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\\klinik.uni-wuerzburg.de\HomeDir\UserData01\Seher_A\data\APdata\Desktop\"/>
    </mc:Choice>
  </mc:AlternateContent>
  <bookViews>
    <workbookView xWindow="0" yWindow="0" windowWidth="30720" windowHeight="13512" activeTab="7"/>
  </bookViews>
  <sheets>
    <sheet name="Form" sheetId="1" r:id="rId1"/>
    <sheet name="Sample_List" sheetId="3" r:id="rId2"/>
    <sheet name="Method" sheetId="2" r:id="rId3"/>
    <sheet name="Data_01" sheetId="6" r:id="rId4"/>
    <sheet name="Data_02" sheetId="10" r:id="rId5"/>
    <sheet name="HeatMaps" sheetId="13" r:id="rId6"/>
    <sheet name="210520_New" sheetId="15" r:id="rId7"/>
    <sheet name="Supplement" sheetId="17" r:id="rId8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" i="3" l="1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V267" i="6"/>
  <c r="BV179" i="6"/>
  <c r="BV180" i="6"/>
  <c r="BV438" i="6"/>
  <c r="BV268" i="6"/>
  <c r="BV439" i="6"/>
  <c r="BV269" i="6"/>
  <c r="BV440" i="6"/>
  <c r="BV270" i="6"/>
  <c r="BV441" i="6"/>
  <c r="BV271" i="6"/>
  <c r="BV442" i="6"/>
  <c r="BV272" i="6"/>
  <c r="BV443" i="6"/>
  <c r="BV273" i="6"/>
  <c r="BV444" i="6"/>
  <c r="BV274" i="6"/>
  <c r="BV445" i="6"/>
  <c r="BV275" i="6"/>
  <c r="BV446" i="6"/>
  <c r="BV276" i="6"/>
  <c r="BV447" i="6"/>
  <c r="BV277" i="6"/>
  <c r="BV448" i="6"/>
  <c r="BV278" i="6"/>
  <c r="BV449" i="6"/>
  <c r="BV279" i="6"/>
  <c r="BV450" i="6"/>
  <c r="BV280" i="6"/>
  <c r="BV451" i="6"/>
  <c r="BV281" i="6"/>
  <c r="BV452" i="6"/>
  <c r="BV282" i="6"/>
  <c r="BV453" i="6"/>
  <c r="BV283" i="6"/>
  <c r="BV454" i="6"/>
  <c r="BV284" i="6"/>
  <c r="BV455" i="6"/>
  <c r="BV285" i="6"/>
  <c r="BV456" i="6"/>
  <c r="BV286" i="6"/>
  <c r="BV457" i="6"/>
  <c r="BV287" i="6"/>
  <c r="BV458" i="6"/>
  <c r="BV288" i="6"/>
  <c r="BV459" i="6"/>
  <c r="BV289" i="6"/>
  <c r="BV460" i="6"/>
  <c r="BV290" i="6"/>
  <c r="BV461" i="6"/>
  <c r="BV291" i="6"/>
  <c r="BV462" i="6"/>
  <c r="BV533" i="6"/>
  <c r="AO267" i="6"/>
  <c r="AO179" i="6"/>
  <c r="AO180" i="6"/>
  <c r="AO438" i="6"/>
  <c r="AO268" i="6"/>
  <c r="AO439" i="6"/>
  <c r="AO269" i="6"/>
  <c r="AO440" i="6"/>
  <c r="AO270" i="6"/>
  <c r="AO441" i="6"/>
  <c r="AO271" i="6"/>
  <c r="AO442" i="6"/>
  <c r="AO272" i="6"/>
  <c r="AO443" i="6"/>
  <c r="AO273" i="6"/>
  <c r="AO444" i="6"/>
  <c r="AO274" i="6"/>
  <c r="AO445" i="6"/>
  <c r="AO275" i="6"/>
  <c r="AO446" i="6"/>
  <c r="AO276" i="6"/>
  <c r="AO447" i="6"/>
  <c r="AO277" i="6"/>
  <c r="AO448" i="6"/>
  <c r="AO278" i="6"/>
  <c r="AO449" i="6"/>
  <c r="AO279" i="6"/>
  <c r="AO450" i="6"/>
  <c r="AO280" i="6"/>
  <c r="AO451" i="6"/>
  <c r="AO281" i="6"/>
  <c r="AO452" i="6"/>
  <c r="AO282" i="6"/>
  <c r="AO453" i="6"/>
  <c r="AO283" i="6"/>
  <c r="AO454" i="6"/>
  <c r="AO284" i="6"/>
  <c r="AO455" i="6"/>
  <c r="AO285" i="6"/>
  <c r="AO456" i="6"/>
  <c r="AO286" i="6"/>
  <c r="AO457" i="6"/>
  <c r="AO287" i="6"/>
  <c r="AO458" i="6"/>
  <c r="AO288" i="6"/>
  <c r="AO459" i="6"/>
  <c r="AO289" i="6"/>
  <c r="AO460" i="6"/>
  <c r="AO290" i="6"/>
  <c r="AO461" i="6"/>
  <c r="AO291" i="6"/>
  <c r="AO462" i="6"/>
  <c r="AO533" i="6"/>
  <c r="AP267" i="6"/>
  <c r="AP179" i="6"/>
  <c r="AP180" i="6"/>
  <c r="AP438" i="6"/>
  <c r="AP268" i="6"/>
  <c r="AP439" i="6"/>
  <c r="AP269" i="6"/>
  <c r="AP440" i="6"/>
  <c r="AP270" i="6"/>
  <c r="AP441" i="6"/>
  <c r="AP271" i="6"/>
  <c r="AP442" i="6"/>
  <c r="AP272" i="6"/>
  <c r="AP443" i="6"/>
  <c r="AP273" i="6"/>
  <c r="AP444" i="6"/>
  <c r="AP274" i="6"/>
  <c r="AP445" i="6"/>
  <c r="AP275" i="6"/>
  <c r="AP446" i="6"/>
  <c r="AP276" i="6"/>
  <c r="AP447" i="6"/>
  <c r="AP277" i="6"/>
  <c r="AP448" i="6"/>
  <c r="AP278" i="6"/>
  <c r="AP449" i="6"/>
  <c r="AP279" i="6"/>
  <c r="AP450" i="6"/>
  <c r="AP280" i="6"/>
  <c r="AP451" i="6"/>
  <c r="AP281" i="6"/>
  <c r="AP452" i="6"/>
  <c r="AP282" i="6"/>
  <c r="AP453" i="6"/>
  <c r="AP283" i="6"/>
  <c r="AP454" i="6"/>
  <c r="AP284" i="6"/>
  <c r="AP455" i="6"/>
  <c r="AP285" i="6"/>
  <c r="AP456" i="6"/>
  <c r="AP286" i="6"/>
  <c r="AP457" i="6"/>
  <c r="AP287" i="6"/>
  <c r="AP458" i="6"/>
  <c r="AP288" i="6"/>
  <c r="AP459" i="6"/>
  <c r="AP289" i="6"/>
  <c r="AP460" i="6"/>
  <c r="AP290" i="6"/>
  <c r="AP461" i="6"/>
  <c r="AP291" i="6"/>
  <c r="AP462" i="6"/>
  <c r="AP533" i="6"/>
  <c r="AQ267" i="6"/>
  <c r="AQ179" i="6"/>
  <c r="AQ180" i="6"/>
  <c r="AQ438" i="6"/>
  <c r="AQ268" i="6"/>
  <c r="AQ439" i="6"/>
  <c r="AQ269" i="6"/>
  <c r="AQ440" i="6"/>
  <c r="AQ270" i="6"/>
  <c r="AQ441" i="6"/>
  <c r="AQ271" i="6"/>
  <c r="AQ442" i="6"/>
  <c r="AQ272" i="6"/>
  <c r="AQ443" i="6"/>
  <c r="AQ273" i="6"/>
  <c r="AQ444" i="6"/>
  <c r="AQ274" i="6"/>
  <c r="AQ445" i="6"/>
  <c r="AQ275" i="6"/>
  <c r="AQ446" i="6"/>
  <c r="AQ276" i="6"/>
  <c r="AQ447" i="6"/>
  <c r="AQ277" i="6"/>
  <c r="AQ448" i="6"/>
  <c r="AQ278" i="6"/>
  <c r="AQ449" i="6"/>
  <c r="AQ279" i="6"/>
  <c r="AQ450" i="6"/>
  <c r="AQ280" i="6"/>
  <c r="AQ451" i="6"/>
  <c r="AQ281" i="6"/>
  <c r="AQ452" i="6"/>
  <c r="AQ282" i="6"/>
  <c r="AQ453" i="6"/>
  <c r="AQ283" i="6"/>
  <c r="AQ454" i="6"/>
  <c r="AQ284" i="6"/>
  <c r="AQ455" i="6"/>
  <c r="AQ285" i="6"/>
  <c r="AQ456" i="6"/>
  <c r="AQ286" i="6"/>
  <c r="AQ457" i="6"/>
  <c r="AQ287" i="6"/>
  <c r="AQ458" i="6"/>
  <c r="AQ288" i="6"/>
  <c r="AQ459" i="6"/>
  <c r="AQ289" i="6"/>
  <c r="AQ460" i="6"/>
  <c r="AQ290" i="6"/>
  <c r="AQ461" i="6"/>
  <c r="AQ291" i="6"/>
  <c r="AQ462" i="6"/>
  <c r="AQ533" i="6"/>
  <c r="AR267" i="6"/>
  <c r="AR179" i="6"/>
  <c r="AR180" i="6"/>
  <c r="AR438" i="6"/>
  <c r="AR268" i="6"/>
  <c r="AR439" i="6"/>
  <c r="AR269" i="6"/>
  <c r="AR440" i="6"/>
  <c r="AR270" i="6"/>
  <c r="AR441" i="6"/>
  <c r="AR271" i="6"/>
  <c r="AR442" i="6"/>
  <c r="AR272" i="6"/>
  <c r="AR443" i="6"/>
  <c r="AR273" i="6"/>
  <c r="AR444" i="6"/>
  <c r="AR274" i="6"/>
  <c r="AR445" i="6"/>
  <c r="AR275" i="6"/>
  <c r="AR446" i="6"/>
  <c r="AR276" i="6"/>
  <c r="AR447" i="6"/>
  <c r="AR277" i="6"/>
  <c r="AR448" i="6"/>
  <c r="AR278" i="6"/>
  <c r="AR449" i="6"/>
  <c r="AR279" i="6"/>
  <c r="AR450" i="6"/>
  <c r="AR280" i="6"/>
  <c r="AR451" i="6"/>
  <c r="AR281" i="6"/>
  <c r="AR452" i="6"/>
  <c r="AR282" i="6"/>
  <c r="AR453" i="6"/>
  <c r="AR283" i="6"/>
  <c r="AR454" i="6"/>
  <c r="AR284" i="6"/>
  <c r="AR455" i="6"/>
  <c r="AR285" i="6"/>
  <c r="AR456" i="6"/>
  <c r="AR286" i="6"/>
  <c r="AR457" i="6"/>
  <c r="AR287" i="6"/>
  <c r="AR458" i="6"/>
  <c r="AR288" i="6"/>
  <c r="AR459" i="6"/>
  <c r="AR289" i="6"/>
  <c r="AR460" i="6"/>
  <c r="AR290" i="6"/>
  <c r="AR461" i="6"/>
  <c r="AR291" i="6"/>
  <c r="AR462" i="6"/>
  <c r="AR533" i="6"/>
  <c r="AS267" i="6"/>
  <c r="AS179" i="6"/>
  <c r="AS180" i="6"/>
  <c r="AS438" i="6"/>
  <c r="AS268" i="6"/>
  <c r="AS439" i="6"/>
  <c r="AS269" i="6"/>
  <c r="AS440" i="6"/>
  <c r="AS270" i="6"/>
  <c r="AS441" i="6"/>
  <c r="AS271" i="6"/>
  <c r="AS442" i="6"/>
  <c r="AS272" i="6"/>
  <c r="AS443" i="6"/>
  <c r="AS273" i="6"/>
  <c r="AS444" i="6"/>
  <c r="AS274" i="6"/>
  <c r="AS445" i="6"/>
  <c r="AS275" i="6"/>
  <c r="AS446" i="6"/>
  <c r="AS276" i="6"/>
  <c r="AS447" i="6"/>
  <c r="AS277" i="6"/>
  <c r="AS448" i="6"/>
  <c r="AS278" i="6"/>
  <c r="AS449" i="6"/>
  <c r="AS279" i="6"/>
  <c r="AS450" i="6"/>
  <c r="AS280" i="6"/>
  <c r="AS451" i="6"/>
  <c r="AS281" i="6"/>
  <c r="AS452" i="6"/>
  <c r="AS282" i="6"/>
  <c r="AS453" i="6"/>
  <c r="AS283" i="6"/>
  <c r="AS454" i="6"/>
  <c r="AS284" i="6"/>
  <c r="AS455" i="6"/>
  <c r="AS285" i="6"/>
  <c r="AS456" i="6"/>
  <c r="AS286" i="6"/>
  <c r="AS457" i="6"/>
  <c r="AS287" i="6"/>
  <c r="AS458" i="6"/>
  <c r="AS288" i="6"/>
  <c r="AS459" i="6"/>
  <c r="AS289" i="6"/>
  <c r="AS460" i="6"/>
  <c r="AS290" i="6"/>
  <c r="AS461" i="6"/>
  <c r="AS291" i="6"/>
  <c r="AS462" i="6"/>
  <c r="AS533" i="6"/>
  <c r="AT267" i="6"/>
  <c r="AT179" i="6"/>
  <c r="AT180" i="6"/>
  <c r="AT438" i="6"/>
  <c r="AT268" i="6"/>
  <c r="AT439" i="6"/>
  <c r="AT269" i="6"/>
  <c r="AT440" i="6"/>
  <c r="AT270" i="6"/>
  <c r="AT441" i="6"/>
  <c r="AT271" i="6"/>
  <c r="AT442" i="6"/>
  <c r="AT272" i="6"/>
  <c r="AT443" i="6"/>
  <c r="AT273" i="6"/>
  <c r="AT444" i="6"/>
  <c r="AT274" i="6"/>
  <c r="AT445" i="6"/>
  <c r="AT275" i="6"/>
  <c r="AT446" i="6"/>
  <c r="AT276" i="6"/>
  <c r="AT447" i="6"/>
  <c r="AT277" i="6"/>
  <c r="AT448" i="6"/>
  <c r="AT278" i="6"/>
  <c r="AT449" i="6"/>
  <c r="AT279" i="6"/>
  <c r="AT450" i="6"/>
  <c r="AT280" i="6"/>
  <c r="AT451" i="6"/>
  <c r="AT281" i="6"/>
  <c r="AT452" i="6"/>
  <c r="AT282" i="6"/>
  <c r="AT453" i="6"/>
  <c r="AT283" i="6"/>
  <c r="AT454" i="6"/>
  <c r="AT284" i="6"/>
  <c r="AT455" i="6"/>
  <c r="AT285" i="6"/>
  <c r="AT456" i="6"/>
  <c r="AT286" i="6"/>
  <c r="AT457" i="6"/>
  <c r="AT287" i="6"/>
  <c r="AT458" i="6"/>
  <c r="AT288" i="6"/>
  <c r="AT459" i="6"/>
  <c r="AT289" i="6"/>
  <c r="AT460" i="6"/>
  <c r="AT290" i="6"/>
  <c r="AT461" i="6"/>
  <c r="AT291" i="6"/>
  <c r="AT462" i="6"/>
  <c r="AT533" i="6"/>
  <c r="AS732" i="6"/>
  <c r="BV732" i="6"/>
  <c r="BW267" i="6"/>
  <c r="BW179" i="6"/>
  <c r="BW180" i="6"/>
  <c r="BW438" i="6"/>
  <c r="BW268" i="6"/>
  <c r="BW439" i="6"/>
  <c r="BW269" i="6"/>
  <c r="BW440" i="6"/>
  <c r="BW270" i="6"/>
  <c r="BW441" i="6"/>
  <c r="BW271" i="6"/>
  <c r="BW442" i="6"/>
  <c r="BW272" i="6"/>
  <c r="BW443" i="6"/>
  <c r="BW273" i="6"/>
  <c r="BW444" i="6"/>
  <c r="BW274" i="6"/>
  <c r="BW445" i="6"/>
  <c r="BW275" i="6"/>
  <c r="BW446" i="6"/>
  <c r="BW276" i="6"/>
  <c r="BW447" i="6"/>
  <c r="BW277" i="6"/>
  <c r="BW448" i="6"/>
  <c r="BW278" i="6"/>
  <c r="BW449" i="6"/>
  <c r="BW279" i="6"/>
  <c r="BW450" i="6"/>
  <c r="BW280" i="6"/>
  <c r="BW451" i="6"/>
  <c r="BW281" i="6"/>
  <c r="BW452" i="6"/>
  <c r="BW282" i="6"/>
  <c r="BW453" i="6"/>
  <c r="BW283" i="6"/>
  <c r="BW454" i="6"/>
  <c r="BW284" i="6"/>
  <c r="BW455" i="6"/>
  <c r="BW285" i="6"/>
  <c r="BW456" i="6"/>
  <c r="BW286" i="6"/>
  <c r="BW457" i="6"/>
  <c r="BW287" i="6"/>
  <c r="BW458" i="6"/>
  <c r="BW288" i="6"/>
  <c r="BW459" i="6"/>
  <c r="BW289" i="6"/>
  <c r="BW460" i="6"/>
  <c r="BW290" i="6"/>
  <c r="BW461" i="6"/>
  <c r="BW291" i="6"/>
  <c r="BW462" i="6"/>
  <c r="BW533" i="6"/>
  <c r="BW732" i="6"/>
  <c r="BX267" i="6"/>
  <c r="BX179" i="6"/>
  <c r="BX180" i="6"/>
  <c r="BX438" i="6"/>
  <c r="BX268" i="6"/>
  <c r="BX439" i="6"/>
  <c r="BX269" i="6"/>
  <c r="BX440" i="6"/>
  <c r="BX270" i="6"/>
  <c r="BX441" i="6"/>
  <c r="BX271" i="6"/>
  <c r="BX442" i="6"/>
  <c r="BX272" i="6"/>
  <c r="BX443" i="6"/>
  <c r="BX273" i="6"/>
  <c r="BX444" i="6"/>
  <c r="BX274" i="6"/>
  <c r="BX445" i="6"/>
  <c r="BX275" i="6"/>
  <c r="BX446" i="6"/>
  <c r="BX276" i="6"/>
  <c r="BX447" i="6"/>
  <c r="BX277" i="6"/>
  <c r="BX448" i="6"/>
  <c r="BX278" i="6"/>
  <c r="BX449" i="6"/>
  <c r="BX279" i="6"/>
  <c r="BX450" i="6"/>
  <c r="BX280" i="6"/>
  <c r="BX451" i="6"/>
  <c r="BX281" i="6"/>
  <c r="BX452" i="6"/>
  <c r="BX282" i="6"/>
  <c r="BX453" i="6"/>
  <c r="BX283" i="6"/>
  <c r="BX454" i="6"/>
  <c r="BX284" i="6"/>
  <c r="BX455" i="6"/>
  <c r="BX285" i="6"/>
  <c r="BX456" i="6"/>
  <c r="BX286" i="6"/>
  <c r="BX457" i="6"/>
  <c r="BX287" i="6"/>
  <c r="BX458" i="6"/>
  <c r="BX288" i="6"/>
  <c r="BX459" i="6"/>
  <c r="BX289" i="6"/>
  <c r="BX460" i="6"/>
  <c r="BX290" i="6"/>
  <c r="BX461" i="6"/>
  <c r="BX291" i="6"/>
  <c r="BX462" i="6"/>
  <c r="BX533" i="6"/>
  <c r="BX732" i="6"/>
  <c r="BW930" i="6"/>
  <c r="CF192" i="10"/>
  <c r="EM267" i="6"/>
  <c r="EM179" i="6"/>
  <c r="EM180" i="6"/>
  <c r="EM438" i="6"/>
  <c r="EM268" i="6"/>
  <c r="EM439" i="6"/>
  <c r="EM269" i="6"/>
  <c r="EM440" i="6"/>
  <c r="EM270" i="6"/>
  <c r="EM441" i="6"/>
  <c r="EM271" i="6"/>
  <c r="EM442" i="6"/>
  <c r="EM272" i="6"/>
  <c r="EM443" i="6"/>
  <c r="EM273" i="6"/>
  <c r="EM444" i="6"/>
  <c r="EM274" i="6"/>
  <c r="EM445" i="6"/>
  <c r="EM275" i="6"/>
  <c r="EM446" i="6"/>
  <c r="EM276" i="6"/>
  <c r="EM447" i="6"/>
  <c r="EM277" i="6"/>
  <c r="EM448" i="6"/>
  <c r="EM278" i="6"/>
  <c r="EM449" i="6"/>
  <c r="EM279" i="6"/>
  <c r="EM450" i="6"/>
  <c r="EM280" i="6"/>
  <c r="EM451" i="6"/>
  <c r="EM281" i="6"/>
  <c r="EM452" i="6"/>
  <c r="EM282" i="6"/>
  <c r="EM453" i="6"/>
  <c r="EM283" i="6"/>
  <c r="EM454" i="6"/>
  <c r="EM284" i="6"/>
  <c r="EM455" i="6"/>
  <c r="EM285" i="6"/>
  <c r="EM456" i="6"/>
  <c r="EM286" i="6"/>
  <c r="EM457" i="6"/>
  <c r="EM287" i="6"/>
  <c r="EM458" i="6"/>
  <c r="EM288" i="6"/>
  <c r="EM459" i="6"/>
  <c r="EM289" i="6"/>
  <c r="EM460" i="6"/>
  <c r="EM290" i="6"/>
  <c r="EM461" i="6"/>
  <c r="EM291" i="6"/>
  <c r="EM462" i="6"/>
  <c r="EM533" i="6"/>
  <c r="DF267" i="6"/>
  <c r="DF179" i="6"/>
  <c r="DF180" i="6"/>
  <c r="DF438" i="6"/>
  <c r="DF268" i="6"/>
  <c r="DF439" i="6"/>
  <c r="DF269" i="6"/>
  <c r="DF440" i="6"/>
  <c r="DF270" i="6"/>
  <c r="DF441" i="6"/>
  <c r="DF271" i="6"/>
  <c r="DF442" i="6"/>
  <c r="DF272" i="6"/>
  <c r="DF443" i="6"/>
  <c r="DF273" i="6"/>
  <c r="DF444" i="6"/>
  <c r="DF274" i="6"/>
  <c r="DF445" i="6"/>
  <c r="DF275" i="6"/>
  <c r="DF446" i="6"/>
  <c r="DF276" i="6"/>
  <c r="DF447" i="6"/>
  <c r="DF277" i="6"/>
  <c r="DF448" i="6"/>
  <c r="DF278" i="6"/>
  <c r="DF449" i="6"/>
  <c r="DF279" i="6"/>
  <c r="DF450" i="6"/>
  <c r="DF280" i="6"/>
  <c r="DF451" i="6"/>
  <c r="DF281" i="6"/>
  <c r="DF452" i="6"/>
  <c r="DF282" i="6"/>
  <c r="DF453" i="6"/>
  <c r="DF283" i="6"/>
  <c r="DF454" i="6"/>
  <c r="DF284" i="6"/>
  <c r="DF455" i="6"/>
  <c r="DF285" i="6"/>
  <c r="DF456" i="6"/>
  <c r="DF286" i="6"/>
  <c r="DF457" i="6"/>
  <c r="DF287" i="6"/>
  <c r="DF458" i="6"/>
  <c r="DF288" i="6"/>
  <c r="DF459" i="6"/>
  <c r="DF289" i="6"/>
  <c r="DF460" i="6"/>
  <c r="DF290" i="6"/>
  <c r="DF461" i="6"/>
  <c r="DF291" i="6"/>
  <c r="DF462" i="6"/>
  <c r="DF533" i="6"/>
  <c r="DG267" i="6"/>
  <c r="DG179" i="6"/>
  <c r="DG180" i="6"/>
  <c r="DG438" i="6"/>
  <c r="DG268" i="6"/>
  <c r="DG439" i="6"/>
  <c r="DG269" i="6"/>
  <c r="DG440" i="6"/>
  <c r="DG270" i="6"/>
  <c r="DG441" i="6"/>
  <c r="DG271" i="6"/>
  <c r="DG442" i="6"/>
  <c r="DG272" i="6"/>
  <c r="DG443" i="6"/>
  <c r="DG273" i="6"/>
  <c r="DG444" i="6"/>
  <c r="DG274" i="6"/>
  <c r="DG445" i="6"/>
  <c r="DG275" i="6"/>
  <c r="DG446" i="6"/>
  <c r="DG276" i="6"/>
  <c r="DG447" i="6"/>
  <c r="DG277" i="6"/>
  <c r="DG448" i="6"/>
  <c r="DG278" i="6"/>
  <c r="DG449" i="6"/>
  <c r="DG279" i="6"/>
  <c r="DG450" i="6"/>
  <c r="DG280" i="6"/>
  <c r="DG451" i="6"/>
  <c r="DG281" i="6"/>
  <c r="DG452" i="6"/>
  <c r="DG282" i="6"/>
  <c r="DG453" i="6"/>
  <c r="DG283" i="6"/>
  <c r="DG454" i="6"/>
  <c r="DG284" i="6"/>
  <c r="DG455" i="6"/>
  <c r="DG285" i="6"/>
  <c r="DG456" i="6"/>
  <c r="DG286" i="6"/>
  <c r="DG457" i="6"/>
  <c r="DG287" i="6"/>
  <c r="DG458" i="6"/>
  <c r="DG288" i="6"/>
  <c r="DG459" i="6"/>
  <c r="DG289" i="6"/>
  <c r="DG460" i="6"/>
  <c r="DG290" i="6"/>
  <c r="DG461" i="6"/>
  <c r="DG291" i="6"/>
  <c r="DG462" i="6"/>
  <c r="DG533" i="6"/>
  <c r="DH267" i="6"/>
  <c r="DH179" i="6"/>
  <c r="DH180" i="6"/>
  <c r="DH438" i="6"/>
  <c r="DH268" i="6"/>
  <c r="DH439" i="6"/>
  <c r="DH269" i="6"/>
  <c r="DH440" i="6"/>
  <c r="DH270" i="6"/>
  <c r="DH441" i="6"/>
  <c r="DH271" i="6"/>
  <c r="DH442" i="6"/>
  <c r="DH272" i="6"/>
  <c r="DH443" i="6"/>
  <c r="DH273" i="6"/>
  <c r="DH444" i="6"/>
  <c r="DH274" i="6"/>
  <c r="DH445" i="6"/>
  <c r="DH275" i="6"/>
  <c r="DH446" i="6"/>
  <c r="DH276" i="6"/>
  <c r="DH447" i="6"/>
  <c r="DH277" i="6"/>
  <c r="DH448" i="6"/>
  <c r="DH278" i="6"/>
  <c r="DH449" i="6"/>
  <c r="DH279" i="6"/>
  <c r="DH450" i="6"/>
  <c r="DH280" i="6"/>
  <c r="DH451" i="6"/>
  <c r="DH281" i="6"/>
  <c r="DH452" i="6"/>
  <c r="DH282" i="6"/>
  <c r="DH453" i="6"/>
  <c r="DH283" i="6"/>
  <c r="DH454" i="6"/>
  <c r="DH284" i="6"/>
  <c r="DH455" i="6"/>
  <c r="DH285" i="6"/>
  <c r="DH456" i="6"/>
  <c r="DH286" i="6"/>
  <c r="DH457" i="6"/>
  <c r="DH287" i="6"/>
  <c r="DH458" i="6"/>
  <c r="DH288" i="6"/>
  <c r="DH459" i="6"/>
  <c r="DH289" i="6"/>
  <c r="DH460" i="6"/>
  <c r="DH290" i="6"/>
  <c r="DH461" i="6"/>
  <c r="DH291" i="6"/>
  <c r="DH462" i="6"/>
  <c r="DH533" i="6"/>
  <c r="DI267" i="6"/>
  <c r="DI179" i="6"/>
  <c r="DI180" i="6"/>
  <c r="DI438" i="6"/>
  <c r="DI268" i="6"/>
  <c r="DI439" i="6"/>
  <c r="DI269" i="6"/>
  <c r="DI440" i="6"/>
  <c r="DI270" i="6"/>
  <c r="DI441" i="6"/>
  <c r="DI271" i="6"/>
  <c r="DI442" i="6"/>
  <c r="DI272" i="6"/>
  <c r="DI443" i="6"/>
  <c r="DI273" i="6"/>
  <c r="DI444" i="6"/>
  <c r="DI274" i="6"/>
  <c r="DI445" i="6"/>
  <c r="DI275" i="6"/>
  <c r="DI446" i="6"/>
  <c r="DI276" i="6"/>
  <c r="DI447" i="6"/>
  <c r="DI277" i="6"/>
  <c r="DI448" i="6"/>
  <c r="DI278" i="6"/>
  <c r="DI449" i="6"/>
  <c r="DI279" i="6"/>
  <c r="DI450" i="6"/>
  <c r="DI280" i="6"/>
  <c r="DI451" i="6"/>
  <c r="DI281" i="6"/>
  <c r="DI452" i="6"/>
  <c r="DI282" i="6"/>
  <c r="DI453" i="6"/>
  <c r="DI283" i="6"/>
  <c r="DI454" i="6"/>
  <c r="DI284" i="6"/>
  <c r="DI455" i="6"/>
  <c r="DI285" i="6"/>
  <c r="DI456" i="6"/>
  <c r="DI286" i="6"/>
  <c r="DI457" i="6"/>
  <c r="DI287" i="6"/>
  <c r="DI458" i="6"/>
  <c r="DI288" i="6"/>
  <c r="DI459" i="6"/>
  <c r="DI289" i="6"/>
  <c r="DI460" i="6"/>
  <c r="DI290" i="6"/>
  <c r="DI461" i="6"/>
  <c r="DI291" i="6"/>
  <c r="DI462" i="6"/>
  <c r="DI533" i="6"/>
  <c r="DJ267" i="6"/>
  <c r="DJ179" i="6"/>
  <c r="DJ180" i="6"/>
  <c r="DJ438" i="6"/>
  <c r="DJ268" i="6"/>
  <c r="DJ439" i="6"/>
  <c r="DJ269" i="6"/>
  <c r="DJ440" i="6"/>
  <c r="DJ270" i="6"/>
  <c r="DJ441" i="6"/>
  <c r="DJ271" i="6"/>
  <c r="DJ442" i="6"/>
  <c r="DJ272" i="6"/>
  <c r="DJ443" i="6"/>
  <c r="DJ273" i="6"/>
  <c r="DJ444" i="6"/>
  <c r="DJ274" i="6"/>
  <c r="DJ445" i="6"/>
  <c r="DJ275" i="6"/>
  <c r="DJ446" i="6"/>
  <c r="DJ276" i="6"/>
  <c r="DJ447" i="6"/>
  <c r="DJ277" i="6"/>
  <c r="DJ448" i="6"/>
  <c r="DJ278" i="6"/>
  <c r="DJ449" i="6"/>
  <c r="DJ279" i="6"/>
  <c r="DJ450" i="6"/>
  <c r="DJ280" i="6"/>
  <c r="DJ451" i="6"/>
  <c r="DJ281" i="6"/>
  <c r="DJ452" i="6"/>
  <c r="DJ282" i="6"/>
  <c r="DJ453" i="6"/>
  <c r="DJ283" i="6"/>
  <c r="DJ454" i="6"/>
  <c r="DJ284" i="6"/>
  <c r="DJ455" i="6"/>
  <c r="DJ285" i="6"/>
  <c r="DJ456" i="6"/>
  <c r="DJ286" i="6"/>
  <c r="DJ457" i="6"/>
  <c r="DJ287" i="6"/>
  <c r="DJ458" i="6"/>
  <c r="DJ288" i="6"/>
  <c r="DJ459" i="6"/>
  <c r="DJ289" i="6"/>
  <c r="DJ460" i="6"/>
  <c r="DJ290" i="6"/>
  <c r="DJ461" i="6"/>
  <c r="DJ291" i="6"/>
  <c r="DJ462" i="6"/>
  <c r="DJ533" i="6"/>
  <c r="DK267" i="6"/>
  <c r="DK179" i="6"/>
  <c r="DK180" i="6"/>
  <c r="DK438" i="6"/>
  <c r="DK268" i="6"/>
  <c r="DK439" i="6"/>
  <c r="DK269" i="6"/>
  <c r="DK440" i="6"/>
  <c r="DK270" i="6"/>
  <c r="DK441" i="6"/>
  <c r="DK271" i="6"/>
  <c r="DK442" i="6"/>
  <c r="DK272" i="6"/>
  <c r="DK443" i="6"/>
  <c r="DK273" i="6"/>
  <c r="DK444" i="6"/>
  <c r="DK274" i="6"/>
  <c r="DK445" i="6"/>
  <c r="DK275" i="6"/>
  <c r="DK446" i="6"/>
  <c r="DK276" i="6"/>
  <c r="DK447" i="6"/>
  <c r="DK277" i="6"/>
  <c r="DK448" i="6"/>
  <c r="DK278" i="6"/>
  <c r="DK449" i="6"/>
  <c r="DK279" i="6"/>
  <c r="DK450" i="6"/>
  <c r="DK280" i="6"/>
  <c r="DK451" i="6"/>
  <c r="DK281" i="6"/>
  <c r="DK452" i="6"/>
  <c r="DK282" i="6"/>
  <c r="DK453" i="6"/>
  <c r="DK283" i="6"/>
  <c r="DK454" i="6"/>
  <c r="DK284" i="6"/>
  <c r="DK455" i="6"/>
  <c r="DK285" i="6"/>
  <c r="DK456" i="6"/>
  <c r="DK286" i="6"/>
  <c r="DK457" i="6"/>
  <c r="DK287" i="6"/>
  <c r="DK458" i="6"/>
  <c r="DK288" i="6"/>
  <c r="DK459" i="6"/>
  <c r="DK289" i="6"/>
  <c r="DK460" i="6"/>
  <c r="DK290" i="6"/>
  <c r="DK461" i="6"/>
  <c r="DK291" i="6"/>
  <c r="DK462" i="6"/>
  <c r="DK533" i="6"/>
  <c r="DJ732" i="6"/>
  <c r="EM732" i="6"/>
  <c r="EN267" i="6"/>
  <c r="EN179" i="6"/>
  <c r="EN180" i="6"/>
  <c r="EN438" i="6"/>
  <c r="EN268" i="6"/>
  <c r="EN439" i="6"/>
  <c r="EN269" i="6"/>
  <c r="EN440" i="6"/>
  <c r="EN270" i="6"/>
  <c r="EN441" i="6"/>
  <c r="EN271" i="6"/>
  <c r="EN442" i="6"/>
  <c r="EN272" i="6"/>
  <c r="EN443" i="6"/>
  <c r="EN273" i="6"/>
  <c r="EN444" i="6"/>
  <c r="EN274" i="6"/>
  <c r="EN445" i="6"/>
  <c r="EN275" i="6"/>
  <c r="EN446" i="6"/>
  <c r="EN276" i="6"/>
  <c r="EN447" i="6"/>
  <c r="EN277" i="6"/>
  <c r="EN448" i="6"/>
  <c r="EN278" i="6"/>
  <c r="EN449" i="6"/>
  <c r="EN279" i="6"/>
  <c r="EN450" i="6"/>
  <c r="EN280" i="6"/>
  <c r="EN451" i="6"/>
  <c r="EN281" i="6"/>
  <c r="EN452" i="6"/>
  <c r="EN282" i="6"/>
  <c r="EN453" i="6"/>
  <c r="EN283" i="6"/>
  <c r="EN454" i="6"/>
  <c r="EN284" i="6"/>
  <c r="EN455" i="6"/>
  <c r="EN285" i="6"/>
  <c r="EN456" i="6"/>
  <c r="EN286" i="6"/>
  <c r="EN457" i="6"/>
  <c r="EN287" i="6"/>
  <c r="EN458" i="6"/>
  <c r="EN288" i="6"/>
  <c r="EN459" i="6"/>
  <c r="EN289" i="6"/>
  <c r="EN460" i="6"/>
  <c r="EN290" i="6"/>
  <c r="EN461" i="6"/>
  <c r="EN291" i="6"/>
  <c r="EN462" i="6"/>
  <c r="EN533" i="6"/>
  <c r="EN732" i="6"/>
  <c r="EO267" i="6"/>
  <c r="EO179" i="6"/>
  <c r="EO180" i="6"/>
  <c r="EO438" i="6"/>
  <c r="EO268" i="6"/>
  <c r="EO439" i="6"/>
  <c r="EO269" i="6"/>
  <c r="EO440" i="6"/>
  <c r="EO270" i="6"/>
  <c r="EO441" i="6"/>
  <c r="EO271" i="6"/>
  <c r="EO442" i="6"/>
  <c r="EO272" i="6"/>
  <c r="EO443" i="6"/>
  <c r="EO273" i="6"/>
  <c r="EO444" i="6"/>
  <c r="EO274" i="6"/>
  <c r="EO445" i="6"/>
  <c r="EO275" i="6"/>
  <c r="EO446" i="6"/>
  <c r="EO276" i="6"/>
  <c r="EO447" i="6"/>
  <c r="EO277" i="6"/>
  <c r="EO448" i="6"/>
  <c r="EO278" i="6"/>
  <c r="EO449" i="6"/>
  <c r="EO279" i="6"/>
  <c r="EO450" i="6"/>
  <c r="EO280" i="6"/>
  <c r="EO451" i="6"/>
  <c r="EO281" i="6"/>
  <c r="EO452" i="6"/>
  <c r="EO282" i="6"/>
  <c r="EO453" i="6"/>
  <c r="EO283" i="6"/>
  <c r="EO454" i="6"/>
  <c r="EO284" i="6"/>
  <c r="EO455" i="6"/>
  <c r="EO285" i="6"/>
  <c r="EO456" i="6"/>
  <c r="EO286" i="6"/>
  <c r="EO457" i="6"/>
  <c r="EO287" i="6"/>
  <c r="EO458" i="6"/>
  <c r="EO288" i="6"/>
  <c r="EO459" i="6"/>
  <c r="EO289" i="6"/>
  <c r="EO460" i="6"/>
  <c r="EO290" i="6"/>
  <c r="EO461" i="6"/>
  <c r="EO291" i="6"/>
  <c r="EO462" i="6"/>
  <c r="EO533" i="6"/>
  <c r="EO732" i="6"/>
  <c r="EN930" i="6"/>
  <c r="CH192" i="10"/>
  <c r="CF393" i="10"/>
  <c r="CF407" i="10"/>
  <c r="BV930" i="6"/>
  <c r="CE192" i="10"/>
  <c r="EM930" i="6"/>
  <c r="CG192" i="10"/>
  <c r="CE393" i="10"/>
  <c r="CE407" i="10"/>
  <c r="BV292" i="6"/>
  <c r="BV463" i="6"/>
  <c r="BV293" i="6"/>
  <c r="BV464" i="6"/>
  <c r="BV294" i="6"/>
  <c r="BV465" i="6"/>
  <c r="BV295" i="6"/>
  <c r="BV466" i="6"/>
  <c r="BV296" i="6"/>
  <c r="BV467" i="6"/>
  <c r="BV297" i="6"/>
  <c r="BV468" i="6"/>
  <c r="BV298" i="6"/>
  <c r="BV469" i="6"/>
  <c r="BV299" i="6"/>
  <c r="BV470" i="6"/>
  <c r="BV300" i="6"/>
  <c r="BV471" i="6"/>
  <c r="BV301" i="6"/>
  <c r="BV472" i="6"/>
  <c r="BV302" i="6"/>
  <c r="BV473" i="6"/>
  <c r="BV303" i="6"/>
  <c r="BV474" i="6"/>
  <c r="BV304" i="6"/>
  <c r="BV475" i="6"/>
  <c r="BV305" i="6"/>
  <c r="BV476" i="6"/>
  <c r="BV306" i="6"/>
  <c r="BV477" i="6"/>
  <c r="BV307" i="6"/>
  <c r="BV478" i="6"/>
  <c r="BV308" i="6"/>
  <c r="BV479" i="6"/>
  <c r="BV309" i="6"/>
  <c r="BV480" i="6"/>
  <c r="BV310" i="6"/>
  <c r="BV481" i="6"/>
  <c r="BV311" i="6"/>
  <c r="BV482" i="6"/>
  <c r="BV312" i="6"/>
  <c r="BV483" i="6"/>
  <c r="BV313" i="6"/>
  <c r="BV484" i="6"/>
  <c r="BV314" i="6"/>
  <c r="BV485" i="6"/>
  <c r="BV315" i="6"/>
  <c r="BV486" i="6"/>
  <c r="BV316" i="6"/>
  <c r="BV487" i="6"/>
  <c r="BV317" i="6"/>
  <c r="BV488" i="6"/>
  <c r="BV318" i="6"/>
  <c r="BV489" i="6"/>
  <c r="BV319" i="6"/>
  <c r="BV490" i="6"/>
  <c r="BV320" i="6"/>
  <c r="BV491" i="6"/>
  <c r="BV528" i="6"/>
  <c r="AO292" i="6"/>
  <c r="AO463" i="6"/>
  <c r="AO293" i="6"/>
  <c r="AO464" i="6"/>
  <c r="AO294" i="6"/>
  <c r="AO465" i="6"/>
  <c r="AO295" i="6"/>
  <c r="AO466" i="6"/>
  <c r="AO296" i="6"/>
  <c r="AO467" i="6"/>
  <c r="AO297" i="6"/>
  <c r="AO468" i="6"/>
  <c r="AO298" i="6"/>
  <c r="AO469" i="6"/>
  <c r="AO299" i="6"/>
  <c r="AO470" i="6"/>
  <c r="AO300" i="6"/>
  <c r="AO471" i="6"/>
  <c r="AO301" i="6"/>
  <c r="AO472" i="6"/>
  <c r="AO302" i="6"/>
  <c r="AO473" i="6"/>
  <c r="AO303" i="6"/>
  <c r="AO474" i="6"/>
  <c r="AO304" i="6"/>
  <c r="AO475" i="6"/>
  <c r="AO305" i="6"/>
  <c r="AO476" i="6"/>
  <c r="AO306" i="6"/>
  <c r="AO477" i="6"/>
  <c r="AO307" i="6"/>
  <c r="AO478" i="6"/>
  <c r="AO308" i="6"/>
  <c r="AO479" i="6"/>
  <c r="AO309" i="6"/>
  <c r="AO480" i="6"/>
  <c r="AO310" i="6"/>
  <c r="AO481" i="6"/>
  <c r="AO311" i="6"/>
  <c r="AO482" i="6"/>
  <c r="AO312" i="6"/>
  <c r="AO483" i="6"/>
  <c r="AO313" i="6"/>
  <c r="AO484" i="6"/>
  <c r="AO314" i="6"/>
  <c r="AO485" i="6"/>
  <c r="AO315" i="6"/>
  <c r="AO486" i="6"/>
  <c r="AO316" i="6"/>
  <c r="AO487" i="6"/>
  <c r="AO317" i="6"/>
  <c r="AO488" i="6"/>
  <c r="AO318" i="6"/>
  <c r="AO489" i="6"/>
  <c r="AO319" i="6"/>
  <c r="AO490" i="6"/>
  <c r="AO320" i="6"/>
  <c r="AO491" i="6"/>
  <c r="AO528" i="6"/>
  <c r="AP292" i="6"/>
  <c r="AP463" i="6"/>
  <c r="AP293" i="6"/>
  <c r="AP464" i="6"/>
  <c r="AP294" i="6"/>
  <c r="AP465" i="6"/>
  <c r="AP295" i="6"/>
  <c r="AP466" i="6"/>
  <c r="AP296" i="6"/>
  <c r="AP467" i="6"/>
  <c r="AP297" i="6"/>
  <c r="AP468" i="6"/>
  <c r="AP298" i="6"/>
  <c r="AP469" i="6"/>
  <c r="AP299" i="6"/>
  <c r="AP470" i="6"/>
  <c r="AP300" i="6"/>
  <c r="AP471" i="6"/>
  <c r="AP301" i="6"/>
  <c r="AP472" i="6"/>
  <c r="AP302" i="6"/>
  <c r="AP473" i="6"/>
  <c r="AP303" i="6"/>
  <c r="AP474" i="6"/>
  <c r="AP304" i="6"/>
  <c r="AP475" i="6"/>
  <c r="AP305" i="6"/>
  <c r="AP476" i="6"/>
  <c r="AP306" i="6"/>
  <c r="AP477" i="6"/>
  <c r="AP307" i="6"/>
  <c r="AP478" i="6"/>
  <c r="AP308" i="6"/>
  <c r="AP479" i="6"/>
  <c r="AP309" i="6"/>
  <c r="AP480" i="6"/>
  <c r="AP310" i="6"/>
  <c r="AP481" i="6"/>
  <c r="AP311" i="6"/>
  <c r="AP482" i="6"/>
  <c r="AP312" i="6"/>
  <c r="AP483" i="6"/>
  <c r="AP313" i="6"/>
  <c r="AP484" i="6"/>
  <c r="AP314" i="6"/>
  <c r="AP485" i="6"/>
  <c r="AP315" i="6"/>
  <c r="AP486" i="6"/>
  <c r="AP316" i="6"/>
  <c r="AP487" i="6"/>
  <c r="AP317" i="6"/>
  <c r="AP488" i="6"/>
  <c r="AP318" i="6"/>
  <c r="AP489" i="6"/>
  <c r="AP319" i="6"/>
  <c r="AP490" i="6"/>
  <c r="AP320" i="6"/>
  <c r="AP491" i="6"/>
  <c r="AP528" i="6"/>
  <c r="AQ292" i="6"/>
  <c r="AQ463" i="6"/>
  <c r="AQ293" i="6"/>
  <c r="AQ464" i="6"/>
  <c r="AQ294" i="6"/>
  <c r="AQ465" i="6"/>
  <c r="AQ295" i="6"/>
  <c r="AQ466" i="6"/>
  <c r="AQ296" i="6"/>
  <c r="AQ467" i="6"/>
  <c r="AQ297" i="6"/>
  <c r="AQ468" i="6"/>
  <c r="AQ298" i="6"/>
  <c r="AQ469" i="6"/>
  <c r="AQ299" i="6"/>
  <c r="AQ470" i="6"/>
  <c r="AQ300" i="6"/>
  <c r="AQ471" i="6"/>
  <c r="AQ301" i="6"/>
  <c r="AQ472" i="6"/>
  <c r="AQ302" i="6"/>
  <c r="AQ473" i="6"/>
  <c r="AQ303" i="6"/>
  <c r="AQ474" i="6"/>
  <c r="AQ304" i="6"/>
  <c r="AQ475" i="6"/>
  <c r="AQ305" i="6"/>
  <c r="AQ476" i="6"/>
  <c r="AQ306" i="6"/>
  <c r="AQ477" i="6"/>
  <c r="AQ307" i="6"/>
  <c r="AQ478" i="6"/>
  <c r="AQ308" i="6"/>
  <c r="AQ479" i="6"/>
  <c r="AQ309" i="6"/>
  <c r="AQ480" i="6"/>
  <c r="AQ310" i="6"/>
  <c r="AQ481" i="6"/>
  <c r="AQ311" i="6"/>
  <c r="AQ482" i="6"/>
  <c r="AQ312" i="6"/>
  <c r="AQ483" i="6"/>
  <c r="AQ313" i="6"/>
  <c r="AQ484" i="6"/>
  <c r="AQ314" i="6"/>
  <c r="AQ485" i="6"/>
  <c r="AQ315" i="6"/>
  <c r="AQ486" i="6"/>
  <c r="AQ316" i="6"/>
  <c r="AQ487" i="6"/>
  <c r="AQ317" i="6"/>
  <c r="AQ488" i="6"/>
  <c r="AQ318" i="6"/>
  <c r="AQ489" i="6"/>
  <c r="AQ319" i="6"/>
  <c r="AQ490" i="6"/>
  <c r="AQ320" i="6"/>
  <c r="AQ491" i="6"/>
  <c r="AQ528" i="6"/>
  <c r="AR292" i="6"/>
  <c r="AR463" i="6"/>
  <c r="AR293" i="6"/>
  <c r="AR464" i="6"/>
  <c r="AR294" i="6"/>
  <c r="AR465" i="6"/>
  <c r="AR295" i="6"/>
  <c r="AR466" i="6"/>
  <c r="AR296" i="6"/>
  <c r="AR467" i="6"/>
  <c r="AR297" i="6"/>
  <c r="AR468" i="6"/>
  <c r="AR298" i="6"/>
  <c r="AR469" i="6"/>
  <c r="AR299" i="6"/>
  <c r="AR470" i="6"/>
  <c r="AR300" i="6"/>
  <c r="AR471" i="6"/>
  <c r="AR301" i="6"/>
  <c r="AR472" i="6"/>
  <c r="AR302" i="6"/>
  <c r="AR473" i="6"/>
  <c r="AR303" i="6"/>
  <c r="AR474" i="6"/>
  <c r="AR304" i="6"/>
  <c r="AR475" i="6"/>
  <c r="AR305" i="6"/>
  <c r="AR476" i="6"/>
  <c r="AR306" i="6"/>
  <c r="AR477" i="6"/>
  <c r="AR307" i="6"/>
  <c r="AR478" i="6"/>
  <c r="AR308" i="6"/>
  <c r="AR479" i="6"/>
  <c r="AR309" i="6"/>
  <c r="AR480" i="6"/>
  <c r="AR310" i="6"/>
  <c r="AR481" i="6"/>
  <c r="AR311" i="6"/>
  <c r="AR482" i="6"/>
  <c r="AR312" i="6"/>
  <c r="AR483" i="6"/>
  <c r="AR313" i="6"/>
  <c r="AR484" i="6"/>
  <c r="AR314" i="6"/>
  <c r="AR485" i="6"/>
  <c r="AR315" i="6"/>
  <c r="AR486" i="6"/>
  <c r="AR316" i="6"/>
  <c r="AR487" i="6"/>
  <c r="AR317" i="6"/>
  <c r="AR488" i="6"/>
  <c r="AR318" i="6"/>
  <c r="AR489" i="6"/>
  <c r="AR319" i="6"/>
  <c r="AR490" i="6"/>
  <c r="AR320" i="6"/>
  <c r="AR491" i="6"/>
  <c r="AR528" i="6"/>
  <c r="AS292" i="6"/>
  <c r="AS463" i="6"/>
  <c r="AS293" i="6"/>
  <c r="AS464" i="6"/>
  <c r="AS294" i="6"/>
  <c r="AS465" i="6"/>
  <c r="AS295" i="6"/>
  <c r="AS466" i="6"/>
  <c r="AS296" i="6"/>
  <c r="AS467" i="6"/>
  <c r="AS297" i="6"/>
  <c r="AS468" i="6"/>
  <c r="AS298" i="6"/>
  <c r="AS469" i="6"/>
  <c r="AS299" i="6"/>
  <c r="AS470" i="6"/>
  <c r="AS300" i="6"/>
  <c r="AS471" i="6"/>
  <c r="AS301" i="6"/>
  <c r="AS472" i="6"/>
  <c r="AS302" i="6"/>
  <c r="AS473" i="6"/>
  <c r="AS303" i="6"/>
  <c r="AS474" i="6"/>
  <c r="AS304" i="6"/>
  <c r="AS475" i="6"/>
  <c r="AS305" i="6"/>
  <c r="AS476" i="6"/>
  <c r="AS306" i="6"/>
  <c r="AS477" i="6"/>
  <c r="AS307" i="6"/>
  <c r="AS478" i="6"/>
  <c r="AS308" i="6"/>
  <c r="AS479" i="6"/>
  <c r="AS309" i="6"/>
  <c r="AS480" i="6"/>
  <c r="AS310" i="6"/>
  <c r="AS481" i="6"/>
  <c r="AS311" i="6"/>
  <c r="AS482" i="6"/>
  <c r="AS312" i="6"/>
  <c r="AS483" i="6"/>
  <c r="AS313" i="6"/>
  <c r="AS484" i="6"/>
  <c r="AS314" i="6"/>
  <c r="AS485" i="6"/>
  <c r="AS315" i="6"/>
  <c r="AS486" i="6"/>
  <c r="AS316" i="6"/>
  <c r="AS487" i="6"/>
  <c r="AS317" i="6"/>
  <c r="AS488" i="6"/>
  <c r="AS318" i="6"/>
  <c r="AS489" i="6"/>
  <c r="AS319" i="6"/>
  <c r="AS490" i="6"/>
  <c r="AS320" i="6"/>
  <c r="AS491" i="6"/>
  <c r="AS528" i="6"/>
  <c r="AT292" i="6"/>
  <c r="AT463" i="6"/>
  <c r="AT293" i="6"/>
  <c r="AT464" i="6"/>
  <c r="AT294" i="6"/>
  <c r="AT465" i="6"/>
  <c r="AT295" i="6"/>
  <c r="AT466" i="6"/>
  <c r="AT296" i="6"/>
  <c r="AT467" i="6"/>
  <c r="AT297" i="6"/>
  <c r="AT468" i="6"/>
  <c r="AT298" i="6"/>
  <c r="AT469" i="6"/>
  <c r="AT299" i="6"/>
  <c r="AT470" i="6"/>
  <c r="AT300" i="6"/>
  <c r="AT471" i="6"/>
  <c r="AT301" i="6"/>
  <c r="AT472" i="6"/>
  <c r="AT302" i="6"/>
  <c r="AT473" i="6"/>
  <c r="AT303" i="6"/>
  <c r="AT474" i="6"/>
  <c r="AT304" i="6"/>
  <c r="AT475" i="6"/>
  <c r="AT305" i="6"/>
  <c r="AT476" i="6"/>
  <c r="AT306" i="6"/>
  <c r="AT477" i="6"/>
  <c r="AT307" i="6"/>
  <c r="AT478" i="6"/>
  <c r="AT308" i="6"/>
  <c r="AT479" i="6"/>
  <c r="AT309" i="6"/>
  <c r="AT480" i="6"/>
  <c r="AT310" i="6"/>
  <c r="AT481" i="6"/>
  <c r="AT311" i="6"/>
  <c r="AT482" i="6"/>
  <c r="AT312" i="6"/>
  <c r="AT483" i="6"/>
  <c r="AT313" i="6"/>
  <c r="AT484" i="6"/>
  <c r="AT314" i="6"/>
  <c r="AT485" i="6"/>
  <c r="AT315" i="6"/>
  <c r="AT486" i="6"/>
  <c r="AT316" i="6"/>
  <c r="AT487" i="6"/>
  <c r="AT317" i="6"/>
  <c r="AT488" i="6"/>
  <c r="AT318" i="6"/>
  <c r="AT489" i="6"/>
  <c r="AT319" i="6"/>
  <c r="AT490" i="6"/>
  <c r="AT320" i="6"/>
  <c r="AT491" i="6"/>
  <c r="AT528" i="6"/>
  <c r="AS727" i="6"/>
  <c r="BV727" i="6"/>
  <c r="BW292" i="6"/>
  <c r="BW463" i="6"/>
  <c r="BW293" i="6"/>
  <c r="BW464" i="6"/>
  <c r="BW294" i="6"/>
  <c r="BW465" i="6"/>
  <c r="BW295" i="6"/>
  <c r="BW466" i="6"/>
  <c r="BW296" i="6"/>
  <c r="BW467" i="6"/>
  <c r="BW297" i="6"/>
  <c r="BW468" i="6"/>
  <c r="BW298" i="6"/>
  <c r="BW469" i="6"/>
  <c r="BW299" i="6"/>
  <c r="BW470" i="6"/>
  <c r="BW300" i="6"/>
  <c r="BW471" i="6"/>
  <c r="BW301" i="6"/>
  <c r="BW472" i="6"/>
  <c r="BW302" i="6"/>
  <c r="BW473" i="6"/>
  <c r="BW303" i="6"/>
  <c r="BW474" i="6"/>
  <c r="BW304" i="6"/>
  <c r="BW475" i="6"/>
  <c r="BW305" i="6"/>
  <c r="BW476" i="6"/>
  <c r="BW306" i="6"/>
  <c r="BW477" i="6"/>
  <c r="BW307" i="6"/>
  <c r="BW478" i="6"/>
  <c r="BW308" i="6"/>
  <c r="BW479" i="6"/>
  <c r="BW309" i="6"/>
  <c r="BW480" i="6"/>
  <c r="BW310" i="6"/>
  <c r="BW481" i="6"/>
  <c r="BW311" i="6"/>
  <c r="BW482" i="6"/>
  <c r="BW312" i="6"/>
  <c r="BW483" i="6"/>
  <c r="BW313" i="6"/>
  <c r="BW484" i="6"/>
  <c r="BW314" i="6"/>
  <c r="BW485" i="6"/>
  <c r="BW315" i="6"/>
  <c r="BW486" i="6"/>
  <c r="BW316" i="6"/>
  <c r="BW487" i="6"/>
  <c r="BW317" i="6"/>
  <c r="BW488" i="6"/>
  <c r="BW318" i="6"/>
  <c r="BW489" i="6"/>
  <c r="BW319" i="6"/>
  <c r="BW490" i="6"/>
  <c r="BW320" i="6"/>
  <c r="BW491" i="6"/>
  <c r="BW528" i="6"/>
  <c r="BW727" i="6"/>
  <c r="BX292" i="6"/>
  <c r="BX463" i="6"/>
  <c r="BX293" i="6"/>
  <c r="BX464" i="6"/>
  <c r="BX294" i="6"/>
  <c r="BX465" i="6"/>
  <c r="BX295" i="6"/>
  <c r="BX466" i="6"/>
  <c r="BX296" i="6"/>
  <c r="BX467" i="6"/>
  <c r="BX297" i="6"/>
  <c r="BX468" i="6"/>
  <c r="BX298" i="6"/>
  <c r="BX469" i="6"/>
  <c r="BX299" i="6"/>
  <c r="BX470" i="6"/>
  <c r="BX300" i="6"/>
  <c r="BX471" i="6"/>
  <c r="BX301" i="6"/>
  <c r="BX472" i="6"/>
  <c r="BX302" i="6"/>
  <c r="BX473" i="6"/>
  <c r="BX303" i="6"/>
  <c r="BX474" i="6"/>
  <c r="BX304" i="6"/>
  <c r="BX475" i="6"/>
  <c r="BX305" i="6"/>
  <c r="BX476" i="6"/>
  <c r="BX306" i="6"/>
  <c r="BX477" i="6"/>
  <c r="BX307" i="6"/>
  <c r="BX478" i="6"/>
  <c r="BX308" i="6"/>
  <c r="BX479" i="6"/>
  <c r="BX309" i="6"/>
  <c r="BX480" i="6"/>
  <c r="BX310" i="6"/>
  <c r="BX481" i="6"/>
  <c r="BX311" i="6"/>
  <c r="BX482" i="6"/>
  <c r="BX312" i="6"/>
  <c r="BX483" i="6"/>
  <c r="BX313" i="6"/>
  <c r="BX484" i="6"/>
  <c r="BX314" i="6"/>
  <c r="BX485" i="6"/>
  <c r="BX315" i="6"/>
  <c r="BX486" i="6"/>
  <c r="BX316" i="6"/>
  <c r="BX487" i="6"/>
  <c r="BX317" i="6"/>
  <c r="BX488" i="6"/>
  <c r="BX318" i="6"/>
  <c r="BX489" i="6"/>
  <c r="BX319" i="6"/>
  <c r="BX490" i="6"/>
  <c r="BX320" i="6"/>
  <c r="BX491" i="6"/>
  <c r="BX528" i="6"/>
  <c r="BX727" i="6"/>
  <c r="BW925" i="6"/>
  <c r="CF187" i="10"/>
  <c r="EM292" i="6"/>
  <c r="EM463" i="6"/>
  <c r="EM293" i="6"/>
  <c r="EM464" i="6"/>
  <c r="EM294" i="6"/>
  <c r="EM465" i="6"/>
  <c r="EM295" i="6"/>
  <c r="EM466" i="6"/>
  <c r="EM296" i="6"/>
  <c r="EM467" i="6"/>
  <c r="EM297" i="6"/>
  <c r="EM468" i="6"/>
  <c r="EM298" i="6"/>
  <c r="EM469" i="6"/>
  <c r="EM299" i="6"/>
  <c r="EM470" i="6"/>
  <c r="EM300" i="6"/>
  <c r="EM471" i="6"/>
  <c r="EM301" i="6"/>
  <c r="EM472" i="6"/>
  <c r="EM302" i="6"/>
  <c r="EM473" i="6"/>
  <c r="EM303" i="6"/>
  <c r="EM474" i="6"/>
  <c r="EM304" i="6"/>
  <c r="EM475" i="6"/>
  <c r="EM305" i="6"/>
  <c r="EM476" i="6"/>
  <c r="EM306" i="6"/>
  <c r="EM477" i="6"/>
  <c r="EM307" i="6"/>
  <c r="EM478" i="6"/>
  <c r="EM308" i="6"/>
  <c r="EM479" i="6"/>
  <c r="EM309" i="6"/>
  <c r="EM480" i="6"/>
  <c r="EM310" i="6"/>
  <c r="EM481" i="6"/>
  <c r="EM311" i="6"/>
  <c r="EM482" i="6"/>
  <c r="EM312" i="6"/>
  <c r="EM483" i="6"/>
  <c r="EM313" i="6"/>
  <c r="EM484" i="6"/>
  <c r="EM314" i="6"/>
  <c r="EM485" i="6"/>
  <c r="EM315" i="6"/>
  <c r="EM486" i="6"/>
  <c r="EM316" i="6"/>
  <c r="EM487" i="6"/>
  <c r="EM317" i="6"/>
  <c r="EM488" i="6"/>
  <c r="EM318" i="6"/>
  <c r="EM489" i="6"/>
  <c r="EM319" i="6"/>
  <c r="EM490" i="6"/>
  <c r="EM320" i="6"/>
  <c r="EM491" i="6"/>
  <c r="EM528" i="6"/>
  <c r="DF292" i="6"/>
  <c r="DF463" i="6"/>
  <c r="DF293" i="6"/>
  <c r="DF464" i="6"/>
  <c r="DF294" i="6"/>
  <c r="DF465" i="6"/>
  <c r="DF295" i="6"/>
  <c r="DF466" i="6"/>
  <c r="DF296" i="6"/>
  <c r="DF467" i="6"/>
  <c r="DF297" i="6"/>
  <c r="DF468" i="6"/>
  <c r="DF298" i="6"/>
  <c r="DF469" i="6"/>
  <c r="DF299" i="6"/>
  <c r="DF470" i="6"/>
  <c r="DF300" i="6"/>
  <c r="DF471" i="6"/>
  <c r="DF301" i="6"/>
  <c r="DF472" i="6"/>
  <c r="DF302" i="6"/>
  <c r="DF473" i="6"/>
  <c r="DF303" i="6"/>
  <c r="DF474" i="6"/>
  <c r="DF304" i="6"/>
  <c r="DF475" i="6"/>
  <c r="DF305" i="6"/>
  <c r="DF476" i="6"/>
  <c r="DF306" i="6"/>
  <c r="DF477" i="6"/>
  <c r="DF307" i="6"/>
  <c r="DF478" i="6"/>
  <c r="DF308" i="6"/>
  <c r="DF479" i="6"/>
  <c r="DF309" i="6"/>
  <c r="DF480" i="6"/>
  <c r="DF310" i="6"/>
  <c r="DF481" i="6"/>
  <c r="DF311" i="6"/>
  <c r="DF482" i="6"/>
  <c r="DF312" i="6"/>
  <c r="DF483" i="6"/>
  <c r="DF313" i="6"/>
  <c r="DF484" i="6"/>
  <c r="DF314" i="6"/>
  <c r="DF485" i="6"/>
  <c r="DF315" i="6"/>
  <c r="DF486" i="6"/>
  <c r="DF316" i="6"/>
  <c r="DF487" i="6"/>
  <c r="DF317" i="6"/>
  <c r="DF488" i="6"/>
  <c r="DF318" i="6"/>
  <c r="DF489" i="6"/>
  <c r="DF319" i="6"/>
  <c r="DF490" i="6"/>
  <c r="DF320" i="6"/>
  <c r="DF491" i="6"/>
  <c r="DF528" i="6"/>
  <c r="DG292" i="6"/>
  <c r="DG463" i="6"/>
  <c r="DG293" i="6"/>
  <c r="DG464" i="6"/>
  <c r="DG294" i="6"/>
  <c r="DG465" i="6"/>
  <c r="DG295" i="6"/>
  <c r="DG466" i="6"/>
  <c r="DG296" i="6"/>
  <c r="DG467" i="6"/>
  <c r="DG297" i="6"/>
  <c r="DG468" i="6"/>
  <c r="DG298" i="6"/>
  <c r="DG469" i="6"/>
  <c r="DG299" i="6"/>
  <c r="DG470" i="6"/>
  <c r="DG300" i="6"/>
  <c r="DG471" i="6"/>
  <c r="DG301" i="6"/>
  <c r="DG472" i="6"/>
  <c r="DG302" i="6"/>
  <c r="DG473" i="6"/>
  <c r="DG303" i="6"/>
  <c r="DG474" i="6"/>
  <c r="DG304" i="6"/>
  <c r="DG475" i="6"/>
  <c r="DG305" i="6"/>
  <c r="DG476" i="6"/>
  <c r="DG306" i="6"/>
  <c r="DG477" i="6"/>
  <c r="DG307" i="6"/>
  <c r="DG478" i="6"/>
  <c r="DG308" i="6"/>
  <c r="DG479" i="6"/>
  <c r="DG309" i="6"/>
  <c r="DG480" i="6"/>
  <c r="DG310" i="6"/>
  <c r="DG481" i="6"/>
  <c r="DG311" i="6"/>
  <c r="DG482" i="6"/>
  <c r="DG312" i="6"/>
  <c r="DG483" i="6"/>
  <c r="DG313" i="6"/>
  <c r="DG484" i="6"/>
  <c r="DG314" i="6"/>
  <c r="DG485" i="6"/>
  <c r="DG315" i="6"/>
  <c r="DG486" i="6"/>
  <c r="DG316" i="6"/>
  <c r="DG487" i="6"/>
  <c r="DG317" i="6"/>
  <c r="DG488" i="6"/>
  <c r="DG318" i="6"/>
  <c r="DG489" i="6"/>
  <c r="DG319" i="6"/>
  <c r="DG490" i="6"/>
  <c r="DG320" i="6"/>
  <c r="DG491" i="6"/>
  <c r="DG528" i="6"/>
  <c r="DH292" i="6"/>
  <c r="DH463" i="6"/>
  <c r="DH293" i="6"/>
  <c r="DH464" i="6"/>
  <c r="DH294" i="6"/>
  <c r="DH465" i="6"/>
  <c r="DH295" i="6"/>
  <c r="DH466" i="6"/>
  <c r="DH296" i="6"/>
  <c r="DH467" i="6"/>
  <c r="DH297" i="6"/>
  <c r="DH468" i="6"/>
  <c r="DH298" i="6"/>
  <c r="DH469" i="6"/>
  <c r="DH299" i="6"/>
  <c r="DH470" i="6"/>
  <c r="DH300" i="6"/>
  <c r="DH471" i="6"/>
  <c r="DH301" i="6"/>
  <c r="DH472" i="6"/>
  <c r="DH302" i="6"/>
  <c r="DH473" i="6"/>
  <c r="DH303" i="6"/>
  <c r="DH474" i="6"/>
  <c r="DH304" i="6"/>
  <c r="DH475" i="6"/>
  <c r="DH305" i="6"/>
  <c r="DH476" i="6"/>
  <c r="DH306" i="6"/>
  <c r="DH477" i="6"/>
  <c r="DH307" i="6"/>
  <c r="DH478" i="6"/>
  <c r="DH308" i="6"/>
  <c r="DH479" i="6"/>
  <c r="DH309" i="6"/>
  <c r="DH480" i="6"/>
  <c r="DH310" i="6"/>
  <c r="DH481" i="6"/>
  <c r="DH311" i="6"/>
  <c r="DH482" i="6"/>
  <c r="DH312" i="6"/>
  <c r="DH483" i="6"/>
  <c r="DH313" i="6"/>
  <c r="DH484" i="6"/>
  <c r="DH314" i="6"/>
  <c r="DH485" i="6"/>
  <c r="DH315" i="6"/>
  <c r="DH486" i="6"/>
  <c r="DH316" i="6"/>
  <c r="DH487" i="6"/>
  <c r="DH317" i="6"/>
  <c r="DH488" i="6"/>
  <c r="DH318" i="6"/>
  <c r="DH489" i="6"/>
  <c r="DH319" i="6"/>
  <c r="DH490" i="6"/>
  <c r="DH320" i="6"/>
  <c r="DH491" i="6"/>
  <c r="DH528" i="6"/>
  <c r="DI292" i="6"/>
  <c r="DI463" i="6"/>
  <c r="DI293" i="6"/>
  <c r="DI464" i="6"/>
  <c r="DI294" i="6"/>
  <c r="DI465" i="6"/>
  <c r="DI295" i="6"/>
  <c r="DI466" i="6"/>
  <c r="DI296" i="6"/>
  <c r="DI467" i="6"/>
  <c r="DI297" i="6"/>
  <c r="DI468" i="6"/>
  <c r="DI298" i="6"/>
  <c r="DI469" i="6"/>
  <c r="DI299" i="6"/>
  <c r="DI470" i="6"/>
  <c r="DI300" i="6"/>
  <c r="DI471" i="6"/>
  <c r="DI301" i="6"/>
  <c r="DI472" i="6"/>
  <c r="DI302" i="6"/>
  <c r="DI473" i="6"/>
  <c r="DI303" i="6"/>
  <c r="DI474" i="6"/>
  <c r="DI304" i="6"/>
  <c r="DI475" i="6"/>
  <c r="DI305" i="6"/>
  <c r="DI476" i="6"/>
  <c r="DI306" i="6"/>
  <c r="DI477" i="6"/>
  <c r="DI307" i="6"/>
  <c r="DI478" i="6"/>
  <c r="DI308" i="6"/>
  <c r="DI479" i="6"/>
  <c r="DI309" i="6"/>
  <c r="DI480" i="6"/>
  <c r="DI310" i="6"/>
  <c r="DI481" i="6"/>
  <c r="DI311" i="6"/>
  <c r="DI482" i="6"/>
  <c r="DI312" i="6"/>
  <c r="DI483" i="6"/>
  <c r="DI313" i="6"/>
  <c r="DI484" i="6"/>
  <c r="DI314" i="6"/>
  <c r="DI485" i="6"/>
  <c r="DI315" i="6"/>
  <c r="DI486" i="6"/>
  <c r="DI316" i="6"/>
  <c r="DI487" i="6"/>
  <c r="DI317" i="6"/>
  <c r="DI488" i="6"/>
  <c r="DI318" i="6"/>
  <c r="DI489" i="6"/>
  <c r="DI319" i="6"/>
  <c r="DI490" i="6"/>
  <c r="DI320" i="6"/>
  <c r="DI491" i="6"/>
  <c r="DI528" i="6"/>
  <c r="DJ292" i="6"/>
  <c r="DJ463" i="6"/>
  <c r="DJ293" i="6"/>
  <c r="DJ464" i="6"/>
  <c r="DJ294" i="6"/>
  <c r="DJ465" i="6"/>
  <c r="DJ295" i="6"/>
  <c r="DJ466" i="6"/>
  <c r="DJ296" i="6"/>
  <c r="DJ467" i="6"/>
  <c r="DJ297" i="6"/>
  <c r="DJ468" i="6"/>
  <c r="DJ298" i="6"/>
  <c r="DJ469" i="6"/>
  <c r="DJ299" i="6"/>
  <c r="DJ470" i="6"/>
  <c r="DJ300" i="6"/>
  <c r="DJ471" i="6"/>
  <c r="DJ301" i="6"/>
  <c r="DJ472" i="6"/>
  <c r="DJ302" i="6"/>
  <c r="DJ473" i="6"/>
  <c r="DJ303" i="6"/>
  <c r="DJ474" i="6"/>
  <c r="DJ304" i="6"/>
  <c r="DJ475" i="6"/>
  <c r="DJ305" i="6"/>
  <c r="DJ476" i="6"/>
  <c r="DJ306" i="6"/>
  <c r="DJ477" i="6"/>
  <c r="DJ307" i="6"/>
  <c r="DJ478" i="6"/>
  <c r="DJ308" i="6"/>
  <c r="DJ479" i="6"/>
  <c r="DJ309" i="6"/>
  <c r="DJ480" i="6"/>
  <c r="DJ310" i="6"/>
  <c r="DJ481" i="6"/>
  <c r="DJ311" i="6"/>
  <c r="DJ482" i="6"/>
  <c r="DJ312" i="6"/>
  <c r="DJ483" i="6"/>
  <c r="DJ313" i="6"/>
  <c r="DJ484" i="6"/>
  <c r="DJ314" i="6"/>
  <c r="DJ485" i="6"/>
  <c r="DJ315" i="6"/>
  <c r="DJ486" i="6"/>
  <c r="DJ316" i="6"/>
  <c r="DJ487" i="6"/>
  <c r="DJ317" i="6"/>
  <c r="DJ488" i="6"/>
  <c r="DJ318" i="6"/>
  <c r="DJ489" i="6"/>
  <c r="DJ319" i="6"/>
  <c r="DJ490" i="6"/>
  <c r="DJ320" i="6"/>
  <c r="DJ491" i="6"/>
  <c r="DJ528" i="6"/>
  <c r="DK292" i="6"/>
  <c r="DK463" i="6"/>
  <c r="DK293" i="6"/>
  <c r="DK464" i="6"/>
  <c r="DK294" i="6"/>
  <c r="DK465" i="6"/>
  <c r="DK295" i="6"/>
  <c r="DK466" i="6"/>
  <c r="DK296" i="6"/>
  <c r="DK467" i="6"/>
  <c r="DK297" i="6"/>
  <c r="DK468" i="6"/>
  <c r="DK298" i="6"/>
  <c r="DK469" i="6"/>
  <c r="DK299" i="6"/>
  <c r="DK470" i="6"/>
  <c r="DK300" i="6"/>
  <c r="DK471" i="6"/>
  <c r="DK301" i="6"/>
  <c r="DK472" i="6"/>
  <c r="DK302" i="6"/>
  <c r="DK473" i="6"/>
  <c r="DK303" i="6"/>
  <c r="DK474" i="6"/>
  <c r="DK304" i="6"/>
  <c r="DK475" i="6"/>
  <c r="DK305" i="6"/>
  <c r="DK476" i="6"/>
  <c r="DK306" i="6"/>
  <c r="DK477" i="6"/>
  <c r="DK307" i="6"/>
  <c r="DK478" i="6"/>
  <c r="DK308" i="6"/>
  <c r="DK479" i="6"/>
  <c r="DK309" i="6"/>
  <c r="DK480" i="6"/>
  <c r="DK310" i="6"/>
  <c r="DK481" i="6"/>
  <c r="DK311" i="6"/>
  <c r="DK482" i="6"/>
  <c r="DK312" i="6"/>
  <c r="DK483" i="6"/>
  <c r="DK313" i="6"/>
  <c r="DK484" i="6"/>
  <c r="DK314" i="6"/>
  <c r="DK485" i="6"/>
  <c r="DK315" i="6"/>
  <c r="DK486" i="6"/>
  <c r="DK316" i="6"/>
  <c r="DK487" i="6"/>
  <c r="DK317" i="6"/>
  <c r="DK488" i="6"/>
  <c r="DK318" i="6"/>
  <c r="DK489" i="6"/>
  <c r="DK319" i="6"/>
  <c r="DK490" i="6"/>
  <c r="DK320" i="6"/>
  <c r="DK491" i="6"/>
  <c r="DK528" i="6"/>
  <c r="DJ727" i="6"/>
  <c r="EM727" i="6"/>
  <c r="EN292" i="6"/>
  <c r="EN463" i="6"/>
  <c r="EN293" i="6"/>
  <c r="EN464" i="6"/>
  <c r="EN294" i="6"/>
  <c r="EN465" i="6"/>
  <c r="EN295" i="6"/>
  <c r="EN466" i="6"/>
  <c r="EN296" i="6"/>
  <c r="EN467" i="6"/>
  <c r="EN297" i="6"/>
  <c r="EN468" i="6"/>
  <c r="EN298" i="6"/>
  <c r="EN469" i="6"/>
  <c r="EN299" i="6"/>
  <c r="EN470" i="6"/>
  <c r="EN300" i="6"/>
  <c r="EN471" i="6"/>
  <c r="EN301" i="6"/>
  <c r="EN472" i="6"/>
  <c r="EN302" i="6"/>
  <c r="EN473" i="6"/>
  <c r="EN303" i="6"/>
  <c r="EN474" i="6"/>
  <c r="EN304" i="6"/>
  <c r="EN475" i="6"/>
  <c r="EN305" i="6"/>
  <c r="EN476" i="6"/>
  <c r="EN306" i="6"/>
  <c r="EN477" i="6"/>
  <c r="EN307" i="6"/>
  <c r="EN478" i="6"/>
  <c r="EN308" i="6"/>
  <c r="EN479" i="6"/>
  <c r="EN309" i="6"/>
  <c r="EN480" i="6"/>
  <c r="EN310" i="6"/>
  <c r="EN481" i="6"/>
  <c r="EN311" i="6"/>
  <c r="EN482" i="6"/>
  <c r="EN312" i="6"/>
  <c r="EN483" i="6"/>
  <c r="EN313" i="6"/>
  <c r="EN484" i="6"/>
  <c r="EN314" i="6"/>
  <c r="EN485" i="6"/>
  <c r="EN315" i="6"/>
  <c r="EN486" i="6"/>
  <c r="EN316" i="6"/>
  <c r="EN487" i="6"/>
  <c r="EN317" i="6"/>
  <c r="EN488" i="6"/>
  <c r="EN318" i="6"/>
  <c r="EN489" i="6"/>
  <c r="EN319" i="6"/>
  <c r="EN490" i="6"/>
  <c r="EN320" i="6"/>
  <c r="EN491" i="6"/>
  <c r="EN528" i="6"/>
  <c r="EN727" i="6"/>
  <c r="EO292" i="6"/>
  <c r="EO463" i="6"/>
  <c r="EO293" i="6"/>
  <c r="EO464" i="6"/>
  <c r="EO294" i="6"/>
  <c r="EO465" i="6"/>
  <c r="EO295" i="6"/>
  <c r="EO466" i="6"/>
  <c r="EO296" i="6"/>
  <c r="EO467" i="6"/>
  <c r="EO297" i="6"/>
  <c r="EO468" i="6"/>
  <c r="EO298" i="6"/>
  <c r="EO469" i="6"/>
  <c r="EO299" i="6"/>
  <c r="EO470" i="6"/>
  <c r="EO300" i="6"/>
  <c r="EO471" i="6"/>
  <c r="EO301" i="6"/>
  <c r="EO472" i="6"/>
  <c r="EO302" i="6"/>
  <c r="EO473" i="6"/>
  <c r="EO303" i="6"/>
  <c r="EO474" i="6"/>
  <c r="EO304" i="6"/>
  <c r="EO475" i="6"/>
  <c r="EO305" i="6"/>
  <c r="EO476" i="6"/>
  <c r="EO306" i="6"/>
  <c r="EO477" i="6"/>
  <c r="EO307" i="6"/>
  <c r="EO478" i="6"/>
  <c r="EO308" i="6"/>
  <c r="EO479" i="6"/>
  <c r="EO309" i="6"/>
  <c r="EO480" i="6"/>
  <c r="EO310" i="6"/>
  <c r="EO481" i="6"/>
  <c r="EO311" i="6"/>
  <c r="EO482" i="6"/>
  <c r="EO312" i="6"/>
  <c r="EO483" i="6"/>
  <c r="EO313" i="6"/>
  <c r="EO484" i="6"/>
  <c r="EO314" i="6"/>
  <c r="EO485" i="6"/>
  <c r="EO315" i="6"/>
  <c r="EO486" i="6"/>
  <c r="EO316" i="6"/>
  <c r="EO487" i="6"/>
  <c r="EO317" i="6"/>
  <c r="EO488" i="6"/>
  <c r="EO318" i="6"/>
  <c r="EO489" i="6"/>
  <c r="EO319" i="6"/>
  <c r="EO490" i="6"/>
  <c r="EO320" i="6"/>
  <c r="EO491" i="6"/>
  <c r="EO528" i="6"/>
  <c r="EO727" i="6"/>
  <c r="EN925" i="6"/>
  <c r="CH187" i="10"/>
  <c r="CF388" i="10"/>
  <c r="CF406" i="10"/>
  <c r="BV925" i="6"/>
  <c r="CE187" i="10"/>
  <c r="EM925" i="6"/>
  <c r="CG187" i="10"/>
  <c r="CE388" i="10"/>
  <c r="CE406" i="10"/>
  <c r="BV234" i="6"/>
  <c r="BV405" i="6"/>
  <c r="BV235" i="6"/>
  <c r="BV406" i="6"/>
  <c r="BV236" i="6"/>
  <c r="BV407" i="6"/>
  <c r="BV237" i="6"/>
  <c r="BV408" i="6"/>
  <c r="BV238" i="6"/>
  <c r="BV409" i="6"/>
  <c r="BV239" i="6"/>
  <c r="BV410" i="6"/>
  <c r="BV240" i="6"/>
  <c r="BV411" i="6"/>
  <c r="BV241" i="6"/>
  <c r="BV412" i="6"/>
  <c r="BV242" i="6"/>
  <c r="BV413" i="6"/>
  <c r="BV243" i="6"/>
  <c r="BV414" i="6"/>
  <c r="BV244" i="6"/>
  <c r="BV415" i="6"/>
  <c r="BV245" i="6"/>
  <c r="BV416" i="6"/>
  <c r="BV246" i="6"/>
  <c r="BV417" i="6"/>
  <c r="BV247" i="6"/>
  <c r="BV418" i="6"/>
  <c r="BV248" i="6"/>
  <c r="BV419" i="6"/>
  <c r="BV249" i="6"/>
  <c r="BV420" i="6"/>
  <c r="BV250" i="6"/>
  <c r="BV421" i="6"/>
  <c r="BV251" i="6"/>
  <c r="BV422" i="6"/>
  <c r="BV252" i="6"/>
  <c r="BV423" i="6"/>
  <c r="BV253" i="6"/>
  <c r="BV424" i="6"/>
  <c r="BV254" i="6"/>
  <c r="BV425" i="6"/>
  <c r="BV255" i="6"/>
  <c r="BV426" i="6"/>
  <c r="BV523" i="6"/>
  <c r="AO234" i="6"/>
  <c r="AO405" i="6"/>
  <c r="AO235" i="6"/>
  <c r="AO406" i="6"/>
  <c r="AO236" i="6"/>
  <c r="AO407" i="6"/>
  <c r="AO237" i="6"/>
  <c r="AO408" i="6"/>
  <c r="AO238" i="6"/>
  <c r="AO409" i="6"/>
  <c r="AO239" i="6"/>
  <c r="AO410" i="6"/>
  <c r="AO240" i="6"/>
  <c r="AO411" i="6"/>
  <c r="AO241" i="6"/>
  <c r="AO412" i="6"/>
  <c r="AO242" i="6"/>
  <c r="AO413" i="6"/>
  <c r="AO243" i="6"/>
  <c r="AO414" i="6"/>
  <c r="AO244" i="6"/>
  <c r="AO415" i="6"/>
  <c r="AO245" i="6"/>
  <c r="AO416" i="6"/>
  <c r="AO246" i="6"/>
  <c r="AO417" i="6"/>
  <c r="AO247" i="6"/>
  <c r="AO418" i="6"/>
  <c r="AO248" i="6"/>
  <c r="AO419" i="6"/>
  <c r="AO249" i="6"/>
  <c r="AO420" i="6"/>
  <c r="AO250" i="6"/>
  <c r="AO421" i="6"/>
  <c r="AO251" i="6"/>
  <c r="AO422" i="6"/>
  <c r="AO252" i="6"/>
  <c r="AO423" i="6"/>
  <c r="AO253" i="6"/>
  <c r="AO424" i="6"/>
  <c r="AO254" i="6"/>
  <c r="AO425" i="6"/>
  <c r="AO255" i="6"/>
  <c r="AO426" i="6"/>
  <c r="AO523" i="6"/>
  <c r="AP234" i="6"/>
  <c r="AP405" i="6"/>
  <c r="AP235" i="6"/>
  <c r="AP406" i="6"/>
  <c r="AP236" i="6"/>
  <c r="AP407" i="6"/>
  <c r="AP237" i="6"/>
  <c r="AP408" i="6"/>
  <c r="AP238" i="6"/>
  <c r="AP409" i="6"/>
  <c r="AP239" i="6"/>
  <c r="AP410" i="6"/>
  <c r="AP240" i="6"/>
  <c r="AP411" i="6"/>
  <c r="AP241" i="6"/>
  <c r="AP412" i="6"/>
  <c r="AP242" i="6"/>
  <c r="AP413" i="6"/>
  <c r="AP243" i="6"/>
  <c r="AP414" i="6"/>
  <c r="AP244" i="6"/>
  <c r="AP415" i="6"/>
  <c r="AP245" i="6"/>
  <c r="AP416" i="6"/>
  <c r="AP246" i="6"/>
  <c r="AP417" i="6"/>
  <c r="AP247" i="6"/>
  <c r="AP418" i="6"/>
  <c r="AP248" i="6"/>
  <c r="AP419" i="6"/>
  <c r="AP249" i="6"/>
  <c r="AP420" i="6"/>
  <c r="AP250" i="6"/>
  <c r="AP421" i="6"/>
  <c r="AP251" i="6"/>
  <c r="AP422" i="6"/>
  <c r="AP252" i="6"/>
  <c r="AP423" i="6"/>
  <c r="AP253" i="6"/>
  <c r="AP424" i="6"/>
  <c r="AP254" i="6"/>
  <c r="AP425" i="6"/>
  <c r="AP255" i="6"/>
  <c r="AP426" i="6"/>
  <c r="AP523" i="6"/>
  <c r="AQ234" i="6"/>
  <c r="AQ405" i="6"/>
  <c r="AQ235" i="6"/>
  <c r="AQ406" i="6"/>
  <c r="AQ236" i="6"/>
  <c r="AQ407" i="6"/>
  <c r="AQ237" i="6"/>
  <c r="AQ408" i="6"/>
  <c r="AQ238" i="6"/>
  <c r="AQ409" i="6"/>
  <c r="AQ239" i="6"/>
  <c r="AQ410" i="6"/>
  <c r="AQ240" i="6"/>
  <c r="AQ411" i="6"/>
  <c r="AQ241" i="6"/>
  <c r="AQ412" i="6"/>
  <c r="AQ242" i="6"/>
  <c r="AQ413" i="6"/>
  <c r="AQ243" i="6"/>
  <c r="AQ414" i="6"/>
  <c r="AQ244" i="6"/>
  <c r="AQ415" i="6"/>
  <c r="AQ245" i="6"/>
  <c r="AQ416" i="6"/>
  <c r="AQ246" i="6"/>
  <c r="AQ417" i="6"/>
  <c r="AQ247" i="6"/>
  <c r="AQ418" i="6"/>
  <c r="AQ248" i="6"/>
  <c r="AQ419" i="6"/>
  <c r="AQ249" i="6"/>
  <c r="AQ420" i="6"/>
  <c r="AQ250" i="6"/>
  <c r="AQ421" i="6"/>
  <c r="AQ251" i="6"/>
  <c r="AQ422" i="6"/>
  <c r="AQ252" i="6"/>
  <c r="AQ423" i="6"/>
  <c r="AQ253" i="6"/>
  <c r="AQ424" i="6"/>
  <c r="AQ254" i="6"/>
  <c r="AQ425" i="6"/>
  <c r="AQ255" i="6"/>
  <c r="AQ426" i="6"/>
  <c r="AQ523" i="6"/>
  <c r="AR234" i="6"/>
  <c r="AR405" i="6"/>
  <c r="AR235" i="6"/>
  <c r="AR406" i="6"/>
  <c r="AR236" i="6"/>
  <c r="AR407" i="6"/>
  <c r="AR237" i="6"/>
  <c r="AR408" i="6"/>
  <c r="AR238" i="6"/>
  <c r="AR409" i="6"/>
  <c r="AR239" i="6"/>
  <c r="AR410" i="6"/>
  <c r="AR240" i="6"/>
  <c r="AR411" i="6"/>
  <c r="AR241" i="6"/>
  <c r="AR412" i="6"/>
  <c r="AR242" i="6"/>
  <c r="AR413" i="6"/>
  <c r="AR243" i="6"/>
  <c r="AR414" i="6"/>
  <c r="AR244" i="6"/>
  <c r="AR415" i="6"/>
  <c r="AR245" i="6"/>
  <c r="AR416" i="6"/>
  <c r="AR246" i="6"/>
  <c r="AR417" i="6"/>
  <c r="AR247" i="6"/>
  <c r="AR418" i="6"/>
  <c r="AR248" i="6"/>
  <c r="AR419" i="6"/>
  <c r="AR249" i="6"/>
  <c r="AR420" i="6"/>
  <c r="AR250" i="6"/>
  <c r="AR421" i="6"/>
  <c r="AR251" i="6"/>
  <c r="AR422" i="6"/>
  <c r="AR252" i="6"/>
  <c r="AR423" i="6"/>
  <c r="AR253" i="6"/>
  <c r="AR424" i="6"/>
  <c r="AR254" i="6"/>
  <c r="AR425" i="6"/>
  <c r="AR255" i="6"/>
  <c r="AR426" i="6"/>
  <c r="AR523" i="6"/>
  <c r="AS234" i="6"/>
  <c r="AS405" i="6"/>
  <c r="AS235" i="6"/>
  <c r="AS406" i="6"/>
  <c r="AS236" i="6"/>
  <c r="AS407" i="6"/>
  <c r="AS237" i="6"/>
  <c r="AS408" i="6"/>
  <c r="AS238" i="6"/>
  <c r="AS409" i="6"/>
  <c r="AS239" i="6"/>
  <c r="AS410" i="6"/>
  <c r="AS240" i="6"/>
  <c r="AS411" i="6"/>
  <c r="AS241" i="6"/>
  <c r="AS412" i="6"/>
  <c r="AS242" i="6"/>
  <c r="AS413" i="6"/>
  <c r="AS243" i="6"/>
  <c r="AS414" i="6"/>
  <c r="AS244" i="6"/>
  <c r="AS415" i="6"/>
  <c r="AS245" i="6"/>
  <c r="AS416" i="6"/>
  <c r="AS246" i="6"/>
  <c r="AS417" i="6"/>
  <c r="AS247" i="6"/>
  <c r="AS418" i="6"/>
  <c r="AS248" i="6"/>
  <c r="AS419" i="6"/>
  <c r="AS249" i="6"/>
  <c r="AS420" i="6"/>
  <c r="AS250" i="6"/>
  <c r="AS421" i="6"/>
  <c r="AS251" i="6"/>
  <c r="AS422" i="6"/>
  <c r="AS252" i="6"/>
  <c r="AS423" i="6"/>
  <c r="AS253" i="6"/>
  <c r="AS424" i="6"/>
  <c r="AS254" i="6"/>
  <c r="AS425" i="6"/>
  <c r="AS255" i="6"/>
  <c r="AS426" i="6"/>
  <c r="AS523" i="6"/>
  <c r="AT234" i="6"/>
  <c r="AT405" i="6"/>
  <c r="AT235" i="6"/>
  <c r="AT406" i="6"/>
  <c r="AT236" i="6"/>
  <c r="AT407" i="6"/>
  <c r="AT237" i="6"/>
  <c r="AT408" i="6"/>
  <c r="AT238" i="6"/>
  <c r="AT409" i="6"/>
  <c r="AT239" i="6"/>
  <c r="AT410" i="6"/>
  <c r="AT240" i="6"/>
  <c r="AT411" i="6"/>
  <c r="AT241" i="6"/>
  <c r="AT412" i="6"/>
  <c r="AT242" i="6"/>
  <c r="AT413" i="6"/>
  <c r="AT243" i="6"/>
  <c r="AT414" i="6"/>
  <c r="AT244" i="6"/>
  <c r="AT415" i="6"/>
  <c r="AT245" i="6"/>
  <c r="AT416" i="6"/>
  <c r="AT246" i="6"/>
  <c r="AT417" i="6"/>
  <c r="AT247" i="6"/>
  <c r="AT418" i="6"/>
  <c r="AT248" i="6"/>
  <c r="AT419" i="6"/>
  <c r="AT249" i="6"/>
  <c r="AT420" i="6"/>
  <c r="AT250" i="6"/>
  <c r="AT421" i="6"/>
  <c r="AT251" i="6"/>
  <c r="AT422" i="6"/>
  <c r="AT252" i="6"/>
  <c r="AT423" i="6"/>
  <c r="AT253" i="6"/>
  <c r="AT424" i="6"/>
  <c r="AT254" i="6"/>
  <c r="AT425" i="6"/>
  <c r="AT255" i="6"/>
  <c r="AT426" i="6"/>
  <c r="AT523" i="6"/>
  <c r="AS722" i="6"/>
  <c r="BV722" i="6"/>
  <c r="BW234" i="6"/>
  <c r="BW405" i="6"/>
  <c r="BW235" i="6"/>
  <c r="BW406" i="6"/>
  <c r="BW236" i="6"/>
  <c r="BW407" i="6"/>
  <c r="BW237" i="6"/>
  <c r="BW408" i="6"/>
  <c r="BW238" i="6"/>
  <c r="BW409" i="6"/>
  <c r="BW239" i="6"/>
  <c r="BW410" i="6"/>
  <c r="BW240" i="6"/>
  <c r="BW411" i="6"/>
  <c r="BW241" i="6"/>
  <c r="BW412" i="6"/>
  <c r="BW242" i="6"/>
  <c r="BW413" i="6"/>
  <c r="BW243" i="6"/>
  <c r="BW414" i="6"/>
  <c r="BW244" i="6"/>
  <c r="BW415" i="6"/>
  <c r="BW245" i="6"/>
  <c r="BW416" i="6"/>
  <c r="BW246" i="6"/>
  <c r="BW417" i="6"/>
  <c r="BW247" i="6"/>
  <c r="BW418" i="6"/>
  <c r="BW248" i="6"/>
  <c r="BW419" i="6"/>
  <c r="BW249" i="6"/>
  <c r="BW420" i="6"/>
  <c r="BW250" i="6"/>
  <c r="BW421" i="6"/>
  <c r="BW251" i="6"/>
  <c r="BW422" i="6"/>
  <c r="BW252" i="6"/>
  <c r="BW423" i="6"/>
  <c r="BW253" i="6"/>
  <c r="BW424" i="6"/>
  <c r="BW254" i="6"/>
  <c r="BW425" i="6"/>
  <c r="BW255" i="6"/>
  <c r="BW426" i="6"/>
  <c r="BW523" i="6"/>
  <c r="BW722" i="6"/>
  <c r="BX234" i="6"/>
  <c r="BX405" i="6"/>
  <c r="BX235" i="6"/>
  <c r="BX406" i="6"/>
  <c r="BX236" i="6"/>
  <c r="BX407" i="6"/>
  <c r="BX237" i="6"/>
  <c r="BX408" i="6"/>
  <c r="BX238" i="6"/>
  <c r="BX409" i="6"/>
  <c r="BX239" i="6"/>
  <c r="BX410" i="6"/>
  <c r="BX240" i="6"/>
  <c r="BX411" i="6"/>
  <c r="BX241" i="6"/>
  <c r="BX412" i="6"/>
  <c r="BX242" i="6"/>
  <c r="BX413" i="6"/>
  <c r="BX243" i="6"/>
  <c r="BX414" i="6"/>
  <c r="BX244" i="6"/>
  <c r="BX415" i="6"/>
  <c r="BX245" i="6"/>
  <c r="BX416" i="6"/>
  <c r="BX246" i="6"/>
  <c r="BX417" i="6"/>
  <c r="BX247" i="6"/>
  <c r="BX418" i="6"/>
  <c r="BX248" i="6"/>
  <c r="BX419" i="6"/>
  <c r="BX249" i="6"/>
  <c r="BX420" i="6"/>
  <c r="BX250" i="6"/>
  <c r="BX421" i="6"/>
  <c r="BX251" i="6"/>
  <c r="BX422" i="6"/>
  <c r="BX252" i="6"/>
  <c r="BX423" i="6"/>
  <c r="BX253" i="6"/>
  <c r="BX424" i="6"/>
  <c r="BX254" i="6"/>
  <c r="BX425" i="6"/>
  <c r="BX255" i="6"/>
  <c r="BX426" i="6"/>
  <c r="BX523" i="6"/>
  <c r="BX722" i="6"/>
  <c r="BW920" i="6"/>
  <c r="CF182" i="10"/>
  <c r="EM234" i="6"/>
  <c r="EM405" i="6"/>
  <c r="EM235" i="6"/>
  <c r="EM406" i="6"/>
  <c r="EM236" i="6"/>
  <c r="EM407" i="6"/>
  <c r="EM237" i="6"/>
  <c r="EM408" i="6"/>
  <c r="EM238" i="6"/>
  <c r="EM409" i="6"/>
  <c r="EM239" i="6"/>
  <c r="EM410" i="6"/>
  <c r="EM240" i="6"/>
  <c r="EM411" i="6"/>
  <c r="EM241" i="6"/>
  <c r="EM412" i="6"/>
  <c r="EM242" i="6"/>
  <c r="EM413" i="6"/>
  <c r="EM243" i="6"/>
  <c r="EM414" i="6"/>
  <c r="EM244" i="6"/>
  <c r="EM415" i="6"/>
  <c r="EM245" i="6"/>
  <c r="EM416" i="6"/>
  <c r="EM246" i="6"/>
  <c r="EM417" i="6"/>
  <c r="EM247" i="6"/>
  <c r="EM418" i="6"/>
  <c r="EM248" i="6"/>
  <c r="EM419" i="6"/>
  <c r="EM249" i="6"/>
  <c r="EM420" i="6"/>
  <c r="EM250" i="6"/>
  <c r="EM421" i="6"/>
  <c r="EM251" i="6"/>
  <c r="EM422" i="6"/>
  <c r="EM252" i="6"/>
  <c r="EM423" i="6"/>
  <c r="EM253" i="6"/>
  <c r="EM424" i="6"/>
  <c r="EM254" i="6"/>
  <c r="EM425" i="6"/>
  <c r="EM255" i="6"/>
  <c r="EM426" i="6"/>
  <c r="EM523" i="6"/>
  <c r="DF234" i="6"/>
  <c r="DF405" i="6"/>
  <c r="DF235" i="6"/>
  <c r="DF406" i="6"/>
  <c r="DF236" i="6"/>
  <c r="DF407" i="6"/>
  <c r="DF237" i="6"/>
  <c r="DF408" i="6"/>
  <c r="DF238" i="6"/>
  <c r="DF409" i="6"/>
  <c r="DF239" i="6"/>
  <c r="DF410" i="6"/>
  <c r="DF240" i="6"/>
  <c r="DF411" i="6"/>
  <c r="DF241" i="6"/>
  <c r="DF412" i="6"/>
  <c r="DF242" i="6"/>
  <c r="DF413" i="6"/>
  <c r="DF243" i="6"/>
  <c r="DF414" i="6"/>
  <c r="DF244" i="6"/>
  <c r="DF415" i="6"/>
  <c r="DF245" i="6"/>
  <c r="DF416" i="6"/>
  <c r="DF246" i="6"/>
  <c r="DF417" i="6"/>
  <c r="DF247" i="6"/>
  <c r="DF418" i="6"/>
  <c r="DF248" i="6"/>
  <c r="DF419" i="6"/>
  <c r="DF249" i="6"/>
  <c r="DF420" i="6"/>
  <c r="DF250" i="6"/>
  <c r="DF421" i="6"/>
  <c r="DF251" i="6"/>
  <c r="DF422" i="6"/>
  <c r="DF252" i="6"/>
  <c r="DF423" i="6"/>
  <c r="DF253" i="6"/>
  <c r="DF424" i="6"/>
  <c r="DF254" i="6"/>
  <c r="DF425" i="6"/>
  <c r="DF255" i="6"/>
  <c r="DF426" i="6"/>
  <c r="DF523" i="6"/>
  <c r="DG234" i="6"/>
  <c r="DG405" i="6"/>
  <c r="DG235" i="6"/>
  <c r="DG406" i="6"/>
  <c r="DG236" i="6"/>
  <c r="DG407" i="6"/>
  <c r="DG237" i="6"/>
  <c r="DG408" i="6"/>
  <c r="DG238" i="6"/>
  <c r="DG409" i="6"/>
  <c r="DG239" i="6"/>
  <c r="DG410" i="6"/>
  <c r="DG240" i="6"/>
  <c r="DG411" i="6"/>
  <c r="DG241" i="6"/>
  <c r="DG412" i="6"/>
  <c r="DG242" i="6"/>
  <c r="DG413" i="6"/>
  <c r="DG243" i="6"/>
  <c r="DG414" i="6"/>
  <c r="DG244" i="6"/>
  <c r="DG415" i="6"/>
  <c r="DG245" i="6"/>
  <c r="DG416" i="6"/>
  <c r="DG246" i="6"/>
  <c r="DG417" i="6"/>
  <c r="DG247" i="6"/>
  <c r="DG418" i="6"/>
  <c r="DG248" i="6"/>
  <c r="DG419" i="6"/>
  <c r="DG249" i="6"/>
  <c r="DG420" i="6"/>
  <c r="DG250" i="6"/>
  <c r="DG421" i="6"/>
  <c r="DG251" i="6"/>
  <c r="DG422" i="6"/>
  <c r="DG252" i="6"/>
  <c r="DG423" i="6"/>
  <c r="DG253" i="6"/>
  <c r="DG424" i="6"/>
  <c r="DG254" i="6"/>
  <c r="DG425" i="6"/>
  <c r="DG255" i="6"/>
  <c r="DG426" i="6"/>
  <c r="DG523" i="6"/>
  <c r="DH234" i="6"/>
  <c r="DH405" i="6"/>
  <c r="DH235" i="6"/>
  <c r="DH406" i="6"/>
  <c r="DH236" i="6"/>
  <c r="DH407" i="6"/>
  <c r="DH237" i="6"/>
  <c r="DH408" i="6"/>
  <c r="DH238" i="6"/>
  <c r="DH409" i="6"/>
  <c r="DH239" i="6"/>
  <c r="DH410" i="6"/>
  <c r="DH240" i="6"/>
  <c r="DH411" i="6"/>
  <c r="DH241" i="6"/>
  <c r="DH412" i="6"/>
  <c r="DH242" i="6"/>
  <c r="DH413" i="6"/>
  <c r="DH243" i="6"/>
  <c r="DH414" i="6"/>
  <c r="DH244" i="6"/>
  <c r="DH415" i="6"/>
  <c r="DH245" i="6"/>
  <c r="DH416" i="6"/>
  <c r="DH246" i="6"/>
  <c r="DH417" i="6"/>
  <c r="DH247" i="6"/>
  <c r="DH418" i="6"/>
  <c r="DH248" i="6"/>
  <c r="DH419" i="6"/>
  <c r="DH249" i="6"/>
  <c r="DH420" i="6"/>
  <c r="DH250" i="6"/>
  <c r="DH421" i="6"/>
  <c r="DH251" i="6"/>
  <c r="DH422" i="6"/>
  <c r="DH252" i="6"/>
  <c r="DH423" i="6"/>
  <c r="DH253" i="6"/>
  <c r="DH424" i="6"/>
  <c r="DH254" i="6"/>
  <c r="DH425" i="6"/>
  <c r="DH255" i="6"/>
  <c r="DH426" i="6"/>
  <c r="DH523" i="6"/>
  <c r="DI234" i="6"/>
  <c r="DI405" i="6"/>
  <c r="DI235" i="6"/>
  <c r="DI406" i="6"/>
  <c r="DI236" i="6"/>
  <c r="DI407" i="6"/>
  <c r="DI237" i="6"/>
  <c r="DI408" i="6"/>
  <c r="DI238" i="6"/>
  <c r="DI409" i="6"/>
  <c r="DI239" i="6"/>
  <c r="DI410" i="6"/>
  <c r="DI240" i="6"/>
  <c r="DI411" i="6"/>
  <c r="DI241" i="6"/>
  <c r="DI412" i="6"/>
  <c r="DI242" i="6"/>
  <c r="DI413" i="6"/>
  <c r="DI243" i="6"/>
  <c r="DI414" i="6"/>
  <c r="DI244" i="6"/>
  <c r="DI415" i="6"/>
  <c r="DI245" i="6"/>
  <c r="DI416" i="6"/>
  <c r="DI246" i="6"/>
  <c r="DI417" i="6"/>
  <c r="DI247" i="6"/>
  <c r="DI418" i="6"/>
  <c r="DI248" i="6"/>
  <c r="DI419" i="6"/>
  <c r="DI249" i="6"/>
  <c r="DI420" i="6"/>
  <c r="DI250" i="6"/>
  <c r="DI421" i="6"/>
  <c r="DI251" i="6"/>
  <c r="DI422" i="6"/>
  <c r="DI252" i="6"/>
  <c r="DI423" i="6"/>
  <c r="DI253" i="6"/>
  <c r="DI424" i="6"/>
  <c r="DI254" i="6"/>
  <c r="DI425" i="6"/>
  <c r="DI255" i="6"/>
  <c r="DI426" i="6"/>
  <c r="DI523" i="6"/>
  <c r="DJ234" i="6"/>
  <c r="DJ405" i="6"/>
  <c r="DJ235" i="6"/>
  <c r="DJ406" i="6"/>
  <c r="DJ236" i="6"/>
  <c r="DJ407" i="6"/>
  <c r="DJ237" i="6"/>
  <c r="DJ408" i="6"/>
  <c r="DJ238" i="6"/>
  <c r="DJ409" i="6"/>
  <c r="DJ239" i="6"/>
  <c r="DJ410" i="6"/>
  <c r="DJ240" i="6"/>
  <c r="DJ411" i="6"/>
  <c r="DJ241" i="6"/>
  <c r="DJ412" i="6"/>
  <c r="DJ242" i="6"/>
  <c r="DJ413" i="6"/>
  <c r="DJ243" i="6"/>
  <c r="DJ414" i="6"/>
  <c r="DJ244" i="6"/>
  <c r="DJ415" i="6"/>
  <c r="DJ245" i="6"/>
  <c r="DJ416" i="6"/>
  <c r="DJ246" i="6"/>
  <c r="DJ417" i="6"/>
  <c r="DJ247" i="6"/>
  <c r="DJ418" i="6"/>
  <c r="DJ248" i="6"/>
  <c r="DJ419" i="6"/>
  <c r="DJ249" i="6"/>
  <c r="DJ420" i="6"/>
  <c r="DJ250" i="6"/>
  <c r="DJ421" i="6"/>
  <c r="DJ251" i="6"/>
  <c r="DJ422" i="6"/>
  <c r="DJ252" i="6"/>
  <c r="DJ423" i="6"/>
  <c r="DJ253" i="6"/>
  <c r="DJ424" i="6"/>
  <c r="DJ254" i="6"/>
  <c r="DJ425" i="6"/>
  <c r="DJ255" i="6"/>
  <c r="DJ426" i="6"/>
  <c r="DJ523" i="6"/>
  <c r="DK234" i="6"/>
  <c r="DK405" i="6"/>
  <c r="DK235" i="6"/>
  <c r="DK406" i="6"/>
  <c r="DK236" i="6"/>
  <c r="DK407" i="6"/>
  <c r="DK237" i="6"/>
  <c r="DK408" i="6"/>
  <c r="DK238" i="6"/>
  <c r="DK409" i="6"/>
  <c r="DK239" i="6"/>
  <c r="DK410" i="6"/>
  <c r="DK240" i="6"/>
  <c r="DK411" i="6"/>
  <c r="DK241" i="6"/>
  <c r="DK412" i="6"/>
  <c r="DK242" i="6"/>
  <c r="DK413" i="6"/>
  <c r="DK243" i="6"/>
  <c r="DK414" i="6"/>
  <c r="DK244" i="6"/>
  <c r="DK415" i="6"/>
  <c r="DK245" i="6"/>
  <c r="DK416" i="6"/>
  <c r="DK246" i="6"/>
  <c r="DK417" i="6"/>
  <c r="DK247" i="6"/>
  <c r="DK418" i="6"/>
  <c r="DK248" i="6"/>
  <c r="DK419" i="6"/>
  <c r="DK249" i="6"/>
  <c r="DK420" i="6"/>
  <c r="DK250" i="6"/>
  <c r="DK421" i="6"/>
  <c r="DK251" i="6"/>
  <c r="DK422" i="6"/>
  <c r="DK252" i="6"/>
  <c r="DK423" i="6"/>
  <c r="DK253" i="6"/>
  <c r="DK424" i="6"/>
  <c r="DK254" i="6"/>
  <c r="DK425" i="6"/>
  <c r="DK255" i="6"/>
  <c r="DK426" i="6"/>
  <c r="DK523" i="6"/>
  <c r="DJ722" i="6"/>
  <c r="EM722" i="6"/>
  <c r="EN234" i="6"/>
  <c r="EN405" i="6"/>
  <c r="EN235" i="6"/>
  <c r="EN406" i="6"/>
  <c r="EN236" i="6"/>
  <c r="EN407" i="6"/>
  <c r="EN237" i="6"/>
  <c r="EN408" i="6"/>
  <c r="EN238" i="6"/>
  <c r="EN409" i="6"/>
  <c r="EN239" i="6"/>
  <c r="EN410" i="6"/>
  <c r="EN240" i="6"/>
  <c r="EN411" i="6"/>
  <c r="EN241" i="6"/>
  <c r="EN412" i="6"/>
  <c r="EN242" i="6"/>
  <c r="EN413" i="6"/>
  <c r="EN243" i="6"/>
  <c r="EN414" i="6"/>
  <c r="EN244" i="6"/>
  <c r="EN415" i="6"/>
  <c r="EN245" i="6"/>
  <c r="EN416" i="6"/>
  <c r="EN246" i="6"/>
  <c r="EN417" i="6"/>
  <c r="EN247" i="6"/>
  <c r="EN418" i="6"/>
  <c r="EN248" i="6"/>
  <c r="EN419" i="6"/>
  <c r="EN249" i="6"/>
  <c r="EN420" i="6"/>
  <c r="EN250" i="6"/>
  <c r="EN421" i="6"/>
  <c r="EN251" i="6"/>
  <c r="EN422" i="6"/>
  <c r="EN252" i="6"/>
  <c r="EN423" i="6"/>
  <c r="EN253" i="6"/>
  <c r="EN424" i="6"/>
  <c r="EN254" i="6"/>
  <c r="EN425" i="6"/>
  <c r="EN255" i="6"/>
  <c r="EN426" i="6"/>
  <c r="EN523" i="6"/>
  <c r="EN722" i="6"/>
  <c r="EO234" i="6"/>
  <c r="EO405" i="6"/>
  <c r="EO235" i="6"/>
  <c r="EO406" i="6"/>
  <c r="EO236" i="6"/>
  <c r="EO407" i="6"/>
  <c r="EO237" i="6"/>
  <c r="EO408" i="6"/>
  <c r="EO238" i="6"/>
  <c r="EO409" i="6"/>
  <c r="EO239" i="6"/>
  <c r="EO410" i="6"/>
  <c r="EO240" i="6"/>
  <c r="EO411" i="6"/>
  <c r="EO241" i="6"/>
  <c r="EO412" i="6"/>
  <c r="EO242" i="6"/>
  <c r="EO413" i="6"/>
  <c r="EO243" i="6"/>
  <c r="EO414" i="6"/>
  <c r="EO244" i="6"/>
  <c r="EO415" i="6"/>
  <c r="EO245" i="6"/>
  <c r="EO416" i="6"/>
  <c r="EO246" i="6"/>
  <c r="EO417" i="6"/>
  <c r="EO247" i="6"/>
  <c r="EO418" i="6"/>
  <c r="EO248" i="6"/>
  <c r="EO419" i="6"/>
  <c r="EO249" i="6"/>
  <c r="EO420" i="6"/>
  <c r="EO250" i="6"/>
  <c r="EO421" i="6"/>
  <c r="EO251" i="6"/>
  <c r="EO422" i="6"/>
  <c r="EO252" i="6"/>
  <c r="EO423" i="6"/>
  <c r="EO253" i="6"/>
  <c r="EO424" i="6"/>
  <c r="EO254" i="6"/>
  <c r="EO425" i="6"/>
  <c r="EO255" i="6"/>
  <c r="EO426" i="6"/>
  <c r="EO523" i="6"/>
  <c r="EO722" i="6"/>
  <c r="EN920" i="6"/>
  <c r="CH182" i="10"/>
  <c r="CF383" i="10"/>
  <c r="CF405" i="10"/>
  <c r="BV920" i="6"/>
  <c r="CE182" i="10"/>
  <c r="EM920" i="6"/>
  <c r="CG182" i="10"/>
  <c r="CE383" i="10"/>
  <c r="CE405" i="10"/>
  <c r="BV256" i="6"/>
  <c r="BV427" i="6"/>
  <c r="BV257" i="6"/>
  <c r="BV428" i="6"/>
  <c r="BV258" i="6"/>
  <c r="BV429" i="6"/>
  <c r="BV259" i="6"/>
  <c r="BV430" i="6"/>
  <c r="BV260" i="6"/>
  <c r="BV431" i="6"/>
  <c r="BV261" i="6"/>
  <c r="BV432" i="6"/>
  <c r="BV522" i="6"/>
  <c r="AO256" i="6"/>
  <c r="AO427" i="6"/>
  <c r="AO257" i="6"/>
  <c r="AO428" i="6"/>
  <c r="AO258" i="6"/>
  <c r="AO429" i="6"/>
  <c r="AO259" i="6"/>
  <c r="AO430" i="6"/>
  <c r="AO260" i="6"/>
  <c r="AO431" i="6"/>
  <c r="AO261" i="6"/>
  <c r="AO432" i="6"/>
  <c r="AO522" i="6"/>
  <c r="AP256" i="6"/>
  <c r="AP427" i="6"/>
  <c r="AP257" i="6"/>
  <c r="AP428" i="6"/>
  <c r="AP258" i="6"/>
  <c r="AP429" i="6"/>
  <c r="AP259" i="6"/>
  <c r="AP430" i="6"/>
  <c r="AP260" i="6"/>
  <c r="AP431" i="6"/>
  <c r="AP261" i="6"/>
  <c r="AP432" i="6"/>
  <c r="AP522" i="6"/>
  <c r="AQ256" i="6"/>
  <c r="AQ427" i="6"/>
  <c r="AQ257" i="6"/>
  <c r="AQ428" i="6"/>
  <c r="AQ258" i="6"/>
  <c r="AQ429" i="6"/>
  <c r="AQ259" i="6"/>
  <c r="AQ430" i="6"/>
  <c r="AQ260" i="6"/>
  <c r="AQ431" i="6"/>
  <c r="AQ261" i="6"/>
  <c r="AQ432" i="6"/>
  <c r="AQ522" i="6"/>
  <c r="AR256" i="6"/>
  <c r="AR427" i="6"/>
  <c r="AR257" i="6"/>
  <c r="AR428" i="6"/>
  <c r="AR258" i="6"/>
  <c r="AR429" i="6"/>
  <c r="AR259" i="6"/>
  <c r="AR430" i="6"/>
  <c r="AR260" i="6"/>
  <c r="AR431" i="6"/>
  <c r="AR261" i="6"/>
  <c r="AR432" i="6"/>
  <c r="AR522" i="6"/>
  <c r="AS256" i="6"/>
  <c r="AS427" i="6"/>
  <c r="AS257" i="6"/>
  <c r="AS428" i="6"/>
  <c r="AS258" i="6"/>
  <c r="AS429" i="6"/>
  <c r="AS259" i="6"/>
  <c r="AS430" i="6"/>
  <c r="AS260" i="6"/>
  <c r="AS431" i="6"/>
  <c r="AS261" i="6"/>
  <c r="AS432" i="6"/>
  <c r="AS522" i="6"/>
  <c r="AT256" i="6"/>
  <c r="AT427" i="6"/>
  <c r="AT257" i="6"/>
  <c r="AT428" i="6"/>
  <c r="AT258" i="6"/>
  <c r="AT429" i="6"/>
  <c r="AT259" i="6"/>
  <c r="AT430" i="6"/>
  <c r="AT260" i="6"/>
  <c r="AT431" i="6"/>
  <c r="AT261" i="6"/>
  <c r="AT432" i="6"/>
  <c r="AT522" i="6"/>
  <c r="AS721" i="6"/>
  <c r="BV721" i="6"/>
  <c r="BW256" i="6"/>
  <c r="BW427" i="6"/>
  <c r="BW257" i="6"/>
  <c r="BW428" i="6"/>
  <c r="BW258" i="6"/>
  <c r="BW429" i="6"/>
  <c r="BW259" i="6"/>
  <c r="BW430" i="6"/>
  <c r="BW260" i="6"/>
  <c r="BW431" i="6"/>
  <c r="BW261" i="6"/>
  <c r="BW432" i="6"/>
  <c r="BW522" i="6"/>
  <c r="BW721" i="6"/>
  <c r="BX256" i="6"/>
  <c r="BX427" i="6"/>
  <c r="BX257" i="6"/>
  <c r="BX428" i="6"/>
  <c r="BX258" i="6"/>
  <c r="BX429" i="6"/>
  <c r="BX259" i="6"/>
  <c r="BX430" i="6"/>
  <c r="BX260" i="6"/>
  <c r="BX431" i="6"/>
  <c r="BX261" i="6"/>
  <c r="BX432" i="6"/>
  <c r="BX522" i="6"/>
  <c r="BX721" i="6"/>
  <c r="BW919" i="6"/>
  <c r="CF181" i="10"/>
  <c r="EM256" i="6"/>
  <c r="EM427" i="6"/>
  <c r="EM257" i="6"/>
  <c r="EM428" i="6"/>
  <c r="EM258" i="6"/>
  <c r="EM429" i="6"/>
  <c r="EM259" i="6"/>
  <c r="EM430" i="6"/>
  <c r="EM260" i="6"/>
  <c r="EM431" i="6"/>
  <c r="EM261" i="6"/>
  <c r="EM432" i="6"/>
  <c r="EM522" i="6"/>
  <c r="DF256" i="6"/>
  <c r="DF427" i="6"/>
  <c r="DF257" i="6"/>
  <c r="DF428" i="6"/>
  <c r="DF258" i="6"/>
  <c r="DF429" i="6"/>
  <c r="DF259" i="6"/>
  <c r="DF430" i="6"/>
  <c r="DF260" i="6"/>
  <c r="DF431" i="6"/>
  <c r="DF261" i="6"/>
  <c r="DF432" i="6"/>
  <c r="DF522" i="6"/>
  <c r="DG256" i="6"/>
  <c r="DG427" i="6"/>
  <c r="DG257" i="6"/>
  <c r="DG428" i="6"/>
  <c r="DG258" i="6"/>
  <c r="DG429" i="6"/>
  <c r="DG259" i="6"/>
  <c r="DG430" i="6"/>
  <c r="DG260" i="6"/>
  <c r="DG431" i="6"/>
  <c r="DG261" i="6"/>
  <c r="DG432" i="6"/>
  <c r="DG522" i="6"/>
  <c r="DH256" i="6"/>
  <c r="DH427" i="6"/>
  <c r="DH257" i="6"/>
  <c r="DH428" i="6"/>
  <c r="DH258" i="6"/>
  <c r="DH429" i="6"/>
  <c r="DH259" i="6"/>
  <c r="DH430" i="6"/>
  <c r="DH260" i="6"/>
  <c r="DH431" i="6"/>
  <c r="DH261" i="6"/>
  <c r="DH432" i="6"/>
  <c r="DH522" i="6"/>
  <c r="DI256" i="6"/>
  <c r="DI427" i="6"/>
  <c r="DI257" i="6"/>
  <c r="DI428" i="6"/>
  <c r="DI258" i="6"/>
  <c r="DI429" i="6"/>
  <c r="DI259" i="6"/>
  <c r="DI430" i="6"/>
  <c r="DI260" i="6"/>
  <c r="DI431" i="6"/>
  <c r="DI261" i="6"/>
  <c r="DI432" i="6"/>
  <c r="DI522" i="6"/>
  <c r="DJ256" i="6"/>
  <c r="DJ427" i="6"/>
  <c r="DJ257" i="6"/>
  <c r="DJ428" i="6"/>
  <c r="DJ258" i="6"/>
  <c r="DJ429" i="6"/>
  <c r="DJ259" i="6"/>
  <c r="DJ430" i="6"/>
  <c r="DJ260" i="6"/>
  <c r="DJ431" i="6"/>
  <c r="DJ261" i="6"/>
  <c r="DJ432" i="6"/>
  <c r="DJ522" i="6"/>
  <c r="DK256" i="6"/>
  <c r="DK427" i="6"/>
  <c r="DK257" i="6"/>
  <c r="DK428" i="6"/>
  <c r="DK258" i="6"/>
  <c r="DK429" i="6"/>
  <c r="DK259" i="6"/>
  <c r="DK430" i="6"/>
  <c r="DK260" i="6"/>
  <c r="DK431" i="6"/>
  <c r="DK261" i="6"/>
  <c r="DK432" i="6"/>
  <c r="DK522" i="6"/>
  <c r="DJ721" i="6"/>
  <c r="EM721" i="6"/>
  <c r="EN256" i="6"/>
  <c r="EN427" i="6"/>
  <c r="EN257" i="6"/>
  <c r="EN428" i="6"/>
  <c r="EN258" i="6"/>
  <c r="EN429" i="6"/>
  <c r="EN259" i="6"/>
  <c r="EN430" i="6"/>
  <c r="EN260" i="6"/>
  <c r="EN431" i="6"/>
  <c r="EN261" i="6"/>
  <c r="EN432" i="6"/>
  <c r="EN522" i="6"/>
  <c r="EN721" i="6"/>
  <c r="EO256" i="6"/>
  <c r="EO427" i="6"/>
  <c r="EO257" i="6"/>
  <c r="EO428" i="6"/>
  <c r="EO258" i="6"/>
  <c r="EO429" i="6"/>
  <c r="EO259" i="6"/>
  <c r="EO430" i="6"/>
  <c r="EO260" i="6"/>
  <c r="EO431" i="6"/>
  <c r="EO261" i="6"/>
  <c r="EO432" i="6"/>
  <c r="EO522" i="6"/>
  <c r="EO721" i="6"/>
  <c r="EN919" i="6"/>
  <c r="CH181" i="10"/>
  <c r="CF382" i="10"/>
  <c r="CF404" i="10"/>
  <c r="BV919" i="6"/>
  <c r="CE181" i="10"/>
  <c r="EM919" i="6"/>
  <c r="CG181" i="10"/>
  <c r="CE382" i="10"/>
  <c r="CE404" i="10"/>
  <c r="BV262" i="6"/>
  <c r="BV433" i="6"/>
  <c r="BV263" i="6"/>
  <c r="BV434" i="6"/>
  <c r="BV264" i="6"/>
  <c r="BV435" i="6"/>
  <c r="BV265" i="6"/>
  <c r="BV436" i="6"/>
  <c r="BV266" i="6"/>
  <c r="BV437" i="6"/>
  <c r="BV521" i="6"/>
  <c r="AO262" i="6"/>
  <c r="AO433" i="6"/>
  <c r="AO263" i="6"/>
  <c r="AO434" i="6"/>
  <c r="AO264" i="6"/>
  <c r="AO435" i="6"/>
  <c r="AO265" i="6"/>
  <c r="AO436" i="6"/>
  <c r="AO266" i="6"/>
  <c r="AO437" i="6"/>
  <c r="AO521" i="6"/>
  <c r="AP262" i="6"/>
  <c r="AP433" i="6"/>
  <c r="AP263" i="6"/>
  <c r="AP434" i="6"/>
  <c r="AP264" i="6"/>
  <c r="AP435" i="6"/>
  <c r="AP265" i="6"/>
  <c r="AP436" i="6"/>
  <c r="AP266" i="6"/>
  <c r="AP437" i="6"/>
  <c r="AP521" i="6"/>
  <c r="AQ262" i="6"/>
  <c r="AQ433" i="6"/>
  <c r="AQ263" i="6"/>
  <c r="AQ434" i="6"/>
  <c r="AQ264" i="6"/>
  <c r="AQ435" i="6"/>
  <c r="AQ265" i="6"/>
  <c r="AQ436" i="6"/>
  <c r="AQ266" i="6"/>
  <c r="AQ437" i="6"/>
  <c r="AQ521" i="6"/>
  <c r="AR262" i="6"/>
  <c r="AR433" i="6"/>
  <c r="AR263" i="6"/>
  <c r="AR434" i="6"/>
  <c r="AR264" i="6"/>
  <c r="AR435" i="6"/>
  <c r="AR265" i="6"/>
  <c r="AR436" i="6"/>
  <c r="AR266" i="6"/>
  <c r="AR437" i="6"/>
  <c r="AR521" i="6"/>
  <c r="AS262" i="6"/>
  <c r="AS433" i="6"/>
  <c r="AS263" i="6"/>
  <c r="AS434" i="6"/>
  <c r="AS264" i="6"/>
  <c r="AS435" i="6"/>
  <c r="AS265" i="6"/>
  <c r="AS436" i="6"/>
  <c r="AS266" i="6"/>
  <c r="AS437" i="6"/>
  <c r="AS521" i="6"/>
  <c r="AT262" i="6"/>
  <c r="AT433" i="6"/>
  <c r="AT263" i="6"/>
  <c r="AT434" i="6"/>
  <c r="AT264" i="6"/>
  <c r="AT435" i="6"/>
  <c r="AT265" i="6"/>
  <c r="AT436" i="6"/>
  <c r="AT266" i="6"/>
  <c r="AT437" i="6"/>
  <c r="AT521" i="6"/>
  <c r="AS720" i="6"/>
  <c r="BV720" i="6"/>
  <c r="BW262" i="6"/>
  <c r="BW433" i="6"/>
  <c r="BW263" i="6"/>
  <c r="BW434" i="6"/>
  <c r="BW264" i="6"/>
  <c r="BW435" i="6"/>
  <c r="BW265" i="6"/>
  <c r="BW436" i="6"/>
  <c r="BW266" i="6"/>
  <c r="BW437" i="6"/>
  <c r="BW521" i="6"/>
  <c r="BW720" i="6"/>
  <c r="BX262" i="6"/>
  <c r="BX433" i="6"/>
  <c r="BX263" i="6"/>
  <c r="BX434" i="6"/>
  <c r="BX264" i="6"/>
  <c r="BX435" i="6"/>
  <c r="BX265" i="6"/>
  <c r="BX436" i="6"/>
  <c r="BX266" i="6"/>
  <c r="BX437" i="6"/>
  <c r="BX521" i="6"/>
  <c r="BX720" i="6"/>
  <c r="BW918" i="6"/>
  <c r="CF180" i="10"/>
  <c r="EM262" i="6"/>
  <c r="EM433" i="6"/>
  <c r="EM263" i="6"/>
  <c r="EM434" i="6"/>
  <c r="EM264" i="6"/>
  <c r="EM435" i="6"/>
  <c r="EM265" i="6"/>
  <c r="EM436" i="6"/>
  <c r="EM266" i="6"/>
  <c r="EM437" i="6"/>
  <c r="EM521" i="6"/>
  <c r="DF262" i="6"/>
  <c r="DF433" i="6"/>
  <c r="DF263" i="6"/>
  <c r="DF434" i="6"/>
  <c r="DF264" i="6"/>
  <c r="DF435" i="6"/>
  <c r="DF265" i="6"/>
  <c r="DF436" i="6"/>
  <c r="DF266" i="6"/>
  <c r="DF437" i="6"/>
  <c r="DF521" i="6"/>
  <c r="DG262" i="6"/>
  <c r="DG433" i="6"/>
  <c r="DG263" i="6"/>
  <c r="DG434" i="6"/>
  <c r="DG264" i="6"/>
  <c r="DG435" i="6"/>
  <c r="DG265" i="6"/>
  <c r="DG436" i="6"/>
  <c r="DG266" i="6"/>
  <c r="DG437" i="6"/>
  <c r="DG521" i="6"/>
  <c r="DH262" i="6"/>
  <c r="DH433" i="6"/>
  <c r="DH263" i="6"/>
  <c r="DH434" i="6"/>
  <c r="DH264" i="6"/>
  <c r="DH435" i="6"/>
  <c r="DH265" i="6"/>
  <c r="DH436" i="6"/>
  <c r="DH266" i="6"/>
  <c r="DH437" i="6"/>
  <c r="DH521" i="6"/>
  <c r="DI262" i="6"/>
  <c r="DI433" i="6"/>
  <c r="DI263" i="6"/>
  <c r="DI434" i="6"/>
  <c r="DI264" i="6"/>
  <c r="DI435" i="6"/>
  <c r="DI265" i="6"/>
  <c r="DI436" i="6"/>
  <c r="DI266" i="6"/>
  <c r="DI437" i="6"/>
  <c r="DI521" i="6"/>
  <c r="DJ262" i="6"/>
  <c r="DJ433" i="6"/>
  <c r="DJ263" i="6"/>
  <c r="DJ434" i="6"/>
  <c r="DJ264" i="6"/>
  <c r="DJ435" i="6"/>
  <c r="DJ265" i="6"/>
  <c r="DJ436" i="6"/>
  <c r="DJ266" i="6"/>
  <c r="DJ437" i="6"/>
  <c r="DJ521" i="6"/>
  <c r="DK262" i="6"/>
  <c r="DK433" i="6"/>
  <c r="DK263" i="6"/>
  <c r="DK434" i="6"/>
  <c r="DK264" i="6"/>
  <c r="DK435" i="6"/>
  <c r="DK265" i="6"/>
  <c r="DK436" i="6"/>
  <c r="DK266" i="6"/>
  <c r="DK437" i="6"/>
  <c r="DK521" i="6"/>
  <c r="DJ720" i="6"/>
  <c r="EM720" i="6"/>
  <c r="EN262" i="6"/>
  <c r="EN433" i="6"/>
  <c r="EN263" i="6"/>
  <c r="EN434" i="6"/>
  <c r="EN264" i="6"/>
  <c r="EN435" i="6"/>
  <c r="EN265" i="6"/>
  <c r="EN436" i="6"/>
  <c r="EN266" i="6"/>
  <c r="EN437" i="6"/>
  <c r="EN521" i="6"/>
  <c r="EN720" i="6"/>
  <c r="EO262" i="6"/>
  <c r="EO433" i="6"/>
  <c r="EO263" i="6"/>
  <c r="EO434" i="6"/>
  <c r="EO264" i="6"/>
  <c r="EO435" i="6"/>
  <c r="EO265" i="6"/>
  <c r="EO436" i="6"/>
  <c r="EO266" i="6"/>
  <c r="EO437" i="6"/>
  <c r="EO521" i="6"/>
  <c r="EO720" i="6"/>
  <c r="EN918" i="6"/>
  <c r="CH180" i="10"/>
  <c r="CF381" i="10"/>
  <c r="CF403" i="10"/>
  <c r="BV918" i="6"/>
  <c r="CE180" i="10"/>
  <c r="EM918" i="6"/>
  <c r="CG180" i="10"/>
  <c r="CE381" i="10"/>
  <c r="CE403" i="10"/>
  <c r="BV181" i="6"/>
  <c r="BV352" i="6"/>
  <c r="BV182" i="6"/>
  <c r="BV353" i="6"/>
  <c r="BV183" i="6"/>
  <c r="BV354" i="6"/>
  <c r="BV184" i="6"/>
  <c r="BV355" i="6"/>
  <c r="BV185" i="6"/>
  <c r="BV356" i="6"/>
  <c r="BV186" i="6"/>
  <c r="BV357" i="6"/>
  <c r="BV187" i="6"/>
  <c r="BV358" i="6"/>
  <c r="BV188" i="6"/>
  <c r="BV359" i="6"/>
  <c r="BV189" i="6"/>
  <c r="BV360" i="6"/>
  <c r="BV190" i="6"/>
  <c r="BV361" i="6"/>
  <c r="BV191" i="6"/>
  <c r="BV362" i="6"/>
  <c r="BV192" i="6"/>
  <c r="BV363" i="6"/>
  <c r="BV193" i="6"/>
  <c r="BV364" i="6"/>
  <c r="BV194" i="6"/>
  <c r="BV365" i="6"/>
  <c r="BV195" i="6"/>
  <c r="BV366" i="6"/>
  <c r="BV196" i="6"/>
  <c r="BV367" i="6"/>
  <c r="BV197" i="6"/>
  <c r="BV368" i="6"/>
  <c r="BV198" i="6"/>
  <c r="BV369" i="6"/>
  <c r="BV199" i="6"/>
  <c r="BV370" i="6"/>
  <c r="BV200" i="6"/>
  <c r="BV371" i="6"/>
  <c r="BV514" i="6"/>
  <c r="AO181" i="6"/>
  <c r="AO352" i="6"/>
  <c r="AO182" i="6"/>
  <c r="AO353" i="6"/>
  <c r="AO183" i="6"/>
  <c r="AO354" i="6"/>
  <c r="AO184" i="6"/>
  <c r="AO355" i="6"/>
  <c r="AO185" i="6"/>
  <c r="AO356" i="6"/>
  <c r="AO186" i="6"/>
  <c r="AO357" i="6"/>
  <c r="AO187" i="6"/>
  <c r="AO358" i="6"/>
  <c r="AO188" i="6"/>
  <c r="AO359" i="6"/>
  <c r="AO189" i="6"/>
  <c r="AO360" i="6"/>
  <c r="AO190" i="6"/>
  <c r="AO361" i="6"/>
  <c r="AO191" i="6"/>
  <c r="AO362" i="6"/>
  <c r="AO192" i="6"/>
  <c r="AO363" i="6"/>
  <c r="AO193" i="6"/>
  <c r="AO364" i="6"/>
  <c r="AO194" i="6"/>
  <c r="AO365" i="6"/>
  <c r="AO195" i="6"/>
  <c r="AO366" i="6"/>
  <c r="AO196" i="6"/>
  <c r="AO367" i="6"/>
  <c r="AO197" i="6"/>
  <c r="AO368" i="6"/>
  <c r="AO198" i="6"/>
  <c r="AO369" i="6"/>
  <c r="AO199" i="6"/>
  <c r="AO370" i="6"/>
  <c r="AO200" i="6"/>
  <c r="AO371" i="6"/>
  <c r="AO514" i="6"/>
  <c r="AP181" i="6"/>
  <c r="AP352" i="6"/>
  <c r="AP182" i="6"/>
  <c r="AP353" i="6"/>
  <c r="AP183" i="6"/>
  <c r="AP354" i="6"/>
  <c r="AP184" i="6"/>
  <c r="AP355" i="6"/>
  <c r="AP185" i="6"/>
  <c r="AP356" i="6"/>
  <c r="AP186" i="6"/>
  <c r="AP357" i="6"/>
  <c r="AP187" i="6"/>
  <c r="AP358" i="6"/>
  <c r="AP188" i="6"/>
  <c r="AP359" i="6"/>
  <c r="AP189" i="6"/>
  <c r="AP360" i="6"/>
  <c r="AP190" i="6"/>
  <c r="AP361" i="6"/>
  <c r="AP191" i="6"/>
  <c r="AP362" i="6"/>
  <c r="AP192" i="6"/>
  <c r="AP363" i="6"/>
  <c r="AP193" i="6"/>
  <c r="AP364" i="6"/>
  <c r="AP194" i="6"/>
  <c r="AP365" i="6"/>
  <c r="AP195" i="6"/>
  <c r="AP366" i="6"/>
  <c r="AP196" i="6"/>
  <c r="AP367" i="6"/>
  <c r="AP197" i="6"/>
  <c r="AP368" i="6"/>
  <c r="AP198" i="6"/>
  <c r="AP369" i="6"/>
  <c r="AP199" i="6"/>
  <c r="AP370" i="6"/>
  <c r="AP200" i="6"/>
  <c r="AP371" i="6"/>
  <c r="AP514" i="6"/>
  <c r="AQ181" i="6"/>
  <c r="AQ352" i="6"/>
  <c r="AQ182" i="6"/>
  <c r="AQ353" i="6"/>
  <c r="AQ183" i="6"/>
  <c r="AQ354" i="6"/>
  <c r="AQ184" i="6"/>
  <c r="AQ355" i="6"/>
  <c r="AQ185" i="6"/>
  <c r="AQ356" i="6"/>
  <c r="AQ186" i="6"/>
  <c r="AQ357" i="6"/>
  <c r="AQ187" i="6"/>
  <c r="AQ358" i="6"/>
  <c r="AQ188" i="6"/>
  <c r="AQ359" i="6"/>
  <c r="AQ189" i="6"/>
  <c r="AQ360" i="6"/>
  <c r="AQ190" i="6"/>
  <c r="AQ361" i="6"/>
  <c r="AQ191" i="6"/>
  <c r="AQ362" i="6"/>
  <c r="AQ192" i="6"/>
  <c r="AQ363" i="6"/>
  <c r="AQ193" i="6"/>
  <c r="AQ364" i="6"/>
  <c r="AQ194" i="6"/>
  <c r="AQ365" i="6"/>
  <c r="AQ195" i="6"/>
  <c r="AQ366" i="6"/>
  <c r="AQ196" i="6"/>
  <c r="AQ367" i="6"/>
  <c r="AQ197" i="6"/>
  <c r="AQ368" i="6"/>
  <c r="AQ198" i="6"/>
  <c r="AQ369" i="6"/>
  <c r="AQ199" i="6"/>
  <c r="AQ370" i="6"/>
  <c r="AQ200" i="6"/>
  <c r="AQ371" i="6"/>
  <c r="AQ514" i="6"/>
  <c r="AR181" i="6"/>
  <c r="AR352" i="6"/>
  <c r="AR182" i="6"/>
  <c r="AR353" i="6"/>
  <c r="AR183" i="6"/>
  <c r="AR354" i="6"/>
  <c r="AR184" i="6"/>
  <c r="AR355" i="6"/>
  <c r="AR185" i="6"/>
  <c r="AR356" i="6"/>
  <c r="AR186" i="6"/>
  <c r="AR357" i="6"/>
  <c r="AR187" i="6"/>
  <c r="AR358" i="6"/>
  <c r="AR188" i="6"/>
  <c r="AR359" i="6"/>
  <c r="AR189" i="6"/>
  <c r="AR360" i="6"/>
  <c r="AR190" i="6"/>
  <c r="AR361" i="6"/>
  <c r="AR191" i="6"/>
  <c r="AR362" i="6"/>
  <c r="AR192" i="6"/>
  <c r="AR363" i="6"/>
  <c r="AR193" i="6"/>
  <c r="AR364" i="6"/>
  <c r="AR194" i="6"/>
  <c r="AR365" i="6"/>
  <c r="AR195" i="6"/>
  <c r="AR366" i="6"/>
  <c r="AR196" i="6"/>
  <c r="AR367" i="6"/>
  <c r="AR197" i="6"/>
  <c r="AR368" i="6"/>
  <c r="AR198" i="6"/>
  <c r="AR369" i="6"/>
  <c r="AR199" i="6"/>
  <c r="AR370" i="6"/>
  <c r="AR200" i="6"/>
  <c r="AR371" i="6"/>
  <c r="AR514" i="6"/>
  <c r="AS181" i="6"/>
  <c r="AS352" i="6"/>
  <c r="AS182" i="6"/>
  <c r="AS353" i="6"/>
  <c r="AS183" i="6"/>
  <c r="AS354" i="6"/>
  <c r="AS184" i="6"/>
  <c r="AS355" i="6"/>
  <c r="AS185" i="6"/>
  <c r="AS356" i="6"/>
  <c r="AS186" i="6"/>
  <c r="AS357" i="6"/>
  <c r="AS187" i="6"/>
  <c r="AS358" i="6"/>
  <c r="AS188" i="6"/>
  <c r="AS359" i="6"/>
  <c r="AS189" i="6"/>
  <c r="AS360" i="6"/>
  <c r="AS190" i="6"/>
  <c r="AS361" i="6"/>
  <c r="AS191" i="6"/>
  <c r="AS362" i="6"/>
  <c r="AS192" i="6"/>
  <c r="AS363" i="6"/>
  <c r="AS193" i="6"/>
  <c r="AS364" i="6"/>
  <c r="AS194" i="6"/>
  <c r="AS365" i="6"/>
  <c r="AS195" i="6"/>
  <c r="AS366" i="6"/>
  <c r="AS196" i="6"/>
  <c r="AS367" i="6"/>
  <c r="AS197" i="6"/>
  <c r="AS368" i="6"/>
  <c r="AS198" i="6"/>
  <c r="AS369" i="6"/>
  <c r="AS199" i="6"/>
  <c r="AS370" i="6"/>
  <c r="AS200" i="6"/>
  <c r="AS371" i="6"/>
  <c r="AS514" i="6"/>
  <c r="AT181" i="6"/>
  <c r="AT352" i="6"/>
  <c r="AT182" i="6"/>
  <c r="AT353" i="6"/>
  <c r="AT183" i="6"/>
  <c r="AT354" i="6"/>
  <c r="AT184" i="6"/>
  <c r="AT355" i="6"/>
  <c r="AT185" i="6"/>
  <c r="AT356" i="6"/>
  <c r="AT186" i="6"/>
  <c r="AT357" i="6"/>
  <c r="AT187" i="6"/>
  <c r="AT358" i="6"/>
  <c r="AT188" i="6"/>
  <c r="AT359" i="6"/>
  <c r="AT189" i="6"/>
  <c r="AT360" i="6"/>
  <c r="AT190" i="6"/>
  <c r="AT361" i="6"/>
  <c r="AT191" i="6"/>
  <c r="AT362" i="6"/>
  <c r="AT192" i="6"/>
  <c r="AT363" i="6"/>
  <c r="AT193" i="6"/>
  <c r="AT364" i="6"/>
  <c r="AT194" i="6"/>
  <c r="AT365" i="6"/>
  <c r="AT195" i="6"/>
  <c r="AT366" i="6"/>
  <c r="AT196" i="6"/>
  <c r="AT367" i="6"/>
  <c r="AT197" i="6"/>
  <c r="AT368" i="6"/>
  <c r="AT198" i="6"/>
  <c r="AT369" i="6"/>
  <c r="AT199" i="6"/>
  <c r="AT370" i="6"/>
  <c r="AT200" i="6"/>
  <c r="AT371" i="6"/>
  <c r="AT514" i="6"/>
  <c r="AS713" i="6"/>
  <c r="BV713" i="6"/>
  <c r="BW181" i="6"/>
  <c r="BW352" i="6"/>
  <c r="BW182" i="6"/>
  <c r="BW353" i="6"/>
  <c r="BW183" i="6"/>
  <c r="BW354" i="6"/>
  <c r="BW184" i="6"/>
  <c r="BW355" i="6"/>
  <c r="BW185" i="6"/>
  <c r="BW356" i="6"/>
  <c r="BW186" i="6"/>
  <c r="BW357" i="6"/>
  <c r="BW187" i="6"/>
  <c r="BW358" i="6"/>
  <c r="BW188" i="6"/>
  <c r="BW359" i="6"/>
  <c r="BW189" i="6"/>
  <c r="BW360" i="6"/>
  <c r="BW190" i="6"/>
  <c r="BW361" i="6"/>
  <c r="BW191" i="6"/>
  <c r="BW362" i="6"/>
  <c r="BW192" i="6"/>
  <c r="BW363" i="6"/>
  <c r="BW193" i="6"/>
  <c r="BW364" i="6"/>
  <c r="BW194" i="6"/>
  <c r="BW365" i="6"/>
  <c r="BW195" i="6"/>
  <c r="BW366" i="6"/>
  <c r="BW196" i="6"/>
  <c r="BW367" i="6"/>
  <c r="BW197" i="6"/>
  <c r="BW368" i="6"/>
  <c r="BW198" i="6"/>
  <c r="BW369" i="6"/>
  <c r="BW199" i="6"/>
  <c r="BW370" i="6"/>
  <c r="BW200" i="6"/>
  <c r="BW371" i="6"/>
  <c r="BW514" i="6"/>
  <c r="BW713" i="6"/>
  <c r="BX181" i="6"/>
  <c r="BX352" i="6"/>
  <c r="BX182" i="6"/>
  <c r="BX353" i="6"/>
  <c r="BX183" i="6"/>
  <c r="BX354" i="6"/>
  <c r="BX184" i="6"/>
  <c r="BX355" i="6"/>
  <c r="BX185" i="6"/>
  <c r="BX356" i="6"/>
  <c r="BX186" i="6"/>
  <c r="BX357" i="6"/>
  <c r="BX187" i="6"/>
  <c r="BX358" i="6"/>
  <c r="BX188" i="6"/>
  <c r="BX359" i="6"/>
  <c r="BX189" i="6"/>
  <c r="BX360" i="6"/>
  <c r="BX190" i="6"/>
  <c r="BX361" i="6"/>
  <c r="BX191" i="6"/>
  <c r="BX362" i="6"/>
  <c r="BX192" i="6"/>
  <c r="BX363" i="6"/>
  <c r="BX193" i="6"/>
  <c r="BX364" i="6"/>
  <c r="BX194" i="6"/>
  <c r="BX365" i="6"/>
  <c r="BX195" i="6"/>
  <c r="BX366" i="6"/>
  <c r="BX196" i="6"/>
  <c r="BX367" i="6"/>
  <c r="BX197" i="6"/>
  <c r="BX368" i="6"/>
  <c r="BX198" i="6"/>
  <c r="BX369" i="6"/>
  <c r="BX199" i="6"/>
  <c r="BX370" i="6"/>
  <c r="BX200" i="6"/>
  <c r="BX371" i="6"/>
  <c r="BX514" i="6"/>
  <c r="BX713" i="6"/>
  <c r="BW911" i="6"/>
  <c r="CF173" i="10"/>
  <c r="EM181" i="6"/>
  <c r="EM352" i="6"/>
  <c r="EM182" i="6"/>
  <c r="EM353" i="6"/>
  <c r="EM183" i="6"/>
  <c r="EM354" i="6"/>
  <c r="EM184" i="6"/>
  <c r="EM355" i="6"/>
  <c r="EM185" i="6"/>
  <c r="EM356" i="6"/>
  <c r="EM186" i="6"/>
  <c r="EM357" i="6"/>
  <c r="EM187" i="6"/>
  <c r="EM358" i="6"/>
  <c r="EM188" i="6"/>
  <c r="EM359" i="6"/>
  <c r="EM189" i="6"/>
  <c r="EM360" i="6"/>
  <c r="EM190" i="6"/>
  <c r="EM361" i="6"/>
  <c r="EM191" i="6"/>
  <c r="EM362" i="6"/>
  <c r="EM192" i="6"/>
  <c r="EM363" i="6"/>
  <c r="EM193" i="6"/>
  <c r="EM364" i="6"/>
  <c r="EM194" i="6"/>
  <c r="EM365" i="6"/>
  <c r="EM195" i="6"/>
  <c r="EM366" i="6"/>
  <c r="EM196" i="6"/>
  <c r="EM367" i="6"/>
  <c r="EM197" i="6"/>
  <c r="EM368" i="6"/>
  <c r="EM198" i="6"/>
  <c r="EM369" i="6"/>
  <c r="EM199" i="6"/>
  <c r="EM370" i="6"/>
  <c r="EM200" i="6"/>
  <c r="EM371" i="6"/>
  <c r="EM514" i="6"/>
  <c r="DF181" i="6"/>
  <c r="DF352" i="6"/>
  <c r="DF182" i="6"/>
  <c r="DF353" i="6"/>
  <c r="DF183" i="6"/>
  <c r="DF354" i="6"/>
  <c r="DF184" i="6"/>
  <c r="DF355" i="6"/>
  <c r="DF185" i="6"/>
  <c r="DF356" i="6"/>
  <c r="DF186" i="6"/>
  <c r="DF357" i="6"/>
  <c r="DF187" i="6"/>
  <c r="DF358" i="6"/>
  <c r="DF188" i="6"/>
  <c r="DF359" i="6"/>
  <c r="DF189" i="6"/>
  <c r="DF360" i="6"/>
  <c r="DF190" i="6"/>
  <c r="DF361" i="6"/>
  <c r="DF191" i="6"/>
  <c r="DF362" i="6"/>
  <c r="DF192" i="6"/>
  <c r="DF363" i="6"/>
  <c r="DF193" i="6"/>
  <c r="DF364" i="6"/>
  <c r="DF194" i="6"/>
  <c r="DF365" i="6"/>
  <c r="DF195" i="6"/>
  <c r="DF366" i="6"/>
  <c r="DF196" i="6"/>
  <c r="DF367" i="6"/>
  <c r="DF197" i="6"/>
  <c r="DF368" i="6"/>
  <c r="DF198" i="6"/>
  <c r="DF369" i="6"/>
  <c r="DF199" i="6"/>
  <c r="DF370" i="6"/>
  <c r="DF200" i="6"/>
  <c r="DF371" i="6"/>
  <c r="DF514" i="6"/>
  <c r="DG181" i="6"/>
  <c r="DG352" i="6"/>
  <c r="DG182" i="6"/>
  <c r="DG353" i="6"/>
  <c r="DG183" i="6"/>
  <c r="DG354" i="6"/>
  <c r="DG184" i="6"/>
  <c r="DG355" i="6"/>
  <c r="DG185" i="6"/>
  <c r="DG356" i="6"/>
  <c r="DG186" i="6"/>
  <c r="DG357" i="6"/>
  <c r="DG187" i="6"/>
  <c r="DG358" i="6"/>
  <c r="DG188" i="6"/>
  <c r="DG359" i="6"/>
  <c r="DG189" i="6"/>
  <c r="DG360" i="6"/>
  <c r="DG190" i="6"/>
  <c r="DG361" i="6"/>
  <c r="DG191" i="6"/>
  <c r="DG362" i="6"/>
  <c r="DG192" i="6"/>
  <c r="DG363" i="6"/>
  <c r="DG193" i="6"/>
  <c r="DG364" i="6"/>
  <c r="DG194" i="6"/>
  <c r="DG365" i="6"/>
  <c r="DG195" i="6"/>
  <c r="DG366" i="6"/>
  <c r="DG196" i="6"/>
  <c r="DG367" i="6"/>
  <c r="DG197" i="6"/>
  <c r="DG368" i="6"/>
  <c r="DG198" i="6"/>
  <c r="DG369" i="6"/>
  <c r="DG199" i="6"/>
  <c r="DG370" i="6"/>
  <c r="DG200" i="6"/>
  <c r="DG371" i="6"/>
  <c r="DG514" i="6"/>
  <c r="DH181" i="6"/>
  <c r="DH352" i="6"/>
  <c r="DH182" i="6"/>
  <c r="DH353" i="6"/>
  <c r="DH183" i="6"/>
  <c r="DH354" i="6"/>
  <c r="DH184" i="6"/>
  <c r="DH355" i="6"/>
  <c r="DH185" i="6"/>
  <c r="DH356" i="6"/>
  <c r="DH186" i="6"/>
  <c r="DH357" i="6"/>
  <c r="DH187" i="6"/>
  <c r="DH358" i="6"/>
  <c r="DH188" i="6"/>
  <c r="DH359" i="6"/>
  <c r="DH189" i="6"/>
  <c r="DH360" i="6"/>
  <c r="DH190" i="6"/>
  <c r="DH361" i="6"/>
  <c r="DH191" i="6"/>
  <c r="DH362" i="6"/>
  <c r="DH192" i="6"/>
  <c r="DH363" i="6"/>
  <c r="DH193" i="6"/>
  <c r="DH364" i="6"/>
  <c r="DH194" i="6"/>
  <c r="DH365" i="6"/>
  <c r="DH195" i="6"/>
  <c r="DH366" i="6"/>
  <c r="DH196" i="6"/>
  <c r="DH367" i="6"/>
  <c r="DH197" i="6"/>
  <c r="DH368" i="6"/>
  <c r="DH198" i="6"/>
  <c r="DH369" i="6"/>
  <c r="DH199" i="6"/>
  <c r="DH370" i="6"/>
  <c r="DH200" i="6"/>
  <c r="DH371" i="6"/>
  <c r="DH514" i="6"/>
  <c r="DI181" i="6"/>
  <c r="DI352" i="6"/>
  <c r="DI182" i="6"/>
  <c r="DI353" i="6"/>
  <c r="DI183" i="6"/>
  <c r="DI354" i="6"/>
  <c r="DI184" i="6"/>
  <c r="DI355" i="6"/>
  <c r="DI185" i="6"/>
  <c r="DI356" i="6"/>
  <c r="DI186" i="6"/>
  <c r="DI357" i="6"/>
  <c r="DI187" i="6"/>
  <c r="DI358" i="6"/>
  <c r="DI188" i="6"/>
  <c r="DI359" i="6"/>
  <c r="DI189" i="6"/>
  <c r="DI360" i="6"/>
  <c r="DI190" i="6"/>
  <c r="DI361" i="6"/>
  <c r="DI191" i="6"/>
  <c r="DI362" i="6"/>
  <c r="DI192" i="6"/>
  <c r="DI363" i="6"/>
  <c r="DI193" i="6"/>
  <c r="DI364" i="6"/>
  <c r="DI194" i="6"/>
  <c r="DI365" i="6"/>
  <c r="DI195" i="6"/>
  <c r="DI366" i="6"/>
  <c r="DI196" i="6"/>
  <c r="DI367" i="6"/>
  <c r="DI197" i="6"/>
  <c r="DI368" i="6"/>
  <c r="DI198" i="6"/>
  <c r="DI369" i="6"/>
  <c r="DI199" i="6"/>
  <c r="DI370" i="6"/>
  <c r="DI200" i="6"/>
  <c r="DI371" i="6"/>
  <c r="DI514" i="6"/>
  <c r="DJ181" i="6"/>
  <c r="DJ352" i="6"/>
  <c r="DJ182" i="6"/>
  <c r="DJ353" i="6"/>
  <c r="DJ183" i="6"/>
  <c r="DJ354" i="6"/>
  <c r="DJ184" i="6"/>
  <c r="DJ355" i="6"/>
  <c r="DJ185" i="6"/>
  <c r="DJ356" i="6"/>
  <c r="DJ186" i="6"/>
  <c r="DJ357" i="6"/>
  <c r="DJ187" i="6"/>
  <c r="DJ358" i="6"/>
  <c r="DJ188" i="6"/>
  <c r="DJ359" i="6"/>
  <c r="DJ189" i="6"/>
  <c r="DJ360" i="6"/>
  <c r="DJ190" i="6"/>
  <c r="DJ361" i="6"/>
  <c r="DJ191" i="6"/>
  <c r="DJ362" i="6"/>
  <c r="DJ192" i="6"/>
  <c r="DJ363" i="6"/>
  <c r="DJ193" i="6"/>
  <c r="DJ364" i="6"/>
  <c r="DJ194" i="6"/>
  <c r="DJ365" i="6"/>
  <c r="DJ195" i="6"/>
  <c r="DJ366" i="6"/>
  <c r="DJ196" i="6"/>
  <c r="DJ367" i="6"/>
  <c r="DJ197" i="6"/>
  <c r="DJ368" i="6"/>
  <c r="DJ198" i="6"/>
  <c r="DJ369" i="6"/>
  <c r="DJ199" i="6"/>
  <c r="DJ370" i="6"/>
  <c r="DJ200" i="6"/>
  <c r="DJ371" i="6"/>
  <c r="DJ514" i="6"/>
  <c r="DK181" i="6"/>
  <c r="DK352" i="6"/>
  <c r="DK182" i="6"/>
  <c r="DK353" i="6"/>
  <c r="DK183" i="6"/>
  <c r="DK354" i="6"/>
  <c r="DK184" i="6"/>
  <c r="DK355" i="6"/>
  <c r="DK185" i="6"/>
  <c r="DK356" i="6"/>
  <c r="DK186" i="6"/>
  <c r="DK357" i="6"/>
  <c r="DK187" i="6"/>
  <c r="DK358" i="6"/>
  <c r="DK188" i="6"/>
  <c r="DK359" i="6"/>
  <c r="DK189" i="6"/>
  <c r="DK360" i="6"/>
  <c r="DK190" i="6"/>
  <c r="DK361" i="6"/>
  <c r="DK191" i="6"/>
  <c r="DK362" i="6"/>
  <c r="DK192" i="6"/>
  <c r="DK363" i="6"/>
  <c r="DK193" i="6"/>
  <c r="DK364" i="6"/>
  <c r="DK194" i="6"/>
  <c r="DK365" i="6"/>
  <c r="DK195" i="6"/>
  <c r="DK366" i="6"/>
  <c r="DK196" i="6"/>
  <c r="DK367" i="6"/>
  <c r="DK197" i="6"/>
  <c r="DK368" i="6"/>
  <c r="DK198" i="6"/>
  <c r="DK369" i="6"/>
  <c r="DK199" i="6"/>
  <c r="DK370" i="6"/>
  <c r="DK200" i="6"/>
  <c r="DK371" i="6"/>
  <c r="DK514" i="6"/>
  <c r="DJ713" i="6"/>
  <c r="EM713" i="6"/>
  <c r="EN181" i="6"/>
  <c r="EN352" i="6"/>
  <c r="EN182" i="6"/>
  <c r="EN353" i="6"/>
  <c r="EN183" i="6"/>
  <c r="EN354" i="6"/>
  <c r="EN184" i="6"/>
  <c r="EN355" i="6"/>
  <c r="EN185" i="6"/>
  <c r="EN356" i="6"/>
  <c r="EN186" i="6"/>
  <c r="EN357" i="6"/>
  <c r="EN187" i="6"/>
  <c r="EN358" i="6"/>
  <c r="EN188" i="6"/>
  <c r="EN359" i="6"/>
  <c r="EN189" i="6"/>
  <c r="EN360" i="6"/>
  <c r="EN190" i="6"/>
  <c r="EN361" i="6"/>
  <c r="EN191" i="6"/>
  <c r="EN362" i="6"/>
  <c r="EN192" i="6"/>
  <c r="EN363" i="6"/>
  <c r="EN193" i="6"/>
  <c r="EN364" i="6"/>
  <c r="EN194" i="6"/>
  <c r="EN365" i="6"/>
  <c r="EN195" i="6"/>
  <c r="EN366" i="6"/>
  <c r="EN196" i="6"/>
  <c r="EN367" i="6"/>
  <c r="EN197" i="6"/>
  <c r="EN368" i="6"/>
  <c r="EN198" i="6"/>
  <c r="EN369" i="6"/>
  <c r="EN199" i="6"/>
  <c r="EN370" i="6"/>
  <c r="EN200" i="6"/>
  <c r="EN371" i="6"/>
  <c r="EN514" i="6"/>
  <c r="EN713" i="6"/>
  <c r="EO181" i="6"/>
  <c r="EO352" i="6"/>
  <c r="EO182" i="6"/>
  <c r="EO353" i="6"/>
  <c r="EO183" i="6"/>
  <c r="EO354" i="6"/>
  <c r="EO184" i="6"/>
  <c r="EO355" i="6"/>
  <c r="EO185" i="6"/>
  <c r="EO356" i="6"/>
  <c r="EO186" i="6"/>
  <c r="EO357" i="6"/>
  <c r="EO187" i="6"/>
  <c r="EO358" i="6"/>
  <c r="EO188" i="6"/>
  <c r="EO359" i="6"/>
  <c r="EO189" i="6"/>
  <c r="EO360" i="6"/>
  <c r="EO190" i="6"/>
  <c r="EO361" i="6"/>
  <c r="EO191" i="6"/>
  <c r="EO362" i="6"/>
  <c r="EO192" i="6"/>
  <c r="EO363" i="6"/>
  <c r="EO193" i="6"/>
  <c r="EO364" i="6"/>
  <c r="EO194" i="6"/>
  <c r="EO365" i="6"/>
  <c r="EO195" i="6"/>
  <c r="EO366" i="6"/>
  <c r="EO196" i="6"/>
  <c r="EO367" i="6"/>
  <c r="EO197" i="6"/>
  <c r="EO368" i="6"/>
  <c r="EO198" i="6"/>
  <c r="EO369" i="6"/>
  <c r="EO199" i="6"/>
  <c r="EO370" i="6"/>
  <c r="EO200" i="6"/>
  <c r="EO371" i="6"/>
  <c r="EO514" i="6"/>
  <c r="EO713" i="6"/>
  <c r="EN911" i="6"/>
  <c r="CH173" i="10"/>
  <c r="CF374" i="10"/>
  <c r="CF402" i="10"/>
  <c r="BV911" i="6"/>
  <c r="CE173" i="10"/>
  <c r="EM911" i="6"/>
  <c r="CG173" i="10"/>
  <c r="CE374" i="10"/>
  <c r="CE402" i="10"/>
  <c r="BV331" i="6"/>
  <c r="BV502" i="6"/>
  <c r="BV332" i="6"/>
  <c r="BV503" i="6"/>
  <c r="BV333" i="6"/>
  <c r="BV504" i="6"/>
  <c r="BV334" i="6"/>
  <c r="BV505" i="6"/>
  <c r="BV335" i="6"/>
  <c r="BV506" i="6"/>
  <c r="BV336" i="6"/>
  <c r="BV507" i="6"/>
  <c r="BV337" i="6"/>
  <c r="BV508" i="6"/>
  <c r="BV338" i="6"/>
  <c r="BV509" i="6"/>
  <c r="BV339" i="6"/>
  <c r="BV510" i="6"/>
  <c r="BV340" i="6"/>
  <c r="BV511" i="6"/>
  <c r="BV341" i="6"/>
  <c r="BV512" i="6"/>
  <c r="BV540" i="6"/>
  <c r="AO331" i="6"/>
  <c r="AO502" i="6"/>
  <c r="AO332" i="6"/>
  <c r="AO503" i="6"/>
  <c r="AO333" i="6"/>
  <c r="AO504" i="6"/>
  <c r="AO334" i="6"/>
  <c r="AO505" i="6"/>
  <c r="AO335" i="6"/>
  <c r="AO506" i="6"/>
  <c r="AO336" i="6"/>
  <c r="AO507" i="6"/>
  <c r="AO337" i="6"/>
  <c r="AO508" i="6"/>
  <c r="AO338" i="6"/>
  <c r="AO509" i="6"/>
  <c r="AO339" i="6"/>
  <c r="AO510" i="6"/>
  <c r="AO340" i="6"/>
  <c r="AO511" i="6"/>
  <c r="AO341" i="6"/>
  <c r="AO512" i="6"/>
  <c r="AO540" i="6"/>
  <c r="AP331" i="6"/>
  <c r="AP502" i="6"/>
  <c r="AP332" i="6"/>
  <c r="AP503" i="6"/>
  <c r="AP333" i="6"/>
  <c r="AP504" i="6"/>
  <c r="AP334" i="6"/>
  <c r="AP505" i="6"/>
  <c r="AP335" i="6"/>
  <c r="AP506" i="6"/>
  <c r="AP336" i="6"/>
  <c r="AP507" i="6"/>
  <c r="AP337" i="6"/>
  <c r="AP508" i="6"/>
  <c r="AP338" i="6"/>
  <c r="AP509" i="6"/>
  <c r="AP339" i="6"/>
  <c r="AP510" i="6"/>
  <c r="AP340" i="6"/>
  <c r="AP511" i="6"/>
  <c r="AP341" i="6"/>
  <c r="AP512" i="6"/>
  <c r="AP540" i="6"/>
  <c r="AQ331" i="6"/>
  <c r="AQ502" i="6"/>
  <c r="AQ332" i="6"/>
  <c r="AQ503" i="6"/>
  <c r="AQ333" i="6"/>
  <c r="AQ504" i="6"/>
  <c r="AQ334" i="6"/>
  <c r="AQ505" i="6"/>
  <c r="AQ335" i="6"/>
  <c r="AQ506" i="6"/>
  <c r="AQ336" i="6"/>
  <c r="AQ507" i="6"/>
  <c r="AQ337" i="6"/>
  <c r="AQ508" i="6"/>
  <c r="AQ338" i="6"/>
  <c r="AQ509" i="6"/>
  <c r="AQ339" i="6"/>
  <c r="AQ510" i="6"/>
  <c r="AQ340" i="6"/>
  <c r="AQ511" i="6"/>
  <c r="AQ341" i="6"/>
  <c r="AQ512" i="6"/>
  <c r="AQ540" i="6"/>
  <c r="AR331" i="6"/>
  <c r="AR502" i="6"/>
  <c r="AR332" i="6"/>
  <c r="AR503" i="6"/>
  <c r="AR333" i="6"/>
  <c r="AR504" i="6"/>
  <c r="AR334" i="6"/>
  <c r="AR505" i="6"/>
  <c r="AR335" i="6"/>
  <c r="AR506" i="6"/>
  <c r="AR336" i="6"/>
  <c r="AR507" i="6"/>
  <c r="AR337" i="6"/>
  <c r="AR508" i="6"/>
  <c r="AR338" i="6"/>
  <c r="AR509" i="6"/>
  <c r="AR339" i="6"/>
  <c r="AR510" i="6"/>
  <c r="AR340" i="6"/>
  <c r="AR511" i="6"/>
  <c r="AR341" i="6"/>
  <c r="AR512" i="6"/>
  <c r="AR540" i="6"/>
  <c r="AS331" i="6"/>
  <c r="AS502" i="6"/>
  <c r="AS332" i="6"/>
  <c r="AS503" i="6"/>
  <c r="AS333" i="6"/>
  <c r="AS504" i="6"/>
  <c r="AS334" i="6"/>
  <c r="AS505" i="6"/>
  <c r="AS335" i="6"/>
  <c r="AS506" i="6"/>
  <c r="AS336" i="6"/>
  <c r="AS507" i="6"/>
  <c r="AS337" i="6"/>
  <c r="AS508" i="6"/>
  <c r="AS338" i="6"/>
  <c r="AS509" i="6"/>
  <c r="AS339" i="6"/>
  <c r="AS510" i="6"/>
  <c r="AS340" i="6"/>
  <c r="AS511" i="6"/>
  <c r="AS341" i="6"/>
  <c r="AS512" i="6"/>
  <c r="AS540" i="6"/>
  <c r="AT331" i="6"/>
  <c r="AT502" i="6"/>
  <c r="AT332" i="6"/>
  <c r="AT503" i="6"/>
  <c r="AT333" i="6"/>
  <c r="AT504" i="6"/>
  <c r="AT334" i="6"/>
  <c r="AT505" i="6"/>
  <c r="AT335" i="6"/>
  <c r="AT506" i="6"/>
  <c r="AT336" i="6"/>
  <c r="AT507" i="6"/>
  <c r="AT337" i="6"/>
  <c r="AT508" i="6"/>
  <c r="AT338" i="6"/>
  <c r="AT509" i="6"/>
  <c r="AT339" i="6"/>
  <c r="AT510" i="6"/>
  <c r="AT340" i="6"/>
  <c r="AT511" i="6"/>
  <c r="AT341" i="6"/>
  <c r="AT512" i="6"/>
  <c r="AT540" i="6"/>
  <c r="AS739" i="6"/>
  <c r="BV739" i="6"/>
  <c r="BW331" i="6"/>
  <c r="BW502" i="6"/>
  <c r="BW332" i="6"/>
  <c r="BW503" i="6"/>
  <c r="BW333" i="6"/>
  <c r="BW504" i="6"/>
  <c r="BW334" i="6"/>
  <c r="BW505" i="6"/>
  <c r="BW335" i="6"/>
  <c r="BW506" i="6"/>
  <c r="BW336" i="6"/>
  <c r="BW507" i="6"/>
  <c r="BW337" i="6"/>
  <c r="BW508" i="6"/>
  <c r="BW338" i="6"/>
  <c r="BW509" i="6"/>
  <c r="BW339" i="6"/>
  <c r="BW510" i="6"/>
  <c r="BW340" i="6"/>
  <c r="BW511" i="6"/>
  <c r="BW341" i="6"/>
  <c r="BW512" i="6"/>
  <c r="BW540" i="6"/>
  <c r="BW739" i="6"/>
  <c r="BX331" i="6"/>
  <c r="BX502" i="6"/>
  <c r="BX332" i="6"/>
  <c r="BX503" i="6"/>
  <c r="BX333" i="6"/>
  <c r="BX504" i="6"/>
  <c r="BX334" i="6"/>
  <c r="BX505" i="6"/>
  <c r="BX335" i="6"/>
  <c r="BX506" i="6"/>
  <c r="BX336" i="6"/>
  <c r="BX507" i="6"/>
  <c r="BX337" i="6"/>
  <c r="BX508" i="6"/>
  <c r="BX338" i="6"/>
  <c r="BX509" i="6"/>
  <c r="BX339" i="6"/>
  <c r="BX510" i="6"/>
  <c r="BX340" i="6"/>
  <c r="BX511" i="6"/>
  <c r="BX341" i="6"/>
  <c r="BX512" i="6"/>
  <c r="BX540" i="6"/>
  <c r="BX739" i="6"/>
  <c r="BW937" i="6"/>
  <c r="CF199" i="10"/>
  <c r="EM331" i="6"/>
  <c r="EM502" i="6"/>
  <c r="EM332" i="6"/>
  <c r="EM503" i="6"/>
  <c r="EM333" i="6"/>
  <c r="EM504" i="6"/>
  <c r="EM334" i="6"/>
  <c r="EM505" i="6"/>
  <c r="EM335" i="6"/>
  <c r="EM506" i="6"/>
  <c r="EM336" i="6"/>
  <c r="EM507" i="6"/>
  <c r="EM337" i="6"/>
  <c r="EM508" i="6"/>
  <c r="EM338" i="6"/>
  <c r="EM509" i="6"/>
  <c r="EM339" i="6"/>
  <c r="EM510" i="6"/>
  <c r="EM340" i="6"/>
  <c r="EM511" i="6"/>
  <c r="EM341" i="6"/>
  <c r="EM512" i="6"/>
  <c r="EM540" i="6"/>
  <c r="DF331" i="6"/>
  <c r="DF502" i="6"/>
  <c r="DF332" i="6"/>
  <c r="DF503" i="6"/>
  <c r="DF333" i="6"/>
  <c r="DF504" i="6"/>
  <c r="DF334" i="6"/>
  <c r="DF505" i="6"/>
  <c r="DF335" i="6"/>
  <c r="DF506" i="6"/>
  <c r="DF336" i="6"/>
  <c r="DF507" i="6"/>
  <c r="DF337" i="6"/>
  <c r="DF508" i="6"/>
  <c r="DF338" i="6"/>
  <c r="DF509" i="6"/>
  <c r="DF339" i="6"/>
  <c r="DF510" i="6"/>
  <c r="DF340" i="6"/>
  <c r="DF511" i="6"/>
  <c r="DF341" i="6"/>
  <c r="DF512" i="6"/>
  <c r="DF540" i="6"/>
  <c r="DG331" i="6"/>
  <c r="DG502" i="6"/>
  <c r="DG332" i="6"/>
  <c r="DG503" i="6"/>
  <c r="DG333" i="6"/>
  <c r="DG504" i="6"/>
  <c r="DG334" i="6"/>
  <c r="DG505" i="6"/>
  <c r="DG335" i="6"/>
  <c r="DG506" i="6"/>
  <c r="DG336" i="6"/>
  <c r="DG507" i="6"/>
  <c r="DG337" i="6"/>
  <c r="DG508" i="6"/>
  <c r="DG338" i="6"/>
  <c r="DG509" i="6"/>
  <c r="DG339" i="6"/>
  <c r="DG510" i="6"/>
  <c r="DG340" i="6"/>
  <c r="DG511" i="6"/>
  <c r="DG341" i="6"/>
  <c r="DG512" i="6"/>
  <c r="DG540" i="6"/>
  <c r="DH331" i="6"/>
  <c r="DH502" i="6"/>
  <c r="DH332" i="6"/>
  <c r="DH503" i="6"/>
  <c r="DH333" i="6"/>
  <c r="DH504" i="6"/>
  <c r="DH334" i="6"/>
  <c r="DH505" i="6"/>
  <c r="DH335" i="6"/>
  <c r="DH506" i="6"/>
  <c r="DH336" i="6"/>
  <c r="DH507" i="6"/>
  <c r="DH337" i="6"/>
  <c r="DH508" i="6"/>
  <c r="DH338" i="6"/>
  <c r="DH509" i="6"/>
  <c r="DH339" i="6"/>
  <c r="DH510" i="6"/>
  <c r="DH340" i="6"/>
  <c r="DH511" i="6"/>
  <c r="DH341" i="6"/>
  <c r="DH512" i="6"/>
  <c r="DH540" i="6"/>
  <c r="DI331" i="6"/>
  <c r="DI502" i="6"/>
  <c r="DI332" i="6"/>
  <c r="DI503" i="6"/>
  <c r="DI333" i="6"/>
  <c r="DI504" i="6"/>
  <c r="DI334" i="6"/>
  <c r="DI505" i="6"/>
  <c r="DI335" i="6"/>
  <c r="DI506" i="6"/>
  <c r="DI336" i="6"/>
  <c r="DI507" i="6"/>
  <c r="DI337" i="6"/>
  <c r="DI508" i="6"/>
  <c r="DI338" i="6"/>
  <c r="DI509" i="6"/>
  <c r="DI339" i="6"/>
  <c r="DI510" i="6"/>
  <c r="DI340" i="6"/>
  <c r="DI511" i="6"/>
  <c r="DI341" i="6"/>
  <c r="DI512" i="6"/>
  <c r="DI540" i="6"/>
  <c r="DJ331" i="6"/>
  <c r="DJ502" i="6"/>
  <c r="DJ332" i="6"/>
  <c r="DJ503" i="6"/>
  <c r="DJ333" i="6"/>
  <c r="DJ504" i="6"/>
  <c r="DJ334" i="6"/>
  <c r="DJ505" i="6"/>
  <c r="DJ335" i="6"/>
  <c r="DJ506" i="6"/>
  <c r="DJ336" i="6"/>
  <c r="DJ507" i="6"/>
  <c r="DJ337" i="6"/>
  <c r="DJ508" i="6"/>
  <c r="DJ338" i="6"/>
  <c r="DJ509" i="6"/>
  <c r="DJ339" i="6"/>
  <c r="DJ510" i="6"/>
  <c r="DJ340" i="6"/>
  <c r="DJ511" i="6"/>
  <c r="DJ341" i="6"/>
  <c r="DJ512" i="6"/>
  <c r="DJ540" i="6"/>
  <c r="DK331" i="6"/>
  <c r="DK502" i="6"/>
  <c r="DK332" i="6"/>
  <c r="DK503" i="6"/>
  <c r="DK333" i="6"/>
  <c r="DK504" i="6"/>
  <c r="DK334" i="6"/>
  <c r="DK505" i="6"/>
  <c r="DK335" i="6"/>
  <c r="DK506" i="6"/>
  <c r="DK336" i="6"/>
  <c r="DK507" i="6"/>
  <c r="DK337" i="6"/>
  <c r="DK508" i="6"/>
  <c r="DK338" i="6"/>
  <c r="DK509" i="6"/>
  <c r="DK339" i="6"/>
  <c r="DK510" i="6"/>
  <c r="DK340" i="6"/>
  <c r="DK511" i="6"/>
  <c r="DK341" i="6"/>
  <c r="DK512" i="6"/>
  <c r="DK540" i="6"/>
  <c r="DJ739" i="6"/>
  <c r="EM739" i="6"/>
  <c r="EN331" i="6"/>
  <c r="EN502" i="6"/>
  <c r="EN332" i="6"/>
  <c r="EN503" i="6"/>
  <c r="EN333" i="6"/>
  <c r="EN504" i="6"/>
  <c r="EN334" i="6"/>
  <c r="EN505" i="6"/>
  <c r="EN335" i="6"/>
  <c r="EN506" i="6"/>
  <c r="EN336" i="6"/>
  <c r="EN507" i="6"/>
  <c r="EN337" i="6"/>
  <c r="EN508" i="6"/>
  <c r="EN338" i="6"/>
  <c r="EN509" i="6"/>
  <c r="EN339" i="6"/>
  <c r="EN510" i="6"/>
  <c r="EN340" i="6"/>
  <c r="EN511" i="6"/>
  <c r="EN341" i="6"/>
  <c r="EN512" i="6"/>
  <c r="EN540" i="6"/>
  <c r="EN739" i="6"/>
  <c r="EO331" i="6"/>
  <c r="EO502" i="6"/>
  <c r="EO332" i="6"/>
  <c r="EO503" i="6"/>
  <c r="EO333" i="6"/>
  <c r="EO504" i="6"/>
  <c r="EO334" i="6"/>
  <c r="EO505" i="6"/>
  <c r="EO335" i="6"/>
  <c r="EO506" i="6"/>
  <c r="EO336" i="6"/>
  <c r="EO507" i="6"/>
  <c r="EO337" i="6"/>
  <c r="EO508" i="6"/>
  <c r="EO338" i="6"/>
  <c r="EO509" i="6"/>
  <c r="EO339" i="6"/>
  <c r="EO510" i="6"/>
  <c r="EO340" i="6"/>
  <c r="EO511" i="6"/>
  <c r="EO341" i="6"/>
  <c r="EO512" i="6"/>
  <c r="EO540" i="6"/>
  <c r="EO739" i="6"/>
  <c r="EN937" i="6"/>
  <c r="CH199" i="10"/>
  <c r="CF400" i="10"/>
  <c r="BV937" i="6"/>
  <c r="CE199" i="10"/>
  <c r="EM937" i="6"/>
  <c r="CG199" i="10"/>
  <c r="CE400" i="10"/>
  <c r="BV539" i="6"/>
  <c r="AO539" i="6"/>
  <c r="AP539" i="6"/>
  <c r="AQ539" i="6"/>
  <c r="AR539" i="6"/>
  <c r="AS539" i="6"/>
  <c r="AT539" i="6"/>
  <c r="AS738" i="6"/>
  <c r="BV738" i="6"/>
  <c r="BW936" i="6"/>
  <c r="CF198" i="10"/>
  <c r="CF399" i="10"/>
  <c r="BV936" i="6"/>
  <c r="CE198" i="10"/>
  <c r="CE399" i="10"/>
  <c r="BV321" i="6"/>
  <c r="BV492" i="6"/>
  <c r="BV322" i="6"/>
  <c r="BV493" i="6"/>
  <c r="BV323" i="6"/>
  <c r="BV494" i="6"/>
  <c r="BV324" i="6"/>
  <c r="BV495" i="6"/>
  <c r="BV325" i="6"/>
  <c r="BV496" i="6"/>
  <c r="BV326" i="6"/>
  <c r="BV497" i="6"/>
  <c r="BV327" i="6"/>
  <c r="BV498" i="6"/>
  <c r="BV328" i="6"/>
  <c r="BV499" i="6"/>
  <c r="BV329" i="6"/>
  <c r="BV500" i="6"/>
  <c r="BV330" i="6"/>
  <c r="BV501" i="6"/>
  <c r="BV538" i="6"/>
  <c r="AO321" i="6"/>
  <c r="AO492" i="6"/>
  <c r="AO322" i="6"/>
  <c r="AO493" i="6"/>
  <c r="AO323" i="6"/>
  <c r="AO494" i="6"/>
  <c r="AO324" i="6"/>
  <c r="AO495" i="6"/>
  <c r="AO325" i="6"/>
  <c r="AO496" i="6"/>
  <c r="AO326" i="6"/>
  <c r="AO497" i="6"/>
  <c r="AO327" i="6"/>
  <c r="AO498" i="6"/>
  <c r="AO328" i="6"/>
  <c r="AO499" i="6"/>
  <c r="AO329" i="6"/>
  <c r="AO500" i="6"/>
  <c r="AO330" i="6"/>
  <c r="AO501" i="6"/>
  <c r="AO538" i="6"/>
  <c r="AP321" i="6"/>
  <c r="AP492" i="6"/>
  <c r="AP322" i="6"/>
  <c r="AP493" i="6"/>
  <c r="AP323" i="6"/>
  <c r="AP494" i="6"/>
  <c r="AP324" i="6"/>
  <c r="AP495" i="6"/>
  <c r="AP325" i="6"/>
  <c r="AP496" i="6"/>
  <c r="AP326" i="6"/>
  <c r="AP497" i="6"/>
  <c r="AP327" i="6"/>
  <c r="AP498" i="6"/>
  <c r="AP328" i="6"/>
  <c r="AP499" i="6"/>
  <c r="AP329" i="6"/>
  <c r="AP500" i="6"/>
  <c r="AP330" i="6"/>
  <c r="AP501" i="6"/>
  <c r="AP538" i="6"/>
  <c r="AQ321" i="6"/>
  <c r="AQ492" i="6"/>
  <c r="AQ322" i="6"/>
  <c r="AQ493" i="6"/>
  <c r="AQ323" i="6"/>
  <c r="AQ494" i="6"/>
  <c r="AQ324" i="6"/>
  <c r="AQ495" i="6"/>
  <c r="AQ325" i="6"/>
  <c r="AQ496" i="6"/>
  <c r="AQ326" i="6"/>
  <c r="AQ497" i="6"/>
  <c r="AQ327" i="6"/>
  <c r="AQ498" i="6"/>
  <c r="AQ328" i="6"/>
  <c r="AQ499" i="6"/>
  <c r="AQ329" i="6"/>
  <c r="AQ500" i="6"/>
  <c r="AQ330" i="6"/>
  <c r="AQ501" i="6"/>
  <c r="AQ538" i="6"/>
  <c r="AR321" i="6"/>
  <c r="AR492" i="6"/>
  <c r="AR322" i="6"/>
  <c r="AR493" i="6"/>
  <c r="AR323" i="6"/>
  <c r="AR494" i="6"/>
  <c r="AR324" i="6"/>
  <c r="AR495" i="6"/>
  <c r="AR325" i="6"/>
  <c r="AR496" i="6"/>
  <c r="AR326" i="6"/>
  <c r="AR497" i="6"/>
  <c r="AR327" i="6"/>
  <c r="AR498" i="6"/>
  <c r="AR328" i="6"/>
  <c r="AR499" i="6"/>
  <c r="AR329" i="6"/>
  <c r="AR500" i="6"/>
  <c r="AR330" i="6"/>
  <c r="AR501" i="6"/>
  <c r="AR538" i="6"/>
  <c r="AS321" i="6"/>
  <c r="AS492" i="6"/>
  <c r="AS322" i="6"/>
  <c r="AS493" i="6"/>
  <c r="AS323" i="6"/>
  <c r="AS494" i="6"/>
  <c r="AS324" i="6"/>
  <c r="AS495" i="6"/>
  <c r="AS325" i="6"/>
  <c r="AS496" i="6"/>
  <c r="AS326" i="6"/>
  <c r="AS497" i="6"/>
  <c r="AS327" i="6"/>
  <c r="AS498" i="6"/>
  <c r="AS328" i="6"/>
  <c r="AS499" i="6"/>
  <c r="AS329" i="6"/>
  <c r="AS500" i="6"/>
  <c r="AS330" i="6"/>
  <c r="AS501" i="6"/>
  <c r="AS538" i="6"/>
  <c r="AT321" i="6"/>
  <c r="AT492" i="6"/>
  <c r="AT322" i="6"/>
  <c r="AT493" i="6"/>
  <c r="AT323" i="6"/>
  <c r="AT494" i="6"/>
  <c r="AT324" i="6"/>
  <c r="AT495" i="6"/>
  <c r="AT325" i="6"/>
  <c r="AT496" i="6"/>
  <c r="AT326" i="6"/>
  <c r="AT497" i="6"/>
  <c r="AT327" i="6"/>
  <c r="AT498" i="6"/>
  <c r="AT328" i="6"/>
  <c r="AT499" i="6"/>
  <c r="AT329" i="6"/>
  <c r="AT500" i="6"/>
  <c r="AT330" i="6"/>
  <c r="AT501" i="6"/>
  <c r="AT538" i="6"/>
  <c r="AS737" i="6"/>
  <c r="BV737" i="6"/>
  <c r="BW321" i="6"/>
  <c r="BW492" i="6"/>
  <c r="BW322" i="6"/>
  <c r="BW493" i="6"/>
  <c r="BW323" i="6"/>
  <c r="BW494" i="6"/>
  <c r="BW324" i="6"/>
  <c r="BW495" i="6"/>
  <c r="BW325" i="6"/>
  <c r="BW496" i="6"/>
  <c r="BW326" i="6"/>
  <c r="BW497" i="6"/>
  <c r="BW327" i="6"/>
  <c r="BW498" i="6"/>
  <c r="BW328" i="6"/>
  <c r="BW499" i="6"/>
  <c r="BW329" i="6"/>
  <c r="BW500" i="6"/>
  <c r="BW330" i="6"/>
  <c r="BW501" i="6"/>
  <c r="BW538" i="6"/>
  <c r="BW737" i="6"/>
  <c r="BX321" i="6"/>
  <c r="BX492" i="6"/>
  <c r="BX322" i="6"/>
  <c r="BX493" i="6"/>
  <c r="BX323" i="6"/>
  <c r="BX494" i="6"/>
  <c r="BX324" i="6"/>
  <c r="BX495" i="6"/>
  <c r="BX325" i="6"/>
  <c r="BX496" i="6"/>
  <c r="BX326" i="6"/>
  <c r="BX497" i="6"/>
  <c r="BX327" i="6"/>
  <c r="BX498" i="6"/>
  <c r="BX328" i="6"/>
  <c r="BX499" i="6"/>
  <c r="BX329" i="6"/>
  <c r="BX500" i="6"/>
  <c r="BX330" i="6"/>
  <c r="BX501" i="6"/>
  <c r="BX538" i="6"/>
  <c r="BX737" i="6"/>
  <c r="BW935" i="6"/>
  <c r="CF197" i="10"/>
  <c r="EM321" i="6"/>
  <c r="EM492" i="6"/>
  <c r="EM322" i="6"/>
  <c r="EM493" i="6"/>
  <c r="EM323" i="6"/>
  <c r="EM494" i="6"/>
  <c r="EM324" i="6"/>
  <c r="EM495" i="6"/>
  <c r="EM325" i="6"/>
  <c r="EM496" i="6"/>
  <c r="EM326" i="6"/>
  <c r="EM497" i="6"/>
  <c r="EM327" i="6"/>
  <c r="EM498" i="6"/>
  <c r="EM328" i="6"/>
  <c r="EM499" i="6"/>
  <c r="EM329" i="6"/>
  <c r="EM500" i="6"/>
  <c r="EM330" i="6"/>
  <c r="EM501" i="6"/>
  <c r="EM538" i="6"/>
  <c r="DF321" i="6"/>
  <c r="DF492" i="6"/>
  <c r="DF322" i="6"/>
  <c r="DF493" i="6"/>
  <c r="DF323" i="6"/>
  <c r="DF494" i="6"/>
  <c r="DF324" i="6"/>
  <c r="DF495" i="6"/>
  <c r="DF325" i="6"/>
  <c r="DF496" i="6"/>
  <c r="DF326" i="6"/>
  <c r="DF497" i="6"/>
  <c r="DF327" i="6"/>
  <c r="DF498" i="6"/>
  <c r="DF328" i="6"/>
  <c r="DF499" i="6"/>
  <c r="DF329" i="6"/>
  <c r="DF500" i="6"/>
  <c r="DF330" i="6"/>
  <c r="DF501" i="6"/>
  <c r="DF538" i="6"/>
  <c r="DG321" i="6"/>
  <c r="DG492" i="6"/>
  <c r="DG322" i="6"/>
  <c r="DG493" i="6"/>
  <c r="DG323" i="6"/>
  <c r="DG494" i="6"/>
  <c r="DG324" i="6"/>
  <c r="DG495" i="6"/>
  <c r="DG325" i="6"/>
  <c r="DG496" i="6"/>
  <c r="DG326" i="6"/>
  <c r="DG497" i="6"/>
  <c r="DG327" i="6"/>
  <c r="DG498" i="6"/>
  <c r="DG328" i="6"/>
  <c r="DG499" i="6"/>
  <c r="DG329" i="6"/>
  <c r="DG500" i="6"/>
  <c r="DG330" i="6"/>
  <c r="DG501" i="6"/>
  <c r="DG538" i="6"/>
  <c r="DH321" i="6"/>
  <c r="DH492" i="6"/>
  <c r="DH322" i="6"/>
  <c r="DH493" i="6"/>
  <c r="DH323" i="6"/>
  <c r="DH494" i="6"/>
  <c r="DH324" i="6"/>
  <c r="DH495" i="6"/>
  <c r="DH325" i="6"/>
  <c r="DH496" i="6"/>
  <c r="DH326" i="6"/>
  <c r="DH497" i="6"/>
  <c r="DH327" i="6"/>
  <c r="DH498" i="6"/>
  <c r="DH328" i="6"/>
  <c r="DH499" i="6"/>
  <c r="DH329" i="6"/>
  <c r="DH500" i="6"/>
  <c r="DH330" i="6"/>
  <c r="DH501" i="6"/>
  <c r="DH538" i="6"/>
  <c r="DI321" i="6"/>
  <c r="DI492" i="6"/>
  <c r="DI322" i="6"/>
  <c r="DI493" i="6"/>
  <c r="DI323" i="6"/>
  <c r="DI494" i="6"/>
  <c r="DI324" i="6"/>
  <c r="DI495" i="6"/>
  <c r="DI325" i="6"/>
  <c r="DI496" i="6"/>
  <c r="DI326" i="6"/>
  <c r="DI497" i="6"/>
  <c r="DI327" i="6"/>
  <c r="DI498" i="6"/>
  <c r="DI328" i="6"/>
  <c r="DI499" i="6"/>
  <c r="DI329" i="6"/>
  <c r="DI500" i="6"/>
  <c r="DI330" i="6"/>
  <c r="DI501" i="6"/>
  <c r="DI538" i="6"/>
  <c r="DJ321" i="6"/>
  <c r="DJ492" i="6"/>
  <c r="DJ322" i="6"/>
  <c r="DJ493" i="6"/>
  <c r="DJ323" i="6"/>
  <c r="DJ494" i="6"/>
  <c r="DJ324" i="6"/>
  <c r="DJ495" i="6"/>
  <c r="DJ325" i="6"/>
  <c r="DJ496" i="6"/>
  <c r="DJ326" i="6"/>
  <c r="DJ497" i="6"/>
  <c r="DJ327" i="6"/>
  <c r="DJ498" i="6"/>
  <c r="DJ328" i="6"/>
  <c r="DJ499" i="6"/>
  <c r="DJ329" i="6"/>
  <c r="DJ500" i="6"/>
  <c r="DJ330" i="6"/>
  <c r="DJ501" i="6"/>
  <c r="DJ538" i="6"/>
  <c r="DK321" i="6"/>
  <c r="DK492" i="6"/>
  <c r="DK322" i="6"/>
  <c r="DK493" i="6"/>
  <c r="DK323" i="6"/>
  <c r="DK494" i="6"/>
  <c r="DK324" i="6"/>
  <c r="DK495" i="6"/>
  <c r="DK325" i="6"/>
  <c r="DK496" i="6"/>
  <c r="DK326" i="6"/>
  <c r="DK497" i="6"/>
  <c r="DK327" i="6"/>
  <c r="DK498" i="6"/>
  <c r="DK328" i="6"/>
  <c r="DK499" i="6"/>
  <c r="DK329" i="6"/>
  <c r="DK500" i="6"/>
  <c r="DK330" i="6"/>
  <c r="DK501" i="6"/>
  <c r="DK538" i="6"/>
  <c r="DJ737" i="6"/>
  <c r="EM737" i="6"/>
  <c r="EN321" i="6"/>
  <c r="EN492" i="6"/>
  <c r="EN322" i="6"/>
  <c r="EN493" i="6"/>
  <c r="EN323" i="6"/>
  <c r="EN494" i="6"/>
  <c r="EN324" i="6"/>
  <c r="EN495" i="6"/>
  <c r="EN325" i="6"/>
  <c r="EN496" i="6"/>
  <c r="EN326" i="6"/>
  <c r="EN497" i="6"/>
  <c r="EN327" i="6"/>
  <c r="EN498" i="6"/>
  <c r="EN328" i="6"/>
  <c r="EN499" i="6"/>
  <c r="EN329" i="6"/>
  <c r="EN500" i="6"/>
  <c r="EN330" i="6"/>
  <c r="EN501" i="6"/>
  <c r="EN538" i="6"/>
  <c r="EN737" i="6"/>
  <c r="EO321" i="6"/>
  <c r="EO492" i="6"/>
  <c r="EO322" i="6"/>
  <c r="EO493" i="6"/>
  <c r="EO323" i="6"/>
  <c r="EO494" i="6"/>
  <c r="EO324" i="6"/>
  <c r="EO495" i="6"/>
  <c r="EO325" i="6"/>
  <c r="EO496" i="6"/>
  <c r="EO326" i="6"/>
  <c r="EO497" i="6"/>
  <c r="EO327" i="6"/>
  <c r="EO498" i="6"/>
  <c r="EO328" i="6"/>
  <c r="EO499" i="6"/>
  <c r="EO329" i="6"/>
  <c r="EO500" i="6"/>
  <c r="EO330" i="6"/>
  <c r="EO501" i="6"/>
  <c r="EO538" i="6"/>
  <c r="EO737" i="6"/>
  <c r="EN935" i="6"/>
  <c r="CH197" i="10"/>
  <c r="CF398" i="10"/>
  <c r="BV935" i="6"/>
  <c r="CE197" i="10"/>
  <c r="EM935" i="6"/>
  <c r="CG197" i="10"/>
  <c r="CE398" i="10"/>
  <c r="BV537" i="6"/>
  <c r="AO537" i="6"/>
  <c r="AP537" i="6"/>
  <c r="AQ537" i="6"/>
  <c r="AR537" i="6"/>
  <c r="AS537" i="6"/>
  <c r="AT537" i="6"/>
  <c r="AS736" i="6"/>
  <c r="BV736" i="6"/>
  <c r="BW537" i="6"/>
  <c r="BW736" i="6"/>
  <c r="BX537" i="6"/>
  <c r="BX736" i="6"/>
  <c r="BW934" i="6"/>
  <c r="CF196" i="10"/>
  <c r="EM537" i="6"/>
  <c r="DF537" i="6"/>
  <c r="DG537" i="6"/>
  <c r="DH537" i="6"/>
  <c r="DI537" i="6"/>
  <c r="DJ537" i="6"/>
  <c r="DK537" i="6"/>
  <c r="DJ736" i="6"/>
  <c r="EM736" i="6"/>
  <c r="EN537" i="6"/>
  <c r="EN736" i="6"/>
  <c r="EO537" i="6"/>
  <c r="EO736" i="6"/>
  <c r="EN934" i="6"/>
  <c r="CH196" i="10"/>
  <c r="CF397" i="10"/>
  <c r="BV934" i="6"/>
  <c r="CE196" i="10"/>
  <c r="EM934" i="6"/>
  <c r="CG196" i="10"/>
  <c r="CE397" i="10"/>
  <c r="BV536" i="6"/>
  <c r="AO536" i="6"/>
  <c r="AP536" i="6"/>
  <c r="AQ536" i="6"/>
  <c r="AR536" i="6"/>
  <c r="AS536" i="6"/>
  <c r="AT536" i="6"/>
  <c r="AS735" i="6"/>
  <c r="BV735" i="6"/>
  <c r="BW536" i="6"/>
  <c r="BW735" i="6"/>
  <c r="BX536" i="6"/>
  <c r="BX735" i="6"/>
  <c r="BW933" i="6"/>
  <c r="CF195" i="10"/>
  <c r="EM536" i="6"/>
  <c r="DF536" i="6"/>
  <c r="DG536" i="6"/>
  <c r="DH536" i="6"/>
  <c r="DI536" i="6"/>
  <c r="DJ536" i="6"/>
  <c r="DK536" i="6"/>
  <c r="DJ735" i="6"/>
  <c r="EM735" i="6"/>
  <c r="EN536" i="6"/>
  <c r="EN735" i="6"/>
  <c r="EO536" i="6"/>
  <c r="EO735" i="6"/>
  <c r="EN933" i="6"/>
  <c r="CH195" i="10"/>
  <c r="CF396" i="10"/>
  <c r="BV933" i="6"/>
  <c r="CE195" i="10"/>
  <c r="EM933" i="6"/>
  <c r="CG195" i="10"/>
  <c r="CE396" i="10"/>
  <c r="BV535" i="6"/>
  <c r="AO535" i="6"/>
  <c r="AP535" i="6"/>
  <c r="AQ535" i="6"/>
  <c r="AR535" i="6"/>
  <c r="AS535" i="6"/>
  <c r="AT535" i="6"/>
  <c r="AS734" i="6"/>
  <c r="BV734" i="6"/>
  <c r="BW535" i="6"/>
  <c r="BW734" i="6"/>
  <c r="BX535" i="6"/>
  <c r="BX734" i="6"/>
  <c r="BW932" i="6"/>
  <c r="CF194" i="10"/>
  <c r="EM535" i="6"/>
  <c r="DF535" i="6"/>
  <c r="DG535" i="6"/>
  <c r="DH535" i="6"/>
  <c r="DI535" i="6"/>
  <c r="DJ535" i="6"/>
  <c r="DK535" i="6"/>
  <c r="DJ734" i="6"/>
  <c r="EM734" i="6"/>
  <c r="EN535" i="6"/>
  <c r="EN734" i="6"/>
  <c r="EO535" i="6"/>
  <c r="EO734" i="6"/>
  <c r="EN932" i="6"/>
  <c r="CH194" i="10"/>
  <c r="CF395" i="10"/>
  <c r="BV932" i="6"/>
  <c r="CE194" i="10"/>
  <c r="EM932" i="6"/>
  <c r="CG194" i="10"/>
  <c r="CE395" i="10"/>
  <c r="BV534" i="6"/>
  <c r="AO534" i="6"/>
  <c r="AP534" i="6"/>
  <c r="AQ534" i="6"/>
  <c r="AR534" i="6"/>
  <c r="AS534" i="6"/>
  <c r="AT534" i="6"/>
  <c r="AS733" i="6"/>
  <c r="BV733" i="6"/>
  <c r="BW534" i="6"/>
  <c r="BW733" i="6"/>
  <c r="BX534" i="6"/>
  <c r="BX733" i="6"/>
  <c r="BW931" i="6"/>
  <c r="CF193" i="10"/>
  <c r="EM534" i="6"/>
  <c r="DF534" i="6"/>
  <c r="DG534" i="6"/>
  <c r="DH534" i="6"/>
  <c r="DI534" i="6"/>
  <c r="DJ534" i="6"/>
  <c r="DK534" i="6"/>
  <c r="DJ733" i="6"/>
  <c r="EM733" i="6"/>
  <c r="EN534" i="6"/>
  <c r="EN733" i="6"/>
  <c r="EO534" i="6"/>
  <c r="EO733" i="6"/>
  <c r="EN931" i="6"/>
  <c r="CH193" i="10"/>
  <c r="CF394" i="10"/>
  <c r="BV931" i="6"/>
  <c r="CE193" i="10"/>
  <c r="EM931" i="6"/>
  <c r="CG193" i="10"/>
  <c r="CE394" i="10"/>
  <c r="BV532" i="6"/>
  <c r="AO532" i="6"/>
  <c r="AP532" i="6"/>
  <c r="AQ532" i="6"/>
  <c r="AR532" i="6"/>
  <c r="AS532" i="6"/>
  <c r="AT532" i="6"/>
  <c r="AS731" i="6"/>
  <c r="BV731" i="6"/>
  <c r="BW532" i="6"/>
  <c r="BW731" i="6"/>
  <c r="BX532" i="6"/>
  <c r="BX731" i="6"/>
  <c r="BW929" i="6"/>
  <c r="CF191" i="10"/>
  <c r="EM532" i="6"/>
  <c r="DF532" i="6"/>
  <c r="DG532" i="6"/>
  <c r="DH532" i="6"/>
  <c r="DI532" i="6"/>
  <c r="DJ532" i="6"/>
  <c r="DK532" i="6"/>
  <c r="DJ731" i="6"/>
  <c r="EM731" i="6"/>
  <c r="EN532" i="6"/>
  <c r="EN731" i="6"/>
  <c r="EO532" i="6"/>
  <c r="EO731" i="6"/>
  <c r="EN929" i="6"/>
  <c r="CH191" i="10"/>
  <c r="CF392" i="10"/>
  <c r="BV929" i="6"/>
  <c r="CE191" i="10"/>
  <c r="EM929" i="6"/>
  <c r="CG191" i="10"/>
  <c r="CE392" i="10"/>
  <c r="BV531" i="6"/>
  <c r="AO531" i="6"/>
  <c r="AP531" i="6"/>
  <c r="AQ531" i="6"/>
  <c r="AR531" i="6"/>
  <c r="AS531" i="6"/>
  <c r="AT531" i="6"/>
  <c r="AS730" i="6"/>
  <c r="BV730" i="6"/>
  <c r="BW531" i="6"/>
  <c r="BW730" i="6"/>
  <c r="BX531" i="6"/>
  <c r="BX730" i="6"/>
  <c r="BW928" i="6"/>
  <c r="CF190" i="10"/>
  <c r="EM531" i="6"/>
  <c r="DF531" i="6"/>
  <c r="DG531" i="6"/>
  <c r="DH531" i="6"/>
  <c r="DI531" i="6"/>
  <c r="DJ531" i="6"/>
  <c r="DK531" i="6"/>
  <c r="DJ730" i="6"/>
  <c r="EM730" i="6"/>
  <c r="EN531" i="6"/>
  <c r="EN730" i="6"/>
  <c r="EO531" i="6"/>
  <c r="EO730" i="6"/>
  <c r="EN928" i="6"/>
  <c r="CH190" i="10"/>
  <c r="CF391" i="10"/>
  <c r="BV928" i="6"/>
  <c r="CE190" i="10"/>
  <c r="EM928" i="6"/>
  <c r="CG190" i="10"/>
  <c r="CE391" i="10"/>
  <c r="BV530" i="6"/>
  <c r="AO530" i="6"/>
  <c r="AP530" i="6"/>
  <c r="AQ530" i="6"/>
  <c r="AR530" i="6"/>
  <c r="AS530" i="6"/>
  <c r="AT530" i="6"/>
  <c r="AS729" i="6"/>
  <c r="BV729" i="6"/>
  <c r="BW530" i="6"/>
  <c r="BW729" i="6"/>
  <c r="BX530" i="6"/>
  <c r="BX729" i="6"/>
  <c r="BW927" i="6"/>
  <c r="CF189" i="10"/>
  <c r="EM530" i="6"/>
  <c r="DF530" i="6"/>
  <c r="DG530" i="6"/>
  <c r="DH530" i="6"/>
  <c r="DI530" i="6"/>
  <c r="DJ530" i="6"/>
  <c r="DK530" i="6"/>
  <c r="DJ729" i="6"/>
  <c r="EM729" i="6"/>
  <c r="EN530" i="6"/>
  <c r="EN729" i="6"/>
  <c r="EO530" i="6"/>
  <c r="EO729" i="6"/>
  <c r="EN927" i="6"/>
  <c r="CH189" i="10"/>
  <c r="CF390" i="10"/>
  <c r="BV927" i="6"/>
  <c r="CE189" i="10"/>
  <c r="EM927" i="6"/>
  <c r="CG189" i="10"/>
  <c r="CE390" i="10"/>
  <c r="BV529" i="6"/>
  <c r="AO529" i="6"/>
  <c r="AP529" i="6"/>
  <c r="AQ529" i="6"/>
  <c r="AR529" i="6"/>
  <c r="AS529" i="6"/>
  <c r="AT529" i="6"/>
  <c r="AS728" i="6"/>
  <c r="BV728" i="6"/>
  <c r="BW529" i="6"/>
  <c r="BW728" i="6"/>
  <c r="BX529" i="6"/>
  <c r="BX728" i="6"/>
  <c r="BW926" i="6"/>
  <c r="CF188" i="10"/>
  <c r="EM529" i="6"/>
  <c r="DF529" i="6"/>
  <c r="DG529" i="6"/>
  <c r="DH529" i="6"/>
  <c r="DI529" i="6"/>
  <c r="DJ529" i="6"/>
  <c r="DK529" i="6"/>
  <c r="DJ728" i="6"/>
  <c r="EM728" i="6"/>
  <c r="EN529" i="6"/>
  <c r="EN728" i="6"/>
  <c r="EO529" i="6"/>
  <c r="EO728" i="6"/>
  <c r="EN926" i="6"/>
  <c r="CH188" i="10"/>
  <c r="CF389" i="10"/>
  <c r="BV926" i="6"/>
  <c r="CE188" i="10"/>
  <c r="EM926" i="6"/>
  <c r="CG188" i="10"/>
  <c r="CE389" i="10"/>
  <c r="BV527" i="6"/>
  <c r="AO527" i="6"/>
  <c r="AP527" i="6"/>
  <c r="AQ527" i="6"/>
  <c r="AR527" i="6"/>
  <c r="AS527" i="6"/>
  <c r="AT527" i="6"/>
  <c r="AS726" i="6"/>
  <c r="BV726" i="6"/>
  <c r="BW527" i="6"/>
  <c r="BW726" i="6"/>
  <c r="BX527" i="6"/>
  <c r="BX726" i="6"/>
  <c r="BW924" i="6"/>
  <c r="CF186" i="10"/>
  <c r="EM527" i="6"/>
  <c r="DF527" i="6"/>
  <c r="DG527" i="6"/>
  <c r="DH527" i="6"/>
  <c r="DI527" i="6"/>
  <c r="DJ527" i="6"/>
  <c r="DK527" i="6"/>
  <c r="DJ726" i="6"/>
  <c r="EM726" i="6"/>
  <c r="EN527" i="6"/>
  <c r="EN726" i="6"/>
  <c r="EO527" i="6"/>
  <c r="EO726" i="6"/>
  <c r="EN924" i="6"/>
  <c r="CH186" i="10"/>
  <c r="CF387" i="10"/>
  <c r="BV924" i="6"/>
  <c r="CE186" i="10"/>
  <c r="EM924" i="6"/>
  <c r="CG186" i="10"/>
  <c r="CE387" i="10"/>
  <c r="BV526" i="6"/>
  <c r="AO526" i="6"/>
  <c r="AP526" i="6"/>
  <c r="AQ526" i="6"/>
  <c r="AR526" i="6"/>
  <c r="AS526" i="6"/>
  <c r="AT526" i="6"/>
  <c r="AS725" i="6"/>
  <c r="BV725" i="6"/>
  <c r="BW526" i="6"/>
  <c r="BW725" i="6"/>
  <c r="BX526" i="6"/>
  <c r="BX725" i="6"/>
  <c r="BW923" i="6"/>
  <c r="CF185" i="10"/>
  <c r="EM526" i="6"/>
  <c r="DF526" i="6"/>
  <c r="DG526" i="6"/>
  <c r="DH526" i="6"/>
  <c r="DI526" i="6"/>
  <c r="DJ526" i="6"/>
  <c r="DK526" i="6"/>
  <c r="DJ725" i="6"/>
  <c r="EM725" i="6"/>
  <c r="EN526" i="6"/>
  <c r="EN725" i="6"/>
  <c r="EO526" i="6"/>
  <c r="EO725" i="6"/>
  <c r="EN923" i="6"/>
  <c r="CH185" i="10"/>
  <c r="CF386" i="10"/>
  <c r="BV923" i="6"/>
  <c r="CE185" i="10"/>
  <c r="EM923" i="6"/>
  <c r="CG185" i="10"/>
  <c r="CE386" i="10"/>
  <c r="BV525" i="6"/>
  <c r="AO525" i="6"/>
  <c r="AP525" i="6"/>
  <c r="AQ525" i="6"/>
  <c r="AR525" i="6"/>
  <c r="AS525" i="6"/>
  <c r="AT525" i="6"/>
  <c r="AS724" i="6"/>
  <c r="BV724" i="6"/>
  <c r="BW525" i="6"/>
  <c r="BW724" i="6"/>
  <c r="BX525" i="6"/>
  <c r="BX724" i="6"/>
  <c r="BW922" i="6"/>
  <c r="CF184" i="10"/>
  <c r="EM525" i="6"/>
  <c r="DF525" i="6"/>
  <c r="DG525" i="6"/>
  <c r="DH525" i="6"/>
  <c r="DI525" i="6"/>
  <c r="DJ525" i="6"/>
  <c r="DK525" i="6"/>
  <c r="DJ724" i="6"/>
  <c r="EM724" i="6"/>
  <c r="EN525" i="6"/>
  <c r="EN724" i="6"/>
  <c r="EO525" i="6"/>
  <c r="EO724" i="6"/>
  <c r="EN922" i="6"/>
  <c r="CH184" i="10"/>
  <c r="CF385" i="10"/>
  <c r="BV922" i="6"/>
  <c r="CE184" i="10"/>
  <c r="EM922" i="6"/>
  <c r="CG184" i="10"/>
  <c r="CE385" i="10"/>
  <c r="BV524" i="6"/>
  <c r="AO524" i="6"/>
  <c r="AP524" i="6"/>
  <c r="AQ524" i="6"/>
  <c r="AR524" i="6"/>
  <c r="AS524" i="6"/>
  <c r="AT524" i="6"/>
  <c r="AS723" i="6"/>
  <c r="BV723" i="6"/>
  <c r="BW524" i="6"/>
  <c r="BW723" i="6"/>
  <c r="BX524" i="6"/>
  <c r="BX723" i="6"/>
  <c r="BW921" i="6"/>
  <c r="CF183" i="10"/>
  <c r="EM524" i="6"/>
  <c r="DF524" i="6"/>
  <c r="DG524" i="6"/>
  <c r="DH524" i="6"/>
  <c r="DI524" i="6"/>
  <c r="DJ524" i="6"/>
  <c r="DK524" i="6"/>
  <c r="DJ723" i="6"/>
  <c r="EM723" i="6"/>
  <c r="EN524" i="6"/>
  <c r="EN723" i="6"/>
  <c r="EO524" i="6"/>
  <c r="EO723" i="6"/>
  <c r="EN921" i="6"/>
  <c r="CH183" i="10"/>
  <c r="CF384" i="10"/>
  <c r="BV921" i="6"/>
  <c r="CE183" i="10"/>
  <c r="EM921" i="6"/>
  <c r="CG183" i="10"/>
  <c r="CE384" i="10"/>
  <c r="BV210" i="6"/>
  <c r="BV381" i="6"/>
  <c r="BV211" i="6"/>
  <c r="BV382" i="6"/>
  <c r="BV212" i="6"/>
  <c r="BV383" i="6"/>
  <c r="BV213" i="6"/>
  <c r="BV384" i="6"/>
  <c r="BV214" i="6"/>
  <c r="BV385" i="6"/>
  <c r="BV215" i="6"/>
  <c r="BV386" i="6"/>
  <c r="BV216" i="6"/>
  <c r="BV387" i="6"/>
  <c r="BV217" i="6"/>
  <c r="BV388" i="6"/>
  <c r="BV520" i="6"/>
  <c r="AO210" i="6"/>
  <c r="AO381" i="6"/>
  <c r="AO211" i="6"/>
  <c r="AO382" i="6"/>
  <c r="AO212" i="6"/>
  <c r="AO383" i="6"/>
  <c r="AO213" i="6"/>
  <c r="AO384" i="6"/>
  <c r="AO214" i="6"/>
  <c r="AO385" i="6"/>
  <c r="AO215" i="6"/>
  <c r="AO386" i="6"/>
  <c r="AO216" i="6"/>
  <c r="AO387" i="6"/>
  <c r="AO217" i="6"/>
  <c r="AO388" i="6"/>
  <c r="AO520" i="6"/>
  <c r="AP210" i="6"/>
  <c r="AP381" i="6"/>
  <c r="AP211" i="6"/>
  <c r="AP382" i="6"/>
  <c r="AP212" i="6"/>
  <c r="AP383" i="6"/>
  <c r="AP213" i="6"/>
  <c r="AP384" i="6"/>
  <c r="AP214" i="6"/>
  <c r="AP385" i="6"/>
  <c r="AP215" i="6"/>
  <c r="AP386" i="6"/>
  <c r="AP216" i="6"/>
  <c r="AP387" i="6"/>
  <c r="AP217" i="6"/>
  <c r="AP388" i="6"/>
  <c r="AP520" i="6"/>
  <c r="AQ210" i="6"/>
  <c r="AQ381" i="6"/>
  <c r="AQ211" i="6"/>
  <c r="AQ382" i="6"/>
  <c r="AQ212" i="6"/>
  <c r="AQ383" i="6"/>
  <c r="AQ213" i="6"/>
  <c r="AQ384" i="6"/>
  <c r="AQ214" i="6"/>
  <c r="AQ385" i="6"/>
  <c r="AQ215" i="6"/>
  <c r="AQ386" i="6"/>
  <c r="AQ216" i="6"/>
  <c r="AQ387" i="6"/>
  <c r="AQ217" i="6"/>
  <c r="AQ388" i="6"/>
  <c r="AQ520" i="6"/>
  <c r="AR210" i="6"/>
  <c r="AR381" i="6"/>
  <c r="AR211" i="6"/>
  <c r="AR382" i="6"/>
  <c r="AR212" i="6"/>
  <c r="AR383" i="6"/>
  <c r="AR213" i="6"/>
  <c r="AR384" i="6"/>
  <c r="AR214" i="6"/>
  <c r="AR385" i="6"/>
  <c r="AR215" i="6"/>
  <c r="AR386" i="6"/>
  <c r="AR216" i="6"/>
  <c r="AR387" i="6"/>
  <c r="AR217" i="6"/>
  <c r="AR388" i="6"/>
  <c r="AR520" i="6"/>
  <c r="AS210" i="6"/>
  <c r="AS381" i="6"/>
  <c r="AS211" i="6"/>
  <c r="AS382" i="6"/>
  <c r="AS212" i="6"/>
  <c r="AS383" i="6"/>
  <c r="AS213" i="6"/>
  <c r="AS384" i="6"/>
  <c r="AS214" i="6"/>
  <c r="AS385" i="6"/>
  <c r="AS215" i="6"/>
  <c r="AS386" i="6"/>
  <c r="AS216" i="6"/>
  <c r="AS387" i="6"/>
  <c r="AS217" i="6"/>
  <c r="AS388" i="6"/>
  <c r="AS520" i="6"/>
  <c r="AT210" i="6"/>
  <c r="AT381" i="6"/>
  <c r="AT211" i="6"/>
  <c r="AT382" i="6"/>
  <c r="AT212" i="6"/>
  <c r="AT383" i="6"/>
  <c r="AT213" i="6"/>
  <c r="AT384" i="6"/>
  <c r="AT214" i="6"/>
  <c r="AT385" i="6"/>
  <c r="AT215" i="6"/>
  <c r="AT386" i="6"/>
  <c r="AT216" i="6"/>
  <c r="AT387" i="6"/>
  <c r="AT217" i="6"/>
  <c r="AT388" i="6"/>
  <c r="AT520" i="6"/>
  <c r="AS719" i="6"/>
  <c r="BV719" i="6"/>
  <c r="BW210" i="6"/>
  <c r="BW381" i="6"/>
  <c r="BW211" i="6"/>
  <c r="BW382" i="6"/>
  <c r="BW212" i="6"/>
  <c r="BW383" i="6"/>
  <c r="BW213" i="6"/>
  <c r="BW384" i="6"/>
  <c r="BW214" i="6"/>
  <c r="BW385" i="6"/>
  <c r="BW215" i="6"/>
  <c r="BW386" i="6"/>
  <c r="BW216" i="6"/>
  <c r="BW387" i="6"/>
  <c r="BW217" i="6"/>
  <c r="BW388" i="6"/>
  <c r="BW520" i="6"/>
  <c r="BW719" i="6"/>
  <c r="BX210" i="6"/>
  <c r="BX381" i="6"/>
  <c r="BX211" i="6"/>
  <c r="BX382" i="6"/>
  <c r="BX212" i="6"/>
  <c r="BX383" i="6"/>
  <c r="BX213" i="6"/>
  <c r="BX384" i="6"/>
  <c r="BX214" i="6"/>
  <c r="BX385" i="6"/>
  <c r="BX215" i="6"/>
  <c r="BX386" i="6"/>
  <c r="BX216" i="6"/>
  <c r="BX387" i="6"/>
  <c r="BX217" i="6"/>
  <c r="BX388" i="6"/>
  <c r="BX520" i="6"/>
  <c r="BX719" i="6"/>
  <c r="BW917" i="6"/>
  <c r="CF179" i="10"/>
  <c r="EM210" i="6"/>
  <c r="EM381" i="6"/>
  <c r="EM211" i="6"/>
  <c r="EM382" i="6"/>
  <c r="EM212" i="6"/>
  <c r="EM383" i="6"/>
  <c r="EM213" i="6"/>
  <c r="EM384" i="6"/>
  <c r="EM214" i="6"/>
  <c r="EM385" i="6"/>
  <c r="EM215" i="6"/>
  <c r="EM386" i="6"/>
  <c r="EM216" i="6"/>
  <c r="EM387" i="6"/>
  <c r="EM217" i="6"/>
  <c r="EM388" i="6"/>
  <c r="EM520" i="6"/>
  <c r="DF210" i="6"/>
  <c r="DF381" i="6"/>
  <c r="DF211" i="6"/>
  <c r="DF382" i="6"/>
  <c r="DF212" i="6"/>
  <c r="DF383" i="6"/>
  <c r="DF213" i="6"/>
  <c r="DF384" i="6"/>
  <c r="DF214" i="6"/>
  <c r="DF385" i="6"/>
  <c r="DF215" i="6"/>
  <c r="DF386" i="6"/>
  <c r="DF216" i="6"/>
  <c r="DF387" i="6"/>
  <c r="DF217" i="6"/>
  <c r="DF388" i="6"/>
  <c r="DF520" i="6"/>
  <c r="DG210" i="6"/>
  <c r="DG381" i="6"/>
  <c r="DG211" i="6"/>
  <c r="DG382" i="6"/>
  <c r="DG212" i="6"/>
  <c r="DG383" i="6"/>
  <c r="DG213" i="6"/>
  <c r="DG384" i="6"/>
  <c r="DG214" i="6"/>
  <c r="DG385" i="6"/>
  <c r="DG215" i="6"/>
  <c r="DG386" i="6"/>
  <c r="DG216" i="6"/>
  <c r="DG387" i="6"/>
  <c r="DG217" i="6"/>
  <c r="DG388" i="6"/>
  <c r="DG520" i="6"/>
  <c r="DH210" i="6"/>
  <c r="DH381" i="6"/>
  <c r="DH211" i="6"/>
  <c r="DH382" i="6"/>
  <c r="DH212" i="6"/>
  <c r="DH383" i="6"/>
  <c r="DH213" i="6"/>
  <c r="DH384" i="6"/>
  <c r="DH214" i="6"/>
  <c r="DH385" i="6"/>
  <c r="DH215" i="6"/>
  <c r="DH386" i="6"/>
  <c r="DH216" i="6"/>
  <c r="DH387" i="6"/>
  <c r="DH217" i="6"/>
  <c r="DH388" i="6"/>
  <c r="DH520" i="6"/>
  <c r="DI210" i="6"/>
  <c r="DI381" i="6"/>
  <c r="DI211" i="6"/>
  <c r="DI382" i="6"/>
  <c r="DI212" i="6"/>
  <c r="DI383" i="6"/>
  <c r="DI213" i="6"/>
  <c r="DI384" i="6"/>
  <c r="DI214" i="6"/>
  <c r="DI385" i="6"/>
  <c r="DI215" i="6"/>
  <c r="DI386" i="6"/>
  <c r="DI216" i="6"/>
  <c r="DI387" i="6"/>
  <c r="DI217" i="6"/>
  <c r="DI388" i="6"/>
  <c r="DI520" i="6"/>
  <c r="DJ210" i="6"/>
  <c r="DJ381" i="6"/>
  <c r="DJ211" i="6"/>
  <c r="DJ382" i="6"/>
  <c r="DJ212" i="6"/>
  <c r="DJ383" i="6"/>
  <c r="DJ213" i="6"/>
  <c r="DJ384" i="6"/>
  <c r="DJ214" i="6"/>
  <c r="DJ385" i="6"/>
  <c r="DJ215" i="6"/>
  <c r="DJ386" i="6"/>
  <c r="DJ216" i="6"/>
  <c r="DJ387" i="6"/>
  <c r="DJ217" i="6"/>
  <c r="DJ388" i="6"/>
  <c r="DJ520" i="6"/>
  <c r="DK210" i="6"/>
  <c r="DK381" i="6"/>
  <c r="DK211" i="6"/>
  <c r="DK382" i="6"/>
  <c r="DK212" i="6"/>
  <c r="DK383" i="6"/>
  <c r="DK213" i="6"/>
  <c r="DK384" i="6"/>
  <c r="DK214" i="6"/>
  <c r="DK385" i="6"/>
  <c r="DK215" i="6"/>
  <c r="DK386" i="6"/>
  <c r="DK216" i="6"/>
  <c r="DK387" i="6"/>
  <c r="DK217" i="6"/>
  <c r="DK388" i="6"/>
  <c r="DK520" i="6"/>
  <c r="DJ719" i="6"/>
  <c r="EM719" i="6"/>
  <c r="EN210" i="6"/>
  <c r="EN381" i="6"/>
  <c r="EN211" i="6"/>
  <c r="EN382" i="6"/>
  <c r="EN212" i="6"/>
  <c r="EN383" i="6"/>
  <c r="EN213" i="6"/>
  <c r="EN384" i="6"/>
  <c r="EN214" i="6"/>
  <c r="EN385" i="6"/>
  <c r="EN215" i="6"/>
  <c r="EN386" i="6"/>
  <c r="EN216" i="6"/>
  <c r="EN387" i="6"/>
  <c r="EN217" i="6"/>
  <c r="EN388" i="6"/>
  <c r="EN520" i="6"/>
  <c r="EN719" i="6"/>
  <c r="EO210" i="6"/>
  <c r="EO381" i="6"/>
  <c r="EO211" i="6"/>
  <c r="EO382" i="6"/>
  <c r="EO212" i="6"/>
  <c r="EO383" i="6"/>
  <c r="EO213" i="6"/>
  <c r="EO384" i="6"/>
  <c r="EO214" i="6"/>
  <c r="EO385" i="6"/>
  <c r="EO215" i="6"/>
  <c r="EO386" i="6"/>
  <c r="EO216" i="6"/>
  <c r="EO387" i="6"/>
  <c r="EO217" i="6"/>
  <c r="EO388" i="6"/>
  <c r="EO520" i="6"/>
  <c r="EO719" i="6"/>
  <c r="EN917" i="6"/>
  <c r="CH179" i="10"/>
  <c r="CF380" i="10"/>
  <c r="BV917" i="6"/>
  <c r="CE179" i="10"/>
  <c r="EM917" i="6"/>
  <c r="CG179" i="10"/>
  <c r="CE380" i="10"/>
  <c r="BV218" i="6"/>
  <c r="BV389" i="6"/>
  <c r="BV219" i="6"/>
  <c r="BV390" i="6"/>
  <c r="BV220" i="6"/>
  <c r="BV391" i="6"/>
  <c r="BV221" i="6"/>
  <c r="BV392" i="6"/>
  <c r="BV222" i="6"/>
  <c r="BV393" i="6"/>
  <c r="BV519" i="6"/>
  <c r="AO218" i="6"/>
  <c r="AO389" i="6"/>
  <c r="AO219" i="6"/>
  <c r="AO390" i="6"/>
  <c r="AO220" i="6"/>
  <c r="AO391" i="6"/>
  <c r="AO221" i="6"/>
  <c r="AO392" i="6"/>
  <c r="AO222" i="6"/>
  <c r="AO393" i="6"/>
  <c r="AO519" i="6"/>
  <c r="AP218" i="6"/>
  <c r="AP389" i="6"/>
  <c r="AP219" i="6"/>
  <c r="AP390" i="6"/>
  <c r="AP220" i="6"/>
  <c r="AP391" i="6"/>
  <c r="AP221" i="6"/>
  <c r="AP392" i="6"/>
  <c r="AP222" i="6"/>
  <c r="AP393" i="6"/>
  <c r="AP519" i="6"/>
  <c r="AQ218" i="6"/>
  <c r="AQ389" i="6"/>
  <c r="AQ219" i="6"/>
  <c r="AQ390" i="6"/>
  <c r="AQ220" i="6"/>
  <c r="AQ391" i="6"/>
  <c r="AQ221" i="6"/>
  <c r="AQ392" i="6"/>
  <c r="AQ222" i="6"/>
  <c r="AQ393" i="6"/>
  <c r="AQ519" i="6"/>
  <c r="AR218" i="6"/>
  <c r="AR389" i="6"/>
  <c r="AR219" i="6"/>
  <c r="AR390" i="6"/>
  <c r="AR220" i="6"/>
  <c r="AR391" i="6"/>
  <c r="AR221" i="6"/>
  <c r="AR392" i="6"/>
  <c r="AR222" i="6"/>
  <c r="AR393" i="6"/>
  <c r="AR519" i="6"/>
  <c r="AS218" i="6"/>
  <c r="AS389" i="6"/>
  <c r="AS219" i="6"/>
  <c r="AS390" i="6"/>
  <c r="AS220" i="6"/>
  <c r="AS391" i="6"/>
  <c r="AS221" i="6"/>
  <c r="AS392" i="6"/>
  <c r="AS222" i="6"/>
  <c r="AS393" i="6"/>
  <c r="AS519" i="6"/>
  <c r="AT218" i="6"/>
  <c r="AT389" i="6"/>
  <c r="AT219" i="6"/>
  <c r="AT390" i="6"/>
  <c r="AT220" i="6"/>
  <c r="AT391" i="6"/>
  <c r="AT221" i="6"/>
  <c r="AT392" i="6"/>
  <c r="AT222" i="6"/>
  <c r="AT393" i="6"/>
  <c r="AT519" i="6"/>
  <c r="AS718" i="6"/>
  <c r="BV718" i="6"/>
  <c r="BW218" i="6"/>
  <c r="BW389" i="6"/>
  <c r="BW219" i="6"/>
  <c r="BW390" i="6"/>
  <c r="BW220" i="6"/>
  <c r="BW391" i="6"/>
  <c r="BW221" i="6"/>
  <c r="BW392" i="6"/>
  <c r="BW222" i="6"/>
  <c r="BW393" i="6"/>
  <c r="BW519" i="6"/>
  <c r="BW718" i="6"/>
  <c r="BX218" i="6"/>
  <c r="BX389" i="6"/>
  <c r="BX219" i="6"/>
  <c r="BX390" i="6"/>
  <c r="BX220" i="6"/>
  <c r="BX391" i="6"/>
  <c r="BX221" i="6"/>
  <c r="BX392" i="6"/>
  <c r="BX222" i="6"/>
  <c r="BX393" i="6"/>
  <c r="BX519" i="6"/>
  <c r="BX718" i="6"/>
  <c r="BW916" i="6"/>
  <c r="CF178" i="10"/>
  <c r="EM218" i="6"/>
  <c r="EM389" i="6"/>
  <c r="EM219" i="6"/>
  <c r="EM390" i="6"/>
  <c r="EM220" i="6"/>
  <c r="EM391" i="6"/>
  <c r="EM221" i="6"/>
  <c r="EM392" i="6"/>
  <c r="EM222" i="6"/>
  <c r="EM393" i="6"/>
  <c r="EM519" i="6"/>
  <c r="DF218" i="6"/>
  <c r="DF389" i="6"/>
  <c r="DF219" i="6"/>
  <c r="DF390" i="6"/>
  <c r="DF220" i="6"/>
  <c r="DF391" i="6"/>
  <c r="DF221" i="6"/>
  <c r="DF392" i="6"/>
  <c r="DF222" i="6"/>
  <c r="DF393" i="6"/>
  <c r="DF519" i="6"/>
  <c r="DG218" i="6"/>
  <c r="DG389" i="6"/>
  <c r="DG219" i="6"/>
  <c r="DG390" i="6"/>
  <c r="DG220" i="6"/>
  <c r="DG391" i="6"/>
  <c r="DG221" i="6"/>
  <c r="DG392" i="6"/>
  <c r="DG222" i="6"/>
  <c r="DG393" i="6"/>
  <c r="DG519" i="6"/>
  <c r="DH218" i="6"/>
  <c r="DH389" i="6"/>
  <c r="DH219" i="6"/>
  <c r="DH390" i="6"/>
  <c r="DH220" i="6"/>
  <c r="DH391" i="6"/>
  <c r="DH221" i="6"/>
  <c r="DH392" i="6"/>
  <c r="DH222" i="6"/>
  <c r="DH393" i="6"/>
  <c r="DH519" i="6"/>
  <c r="DI218" i="6"/>
  <c r="DI389" i="6"/>
  <c r="DI219" i="6"/>
  <c r="DI390" i="6"/>
  <c r="DI220" i="6"/>
  <c r="DI391" i="6"/>
  <c r="DI221" i="6"/>
  <c r="DI392" i="6"/>
  <c r="DI222" i="6"/>
  <c r="DI393" i="6"/>
  <c r="DI519" i="6"/>
  <c r="DJ218" i="6"/>
  <c r="DJ389" i="6"/>
  <c r="DJ219" i="6"/>
  <c r="DJ390" i="6"/>
  <c r="DJ220" i="6"/>
  <c r="DJ391" i="6"/>
  <c r="DJ221" i="6"/>
  <c r="DJ392" i="6"/>
  <c r="DJ222" i="6"/>
  <c r="DJ393" i="6"/>
  <c r="DJ519" i="6"/>
  <c r="DK218" i="6"/>
  <c r="DK389" i="6"/>
  <c r="DK219" i="6"/>
  <c r="DK390" i="6"/>
  <c r="DK220" i="6"/>
  <c r="DK391" i="6"/>
  <c r="DK221" i="6"/>
  <c r="DK392" i="6"/>
  <c r="DK222" i="6"/>
  <c r="DK393" i="6"/>
  <c r="DK519" i="6"/>
  <c r="DJ718" i="6"/>
  <c r="EM718" i="6"/>
  <c r="EN218" i="6"/>
  <c r="EN389" i="6"/>
  <c r="EN219" i="6"/>
  <c r="EN390" i="6"/>
  <c r="EN220" i="6"/>
  <c r="EN391" i="6"/>
  <c r="EN221" i="6"/>
  <c r="EN392" i="6"/>
  <c r="EN222" i="6"/>
  <c r="EN393" i="6"/>
  <c r="EN519" i="6"/>
  <c r="EN718" i="6"/>
  <c r="EO218" i="6"/>
  <c r="EO389" i="6"/>
  <c r="EO219" i="6"/>
  <c r="EO390" i="6"/>
  <c r="EO220" i="6"/>
  <c r="EO391" i="6"/>
  <c r="EO221" i="6"/>
  <c r="EO392" i="6"/>
  <c r="EO222" i="6"/>
  <c r="EO393" i="6"/>
  <c r="EO519" i="6"/>
  <c r="EO718" i="6"/>
  <c r="EN916" i="6"/>
  <c r="CH178" i="10"/>
  <c r="CF379" i="10"/>
  <c r="BV916" i="6"/>
  <c r="CE178" i="10"/>
  <c r="EM916" i="6"/>
  <c r="CG178" i="10"/>
  <c r="CE379" i="10"/>
  <c r="BV227" i="6"/>
  <c r="BV398" i="6"/>
  <c r="BV228" i="6"/>
  <c r="BV399" i="6"/>
  <c r="BV229" i="6"/>
  <c r="BV400" i="6"/>
  <c r="BV518" i="6"/>
  <c r="AO227" i="6"/>
  <c r="AO398" i="6"/>
  <c r="AO228" i="6"/>
  <c r="AO399" i="6"/>
  <c r="AO229" i="6"/>
  <c r="AO400" i="6"/>
  <c r="AO518" i="6"/>
  <c r="AP227" i="6"/>
  <c r="AP398" i="6"/>
  <c r="AP228" i="6"/>
  <c r="AP399" i="6"/>
  <c r="AP229" i="6"/>
  <c r="AP400" i="6"/>
  <c r="AP518" i="6"/>
  <c r="AQ227" i="6"/>
  <c r="AQ398" i="6"/>
  <c r="AQ228" i="6"/>
  <c r="AQ399" i="6"/>
  <c r="AQ229" i="6"/>
  <c r="AQ400" i="6"/>
  <c r="AQ518" i="6"/>
  <c r="AR227" i="6"/>
  <c r="AR398" i="6"/>
  <c r="AR228" i="6"/>
  <c r="AR399" i="6"/>
  <c r="AR229" i="6"/>
  <c r="AR400" i="6"/>
  <c r="AR518" i="6"/>
  <c r="AS227" i="6"/>
  <c r="AS398" i="6"/>
  <c r="AS228" i="6"/>
  <c r="AS399" i="6"/>
  <c r="AS229" i="6"/>
  <c r="AS400" i="6"/>
  <c r="AS518" i="6"/>
  <c r="AT227" i="6"/>
  <c r="AT398" i="6"/>
  <c r="AT228" i="6"/>
  <c r="AT399" i="6"/>
  <c r="AT229" i="6"/>
  <c r="AT400" i="6"/>
  <c r="AT518" i="6"/>
  <c r="AS717" i="6"/>
  <c r="BV717" i="6"/>
  <c r="BW227" i="6"/>
  <c r="BW398" i="6"/>
  <c r="BW228" i="6"/>
  <c r="BW399" i="6"/>
  <c r="BW229" i="6"/>
  <c r="BW400" i="6"/>
  <c r="BW518" i="6"/>
  <c r="BW717" i="6"/>
  <c r="BX227" i="6"/>
  <c r="BX398" i="6"/>
  <c r="BX228" i="6"/>
  <c r="BX399" i="6"/>
  <c r="BX229" i="6"/>
  <c r="BX400" i="6"/>
  <c r="BX518" i="6"/>
  <c r="BX717" i="6"/>
  <c r="BW915" i="6"/>
  <c r="CF177" i="10"/>
  <c r="EM227" i="6"/>
  <c r="EM398" i="6"/>
  <c r="EM228" i="6"/>
  <c r="EM399" i="6"/>
  <c r="EM229" i="6"/>
  <c r="EM400" i="6"/>
  <c r="EM518" i="6"/>
  <c r="DF227" i="6"/>
  <c r="DF398" i="6"/>
  <c r="DF228" i="6"/>
  <c r="DF399" i="6"/>
  <c r="DF229" i="6"/>
  <c r="DF400" i="6"/>
  <c r="DF518" i="6"/>
  <c r="DG227" i="6"/>
  <c r="DG398" i="6"/>
  <c r="DG228" i="6"/>
  <c r="DG399" i="6"/>
  <c r="DG229" i="6"/>
  <c r="DG400" i="6"/>
  <c r="DG518" i="6"/>
  <c r="DH227" i="6"/>
  <c r="DH398" i="6"/>
  <c r="DH228" i="6"/>
  <c r="DH399" i="6"/>
  <c r="DH229" i="6"/>
  <c r="DH400" i="6"/>
  <c r="DH518" i="6"/>
  <c r="DI227" i="6"/>
  <c r="DI398" i="6"/>
  <c r="DI228" i="6"/>
  <c r="DI399" i="6"/>
  <c r="DI229" i="6"/>
  <c r="DI400" i="6"/>
  <c r="DI518" i="6"/>
  <c r="DJ227" i="6"/>
  <c r="DJ398" i="6"/>
  <c r="DJ228" i="6"/>
  <c r="DJ399" i="6"/>
  <c r="DJ229" i="6"/>
  <c r="DJ400" i="6"/>
  <c r="DJ518" i="6"/>
  <c r="DK227" i="6"/>
  <c r="DK398" i="6"/>
  <c r="DK228" i="6"/>
  <c r="DK399" i="6"/>
  <c r="DK229" i="6"/>
  <c r="DK400" i="6"/>
  <c r="DK518" i="6"/>
  <c r="DJ717" i="6"/>
  <c r="EM717" i="6"/>
  <c r="EN227" i="6"/>
  <c r="EN398" i="6"/>
  <c r="EN228" i="6"/>
  <c r="EN399" i="6"/>
  <c r="EN229" i="6"/>
  <c r="EN400" i="6"/>
  <c r="EN518" i="6"/>
  <c r="EN717" i="6"/>
  <c r="EO227" i="6"/>
  <c r="EO398" i="6"/>
  <c r="EO228" i="6"/>
  <c r="EO399" i="6"/>
  <c r="EO229" i="6"/>
  <c r="EO400" i="6"/>
  <c r="EO518" i="6"/>
  <c r="EO717" i="6"/>
  <c r="EN915" i="6"/>
  <c r="CH177" i="10"/>
  <c r="CF378" i="10"/>
  <c r="BV915" i="6"/>
  <c r="CE177" i="10"/>
  <c r="EM915" i="6"/>
  <c r="CG177" i="10"/>
  <c r="CE378" i="10"/>
  <c r="BV201" i="6"/>
  <c r="BV372" i="6"/>
  <c r="BV202" i="6"/>
  <c r="BV373" i="6"/>
  <c r="BV203" i="6"/>
  <c r="BV374" i="6"/>
  <c r="BV204" i="6"/>
  <c r="BV375" i="6"/>
  <c r="BV205" i="6"/>
  <c r="BV376" i="6"/>
  <c r="BV206" i="6"/>
  <c r="BV377" i="6"/>
  <c r="BV207" i="6"/>
  <c r="BV378" i="6"/>
  <c r="BV208" i="6"/>
  <c r="BV379" i="6"/>
  <c r="BV209" i="6"/>
  <c r="BV380" i="6"/>
  <c r="BV223" i="6"/>
  <c r="BV394" i="6"/>
  <c r="BV224" i="6"/>
  <c r="BV395" i="6"/>
  <c r="BV225" i="6"/>
  <c r="BV396" i="6"/>
  <c r="BV226" i="6"/>
  <c r="BV397" i="6"/>
  <c r="BV230" i="6"/>
  <c r="BV401" i="6"/>
  <c r="BV231" i="6"/>
  <c r="BV402" i="6"/>
  <c r="BV232" i="6"/>
  <c r="BV403" i="6"/>
  <c r="BV233" i="6"/>
  <c r="BV404" i="6"/>
  <c r="BV517" i="6"/>
  <c r="AO201" i="6"/>
  <c r="AO372" i="6"/>
  <c r="AO202" i="6"/>
  <c r="AO373" i="6"/>
  <c r="AO203" i="6"/>
  <c r="AO374" i="6"/>
  <c r="AO204" i="6"/>
  <c r="AO375" i="6"/>
  <c r="AO205" i="6"/>
  <c r="AO376" i="6"/>
  <c r="AO206" i="6"/>
  <c r="AO377" i="6"/>
  <c r="AO207" i="6"/>
  <c r="AO378" i="6"/>
  <c r="AO208" i="6"/>
  <c r="AO379" i="6"/>
  <c r="AO209" i="6"/>
  <c r="AO380" i="6"/>
  <c r="AO223" i="6"/>
  <c r="AO394" i="6"/>
  <c r="AO224" i="6"/>
  <c r="AO395" i="6"/>
  <c r="AO225" i="6"/>
  <c r="AO396" i="6"/>
  <c r="AO226" i="6"/>
  <c r="AO397" i="6"/>
  <c r="AO230" i="6"/>
  <c r="AO401" i="6"/>
  <c r="AO231" i="6"/>
  <c r="AO402" i="6"/>
  <c r="AO232" i="6"/>
  <c r="AO403" i="6"/>
  <c r="AO233" i="6"/>
  <c r="AO404" i="6"/>
  <c r="AO517" i="6"/>
  <c r="AP201" i="6"/>
  <c r="AP372" i="6"/>
  <c r="AP202" i="6"/>
  <c r="AP373" i="6"/>
  <c r="AP203" i="6"/>
  <c r="AP374" i="6"/>
  <c r="AP204" i="6"/>
  <c r="AP375" i="6"/>
  <c r="AP205" i="6"/>
  <c r="AP376" i="6"/>
  <c r="AP206" i="6"/>
  <c r="AP377" i="6"/>
  <c r="AP207" i="6"/>
  <c r="AP378" i="6"/>
  <c r="AP208" i="6"/>
  <c r="AP379" i="6"/>
  <c r="AP209" i="6"/>
  <c r="AP380" i="6"/>
  <c r="AP223" i="6"/>
  <c r="AP394" i="6"/>
  <c r="AP224" i="6"/>
  <c r="AP395" i="6"/>
  <c r="AP225" i="6"/>
  <c r="AP396" i="6"/>
  <c r="AP226" i="6"/>
  <c r="AP397" i="6"/>
  <c r="AP230" i="6"/>
  <c r="AP401" i="6"/>
  <c r="AP231" i="6"/>
  <c r="AP402" i="6"/>
  <c r="AP232" i="6"/>
  <c r="AP403" i="6"/>
  <c r="AP233" i="6"/>
  <c r="AP404" i="6"/>
  <c r="AP517" i="6"/>
  <c r="AQ201" i="6"/>
  <c r="AQ372" i="6"/>
  <c r="AQ202" i="6"/>
  <c r="AQ373" i="6"/>
  <c r="AQ203" i="6"/>
  <c r="AQ374" i="6"/>
  <c r="AQ204" i="6"/>
  <c r="AQ375" i="6"/>
  <c r="AQ205" i="6"/>
  <c r="AQ376" i="6"/>
  <c r="AQ206" i="6"/>
  <c r="AQ377" i="6"/>
  <c r="AQ207" i="6"/>
  <c r="AQ378" i="6"/>
  <c r="AQ208" i="6"/>
  <c r="AQ379" i="6"/>
  <c r="AQ209" i="6"/>
  <c r="AQ380" i="6"/>
  <c r="AQ223" i="6"/>
  <c r="AQ394" i="6"/>
  <c r="AQ224" i="6"/>
  <c r="AQ395" i="6"/>
  <c r="AQ225" i="6"/>
  <c r="AQ396" i="6"/>
  <c r="AQ226" i="6"/>
  <c r="AQ397" i="6"/>
  <c r="AQ230" i="6"/>
  <c r="AQ401" i="6"/>
  <c r="AQ231" i="6"/>
  <c r="AQ402" i="6"/>
  <c r="AQ232" i="6"/>
  <c r="AQ403" i="6"/>
  <c r="AQ233" i="6"/>
  <c r="AQ404" i="6"/>
  <c r="AQ517" i="6"/>
  <c r="AR201" i="6"/>
  <c r="AR372" i="6"/>
  <c r="AR202" i="6"/>
  <c r="AR373" i="6"/>
  <c r="AR203" i="6"/>
  <c r="AR374" i="6"/>
  <c r="AR204" i="6"/>
  <c r="AR375" i="6"/>
  <c r="AR205" i="6"/>
  <c r="AR376" i="6"/>
  <c r="AR206" i="6"/>
  <c r="AR377" i="6"/>
  <c r="AR207" i="6"/>
  <c r="AR378" i="6"/>
  <c r="AR208" i="6"/>
  <c r="AR379" i="6"/>
  <c r="AR209" i="6"/>
  <c r="AR380" i="6"/>
  <c r="AR223" i="6"/>
  <c r="AR394" i="6"/>
  <c r="AR224" i="6"/>
  <c r="AR395" i="6"/>
  <c r="AR225" i="6"/>
  <c r="AR396" i="6"/>
  <c r="AR226" i="6"/>
  <c r="AR397" i="6"/>
  <c r="AR230" i="6"/>
  <c r="AR401" i="6"/>
  <c r="AR231" i="6"/>
  <c r="AR402" i="6"/>
  <c r="AR232" i="6"/>
  <c r="AR403" i="6"/>
  <c r="AR233" i="6"/>
  <c r="AR404" i="6"/>
  <c r="AR517" i="6"/>
  <c r="AS201" i="6"/>
  <c r="AS372" i="6"/>
  <c r="AS202" i="6"/>
  <c r="AS373" i="6"/>
  <c r="AS203" i="6"/>
  <c r="AS374" i="6"/>
  <c r="AS204" i="6"/>
  <c r="AS375" i="6"/>
  <c r="AS205" i="6"/>
  <c r="AS376" i="6"/>
  <c r="AS206" i="6"/>
  <c r="AS377" i="6"/>
  <c r="AS207" i="6"/>
  <c r="AS378" i="6"/>
  <c r="AS208" i="6"/>
  <c r="AS379" i="6"/>
  <c r="AS209" i="6"/>
  <c r="AS380" i="6"/>
  <c r="AS223" i="6"/>
  <c r="AS394" i="6"/>
  <c r="AS224" i="6"/>
  <c r="AS395" i="6"/>
  <c r="AS225" i="6"/>
  <c r="AS396" i="6"/>
  <c r="AS226" i="6"/>
  <c r="AS397" i="6"/>
  <c r="AS230" i="6"/>
  <c r="AS401" i="6"/>
  <c r="AS231" i="6"/>
  <c r="AS402" i="6"/>
  <c r="AS232" i="6"/>
  <c r="AS403" i="6"/>
  <c r="AS233" i="6"/>
  <c r="AS404" i="6"/>
  <c r="AS517" i="6"/>
  <c r="AT201" i="6"/>
  <c r="AT372" i="6"/>
  <c r="AT202" i="6"/>
  <c r="AT373" i="6"/>
  <c r="AT203" i="6"/>
  <c r="AT374" i="6"/>
  <c r="AT204" i="6"/>
  <c r="AT375" i="6"/>
  <c r="AT205" i="6"/>
  <c r="AT376" i="6"/>
  <c r="AT206" i="6"/>
  <c r="AT377" i="6"/>
  <c r="AT207" i="6"/>
  <c r="AT378" i="6"/>
  <c r="AT208" i="6"/>
  <c r="AT379" i="6"/>
  <c r="AT209" i="6"/>
  <c r="AT380" i="6"/>
  <c r="AT223" i="6"/>
  <c r="AT394" i="6"/>
  <c r="AT224" i="6"/>
  <c r="AT395" i="6"/>
  <c r="AT225" i="6"/>
  <c r="AT396" i="6"/>
  <c r="AT226" i="6"/>
  <c r="AT397" i="6"/>
  <c r="AT230" i="6"/>
  <c r="AT401" i="6"/>
  <c r="AT231" i="6"/>
  <c r="AT402" i="6"/>
  <c r="AT232" i="6"/>
  <c r="AT403" i="6"/>
  <c r="AT233" i="6"/>
  <c r="AT404" i="6"/>
  <c r="AT517" i="6"/>
  <c r="AS716" i="6"/>
  <c r="BV716" i="6"/>
  <c r="BW201" i="6"/>
  <c r="BW372" i="6"/>
  <c r="BW202" i="6"/>
  <c r="BW373" i="6"/>
  <c r="BW203" i="6"/>
  <c r="BW374" i="6"/>
  <c r="BW204" i="6"/>
  <c r="BW375" i="6"/>
  <c r="BW205" i="6"/>
  <c r="BW376" i="6"/>
  <c r="BW206" i="6"/>
  <c r="BW377" i="6"/>
  <c r="BW207" i="6"/>
  <c r="BW378" i="6"/>
  <c r="BW208" i="6"/>
  <c r="BW379" i="6"/>
  <c r="BW209" i="6"/>
  <c r="BW380" i="6"/>
  <c r="BW223" i="6"/>
  <c r="BW394" i="6"/>
  <c r="BW224" i="6"/>
  <c r="BW395" i="6"/>
  <c r="BW225" i="6"/>
  <c r="BW396" i="6"/>
  <c r="BW226" i="6"/>
  <c r="BW397" i="6"/>
  <c r="BW230" i="6"/>
  <c r="BW401" i="6"/>
  <c r="BW231" i="6"/>
  <c r="BW402" i="6"/>
  <c r="BW232" i="6"/>
  <c r="BW403" i="6"/>
  <c r="BW233" i="6"/>
  <c r="BW404" i="6"/>
  <c r="BW517" i="6"/>
  <c r="BW716" i="6"/>
  <c r="BX201" i="6"/>
  <c r="BX372" i="6"/>
  <c r="BX202" i="6"/>
  <c r="BX373" i="6"/>
  <c r="BX203" i="6"/>
  <c r="BX374" i="6"/>
  <c r="BX204" i="6"/>
  <c r="BX375" i="6"/>
  <c r="BX205" i="6"/>
  <c r="BX376" i="6"/>
  <c r="BX206" i="6"/>
  <c r="BX377" i="6"/>
  <c r="BX207" i="6"/>
  <c r="BX378" i="6"/>
  <c r="BX208" i="6"/>
  <c r="BX379" i="6"/>
  <c r="BX209" i="6"/>
  <c r="BX380" i="6"/>
  <c r="BX223" i="6"/>
  <c r="BX394" i="6"/>
  <c r="BX224" i="6"/>
  <c r="BX395" i="6"/>
  <c r="BX225" i="6"/>
  <c r="BX396" i="6"/>
  <c r="BX226" i="6"/>
  <c r="BX397" i="6"/>
  <c r="BX230" i="6"/>
  <c r="BX401" i="6"/>
  <c r="BX231" i="6"/>
  <c r="BX402" i="6"/>
  <c r="BX232" i="6"/>
  <c r="BX403" i="6"/>
  <c r="BX233" i="6"/>
  <c r="BX404" i="6"/>
  <c r="BX517" i="6"/>
  <c r="BX716" i="6"/>
  <c r="BW914" i="6"/>
  <c r="CF176" i="10"/>
  <c r="EM201" i="6"/>
  <c r="EM372" i="6"/>
  <c r="EM202" i="6"/>
  <c r="EM373" i="6"/>
  <c r="EM203" i="6"/>
  <c r="EM374" i="6"/>
  <c r="EM204" i="6"/>
  <c r="EM375" i="6"/>
  <c r="EM205" i="6"/>
  <c r="EM376" i="6"/>
  <c r="EM206" i="6"/>
  <c r="EM377" i="6"/>
  <c r="EM207" i="6"/>
  <c r="EM378" i="6"/>
  <c r="EM208" i="6"/>
  <c r="EM379" i="6"/>
  <c r="EM209" i="6"/>
  <c r="EM380" i="6"/>
  <c r="EM223" i="6"/>
  <c r="EM394" i="6"/>
  <c r="EM224" i="6"/>
  <c r="EM395" i="6"/>
  <c r="EM225" i="6"/>
  <c r="EM396" i="6"/>
  <c r="EM226" i="6"/>
  <c r="EM397" i="6"/>
  <c r="EM230" i="6"/>
  <c r="EM401" i="6"/>
  <c r="EM231" i="6"/>
  <c r="EM402" i="6"/>
  <c r="EM232" i="6"/>
  <c r="EM403" i="6"/>
  <c r="EM233" i="6"/>
  <c r="EM404" i="6"/>
  <c r="EM517" i="6"/>
  <c r="DF201" i="6"/>
  <c r="DF372" i="6"/>
  <c r="DF202" i="6"/>
  <c r="DF373" i="6"/>
  <c r="DF203" i="6"/>
  <c r="DF374" i="6"/>
  <c r="DF204" i="6"/>
  <c r="DF375" i="6"/>
  <c r="DF205" i="6"/>
  <c r="DF376" i="6"/>
  <c r="DF206" i="6"/>
  <c r="DF377" i="6"/>
  <c r="DF207" i="6"/>
  <c r="DF378" i="6"/>
  <c r="DF208" i="6"/>
  <c r="DF379" i="6"/>
  <c r="DF209" i="6"/>
  <c r="DF380" i="6"/>
  <c r="DF223" i="6"/>
  <c r="DF394" i="6"/>
  <c r="DF224" i="6"/>
  <c r="DF395" i="6"/>
  <c r="DF225" i="6"/>
  <c r="DF396" i="6"/>
  <c r="DF226" i="6"/>
  <c r="DF397" i="6"/>
  <c r="DF230" i="6"/>
  <c r="DF401" i="6"/>
  <c r="DF231" i="6"/>
  <c r="DF402" i="6"/>
  <c r="DF232" i="6"/>
  <c r="DF403" i="6"/>
  <c r="DF233" i="6"/>
  <c r="DF404" i="6"/>
  <c r="DF517" i="6"/>
  <c r="DG201" i="6"/>
  <c r="DG372" i="6"/>
  <c r="DG202" i="6"/>
  <c r="DG373" i="6"/>
  <c r="DG203" i="6"/>
  <c r="DG374" i="6"/>
  <c r="DG204" i="6"/>
  <c r="DG375" i="6"/>
  <c r="DG205" i="6"/>
  <c r="DG376" i="6"/>
  <c r="DG206" i="6"/>
  <c r="DG377" i="6"/>
  <c r="DG207" i="6"/>
  <c r="DG378" i="6"/>
  <c r="DG208" i="6"/>
  <c r="DG379" i="6"/>
  <c r="DG209" i="6"/>
  <c r="DG380" i="6"/>
  <c r="DG223" i="6"/>
  <c r="DG394" i="6"/>
  <c r="DG224" i="6"/>
  <c r="DG395" i="6"/>
  <c r="DG225" i="6"/>
  <c r="DG396" i="6"/>
  <c r="DG226" i="6"/>
  <c r="DG397" i="6"/>
  <c r="DG230" i="6"/>
  <c r="DG401" i="6"/>
  <c r="DG231" i="6"/>
  <c r="DG402" i="6"/>
  <c r="DG232" i="6"/>
  <c r="DG403" i="6"/>
  <c r="DG233" i="6"/>
  <c r="DG404" i="6"/>
  <c r="DG517" i="6"/>
  <c r="DH201" i="6"/>
  <c r="DH372" i="6"/>
  <c r="DH202" i="6"/>
  <c r="DH373" i="6"/>
  <c r="DH203" i="6"/>
  <c r="DH374" i="6"/>
  <c r="DH204" i="6"/>
  <c r="DH375" i="6"/>
  <c r="DH205" i="6"/>
  <c r="DH376" i="6"/>
  <c r="DH206" i="6"/>
  <c r="DH377" i="6"/>
  <c r="DH207" i="6"/>
  <c r="DH378" i="6"/>
  <c r="DH208" i="6"/>
  <c r="DH379" i="6"/>
  <c r="DH209" i="6"/>
  <c r="DH380" i="6"/>
  <c r="DH223" i="6"/>
  <c r="DH394" i="6"/>
  <c r="DH224" i="6"/>
  <c r="DH395" i="6"/>
  <c r="DH225" i="6"/>
  <c r="DH396" i="6"/>
  <c r="DH226" i="6"/>
  <c r="DH397" i="6"/>
  <c r="DH230" i="6"/>
  <c r="DH401" i="6"/>
  <c r="DH231" i="6"/>
  <c r="DH402" i="6"/>
  <c r="DH232" i="6"/>
  <c r="DH403" i="6"/>
  <c r="DH233" i="6"/>
  <c r="DH404" i="6"/>
  <c r="DH517" i="6"/>
  <c r="DI201" i="6"/>
  <c r="DI372" i="6"/>
  <c r="DI202" i="6"/>
  <c r="DI373" i="6"/>
  <c r="DI203" i="6"/>
  <c r="DI374" i="6"/>
  <c r="DI204" i="6"/>
  <c r="DI375" i="6"/>
  <c r="DI205" i="6"/>
  <c r="DI376" i="6"/>
  <c r="DI206" i="6"/>
  <c r="DI377" i="6"/>
  <c r="DI207" i="6"/>
  <c r="DI378" i="6"/>
  <c r="DI208" i="6"/>
  <c r="DI379" i="6"/>
  <c r="DI209" i="6"/>
  <c r="DI380" i="6"/>
  <c r="DI223" i="6"/>
  <c r="DI394" i="6"/>
  <c r="DI224" i="6"/>
  <c r="DI395" i="6"/>
  <c r="DI225" i="6"/>
  <c r="DI396" i="6"/>
  <c r="DI226" i="6"/>
  <c r="DI397" i="6"/>
  <c r="DI230" i="6"/>
  <c r="DI401" i="6"/>
  <c r="DI231" i="6"/>
  <c r="DI402" i="6"/>
  <c r="DI232" i="6"/>
  <c r="DI403" i="6"/>
  <c r="DI233" i="6"/>
  <c r="DI404" i="6"/>
  <c r="DI517" i="6"/>
  <c r="DJ201" i="6"/>
  <c r="DJ372" i="6"/>
  <c r="DJ202" i="6"/>
  <c r="DJ373" i="6"/>
  <c r="DJ203" i="6"/>
  <c r="DJ374" i="6"/>
  <c r="DJ204" i="6"/>
  <c r="DJ375" i="6"/>
  <c r="DJ205" i="6"/>
  <c r="DJ376" i="6"/>
  <c r="DJ206" i="6"/>
  <c r="DJ377" i="6"/>
  <c r="DJ207" i="6"/>
  <c r="DJ378" i="6"/>
  <c r="DJ208" i="6"/>
  <c r="DJ379" i="6"/>
  <c r="DJ209" i="6"/>
  <c r="DJ380" i="6"/>
  <c r="DJ223" i="6"/>
  <c r="DJ394" i="6"/>
  <c r="DJ224" i="6"/>
  <c r="DJ395" i="6"/>
  <c r="DJ225" i="6"/>
  <c r="DJ396" i="6"/>
  <c r="DJ226" i="6"/>
  <c r="DJ397" i="6"/>
  <c r="DJ230" i="6"/>
  <c r="DJ401" i="6"/>
  <c r="DJ231" i="6"/>
  <c r="DJ402" i="6"/>
  <c r="DJ232" i="6"/>
  <c r="DJ403" i="6"/>
  <c r="DJ233" i="6"/>
  <c r="DJ404" i="6"/>
  <c r="DJ517" i="6"/>
  <c r="DK201" i="6"/>
  <c r="DK372" i="6"/>
  <c r="DK202" i="6"/>
  <c r="DK373" i="6"/>
  <c r="DK203" i="6"/>
  <c r="DK374" i="6"/>
  <c r="DK204" i="6"/>
  <c r="DK375" i="6"/>
  <c r="DK205" i="6"/>
  <c r="DK376" i="6"/>
  <c r="DK206" i="6"/>
  <c r="DK377" i="6"/>
  <c r="DK207" i="6"/>
  <c r="DK378" i="6"/>
  <c r="DK208" i="6"/>
  <c r="DK379" i="6"/>
  <c r="DK209" i="6"/>
  <c r="DK380" i="6"/>
  <c r="DK223" i="6"/>
  <c r="DK394" i="6"/>
  <c r="DK224" i="6"/>
  <c r="DK395" i="6"/>
  <c r="DK225" i="6"/>
  <c r="DK396" i="6"/>
  <c r="DK226" i="6"/>
  <c r="DK397" i="6"/>
  <c r="DK230" i="6"/>
  <c r="DK401" i="6"/>
  <c r="DK231" i="6"/>
  <c r="DK402" i="6"/>
  <c r="DK232" i="6"/>
  <c r="DK403" i="6"/>
  <c r="DK233" i="6"/>
  <c r="DK404" i="6"/>
  <c r="DK517" i="6"/>
  <c r="DJ716" i="6"/>
  <c r="EM716" i="6"/>
  <c r="EN201" i="6"/>
  <c r="EN372" i="6"/>
  <c r="EN202" i="6"/>
  <c r="EN373" i="6"/>
  <c r="EN203" i="6"/>
  <c r="EN374" i="6"/>
  <c r="EN204" i="6"/>
  <c r="EN375" i="6"/>
  <c r="EN205" i="6"/>
  <c r="EN376" i="6"/>
  <c r="EN206" i="6"/>
  <c r="EN377" i="6"/>
  <c r="EN207" i="6"/>
  <c r="EN378" i="6"/>
  <c r="EN208" i="6"/>
  <c r="EN379" i="6"/>
  <c r="EN209" i="6"/>
  <c r="EN380" i="6"/>
  <c r="EN223" i="6"/>
  <c r="EN394" i="6"/>
  <c r="EN224" i="6"/>
  <c r="EN395" i="6"/>
  <c r="EN225" i="6"/>
  <c r="EN396" i="6"/>
  <c r="EN226" i="6"/>
  <c r="EN397" i="6"/>
  <c r="EN230" i="6"/>
  <c r="EN401" i="6"/>
  <c r="EN231" i="6"/>
  <c r="EN402" i="6"/>
  <c r="EN232" i="6"/>
  <c r="EN403" i="6"/>
  <c r="EN233" i="6"/>
  <c r="EN404" i="6"/>
  <c r="EN517" i="6"/>
  <c r="EN716" i="6"/>
  <c r="EO201" i="6"/>
  <c r="EO372" i="6"/>
  <c r="EO202" i="6"/>
  <c r="EO373" i="6"/>
  <c r="EO203" i="6"/>
  <c r="EO374" i="6"/>
  <c r="EO204" i="6"/>
  <c r="EO375" i="6"/>
  <c r="EO205" i="6"/>
  <c r="EO376" i="6"/>
  <c r="EO206" i="6"/>
  <c r="EO377" i="6"/>
  <c r="EO207" i="6"/>
  <c r="EO378" i="6"/>
  <c r="EO208" i="6"/>
  <c r="EO379" i="6"/>
  <c r="EO209" i="6"/>
  <c r="EO380" i="6"/>
  <c r="EO223" i="6"/>
  <c r="EO394" i="6"/>
  <c r="EO224" i="6"/>
  <c r="EO395" i="6"/>
  <c r="EO225" i="6"/>
  <c r="EO396" i="6"/>
  <c r="EO226" i="6"/>
  <c r="EO397" i="6"/>
  <c r="EO230" i="6"/>
  <c r="EO401" i="6"/>
  <c r="EO231" i="6"/>
  <c r="EO402" i="6"/>
  <c r="EO232" i="6"/>
  <c r="EO403" i="6"/>
  <c r="EO233" i="6"/>
  <c r="EO404" i="6"/>
  <c r="EO517" i="6"/>
  <c r="EO716" i="6"/>
  <c r="EN914" i="6"/>
  <c r="CH176" i="10"/>
  <c r="CF377" i="10"/>
  <c r="BV914" i="6"/>
  <c r="CE176" i="10"/>
  <c r="EM914" i="6"/>
  <c r="CG176" i="10"/>
  <c r="CE377" i="10"/>
  <c r="BV516" i="6"/>
  <c r="AO516" i="6"/>
  <c r="AP516" i="6"/>
  <c r="AQ516" i="6"/>
  <c r="AR516" i="6"/>
  <c r="AS516" i="6"/>
  <c r="AT516" i="6"/>
  <c r="AS715" i="6"/>
  <c r="BV715" i="6"/>
  <c r="BW516" i="6"/>
  <c r="BW715" i="6"/>
  <c r="BX516" i="6"/>
  <c r="BX715" i="6"/>
  <c r="BW913" i="6"/>
  <c r="CF175" i="10"/>
  <c r="EM516" i="6"/>
  <c r="DF516" i="6"/>
  <c r="DG516" i="6"/>
  <c r="DH516" i="6"/>
  <c r="DI516" i="6"/>
  <c r="DJ516" i="6"/>
  <c r="DK516" i="6"/>
  <c r="DJ715" i="6"/>
  <c r="EM715" i="6"/>
  <c r="EN516" i="6"/>
  <c r="EN715" i="6"/>
  <c r="EO516" i="6"/>
  <c r="EO715" i="6"/>
  <c r="EN913" i="6"/>
  <c r="CH175" i="10"/>
  <c r="CF376" i="10"/>
  <c r="BV913" i="6"/>
  <c r="CE175" i="10"/>
  <c r="EM913" i="6"/>
  <c r="CG175" i="10"/>
  <c r="CE376" i="10"/>
  <c r="BV515" i="6"/>
  <c r="AO515" i="6"/>
  <c r="AP515" i="6"/>
  <c r="AQ515" i="6"/>
  <c r="AR515" i="6"/>
  <c r="AS515" i="6"/>
  <c r="AT515" i="6"/>
  <c r="AS714" i="6"/>
  <c r="BV714" i="6"/>
  <c r="BW515" i="6"/>
  <c r="BW714" i="6"/>
  <c r="BX515" i="6"/>
  <c r="BX714" i="6"/>
  <c r="BW912" i="6"/>
  <c r="CF174" i="10"/>
  <c r="EM515" i="6"/>
  <c r="DF515" i="6"/>
  <c r="DG515" i="6"/>
  <c r="DH515" i="6"/>
  <c r="DI515" i="6"/>
  <c r="DJ515" i="6"/>
  <c r="DK515" i="6"/>
  <c r="DJ714" i="6"/>
  <c r="EM714" i="6"/>
  <c r="EN515" i="6"/>
  <c r="EN714" i="6"/>
  <c r="EO515" i="6"/>
  <c r="EO714" i="6"/>
  <c r="EN912" i="6"/>
  <c r="CH174" i="10"/>
  <c r="CF375" i="10"/>
  <c r="BV912" i="6"/>
  <c r="CE174" i="10"/>
  <c r="EM912" i="6"/>
  <c r="CG174" i="10"/>
  <c r="CE375" i="10"/>
  <c r="AS711" i="6"/>
  <c r="BV711" i="6"/>
  <c r="BW909" i="6"/>
  <c r="CF171" i="10"/>
  <c r="CF372" i="10"/>
  <c r="BV909" i="6"/>
  <c r="CE171" i="10"/>
  <c r="CE372" i="10"/>
  <c r="AS710" i="6"/>
  <c r="BV710" i="6"/>
  <c r="BW908" i="6"/>
  <c r="CF170" i="10"/>
  <c r="CF371" i="10"/>
  <c r="BV908" i="6"/>
  <c r="CE170" i="10"/>
  <c r="CE371" i="10"/>
  <c r="AS709" i="6"/>
  <c r="BV709" i="6"/>
  <c r="BW709" i="6"/>
  <c r="BX709" i="6"/>
  <c r="BW907" i="6"/>
  <c r="CF169" i="10"/>
  <c r="DJ709" i="6"/>
  <c r="EM709" i="6"/>
  <c r="EN709" i="6"/>
  <c r="EO709" i="6"/>
  <c r="EN907" i="6"/>
  <c r="CH169" i="10"/>
  <c r="CF370" i="10"/>
  <c r="BV907" i="6"/>
  <c r="CE169" i="10"/>
  <c r="EM907" i="6"/>
  <c r="CG169" i="10"/>
  <c r="CE370" i="10"/>
  <c r="AS708" i="6"/>
  <c r="BV708" i="6"/>
  <c r="BW708" i="6"/>
  <c r="BX708" i="6"/>
  <c r="BW906" i="6"/>
  <c r="CF168" i="10"/>
  <c r="DJ708" i="6"/>
  <c r="EM708" i="6"/>
  <c r="EN708" i="6"/>
  <c r="EO708" i="6"/>
  <c r="EN906" i="6"/>
  <c r="CH168" i="10"/>
  <c r="CF369" i="10"/>
  <c r="BV906" i="6"/>
  <c r="CE168" i="10"/>
  <c r="EM906" i="6"/>
  <c r="CG168" i="10"/>
  <c r="CE369" i="10"/>
  <c r="AS707" i="6"/>
  <c r="BV707" i="6"/>
  <c r="BW707" i="6"/>
  <c r="BX707" i="6"/>
  <c r="BW905" i="6"/>
  <c r="CF167" i="10"/>
  <c r="DJ707" i="6"/>
  <c r="EM707" i="6"/>
  <c r="EN707" i="6"/>
  <c r="EO707" i="6"/>
  <c r="EN905" i="6"/>
  <c r="CH167" i="10"/>
  <c r="CF368" i="10"/>
  <c r="BV905" i="6"/>
  <c r="CE167" i="10"/>
  <c r="EM905" i="6"/>
  <c r="CG167" i="10"/>
  <c r="CE368" i="10"/>
  <c r="AS706" i="6"/>
  <c r="BV706" i="6"/>
  <c r="BW904" i="6"/>
  <c r="CF166" i="10"/>
  <c r="CF367" i="10"/>
  <c r="BV904" i="6"/>
  <c r="CE166" i="10"/>
  <c r="CE367" i="10"/>
  <c r="AS705" i="6"/>
  <c r="BV705" i="6"/>
  <c r="BW903" i="6"/>
  <c r="CF165" i="10"/>
  <c r="CF366" i="10"/>
  <c r="BV903" i="6"/>
  <c r="CE165" i="10"/>
  <c r="CE366" i="10"/>
  <c r="AS704" i="6"/>
  <c r="BV704" i="6"/>
  <c r="BW902" i="6"/>
  <c r="CF164" i="10"/>
  <c r="CF365" i="10"/>
  <c r="BV902" i="6"/>
  <c r="CE164" i="10"/>
  <c r="CE365" i="10"/>
  <c r="AS703" i="6"/>
  <c r="BV703" i="6"/>
  <c r="BW901" i="6"/>
  <c r="CF163" i="10"/>
  <c r="DJ703" i="6"/>
  <c r="EM703" i="6"/>
  <c r="EN901" i="6"/>
  <c r="CH163" i="10"/>
  <c r="CF364" i="10"/>
  <c r="BV901" i="6"/>
  <c r="CE163" i="10"/>
  <c r="EM901" i="6"/>
  <c r="CG163" i="10"/>
  <c r="CE364" i="10"/>
  <c r="AS702" i="6"/>
  <c r="BV702" i="6"/>
  <c r="BW900" i="6"/>
  <c r="CF162" i="10"/>
  <c r="CF363" i="10"/>
  <c r="BV900" i="6"/>
  <c r="CE162" i="10"/>
  <c r="CE363" i="10"/>
  <c r="AS701" i="6"/>
  <c r="BV701" i="6"/>
  <c r="BW701" i="6"/>
  <c r="BX701" i="6"/>
  <c r="BW899" i="6"/>
  <c r="CF161" i="10"/>
  <c r="DJ701" i="6"/>
  <c r="EM701" i="6"/>
  <c r="EN701" i="6"/>
  <c r="EO701" i="6"/>
  <c r="EN899" i="6"/>
  <c r="CH161" i="10"/>
  <c r="CF362" i="10"/>
  <c r="BV899" i="6"/>
  <c r="CE161" i="10"/>
  <c r="EM899" i="6"/>
  <c r="CG161" i="10"/>
  <c r="CE362" i="10"/>
  <c r="AS700" i="6"/>
  <c r="BV700" i="6"/>
  <c r="BW898" i="6"/>
  <c r="CF160" i="10"/>
  <c r="CF361" i="10"/>
  <c r="BV898" i="6"/>
  <c r="CE160" i="10"/>
  <c r="CE361" i="10"/>
  <c r="AS699" i="6"/>
  <c r="BV699" i="6"/>
  <c r="BW897" i="6"/>
  <c r="CF159" i="10"/>
  <c r="CF360" i="10"/>
  <c r="BV897" i="6"/>
  <c r="CE159" i="10"/>
  <c r="CE360" i="10"/>
  <c r="AS698" i="6"/>
  <c r="BV698" i="6"/>
  <c r="BW896" i="6"/>
  <c r="CF158" i="10"/>
  <c r="CF359" i="10"/>
  <c r="BV896" i="6"/>
  <c r="CE158" i="10"/>
  <c r="CE359" i="10"/>
  <c r="AS697" i="6"/>
  <c r="BV697" i="6"/>
  <c r="BW895" i="6"/>
  <c r="CF157" i="10"/>
  <c r="CF358" i="10"/>
  <c r="BV895" i="6"/>
  <c r="CE157" i="10"/>
  <c r="CE358" i="10"/>
  <c r="AS696" i="6"/>
  <c r="BV696" i="6"/>
  <c r="BW696" i="6"/>
  <c r="BX696" i="6"/>
  <c r="BW894" i="6"/>
  <c r="CF156" i="10"/>
  <c r="DJ696" i="6"/>
  <c r="EM696" i="6"/>
  <c r="EN696" i="6"/>
  <c r="EO696" i="6"/>
  <c r="EN894" i="6"/>
  <c r="CH156" i="10"/>
  <c r="CF357" i="10"/>
  <c r="BV894" i="6"/>
  <c r="CE156" i="10"/>
  <c r="EM894" i="6"/>
  <c r="CG156" i="10"/>
  <c r="CE357" i="10"/>
  <c r="AS695" i="6"/>
  <c r="BV695" i="6"/>
  <c r="BW695" i="6"/>
  <c r="BX695" i="6"/>
  <c r="BW893" i="6"/>
  <c r="CF155" i="10"/>
  <c r="DJ695" i="6"/>
  <c r="EM695" i="6"/>
  <c r="EN695" i="6"/>
  <c r="EO695" i="6"/>
  <c r="EN893" i="6"/>
  <c r="CH155" i="10"/>
  <c r="CF356" i="10"/>
  <c r="BV893" i="6"/>
  <c r="CE155" i="10"/>
  <c r="EM893" i="6"/>
  <c r="CG155" i="10"/>
  <c r="CE356" i="10"/>
  <c r="AS694" i="6"/>
  <c r="BV694" i="6"/>
  <c r="BW892" i="6"/>
  <c r="CF154" i="10"/>
  <c r="CF355" i="10"/>
  <c r="BV892" i="6"/>
  <c r="CE154" i="10"/>
  <c r="CE355" i="10"/>
  <c r="AS693" i="6"/>
  <c r="BV693" i="6"/>
  <c r="BW891" i="6"/>
  <c r="CF153" i="10"/>
  <c r="CF354" i="10"/>
  <c r="BV891" i="6"/>
  <c r="CE153" i="10"/>
  <c r="CE354" i="10"/>
  <c r="AS692" i="6"/>
  <c r="BV692" i="6"/>
  <c r="BW890" i="6"/>
  <c r="CF152" i="10"/>
  <c r="CF353" i="10"/>
  <c r="BV890" i="6"/>
  <c r="CE152" i="10"/>
  <c r="CE353" i="10"/>
  <c r="AS691" i="6"/>
  <c r="BV691" i="6"/>
  <c r="BW889" i="6"/>
  <c r="CF151" i="10"/>
  <c r="CF352" i="10"/>
  <c r="BV889" i="6"/>
  <c r="CE151" i="10"/>
  <c r="CE352" i="10"/>
  <c r="AS690" i="6"/>
  <c r="BV690" i="6"/>
  <c r="BW888" i="6"/>
  <c r="CF150" i="10"/>
  <c r="CF351" i="10"/>
  <c r="BV888" i="6"/>
  <c r="CE150" i="10"/>
  <c r="CE351" i="10"/>
  <c r="AS689" i="6"/>
  <c r="BV689" i="6"/>
  <c r="BW887" i="6"/>
  <c r="CF149" i="10"/>
  <c r="CF350" i="10"/>
  <c r="BV887" i="6"/>
  <c r="CE149" i="10"/>
  <c r="CE350" i="10"/>
  <c r="AS688" i="6"/>
  <c r="BV688" i="6"/>
  <c r="BW886" i="6"/>
  <c r="CF148" i="10"/>
  <c r="CF349" i="10"/>
  <c r="BV886" i="6"/>
  <c r="CE148" i="10"/>
  <c r="CE349" i="10"/>
  <c r="AS687" i="6"/>
  <c r="BV687" i="6"/>
  <c r="BW687" i="6"/>
  <c r="BX687" i="6"/>
  <c r="BW885" i="6"/>
  <c r="CF147" i="10"/>
  <c r="DJ687" i="6"/>
  <c r="EM687" i="6"/>
  <c r="EN687" i="6"/>
  <c r="EO687" i="6"/>
  <c r="EN885" i="6"/>
  <c r="CH147" i="10"/>
  <c r="CF348" i="10"/>
  <c r="BV885" i="6"/>
  <c r="CE147" i="10"/>
  <c r="EM885" i="6"/>
  <c r="CG147" i="10"/>
  <c r="CE348" i="10"/>
  <c r="AS686" i="6"/>
  <c r="BV686" i="6"/>
  <c r="BW686" i="6"/>
  <c r="BX686" i="6"/>
  <c r="BW884" i="6"/>
  <c r="CF146" i="10"/>
  <c r="DJ686" i="6"/>
  <c r="EM686" i="6"/>
  <c r="EN686" i="6"/>
  <c r="EO686" i="6"/>
  <c r="EN884" i="6"/>
  <c r="CH146" i="10"/>
  <c r="CF347" i="10"/>
  <c r="BV884" i="6"/>
  <c r="CE146" i="10"/>
  <c r="EM884" i="6"/>
  <c r="CG146" i="10"/>
  <c r="CE347" i="10"/>
  <c r="AS685" i="6"/>
  <c r="BV685" i="6"/>
  <c r="BW685" i="6"/>
  <c r="BX685" i="6"/>
  <c r="BW883" i="6"/>
  <c r="CF145" i="10"/>
  <c r="DJ685" i="6"/>
  <c r="EM685" i="6"/>
  <c r="EN883" i="6"/>
  <c r="CH145" i="10"/>
  <c r="CF346" i="10"/>
  <c r="BV883" i="6"/>
  <c r="CE145" i="10"/>
  <c r="EM883" i="6"/>
  <c r="CG145" i="10"/>
  <c r="CE346" i="10"/>
  <c r="AS684" i="6"/>
  <c r="BV684" i="6"/>
  <c r="BW882" i="6"/>
  <c r="CF144" i="10"/>
  <c r="CF345" i="10"/>
  <c r="BV882" i="6"/>
  <c r="CE144" i="10"/>
  <c r="CE345" i="10"/>
  <c r="AS683" i="6"/>
  <c r="BV683" i="6"/>
  <c r="BW683" i="6"/>
  <c r="BX683" i="6"/>
  <c r="BW881" i="6"/>
  <c r="CF143" i="10"/>
  <c r="DJ683" i="6"/>
  <c r="EM683" i="6"/>
  <c r="EN683" i="6"/>
  <c r="EO683" i="6"/>
  <c r="EN881" i="6"/>
  <c r="CH143" i="10"/>
  <c r="CF344" i="10"/>
  <c r="BV881" i="6"/>
  <c r="CE143" i="10"/>
  <c r="EM881" i="6"/>
  <c r="CG143" i="10"/>
  <c r="CE344" i="10"/>
  <c r="AS682" i="6"/>
  <c r="BV682" i="6"/>
  <c r="BW682" i="6"/>
  <c r="BX682" i="6"/>
  <c r="BW880" i="6"/>
  <c r="CF142" i="10"/>
  <c r="DJ682" i="6"/>
  <c r="EM682" i="6"/>
  <c r="EN682" i="6"/>
  <c r="EO682" i="6"/>
  <c r="EN880" i="6"/>
  <c r="CH142" i="10"/>
  <c r="CF343" i="10"/>
  <c r="BV880" i="6"/>
  <c r="CE142" i="10"/>
  <c r="EM880" i="6"/>
  <c r="CG142" i="10"/>
  <c r="CE343" i="10"/>
  <c r="AS681" i="6"/>
  <c r="BV681" i="6"/>
  <c r="BW879" i="6"/>
  <c r="CF141" i="10"/>
  <c r="CF342" i="10"/>
  <c r="BV879" i="6"/>
  <c r="CE141" i="10"/>
  <c r="CE342" i="10"/>
  <c r="AS680" i="6"/>
  <c r="BV680" i="6"/>
  <c r="BW878" i="6"/>
  <c r="CF140" i="10"/>
  <c r="CF341" i="10"/>
  <c r="BV878" i="6"/>
  <c r="CE140" i="10"/>
  <c r="CE341" i="10"/>
  <c r="AS679" i="6"/>
  <c r="BV679" i="6"/>
  <c r="BW877" i="6"/>
  <c r="CF139" i="10"/>
  <c r="CF340" i="10"/>
  <c r="BV877" i="6"/>
  <c r="CE139" i="10"/>
  <c r="CE340" i="10"/>
  <c r="AS678" i="6"/>
  <c r="BV678" i="6"/>
  <c r="BW678" i="6"/>
  <c r="BX678" i="6"/>
  <c r="BW876" i="6"/>
  <c r="CF138" i="10"/>
  <c r="DJ678" i="6"/>
  <c r="EM678" i="6"/>
  <c r="EN678" i="6"/>
  <c r="EO678" i="6"/>
  <c r="EN876" i="6"/>
  <c r="CH138" i="10"/>
  <c r="CF339" i="10"/>
  <c r="BV876" i="6"/>
  <c r="CE138" i="10"/>
  <c r="EM876" i="6"/>
  <c r="CG138" i="10"/>
  <c r="CE339" i="10"/>
  <c r="AS677" i="6"/>
  <c r="BV677" i="6"/>
  <c r="BW677" i="6"/>
  <c r="BX677" i="6"/>
  <c r="BW875" i="6"/>
  <c r="CF137" i="10"/>
  <c r="DJ677" i="6"/>
  <c r="EM677" i="6"/>
  <c r="EN677" i="6"/>
  <c r="EO677" i="6"/>
  <c r="EN875" i="6"/>
  <c r="CH137" i="10"/>
  <c r="CF338" i="10"/>
  <c r="BV875" i="6"/>
  <c r="CE137" i="10"/>
  <c r="EM875" i="6"/>
  <c r="CG137" i="10"/>
  <c r="CE338" i="10"/>
  <c r="AS676" i="6"/>
  <c r="BV676" i="6"/>
  <c r="BW874" i="6"/>
  <c r="CF136" i="10"/>
  <c r="DJ676" i="6"/>
  <c r="EM676" i="6"/>
  <c r="EN874" i="6"/>
  <c r="CH136" i="10"/>
  <c r="CF337" i="10"/>
  <c r="BV874" i="6"/>
  <c r="CE136" i="10"/>
  <c r="EM874" i="6"/>
  <c r="CG136" i="10"/>
  <c r="CE337" i="10"/>
  <c r="AS675" i="6"/>
  <c r="BV675" i="6"/>
  <c r="BW873" i="6"/>
  <c r="CF135" i="10"/>
  <c r="DJ675" i="6"/>
  <c r="EM675" i="6"/>
  <c r="EN675" i="6"/>
  <c r="EO675" i="6"/>
  <c r="EN873" i="6"/>
  <c r="CH135" i="10"/>
  <c r="CF336" i="10"/>
  <c r="BV873" i="6"/>
  <c r="CE135" i="10"/>
  <c r="EM873" i="6"/>
  <c r="CG135" i="10"/>
  <c r="CE336" i="10"/>
  <c r="AS674" i="6"/>
  <c r="BV674" i="6"/>
  <c r="BW872" i="6"/>
  <c r="CF134" i="10"/>
  <c r="CF335" i="10"/>
  <c r="BV872" i="6"/>
  <c r="CE134" i="10"/>
  <c r="CE335" i="10"/>
  <c r="AS673" i="6"/>
  <c r="BV673" i="6"/>
  <c r="BW871" i="6"/>
  <c r="CF133" i="10"/>
  <c r="CF334" i="10"/>
  <c r="BV871" i="6"/>
  <c r="CE133" i="10"/>
  <c r="CE334" i="10"/>
  <c r="AS672" i="6"/>
  <c r="BV672" i="6"/>
  <c r="BW870" i="6"/>
  <c r="CF132" i="10"/>
  <c r="CF333" i="10"/>
  <c r="BV870" i="6"/>
  <c r="CE132" i="10"/>
  <c r="CE333" i="10"/>
  <c r="AS671" i="6"/>
  <c r="BV671" i="6"/>
  <c r="BW671" i="6"/>
  <c r="BX671" i="6"/>
  <c r="BW869" i="6"/>
  <c r="CF131" i="10"/>
  <c r="DJ671" i="6"/>
  <c r="EM671" i="6"/>
  <c r="EN671" i="6"/>
  <c r="EO671" i="6"/>
  <c r="EN869" i="6"/>
  <c r="CH131" i="10"/>
  <c r="CF332" i="10"/>
  <c r="BV869" i="6"/>
  <c r="CE131" i="10"/>
  <c r="EM869" i="6"/>
  <c r="CG131" i="10"/>
  <c r="CE332" i="10"/>
  <c r="AS670" i="6"/>
  <c r="BV670" i="6"/>
  <c r="BW868" i="6"/>
  <c r="CF130" i="10"/>
  <c r="CF331" i="10"/>
  <c r="BV868" i="6"/>
  <c r="CE130" i="10"/>
  <c r="CE331" i="10"/>
  <c r="AS669" i="6"/>
  <c r="BV669" i="6"/>
  <c r="BW669" i="6"/>
  <c r="BX669" i="6"/>
  <c r="BW867" i="6"/>
  <c r="CF129" i="10"/>
  <c r="DJ669" i="6"/>
  <c r="EM669" i="6"/>
  <c r="EN669" i="6"/>
  <c r="EO669" i="6"/>
  <c r="EN867" i="6"/>
  <c r="CH129" i="10"/>
  <c r="CF330" i="10"/>
  <c r="BV867" i="6"/>
  <c r="CE129" i="10"/>
  <c r="EM867" i="6"/>
  <c r="CG129" i="10"/>
  <c r="CE330" i="10"/>
  <c r="AS668" i="6"/>
  <c r="BV668" i="6"/>
  <c r="BW668" i="6"/>
  <c r="BX668" i="6"/>
  <c r="BW866" i="6"/>
  <c r="CF128" i="10"/>
  <c r="DJ668" i="6"/>
  <c r="EM668" i="6"/>
  <c r="EN668" i="6"/>
  <c r="EO668" i="6"/>
  <c r="EN866" i="6"/>
  <c r="CH128" i="10"/>
  <c r="CF329" i="10"/>
  <c r="BV866" i="6"/>
  <c r="CE128" i="10"/>
  <c r="EM866" i="6"/>
  <c r="CG128" i="10"/>
  <c r="CE329" i="10"/>
  <c r="AS667" i="6"/>
  <c r="BV667" i="6"/>
  <c r="BW667" i="6"/>
  <c r="BX667" i="6"/>
  <c r="BW865" i="6"/>
  <c r="CF127" i="10"/>
  <c r="DJ667" i="6"/>
  <c r="EM667" i="6"/>
  <c r="EN667" i="6"/>
  <c r="EO667" i="6"/>
  <c r="EN865" i="6"/>
  <c r="CH127" i="10"/>
  <c r="CF328" i="10"/>
  <c r="BV865" i="6"/>
  <c r="CE127" i="10"/>
  <c r="EM865" i="6"/>
  <c r="CG127" i="10"/>
  <c r="CE328" i="10"/>
  <c r="AS666" i="6"/>
  <c r="BV666" i="6"/>
  <c r="BW666" i="6"/>
  <c r="BX666" i="6"/>
  <c r="BW864" i="6"/>
  <c r="CF126" i="10"/>
  <c r="DJ666" i="6"/>
  <c r="EM666" i="6"/>
  <c r="EN666" i="6"/>
  <c r="EO666" i="6"/>
  <c r="EN864" i="6"/>
  <c r="CH126" i="10"/>
  <c r="CF327" i="10"/>
  <c r="BV864" i="6"/>
  <c r="CE126" i="10"/>
  <c r="EM864" i="6"/>
  <c r="CG126" i="10"/>
  <c r="CE327" i="10"/>
  <c r="AS665" i="6"/>
  <c r="BV665" i="6"/>
  <c r="BW665" i="6"/>
  <c r="BX665" i="6"/>
  <c r="BW863" i="6"/>
  <c r="CF125" i="10"/>
  <c r="DJ665" i="6"/>
  <c r="EM665" i="6"/>
  <c r="EN665" i="6"/>
  <c r="EO665" i="6"/>
  <c r="EN863" i="6"/>
  <c r="CH125" i="10"/>
  <c r="CF326" i="10"/>
  <c r="BV863" i="6"/>
  <c r="CE125" i="10"/>
  <c r="EM863" i="6"/>
  <c r="CG125" i="10"/>
  <c r="CE326" i="10"/>
  <c r="AS664" i="6"/>
  <c r="BV664" i="6"/>
  <c r="BW862" i="6"/>
  <c r="CF124" i="10"/>
  <c r="CF325" i="10"/>
  <c r="BV862" i="6"/>
  <c r="CE124" i="10"/>
  <c r="CE325" i="10"/>
  <c r="AS663" i="6"/>
  <c r="BV663" i="6"/>
  <c r="BW663" i="6"/>
  <c r="BX663" i="6"/>
  <c r="BW861" i="6"/>
  <c r="CF123" i="10"/>
  <c r="DJ663" i="6"/>
  <c r="EM663" i="6"/>
  <c r="EN663" i="6"/>
  <c r="EO663" i="6"/>
  <c r="EN861" i="6"/>
  <c r="CH123" i="10"/>
  <c r="CF324" i="10"/>
  <c r="BV861" i="6"/>
  <c r="CE123" i="10"/>
  <c r="EM861" i="6"/>
  <c r="CG123" i="10"/>
  <c r="CE324" i="10"/>
  <c r="AS662" i="6"/>
  <c r="BV662" i="6"/>
  <c r="BW662" i="6"/>
  <c r="BX662" i="6"/>
  <c r="BW860" i="6"/>
  <c r="CF122" i="10"/>
  <c r="DJ662" i="6"/>
  <c r="EM662" i="6"/>
  <c r="EN662" i="6"/>
  <c r="EO662" i="6"/>
  <c r="EN860" i="6"/>
  <c r="CH122" i="10"/>
  <c r="CF323" i="10"/>
  <c r="BV860" i="6"/>
  <c r="CE122" i="10"/>
  <c r="EM860" i="6"/>
  <c r="CG122" i="10"/>
  <c r="CE323" i="10"/>
  <c r="AS661" i="6"/>
  <c r="BV661" i="6"/>
  <c r="BW661" i="6"/>
  <c r="BX661" i="6"/>
  <c r="BW859" i="6"/>
  <c r="CF121" i="10"/>
  <c r="DJ661" i="6"/>
  <c r="EM661" i="6"/>
  <c r="EN661" i="6"/>
  <c r="EO661" i="6"/>
  <c r="EN859" i="6"/>
  <c r="CH121" i="10"/>
  <c r="CF322" i="10"/>
  <c r="BV859" i="6"/>
  <c r="CE121" i="10"/>
  <c r="EM859" i="6"/>
  <c r="CG121" i="10"/>
  <c r="CE322" i="10"/>
  <c r="AS660" i="6"/>
  <c r="BV660" i="6"/>
  <c r="BW858" i="6"/>
  <c r="CF120" i="10"/>
  <c r="CF321" i="10"/>
  <c r="BV858" i="6"/>
  <c r="CE120" i="10"/>
  <c r="CE321" i="10"/>
  <c r="AS659" i="6"/>
  <c r="BV659" i="6"/>
  <c r="BW659" i="6"/>
  <c r="BX659" i="6"/>
  <c r="BW857" i="6"/>
  <c r="CF119" i="10"/>
  <c r="DJ659" i="6"/>
  <c r="EM659" i="6"/>
  <c r="EN659" i="6"/>
  <c r="EO659" i="6"/>
  <c r="EN857" i="6"/>
  <c r="CH119" i="10"/>
  <c r="CF320" i="10"/>
  <c r="BV857" i="6"/>
  <c r="CE119" i="10"/>
  <c r="EM857" i="6"/>
  <c r="CG119" i="10"/>
  <c r="CE320" i="10"/>
  <c r="AS658" i="6"/>
  <c r="BV658" i="6"/>
  <c r="BW658" i="6"/>
  <c r="BX658" i="6"/>
  <c r="BW856" i="6"/>
  <c r="CF118" i="10"/>
  <c r="DJ658" i="6"/>
  <c r="EM658" i="6"/>
  <c r="EN658" i="6"/>
  <c r="EO658" i="6"/>
  <c r="EN856" i="6"/>
  <c r="CH118" i="10"/>
  <c r="CF319" i="10"/>
  <c r="BV856" i="6"/>
  <c r="CE118" i="10"/>
  <c r="EM856" i="6"/>
  <c r="CG118" i="10"/>
  <c r="CE319" i="10"/>
  <c r="AS657" i="6"/>
  <c r="BV657" i="6"/>
  <c r="BW657" i="6"/>
  <c r="BX657" i="6"/>
  <c r="BW855" i="6"/>
  <c r="CF117" i="10"/>
  <c r="DJ657" i="6"/>
  <c r="EM657" i="6"/>
  <c r="EN657" i="6"/>
  <c r="EO657" i="6"/>
  <c r="EN855" i="6"/>
  <c r="CH117" i="10"/>
  <c r="CF318" i="10"/>
  <c r="BV855" i="6"/>
  <c r="CE117" i="10"/>
  <c r="EM855" i="6"/>
  <c r="CG117" i="10"/>
  <c r="CE318" i="10"/>
  <c r="AS656" i="6"/>
  <c r="BV656" i="6"/>
  <c r="BW656" i="6"/>
  <c r="BX656" i="6"/>
  <c r="BW854" i="6"/>
  <c r="CF116" i="10"/>
  <c r="DJ656" i="6"/>
  <c r="EM656" i="6"/>
  <c r="EN854" i="6"/>
  <c r="CH116" i="10"/>
  <c r="CF317" i="10"/>
  <c r="BV854" i="6"/>
  <c r="CE116" i="10"/>
  <c r="EM854" i="6"/>
  <c r="CG116" i="10"/>
  <c r="CE317" i="10"/>
  <c r="AS655" i="6"/>
  <c r="BV655" i="6"/>
  <c r="BW655" i="6"/>
  <c r="BX655" i="6"/>
  <c r="BW853" i="6"/>
  <c r="CF115" i="10"/>
  <c r="DJ655" i="6"/>
  <c r="EM655" i="6"/>
  <c r="EN655" i="6"/>
  <c r="EO655" i="6"/>
  <c r="EN853" i="6"/>
  <c r="CH115" i="10"/>
  <c r="CF316" i="10"/>
  <c r="BV853" i="6"/>
  <c r="CE115" i="10"/>
  <c r="EM853" i="6"/>
  <c r="CG115" i="10"/>
  <c r="CE316" i="10"/>
  <c r="AS654" i="6"/>
  <c r="BV654" i="6"/>
  <c r="BW654" i="6"/>
  <c r="BX654" i="6"/>
  <c r="BW852" i="6"/>
  <c r="CF114" i="10"/>
  <c r="DJ654" i="6"/>
  <c r="EM654" i="6"/>
  <c r="EN654" i="6"/>
  <c r="EO654" i="6"/>
  <c r="EN852" i="6"/>
  <c r="CH114" i="10"/>
  <c r="CF315" i="10"/>
  <c r="BV852" i="6"/>
  <c r="CE114" i="10"/>
  <c r="EM852" i="6"/>
  <c r="CG114" i="10"/>
  <c r="CE315" i="10"/>
  <c r="AS653" i="6"/>
  <c r="BV653" i="6"/>
  <c r="BW851" i="6"/>
  <c r="CF113" i="10"/>
  <c r="CF314" i="10"/>
  <c r="BV851" i="6"/>
  <c r="CE113" i="10"/>
  <c r="CE314" i="10"/>
  <c r="AS652" i="6"/>
  <c r="BV652" i="6"/>
  <c r="BW652" i="6"/>
  <c r="BX652" i="6"/>
  <c r="BW850" i="6"/>
  <c r="CF112" i="10"/>
  <c r="DJ652" i="6"/>
  <c r="EM652" i="6"/>
  <c r="EN850" i="6"/>
  <c r="CH112" i="10"/>
  <c r="CF313" i="10"/>
  <c r="BV850" i="6"/>
  <c r="CE112" i="10"/>
  <c r="EM850" i="6"/>
  <c r="CG112" i="10"/>
  <c r="CE313" i="10"/>
  <c r="AS651" i="6"/>
  <c r="BV651" i="6"/>
  <c r="BW849" i="6"/>
  <c r="CF111" i="10"/>
  <c r="DJ651" i="6"/>
  <c r="EM651" i="6"/>
  <c r="EN849" i="6"/>
  <c r="CH111" i="10"/>
  <c r="CF312" i="10"/>
  <c r="BV849" i="6"/>
  <c r="CE111" i="10"/>
  <c r="EM849" i="6"/>
  <c r="CG111" i="10"/>
  <c r="CE312" i="10"/>
  <c r="AS650" i="6"/>
  <c r="BV650" i="6"/>
  <c r="BW650" i="6"/>
  <c r="BX650" i="6"/>
  <c r="BW848" i="6"/>
  <c r="CF110" i="10"/>
  <c r="DJ650" i="6"/>
  <c r="EM650" i="6"/>
  <c r="EN848" i="6"/>
  <c r="CH110" i="10"/>
  <c r="CF311" i="10"/>
  <c r="BV848" i="6"/>
  <c r="CE110" i="10"/>
  <c r="EM848" i="6"/>
  <c r="CG110" i="10"/>
  <c r="CE311" i="10"/>
  <c r="AS649" i="6"/>
  <c r="BV649" i="6"/>
  <c r="BW649" i="6"/>
  <c r="BX649" i="6"/>
  <c r="BW847" i="6"/>
  <c r="CF109" i="10"/>
  <c r="DJ649" i="6"/>
  <c r="EM649" i="6"/>
  <c r="EN649" i="6"/>
  <c r="EO649" i="6"/>
  <c r="EN847" i="6"/>
  <c r="CH109" i="10"/>
  <c r="CF310" i="10"/>
  <c r="BV847" i="6"/>
  <c r="CE109" i="10"/>
  <c r="EM847" i="6"/>
  <c r="CG109" i="10"/>
  <c r="CE310" i="10"/>
  <c r="AS648" i="6"/>
  <c r="BV648" i="6"/>
  <c r="BW846" i="6"/>
  <c r="CF108" i="10"/>
  <c r="CF309" i="10"/>
  <c r="BV846" i="6"/>
  <c r="CE108" i="10"/>
  <c r="CE309" i="10"/>
  <c r="AS647" i="6"/>
  <c r="BV647" i="6"/>
  <c r="BW845" i="6"/>
  <c r="CF107" i="10"/>
  <c r="CF308" i="10"/>
  <c r="BV845" i="6"/>
  <c r="CE107" i="10"/>
  <c r="CE308" i="10"/>
  <c r="AS646" i="6"/>
  <c r="BV646" i="6"/>
  <c r="BW844" i="6"/>
  <c r="CF106" i="10"/>
  <c r="DJ646" i="6"/>
  <c r="EM646" i="6"/>
  <c r="EN844" i="6"/>
  <c r="CH106" i="10"/>
  <c r="CF307" i="10"/>
  <c r="BV844" i="6"/>
  <c r="CE106" i="10"/>
  <c r="EM844" i="6"/>
  <c r="CG106" i="10"/>
  <c r="CE307" i="10"/>
  <c r="AS645" i="6"/>
  <c r="BV645" i="6"/>
  <c r="BW843" i="6"/>
  <c r="CF105" i="10"/>
  <c r="CF306" i="10"/>
  <c r="BV843" i="6"/>
  <c r="CE105" i="10"/>
  <c r="CE306" i="10"/>
  <c r="AS644" i="6"/>
  <c r="BV644" i="6"/>
  <c r="BW842" i="6"/>
  <c r="CF104" i="10"/>
  <c r="CF305" i="10"/>
  <c r="BV842" i="6"/>
  <c r="CE104" i="10"/>
  <c r="CE305" i="10"/>
  <c r="AS643" i="6"/>
  <c r="BV643" i="6"/>
  <c r="BW841" i="6"/>
  <c r="CF103" i="10"/>
  <c r="CF304" i="10"/>
  <c r="BV841" i="6"/>
  <c r="CE103" i="10"/>
  <c r="CE304" i="10"/>
  <c r="AS642" i="6"/>
  <c r="BV642" i="6"/>
  <c r="BW642" i="6"/>
  <c r="BX642" i="6"/>
  <c r="BW840" i="6"/>
  <c r="CF102" i="10"/>
  <c r="DJ642" i="6"/>
  <c r="EM642" i="6"/>
  <c r="EN642" i="6"/>
  <c r="EO642" i="6"/>
  <c r="EN840" i="6"/>
  <c r="CH102" i="10"/>
  <c r="CF303" i="10"/>
  <c r="BV840" i="6"/>
  <c r="CE102" i="10"/>
  <c r="EM840" i="6"/>
  <c r="CG102" i="10"/>
  <c r="CE303" i="10"/>
  <c r="AS641" i="6"/>
  <c r="BV641" i="6"/>
  <c r="BW641" i="6"/>
  <c r="BX641" i="6"/>
  <c r="BW839" i="6"/>
  <c r="CF101" i="10"/>
  <c r="DJ641" i="6"/>
  <c r="EM641" i="6"/>
  <c r="EN641" i="6"/>
  <c r="EO641" i="6"/>
  <c r="EN839" i="6"/>
  <c r="CH101" i="10"/>
  <c r="CF302" i="10"/>
  <c r="BV839" i="6"/>
  <c r="CE101" i="10"/>
  <c r="EM839" i="6"/>
  <c r="CG101" i="10"/>
  <c r="CE302" i="10"/>
  <c r="AS640" i="6"/>
  <c r="BV640" i="6"/>
  <c r="BW640" i="6"/>
  <c r="BX640" i="6"/>
  <c r="BW838" i="6"/>
  <c r="CF100" i="10"/>
  <c r="DJ640" i="6"/>
  <c r="EM640" i="6"/>
  <c r="EN640" i="6"/>
  <c r="EO640" i="6"/>
  <c r="EN838" i="6"/>
  <c r="CH100" i="10"/>
  <c r="CF301" i="10"/>
  <c r="BV838" i="6"/>
  <c r="CE100" i="10"/>
  <c r="EM838" i="6"/>
  <c r="CG100" i="10"/>
  <c r="CE301" i="10"/>
  <c r="AS639" i="6"/>
  <c r="BV639" i="6"/>
  <c r="BW639" i="6"/>
  <c r="BX639" i="6"/>
  <c r="BW837" i="6"/>
  <c r="CF99" i="10"/>
  <c r="DJ639" i="6"/>
  <c r="EM639" i="6"/>
  <c r="EN639" i="6"/>
  <c r="EO639" i="6"/>
  <c r="EN837" i="6"/>
  <c r="CH99" i="10"/>
  <c r="CF300" i="10"/>
  <c r="BV837" i="6"/>
  <c r="CE99" i="10"/>
  <c r="EM837" i="6"/>
  <c r="CG99" i="10"/>
  <c r="CE300" i="10"/>
  <c r="AS638" i="6"/>
  <c r="BV638" i="6"/>
  <c r="BW836" i="6"/>
  <c r="CF98" i="10"/>
  <c r="CF299" i="10"/>
  <c r="BV836" i="6"/>
  <c r="CE98" i="10"/>
  <c r="CE299" i="10"/>
  <c r="AS637" i="6"/>
  <c r="BV637" i="6"/>
  <c r="BW637" i="6"/>
  <c r="BX637" i="6"/>
  <c r="BW835" i="6"/>
  <c r="CF97" i="10"/>
  <c r="DJ637" i="6"/>
  <c r="EM637" i="6"/>
  <c r="EN637" i="6"/>
  <c r="EO637" i="6"/>
  <c r="EN835" i="6"/>
  <c r="CH97" i="10"/>
  <c r="CF298" i="10"/>
  <c r="BV835" i="6"/>
  <c r="CE97" i="10"/>
  <c r="EM835" i="6"/>
  <c r="CG97" i="10"/>
  <c r="CE298" i="10"/>
  <c r="AS636" i="6"/>
  <c r="BV636" i="6"/>
  <c r="BW636" i="6"/>
  <c r="BX636" i="6"/>
  <c r="BW834" i="6"/>
  <c r="CF96" i="10"/>
  <c r="DJ636" i="6"/>
  <c r="EM636" i="6"/>
  <c r="EN636" i="6"/>
  <c r="EO636" i="6"/>
  <c r="EN834" i="6"/>
  <c r="CH96" i="10"/>
  <c r="CF297" i="10"/>
  <c r="BV834" i="6"/>
  <c r="CE96" i="10"/>
  <c r="EM834" i="6"/>
  <c r="CG96" i="10"/>
  <c r="CE297" i="10"/>
  <c r="AS635" i="6"/>
  <c r="BV635" i="6"/>
  <c r="BW635" i="6"/>
  <c r="BX635" i="6"/>
  <c r="BW833" i="6"/>
  <c r="CF95" i="10"/>
  <c r="DJ635" i="6"/>
  <c r="EM635" i="6"/>
  <c r="EN635" i="6"/>
  <c r="EO635" i="6"/>
  <c r="EN833" i="6"/>
  <c r="CH95" i="10"/>
  <c r="CF296" i="10"/>
  <c r="BV833" i="6"/>
  <c r="CE95" i="10"/>
  <c r="EM833" i="6"/>
  <c r="CG95" i="10"/>
  <c r="CE296" i="10"/>
  <c r="AS634" i="6"/>
  <c r="BV634" i="6"/>
  <c r="BW634" i="6"/>
  <c r="BX634" i="6"/>
  <c r="BW832" i="6"/>
  <c r="CF94" i="10"/>
  <c r="DJ634" i="6"/>
  <c r="EM634" i="6"/>
  <c r="EN634" i="6"/>
  <c r="EO634" i="6"/>
  <c r="EN832" i="6"/>
  <c r="CH94" i="10"/>
  <c r="CF295" i="10"/>
  <c r="BV832" i="6"/>
  <c r="CE94" i="10"/>
  <c r="EM832" i="6"/>
  <c r="CG94" i="10"/>
  <c r="CE295" i="10"/>
  <c r="AS633" i="6"/>
  <c r="BV633" i="6"/>
  <c r="BW633" i="6"/>
  <c r="BX633" i="6"/>
  <c r="BW831" i="6"/>
  <c r="CF93" i="10"/>
  <c r="DJ633" i="6"/>
  <c r="EM633" i="6"/>
  <c r="EN633" i="6"/>
  <c r="EO633" i="6"/>
  <c r="EN831" i="6"/>
  <c r="CH93" i="10"/>
  <c r="CF294" i="10"/>
  <c r="BV831" i="6"/>
  <c r="CE93" i="10"/>
  <c r="EM831" i="6"/>
  <c r="CG93" i="10"/>
  <c r="CE294" i="10"/>
  <c r="AS632" i="6"/>
  <c r="BV632" i="6"/>
  <c r="BW830" i="6"/>
  <c r="CF92" i="10"/>
  <c r="CF293" i="10"/>
  <c r="BV830" i="6"/>
  <c r="CE92" i="10"/>
  <c r="CE293" i="10"/>
  <c r="AS631" i="6"/>
  <c r="BV631" i="6"/>
  <c r="BW631" i="6"/>
  <c r="BX631" i="6"/>
  <c r="BW829" i="6"/>
  <c r="CF91" i="10"/>
  <c r="DJ631" i="6"/>
  <c r="EM631" i="6"/>
  <c r="EN631" i="6"/>
  <c r="EO631" i="6"/>
  <c r="EN829" i="6"/>
  <c r="CH91" i="10"/>
  <c r="CF292" i="10"/>
  <c r="BV829" i="6"/>
  <c r="CE91" i="10"/>
  <c r="EM829" i="6"/>
  <c r="CG91" i="10"/>
  <c r="CE292" i="10"/>
  <c r="AS630" i="6"/>
  <c r="BV630" i="6"/>
  <c r="BW630" i="6"/>
  <c r="BX630" i="6"/>
  <c r="BW828" i="6"/>
  <c r="CF90" i="10"/>
  <c r="DJ630" i="6"/>
  <c r="EM630" i="6"/>
  <c r="EN630" i="6"/>
  <c r="EO630" i="6"/>
  <c r="EN828" i="6"/>
  <c r="CH90" i="10"/>
  <c r="CF291" i="10"/>
  <c r="BV828" i="6"/>
  <c r="CE90" i="10"/>
  <c r="EM828" i="6"/>
  <c r="CG90" i="10"/>
  <c r="CE291" i="10"/>
  <c r="AS629" i="6"/>
  <c r="BV629" i="6"/>
  <c r="BW629" i="6"/>
  <c r="BX629" i="6"/>
  <c r="BW827" i="6"/>
  <c r="CF89" i="10"/>
  <c r="DJ629" i="6"/>
  <c r="EM629" i="6"/>
  <c r="EN629" i="6"/>
  <c r="EO629" i="6"/>
  <c r="EN827" i="6"/>
  <c r="CH89" i="10"/>
  <c r="CF290" i="10"/>
  <c r="BV827" i="6"/>
  <c r="CE89" i="10"/>
  <c r="EM827" i="6"/>
  <c r="CG89" i="10"/>
  <c r="CE290" i="10"/>
  <c r="AS628" i="6"/>
  <c r="BV628" i="6"/>
  <c r="BW628" i="6"/>
  <c r="BX628" i="6"/>
  <c r="BW826" i="6"/>
  <c r="CF88" i="10"/>
  <c r="DJ628" i="6"/>
  <c r="EM628" i="6"/>
  <c r="EN628" i="6"/>
  <c r="EO628" i="6"/>
  <c r="EN826" i="6"/>
  <c r="CH88" i="10"/>
  <c r="CF289" i="10"/>
  <c r="BV826" i="6"/>
  <c r="CE88" i="10"/>
  <c r="EM826" i="6"/>
  <c r="CG88" i="10"/>
  <c r="CE289" i="10"/>
  <c r="AS627" i="6"/>
  <c r="BV627" i="6"/>
  <c r="BW627" i="6"/>
  <c r="BX627" i="6"/>
  <c r="BW825" i="6"/>
  <c r="CF87" i="10"/>
  <c r="DJ627" i="6"/>
  <c r="EM627" i="6"/>
  <c r="EN627" i="6"/>
  <c r="EO627" i="6"/>
  <c r="EN825" i="6"/>
  <c r="CH87" i="10"/>
  <c r="CF288" i="10"/>
  <c r="BV825" i="6"/>
  <c r="CE87" i="10"/>
  <c r="EM825" i="6"/>
  <c r="CG87" i="10"/>
  <c r="CE288" i="10"/>
  <c r="AS626" i="6"/>
  <c r="BV626" i="6"/>
  <c r="BW626" i="6"/>
  <c r="BX626" i="6"/>
  <c r="BW824" i="6"/>
  <c r="CF86" i="10"/>
  <c r="DJ626" i="6"/>
  <c r="EM626" i="6"/>
  <c r="EN626" i="6"/>
  <c r="EO626" i="6"/>
  <c r="EN824" i="6"/>
  <c r="CH86" i="10"/>
  <c r="CF287" i="10"/>
  <c r="BV824" i="6"/>
  <c r="CE86" i="10"/>
  <c r="EM824" i="6"/>
  <c r="CG86" i="10"/>
  <c r="CE287" i="10"/>
  <c r="AS625" i="6"/>
  <c r="BV625" i="6"/>
  <c r="BW625" i="6"/>
  <c r="BX625" i="6"/>
  <c r="BW823" i="6"/>
  <c r="CF85" i="10"/>
  <c r="DJ625" i="6"/>
  <c r="EM625" i="6"/>
  <c r="EN625" i="6"/>
  <c r="EO625" i="6"/>
  <c r="EN823" i="6"/>
  <c r="CH85" i="10"/>
  <c r="CF286" i="10"/>
  <c r="BV823" i="6"/>
  <c r="CE85" i="10"/>
  <c r="EM823" i="6"/>
  <c r="CG85" i="10"/>
  <c r="CE286" i="10"/>
  <c r="AS624" i="6"/>
  <c r="BV624" i="6"/>
  <c r="BW624" i="6"/>
  <c r="BX624" i="6"/>
  <c r="BW822" i="6"/>
  <c r="CF84" i="10"/>
  <c r="DJ624" i="6"/>
  <c r="EM624" i="6"/>
  <c r="EN624" i="6"/>
  <c r="EO624" i="6"/>
  <c r="EN822" i="6"/>
  <c r="CH84" i="10"/>
  <c r="CF285" i="10"/>
  <c r="BV822" i="6"/>
  <c r="CE84" i="10"/>
  <c r="EM822" i="6"/>
  <c r="CG84" i="10"/>
  <c r="CE285" i="10"/>
  <c r="AS623" i="6"/>
  <c r="BV623" i="6"/>
  <c r="BW623" i="6"/>
  <c r="BX623" i="6"/>
  <c r="BW821" i="6"/>
  <c r="CF83" i="10"/>
  <c r="DJ623" i="6"/>
  <c r="EM623" i="6"/>
  <c r="EN623" i="6"/>
  <c r="EO623" i="6"/>
  <c r="EN821" i="6"/>
  <c r="CH83" i="10"/>
  <c r="CF284" i="10"/>
  <c r="BV821" i="6"/>
  <c r="CE83" i="10"/>
  <c r="EM821" i="6"/>
  <c r="CG83" i="10"/>
  <c r="CE284" i="10"/>
  <c r="AS622" i="6"/>
  <c r="BV622" i="6"/>
  <c r="BW622" i="6"/>
  <c r="BX622" i="6"/>
  <c r="BW820" i="6"/>
  <c r="CF82" i="10"/>
  <c r="DJ622" i="6"/>
  <c r="EM622" i="6"/>
  <c r="EN622" i="6"/>
  <c r="EO622" i="6"/>
  <c r="EN820" i="6"/>
  <c r="CH82" i="10"/>
  <c r="CF283" i="10"/>
  <c r="BV820" i="6"/>
  <c r="CE82" i="10"/>
  <c r="EM820" i="6"/>
  <c r="CG82" i="10"/>
  <c r="CE283" i="10"/>
  <c r="AS621" i="6"/>
  <c r="BV621" i="6"/>
  <c r="BW621" i="6"/>
  <c r="BX621" i="6"/>
  <c r="BW819" i="6"/>
  <c r="CF81" i="10"/>
  <c r="DJ621" i="6"/>
  <c r="EM621" i="6"/>
  <c r="EN621" i="6"/>
  <c r="EO621" i="6"/>
  <c r="EN819" i="6"/>
  <c r="CH81" i="10"/>
  <c r="CF282" i="10"/>
  <c r="BV819" i="6"/>
  <c r="CE81" i="10"/>
  <c r="EM819" i="6"/>
  <c r="CG81" i="10"/>
  <c r="CE282" i="10"/>
  <c r="AS620" i="6"/>
  <c r="BV620" i="6"/>
  <c r="BW620" i="6"/>
  <c r="BX620" i="6"/>
  <c r="BW818" i="6"/>
  <c r="CF80" i="10"/>
  <c r="DJ620" i="6"/>
  <c r="EM620" i="6"/>
  <c r="EN620" i="6"/>
  <c r="EO620" i="6"/>
  <c r="EN818" i="6"/>
  <c r="CH80" i="10"/>
  <c r="CF281" i="10"/>
  <c r="BV818" i="6"/>
  <c r="CE80" i="10"/>
  <c r="EM818" i="6"/>
  <c r="CG80" i="10"/>
  <c r="CE281" i="10"/>
  <c r="AS619" i="6"/>
  <c r="BV619" i="6"/>
  <c r="BW619" i="6"/>
  <c r="BX619" i="6"/>
  <c r="BW817" i="6"/>
  <c r="CF79" i="10"/>
  <c r="DJ619" i="6"/>
  <c r="EM619" i="6"/>
  <c r="EN619" i="6"/>
  <c r="EO619" i="6"/>
  <c r="EN817" i="6"/>
  <c r="CH79" i="10"/>
  <c r="CF280" i="10"/>
  <c r="BV817" i="6"/>
  <c r="CE79" i="10"/>
  <c r="EM817" i="6"/>
  <c r="CG79" i="10"/>
  <c r="CE280" i="10"/>
  <c r="AS618" i="6"/>
  <c r="BV618" i="6"/>
  <c r="BW618" i="6"/>
  <c r="BX618" i="6"/>
  <c r="BW816" i="6"/>
  <c r="CF78" i="10"/>
  <c r="DJ618" i="6"/>
  <c r="EM618" i="6"/>
  <c r="EN618" i="6"/>
  <c r="EO618" i="6"/>
  <c r="EN816" i="6"/>
  <c r="CH78" i="10"/>
  <c r="CF279" i="10"/>
  <c r="BV816" i="6"/>
  <c r="CE78" i="10"/>
  <c r="EM816" i="6"/>
  <c r="CG78" i="10"/>
  <c r="CE279" i="10"/>
  <c r="AS617" i="6"/>
  <c r="BV617" i="6"/>
  <c r="BW815" i="6"/>
  <c r="CF77" i="10"/>
  <c r="CF278" i="10"/>
  <c r="BV815" i="6"/>
  <c r="CE77" i="10"/>
  <c r="CE278" i="10"/>
  <c r="AS616" i="6"/>
  <c r="BV616" i="6"/>
  <c r="BW814" i="6"/>
  <c r="CF76" i="10"/>
  <c r="CF277" i="10"/>
  <c r="BV814" i="6"/>
  <c r="CE76" i="10"/>
  <c r="CE277" i="10"/>
  <c r="AS615" i="6"/>
  <c r="BV615" i="6"/>
  <c r="BW615" i="6"/>
  <c r="BX615" i="6"/>
  <c r="BW813" i="6"/>
  <c r="CF75" i="10"/>
  <c r="DJ615" i="6"/>
  <c r="EM615" i="6"/>
  <c r="EN615" i="6"/>
  <c r="EO615" i="6"/>
  <c r="EN813" i="6"/>
  <c r="CH75" i="10"/>
  <c r="CF276" i="10"/>
  <c r="BV813" i="6"/>
  <c r="CE75" i="10"/>
  <c r="EM813" i="6"/>
  <c r="CG75" i="10"/>
  <c r="CE276" i="10"/>
  <c r="AS614" i="6"/>
  <c r="BV614" i="6"/>
  <c r="BW614" i="6"/>
  <c r="BX614" i="6"/>
  <c r="BW812" i="6"/>
  <c r="CF74" i="10"/>
  <c r="DJ614" i="6"/>
  <c r="EM614" i="6"/>
  <c r="EN614" i="6"/>
  <c r="EO614" i="6"/>
  <c r="EN812" i="6"/>
  <c r="CH74" i="10"/>
  <c r="CF275" i="10"/>
  <c r="BV812" i="6"/>
  <c r="CE74" i="10"/>
  <c r="EM812" i="6"/>
  <c r="CG74" i="10"/>
  <c r="CE275" i="10"/>
  <c r="AS613" i="6"/>
  <c r="BV613" i="6"/>
  <c r="BW811" i="6"/>
  <c r="CF73" i="10"/>
  <c r="CF274" i="10"/>
  <c r="BV811" i="6"/>
  <c r="CE73" i="10"/>
  <c r="CE274" i="10"/>
  <c r="AS612" i="6"/>
  <c r="BV612" i="6"/>
  <c r="BW612" i="6"/>
  <c r="BX612" i="6"/>
  <c r="BW810" i="6"/>
  <c r="CF72" i="10"/>
  <c r="DJ612" i="6"/>
  <c r="EM612" i="6"/>
  <c r="EN612" i="6"/>
  <c r="EO612" i="6"/>
  <c r="EN810" i="6"/>
  <c r="CH72" i="10"/>
  <c r="CF273" i="10"/>
  <c r="BV810" i="6"/>
  <c r="CE72" i="10"/>
  <c r="EM810" i="6"/>
  <c r="CG72" i="10"/>
  <c r="CE273" i="10"/>
  <c r="AS611" i="6"/>
  <c r="BV611" i="6"/>
  <c r="BW611" i="6"/>
  <c r="BX611" i="6"/>
  <c r="BW809" i="6"/>
  <c r="CF71" i="10"/>
  <c r="DJ611" i="6"/>
  <c r="EM611" i="6"/>
  <c r="EN611" i="6"/>
  <c r="EO611" i="6"/>
  <c r="EN809" i="6"/>
  <c r="CH71" i="10"/>
  <c r="CF272" i="10"/>
  <c r="BV809" i="6"/>
  <c r="CE71" i="10"/>
  <c r="EM809" i="6"/>
  <c r="CG71" i="10"/>
  <c r="CE272" i="10"/>
  <c r="AS610" i="6"/>
  <c r="BV610" i="6"/>
  <c r="BW610" i="6"/>
  <c r="BX610" i="6"/>
  <c r="BW808" i="6"/>
  <c r="CF70" i="10"/>
  <c r="DJ610" i="6"/>
  <c r="EM610" i="6"/>
  <c r="EN610" i="6"/>
  <c r="EO610" i="6"/>
  <c r="EN808" i="6"/>
  <c r="CH70" i="10"/>
  <c r="CF271" i="10"/>
  <c r="BV808" i="6"/>
  <c r="CE70" i="10"/>
  <c r="EM808" i="6"/>
  <c r="CG70" i="10"/>
  <c r="CE271" i="10"/>
  <c r="AS609" i="6"/>
  <c r="BV609" i="6"/>
  <c r="BW807" i="6"/>
  <c r="CF69" i="10"/>
  <c r="DJ609" i="6"/>
  <c r="EM609" i="6"/>
  <c r="EN807" i="6"/>
  <c r="CH69" i="10"/>
  <c r="CF270" i="10"/>
  <c r="BV807" i="6"/>
  <c r="CE69" i="10"/>
  <c r="EM807" i="6"/>
  <c r="CG69" i="10"/>
  <c r="CE270" i="10"/>
  <c r="AS608" i="6"/>
  <c r="BV608" i="6"/>
  <c r="BW806" i="6"/>
  <c r="CF68" i="10"/>
  <c r="DJ608" i="6"/>
  <c r="EM608" i="6"/>
  <c r="EN608" i="6"/>
  <c r="EO608" i="6"/>
  <c r="EN806" i="6"/>
  <c r="CH68" i="10"/>
  <c r="CF269" i="10"/>
  <c r="BV806" i="6"/>
  <c r="CE68" i="10"/>
  <c r="EM806" i="6"/>
  <c r="CG68" i="10"/>
  <c r="CE269" i="10"/>
  <c r="AS607" i="6"/>
  <c r="BV607" i="6"/>
  <c r="BW607" i="6"/>
  <c r="BX607" i="6"/>
  <c r="BW805" i="6"/>
  <c r="CF67" i="10"/>
  <c r="DJ607" i="6"/>
  <c r="EM607" i="6"/>
  <c r="EN805" i="6"/>
  <c r="CH67" i="10"/>
  <c r="CF268" i="10"/>
  <c r="BV805" i="6"/>
  <c r="CE67" i="10"/>
  <c r="EM805" i="6"/>
  <c r="CG67" i="10"/>
  <c r="CE268" i="10"/>
  <c r="AS606" i="6"/>
  <c r="BV606" i="6"/>
  <c r="BW606" i="6"/>
  <c r="BX606" i="6"/>
  <c r="BW804" i="6"/>
  <c r="CF66" i="10"/>
  <c r="DJ606" i="6"/>
  <c r="EM606" i="6"/>
  <c r="EN804" i="6"/>
  <c r="CH66" i="10"/>
  <c r="CF267" i="10"/>
  <c r="BV804" i="6"/>
  <c r="CE66" i="10"/>
  <c r="EM804" i="6"/>
  <c r="CG66" i="10"/>
  <c r="CE267" i="10"/>
  <c r="AS605" i="6"/>
  <c r="BV605" i="6"/>
  <c r="BW605" i="6"/>
  <c r="BX605" i="6"/>
  <c r="BW803" i="6"/>
  <c r="CF65" i="10"/>
  <c r="DJ605" i="6"/>
  <c r="EM605" i="6"/>
  <c r="EN605" i="6"/>
  <c r="EO605" i="6"/>
  <c r="EN803" i="6"/>
  <c r="CH65" i="10"/>
  <c r="CF266" i="10"/>
  <c r="BV803" i="6"/>
  <c r="CE65" i="10"/>
  <c r="EM803" i="6"/>
  <c r="CG65" i="10"/>
  <c r="CE266" i="10"/>
  <c r="AS604" i="6"/>
  <c r="BV604" i="6"/>
  <c r="BW604" i="6"/>
  <c r="BX604" i="6"/>
  <c r="BW802" i="6"/>
  <c r="CF64" i="10"/>
  <c r="DJ604" i="6"/>
  <c r="EM604" i="6"/>
  <c r="EN604" i="6"/>
  <c r="EO604" i="6"/>
  <c r="EN802" i="6"/>
  <c r="CH64" i="10"/>
  <c r="CF265" i="10"/>
  <c r="BV802" i="6"/>
  <c r="CE64" i="10"/>
  <c r="EM802" i="6"/>
  <c r="CG64" i="10"/>
  <c r="CE265" i="10"/>
  <c r="AS603" i="6"/>
  <c r="BV603" i="6"/>
  <c r="BW603" i="6"/>
  <c r="BX603" i="6"/>
  <c r="BW801" i="6"/>
  <c r="CF63" i="10"/>
  <c r="DJ603" i="6"/>
  <c r="EM603" i="6"/>
  <c r="EN603" i="6"/>
  <c r="EO603" i="6"/>
  <c r="EN801" i="6"/>
  <c r="CH63" i="10"/>
  <c r="CF264" i="10"/>
  <c r="BV801" i="6"/>
  <c r="CE63" i="10"/>
  <c r="EM801" i="6"/>
  <c r="CG63" i="10"/>
  <c r="CE264" i="10"/>
  <c r="AS602" i="6"/>
  <c r="BV602" i="6"/>
  <c r="BW602" i="6"/>
  <c r="BX602" i="6"/>
  <c r="BW800" i="6"/>
  <c r="CF62" i="10"/>
  <c r="DJ602" i="6"/>
  <c r="EM602" i="6"/>
  <c r="EN602" i="6"/>
  <c r="EO602" i="6"/>
  <c r="EN800" i="6"/>
  <c r="CH62" i="10"/>
  <c r="CF263" i="10"/>
  <c r="BV800" i="6"/>
  <c r="CE62" i="10"/>
  <c r="EM800" i="6"/>
  <c r="CG62" i="10"/>
  <c r="CE263" i="10"/>
  <c r="AS601" i="6"/>
  <c r="BV601" i="6"/>
  <c r="BW601" i="6"/>
  <c r="BX601" i="6"/>
  <c r="BW799" i="6"/>
  <c r="CF61" i="10"/>
  <c r="DJ601" i="6"/>
  <c r="EM601" i="6"/>
  <c r="EN601" i="6"/>
  <c r="EO601" i="6"/>
  <c r="EN799" i="6"/>
  <c r="CH61" i="10"/>
  <c r="CF262" i="10"/>
  <c r="BV799" i="6"/>
  <c r="CE61" i="10"/>
  <c r="EM799" i="6"/>
  <c r="CG61" i="10"/>
  <c r="CE262" i="10"/>
  <c r="AS600" i="6"/>
  <c r="BV600" i="6"/>
  <c r="BW600" i="6"/>
  <c r="BX600" i="6"/>
  <c r="BW798" i="6"/>
  <c r="CF60" i="10"/>
  <c r="DJ600" i="6"/>
  <c r="EM600" i="6"/>
  <c r="EN600" i="6"/>
  <c r="EO600" i="6"/>
  <c r="EN798" i="6"/>
  <c r="CH60" i="10"/>
  <c r="CF261" i="10"/>
  <c r="BV798" i="6"/>
  <c r="CE60" i="10"/>
  <c r="EM798" i="6"/>
  <c r="CG60" i="10"/>
  <c r="CE261" i="10"/>
  <c r="AS599" i="6"/>
  <c r="BV599" i="6"/>
  <c r="BW599" i="6"/>
  <c r="BX599" i="6"/>
  <c r="BW797" i="6"/>
  <c r="CF59" i="10"/>
  <c r="DJ599" i="6"/>
  <c r="EM599" i="6"/>
  <c r="EN599" i="6"/>
  <c r="EO599" i="6"/>
  <c r="EN797" i="6"/>
  <c r="CH59" i="10"/>
  <c r="CF260" i="10"/>
  <c r="BV797" i="6"/>
  <c r="CE59" i="10"/>
  <c r="EM797" i="6"/>
  <c r="CG59" i="10"/>
  <c r="CE260" i="10"/>
  <c r="AS598" i="6"/>
  <c r="BV598" i="6"/>
  <c r="BW598" i="6"/>
  <c r="BX598" i="6"/>
  <c r="BW796" i="6"/>
  <c r="CF58" i="10"/>
  <c r="DJ598" i="6"/>
  <c r="EM598" i="6"/>
  <c r="EN598" i="6"/>
  <c r="EO598" i="6"/>
  <c r="EN796" i="6"/>
  <c r="CH58" i="10"/>
  <c r="CF259" i="10"/>
  <c r="BV796" i="6"/>
  <c r="CE58" i="10"/>
  <c r="EM796" i="6"/>
  <c r="CG58" i="10"/>
  <c r="CE259" i="10"/>
  <c r="AS597" i="6"/>
  <c r="BV597" i="6"/>
  <c r="BW597" i="6"/>
  <c r="BX597" i="6"/>
  <c r="BW795" i="6"/>
  <c r="CF57" i="10"/>
  <c r="DJ597" i="6"/>
  <c r="EM597" i="6"/>
  <c r="EN597" i="6"/>
  <c r="EO597" i="6"/>
  <c r="EN795" i="6"/>
  <c r="CH57" i="10"/>
  <c r="CF258" i="10"/>
  <c r="BV795" i="6"/>
  <c r="CE57" i="10"/>
  <c r="EM795" i="6"/>
  <c r="CG57" i="10"/>
  <c r="CE258" i="10"/>
  <c r="AS596" i="6"/>
  <c r="BV596" i="6"/>
  <c r="BW596" i="6"/>
  <c r="BX596" i="6"/>
  <c r="BW794" i="6"/>
  <c r="CF56" i="10"/>
  <c r="DJ596" i="6"/>
  <c r="EM596" i="6"/>
  <c r="EN596" i="6"/>
  <c r="EO596" i="6"/>
  <c r="EN794" i="6"/>
  <c r="CH56" i="10"/>
  <c r="CF257" i="10"/>
  <c r="BV794" i="6"/>
  <c r="CE56" i="10"/>
  <c r="EM794" i="6"/>
  <c r="CG56" i="10"/>
  <c r="CE257" i="10"/>
  <c r="AS595" i="6"/>
  <c r="BV595" i="6"/>
  <c r="BW595" i="6"/>
  <c r="BX595" i="6"/>
  <c r="BW793" i="6"/>
  <c r="CF55" i="10"/>
  <c r="DJ595" i="6"/>
  <c r="EM595" i="6"/>
  <c r="EN595" i="6"/>
  <c r="EO595" i="6"/>
  <c r="EN793" i="6"/>
  <c r="CH55" i="10"/>
  <c r="CF256" i="10"/>
  <c r="BV793" i="6"/>
  <c r="CE55" i="10"/>
  <c r="EM793" i="6"/>
  <c r="CG55" i="10"/>
  <c r="CE256" i="10"/>
  <c r="AS594" i="6"/>
  <c r="BV594" i="6"/>
  <c r="BW594" i="6"/>
  <c r="BX594" i="6"/>
  <c r="BW792" i="6"/>
  <c r="CF54" i="10"/>
  <c r="DJ594" i="6"/>
  <c r="EM594" i="6"/>
  <c r="EN594" i="6"/>
  <c r="EO594" i="6"/>
  <c r="EN792" i="6"/>
  <c r="CH54" i="10"/>
  <c r="CF255" i="10"/>
  <c r="BV792" i="6"/>
  <c r="CE54" i="10"/>
  <c r="EM792" i="6"/>
  <c r="CG54" i="10"/>
  <c r="CE255" i="10"/>
  <c r="AS593" i="6"/>
  <c r="BV593" i="6"/>
  <c r="BW593" i="6"/>
  <c r="BX593" i="6"/>
  <c r="BW791" i="6"/>
  <c r="CF53" i="10"/>
  <c r="DJ593" i="6"/>
  <c r="EM593" i="6"/>
  <c r="EN593" i="6"/>
  <c r="EO593" i="6"/>
  <c r="EN791" i="6"/>
  <c r="CH53" i="10"/>
  <c r="CF254" i="10"/>
  <c r="BV791" i="6"/>
  <c r="CE53" i="10"/>
  <c r="EM791" i="6"/>
  <c r="CG53" i="10"/>
  <c r="CE254" i="10"/>
  <c r="AS592" i="6"/>
  <c r="BV592" i="6"/>
  <c r="BW592" i="6"/>
  <c r="BX592" i="6"/>
  <c r="BW790" i="6"/>
  <c r="CF52" i="10"/>
  <c r="DJ592" i="6"/>
  <c r="EM592" i="6"/>
  <c r="EN592" i="6"/>
  <c r="EO592" i="6"/>
  <c r="EN790" i="6"/>
  <c r="CH52" i="10"/>
  <c r="CF253" i="10"/>
  <c r="BV790" i="6"/>
  <c r="CE52" i="10"/>
  <c r="EM790" i="6"/>
  <c r="CG52" i="10"/>
  <c r="CE253" i="10"/>
  <c r="AS591" i="6"/>
  <c r="BV591" i="6"/>
  <c r="BW591" i="6"/>
  <c r="BX591" i="6"/>
  <c r="BW789" i="6"/>
  <c r="CF51" i="10"/>
  <c r="DJ591" i="6"/>
  <c r="EM591" i="6"/>
  <c r="EN591" i="6"/>
  <c r="EO591" i="6"/>
  <c r="EN789" i="6"/>
  <c r="CH51" i="10"/>
  <c r="CF252" i="10"/>
  <c r="BV789" i="6"/>
  <c r="CE51" i="10"/>
  <c r="EM789" i="6"/>
  <c r="CG51" i="10"/>
  <c r="CE252" i="10"/>
  <c r="AS590" i="6"/>
  <c r="BV590" i="6"/>
  <c r="BW590" i="6"/>
  <c r="BX590" i="6"/>
  <c r="BW788" i="6"/>
  <c r="CF50" i="10"/>
  <c r="DJ590" i="6"/>
  <c r="EM590" i="6"/>
  <c r="EN590" i="6"/>
  <c r="EO590" i="6"/>
  <c r="EN788" i="6"/>
  <c r="CH50" i="10"/>
  <c r="CF251" i="10"/>
  <c r="BV788" i="6"/>
  <c r="CE50" i="10"/>
  <c r="EM788" i="6"/>
  <c r="CG50" i="10"/>
  <c r="CE251" i="10"/>
  <c r="AS589" i="6"/>
  <c r="BV589" i="6"/>
  <c r="BW589" i="6"/>
  <c r="BX589" i="6"/>
  <c r="BW787" i="6"/>
  <c r="CF49" i="10"/>
  <c r="DJ589" i="6"/>
  <c r="EM589" i="6"/>
  <c r="EN589" i="6"/>
  <c r="EO589" i="6"/>
  <c r="EN787" i="6"/>
  <c r="CH49" i="10"/>
  <c r="CF250" i="10"/>
  <c r="BV787" i="6"/>
  <c r="CE49" i="10"/>
  <c r="EM787" i="6"/>
  <c r="CG49" i="10"/>
  <c r="CE250" i="10"/>
  <c r="AS588" i="6"/>
  <c r="BV588" i="6"/>
  <c r="BW588" i="6"/>
  <c r="BX588" i="6"/>
  <c r="BW786" i="6"/>
  <c r="CF48" i="10"/>
  <c r="DJ588" i="6"/>
  <c r="EM588" i="6"/>
  <c r="EN588" i="6"/>
  <c r="EO588" i="6"/>
  <c r="EN786" i="6"/>
  <c r="CH48" i="10"/>
  <c r="CF249" i="10"/>
  <c r="BV786" i="6"/>
  <c r="CE48" i="10"/>
  <c r="EM786" i="6"/>
  <c r="CG48" i="10"/>
  <c r="CE249" i="10"/>
  <c r="AS587" i="6"/>
  <c r="BV587" i="6"/>
  <c r="BW587" i="6"/>
  <c r="BX587" i="6"/>
  <c r="BW785" i="6"/>
  <c r="CF47" i="10"/>
  <c r="DJ587" i="6"/>
  <c r="EM587" i="6"/>
  <c r="EN587" i="6"/>
  <c r="EO587" i="6"/>
  <c r="EN785" i="6"/>
  <c r="CH47" i="10"/>
  <c r="CF248" i="10"/>
  <c r="BV785" i="6"/>
  <c r="CE47" i="10"/>
  <c r="EM785" i="6"/>
  <c r="CG47" i="10"/>
  <c r="CE248" i="10"/>
  <c r="AS586" i="6"/>
  <c r="BV586" i="6"/>
  <c r="BW586" i="6"/>
  <c r="BX586" i="6"/>
  <c r="BW784" i="6"/>
  <c r="CF46" i="10"/>
  <c r="DJ586" i="6"/>
  <c r="EM586" i="6"/>
  <c r="EN586" i="6"/>
  <c r="EO586" i="6"/>
  <c r="EN784" i="6"/>
  <c r="CH46" i="10"/>
  <c r="CF247" i="10"/>
  <c r="BV784" i="6"/>
  <c r="CE46" i="10"/>
  <c r="EM784" i="6"/>
  <c r="CG46" i="10"/>
  <c r="CE247" i="10"/>
  <c r="AS585" i="6"/>
  <c r="BV585" i="6"/>
  <c r="BW585" i="6"/>
  <c r="BX585" i="6"/>
  <c r="BW783" i="6"/>
  <c r="CF45" i="10"/>
  <c r="DJ585" i="6"/>
  <c r="EM585" i="6"/>
  <c r="EN585" i="6"/>
  <c r="EO585" i="6"/>
  <c r="EN783" i="6"/>
  <c r="CH45" i="10"/>
  <c r="CF246" i="10"/>
  <c r="BV783" i="6"/>
  <c r="CE45" i="10"/>
  <c r="EM783" i="6"/>
  <c r="CG45" i="10"/>
  <c r="CE246" i="10"/>
  <c r="AS584" i="6"/>
  <c r="BV584" i="6"/>
  <c r="BW782" i="6"/>
  <c r="CF44" i="10"/>
  <c r="DJ584" i="6"/>
  <c r="EM584" i="6"/>
  <c r="EN584" i="6"/>
  <c r="EO584" i="6"/>
  <c r="EN782" i="6"/>
  <c r="CH44" i="10"/>
  <c r="CF245" i="10"/>
  <c r="BV782" i="6"/>
  <c r="CE44" i="10"/>
  <c r="EM782" i="6"/>
  <c r="CG44" i="10"/>
  <c r="CE245" i="10"/>
  <c r="AS583" i="6"/>
  <c r="BV583" i="6"/>
  <c r="BW583" i="6"/>
  <c r="BX583" i="6"/>
  <c r="BW781" i="6"/>
  <c r="CF43" i="10"/>
  <c r="DJ583" i="6"/>
  <c r="EM583" i="6"/>
  <c r="EN583" i="6"/>
  <c r="EO583" i="6"/>
  <c r="EN781" i="6"/>
  <c r="CH43" i="10"/>
  <c r="CF244" i="10"/>
  <c r="BV781" i="6"/>
  <c r="CE43" i="10"/>
  <c r="EM781" i="6"/>
  <c r="CG43" i="10"/>
  <c r="CE244" i="10"/>
  <c r="AS582" i="6"/>
  <c r="BV582" i="6"/>
  <c r="BW582" i="6"/>
  <c r="BX582" i="6"/>
  <c r="BW780" i="6"/>
  <c r="CF42" i="10"/>
  <c r="DJ582" i="6"/>
  <c r="EM582" i="6"/>
  <c r="EN582" i="6"/>
  <c r="EO582" i="6"/>
  <c r="EN780" i="6"/>
  <c r="CH42" i="10"/>
  <c r="CF243" i="10"/>
  <c r="BV780" i="6"/>
  <c r="CE42" i="10"/>
  <c r="EM780" i="6"/>
  <c r="CG42" i="10"/>
  <c r="CE243" i="10"/>
  <c r="AS581" i="6"/>
  <c r="BV581" i="6"/>
  <c r="BW581" i="6"/>
  <c r="BX581" i="6"/>
  <c r="BW779" i="6"/>
  <c r="CF41" i="10"/>
  <c r="DJ581" i="6"/>
  <c r="EM581" i="6"/>
  <c r="EN581" i="6"/>
  <c r="EO581" i="6"/>
  <c r="EN779" i="6"/>
  <c r="CH41" i="10"/>
  <c r="CF242" i="10"/>
  <c r="BV779" i="6"/>
  <c r="CE41" i="10"/>
  <c r="EM779" i="6"/>
  <c r="CG41" i="10"/>
  <c r="CE242" i="10"/>
  <c r="AS580" i="6"/>
  <c r="BV580" i="6"/>
  <c r="BW580" i="6"/>
  <c r="BX580" i="6"/>
  <c r="BW778" i="6"/>
  <c r="CF40" i="10"/>
  <c r="DJ580" i="6"/>
  <c r="EM580" i="6"/>
  <c r="EN580" i="6"/>
  <c r="EO580" i="6"/>
  <c r="EN778" i="6"/>
  <c r="CH40" i="10"/>
  <c r="CF241" i="10"/>
  <c r="BV778" i="6"/>
  <c r="CE40" i="10"/>
  <c r="EM778" i="6"/>
  <c r="CG40" i="10"/>
  <c r="CE241" i="10"/>
  <c r="AS579" i="6"/>
  <c r="BV579" i="6"/>
  <c r="BW579" i="6"/>
  <c r="BX579" i="6"/>
  <c r="BW777" i="6"/>
  <c r="CF39" i="10"/>
  <c r="DJ579" i="6"/>
  <c r="EM579" i="6"/>
  <c r="EN579" i="6"/>
  <c r="EO579" i="6"/>
  <c r="EN777" i="6"/>
  <c r="CH39" i="10"/>
  <c r="CF240" i="10"/>
  <c r="BV777" i="6"/>
  <c r="CE39" i="10"/>
  <c r="EM777" i="6"/>
  <c r="CG39" i="10"/>
  <c r="CE240" i="10"/>
  <c r="AS578" i="6"/>
  <c r="BV578" i="6"/>
  <c r="BW578" i="6"/>
  <c r="BX578" i="6"/>
  <c r="BW776" i="6"/>
  <c r="CF38" i="10"/>
  <c r="DJ578" i="6"/>
  <c r="EM578" i="6"/>
  <c r="EN578" i="6"/>
  <c r="EO578" i="6"/>
  <c r="EN776" i="6"/>
  <c r="CH38" i="10"/>
  <c r="CF239" i="10"/>
  <c r="BV776" i="6"/>
  <c r="CE38" i="10"/>
  <c r="EM776" i="6"/>
  <c r="CG38" i="10"/>
  <c r="CE239" i="10"/>
  <c r="AS577" i="6"/>
  <c r="BV577" i="6"/>
  <c r="BW577" i="6"/>
  <c r="BX577" i="6"/>
  <c r="BW775" i="6"/>
  <c r="CF37" i="10"/>
  <c r="DJ577" i="6"/>
  <c r="EM577" i="6"/>
  <c r="EN577" i="6"/>
  <c r="EO577" i="6"/>
  <c r="EN775" i="6"/>
  <c r="CH37" i="10"/>
  <c r="CF238" i="10"/>
  <c r="BV775" i="6"/>
  <c r="CE37" i="10"/>
  <c r="EM775" i="6"/>
  <c r="CG37" i="10"/>
  <c r="CE238" i="10"/>
  <c r="AS576" i="6"/>
  <c r="BV576" i="6"/>
  <c r="BW576" i="6"/>
  <c r="BX576" i="6"/>
  <c r="BW774" i="6"/>
  <c r="CF36" i="10"/>
  <c r="DJ576" i="6"/>
  <c r="EM576" i="6"/>
  <c r="EN576" i="6"/>
  <c r="EO576" i="6"/>
  <c r="EN774" i="6"/>
  <c r="CH36" i="10"/>
  <c r="CF237" i="10"/>
  <c r="BV774" i="6"/>
  <c r="CE36" i="10"/>
  <c r="EM774" i="6"/>
  <c r="CG36" i="10"/>
  <c r="CE237" i="10"/>
  <c r="AS575" i="6"/>
  <c r="BV575" i="6"/>
  <c r="BW773" i="6"/>
  <c r="CF35" i="10"/>
  <c r="CF236" i="10"/>
  <c r="BV773" i="6"/>
  <c r="CE35" i="10"/>
  <c r="CE236" i="10"/>
  <c r="AS574" i="6"/>
  <c r="BV574" i="6"/>
  <c r="BW574" i="6"/>
  <c r="BX574" i="6"/>
  <c r="BW772" i="6"/>
  <c r="CF34" i="10"/>
  <c r="DJ574" i="6"/>
  <c r="EM574" i="6"/>
  <c r="EN574" i="6"/>
  <c r="EO574" i="6"/>
  <c r="EN772" i="6"/>
  <c r="CH34" i="10"/>
  <c r="CF235" i="10"/>
  <c r="BV772" i="6"/>
  <c r="CE34" i="10"/>
  <c r="EM772" i="6"/>
  <c r="CG34" i="10"/>
  <c r="CE235" i="10"/>
  <c r="AS573" i="6"/>
  <c r="BV573" i="6"/>
  <c r="BW771" i="6"/>
  <c r="CF33" i="10"/>
  <c r="DJ573" i="6"/>
  <c r="EM573" i="6"/>
  <c r="EN771" i="6"/>
  <c r="CH33" i="10"/>
  <c r="CF234" i="10"/>
  <c r="BV771" i="6"/>
  <c r="CE33" i="10"/>
  <c r="EM771" i="6"/>
  <c r="CG33" i="10"/>
  <c r="CE234" i="10"/>
  <c r="AS572" i="6"/>
  <c r="BV572" i="6"/>
  <c r="BW572" i="6"/>
  <c r="BX572" i="6"/>
  <c r="BW770" i="6"/>
  <c r="CF32" i="10"/>
  <c r="DJ572" i="6"/>
  <c r="EM572" i="6"/>
  <c r="EN572" i="6"/>
  <c r="EO572" i="6"/>
  <c r="EN770" i="6"/>
  <c r="CH32" i="10"/>
  <c r="CF233" i="10"/>
  <c r="BV770" i="6"/>
  <c r="CE32" i="10"/>
  <c r="EM770" i="6"/>
  <c r="CG32" i="10"/>
  <c r="CE233" i="10"/>
  <c r="AS571" i="6"/>
  <c r="BV571" i="6"/>
  <c r="BW571" i="6"/>
  <c r="BX571" i="6"/>
  <c r="BW769" i="6"/>
  <c r="CF31" i="10"/>
  <c r="DJ571" i="6"/>
  <c r="EM571" i="6"/>
  <c r="EN571" i="6"/>
  <c r="EO571" i="6"/>
  <c r="EN769" i="6"/>
  <c r="CH31" i="10"/>
  <c r="CF232" i="10"/>
  <c r="BV769" i="6"/>
  <c r="CE31" i="10"/>
  <c r="EM769" i="6"/>
  <c r="CG31" i="10"/>
  <c r="CE232" i="10"/>
  <c r="AS570" i="6"/>
  <c r="BV570" i="6"/>
  <c r="BW570" i="6"/>
  <c r="BX570" i="6"/>
  <c r="BW768" i="6"/>
  <c r="CF30" i="10"/>
  <c r="DJ570" i="6"/>
  <c r="EM570" i="6"/>
  <c r="EN570" i="6"/>
  <c r="EO570" i="6"/>
  <c r="EN768" i="6"/>
  <c r="CH30" i="10"/>
  <c r="CF231" i="10"/>
  <c r="BV768" i="6"/>
  <c r="CE30" i="10"/>
  <c r="EM768" i="6"/>
  <c r="CG30" i="10"/>
  <c r="CE231" i="10"/>
  <c r="AS569" i="6"/>
  <c r="BV569" i="6"/>
  <c r="BW569" i="6"/>
  <c r="BX569" i="6"/>
  <c r="BW767" i="6"/>
  <c r="CF29" i="10"/>
  <c r="DJ569" i="6"/>
  <c r="EM569" i="6"/>
  <c r="EN569" i="6"/>
  <c r="EO569" i="6"/>
  <c r="EN767" i="6"/>
  <c r="CH29" i="10"/>
  <c r="CF230" i="10"/>
  <c r="BV767" i="6"/>
  <c r="CE29" i="10"/>
  <c r="EM767" i="6"/>
  <c r="CG29" i="10"/>
  <c r="CE230" i="10"/>
  <c r="AS568" i="6"/>
  <c r="BV568" i="6"/>
  <c r="BW568" i="6"/>
  <c r="BX568" i="6"/>
  <c r="BW766" i="6"/>
  <c r="CF28" i="10"/>
  <c r="DJ568" i="6"/>
  <c r="EM568" i="6"/>
  <c r="EN568" i="6"/>
  <c r="EO568" i="6"/>
  <c r="EN766" i="6"/>
  <c r="CH28" i="10"/>
  <c r="CF229" i="10"/>
  <c r="BV766" i="6"/>
  <c r="CE28" i="10"/>
  <c r="EM766" i="6"/>
  <c r="CG28" i="10"/>
  <c r="CE229" i="10"/>
  <c r="AS567" i="6"/>
  <c r="BV567" i="6"/>
  <c r="BW567" i="6"/>
  <c r="BX567" i="6"/>
  <c r="BW765" i="6"/>
  <c r="CF27" i="10"/>
  <c r="DJ567" i="6"/>
  <c r="EM567" i="6"/>
  <c r="EN567" i="6"/>
  <c r="EO567" i="6"/>
  <c r="EN765" i="6"/>
  <c r="CH27" i="10"/>
  <c r="CF228" i="10"/>
  <c r="BV765" i="6"/>
  <c r="CE27" i="10"/>
  <c r="EM765" i="6"/>
  <c r="CG27" i="10"/>
  <c r="CE228" i="10"/>
  <c r="AS566" i="6"/>
  <c r="BV566" i="6"/>
  <c r="BW566" i="6"/>
  <c r="BX566" i="6"/>
  <c r="BW764" i="6"/>
  <c r="CF26" i="10"/>
  <c r="DJ566" i="6"/>
  <c r="EM566" i="6"/>
  <c r="EN566" i="6"/>
  <c r="EO566" i="6"/>
  <c r="EN764" i="6"/>
  <c r="CH26" i="10"/>
  <c r="CF227" i="10"/>
  <c r="BV764" i="6"/>
  <c r="CE26" i="10"/>
  <c r="EM764" i="6"/>
  <c r="CG26" i="10"/>
  <c r="CE227" i="10"/>
  <c r="AO565" i="6"/>
  <c r="AS565" i="6"/>
  <c r="BV565" i="6"/>
  <c r="BW565" i="6"/>
  <c r="BX565" i="6"/>
  <c r="BW763" i="6"/>
  <c r="CF25" i="10"/>
  <c r="DF565" i="6"/>
  <c r="DJ565" i="6"/>
  <c r="EM565" i="6"/>
  <c r="EN565" i="6"/>
  <c r="EO565" i="6"/>
  <c r="EN763" i="6"/>
  <c r="CH25" i="10"/>
  <c r="CF226" i="10"/>
  <c r="BV763" i="6"/>
  <c r="CE25" i="10"/>
  <c r="EM763" i="6"/>
  <c r="CG25" i="10"/>
  <c r="CE226" i="10"/>
  <c r="AS564" i="6"/>
  <c r="BV564" i="6"/>
  <c r="BW564" i="6"/>
  <c r="BX564" i="6"/>
  <c r="BW762" i="6"/>
  <c r="CF24" i="10"/>
  <c r="DJ564" i="6"/>
  <c r="EM564" i="6"/>
  <c r="EN564" i="6"/>
  <c r="EO564" i="6"/>
  <c r="EN762" i="6"/>
  <c r="CH24" i="10"/>
  <c r="CF225" i="10"/>
  <c r="BV762" i="6"/>
  <c r="CE24" i="10"/>
  <c r="EM762" i="6"/>
  <c r="CG24" i="10"/>
  <c r="CE225" i="10"/>
  <c r="AS563" i="6"/>
  <c r="BV563" i="6"/>
  <c r="BW563" i="6"/>
  <c r="BX563" i="6"/>
  <c r="BW761" i="6"/>
  <c r="CF23" i="10"/>
  <c r="DJ563" i="6"/>
  <c r="EM563" i="6"/>
  <c r="EN563" i="6"/>
  <c r="EO563" i="6"/>
  <c r="EN761" i="6"/>
  <c r="CH23" i="10"/>
  <c r="CF224" i="10"/>
  <c r="BV761" i="6"/>
  <c r="CE23" i="10"/>
  <c r="EM761" i="6"/>
  <c r="CG23" i="10"/>
  <c r="CE224" i="10"/>
  <c r="AS562" i="6"/>
  <c r="BV562" i="6"/>
  <c r="BW562" i="6"/>
  <c r="BX562" i="6"/>
  <c r="BW760" i="6"/>
  <c r="CF22" i="10"/>
  <c r="DJ562" i="6"/>
  <c r="EM562" i="6"/>
  <c r="EN562" i="6"/>
  <c r="EO562" i="6"/>
  <c r="EN760" i="6"/>
  <c r="CH22" i="10"/>
  <c r="CF223" i="10"/>
  <c r="BV760" i="6"/>
  <c r="CE22" i="10"/>
  <c r="EM760" i="6"/>
  <c r="CG22" i="10"/>
  <c r="CE223" i="10"/>
  <c r="AS561" i="6"/>
  <c r="BV561" i="6"/>
  <c r="BW561" i="6"/>
  <c r="BX561" i="6"/>
  <c r="BW759" i="6"/>
  <c r="CF21" i="10"/>
  <c r="DJ561" i="6"/>
  <c r="EM561" i="6"/>
  <c r="EN561" i="6"/>
  <c r="EO561" i="6"/>
  <c r="EN759" i="6"/>
  <c r="CH21" i="10"/>
  <c r="CF222" i="10"/>
  <c r="BV759" i="6"/>
  <c r="CE21" i="10"/>
  <c r="EM759" i="6"/>
  <c r="CG21" i="10"/>
  <c r="CE222" i="10"/>
  <c r="AS560" i="6"/>
  <c r="BV560" i="6"/>
  <c r="BW560" i="6"/>
  <c r="BX560" i="6"/>
  <c r="BW758" i="6"/>
  <c r="CF20" i="10"/>
  <c r="DJ560" i="6"/>
  <c r="EM560" i="6"/>
  <c r="EN560" i="6"/>
  <c r="EO560" i="6"/>
  <c r="EN758" i="6"/>
  <c r="CH20" i="10"/>
  <c r="CF221" i="10"/>
  <c r="BV758" i="6"/>
  <c r="CE20" i="10"/>
  <c r="EM758" i="6"/>
  <c r="CG20" i="10"/>
  <c r="CE221" i="10"/>
  <c r="AS559" i="6"/>
  <c r="BV559" i="6"/>
  <c r="BW559" i="6"/>
  <c r="BX559" i="6"/>
  <c r="BW757" i="6"/>
  <c r="CF19" i="10"/>
  <c r="DJ559" i="6"/>
  <c r="EM559" i="6"/>
  <c r="EN559" i="6"/>
  <c r="EO559" i="6"/>
  <c r="EN757" i="6"/>
  <c r="CH19" i="10"/>
  <c r="CF220" i="10"/>
  <c r="BV757" i="6"/>
  <c r="CE19" i="10"/>
  <c r="EM757" i="6"/>
  <c r="CG19" i="10"/>
  <c r="CE220" i="10"/>
  <c r="AS558" i="6"/>
  <c r="BV558" i="6"/>
  <c r="BW558" i="6"/>
  <c r="BX558" i="6"/>
  <c r="BW756" i="6"/>
  <c r="CF18" i="10"/>
  <c r="DJ558" i="6"/>
  <c r="EM558" i="6"/>
  <c r="EN558" i="6"/>
  <c r="EO558" i="6"/>
  <c r="EN756" i="6"/>
  <c r="CH18" i="10"/>
  <c r="CF219" i="10"/>
  <c r="BV756" i="6"/>
  <c r="CE18" i="10"/>
  <c r="EM756" i="6"/>
  <c r="CG18" i="10"/>
  <c r="CE219" i="10"/>
  <c r="AS557" i="6"/>
  <c r="BV557" i="6"/>
  <c r="BW557" i="6"/>
  <c r="BX557" i="6"/>
  <c r="BW755" i="6"/>
  <c r="CF17" i="10"/>
  <c r="DJ557" i="6"/>
  <c r="EM557" i="6"/>
  <c r="EN557" i="6"/>
  <c r="EO557" i="6"/>
  <c r="EN755" i="6"/>
  <c r="CH17" i="10"/>
  <c r="CF218" i="10"/>
  <c r="BV755" i="6"/>
  <c r="CE17" i="10"/>
  <c r="EM755" i="6"/>
  <c r="CG17" i="10"/>
  <c r="CE218" i="10"/>
  <c r="AS556" i="6"/>
  <c r="BV556" i="6"/>
  <c r="BW556" i="6"/>
  <c r="BX556" i="6"/>
  <c r="BW754" i="6"/>
  <c r="CF16" i="10"/>
  <c r="DJ556" i="6"/>
  <c r="EM556" i="6"/>
  <c r="EN556" i="6"/>
  <c r="EO556" i="6"/>
  <c r="EN754" i="6"/>
  <c r="CH16" i="10"/>
  <c r="CF217" i="10"/>
  <c r="BV754" i="6"/>
  <c r="CE16" i="10"/>
  <c r="EM754" i="6"/>
  <c r="CG16" i="10"/>
  <c r="CE217" i="10"/>
  <c r="AS555" i="6"/>
  <c r="BV555" i="6"/>
  <c r="BW555" i="6"/>
  <c r="BX555" i="6"/>
  <c r="BW753" i="6"/>
  <c r="CF15" i="10"/>
  <c r="DJ555" i="6"/>
  <c r="EM555" i="6"/>
  <c r="EN555" i="6"/>
  <c r="EO555" i="6"/>
  <c r="EN753" i="6"/>
  <c r="CH15" i="10"/>
  <c r="CF216" i="10"/>
  <c r="BV753" i="6"/>
  <c r="CE15" i="10"/>
  <c r="EM753" i="6"/>
  <c r="CG15" i="10"/>
  <c r="CE216" i="10"/>
  <c r="AS554" i="6"/>
  <c r="BV554" i="6"/>
  <c r="BW554" i="6"/>
  <c r="BX554" i="6"/>
  <c r="BW752" i="6"/>
  <c r="CF14" i="10"/>
  <c r="DJ554" i="6"/>
  <c r="EM554" i="6"/>
  <c r="EN554" i="6"/>
  <c r="EO554" i="6"/>
  <c r="EN752" i="6"/>
  <c r="CH14" i="10"/>
  <c r="CF215" i="10"/>
  <c r="BV752" i="6"/>
  <c r="CE14" i="10"/>
  <c r="EM752" i="6"/>
  <c r="CG14" i="10"/>
  <c r="CE215" i="10"/>
  <c r="AS553" i="6"/>
  <c r="BV553" i="6"/>
  <c r="BW553" i="6"/>
  <c r="BX553" i="6"/>
  <c r="BW751" i="6"/>
  <c r="CF13" i="10"/>
  <c r="DJ553" i="6"/>
  <c r="EM553" i="6"/>
  <c r="EN553" i="6"/>
  <c r="EO553" i="6"/>
  <c r="EN751" i="6"/>
  <c r="CH13" i="10"/>
  <c r="CF214" i="10"/>
  <c r="BV751" i="6"/>
  <c r="CE13" i="10"/>
  <c r="EM751" i="6"/>
  <c r="CG13" i="10"/>
  <c r="CE214" i="10"/>
  <c r="AS552" i="6"/>
  <c r="BV552" i="6"/>
  <c r="BW552" i="6"/>
  <c r="BX552" i="6"/>
  <c r="BW750" i="6"/>
  <c r="CF12" i="10"/>
  <c r="DJ552" i="6"/>
  <c r="EM552" i="6"/>
  <c r="EN552" i="6"/>
  <c r="EO552" i="6"/>
  <c r="EN750" i="6"/>
  <c r="CH12" i="10"/>
  <c r="CF213" i="10"/>
  <c r="BV750" i="6"/>
  <c r="CE12" i="10"/>
  <c r="EM750" i="6"/>
  <c r="CG12" i="10"/>
  <c r="CE213" i="10"/>
  <c r="AS551" i="6"/>
  <c r="BV551" i="6"/>
  <c r="BW551" i="6"/>
  <c r="BX551" i="6"/>
  <c r="BW749" i="6"/>
  <c r="CF11" i="10"/>
  <c r="DJ551" i="6"/>
  <c r="EM551" i="6"/>
  <c r="EN551" i="6"/>
  <c r="EO551" i="6"/>
  <c r="EN749" i="6"/>
  <c r="CH11" i="10"/>
  <c r="CF212" i="10"/>
  <c r="BV749" i="6"/>
  <c r="CE11" i="10"/>
  <c r="EM749" i="6"/>
  <c r="CG11" i="10"/>
  <c r="CE212" i="10"/>
  <c r="BV351" i="6"/>
  <c r="AO351" i="6"/>
  <c r="AP351" i="6"/>
  <c r="AQ351" i="6"/>
  <c r="AR351" i="6"/>
  <c r="AS351" i="6"/>
  <c r="AT351" i="6"/>
  <c r="AS550" i="6"/>
  <c r="BV550" i="6"/>
  <c r="BW351" i="6"/>
  <c r="BW550" i="6"/>
  <c r="BX351" i="6"/>
  <c r="BX550" i="6"/>
  <c r="BW748" i="6"/>
  <c r="CF10" i="10"/>
  <c r="EM351" i="6"/>
  <c r="DF351" i="6"/>
  <c r="DG351" i="6"/>
  <c r="DH351" i="6"/>
  <c r="DI351" i="6"/>
  <c r="DJ351" i="6"/>
  <c r="DK351" i="6"/>
  <c r="DJ550" i="6"/>
  <c r="EM550" i="6"/>
  <c r="EN351" i="6"/>
  <c r="EN550" i="6"/>
  <c r="EO351" i="6"/>
  <c r="EO550" i="6"/>
  <c r="EN748" i="6"/>
  <c r="CH10" i="10"/>
  <c r="CF211" i="10"/>
  <c r="BV748" i="6"/>
  <c r="CE10" i="10"/>
  <c r="EM748" i="6"/>
  <c r="CG10" i="10"/>
  <c r="CE211" i="10"/>
  <c r="BV350" i="6"/>
  <c r="AO350" i="6"/>
  <c r="AP350" i="6"/>
  <c r="AQ350" i="6"/>
  <c r="AR350" i="6"/>
  <c r="AS350" i="6"/>
  <c r="AT350" i="6"/>
  <c r="AS549" i="6"/>
  <c r="BV549" i="6"/>
  <c r="BW350" i="6"/>
  <c r="BW549" i="6"/>
  <c r="BX350" i="6"/>
  <c r="BX549" i="6"/>
  <c r="BW747" i="6"/>
  <c r="CF9" i="10"/>
  <c r="EM350" i="6"/>
  <c r="DF350" i="6"/>
  <c r="DG350" i="6"/>
  <c r="DH350" i="6"/>
  <c r="DI350" i="6"/>
  <c r="DJ350" i="6"/>
  <c r="DK350" i="6"/>
  <c r="DJ549" i="6"/>
  <c r="EM549" i="6"/>
  <c r="EN350" i="6"/>
  <c r="EN549" i="6"/>
  <c r="EO350" i="6"/>
  <c r="EO549" i="6"/>
  <c r="EN747" i="6"/>
  <c r="CH9" i="10"/>
  <c r="CF210" i="10"/>
  <c r="BV747" i="6"/>
  <c r="CE9" i="10"/>
  <c r="EM747" i="6"/>
  <c r="CG9" i="10"/>
  <c r="CE210" i="10"/>
  <c r="BP267" i="6"/>
  <c r="BP179" i="6"/>
  <c r="BP180" i="6"/>
  <c r="BP438" i="6"/>
  <c r="BP268" i="6"/>
  <c r="BP439" i="6"/>
  <c r="BP269" i="6"/>
  <c r="BP440" i="6"/>
  <c r="BP270" i="6"/>
  <c r="BP441" i="6"/>
  <c r="BP271" i="6"/>
  <c r="BP442" i="6"/>
  <c r="BP272" i="6"/>
  <c r="BP443" i="6"/>
  <c r="BP273" i="6"/>
  <c r="BP444" i="6"/>
  <c r="BP274" i="6"/>
  <c r="BP445" i="6"/>
  <c r="BP275" i="6"/>
  <c r="BP446" i="6"/>
  <c r="BP276" i="6"/>
  <c r="BP447" i="6"/>
  <c r="BP277" i="6"/>
  <c r="BP448" i="6"/>
  <c r="BP278" i="6"/>
  <c r="BP449" i="6"/>
  <c r="BP279" i="6"/>
  <c r="BP450" i="6"/>
  <c r="BP280" i="6"/>
  <c r="BP451" i="6"/>
  <c r="BP281" i="6"/>
  <c r="BP452" i="6"/>
  <c r="BP282" i="6"/>
  <c r="BP453" i="6"/>
  <c r="BP283" i="6"/>
  <c r="BP454" i="6"/>
  <c r="BP284" i="6"/>
  <c r="BP455" i="6"/>
  <c r="BP285" i="6"/>
  <c r="BP456" i="6"/>
  <c r="BP286" i="6"/>
  <c r="BP457" i="6"/>
  <c r="BP287" i="6"/>
  <c r="BP458" i="6"/>
  <c r="BP288" i="6"/>
  <c r="BP459" i="6"/>
  <c r="BP289" i="6"/>
  <c r="BP460" i="6"/>
  <c r="BP290" i="6"/>
  <c r="BP461" i="6"/>
  <c r="BP291" i="6"/>
  <c r="BP462" i="6"/>
  <c r="BP533" i="6"/>
  <c r="BP732" i="6"/>
  <c r="BQ267" i="6"/>
  <c r="BQ179" i="6"/>
  <c r="BQ180" i="6"/>
  <c r="BQ438" i="6"/>
  <c r="BQ268" i="6"/>
  <c r="BQ439" i="6"/>
  <c r="BQ269" i="6"/>
  <c r="BQ440" i="6"/>
  <c r="BQ270" i="6"/>
  <c r="BQ441" i="6"/>
  <c r="BQ271" i="6"/>
  <c r="BQ442" i="6"/>
  <c r="BQ272" i="6"/>
  <c r="BQ443" i="6"/>
  <c r="BQ273" i="6"/>
  <c r="BQ444" i="6"/>
  <c r="BQ274" i="6"/>
  <c r="BQ445" i="6"/>
  <c r="BQ275" i="6"/>
  <c r="BQ446" i="6"/>
  <c r="BQ276" i="6"/>
  <c r="BQ447" i="6"/>
  <c r="BQ277" i="6"/>
  <c r="BQ448" i="6"/>
  <c r="BQ278" i="6"/>
  <c r="BQ449" i="6"/>
  <c r="BQ279" i="6"/>
  <c r="BQ450" i="6"/>
  <c r="BQ280" i="6"/>
  <c r="BQ451" i="6"/>
  <c r="BQ281" i="6"/>
  <c r="BQ452" i="6"/>
  <c r="BQ282" i="6"/>
  <c r="BQ453" i="6"/>
  <c r="BQ283" i="6"/>
  <c r="BQ454" i="6"/>
  <c r="BQ284" i="6"/>
  <c r="BQ455" i="6"/>
  <c r="BQ285" i="6"/>
  <c r="BQ456" i="6"/>
  <c r="BQ286" i="6"/>
  <c r="BQ457" i="6"/>
  <c r="BQ287" i="6"/>
  <c r="BQ458" i="6"/>
  <c r="BQ288" i="6"/>
  <c r="BQ459" i="6"/>
  <c r="BQ289" i="6"/>
  <c r="BQ460" i="6"/>
  <c r="BQ290" i="6"/>
  <c r="BQ461" i="6"/>
  <c r="BQ291" i="6"/>
  <c r="BQ462" i="6"/>
  <c r="BQ533" i="6"/>
  <c r="BQ732" i="6"/>
  <c r="BR267" i="6"/>
  <c r="BR179" i="6"/>
  <c r="BR180" i="6"/>
  <c r="BR438" i="6"/>
  <c r="BR268" i="6"/>
  <c r="BR439" i="6"/>
  <c r="BR269" i="6"/>
  <c r="BR440" i="6"/>
  <c r="BR270" i="6"/>
  <c r="BR441" i="6"/>
  <c r="BR271" i="6"/>
  <c r="BR442" i="6"/>
  <c r="BR272" i="6"/>
  <c r="BR443" i="6"/>
  <c r="BR273" i="6"/>
  <c r="BR444" i="6"/>
  <c r="BR274" i="6"/>
  <c r="BR445" i="6"/>
  <c r="BR275" i="6"/>
  <c r="BR446" i="6"/>
  <c r="BR276" i="6"/>
  <c r="BR447" i="6"/>
  <c r="BR277" i="6"/>
  <c r="BR448" i="6"/>
  <c r="BR278" i="6"/>
  <c r="BR449" i="6"/>
  <c r="BR279" i="6"/>
  <c r="BR450" i="6"/>
  <c r="BR280" i="6"/>
  <c r="BR451" i="6"/>
  <c r="BR281" i="6"/>
  <c r="BR452" i="6"/>
  <c r="BR282" i="6"/>
  <c r="BR453" i="6"/>
  <c r="BR283" i="6"/>
  <c r="BR454" i="6"/>
  <c r="BR284" i="6"/>
  <c r="BR455" i="6"/>
  <c r="BR285" i="6"/>
  <c r="BR456" i="6"/>
  <c r="BR286" i="6"/>
  <c r="BR457" i="6"/>
  <c r="BR287" i="6"/>
  <c r="BR458" i="6"/>
  <c r="BR288" i="6"/>
  <c r="BR459" i="6"/>
  <c r="BR289" i="6"/>
  <c r="BR460" i="6"/>
  <c r="BR290" i="6"/>
  <c r="BR461" i="6"/>
  <c r="BR291" i="6"/>
  <c r="BR462" i="6"/>
  <c r="BR533" i="6"/>
  <c r="BR732" i="6"/>
  <c r="BQ930" i="6"/>
  <c r="CB192" i="10"/>
  <c r="EG267" i="6"/>
  <c r="EG179" i="6"/>
  <c r="EG180" i="6"/>
  <c r="EG438" i="6"/>
  <c r="EG268" i="6"/>
  <c r="EG439" i="6"/>
  <c r="EG269" i="6"/>
  <c r="EG440" i="6"/>
  <c r="EG270" i="6"/>
  <c r="EG441" i="6"/>
  <c r="EG271" i="6"/>
  <c r="EG442" i="6"/>
  <c r="EG272" i="6"/>
  <c r="EG443" i="6"/>
  <c r="EG273" i="6"/>
  <c r="EG444" i="6"/>
  <c r="EG274" i="6"/>
  <c r="EG445" i="6"/>
  <c r="EG275" i="6"/>
  <c r="EG446" i="6"/>
  <c r="EG276" i="6"/>
  <c r="EG447" i="6"/>
  <c r="EG277" i="6"/>
  <c r="EG448" i="6"/>
  <c r="EG278" i="6"/>
  <c r="EG449" i="6"/>
  <c r="EG279" i="6"/>
  <c r="EG450" i="6"/>
  <c r="EG280" i="6"/>
  <c r="EG451" i="6"/>
  <c r="EG281" i="6"/>
  <c r="EG452" i="6"/>
  <c r="EG282" i="6"/>
  <c r="EG453" i="6"/>
  <c r="EG283" i="6"/>
  <c r="EG454" i="6"/>
  <c r="EG284" i="6"/>
  <c r="EG455" i="6"/>
  <c r="EG285" i="6"/>
  <c r="EG456" i="6"/>
  <c r="EG286" i="6"/>
  <c r="EG457" i="6"/>
  <c r="EG287" i="6"/>
  <c r="EG458" i="6"/>
  <c r="EG288" i="6"/>
  <c r="EG459" i="6"/>
  <c r="EG289" i="6"/>
  <c r="EG460" i="6"/>
  <c r="EG290" i="6"/>
  <c r="EG461" i="6"/>
  <c r="EG291" i="6"/>
  <c r="EG462" i="6"/>
  <c r="EG533" i="6"/>
  <c r="EG732" i="6"/>
  <c r="EH267" i="6"/>
  <c r="EH179" i="6"/>
  <c r="EH180" i="6"/>
  <c r="EH438" i="6"/>
  <c r="EH268" i="6"/>
  <c r="EH439" i="6"/>
  <c r="EH269" i="6"/>
  <c r="EH440" i="6"/>
  <c r="EH270" i="6"/>
  <c r="EH441" i="6"/>
  <c r="EH271" i="6"/>
  <c r="EH442" i="6"/>
  <c r="EH272" i="6"/>
  <c r="EH443" i="6"/>
  <c r="EH273" i="6"/>
  <c r="EH444" i="6"/>
  <c r="EH274" i="6"/>
  <c r="EH445" i="6"/>
  <c r="EH275" i="6"/>
  <c r="EH446" i="6"/>
  <c r="EH276" i="6"/>
  <c r="EH447" i="6"/>
  <c r="EH277" i="6"/>
  <c r="EH448" i="6"/>
  <c r="EH278" i="6"/>
  <c r="EH449" i="6"/>
  <c r="EH279" i="6"/>
  <c r="EH450" i="6"/>
  <c r="EH280" i="6"/>
  <c r="EH451" i="6"/>
  <c r="EH281" i="6"/>
  <c r="EH452" i="6"/>
  <c r="EH282" i="6"/>
  <c r="EH453" i="6"/>
  <c r="EH283" i="6"/>
  <c r="EH454" i="6"/>
  <c r="EH284" i="6"/>
  <c r="EH455" i="6"/>
  <c r="EH285" i="6"/>
  <c r="EH456" i="6"/>
  <c r="EH286" i="6"/>
  <c r="EH457" i="6"/>
  <c r="EH287" i="6"/>
  <c r="EH458" i="6"/>
  <c r="EH288" i="6"/>
  <c r="EH459" i="6"/>
  <c r="EH289" i="6"/>
  <c r="EH460" i="6"/>
  <c r="EH290" i="6"/>
  <c r="EH461" i="6"/>
  <c r="EH291" i="6"/>
  <c r="EH462" i="6"/>
  <c r="EH533" i="6"/>
  <c r="EH732" i="6"/>
  <c r="EI267" i="6"/>
  <c r="EI179" i="6"/>
  <c r="EI180" i="6"/>
  <c r="EI438" i="6"/>
  <c r="EI268" i="6"/>
  <c r="EI439" i="6"/>
  <c r="EI269" i="6"/>
  <c r="EI440" i="6"/>
  <c r="EI270" i="6"/>
  <c r="EI441" i="6"/>
  <c r="EI271" i="6"/>
  <c r="EI442" i="6"/>
  <c r="EI272" i="6"/>
  <c r="EI443" i="6"/>
  <c r="EI273" i="6"/>
  <c r="EI444" i="6"/>
  <c r="EI274" i="6"/>
  <c r="EI445" i="6"/>
  <c r="EI275" i="6"/>
  <c r="EI446" i="6"/>
  <c r="EI276" i="6"/>
  <c r="EI447" i="6"/>
  <c r="EI277" i="6"/>
  <c r="EI448" i="6"/>
  <c r="EI278" i="6"/>
  <c r="EI449" i="6"/>
  <c r="EI279" i="6"/>
  <c r="EI450" i="6"/>
  <c r="EI280" i="6"/>
  <c r="EI451" i="6"/>
  <c r="EI281" i="6"/>
  <c r="EI452" i="6"/>
  <c r="EI282" i="6"/>
  <c r="EI453" i="6"/>
  <c r="EI283" i="6"/>
  <c r="EI454" i="6"/>
  <c r="EI284" i="6"/>
  <c r="EI455" i="6"/>
  <c r="EI285" i="6"/>
  <c r="EI456" i="6"/>
  <c r="EI286" i="6"/>
  <c r="EI457" i="6"/>
  <c r="EI287" i="6"/>
  <c r="EI458" i="6"/>
  <c r="EI288" i="6"/>
  <c r="EI459" i="6"/>
  <c r="EI289" i="6"/>
  <c r="EI460" i="6"/>
  <c r="EI290" i="6"/>
  <c r="EI461" i="6"/>
  <c r="EI291" i="6"/>
  <c r="EI462" i="6"/>
  <c r="EI533" i="6"/>
  <c r="EI732" i="6"/>
  <c r="EH930" i="6"/>
  <c r="CD192" i="10"/>
  <c r="CB393" i="10"/>
  <c r="CB407" i="10"/>
  <c r="BP930" i="6"/>
  <c r="CA192" i="10"/>
  <c r="EG930" i="6"/>
  <c r="CC192" i="10"/>
  <c r="CA393" i="10"/>
  <c r="CA407" i="10"/>
  <c r="BP292" i="6"/>
  <c r="BP463" i="6"/>
  <c r="BP293" i="6"/>
  <c r="BP464" i="6"/>
  <c r="BP294" i="6"/>
  <c r="BP465" i="6"/>
  <c r="BP295" i="6"/>
  <c r="BP466" i="6"/>
  <c r="BP296" i="6"/>
  <c r="BP467" i="6"/>
  <c r="BP297" i="6"/>
  <c r="BP468" i="6"/>
  <c r="BP298" i="6"/>
  <c r="BP469" i="6"/>
  <c r="BP299" i="6"/>
  <c r="BP470" i="6"/>
  <c r="BP300" i="6"/>
  <c r="BP471" i="6"/>
  <c r="BP301" i="6"/>
  <c r="BP472" i="6"/>
  <c r="BP302" i="6"/>
  <c r="BP473" i="6"/>
  <c r="BP303" i="6"/>
  <c r="BP474" i="6"/>
  <c r="BP304" i="6"/>
  <c r="BP475" i="6"/>
  <c r="BP305" i="6"/>
  <c r="BP476" i="6"/>
  <c r="BP306" i="6"/>
  <c r="BP477" i="6"/>
  <c r="BP307" i="6"/>
  <c r="BP478" i="6"/>
  <c r="BP308" i="6"/>
  <c r="BP479" i="6"/>
  <c r="BP309" i="6"/>
  <c r="BP480" i="6"/>
  <c r="BP310" i="6"/>
  <c r="BP481" i="6"/>
  <c r="BP311" i="6"/>
  <c r="BP482" i="6"/>
  <c r="BP312" i="6"/>
  <c r="BP483" i="6"/>
  <c r="BP313" i="6"/>
  <c r="BP484" i="6"/>
  <c r="BP314" i="6"/>
  <c r="BP485" i="6"/>
  <c r="BP315" i="6"/>
  <c r="BP486" i="6"/>
  <c r="BP316" i="6"/>
  <c r="BP487" i="6"/>
  <c r="BP317" i="6"/>
  <c r="BP488" i="6"/>
  <c r="BP318" i="6"/>
  <c r="BP489" i="6"/>
  <c r="BP319" i="6"/>
  <c r="BP490" i="6"/>
  <c r="BP320" i="6"/>
  <c r="BP491" i="6"/>
  <c r="BP528" i="6"/>
  <c r="BP727" i="6"/>
  <c r="BQ292" i="6"/>
  <c r="BQ463" i="6"/>
  <c r="BQ293" i="6"/>
  <c r="BQ464" i="6"/>
  <c r="BQ294" i="6"/>
  <c r="BQ465" i="6"/>
  <c r="BQ295" i="6"/>
  <c r="BQ466" i="6"/>
  <c r="BQ296" i="6"/>
  <c r="BQ467" i="6"/>
  <c r="BQ297" i="6"/>
  <c r="BQ468" i="6"/>
  <c r="BQ298" i="6"/>
  <c r="BQ469" i="6"/>
  <c r="BQ299" i="6"/>
  <c r="BQ470" i="6"/>
  <c r="BQ300" i="6"/>
  <c r="BQ471" i="6"/>
  <c r="BQ301" i="6"/>
  <c r="BQ472" i="6"/>
  <c r="BQ302" i="6"/>
  <c r="BQ473" i="6"/>
  <c r="BQ303" i="6"/>
  <c r="BQ474" i="6"/>
  <c r="BQ304" i="6"/>
  <c r="BQ475" i="6"/>
  <c r="BQ305" i="6"/>
  <c r="BQ476" i="6"/>
  <c r="BQ306" i="6"/>
  <c r="BQ477" i="6"/>
  <c r="BQ307" i="6"/>
  <c r="BQ478" i="6"/>
  <c r="BQ308" i="6"/>
  <c r="BQ479" i="6"/>
  <c r="BQ309" i="6"/>
  <c r="BQ480" i="6"/>
  <c r="BQ310" i="6"/>
  <c r="BQ481" i="6"/>
  <c r="BQ311" i="6"/>
  <c r="BQ482" i="6"/>
  <c r="BQ312" i="6"/>
  <c r="BQ483" i="6"/>
  <c r="BQ313" i="6"/>
  <c r="BQ484" i="6"/>
  <c r="BQ314" i="6"/>
  <c r="BQ485" i="6"/>
  <c r="BQ315" i="6"/>
  <c r="BQ486" i="6"/>
  <c r="BQ316" i="6"/>
  <c r="BQ487" i="6"/>
  <c r="BQ317" i="6"/>
  <c r="BQ488" i="6"/>
  <c r="BQ318" i="6"/>
  <c r="BQ489" i="6"/>
  <c r="BQ319" i="6"/>
  <c r="BQ490" i="6"/>
  <c r="BQ320" i="6"/>
  <c r="BQ491" i="6"/>
  <c r="BQ528" i="6"/>
  <c r="BQ727" i="6"/>
  <c r="BR292" i="6"/>
  <c r="BR463" i="6"/>
  <c r="BR293" i="6"/>
  <c r="BR464" i="6"/>
  <c r="BR294" i="6"/>
  <c r="BR465" i="6"/>
  <c r="BR295" i="6"/>
  <c r="BR466" i="6"/>
  <c r="BR296" i="6"/>
  <c r="BR467" i="6"/>
  <c r="BR297" i="6"/>
  <c r="BR468" i="6"/>
  <c r="BR298" i="6"/>
  <c r="BR469" i="6"/>
  <c r="BR299" i="6"/>
  <c r="BR470" i="6"/>
  <c r="BR300" i="6"/>
  <c r="BR471" i="6"/>
  <c r="BR301" i="6"/>
  <c r="BR472" i="6"/>
  <c r="BR302" i="6"/>
  <c r="BR473" i="6"/>
  <c r="BR303" i="6"/>
  <c r="BR474" i="6"/>
  <c r="BR304" i="6"/>
  <c r="BR475" i="6"/>
  <c r="BR305" i="6"/>
  <c r="BR476" i="6"/>
  <c r="BR306" i="6"/>
  <c r="BR477" i="6"/>
  <c r="BR307" i="6"/>
  <c r="BR478" i="6"/>
  <c r="BR308" i="6"/>
  <c r="BR479" i="6"/>
  <c r="BR309" i="6"/>
  <c r="BR480" i="6"/>
  <c r="BR310" i="6"/>
  <c r="BR481" i="6"/>
  <c r="BR311" i="6"/>
  <c r="BR482" i="6"/>
  <c r="BR312" i="6"/>
  <c r="BR483" i="6"/>
  <c r="BR313" i="6"/>
  <c r="BR484" i="6"/>
  <c r="BR314" i="6"/>
  <c r="BR485" i="6"/>
  <c r="BR315" i="6"/>
  <c r="BR486" i="6"/>
  <c r="BR316" i="6"/>
  <c r="BR487" i="6"/>
  <c r="BR317" i="6"/>
  <c r="BR488" i="6"/>
  <c r="BR318" i="6"/>
  <c r="BR489" i="6"/>
  <c r="BR319" i="6"/>
  <c r="BR490" i="6"/>
  <c r="BR320" i="6"/>
  <c r="BR491" i="6"/>
  <c r="BR528" i="6"/>
  <c r="BR727" i="6"/>
  <c r="BQ925" i="6"/>
  <c r="CB187" i="10"/>
  <c r="EG292" i="6"/>
  <c r="EG463" i="6"/>
  <c r="EG293" i="6"/>
  <c r="EG464" i="6"/>
  <c r="EG294" i="6"/>
  <c r="EG465" i="6"/>
  <c r="EG295" i="6"/>
  <c r="EG466" i="6"/>
  <c r="EG296" i="6"/>
  <c r="EG467" i="6"/>
  <c r="EG297" i="6"/>
  <c r="EG468" i="6"/>
  <c r="EG298" i="6"/>
  <c r="EG469" i="6"/>
  <c r="EG299" i="6"/>
  <c r="EG470" i="6"/>
  <c r="EG300" i="6"/>
  <c r="EG471" i="6"/>
  <c r="EG301" i="6"/>
  <c r="EG472" i="6"/>
  <c r="EG302" i="6"/>
  <c r="EG473" i="6"/>
  <c r="EG303" i="6"/>
  <c r="EG474" i="6"/>
  <c r="EG304" i="6"/>
  <c r="EG475" i="6"/>
  <c r="EG305" i="6"/>
  <c r="EG476" i="6"/>
  <c r="EG306" i="6"/>
  <c r="EG477" i="6"/>
  <c r="EG307" i="6"/>
  <c r="EG478" i="6"/>
  <c r="EG308" i="6"/>
  <c r="EG479" i="6"/>
  <c r="EG309" i="6"/>
  <c r="EG480" i="6"/>
  <c r="EG310" i="6"/>
  <c r="EG481" i="6"/>
  <c r="EG311" i="6"/>
  <c r="EG482" i="6"/>
  <c r="EG312" i="6"/>
  <c r="EG483" i="6"/>
  <c r="EG313" i="6"/>
  <c r="EG484" i="6"/>
  <c r="EG314" i="6"/>
  <c r="EG485" i="6"/>
  <c r="EG315" i="6"/>
  <c r="EG486" i="6"/>
  <c r="EG316" i="6"/>
  <c r="EG487" i="6"/>
  <c r="EG317" i="6"/>
  <c r="EG488" i="6"/>
  <c r="EG318" i="6"/>
  <c r="EG489" i="6"/>
  <c r="EG319" i="6"/>
  <c r="EG490" i="6"/>
  <c r="EG320" i="6"/>
  <c r="EG491" i="6"/>
  <c r="EG528" i="6"/>
  <c r="EG727" i="6"/>
  <c r="EH292" i="6"/>
  <c r="EH463" i="6"/>
  <c r="EH293" i="6"/>
  <c r="EH464" i="6"/>
  <c r="EH294" i="6"/>
  <c r="EH465" i="6"/>
  <c r="EH295" i="6"/>
  <c r="EH466" i="6"/>
  <c r="EH296" i="6"/>
  <c r="EH467" i="6"/>
  <c r="EH297" i="6"/>
  <c r="EH468" i="6"/>
  <c r="EH298" i="6"/>
  <c r="EH469" i="6"/>
  <c r="EH299" i="6"/>
  <c r="EH470" i="6"/>
  <c r="EH300" i="6"/>
  <c r="EH471" i="6"/>
  <c r="EH301" i="6"/>
  <c r="EH472" i="6"/>
  <c r="EH302" i="6"/>
  <c r="EH473" i="6"/>
  <c r="EH303" i="6"/>
  <c r="EH474" i="6"/>
  <c r="EH304" i="6"/>
  <c r="EH475" i="6"/>
  <c r="EH305" i="6"/>
  <c r="EH476" i="6"/>
  <c r="EH306" i="6"/>
  <c r="EH477" i="6"/>
  <c r="EH307" i="6"/>
  <c r="EH478" i="6"/>
  <c r="EH308" i="6"/>
  <c r="EH479" i="6"/>
  <c r="EH309" i="6"/>
  <c r="EH480" i="6"/>
  <c r="EH310" i="6"/>
  <c r="EH481" i="6"/>
  <c r="EH311" i="6"/>
  <c r="EH482" i="6"/>
  <c r="EH312" i="6"/>
  <c r="EH483" i="6"/>
  <c r="EH313" i="6"/>
  <c r="EH484" i="6"/>
  <c r="EH314" i="6"/>
  <c r="EH485" i="6"/>
  <c r="EH315" i="6"/>
  <c r="EH486" i="6"/>
  <c r="EH316" i="6"/>
  <c r="EH487" i="6"/>
  <c r="EH317" i="6"/>
  <c r="EH488" i="6"/>
  <c r="EH318" i="6"/>
  <c r="EH489" i="6"/>
  <c r="EH319" i="6"/>
  <c r="EH490" i="6"/>
  <c r="EH320" i="6"/>
  <c r="EH491" i="6"/>
  <c r="EH528" i="6"/>
  <c r="EH727" i="6"/>
  <c r="EI292" i="6"/>
  <c r="EI463" i="6"/>
  <c r="EI293" i="6"/>
  <c r="EI464" i="6"/>
  <c r="EI294" i="6"/>
  <c r="EI465" i="6"/>
  <c r="EI295" i="6"/>
  <c r="EI466" i="6"/>
  <c r="EI296" i="6"/>
  <c r="EI467" i="6"/>
  <c r="EI297" i="6"/>
  <c r="EI468" i="6"/>
  <c r="EI298" i="6"/>
  <c r="EI469" i="6"/>
  <c r="EI299" i="6"/>
  <c r="EI470" i="6"/>
  <c r="EI300" i="6"/>
  <c r="EI471" i="6"/>
  <c r="EI301" i="6"/>
  <c r="EI472" i="6"/>
  <c r="EI302" i="6"/>
  <c r="EI473" i="6"/>
  <c r="EI303" i="6"/>
  <c r="EI474" i="6"/>
  <c r="EI304" i="6"/>
  <c r="EI475" i="6"/>
  <c r="EI305" i="6"/>
  <c r="EI476" i="6"/>
  <c r="EI306" i="6"/>
  <c r="EI477" i="6"/>
  <c r="EI307" i="6"/>
  <c r="EI478" i="6"/>
  <c r="EI308" i="6"/>
  <c r="EI479" i="6"/>
  <c r="EI309" i="6"/>
  <c r="EI480" i="6"/>
  <c r="EI310" i="6"/>
  <c r="EI481" i="6"/>
  <c r="EI311" i="6"/>
  <c r="EI482" i="6"/>
  <c r="EI312" i="6"/>
  <c r="EI483" i="6"/>
  <c r="EI313" i="6"/>
  <c r="EI484" i="6"/>
  <c r="EI314" i="6"/>
  <c r="EI485" i="6"/>
  <c r="EI315" i="6"/>
  <c r="EI486" i="6"/>
  <c r="EI316" i="6"/>
  <c r="EI487" i="6"/>
  <c r="EI317" i="6"/>
  <c r="EI488" i="6"/>
  <c r="EI318" i="6"/>
  <c r="EI489" i="6"/>
  <c r="EI319" i="6"/>
  <c r="EI490" i="6"/>
  <c r="EI320" i="6"/>
  <c r="EI491" i="6"/>
  <c r="EI528" i="6"/>
  <c r="EI727" i="6"/>
  <c r="EH925" i="6"/>
  <c r="CD187" i="10"/>
  <c r="CB388" i="10"/>
  <c r="CB406" i="10"/>
  <c r="BP925" i="6"/>
  <c r="CA187" i="10"/>
  <c r="EG925" i="6"/>
  <c r="CC187" i="10"/>
  <c r="CA388" i="10"/>
  <c r="CA406" i="10"/>
  <c r="BP234" i="6"/>
  <c r="BP405" i="6"/>
  <c r="BP235" i="6"/>
  <c r="BP406" i="6"/>
  <c r="BP236" i="6"/>
  <c r="BP407" i="6"/>
  <c r="BP237" i="6"/>
  <c r="BP408" i="6"/>
  <c r="BP238" i="6"/>
  <c r="BP409" i="6"/>
  <c r="BP239" i="6"/>
  <c r="BP410" i="6"/>
  <c r="BP240" i="6"/>
  <c r="BP411" i="6"/>
  <c r="BP241" i="6"/>
  <c r="BP412" i="6"/>
  <c r="BP242" i="6"/>
  <c r="BP413" i="6"/>
  <c r="BP243" i="6"/>
  <c r="BP414" i="6"/>
  <c r="BP244" i="6"/>
  <c r="BP415" i="6"/>
  <c r="BP245" i="6"/>
  <c r="BP416" i="6"/>
  <c r="BP246" i="6"/>
  <c r="BP417" i="6"/>
  <c r="BP247" i="6"/>
  <c r="BP418" i="6"/>
  <c r="BP248" i="6"/>
  <c r="BP419" i="6"/>
  <c r="BP249" i="6"/>
  <c r="BP420" i="6"/>
  <c r="BP250" i="6"/>
  <c r="BP421" i="6"/>
  <c r="BP251" i="6"/>
  <c r="BP422" i="6"/>
  <c r="BP252" i="6"/>
  <c r="BP423" i="6"/>
  <c r="BP253" i="6"/>
  <c r="BP424" i="6"/>
  <c r="BP254" i="6"/>
  <c r="BP425" i="6"/>
  <c r="BP255" i="6"/>
  <c r="BP426" i="6"/>
  <c r="BP523" i="6"/>
  <c r="BP722" i="6"/>
  <c r="BQ234" i="6"/>
  <c r="BQ405" i="6"/>
  <c r="BQ235" i="6"/>
  <c r="BQ406" i="6"/>
  <c r="BQ236" i="6"/>
  <c r="BQ407" i="6"/>
  <c r="BQ237" i="6"/>
  <c r="BQ408" i="6"/>
  <c r="BQ238" i="6"/>
  <c r="BQ409" i="6"/>
  <c r="BQ239" i="6"/>
  <c r="BQ410" i="6"/>
  <c r="BQ240" i="6"/>
  <c r="BQ411" i="6"/>
  <c r="BQ241" i="6"/>
  <c r="BQ412" i="6"/>
  <c r="BQ242" i="6"/>
  <c r="BQ413" i="6"/>
  <c r="BQ243" i="6"/>
  <c r="BQ414" i="6"/>
  <c r="BQ244" i="6"/>
  <c r="BQ415" i="6"/>
  <c r="BQ245" i="6"/>
  <c r="BQ416" i="6"/>
  <c r="BQ246" i="6"/>
  <c r="BQ417" i="6"/>
  <c r="BQ247" i="6"/>
  <c r="BQ418" i="6"/>
  <c r="BQ248" i="6"/>
  <c r="BQ419" i="6"/>
  <c r="BQ249" i="6"/>
  <c r="BQ420" i="6"/>
  <c r="BQ250" i="6"/>
  <c r="BQ421" i="6"/>
  <c r="BQ251" i="6"/>
  <c r="BQ422" i="6"/>
  <c r="BQ252" i="6"/>
  <c r="BQ423" i="6"/>
  <c r="BQ253" i="6"/>
  <c r="BQ424" i="6"/>
  <c r="BQ254" i="6"/>
  <c r="BQ425" i="6"/>
  <c r="BQ255" i="6"/>
  <c r="BQ426" i="6"/>
  <c r="BQ523" i="6"/>
  <c r="BQ722" i="6"/>
  <c r="BR234" i="6"/>
  <c r="BR405" i="6"/>
  <c r="BR235" i="6"/>
  <c r="BR406" i="6"/>
  <c r="BR236" i="6"/>
  <c r="BR407" i="6"/>
  <c r="BR237" i="6"/>
  <c r="BR408" i="6"/>
  <c r="BR238" i="6"/>
  <c r="BR409" i="6"/>
  <c r="BR239" i="6"/>
  <c r="BR410" i="6"/>
  <c r="BR240" i="6"/>
  <c r="BR411" i="6"/>
  <c r="BR241" i="6"/>
  <c r="BR412" i="6"/>
  <c r="BR242" i="6"/>
  <c r="BR413" i="6"/>
  <c r="BR243" i="6"/>
  <c r="BR414" i="6"/>
  <c r="BR244" i="6"/>
  <c r="BR415" i="6"/>
  <c r="BR245" i="6"/>
  <c r="BR416" i="6"/>
  <c r="BR246" i="6"/>
  <c r="BR417" i="6"/>
  <c r="BR247" i="6"/>
  <c r="BR418" i="6"/>
  <c r="BR248" i="6"/>
  <c r="BR419" i="6"/>
  <c r="BR249" i="6"/>
  <c r="BR420" i="6"/>
  <c r="BR250" i="6"/>
  <c r="BR421" i="6"/>
  <c r="BR251" i="6"/>
  <c r="BR422" i="6"/>
  <c r="BR252" i="6"/>
  <c r="BR423" i="6"/>
  <c r="BR253" i="6"/>
  <c r="BR424" i="6"/>
  <c r="BR254" i="6"/>
  <c r="BR425" i="6"/>
  <c r="BR255" i="6"/>
  <c r="BR426" i="6"/>
  <c r="BR523" i="6"/>
  <c r="BR722" i="6"/>
  <c r="BQ920" i="6"/>
  <c r="CB182" i="10"/>
  <c r="EG234" i="6"/>
  <c r="EG405" i="6"/>
  <c r="EG235" i="6"/>
  <c r="EG406" i="6"/>
  <c r="EG236" i="6"/>
  <c r="EG407" i="6"/>
  <c r="EG237" i="6"/>
  <c r="EG408" i="6"/>
  <c r="EG238" i="6"/>
  <c r="EG409" i="6"/>
  <c r="EG239" i="6"/>
  <c r="EG410" i="6"/>
  <c r="EG240" i="6"/>
  <c r="EG411" i="6"/>
  <c r="EG241" i="6"/>
  <c r="EG412" i="6"/>
  <c r="EG242" i="6"/>
  <c r="EG413" i="6"/>
  <c r="EG243" i="6"/>
  <c r="EG414" i="6"/>
  <c r="EG244" i="6"/>
  <c r="EG415" i="6"/>
  <c r="EG245" i="6"/>
  <c r="EG416" i="6"/>
  <c r="EG246" i="6"/>
  <c r="EG417" i="6"/>
  <c r="EG247" i="6"/>
  <c r="EG418" i="6"/>
  <c r="EG248" i="6"/>
  <c r="EG419" i="6"/>
  <c r="EG249" i="6"/>
  <c r="EG420" i="6"/>
  <c r="EG250" i="6"/>
  <c r="EG421" i="6"/>
  <c r="EG251" i="6"/>
  <c r="EG422" i="6"/>
  <c r="EG252" i="6"/>
  <c r="EG423" i="6"/>
  <c r="EG253" i="6"/>
  <c r="EG424" i="6"/>
  <c r="EG254" i="6"/>
  <c r="EG425" i="6"/>
  <c r="EG255" i="6"/>
  <c r="EG426" i="6"/>
  <c r="EG523" i="6"/>
  <c r="EG722" i="6"/>
  <c r="EH234" i="6"/>
  <c r="EH405" i="6"/>
  <c r="EH235" i="6"/>
  <c r="EH406" i="6"/>
  <c r="EH236" i="6"/>
  <c r="EH407" i="6"/>
  <c r="EH237" i="6"/>
  <c r="EH408" i="6"/>
  <c r="EH238" i="6"/>
  <c r="EH409" i="6"/>
  <c r="EH239" i="6"/>
  <c r="EH410" i="6"/>
  <c r="EH240" i="6"/>
  <c r="EH411" i="6"/>
  <c r="EH241" i="6"/>
  <c r="EH412" i="6"/>
  <c r="EH242" i="6"/>
  <c r="EH413" i="6"/>
  <c r="EH243" i="6"/>
  <c r="EH414" i="6"/>
  <c r="EH244" i="6"/>
  <c r="EH415" i="6"/>
  <c r="EH245" i="6"/>
  <c r="EH416" i="6"/>
  <c r="EH246" i="6"/>
  <c r="EH417" i="6"/>
  <c r="EH247" i="6"/>
  <c r="EH418" i="6"/>
  <c r="EH248" i="6"/>
  <c r="EH419" i="6"/>
  <c r="EH249" i="6"/>
  <c r="EH420" i="6"/>
  <c r="EH250" i="6"/>
  <c r="EH421" i="6"/>
  <c r="EH251" i="6"/>
  <c r="EH422" i="6"/>
  <c r="EH252" i="6"/>
  <c r="EH423" i="6"/>
  <c r="EH253" i="6"/>
  <c r="EH424" i="6"/>
  <c r="EH254" i="6"/>
  <c r="EH425" i="6"/>
  <c r="EH255" i="6"/>
  <c r="EH426" i="6"/>
  <c r="EH523" i="6"/>
  <c r="EH722" i="6"/>
  <c r="EI234" i="6"/>
  <c r="EI405" i="6"/>
  <c r="EI235" i="6"/>
  <c r="EI406" i="6"/>
  <c r="EI236" i="6"/>
  <c r="EI407" i="6"/>
  <c r="EI237" i="6"/>
  <c r="EI408" i="6"/>
  <c r="EI238" i="6"/>
  <c r="EI409" i="6"/>
  <c r="EI239" i="6"/>
  <c r="EI410" i="6"/>
  <c r="EI240" i="6"/>
  <c r="EI411" i="6"/>
  <c r="EI241" i="6"/>
  <c r="EI412" i="6"/>
  <c r="EI242" i="6"/>
  <c r="EI413" i="6"/>
  <c r="EI243" i="6"/>
  <c r="EI414" i="6"/>
  <c r="EI244" i="6"/>
  <c r="EI415" i="6"/>
  <c r="EI245" i="6"/>
  <c r="EI416" i="6"/>
  <c r="EI246" i="6"/>
  <c r="EI417" i="6"/>
  <c r="EI247" i="6"/>
  <c r="EI418" i="6"/>
  <c r="EI248" i="6"/>
  <c r="EI419" i="6"/>
  <c r="EI249" i="6"/>
  <c r="EI420" i="6"/>
  <c r="EI250" i="6"/>
  <c r="EI421" i="6"/>
  <c r="EI251" i="6"/>
  <c r="EI422" i="6"/>
  <c r="EI252" i="6"/>
  <c r="EI423" i="6"/>
  <c r="EI253" i="6"/>
  <c r="EI424" i="6"/>
  <c r="EI254" i="6"/>
  <c r="EI425" i="6"/>
  <c r="EI255" i="6"/>
  <c r="EI426" i="6"/>
  <c r="EI523" i="6"/>
  <c r="EI722" i="6"/>
  <c r="EH920" i="6"/>
  <c r="CD182" i="10"/>
  <c r="CB383" i="10"/>
  <c r="CB405" i="10"/>
  <c r="BP920" i="6"/>
  <c r="CA182" i="10"/>
  <c r="EG920" i="6"/>
  <c r="CC182" i="10"/>
  <c r="CA383" i="10"/>
  <c r="CA405" i="10"/>
  <c r="BP256" i="6"/>
  <c r="BP427" i="6"/>
  <c r="BP257" i="6"/>
  <c r="BP428" i="6"/>
  <c r="BP258" i="6"/>
  <c r="BP429" i="6"/>
  <c r="BP259" i="6"/>
  <c r="BP430" i="6"/>
  <c r="BP260" i="6"/>
  <c r="BP431" i="6"/>
  <c r="BP261" i="6"/>
  <c r="BP432" i="6"/>
  <c r="BP522" i="6"/>
  <c r="BP721" i="6"/>
  <c r="BQ256" i="6"/>
  <c r="BQ427" i="6"/>
  <c r="BQ257" i="6"/>
  <c r="BQ428" i="6"/>
  <c r="BQ258" i="6"/>
  <c r="BQ429" i="6"/>
  <c r="BQ259" i="6"/>
  <c r="BQ430" i="6"/>
  <c r="BQ260" i="6"/>
  <c r="BQ431" i="6"/>
  <c r="BQ261" i="6"/>
  <c r="BQ432" i="6"/>
  <c r="BQ522" i="6"/>
  <c r="BQ721" i="6"/>
  <c r="BR256" i="6"/>
  <c r="BR427" i="6"/>
  <c r="BR257" i="6"/>
  <c r="BR428" i="6"/>
  <c r="BR258" i="6"/>
  <c r="BR429" i="6"/>
  <c r="BR259" i="6"/>
  <c r="BR430" i="6"/>
  <c r="BR260" i="6"/>
  <c r="BR431" i="6"/>
  <c r="BR261" i="6"/>
  <c r="BR432" i="6"/>
  <c r="BR522" i="6"/>
  <c r="BR721" i="6"/>
  <c r="BQ919" i="6"/>
  <c r="CB181" i="10"/>
  <c r="EG256" i="6"/>
  <c r="EG427" i="6"/>
  <c r="EG257" i="6"/>
  <c r="EG428" i="6"/>
  <c r="EG258" i="6"/>
  <c r="EG429" i="6"/>
  <c r="EG259" i="6"/>
  <c r="EG430" i="6"/>
  <c r="EG260" i="6"/>
  <c r="EG431" i="6"/>
  <c r="EG261" i="6"/>
  <c r="EG432" i="6"/>
  <c r="EG522" i="6"/>
  <c r="EG721" i="6"/>
  <c r="EH256" i="6"/>
  <c r="EH427" i="6"/>
  <c r="EH257" i="6"/>
  <c r="EH428" i="6"/>
  <c r="EH258" i="6"/>
  <c r="EH429" i="6"/>
  <c r="EH259" i="6"/>
  <c r="EH430" i="6"/>
  <c r="EH260" i="6"/>
  <c r="EH431" i="6"/>
  <c r="EH261" i="6"/>
  <c r="EH432" i="6"/>
  <c r="EH522" i="6"/>
  <c r="EH721" i="6"/>
  <c r="EI256" i="6"/>
  <c r="EI427" i="6"/>
  <c r="EI257" i="6"/>
  <c r="EI428" i="6"/>
  <c r="EI258" i="6"/>
  <c r="EI429" i="6"/>
  <c r="EI259" i="6"/>
  <c r="EI430" i="6"/>
  <c r="EI260" i="6"/>
  <c r="EI431" i="6"/>
  <c r="EI261" i="6"/>
  <c r="EI432" i="6"/>
  <c r="EI522" i="6"/>
  <c r="EI721" i="6"/>
  <c r="EH919" i="6"/>
  <c r="CD181" i="10"/>
  <c r="CB382" i="10"/>
  <c r="CB404" i="10"/>
  <c r="BP919" i="6"/>
  <c r="CA181" i="10"/>
  <c r="EG919" i="6"/>
  <c r="CC181" i="10"/>
  <c r="CA382" i="10"/>
  <c r="CA404" i="10"/>
  <c r="BP262" i="6"/>
  <c r="BP433" i="6"/>
  <c r="BP263" i="6"/>
  <c r="BP434" i="6"/>
  <c r="BP264" i="6"/>
  <c r="BP435" i="6"/>
  <c r="BP265" i="6"/>
  <c r="BP436" i="6"/>
  <c r="BP266" i="6"/>
  <c r="BP437" i="6"/>
  <c r="BP521" i="6"/>
  <c r="BP720" i="6"/>
  <c r="BQ262" i="6"/>
  <c r="BQ433" i="6"/>
  <c r="BQ263" i="6"/>
  <c r="BQ434" i="6"/>
  <c r="BQ264" i="6"/>
  <c r="BQ435" i="6"/>
  <c r="BQ265" i="6"/>
  <c r="BQ436" i="6"/>
  <c r="BQ266" i="6"/>
  <c r="BQ437" i="6"/>
  <c r="BQ521" i="6"/>
  <c r="BQ720" i="6"/>
  <c r="BR262" i="6"/>
  <c r="BR433" i="6"/>
  <c r="BR263" i="6"/>
  <c r="BR434" i="6"/>
  <c r="BR264" i="6"/>
  <c r="BR435" i="6"/>
  <c r="BR265" i="6"/>
  <c r="BR436" i="6"/>
  <c r="BR266" i="6"/>
  <c r="BR437" i="6"/>
  <c r="BR521" i="6"/>
  <c r="BR720" i="6"/>
  <c r="BQ918" i="6"/>
  <c r="CB180" i="10"/>
  <c r="EG262" i="6"/>
  <c r="EG433" i="6"/>
  <c r="EG263" i="6"/>
  <c r="EG434" i="6"/>
  <c r="EG264" i="6"/>
  <c r="EG435" i="6"/>
  <c r="EG265" i="6"/>
  <c r="EG436" i="6"/>
  <c r="EG266" i="6"/>
  <c r="EG437" i="6"/>
  <c r="EG521" i="6"/>
  <c r="EG720" i="6"/>
  <c r="EH262" i="6"/>
  <c r="EH433" i="6"/>
  <c r="EH263" i="6"/>
  <c r="EH434" i="6"/>
  <c r="EH264" i="6"/>
  <c r="EH435" i="6"/>
  <c r="EH265" i="6"/>
  <c r="EH436" i="6"/>
  <c r="EH266" i="6"/>
  <c r="EH437" i="6"/>
  <c r="EH521" i="6"/>
  <c r="EH720" i="6"/>
  <c r="EI262" i="6"/>
  <c r="EI433" i="6"/>
  <c r="EI263" i="6"/>
  <c r="EI434" i="6"/>
  <c r="EI264" i="6"/>
  <c r="EI435" i="6"/>
  <c r="EI265" i="6"/>
  <c r="EI436" i="6"/>
  <c r="EI266" i="6"/>
  <c r="EI437" i="6"/>
  <c r="EI521" i="6"/>
  <c r="EI720" i="6"/>
  <c r="EH918" i="6"/>
  <c r="CD180" i="10"/>
  <c r="CB381" i="10"/>
  <c r="CB403" i="10"/>
  <c r="BP918" i="6"/>
  <c r="CA180" i="10"/>
  <c r="EG918" i="6"/>
  <c r="CC180" i="10"/>
  <c r="CA381" i="10"/>
  <c r="CA403" i="10"/>
  <c r="BP181" i="6"/>
  <c r="BP352" i="6"/>
  <c r="BP182" i="6"/>
  <c r="BP353" i="6"/>
  <c r="BP183" i="6"/>
  <c r="BP354" i="6"/>
  <c r="BP184" i="6"/>
  <c r="BP355" i="6"/>
  <c r="BP185" i="6"/>
  <c r="BP356" i="6"/>
  <c r="BP186" i="6"/>
  <c r="BP357" i="6"/>
  <c r="BP187" i="6"/>
  <c r="BP358" i="6"/>
  <c r="BP188" i="6"/>
  <c r="BP359" i="6"/>
  <c r="BP189" i="6"/>
  <c r="BP360" i="6"/>
  <c r="BP190" i="6"/>
  <c r="BP361" i="6"/>
  <c r="BP191" i="6"/>
  <c r="BP362" i="6"/>
  <c r="BP192" i="6"/>
  <c r="BP363" i="6"/>
  <c r="BP193" i="6"/>
  <c r="BP364" i="6"/>
  <c r="BP194" i="6"/>
  <c r="BP365" i="6"/>
  <c r="BP195" i="6"/>
  <c r="BP366" i="6"/>
  <c r="BP196" i="6"/>
  <c r="BP367" i="6"/>
  <c r="BP197" i="6"/>
  <c r="BP368" i="6"/>
  <c r="BP198" i="6"/>
  <c r="BP369" i="6"/>
  <c r="BP199" i="6"/>
  <c r="BP370" i="6"/>
  <c r="BP200" i="6"/>
  <c r="BP371" i="6"/>
  <c r="BP514" i="6"/>
  <c r="BP713" i="6"/>
  <c r="BQ181" i="6"/>
  <c r="BQ352" i="6"/>
  <c r="BQ182" i="6"/>
  <c r="BQ353" i="6"/>
  <c r="BQ183" i="6"/>
  <c r="BQ354" i="6"/>
  <c r="BQ184" i="6"/>
  <c r="BQ355" i="6"/>
  <c r="BQ185" i="6"/>
  <c r="BQ356" i="6"/>
  <c r="BQ186" i="6"/>
  <c r="BQ357" i="6"/>
  <c r="BQ187" i="6"/>
  <c r="BQ358" i="6"/>
  <c r="BQ188" i="6"/>
  <c r="BQ359" i="6"/>
  <c r="BQ189" i="6"/>
  <c r="BQ360" i="6"/>
  <c r="BQ190" i="6"/>
  <c r="BQ361" i="6"/>
  <c r="BQ191" i="6"/>
  <c r="BQ362" i="6"/>
  <c r="BQ192" i="6"/>
  <c r="BQ363" i="6"/>
  <c r="BQ193" i="6"/>
  <c r="BQ364" i="6"/>
  <c r="BQ194" i="6"/>
  <c r="BQ365" i="6"/>
  <c r="BQ195" i="6"/>
  <c r="BQ366" i="6"/>
  <c r="BQ196" i="6"/>
  <c r="BQ367" i="6"/>
  <c r="BQ197" i="6"/>
  <c r="BQ368" i="6"/>
  <c r="BQ198" i="6"/>
  <c r="BQ369" i="6"/>
  <c r="BQ199" i="6"/>
  <c r="BQ370" i="6"/>
  <c r="BQ200" i="6"/>
  <c r="BQ371" i="6"/>
  <c r="BQ514" i="6"/>
  <c r="BQ713" i="6"/>
  <c r="BR181" i="6"/>
  <c r="BR352" i="6"/>
  <c r="BR182" i="6"/>
  <c r="BR353" i="6"/>
  <c r="BR183" i="6"/>
  <c r="BR354" i="6"/>
  <c r="BR184" i="6"/>
  <c r="BR355" i="6"/>
  <c r="BR185" i="6"/>
  <c r="BR356" i="6"/>
  <c r="BR186" i="6"/>
  <c r="BR357" i="6"/>
  <c r="BR187" i="6"/>
  <c r="BR358" i="6"/>
  <c r="BR188" i="6"/>
  <c r="BR359" i="6"/>
  <c r="BR189" i="6"/>
  <c r="BR360" i="6"/>
  <c r="BR190" i="6"/>
  <c r="BR361" i="6"/>
  <c r="BR191" i="6"/>
  <c r="BR362" i="6"/>
  <c r="BR192" i="6"/>
  <c r="BR363" i="6"/>
  <c r="BR193" i="6"/>
  <c r="BR364" i="6"/>
  <c r="BR194" i="6"/>
  <c r="BR365" i="6"/>
  <c r="BR195" i="6"/>
  <c r="BR366" i="6"/>
  <c r="BR196" i="6"/>
  <c r="BR367" i="6"/>
  <c r="BR197" i="6"/>
  <c r="BR368" i="6"/>
  <c r="BR198" i="6"/>
  <c r="BR369" i="6"/>
  <c r="BR199" i="6"/>
  <c r="BR370" i="6"/>
  <c r="BR200" i="6"/>
  <c r="BR371" i="6"/>
  <c r="BR514" i="6"/>
  <c r="BR713" i="6"/>
  <c r="BQ911" i="6"/>
  <c r="CB173" i="10"/>
  <c r="EG181" i="6"/>
  <c r="EG352" i="6"/>
  <c r="EG182" i="6"/>
  <c r="EG353" i="6"/>
  <c r="EG183" i="6"/>
  <c r="EG354" i="6"/>
  <c r="EG184" i="6"/>
  <c r="EG355" i="6"/>
  <c r="EG185" i="6"/>
  <c r="EG356" i="6"/>
  <c r="EG186" i="6"/>
  <c r="EG357" i="6"/>
  <c r="EG187" i="6"/>
  <c r="EG358" i="6"/>
  <c r="EG188" i="6"/>
  <c r="EG359" i="6"/>
  <c r="EG189" i="6"/>
  <c r="EG360" i="6"/>
  <c r="EG190" i="6"/>
  <c r="EG361" i="6"/>
  <c r="EG191" i="6"/>
  <c r="EG362" i="6"/>
  <c r="EG192" i="6"/>
  <c r="EG363" i="6"/>
  <c r="EG193" i="6"/>
  <c r="EG364" i="6"/>
  <c r="EG194" i="6"/>
  <c r="EG365" i="6"/>
  <c r="EG195" i="6"/>
  <c r="EG366" i="6"/>
  <c r="EG196" i="6"/>
  <c r="EG367" i="6"/>
  <c r="EG197" i="6"/>
  <c r="EG368" i="6"/>
  <c r="EG198" i="6"/>
  <c r="EG369" i="6"/>
  <c r="EG199" i="6"/>
  <c r="EG370" i="6"/>
  <c r="EG200" i="6"/>
  <c r="EG371" i="6"/>
  <c r="EG514" i="6"/>
  <c r="EG713" i="6"/>
  <c r="EH181" i="6"/>
  <c r="EH352" i="6"/>
  <c r="EH182" i="6"/>
  <c r="EH353" i="6"/>
  <c r="EH183" i="6"/>
  <c r="EH354" i="6"/>
  <c r="EH184" i="6"/>
  <c r="EH355" i="6"/>
  <c r="EH185" i="6"/>
  <c r="EH356" i="6"/>
  <c r="EH186" i="6"/>
  <c r="EH357" i="6"/>
  <c r="EH187" i="6"/>
  <c r="EH358" i="6"/>
  <c r="EH188" i="6"/>
  <c r="EH359" i="6"/>
  <c r="EH189" i="6"/>
  <c r="EH360" i="6"/>
  <c r="EH190" i="6"/>
  <c r="EH361" i="6"/>
  <c r="EH191" i="6"/>
  <c r="EH362" i="6"/>
  <c r="EH192" i="6"/>
  <c r="EH363" i="6"/>
  <c r="EH193" i="6"/>
  <c r="EH364" i="6"/>
  <c r="EH194" i="6"/>
  <c r="EH365" i="6"/>
  <c r="EH195" i="6"/>
  <c r="EH366" i="6"/>
  <c r="EH196" i="6"/>
  <c r="EH367" i="6"/>
  <c r="EH197" i="6"/>
  <c r="EH368" i="6"/>
  <c r="EH198" i="6"/>
  <c r="EH369" i="6"/>
  <c r="EH199" i="6"/>
  <c r="EH370" i="6"/>
  <c r="EH200" i="6"/>
  <c r="EH371" i="6"/>
  <c r="EH514" i="6"/>
  <c r="EH713" i="6"/>
  <c r="EI181" i="6"/>
  <c r="EI352" i="6"/>
  <c r="EI182" i="6"/>
  <c r="EI353" i="6"/>
  <c r="EI183" i="6"/>
  <c r="EI354" i="6"/>
  <c r="EI184" i="6"/>
  <c r="EI355" i="6"/>
  <c r="EI185" i="6"/>
  <c r="EI356" i="6"/>
  <c r="EI186" i="6"/>
  <c r="EI357" i="6"/>
  <c r="EI187" i="6"/>
  <c r="EI358" i="6"/>
  <c r="EI188" i="6"/>
  <c r="EI359" i="6"/>
  <c r="EI189" i="6"/>
  <c r="EI360" i="6"/>
  <c r="EI190" i="6"/>
  <c r="EI361" i="6"/>
  <c r="EI191" i="6"/>
  <c r="EI362" i="6"/>
  <c r="EI192" i="6"/>
  <c r="EI363" i="6"/>
  <c r="EI193" i="6"/>
  <c r="EI364" i="6"/>
  <c r="EI194" i="6"/>
  <c r="EI365" i="6"/>
  <c r="EI195" i="6"/>
  <c r="EI366" i="6"/>
  <c r="EI196" i="6"/>
  <c r="EI367" i="6"/>
  <c r="EI197" i="6"/>
  <c r="EI368" i="6"/>
  <c r="EI198" i="6"/>
  <c r="EI369" i="6"/>
  <c r="EI199" i="6"/>
  <c r="EI370" i="6"/>
  <c r="EI200" i="6"/>
  <c r="EI371" i="6"/>
  <c r="EI514" i="6"/>
  <c r="EI713" i="6"/>
  <c r="EH911" i="6"/>
  <c r="CD173" i="10"/>
  <c r="CB374" i="10"/>
  <c r="CB402" i="10"/>
  <c r="BP911" i="6"/>
  <c r="CA173" i="10"/>
  <c r="EG911" i="6"/>
  <c r="CC173" i="10"/>
  <c r="CA374" i="10"/>
  <c r="CA402" i="10"/>
  <c r="BP331" i="6"/>
  <c r="BP502" i="6"/>
  <c r="BP332" i="6"/>
  <c r="BP503" i="6"/>
  <c r="BP333" i="6"/>
  <c r="BP504" i="6"/>
  <c r="BP334" i="6"/>
  <c r="BP505" i="6"/>
  <c r="BP335" i="6"/>
  <c r="BP506" i="6"/>
  <c r="BP336" i="6"/>
  <c r="BP507" i="6"/>
  <c r="BP337" i="6"/>
  <c r="BP508" i="6"/>
  <c r="BP338" i="6"/>
  <c r="BP509" i="6"/>
  <c r="BP339" i="6"/>
  <c r="BP510" i="6"/>
  <c r="BP340" i="6"/>
  <c r="BP511" i="6"/>
  <c r="BP341" i="6"/>
  <c r="BP512" i="6"/>
  <c r="BP540" i="6"/>
  <c r="BP739" i="6"/>
  <c r="BQ331" i="6"/>
  <c r="BQ502" i="6"/>
  <c r="BQ332" i="6"/>
  <c r="BQ503" i="6"/>
  <c r="BQ333" i="6"/>
  <c r="BQ504" i="6"/>
  <c r="BQ334" i="6"/>
  <c r="BQ505" i="6"/>
  <c r="BQ335" i="6"/>
  <c r="BQ506" i="6"/>
  <c r="BQ336" i="6"/>
  <c r="BQ507" i="6"/>
  <c r="BQ337" i="6"/>
  <c r="BQ508" i="6"/>
  <c r="BQ338" i="6"/>
  <c r="BQ509" i="6"/>
  <c r="BQ339" i="6"/>
  <c r="BQ510" i="6"/>
  <c r="BQ340" i="6"/>
  <c r="BQ511" i="6"/>
  <c r="BQ341" i="6"/>
  <c r="BQ512" i="6"/>
  <c r="BQ540" i="6"/>
  <c r="BQ739" i="6"/>
  <c r="BR331" i="6"/>
  <c r="BR502" i="6"/>
  <c r="BR332" i="6"/>
  <c r="BR503" i="6"/>
  <c r="BR333" i="6"/>
  <c r="BR504" i="6"/>
  <c r="BR334" i="6"/>
  <c r="BR505" i="6"/>
  <c r="BR335" i="6"/>
  <c r="BR506" i="6"/>
  <c r="BR336" i="6"/>
  <c r="BR507" i="6"/>
  <c r="BR337" i="6"/>
  <c r="BR508" i="6"/>
  <c r="BR338" i="6"/>
  <c r="BR509" i="6"/>
  <c r="BR339" i="6"/>
  <c r="BR510" i="6"/>
  <c r="BR340" i="6"/>
  <c r="BR511" i="6"/>
  <c r="BR341" i="6"/>
  <c r="BR512" i="6"/>
  <c r="BR540" i="6"/>
  <c r="BR739" i="6"/>
  <c r="BQ937" i="6"/>
  <c r="CB199" i="10"/>
  <c r="EG331" i="6"/>
  <c r="EG502" i="6"/>
  <c r="EG332" i="6"/>
  <c r="EG503" i="6"/>
  <c r="EG333" i="6"/>
  <c r="EG504" i="6"/>
  <c r="EG334" i="6"/>
  <c r="EG505" i="6"/>
  <c r="EG335" i="6"/>
  <c r="EG506" i="6"/>
  <c r="EG336" i="6"/>
  <c r="EG507" i="6"/>
  <c r="EG337" i="6"/>
  <c r="EG508" i="6"/>
  <c r="EG338" i="6"/>
  <c r="EG509" i="6"/>
  <c r="EG339" i="6"/>
  <c r="EG510" i="6"/>
  <c r="EG340" i="6"/>
  <c r="EG511" i="6"/>
  <c r="EG341" i="6"/>
  <c r="EG512" i="6"/>
  <c r="EG540" i="6"/>
  <c r="EG739" i="6"/>
  <c r="EH331" i="6"/>
  <c r="EH502" i="6"/>
  <c r="EH332" i="6"/>
  <c r="EH503" i="6"/>
  <c r="EH333" i="6"/>
  <c r="EH504" i="6"/>
  <c r="EH334" i="6"/>
  <c r="EH505" i="6"/>
  <c r="EH335" i="6"/>
  <c r="EH506" i="6"/>
  <c r="EH336" i="6"/>
  <c r="EH507" i="6"/>
  <c r="EH337" i="6"/>
  <c r="EH508" i="6"/>
  <c r="EH338" i="6"/>
  <c r="EH509" i="6"/>
  <c r="EH339" i="6"/>
  <c r="EH510" i="6"/>
  <c r="EH340" i="6"/>
  <c r="EH511" i="6"/>
  <c r="EH341" i="6"/>
  <c r="EH512" i="6"/>
  <c r="EH540" i="6"/>
  <c r="EH739" i="6"/>
  <c r="EI331" i="6"/>
  <c r="EI502" i="6"/>
  <c r="EI332" i="6"/>
  <c r="EI503" i="6"/>
  <c r="EI333" i="6"/>
  <c r="EI504" i="6"/>
  <c r="EI334" i="6"/>
  <c r="EI505" i="6"/>
  <c r="EI335" i="6"/>
  <c r="EI506" i="6"/>
  <c r="EI336" i="6"/>
  <c r="EI507" i="6"/>
  <c r="EI337" i="6"/>
  <c r="EI508" i="6"/>
  <c r="EI338" i="6"/>
  <c r="EI509" i="6"/>
  <c r="EI339" i="6"/>
  <c r="EI510" i="6"/>
  <c r="EI340" i="6"/>
  <c r="EI511" i="6"/>
  <c r="EI341" i="6"/>
  <c r="EI512" i="6"/>
  <c r="EI540" i="6"/>
  <c r="EI739" i="6"/>
  <c r="EH937" i="6"/>
  <c r="CD199" i="10"/>
  <c r="CB400" i="10"/>
  <c r="BP937" i="6"/>
  <c r="CA199" i="10"/>
  <c r="EG937" i="6"/>
  <c r="CC199" i="10"/>
  <c r="CA400" i="10"/>
  <c r="BP539" i="6"/>
  <c r="BP738" i="6"/>
  <c r="BQ936" i="6"/>
  <c r="CB198" i="10"/>
  <c r="CB399" i="10"/>
  <c r="BP936" i="6"/>
  <c r="CA198" i="10"/>
  <c r="CA399" i="10"/>
  <c r="BP321" i="6"/>
  <c r="BP492" i="6"/>
  <c r="BP322" i="6"/>
  <c r="BP493" i="6"/>
  <c r="BP323" i="6"/>
  <c r="BP494" i="6"/>
  <c r="BP324" i="6"/>
  <c r="BP495" i="6"/>
  <c r="BP325" i="6"/>
  <c r="BP496" i="6"/>
  <c r="BP326" i="6"/>
  <c r="BP497" i="6"/>
  <c r="BP327" i="6"/>
  <c r="BP498" i="6"/>
  <c r="BP328" i="6"/>
  <c r="BP499" i="6"/>
  <c r="BP329" i="6"/>
  <c r="BP500" i="6"/>
  <c r="BP330" i="6"/>
  <c r="BP501" i="6"/>
  <c r="BP538" i="6"/>
  <c r="BP737" i="6"/>
  <c r="BQ321" i="6"/>
  <c r="BQ492" i="6"/>
  <c r="BQ322" i="6"/>
  <c r="BQ493" i="6"/>
  <c r="BQ323" i="6"/>
  <c r="BQ494" i="6"/>
  <c r="BQ324" i="6"/>
  <c r="BQ495" i="6"/>
  <c r="BQ325" i="6"/>
  <c r="BQ496" i="6"/>
  <c r="BQ326" i="6"/>
  <c r="BQ497" i="6"/>
  <c r="BQ327" i="6"/>
  <c r="BQ498" i="6"/>
  <c r="BQ328" i="6"/>
  <c r="BQ499" i="6"/>
  <c r="BQ329" i="6"/>
  <c r="BQ500" i="6"/>
  <c r="BQ330" i="6"/>
  <c r="BQ501" i="6"/>
  <c r="BQ538" i="6"/>
  <c r="BQ737" i="6"/>
  <c r="BR321" i="6"/>
  <c r="BR492" i="6"/>
  <c r="BR322" i="6"/>
  <c r="BR493" i="6"/>
  <c r="BR323" i="6"/>
  <c r="BR494" i="6"/>
  <c r="BR324" i="6"/>
  <c r="BR495" i="6"/>
  <c r="BR325" i="6"/>
  <c r="BR496" i="6"/>
  <c r="BR326" i="6"/>
  <c r="BR497" i="6"/>
  <c r="BR327" i="6"/>
  <c r="BR498" i="6"/>
  <c r="BR328" i="6"/>
  <c r="BR499" i="6"/>
  <c r="BR329" i="6"/>
  <c r="BR500" i="6"/>
  <c r="BR330" i="6"/>
  <c r="BR501" i="6"/>
  <c r="BR538" i="6"/>
  <c r="BR737" i="6"/>
  <c r="BQ935" i="6"/>
  <c r="CB197" i="10"/>
  <c r="EG321" i="6"/>
  <c r="EG492" i="6"/>
  <c r="EG322" i="6"/>
  <c r="EG493" i="6"/>
  <c r="EG323" i="6"/>
  <c r="EG494" i="6"/>
  <c r="EG324" i="6"/>
  <c r="EG495" i="6"/>
  <c r="EG325" i="6"/>
  <c r="EG496" i="6"/>
  <c r="EG326" i="6"/>
  <c r="EG497" i="6"/>
  <c r="EG327" i="6"/>
  <c r="EG498" i="6"/>
  <c r="EG328" i="6"/>
  <c r="EG499" i="6"/>
  <c r="EG329" i="6"/>
  <c r="EG500" i="6"/>
  <c r="EG330" i="6"/>
  <c r="EG501" i="6"/>
  <c r="EG538" i="6"/>
  <c r="EG737" i="6"/>
  <c r="EH321" i="6"/>
  <c r="EH492" i="6"/>
  <c r="EH322" i="6"/>
  <c r="EH493" i="6"/>
  <c r="EH323" i="6"/>
  <c r="EH494" i="6"/>
  <c r="EH324" i="6"/>
  <c r="EH495" i="6"/>
  <c r="EH325" i="6"/>
  <c r="EH496" i="6"/>
  <c r="EH326" i="6"/>
  <c r="EH497" i="6"/>
  <c r="EH327" i="6"/>
  <c r="EH498" i="6"/>
  <c r="EH328" i="6"/>
  <c r="EH499" i="6"/>
  <c r="EH329" i="6"/>
  <c r="EH500" i="6"/>
  <c r="EH330" i="6"/>
  <c r="EH501" i="6"/>
  <c r="EH538" i="6"/>
  <c r="EH737" i="6"/>
  <c r="EI321" i="6"/>
  <c r="EI492" i="6"/>
  <c r="EI322" i="6"/>
  <c r="EI493" i="6"/>
  <c r="EI323" i="6"/>
  <c r="EI494" i="6"/>
  <c r="EI324" i="6"/>
  <c r="EI495" i="6"/>
  <c r="EI325" i="6"/>
  <c r="EI496" i="6"/>
  <c r="EI326" i="6"/>
  <c r="EI497" i="6"/>
  <c r="EI327" i="6"/>
  <c r="EI498" i="6"/>
  <c r="EI328" i="6"/>
  <c r="EI499" i="6"/>
  <c r="EI329" i="6"/>
  <c r="EI500" i="6"/>
  <c r="EI330" i="6"/>
  <c r="EI501" i="6"/>
  <c r="EI538" i="6"/>
  <c r="EI737" i="6"/>
  <c r="EH935" i="6"/>
  <c r="CD197" i="10"/>
  <c r="CB398" i="10"/>
  <c r="BP935" i="6"/>
  <c r="CA197" i="10"/>
  <c r="EG935" i="6"/>
  <c r="CC197" i="10"/>
  <c r="CA398" i="10"/>
  <c r="BP537" i="6"/>
  <c r="BP736" i="6"/>
  <c r="BQ537" i="6"/>
  <c r="BQ736" i="6"/>
  <c r="BR537" i="6"/>
  <c r="BR736" i="6"/>
  <c r="BQ934" i="6"/>
  <c r="CB196" i="10"/>
  <c r="EG537" i="6"/>
  <c r="EG736" i="6"/>
  <c r="EH537" i="6"/>
  <c r="EH736" i="6"/>
  <c r="EI537" i="6"/>
  <c r="EI736" i="6"/>
  <c r="EH934" i="6"/>
  <c r="CD196" i="10"/>
  <c r="CB397" i="10"/>
  <c r="BP934" i="6"/>
  <c r="CA196" i="10"/>
  <c r="EG934" i="6"/>
  <c r="CC196" i="10"/>
  <c r="CA397" i="10"/>
  <c r="BP536" i="6"/>
  <c r="BP735" i="6"/>
  <c r="BQ536" i="6"/>
  <c r="BQ735" i="6"/>
  <c r="BR536" i="6"/>
  <c r="BR735" i="6"/>
  <c r="BQ933" i="6"/>
  <c r="CB195" i="10"/>
  <c r="EG536" i="6"/>
  <c r="EG735" i="6"/>
  <c r="EH536" i="6"/>
  <c r="EH735" i="6"/>
  <c r="EI536" i="6"/>
  <c r="EI735" i="6"/>
  <c r="EH933" i="6"/>
  <c r="CD195" i="10"/>
  <c r="CB396" i="10"/>
  <c r="BP933" i="6"/>
  <c r="CA195" i="10"/>
  <c r="EG933" i="6"/>
  <c r="CC195" i="10"/>
  <c r="CA396" i="10"/>
  <c r="BP535" i="6"/>
  <c r="BP734" i="6"/>
  <c r="BQ535" i="6"/>
  <c r="BQ734" i="6"/>
  <c r="BR535" i="6"/>
  <c r="BR734" i="6"/>
  <c r="BQ932" i="6"/>
  <c r="CB194" i="10"/>
  <c r="EG535" i="6"/>
  <c r="EG734" i="6"/>
  <c r="EH535" i="6"/>
  <c r="EH734" i="6"/>
  <c r="EI535" i="6"/>
  <c r="EI734" i="6"/>
  <c r="EH932" i="6"/>
  <c r="CD194" i="10"/>
  <c r="CB395" i="10"/>
  <c r="BP932" i="6"/>
  <c r="CA194" i="10"/>
  <c r="EG932" i="6"/>
  <c r="CC194" i="10"/>
  <c r="CA395" i="10"/>
  <c r="BP534" i="6"/>
  <c r="BP733" i="6"/>
  <c r="BQ534" i="6"/>
  <c r="BQ733" i="6"/>
  <c r="BR534" i="6"/>
  <c r="BR733" i="6"/>
  <c r="BQ931" i="6"/>
  <c r="CB193" i="10"/>
  <c r="EG534" i="6"/>
  <c r="EG733" i="6"/>
  <c r="EH534" i="6"/>
  <c r="EH733" i="6"/>
  <c r="EI534" i="6"/>
  <c r="EI733" i="6"/>
  <c r="EH931" i="6"/>
  <c r="CD193" i="10"/>
  <c r="CB394" i="10"/>
  <c r="BP931" i="6"/>
  <c r="CA193" i="10"/>
  <c r="EG931" i="6"/>
  <c r="CC193" i="10"/>
  <c r="CA394" i="10"/>
  <c r="BP532" i="6"/>
  <c r="BP731" i="6"/>
  <c r="BQ532" i="6"/>
  <c r="BQ731" i="6"/>
  <c r="BR532" i="6"/>
  <c r="BR731" i="6"/>
  <c r="BQ929" i="6"/>
  <c r="CB191" i="10"/>
  <c r="EG532" i="6"/>
  <c r="EG731" i="6"/>
  <c r="EH532" i="6"/>
  <c r="EH731" i="6"/>
  <c r="EI532" i="6"/>
  <c r="EI731" i="6"/>
  <c r="EH929" i="6"/>
  <c r="CD191" i="10"/>
  <c r="CB392" i="10"/>
  <c r="BP929" i="6"/>
  <c r="CA191" i="10"/>
  <c r="EG929" i="6"/>
  <c r="CC191" i="10"/>
  <c r="CA392" i="10"/>
  <c r="BP531" i="6"/>
  <c r="BP730" i="6"/>
  <c r="BQ531" i="6"/>
  <c r="BQ730" i="6"/>
  <c r="BR531" i="6"/>
  <c r="BR730" i="6"/>
  <c r="BQ928" i="6"/>
  <c r="CB190" i="10"/>
  <c r="EG531" i="6"/>
  <c r="EG730" i="6"/>
  <c r="EH531" i="6"/>
  <c r="EH730" i="6"/>
  <c r="EI531" i="6"/>
  <c r="EI730" i="6"/>
  <c r="EH928" i="6"/>
  <c r="CD190" i="10"/>
  <c r="CB391" i="10"/>
  <c r="BP928" i="6"/>
  <c r="CA190" i="10"/>
  <c r="EG928" i="6"/>
  <c r="CC190" i="10"/>
  <c r="CA391" i="10"/>
  <c r="BP530" i="6"/>
  <c r="BP729" i="6"/>
  <c r="BQ530" i="6"/>
  <c r="BQ729" i="6"/>
  <c r="BR530" i="6"/>
  <c r="BR729" i="6"/>
  <c r="BQ927" i="6"/>
  <c r="CB189" i="10"/>
  <c r="EG530" i="6"/>
  <c r="EG729" i="6"/>
  <c r="EH530" i="6"/>
  <c r="EH729" i="6"/>
  <c r="EI530" i="6"/>
  <c r="EI729" i="6"/>
  <c r="EH927" i="6"/>
  <c r="CD189" i="10"/>
  <c r="CB390" i="10"/>
  <c r="BP927" i="6"/>
  <c r="CA189" i="10"/>
  <c r="EG927" i="6"/>
  <c r="CC189" i="10"/>
  <c r="CA390" i="10"/>
  <c r="BP529" i="6"/>
  <c r="BP728" i="6"/>
  <c r="BQ529" i="6"/>
  <c r="BQ728" i="6"/>
  <c r="BR529" i="6"/>
  <c r="BR728" i="6"/>
  <c r="BQ926" i="6"/>
  <c r="CB188" i="10"/>
  <c r="EG529" i="6"/>
  <c r="EG728" i="6"/>
  <c r="EH529" i="6"/>
  <c r="EH728" i="6"/>
  <c r="EI529" i="6"/>
  <c r="EI728" i="6"/>
  <c r="EH926" i="6"/>
  <c r="CD188" i="10"/>
  <c r="CB389" i="10"/>
  <c r="BP926" i="6"/>
  <c r="CA188" i="10"/>
  <c r="EG926" i="6"/>
  <c r="CC188" i="10"/>
  <c r="CA389" i="10"/>
  <c r="BP527" i="6"/>
  <c r="BP726" i="6"/>
  <c r="BQ527" i="6"/>
  <c r="BQ726" i="6"/>
  <c r="BR527" i="6"/>
  <c r="BR726" i="6"/>
  <c r="BQ924" i="6"/>
  <c r="CB186" i="10"/>
  <c r="EG527" i="6"/>
  <c r="EG726" i="6"/>
  <c r="EH527" i="6"/>
  <c r="EH726" i="6"/>
  <c r="EI527" i="6"/>
  <c r="EI726" i="6"/>
  <c r="EH924" i="6"/>
  <c r="CD186" i="10"/>
  <c r="CB387" i="10"/>
  <c r="BP924" i="6"/>
  <c r="CA186" i="10"/>
  <c r="EG924" i="6"/>
  <c r="CC186" i="10"/>
  <c r="CA387" i="10"/>
  <c r="BP526" i="6"/>
  <c r="BP725" i="6"/>
  <c r="BQ526" i="6"/>
  <c r="BQ725" i="6"/>
  <c r="BR526" i="6"/>
  <c r="BR725" i="6"/>
  <c r="BQ923" i="6"/>
  <c r="CB185" i="10"/>
  <c r="EG526" i="6"/>
  <c r="EG725" i="6"/>
  <c r="EH526" i="6"/>
  <c r="EH725" i="6"/>
  <c r="EI526" i="6"/>
  <c r="EI725" i="6"/>
  <c r="EH923" i="6"/>
  <c r="CD185" i="10"/>
  <c r="CB386" i="10"/>
  <c r="BP923" i="6"/>
  <c r="CA185" i="10"/>
  <c r="EG923" i="6"/>
  <c r="CC185" i="10"/>
  <c r="CA386" i="10"/>
  <c r="BP525" i="6"/>
  <c r="BP724" i="6"/>
  <c r="BQ525" i="6"/>
  <c r="BQ724" i="6"/>
  <c r="BR525" i="6"/>
  <c r="BR724" i="6"/>
  <c r="BQ922" i="6"/>
  <c r="CB184" i="10"/>
  <c r="EG525" i="6"/>
  <c r="EG724" i="6"/>
  <c r="EH525" i="6"/>
  <c r="EH724" i="6"/>
  <c r="EI525" i="6"/>
  <c r="EI724" i="6"/>
  <c r="EH922" i="6"/>
  <c r="CD184" i="10"/>
  <c r="CB385" i="10"/>
  <c r="BP922" i="6"/>
  <c r="CA184" i="10"/>
  <c r="EG922" i="6"/>
  <c r="CC184" i="10"/>
  <c r="CA385" i="10"/>
  <c r="BP524" i="6"/>
  <c r="BP723" i="6"/>
  <c r="BQ524" i="6"/>
  <c r="BQ723" i="6"/>
  <c r="BR524" i="6"/>
  <c r="BR723" i="6"/>
  <c r="BQ921" i="6"/>
  <c r="CB183" i="10"/>
  <c r="EG524" i="6"/>
  <c r="EG723" i="6"/>
  <c r="EH524" i="6"/>
  <c r="EH723" i="6"/>
  <c r="EI524" i="6"/>
  <c r="EI723" i="6"/>
  <c r="EH921" i="6"/>
  <c r="CD183" i="10"/>
  <c r="CB384" i="10"/>
  <c r="BP921" i="6"/>
  <c r="CA183" i="10"/>
  <c r="EG921" i="6"/>
  <c r="CC183" i="10"/>
  <c r="CA384" i="10"/>
  <c r="BP210" i="6"/>
  <c r="BP381" i="6"/>
  <c r="BP211" i="6"/>
  <c r="BP382" i="6"/>
  <c r="BP212" i="6"/>
  <c r="BP383" i="6"/>
  <c r="BP213" i="6"/>
  <c r="BP384" i="6"/>
  <c r="BP214" i="6"/>
  <c r="BP385" i="6"/>
  <c r="BP215" i="6"/>
  <c r="BP386" i="6"/>
  <c r="BP216" i="6"/>
  <c r="BP387" i="6"/>
  <c r="BP217" i="6"/>
  <c r="BP388" i="6"/>
  <c r="BP520" i="6"/>
  <c r="BP719" i="6"/>
  <c r="BQ210" i="6"/>
  <c r="BQ381" i="6"/>
  <c r="BQ211" i="6"/>
  <c r="BQ382" i="6"/>
  <c r="BQ212" i="6"/>
  <c r="BQ383" i="6"/>
  <c r="BQ213" i="6"/>
  <c r="BQ384" i="6"/>
  <c r="BQ214" i="6"/>
  <c r="BQ385" i="6"/>
  <c r="BQ215" i="6"/>
  <c r="BQ386" i="6"/>
  <c r="BQ216" i="6"/>
  <c r="BQ387" i="6"/>
  <c r="BQ217" i="6"/>
  <c r="BQ388" i="6"/>
  <c r="BQ520" i="6"/>
  <c r="BQ719" i="6"/>
  <c r="BR210" i="6"/>
  <c r="BR381" i="6"/>
  <c r="BR211" i="6"/>
  <c r="BR382" i="6"/>
  <c r="BR212" i="6"/>
  <c r="BR383" i="6"/>
  <c r="BR213" i="6"/>
  <c r="BR384" i="6"/>
  <c r="BR214" i="6"/>
  <c r="BR385" i="6"/>
  <c r="BR215" i="6"/>
  <c r="BR386" i="6"/>
  <c r="BR216" i="6"/>
  <c r="BR387" i="6"/>
  <c r="BR217" i="6"/>
  <c r="BR388" i="6"/>
  <c r="BR520" i="6"/>
  <c r="BR719" i="6"/>
  <c r="BQ917" i="6"/>
  <c r="CB179" i="10"/>
  <c r="EG210" i="6"/>
  <c r="EG381" i="6"/>
  <c r="EG211" i="6"/>
  <c r="EG382" i="6"/>
  <c r="EG212" i="6"/>
  <c r="EG383" i="6"/>
  <c r="EG213" i="6"/>
  <c r="EG384" i="6"/>
  <c r="EG214" i="6"/>
  <c r="EG385" i="6"/>
  <c r="EG215" i="6"/>
  <c r="EG386" i="6"/>
  <c r="EG216" i="6"/>
  <c r="EG387" i="6"/>
  <c r="EG217" i="6"/>
  <c r="EG388" i="6"/>
  <c r="EG520" i="6"/>
  <c r="EG719" i="6"/>
  <c r="EH210" i="6"/>
  <c r="EH381" i="6"/>
  <c r="EH211" i="6"/>
  <c r="EH382" i="6"/>
  <c r="EH212" i="6"/>
  <c r="EH383" i="6"/>
  <c r="EH213" i="6"/>
  <c r="EH384" i="6"/>
  <c r="EH214" i="6"/>
  <c r="EH385" i="6"/>
  <c r="EH215" i="6"/>
  <c r="EH386" i="6"/>
  <c r="EH216" i="6"/>
  <c r="EH387" i="6"/>
  <c r="EH217" i="6"/>
  <c r="EH388" i="6"/>
  <c r="EH520" i="6"/>
  <c r="EH719" i="6"/>
  <c r="EI210" i="6"/>
  <c r="EI381" i="6"/>
  <c r="EI211" i="6"/>
  <c r="EI382" i="6"/>
  <c r="EI212" i="6"/>
  <c r="EI383" i="6"/>
  <c r="EI213" i="6"/>
  <c r="EI384" i="6"/>
  <c r="EI214" i="6"/>
  <c r="EI385" i="6"/>
  <c r="EI215" i="6"/>
  <c r="EI386" i="6"/>
  <c r="EI216" i="6"/>
  <c r="EI387" i="6"/>
  <c r="EI217" i="6"/>
  <c r="EI388" i="6"/>
  <c r="EI520" i="6"/>
  <c r="EI719" i="6"/>
  <c r="EH917" i="6"/>
  <c r="CD179" i="10"/>
  <c r="CB380" i="10"/>
  <c r="BP917" i="6"/>
  <c r="CA179" i="10"/>
  <c r="EG917" i="6"/>
  <c r="CC179" i="10"/>
  <c r="CA380" i="10"/>
  <c r="BP218" i="6"/>
  <c r="BP389" i="6"/>
  <c r="BP219" i="6"/>
  <c r="BP390" i="6"/>
  <c r="BP220" i="6"/>
  <c r="BP391" i="6"/>
  <c r="BP221" i="6"/>
  <c r="BP392" i="6"/>
  <c r="BP222" i="6"/>
  <c r="BP393" i="6"/>
  <c r="BP519" i="6"/>
  <c r="BP718" i="6"/>
  <c r="BQ218" i="6"/>
  <c r="BQ389" i="6"/>
  <c r="BQ219" i="6"/>
  <c r="BQ390" i="6"/>
  <c r="BQ220" i="6"/>
  <c r="BQ391" i="6"/>
  <c r="BQ221" i="6"/>
  <c r="BQ392" i="6"/>
  <c r="BQ222" i="6"/>
  <c r="BQ393" i="6"/>
  <c r="BQ519" i="6"/>
  <c r="BQ718" i="6"/>
  <c r="BR218" i="6"/>
  <c r="BR389" i="6"/>
  <c r="BR219" i="6"/>
  <c r="BR390" i="6"/>
  <c r="BR220" i="6"/>
  <c r="BR391" i="6"/>
  <c r="BR221" i="6"/>
  <c r="BR392" i="6"/>
  <c r="BR222" i="6"/>
  <c r="BR393" i="6"/>
  <c r="BR519" i="6"/>
  <c r="BR718" i="6"/>
  <c r="BQ916" i="6"/>
  <c r="CB178" i="10"/>
  <c r="EG218" i="6"/>
  <c r="EG389" i="6"/>
  <c r="EG219" i="6"/>
  <c r="EG390" i="6"/>
  <c r="EG220" i="6"/>
  <c r="EG391" i="6"/>
  <c r="EG221" i="6"/>
  <c r="EG392" i="6"/>
  <c r="EG222" i="6"/>
  <c r="EG393" i="6"/>
  <c r="EG519" i="6"/>
  <c r="EG718" i="6"/>
  <c r="EH218" i="6"/>
  <c r="EH389" i="6"/>
  <c r="EH219" i="6"/>
  <c r="EH390" i="6"/>
  <c r="EH220" i="6"/>
  <c r="EH391" i="6"/>
  <c r="EH221" i="6"/>
  <c r="EH392" i="6"/>
  <c r="EH222" i="6"/>
  <c r="EH393" i="6"/>
  <c r="EH519" i="6"/>
  <c r="EH718" i="6"/>
  <c r="EI218" i="6"/>
  <c r="EI389" i="6"/>
  <c r="EI219" i="6"/>
  <c r="EI390" i="6"/>
  <c r="EI220" i="6"/>
  <c r="EI391" i="6"/>
  <c r="EI221" i="6"/>
  <c r="EI392" i="6"/>
  <c r="EI222" i="6"/>
  <c r="EI393" i="6"/>
  <c r="EI519" i="6"/>
  <c r="EI718" i="6"/>
  <c r="EH916" i="6"/>
  <c r="CD178" i="10"/>
  <c r="CB379" i="10"/>
  <c r="BP916" i="6"/>
  <c r="CA178" i="10"/>
  <c r="EG916" i="6"/>
  <c r="CC178" i="10"/>
  <c r="CA379" i="10"/>
  <c r="BP227" i="6"/>
  <c r="BP398" i="6"/>
  <c r="BP228" i="6"/>
  <c r="BP399" i="6"/>
  <c r="BP229" i="6"/>
  <c r="BP400" i="6"/>
  <c r="BP518" i="6"/>
  <c r="BP717" i="6"/>
  <c r="BQ227" i="6"/>
  <c r="BQ398" i="6"/>
  <c r="BQ228" i="6"/>
  <c r="BQ399" i="6"/>
  <c r="BQ229" i="6"/>
  <c r="BQ400" i="6"/>
  <c r="BQ518" i="6"/>
  <c r="BQ717" i="6"/>
  <c r="BR227" i="6"/>
  <c r="BR398" i="6"/>
  <c r="BR228" i="6"/>
  <c r="BR399" i="6"/>
  <c r="BR229" i="6"/>
  <c r="BR400" i="6"/>
  <c r="BR518" i="6"/>
  <c r="BR717" i="6"/>
  <c r="BQ915" i="6"/>
  <c r="CB177" i="10"/>
  <c r="EG227" i="6"/>
  <c r="EG398" i="6"/>
  <c r="EG228" i="6"/>
  <c r="EG399" i="6"/>
  <c r="EG229" i="6"/>
  <c r="EG400" i="6"/>
  <c r="EG518" i="6"/>
  <c r="EG717" i="6"/>
  <c r="EH227" i="6"/>
  <c r="EH398" i="6"/>
  <c r="EH228" i="6"/>
  <c r="EH399" i="6"/>
  <c r="EH229" i="6"/>
  <c r="EH400" i="6"/>
  <c r="EH518" i="6"/>
  <c r="EH717" i="6"/>
  <c r="EI227" i="6"/>
  <c r="EI398" i="6"/>
  <c r="EI228" i="6"/>
  <c r="EI399" i="6"/>
  <c r="EI229" i="6"/>
  <c r="EI400" i="6"/>
  <c r="EI518" i="6"/>
  <c r="EI717" i="6"/>
  <c r="EH915" i="6"/>
  <c r="CD177" i="10"/>
  <c r="CB378" i="10"/>
  <c r="BP915" i="6"/>
  <c r="CA177" i="10"/>
  <c r="EG915" i="6"/>
  <c r="CC177" i="10"/>
  <c r="CA378" i="10"/>
  <c r="BP201" i="6"/>
  <c r="BP372" i="6"/>
  <c r="BP202" i="6"/>
  <c r="BP373" i="6"/>
  <c r="BP203" i="6"/>
  <c r="BP374" i="6"/>
  <c r="BP204" i="6"/>
  <c r="BP375" i="6"/>
  <c r="BP205" i="6"/>
  <c r="BP376" i="6"/>
  <c r="BP206" i="6"/>
  <c r="BP377" i="6"/>
  <c r="BP207" i="6"/>
  <c r="BP378" i="6"/>
  <c r="BP208" i="6"/>
  <c r="BP379" i="6"/>
  <c r="BP209" i="6"/>
  <c r="BP380" i="6"/>
  <c r="BP223" i="6"/>
  <c r="BP394" i="6"/>
  <c r="BP224" i="6"/>
  <c r="BP395" i="6"/>
  <c r="BP225" i="6"/>
  <c r="BP396" i="6"/>
  <c r="BP226" i="6"/>
  <c r="BP397" i="6"/>
  <c r="BP230" i="6"/>
  <c r="BP401" i="6"/>
  <c r="BP231" i="6"/>
  <c r="BP402" i="6"/>
  <c r="BP232" i="6"/>
  <c r="BP403" i="6"/>
  <c r="BP233" i="6"/>
  <c r="BP404" i="6"/>
  <c r="BP517" i="6"/>
  <c r="BP716" i="6"/>
  <c r="BQ201" i="6"/>
  <c r="BQ372" i="6"/>
  <c r="BQ202" i="6"/>
  <c r="BQ373" i="6"/>
  <c r="BQ203" i="6"/>
  <c r="BQ374" i="6"/>
  <c r="BQ204" i="6"/>
  <c r="BQ375" i="6"/>
  <c r="BQ205" i="6"/>
  <c r="BQ376" i="6"/>
  <c r="BQ206" i="6"/>
  <c r="BQ377" i="6"/>
  <c r="BQ207" i="6"/>
  <c r="BQ378" i="6"/>
  <c r="BQ208" i="6"/>
  <c r="BQ379" i="6"/>
  <c r="BQ209" i="6"/>
  <c r="BQ380" i="6"/>
  <c r="BQ223" i="6"/>
  <c r="BQ394" i="6"/>
  <c r="BQ224" i="6"/>
  <c r="BQ395" i="6"/>
  <c r="BQ225" i="6"/>
  <c r="BQ396" i="6"/>
  <c r="BQ226" i="6"/>
  <c r="BQ397" i="6"/>
  <c r="BQ230" i="6"/>
  <c r="BQ401" i="6"/>
  <c r="BQ231" i="6"/>
  <c r="BQ402" i="6"/>
  <c r="BQ232" i="6"/>
  <c r="BQ403" i="6"/>
  <c r="BQ233" i="6"/>
  <c r="BQ404" i="6"/>
  <c r="BQ517" i="6"/>
  <c r="BQ716" i="6"/>
  <c r="BR201" i="6"/>
  <c r="BR372" i="6"/>
  <c r="BR202" i="6"/>
  <c r="BR373" i="6"/>
  <c r="BR203" i="6"/>
  <c r="BR374" i="6"/>
  <c r="BR204" i="6"/>
  <c r="BR375" i="6"/>
  <c r="BR205" i="6"/>
  <c r="BR376" i="6"/>
  <c r="BR206" i="6"/>
  <c r="BR377" i="6"/>
  <c r="BR207" i="6"/>
  <c r="BR378" i="6"/>
  <c r="BR208" i="6"/>
  <c r="BR379" i="6"/>
  <c r="BR209" i="6"/>
  <c r="BR380" i="6"/>
  <c r="BR223" i="6"/>
  <c r="BR394" i="6"/>
  <c r="BR224" i="6"/>
  <c r="BR395" i="6"/>
  <c r="BR225" i="6"/>
  <c r="BR396" i="6"/>
  <c r="BR226" i="6"/>
  <c r="BR397" i="6"/>
  <c r="BR230" i="6"/>
  <c r="BR401" i="6"/>
  <c r="BR231" i="6"/>
  <c r="BR402" i="6"/>
  <c r="BR232" i="6"/>
  <c r="BR403" i="6"/>
  <c r="BR233" i="6"/>
  <c r="BR404" i="6"/>
  <c r="BR517" i="6"/>
  <c r="BR716" i="6"/>
  <c r="BQ914" i="6"/>
  <c r="CB176" i="10"/>
  <c r="EG201" i="6"/>
  <c r="EG372" i="6"/>
  <c r="EG202" i="6"/>
  <c r="EG373" i="6"/>
  <c r="EG203" i="6"/>
  <c r="EG374" i="6"/>
  <c r="EG204" i="6"/>
  <c r="EG375" i="6"/>
  <c r="EG205" i="6"/>
  <c r="EG376" i="6"/>
  <c r="EG206" i="6"/>
  <c r="EG377" i="6"/>
  <c r="EG207" i="6"/>
  <c r="EG378" i="6"/>
  <c r="EG208" i="6"/>
  <c r="EG379" i="6"/>
  <c r="EG209" i="6"/>
  <c r="EG380" i="6"/>
  <c r="EG223" i="6"/>
  <c r="EG394" i="6"/>
  <c r="EG224" i="6"/>
  <c r="EG395" i="6"/>
  <c r="EG225" i="6"/>
  <c r="EG396" i="6"/>
  <c r="EG226" i="6"/>
  <c r="EG397" i="6"/>
  <c r="EG230" i="6"/>
  <c r="EG401" i="6"/>
  <c r="EG231" i="6"/>
  <c r="EG402" i="6"/>
  <c r="EG232" i="6"/>
  <c r="EG403" i="6"/>
  <c r="EG233" i="6"/>
  <c r="EG404" i="6"/>
  <c r="EG517" i="6"/>
  <c r="EG716" i="6"/>
  <c r="EH201" i="6"/>
  <c r="EH372" i="6"/>
  <c r="EH202" i="6"/>
  <c r="EH373" i="6"/>
  <c r="EH203" i="6"/>
  <c r="EH374" i="6"/>
  <c r="EH204" i="6"/>
  <c r="EH375" i="6"/>
  <c r="EH205" i="6"/>
  <c r="EH376" i="6"/>
  <c r="EH206" i="6"/>
  <c r="EH377" i="6"/>
  <c r="EH207" i="6"/>
  <c r="EH378" i="6"/>
  <c r="EH208" i="6"/>
  <c r="EH379" i="6"/>
  <c r="EH209" i="6"/>
  <c r="EH380" i="6"/>
  <c r="EH223" i="6"/>
  <c r="EH394" i="6"/>
  <c r="EH224" i="6"/>
  <c r="EH395" i="6"/>
  <c r="EH225" i="6"/>
  <c r="EH396" i="6"/>
  <c r="EH226" i="6"/>
  <c r="EH397" i="6"/>
  <c r="EH230" i="6"/>
  <c r="EH401" i="6"/>
  <c r="EH231" i="6"/>
  <c r="EH402" i="6"/>
  <c r="EH232" i="6"/>
  <c r="EH403" i="6"/>
  <c r="EH233" i="6"/>
  <c r="EH404" i="6"/>
  <c r="EH517" i="6"/>
  <c r="EH716" i="6"/>
  <c r="EI201" i="6"/>
  <c r="EI372" i="6"/>
  <c r="EI202" i="6"/>
  <c r="EI373" i="6"/>
  <c r="EI203" i="6"/>
  <c r="EI374" i="6"/>
  <c r="EI204" i="6"/>
  <c r="EI375" i="6"/>
  <c r="EI205" i="6"/>
  <c r="EI376" i="6"/>
  <c r="EI206" i="6"/>
  <c r="EI377" i="6"/>
  <c r="EI207" i="6"/>
  <c r="EI378" i="6"/>
  <c r="EI208" i="6"/>
  <c r="EI379" i="6"/>
  <c r="EI209" i="6"/>
  <c r="EI380" i="6"/>
  <c r="EI223" i="6"/>
  <c r="EI394" i="6"/>
  <c r="EI224" i="6"/>
  <c r="EI395" i="6"/>
  <c r="EI225" i="6"/>
  <c r="EI396" i="6"/>
  <c r="EI226" i="6"/>
  <c r="EI397" i="6"/>
  <c r="EI230" i="6"/>
  <c r="EI401" i="6"/>
  <c r="EI231" i="6"/>
  <c r="EI402" i="6"/>
  <c r="EI232" i="6"/>
  <c r="EI403" i="6"/>
  <c r="EI233" i="6"/>
  <c r="EI404" i="6"/>
  <c r="EI517" i="6"/>
  <c r="EI716" i="6"/>
  <c r="EH914" i="6"/>
  <c r="CD176" i="10"/>
  <c r="CB377" i="10"/>
  <c r="BP914" i="6"/>
  <c r="CA176" i="10"/>
  <c r="EG914" i="6"/>
  <c r="CC176" i="10"/>
  <c r="CA377" i="10"/>
  <c r="BP516" i="6"/>
  <c r="BP715" i="6"/>
  <c r="BQ516" i="6"/>
  <c r="BQ715" i="6"/>
  <c r="BR516" i="6"/>
  <c r="BR715" i="6"/>
  <c r="BQ913" i="6"/>
  <c r="CB175" i="10"/>
  <c r="EG516" i="6"/>
  <c r="EG715" i="6"/>
  <c r="EH516" i="6"/>
  <c r="EH715" i="6"/>
  <c r="EI516" i="6"/>
  <c r="EI715" i="6"/>
  <c r="EH913" i="6"/>
  <c r="CD175" i="10"/>
  <c r="CB376" i="10"/>
  <c r="BP913" i="6"/>
  <c r="CA175" i="10"/>
  <c r="EG913" i="6"/>
  <c r="CC175" i="10"/>
  <c r="CA376" i="10"/>
  <c r="BP515" i="6"/>
  <c r="BP714" i="6"/>
  <c r="BQ515" i="6"/>
  <c r="BQ714" i="6"/>
  <c r="BR515" i="6"/>
  <c r="BR714" i="6"/>
  <c r="BQ912" i="6"/>
  <c r="CB174" i="10"/>
  <c r="EG515" i="6"/>
  <c r="EG714" i="6"/>
  <c r="EH515" i="6"/>
  <c r="EH714" i="6"/>
  <c r="EI515" i="6"/>
  <c r="EI714" i="6"/>
  <c r="EH912" i="6"/>
  <c r="CD174" i="10"/>
  <c r="CB375" i="10"/>
  <c r="BP912" i="6"/>
  <c r="CA174" i="10"/>
  <c r="EG912" i="6"/>
  <c r="CC174" i="10"/>
  <c r="CA375" i="10"/>
  <c r="BP711" i="6"/>
  <c r="BQ909" i="6"/>
  <c r="CB171" i="10"/>
  <c r="CB372" i="10"/>
  <c r="BP909" i="6"/>
  <c r="CA171" i="10"/>
  <c r="CA372" i="10"/>
  <c r="BP710" i="6"/>
  <c r="BQ908" i="6"/>
  <c r="CB170" i="10"/>
  <c r="CB371" i="10"/>
  <c r="BP908" i="6"/>
  <c r="CA170" i="10"/>
  <c r="CA371" i="10"/>
  <c r="BP709" i="6"/>
  <c r="BQ709" i="6"/>
  <c r="BR709" i="6"/>
  <c r="BQ907" i="6"/>
  <c r="CB169" i="10"/>
  <c r="EG709" i="6"/>
  <c r="EH709" i="6"/>
  <c r="EI709" i="6"/>
  <c r="EH907" i="6"/>
  <c r="CD169" i="10"/>
  <c r="CB370" i="10"/>
  <c r="BP907" i="6"/>
  <c r="CA169" i="10"/>
  <c r="EG907" i="6"/>
  <c r="CC169" i="10"/>
  <c r="CA370" i="10"/>
  <c r="BP708" i="6"/>
  <c r="BQ708" i="6"/>
  <c r="BR708" i="6"/>
  <c r="BQ906" i="6"/>
  <c r="CB168" i="10"/>
  <c r="EG708" i="6"/>
  <c r="EH708" i="6"/>
  <c r="EI708" i="6"/>
  <c r="EH906" i="6"/>
  <c r="CD168" i="10"/>
  <c r="CB369" i="10"/>
  <c r="BP906" i="6"/>
  <c r="CA168" i="10"/>
  <c r="EG906" i="6"/>
  <c r="CC168" i="10"/>
  <c r="CA369" i="10"/>
  <c r="BP707" i="6"/>
  <c r="BQ707" i="6"/>
  <c r="BR707" i="6"/>
  <c r="BQ905" i="6"/>
  <c r="CB167" i="10"/>
  <c r="EG707" i="6"/>
  <c r="EH707" i="6"/>
  <c r="EI707" i="6"/>
  <c r="EH905" i="6"/>
  <c r="CD167" i="10"/>
  <c r="CB368" i="10"/>
  <c r="BP905" i="6"/>
  <c r="CA167" i="10"/>
  <c r="EG905" i="6"/>
  <c r="CC167" i="10"/>
  <c r="CA368" i="10"/>
  <c r="BP706" i="6"/>
  <c r="BQ904" i="6"/>
  <c r="CB166" i="10"/>
  <c r="CB367" i="10"/>
  <c r="BP904" i="6"/>
  <c r="CA166" i="10"/>
  <c r="CA367" i="10"/>
  <c r="BP705" i="6"/>
  <c r="BQ903" i="6"/>
  <c r="CB165" i="10"/>
  <c r="CB366" i="10"/>
  <c r="BP903" i="6"/>
  <c r="CA165" i="10"/>
  <c r="CA366" i="10"/>
  <c r="BP704" i="6"/>
  <c r="BQ902" i="6"/>
  <c r="CB164" i="10"/>
  <c r="CB365" i="10"/>
  <c r="BP902" i="6"/>
  <c r="CA164" i="10"/>
  <c r="CA365" i="10"/>
  <c r="BP703" i="6"/>
  <c r="BQ901" i="6"/>
  <c r="CB163" i="10"/>
  <c r="EG703" i="6"/>
  <c r="EH901" i="6"/>
  <c r="CD163" i="10"/>
  <c r="CB364" i="10"/>
  <c r="BP901" i="6"/>
  <c r="CA163" i="10"/>
  <c r="EG901" i="6"/>
  <c r="CC163" i="10"/>
  <c r="CA364" i="10"/>
  <c r="BP702" i="6"/>
  <c r="BQ900" i="6"/>
  <c r="CB162" i="10"/>
  <c r="CB363" i="10"/>
  <c r="BP900" i="6"/>
  <c r="CA162" i="10"/>
  <c r="CA363" i="10"/>
  <c r="BP701" i="6"/>
  <c r="BQ701" i="6"/>
  <c r="BR701" i="6"/>
  <c r="BQ899" i="6"/>
  <c r="CB161" i="10"/>
  <c r="EG701" i="6"/>
  <c r="EH701" i="6"/>
  <c r="EI701" i="6"/>
  <c r="EH899" i="6"/>
  <c r="CD161" i="10"/>
  <c r="CB362" i="10"/>
  <c r="BP899" i="6"/>
  <c r="CA161" i="10"/>
  <c r="EG899" i="6"/>
  <c r="CC161" i="10"/>
  <c r="CA362" i="10"/>
  <c r="BP700" i="6"/>
  <c r="BQ898" i="6"/>
  <c r="CB160" i="10"/>
  <c r="CB361" i="10"/>
  <c r="BP898" i="6"/>
  <c r="CA160" i="10"/>
  <c r="CA361" i="10"/>
  <c r="BP699" i="6"/>
  <c r="BQ897" i="6"/>
  <c r="CB159" i="10"/>
  <c r="CB360" i="10"/>
  <c r="BP897" i="6"/>
  <c r="CA159" i="10"/>
  <c r="CA360" i="10"/>
  <c r="BP698" i="6"/>
  <c r="BQ896" i="6"/>
  <c r="CB158" i="10"/>
  <c r="CB359" i="10"/>
  <c r="BP896" i="6"/>
  <c r="CA158" i="10"/>
  <c r="CA359" i="10"/>
  <c r="BP697" i="6"/>
  <c r="BQ895" i="6"/>
  <c r="CB157" i="10"/>
  <c r="CB358" i="10"/>
  <c r="BP895" i="6"/>
  <c r="CA157" i="10"/>
  <c r="CA358" i="10"/>
  <c r="BP696" i="6"/>
  <c r="BQ696" i="6"/>
  <c r="BR696" i="6"/>
  <c r="BQ894" i="6"/>
  <c r="CB156" i="10"/>
  <c r="EG696" i="6"/>
  <c r="EH696" i="6"/>
  <c r="EI696" i="6"/>
  <c r="EH894" i="6"/>
  <c r="CD156" i="10"/>
  <c r="CB357" i="10"/>
  <c r="BP894" i="6"/>
  <c r="CA156" i="10"/>
  <c r="EG894" i="6"/>
  <c r="CC156" i="10"/>
  <c r="CA357" i="10"/>
  <c r="BP695" i="6"/>
  <c r="BQ695" i="6"/>
  <c r="BR695" i="6"/>
  <c r="BQ893" i="6"/>
  <c r="CB155" i="10"/>
  <c r="EG695" i="6"/>
  <c r="EH695" i="6"/>
  <c r="EI695" i="6"/>
  <c r="EH893" i="6"/>
  <c r="CD155" i="10"/>
  <c r="CB356" i="10"/>
  <c r="BP893" i="6"/>
  <c r="CA155" i="10"/>
  <c r="EG893" i="6"/>
  <c r="CC155" i="10"/>
  <c r="CA356" i="10"/>
  <c r="BP694" i="6"/>
  <c r="BQ892" i="6"/>
  <c r="CB154" i="10"/>
  <c r="CB355" i="10"/>
  <c r="BP892" i="6"/>
  <c r="CA154" i="10"/>
  <c r="CA355" i="10"/>
  <c r="BP693" i="6"/>
  <c r="BQ891" i="6"/>
  <c r="CB153" i="10"/>
  <c r="CB354" i="10"/>
  <c r="BP891" i="6"/>
  <c r="CA153" i="10"/>
  <c r="CA354" i="10"/>
  <c r="BP692" i="6"/>
  <c r="BQ890" i="6"/>
  <c r="CB152" i="10"/>
  <c r="CB353" i="10"/>
  <c r="BP890" i="6"/>
  <c r="CA152" i="10"/>
  <c r="CA353" i="10"/>
  <c r="BP691" i="6"/>
  <c r="BQ889" i="6"/>
  <c r="CB151" i="10"/>
  <c r="CB352" i="10"/>
  <c r="BP889" i="6"/>
  <c r="CA151" i="10"/>
  <c r="CA352" i="10"/>
  <c r="BP690" i="6"/>
  <c r="BQ888" i="6"/>
  <c r="CB150" i="10"/>
  <c r="CB351" i="10"/>
  <c r="BP888" i="6"/>
  <c r="CA150" i="10"/>
  <c r="CA351" i="10"/>
  <c r="BP689" i="6"/>
  <c r="BQ887" i="6"/>
  <c r="CB149" i="10"/>
  <c r="CB350" i="10"/>
  <c r="BP887" i="6"/>
  <c r="CA149" i="10"/>
  <c r="CA350" i="10"/>
  <c r="BP688" i="6"/>
  <c r="BQ886" i="6"/>
  <c r="CB148" i="10"/>
  <c r="CB349" i="10"/>
  <c r="BP886" i="6"/>
  <c r="CA148" i="10"/>
  <c r="CA349" i="10"/>
  <c r="BP687" i="6"/>
  <c r="BQ687" i="6"/>
  <c r="BR687" i="6"/>
  <c r="BQ885" i="6"/>
  <c r="CB147" i="10"/>
  <c r="EG687" i="6"/>
  <c r="EH687" i="6"/>
  <c r="EI687" i="6"/>
  <c r="EH885" i="6"/>
  <c r="CD147" i="10"/>
  <c r="CB348" i="10"/>
  <c r="BP885" i="6"/>
  <c r="CA147" i="10"/>
  <c r="EG885" i="6"/>
  <c r="CC147" i="10"/>
  <c r="CA348" i="10"/>
  <c r="BP686" i="6"/>
  <c r="BQ686" i="6"/>
  <c r="BR686" i="6"/>
  <c r="BQ884" i="6"/>
  <c r="CB146" i="10"/>
  <c r="EG686" i="6"/>
  <c r="EH686" i="6"/>
  <c r="EI686" i="6"/>
  <c r="EH884" i="6"/>
  <c r="CD146" i="10"/>
  <c r="CB347" i="10"/>
  <c r="BP884" i="6"/>
  <c r="CA146" i="10"/>
  <c r="EG884" i="6"/>
  <c r="CC146" i="10"/>
  <c r="CA347" i="10"/>
  <c r="BP685" i="6"/>
  <c r="BQ685" i="6"/>
  <c r="BR685" i="6"/>
  <c r="BQ883" i="6"/>
  <c r="CB145" i="10"/>
  <c r="EG685" i="6"/>
  <c r="EH883" i="6"/>
  <c r="CD145" i="10"/>
  <c r="CB346" i="10"/>
  <c r="BP883" i="6"/>
  <c r="CA145" i="10"/>
  <c r="EG883" i="6"/>
  <c r="CC145" i="10"/>
  <c r="CA346" i="10"/>
  <c r="BP684" i="6"/>
  <c r="BQ882" i="6"/>
  <c r="CB144" i="10"/>
  <c r="CB345" i="10"/>
  <c r="BP882" i="6"/>
  <c r="CA144" i="10"/>
  <c r="CA345" i="10"/>
  <c r="BP683" i="6"/>
  <c r="BQ683" i="6"/>
  <c r="BR683" i="6"/>
  <c r="BQ881" i="6"/>
  <c r="CB143" i="10"/>
  <c r="EG683" i="6"/>
  <c r="EH683" i="6"/>
  <c r="EI683" i="6"/>
  <c r="EH881" i="6"/>
  <c r="CD143" i="10"/>
  <c r="CB344" i="10"/>
  <c r="BP881" i="6"/>
  <c r="CA143" i="10"/>
  <c r="EG881" i="6"/>
  <c r="CC143" i="10"/>
  <c r="CA344" i="10"/>
  <c r="BP682" i="6"/>
  <c r="BQ682" i="6"/>
  <c r="BR682" i="6"/>
  <c r="BQ880" i="6"/>
  <c r="CB142" i="10"/>
  <c r="EG682" i="6"/>
  <c r="EH682" i="6"/>
  <c r="EI682" i="6"/>
  <c r="EH880" i="6"/>
  <c r="CD142" i="10"/>
  <c r="CB343" i="10"/>
  <c r="BP880" i="6"/>
  <c r="CA142" i="10"/>
  <c r="EG880" i="6"/>
  <c r="CC142" i="10"/>
  <c r="CA343" i="10"/>
  <c r="BP681" i="6"/>
  <c r="BQ879" i="6"/>
  <c r="CB141" i="10"/>
  <c r="CB342" i="10"/>
  <c r="BP879" i="6"/>
  <c r="CA141" i="10"/>
  <c r="CA342" i="10"/>
  <c r="BP680" i="6"/>
  <c r="BQ878" i="6"/>
  <c r="CB140" i="10"/>
  <c r="CB341" i="10"/>
  <c r="BP878" i="6"/>
  <c r="CA140" i="10"/>
  <c r="CA341" i="10"/>
  <c r="BP679" i="6"/>
  <c r="BQ877" i="6"/>
  <c r="CB139" i="10"/>
  <c r="CB340" i="10"/>
  <c r="BP877" i="6"/>
  <c r="CA139" i="10"/>
  <c r="CA340" i="10"/>
  <c r="BP678" i="6"/>
  <c r="BQ678" i="6"/>
  <c r="BR678" i="6"/>
  <c r="BQ876" i="6"/>
  <c r="CB138" i="10"/>
  <c r="EG678" i="6"/>
  <c r="EH678" i="6"/>
  <c r="EI678" i="6"/>
  <c r="EH876" i="6"/>
  <c r="CD138" i="10"/>
  <c r="CB339" i="10"/>
  <c r="BP876" i="6"/>
  <c r="CA138" i="10"/>
  <c r="EG876" i="6"/>
  <c r="CC138" i="10"/>
  <c r="CA339" i="10"/>
  <c r="BP677" i="6"/>
  <c r="BQ677" i="6"/>
  <c r="BR677" i="6"/>
  <c r="BQ875" i="6"/>
  <c r="CB137" i="10"/>
  <c r="EG677" i="6"/>
  <c r="EH677" i="6"/>
  <c r="EI677" i="6"/>
  <c r="EH875" i="6"/>
  <c r="CD137" i="10"/>
  <c r="CB338" i="10"/>
  <c r="BP875" i="6"/>
  <c r="CA137" i="10"/>
  <c r="EG875" i="6"/>
  <c r="CC137" i="10"/>
  <c r="CA338" i="10"/>
  <c r="BP676" i="6"/>
  <c r="BQ874" i="6"/>
  <c r="CB136" i="10"/>
  <c r="EG676" i="6"/>
  <c r="EH874" i="6"/>
  <c r="CD136" i="10"/>
  <c r="CB337" i="10"/>
  <c r="BP874" i="6"/>
  <c r="CA136" i="10"/>
  <c r="EG874" i="6"/>
  <c r="CC136" i="10"/>
  <c r="CA337" i="10"/>
  <c r="BP675" i="6"/>
  <c r="BQ873" i="6"/>
  <c r="CB135" i="10"/>
  <c r="EG675" i="6"/>
  <c r="EH675" i="6"/>
  <c r="EI675" i="6"/>
  <c r="EH873" i="6"/>
  <c r="CD135" i="10"/>
  <c r="CB336" i="10"/>
  <c r="BP873" i="6"/>
  <c r="CA135" i="10"/>
  <c r="EG873" i="6"/>
  <c r="CC135" i="10"/>
  <c r="CA336" i="10"/>
  <c r="BP674" i="6"/>
  <c r="BQ872" i="6"/>
  <c r="CB134" i="10"/>
  <c r="CB335" i="10"/>
  <c r="BP872" i="6"/>
  <c r="CA134" i="10"/>
  <c r="CA335" i="10"/>
  <c r="BP673" i="6"/>
  <c r="BQ871" i="6"/>
  <c r="CB133" i="10"/>
  <c r="CB334" i="10"/>
  <c r="BP871" i="6"/>
  <c r="CA133" i="10"/>
  <c r="CA334" i="10"/>
  <c r="BP672" i="6"/>
  <c r="BQ870" i="6"/>
  <c r="CB132" i="10"/>
  <c r="CB333" i="10"/>
  <c r="BP870" i="6"/>
  <c r="CA132" i="10"/>
  <c r="CA333" i="10"/>
  <c r="BP671" i="6"/>
  <c r="BQ671" i="6"/>
  <c r="BR671" i="6"/>
  <c r="BQ869" i="6"/>
  <c r="CB131" i="10"/>
  <c r="EG671" i="6"/>
  <c r="EH671" i="6"/>
  <c r="EI671" i="6"/>
  <c r="EH869" i="6"/>
  <c r="CD131" i="10"/>
  <c r="CB332" i="10"/>
  <c r="BP869" i="6"/>
  <c r="CA131" i="10"/>
  <c r="EG869" i="6"/>
  <c r="CC131" i="10"/>
  <c r="CA332" i="10"/>
  <c r="BP670" i="6"/>
  <c r="BQ868" i="6"/>
  <c r="CB130" i="10"/>
  <c r="CB331" i="10"/>
  <c r="BP868" i="6"/>
  <c r="CA130" i="10"/>
  <c r="CA331" i="10"/>
  <c r="BP669" i="6"/>
  <c r="BQ669" i="6"/>
  <c r="BR669" i="6"/>
  <c r="BQ867" i="6"/>
  <c r="CB129" i="10"/>
  <c r="EG669" i="6"/>
  <c r="EH669" i="6"/>
  <c r="EI669" i="6"/>
  <c r="EH867" i="6"/>
  <c r="CD129" i="10"/>
  <c r="CB330" i="10"/>
  <c r="BP867" i="6"/>
  <c r="CA129" i="10"/>
  <c r="EG867" i="6"/>
  <c r="CC129" i="10"/>
  <c r="CA330" i="10"/>
  <c r="BP668" i="6"/>
  <c r="BQ668" i="6"/>
  <c r="BR668" i="6"/>
  <c r="BQ866" i="6"/>
  <c r="CB128" i="10"/>
  <c r="EG668" i="6"/>
  <c r="EH668" i="6"/>
  <c r="EI668" i="6"/>
  <c r="EH866" i="6"/>
  <c r="CD128" i="10"/>
  <c r="CB329" i="10"/>
  <c r="BP866" i="6"/>
  <c r="CA128" i="10"/>
  <c r="EG866" i="6"/>
  <c r="CC128" i="10"/>
  <c r="CA329" i="10"/>
  <c r="BP667" i="6"/>
  <c r="BQ667" i="6"/>
  <c r="BR667" i="6"/>
  <c r="BQ865" i="6"/>
  <c r="CB127" i="10"/>
  <c r="EG667" i="6"/>
  <c r="EH667" i="6"/>
  <c r="EI667" i="6"/>
  <c r="EH865" i="6"/>
  <c r="CD127" i="10"/>
  <c r="CB328" i="10"/>
  <c r="BP865" i="6"/>
  <c r="CA127" i="10"/>
  <c r="EG865" i="6"/>
  <c r="CC127" i="10"/>
  <c r="CA328" i="10"/>
  <c r="BP666" i="6"/>
  <c r="BQ666" i="6"/>
  <c r="BR666" i="6"/>
  <c r="BQ864" i="6"/>
  <c r="CB126" i="10"/>
  <c r="EG666" i="6"/>
  <c r="EH666" i="6"/>
  <c r="EI666" i="6"/>
  <c r="EH864" i="6"/>
  <c r="CD126" i="10"/>
  <c r="CB327" i="10"/>
  <c r="BP864" i="6"/>
  <c r="CA126" i="10"/>
  <c r="EG864" i="6"/>
  <c r="CC126" i="10"/>
  <c r="CA327" i="10"/>
  <c r="BP665" i="6"/>
  <c r="BQ665" i="6"/>
  <c r="BR665" i="6"/>
  <c r="BQ863" i="6"/>
  <c r="CB125" i="10"/>
  <c r="EG665" i="6"/>
  <c r="EH665" i="6"/>
  <c r="EI665" i="6"/>
  <c r="EH863" i="6"/>
  <c r="CD125" i="10"/>
  <c r="CB326" i="10"/>
  <c r="BP863" i="6"/>
  <c r="CA125" i="10"/>
  <c r="EG863" i="6"/>
  <c r="CC125" i="10"/>
  <c r="CA326" i="10"/>
  <c r="BP664" i="6"/>
  <c r="BQ862" i="6"/>
  <c r="CB124" i="10"/>
  <c r="CB325" i="10"/>
  <c r="BP862" i="6"/>
  <c r="CA124" i="10"/>
  <c r="CA325" i="10"/>
  <c r="BP663" i="6"/>
  <c r="BQ663" i="6"/>
  <c r="BR663" i="6"/>
  <c r="BQ861" i="6"/>
  <c r="CB123" i="10"/>
  <c r="EG663" i="6"/>
  <c r="EH663" i="6"/>
  <c r="EI663" i="6"/>
  <c r="EH861" i="6"/>
  <c r="CD123" i="10"/>
  <c r="CB324" i="10"/>
  <c r="BP861" i="6"/>
  <c r="CA123" i="10"/>
  <c r="EG861" i="6"/>
  <c r="CC123" i="10"/>
  <c r="CA324" i="10"/>
  <c r="BP662" i="6"/>
  <c r="BQ662" i="6"/>
  <c r="BR662" i="6"/>
  <c r="BQ860" i="6"/>
  <c r="CB122" i="10"/>
  <c r="EG662" i="6"/>
  <c r="EH662" i="6"/>
  <c r="EI662" i="6"/>
  <c r="EH860" i="6"/>
  <c r="CD122" i="10"/>
  <c r="CB323" i="10"/>
  <c r="BP860" i="6"/>
  <c r="CA122" i="10"/>
  <c r="EG860" i="6"/>
  <c r="CC122" i="10"/>
  <c r="CA323" i="10"/>
  <c r="BP661" i="6"/>
  <c r="BQ661" i="6"/>
  <c r="BR661" i="6"/>
  <c r="BQ859" i="6"/>
  <c r="CB121" i="10"/>
  <c r="EG661" i="6"/>
  <c r="EH661" i="6"/>
  <c r="EI661" i="6"/>
  <c r="EH859" i="6"/>
  <c r="CD121" i="10"/>
  <c r="CB322" i="10"/>
  <c r="BP859" i="6"/>
  <c r="CA121" i="10"/>
  <c r="EG859" i="6"/>
  <c r="CC121" i="10"/>
  <c r="CA322" i="10"/>
  <c r="BP660" i="6"/>
  <c r="BQ858" i="6"/>
  <c r="CB120" i="10"/>
  <c r="CB321" i="10"/>
  <c r="BP858" i="6"/>
  <c r="CA120" i="10"/>
  <c r="CA321" i="10"/>
  <c r="BP659" i="6"/>
  <c r="BQ659" i="6"/>
  <c r="BR659" i="6"/>
  <c r="BQ857" i="6"/>
  <c r="CB119" i="10"/>
  <c r="EG659" i="6"/>
  <c r="EH659" i="6"/>
  <c r="EI659" i="6"/>
  <c r="EH857" i="6"/>
  <c r="CD119" i="10"/>
  <c r="CB320" i="10"/>
  <c r="BP857" i="6"/>
  <c r="CA119" i="10"/>
  <c r="EG857" i="6"/>
  <c r="CC119" i="10"/>
  <c r="CA320" i="10"/>
  <c r="BP658" i="6"/>
  <c r="BQ658" i="6"/>
  <c r="BR658" i="6"/>
  <c r="BQ856" i="6"/>
  <c r="CB118" i="10"/>
  <c r="EG658" i="6"/>
  <c r="EH658" i="6"/>
  <c r="EI658" i="6"/>
  <c r="EH856" i="6"/>
  <c r="CD118" i="10"/>
  <c r="CB319" i="10"/>
  <c r="BP856" i="6"/>
  <c r="CA118" i="10"/>
  <c r="EG856" i="6"/>
  <c r="CC118" i="10"/>
  <c r="CA319" i="10"/>
  <c r="BP657" i="6"/>
  <c r="BQ657" i="6"/>
  <c r="BR657" i="6"/>
  <c r="BQ855" i="6"/>
  <c r="CB117" i="10"/>
  <c r="EG657" i="6"/>
  <c r="EH657" i="6"/>
  <c r="EI657" i="6"/>
  <c r="EH855" i="6"/>
  <c r="CD117" i="10"/>
  <c r="CB318" i="10"/>
  <c r="BP855" i="6"/>
  <c r="CA117" i="10"/>
  <c r="EG855" i="6"/>
  <c r="CC117" i="10"/>
  <c r="CA318" i="10"/>
  <c r="BP656" i="6"/>
  <c r="BQ656" i="6"/>
  <c r="BR656" i="6"/>
  <c r="BQ854" i="6"/>
  <c r="CB116" i="10"/>
  <c r="EG656" i="6"/>
  <c r="EH854" i="6"/>
  <c r="CD116" i="10"/>
  <c r="CB317" i="10"/>
  <c r="BP854" i="6"/>
  <c r="CA116" i="10"/>
  <c r="EG854" i="6"/>
  <c r="CC116" i="10"/>
  <c r="CA317" i="10"/>
  <c r="BP655" i="6"/>
  <c r="BQ655" i="6"/>
  <c r="BR655" i="6"/>
  <c r="BQ853" i="6"/>
  <c r="CB115" i="10"/>
  <c r="EG655" i="6"/>
  <c r="EH655" i="6"/>
  <c r="EI655" i="6"/>
  <c r="EH853" i="6"/>
  <c r="CD115" i="10"/>
  <c r="CB316" i="10"/>
  <c r="BP853" i="6"/>
  <c r="CA115" i="10"/>
  <c r="EG853" i="6"/>
  <c r="CC115" i="10"/>
  <c r="CA316" i="10"/>
  <c r="BP654" i="6"/>
  <c r="BQ654" i="6"/>
  <c r="BR654" i="6"/>
  <c r="BQ852" i="6"/>
  <c r="CB114" i="10"/>
  <c r="EG654" i="6"/>
  <c r="EH654" i="6"/>
  <c r="EI654" i="6"/>
  <c r="EH852" i="6"/>
  <c r="CD114" i="10"/>
  <c r="CB315" i="10"/>
  <c r="BP852" i="6"/>
  <c r="CA114" i="10"/>
  <c r="EG852" i="6"/>
  <c r="CC114" i="10"/>
  <c r="CA315" i="10"/>
  <c r="BP653" i="6"/>
  <c r="BQ851" i="6"/>
  <c r="CB113" i="10"/>
  <c r="CB314" i="10"/>
  <c r="BP851" i="6"/>
  <c r="CA113" i="10"/>
  <c r="CA314" i="10"/>
  <c r="BP652" i="6"/>
  <c r="BQ652" i="6"/>
  <c r="BR652" i="6"/>
  <c r="BQ850" i="6"/>
  <c r="CB112" i="10"/>
  <c r="EG652" i="6"/>
  <c r="EH850" i="6"/>
  <c r="CD112" i="10"/>
  <c r="CB313" i="10"/>
  <c r="BP850" i="6"/>
  <c r="CA112" i="10"/>
  <c r="EG850" i="6"/>
  <c r="CC112" i="10"/>
  <c r="CA313" i="10"/>
  <c r="BP651" i="6"/>
  <c r="BQ849" i="6"/>
  <c r="CB111" i="10"/>
  <c r="EG651" i="6"/>
  <c r="EH849" i="6"/>
  <c r="CD111" i="10"/>
  <c r="CB312" i="10"/>
  <c r="BP849" i="6"/>
  <c r="CA111" i="10"/>
  <c r="EG849" i="6"/>
  <c r="CC111" i="10"/>
  <c r="CA312" i="10"/>
  <c r="BP650" i="6"/>
  <c r="BQ650" i="6"/>
  <c r="BR650" i="6"/>
  <c r="BQ848" i="6"/>
  <c r="CB110" i="10"/>
  <c r="EG650" i="6"/>
  <c r="EH848" i="6"/>
  <c r="CD110" i="10"/>
  <c r="CB311" i="10"/>
  <c r="BP848" i="6"/>
  <c r="CA110" i="10"/>
  <c r="EG848" i="6"/>
  <c r="CC110" i="10"/>
  <c r="CA311" i="10"/>
  <c r="BP649" i="6"/>
  <c r="BQ649" i="6"/>
  <c r="BR649" i="6"/>
  <c r="BQ847" i="6"/>
  <c r="CB109" i="10"/>
  <c r="EG649" i="6"/>
  <c r="EH649" i="6"/>
  <c r="EI649" i="6"/>
  <c r="EH847" i="6"/>
  <c r="CD109" i="10"/>
  <c r="CB310" i="10"/>
  <c r="BP847" i="6"/>
  <c r="CA109" i="10"/>
  <c r="EG847" i="6"/>
  <c r="CC109" i="10"/>
  <c r="CA310" i="10"/>
  <c r="BP648" i="6"/>
  <c r="BQ846" i="6"/>
  <c r="CB108" i="10"/>
  <c r="CB309" i="10"/>
  <c r="BP846" i="6"/>
  <c r="CA108" i="10"/>
  <c r="CA309" i="10"/>
  <c r="BP647" i="6"/>
  <c r="BQ845" i="6"/>
  <c r="CB107" i="10"/>
  <c r="CB308" i="10"/>
  <c r="BP845" i="6"/>
  <c r="CA107" i="10"/>
  <c r="CA308" i="10"/>
  <c r="BP646" i="6"/>
  <c r="BQ844" i="6"/>
  <c r="CB106" i="10"/>
  <c r="EG646" i="6"/>
  <c r="EH844" i="6"/>
  <c r="CD106" i="10"/>
  <c r="CB307" i="10"/>
  <c r="BP844" i="6"/>
  <c r="CA106" i="10"/>
  <c r="EG844" i="6"/>
  <c r="CC106" i="10"/>
  <c r="CA307" i="10"/>
  <c r="BP645" i="6"/>
  <c r="BQ843" i="6"/>
  <c r="CB105" i="10"/>
  <c r="CB306" i="10"/>
  <c r="BP843" i="6"/>
  <c r="CA105" i="10"/>
  <c r="CA306" i="10"/>
  <c r="BP644" i="6"/>
  <c r="BQ842" i="6"/>
  <c r="CB104" i="10"/>
  <c r="CB305" i="10"/>
  <c r="BP842" i="6"/>
  <c r="CA104" i="10"/>
  <c r="CA305" i="10"/>
  <c r="BP643" i="6"/>
  <c r="BQ841" i="6"/>
  <c r="CB103" i="10"/>
  <c r="CB304" i="10"/>
  <c r="BP841" i="6"/>
  <c r="CA103" i="10"/>
  <c r="CA304" i="10"/>
  <c r="BP642" i="6"/>
  <c r="BQ642" i="6"/>
  <c r="BR642" i="6"/>
  <c r="BQ840" i="6"/>
  <c r="CB102" i="10"/>
  <c r="EG642" i="6"/>
  <c r="EH642" i="6"/>
  <c r="EI642" i="6"/>
  <c r="EH840" i="6"/>
  <c r="CD102" i="10"/>
  <c r="CB303" i="10"/>
  <c r="BP840" i="6"/>
  <c r="CA102" i="10"/>
  <c r="EG840" i="6"/>
  <c r="CC102" i="10"/>
  <c r="CA303" i="10"/>
  <c r="BP641" i="6"/>
  <c r="BQ641" i="6"/>
  <c r="BR641" i="6"/>
  <c r="BQ839" i="6"/>
  <c r="CB101" i="10"/>
  <c r="EG641" i="6"/>
  <c r="EH641" i="6"/>
  <c r="EI641" i="6"/>
  <c r="EH839" i="6"/>
  <c r="CD101" i="10"/>
  <c r="CB302" i="10"/>
  <c r="BP839" i="6"/>
  <c r="CA101" i="10"/>
  <c r="EG839" i="6"/>
  <c r="CC101" i="10"/>
  <c r="CA302" i="10"/>
  <c r="BP640" i="6"/>
  <c r="BQ640" i="6"/>
  <c r="BR640" i="6"/>
  <c r="BQ838" i="6"/>
  <c r="CB100" i="10"/>
  <c r="EG640" i="6"/>
  <c r="EH640" i="6"/>
  <c r="EI640" i="6"/>
  <c r="EH838" i="6"/>
  <c r="CD100" i="10"/>
  <c r="CB301" i="10"/>
  <c r="BP838" i="6"/>
  <c r="CA100" i="10"/>
  <c r="EG838" i="6"/>
  <c r="CC100" i="10"/>
  <c r="CA301" i="10"/>
  <c r="BP639" i="6"/>
  <c r="BQ639" i="6"/>
  <c r="BR639" i="6"/>
  <c r="BQ837" i="6"/>
  <c r="CB99" i="10"/>
  <c r="EG639" i="6"/>
  <c r="EH639" i="6"/>
  <c r="EI639" i="6"/>
  <c r="EH837" i="6"/>
  <c r="CD99" i="10"/>
  <c r="CB300" i="10"/>
  <c r="BP837" i="6"/>
  <c r="CA99" i="10"/>
  <c r="EG837" i="6"/>
  <c r="CC99" i="10"/>
  <c r="CA300" i="10"/>
  <c r="BP638" i="6"/>
  <c r="BQ836" i="6"/>
  <c r="CB98" i="10"/>
  <c r="CB299" i="10"/>
  <c r="BP836" i="6"/>
  <c r="CA98" i="10"/>
  <c r="CA299" i="10"/>
  <c r="BP637" i="6"/>
  <c r="BQ637" i="6"/>
  <c r="BR637" i="6"/>
  <c r="BQ835" i="6"/>
  <c r="CB97" i="10"/>
  <c r="EG637" i="6"/>
  <c r="EH637" i="6"/>
  <c r="EI637" i="6"/>
  <c r="EH835" i="6"/>
  <c r="CD97" i="10"/>
  <c r="CB298" i="10"/>
  <c r="BP835" i="6"/>
  <c r="CA97" i="10"/>
  <c r="EG835" i="6"/>
  <c r="CC97" i="10"/>
  <c r="CA298" i="10"/>
  <c r="BP636" i="6"/>
  <c r="BQ636" i="6"/>
  <c r="BR636" i="6"/>
  <c r="BQ834" i="6"/>
  <c r="CB96" i="10"/>
  <c r="EG636" i="6"/>
  <c r="EH636" i="6"/>
  <c r="EI636" i="6"/>
  <c r="EH834" i="6"/>
  <c r="CD96" i="10"/>
  <c r="CB297" i="10"/>
  <c r="BP834" i="6"/>
  <c r="CA96" i="10"/>
  <c r="EG834" i="6"/>
  <c r="CC96" i="10"/>
  <c r="CA297" i="10"/>
  <c r="BP635" i="6"/>
  <c r="BQ635" i="6"/>
  <c r="BR635" i="6"/>
  <c r="BQ833" i="6"/>
  <c r="CB95" i="10"/>
  <c r="EG635" i="6"/>
  <c r="EH635" i="6"/>
  <c r="EI635" i="6"/>
  <c r="EH833" i="6"/>
  <c r="CD95" i="10"/>
  <c r="CB296" i="10"/>
  <c r="BP833" i="6"/>
  <c r="CA95" i="10"/>
  <c r="EG833" i="6"/>
  <c r="CC95" i="10"/>
  <c r="CA296" i="10"/>
  <c r="BP634" i="6"/>
  <c r="BQ634" i="6"/>
  <c r="BR634" i="6"/>
  <c r="BQ832" i="6"/>
  <c r="CB94" i="10"/>
  <c r="EG634" i="6"/>
  <c r="EH634" i="6"/>
  <c r="EI634" i="6"/>
  <c r="EH832" i="6"/>
  <c r="CD94" i="10"/>
  <c r="CB295" i="10"/>
  <c r="BP832" i="6"/>
  <c r="CA94" i="10"/>
  <c r="EG832" i="6"/>
  <c r="CC94" i="10"/>
  <c r="CA295" i="10"/>
  <c r="BP633" i="6"/>
  <c r="BQ633" i="6"/>
  <c r="BR633" i="6"/>
  <c r="BQ831" i="6"/>
  <c r="CB93" i="10"/>
  <c r="EG633" i="6"/>
  <c r="EH633" i="6"/>
  <c r="EI633" i="6"/>
  <c r="EH831" i="6"/>
  <c r="CD93" i="10"/>
  <c r="CB294" i="10"/>
  <c r="BP831" i="6"/>
  <c r="CA93" i="10"/>
  <c r="EG831" i="6"/>
  <c r="CC93" i="10"/>
  <c r="CA294" i="10"/>
  <c r="BP632" i="6"/>
  <c r="BQ830" i="6"/>
  <c r="CB92" i="10"/>
  <c r="CB293" i="10"/>
  <c r="BP830" i="6"/>
  <c r="CA92" i="10"/>
  <c r="CA293" i="10"/>
  <c r="BP631" i="6"/>
  <c r="BQ631" i="6"/>
  <c r="BR631" i="6"/>
  <c r="BQ829" i="6"/>
  <c r="CB91" i="10"/>
  <c r="EG631" i="6"/>
  <c r="EH631" i="6"/>
  <c r="EI631" i="6"/>
  <c r="EH829" i="6"/>
  <c r="CD91" i="10"/>
  <c r="CB292" i="10"/>
  <c r="BP829" i="6"/>
  <c r="CA91" i="10"/>
  <c r="EG829" i="6"/>
  <c r="CC91" i="10"/>
  <c r="CA292" i="10"/>
  <c r="BP630" i="6"/>
  <c r="BQ630" i="6"/>
  <c r="BR630" i="6"/>
  <c r="BQ828" i="6"/>
  <c r="CB90" i="10"/>
  <c r="EG630" i="6"/>
  <c r="EH630" i="6"/>
  <c r="EI630" i="6"/>
  <c r="EH828" i="6"/>
  <c r="CD90" i="10"/>
  <c r="CB291" i="10"/>
  <c r="BP828" i="6"/>
  <c r="CA90" i="10"/>
  <c r="EG828" i="6"/>
  <c r="CC90" i="10"/>
  <c r="CA291" i="10"/>
  <c r="BP629" i="6"/>
  <c r="BQ629" i="6"/>
  <c r="BR629" i="6"/>
  <c r="BQ827" i="6"/>
  <c r="CB89" i="10"/>
  <c r="EG629" i="6"/>
  <c r="EH629" i="6"/>
  <c r="EI629" i="6"/>
  <c r="EH827" i="6"/>
  <c r="CD89" i="10"/>
  <c r="CB290" i="10"/>
  <c r="BP827" i="6"/>
  <c r="CA89" i="10"/>
  <c r="EG827" i="6"/>
  <c r="CC89" i="10"/>
  <c r="CA290" i="10"/>
  <c r="BP628" i="6"/>
  <c r="BQ628" i="6"/>
  <c r="BR628" i="6"/>
  <c r="BQ826" i="6"/>
  <c r="CB88" i="10"/>
  <c r="EG628" i="6"/>
  <c r="EH628" i="6"/>
  <c r="EI628" i="6"/>
  <c r="EH826" i="6"/>
  <c r="CD88" i="10"/>
  <c r="CB289" i="10"/>
  <c r="BP826" i="6"/>
  <c r="CA88" i="10"/>
  <c r="EG826" i="6"/>
  <c r="CC88" i="10"/>
  <c r="CA289" i="10"/>
  <c r="BP627" i="6"/>
  <c r="BQ627" i="6"/>
  <c r="BR627" i="6"/>
  <c r="BQ825" i="6"/>
  <c r="CB87" i="10"/>
  <c r="EG627" i="6"/>
  <c r="EH627" i="6"/>
  <c r="EI627" i="6"/>
  <c r="EH825" i="6"/>
  <c r="CD87" i="10"/>
  <c r="CB288" i="10"/>
  <c r="BP825" i="6"/>
  <c r="CA87" i="10"/>
  <c r="EG825" i="6"/>
  <c r="CC87" i="10"/>
  <c r="CA288" i="10"/>
  <c r="BP626" i="6"/>
  <c r="BQ626" i="6"/>
  <c r="BR626" i="6"/>
  <c r="BQ824" i="6"/>
  <c r="CB86" i="10"/>
  <c r="EG626" i="6"/>
  <c r="EH626" i="6"/>
  <c r="EI626" i="6"/>
  <c r="EH824" i="6"/>
  <c r="CD86" i="10"/>
  <c r="CB287" i="10"/>
  <c r="BP824" i="6"/>
  <c r="CA86" i="10"/>
  <c r="EG824" i="6"/>
  <c r="CC86" i="10"/>
  <c r="CA287" i="10"/>
  <c r="BP625" i="6"/>
  <c r="BQ625" i="6"/>
  <c r="BR625" i="6"/>
  <c r="BQ823" i="6"/>
  <c r="CB85" i="10"/>
  <c r="EG625" i="6"/>
  <c r="EH625" i="6"/>
  <c r="EI625" i="6"/>
  <c r="EH823" i="6"/>
  <c r="CD85" i="10"/>
  <c r="CB286" i="10"/>
  <c r="BP823" i="6"/>
  <c r="CA85" i="10"/>
  <c r="EG823" i="6"/>
  <c r="CC85" i="10"/>
  <c r="CA286" i="10"/>
  <c r="BP624" i="6"/>
  <c r="BQ624" i="6"/>
  <c r="BR624" i="6"/>
  <c r="BQ822" i="6"/>
  <c r="CB84" i="10"/>
  <c r="EG624" i="6"/>
  <c r="EH624" i="6"/>
  <c r="EI624" i="6"/>
  <c r="EH822" i="6"/>
  <c r="CD84" i="10"/>
  <c r="CB285" i="10"/>
  <c r="BP822" i="6"/>
  <c r="CA84" i="10"/>
  <c r="EG822" i="6"/>
  <c r="CC84" i="10"/>
  <c r="CA285" i="10"/>
  <c r="BP623" i="6"/>
  <c r="BQ623" i="6"/>
  <c r="BR623" i="6"/>
  <c r="BQ821" i="6"/>
  <c r="CB83" i="10"/>
  <c r="EG623" i="6"/>
  <c r="EH623" i="6"/>
  <c r="EI623" i="6"/>
  <c r="EH821" i="6"/>
  <c r="CD83" i="10"/>
  <c r="CB284" i="10"/>
  <c r="BP821" i="6"/>
  <c r="CA83" i="10"/>
  <c r="EG821" i="6"/>
  <c r="CC83" i="10"/>
  <c r="CA284" i="10"/>
  <c r="BP622" i="6"/>
  <c r="BQ622" i="6"/>
  <c r="BR622" i="6"/>
  <c r="BQ820" i="6"/>
  <c r="CB82" i="10"/>
  <c r="EG622" i="6"/>
  <c r="EH622" i="6"/>
  <c r="EI622" i="6"/>
  <c r="EH820" i="6"/>
  <c r="CD82" i="10"/>
  <c r="CB283" i="10"/>
  <c r="BP820" i="6"/>
  <c r="CA82" i="10"/>
  <c r="EG820" i="6"/>
  <c r="CC82" i="10"/>
  <c r="CA283" i="10"/>
  <c r="BP621" i="6"/>
  <c r="BQ621" i="6"/>
  <c r="BR621" i="6"/>
  <c r="BQ819" i="6"/>
  <c r="CB81" i="10"/>
  <c r="EG621" i="6"/>
  <c r="EH621" i="6"/>
  <c r="EI621" i="6"/>
  <c r="EH819" i="6"/>
  <c r="CD81" i="10"/>
  <c r="CB282" i="10"/>
  <c r="BP819" i="6"/>
  <c r="CA81" i="10"/>
  <c r="EG819" i="6"/>
  <c r="CC81" i="10"/>
  <c r="CA282" i="10"/>
  <c r="BP620" i="6"/>
  <c r="BQ620" i="6"/>
  <c r="BR620" i="6"/>
  <c r="BQ818" i="6"/>
  <c r="CB80" i="10"/>
  <c r="EG620" i="6"/>
  <c r="EH620" i="6"/>
  <c r="EI620" i="6"/>
  <c r="EH818" i="6"/>
  <c r="CD80" i="10"/>
  <c r="CB281" i="10"/>
  <c r="BP818" i="6"/>
  <c r="CA80" i="10"/>
  <c r="EG818" i="6"/>
  <c r="CC80" i="10"/>
  <c r="CA281" i="10"/>
  <c r="BP619" i="6"/>
  <c r="BQ619" i="6"/>
  <c r="BR619" i="6"/>
  <c r="BQ817" i="6"/>
  <c r="CB79" i="10"/>
  <c r="EG619" i="6"/>
  <c r="EH619" i="6"/>
  <c r="EI619" i="6"/>
  <c r="EH817" i="6"/>
  <c r="CD79" i="10"/>
  <c r="CB280" i="10"/>
  <c r="BP817" i="6"/>
  <c r="CA79" i="10"/>
  <c r="EG817" i="6"/>
  <c r="CC79" i="10"/>
  <c r="CA280" i="10"/>
  <c r="BP618" i="6"/>
  <c r="BQ618" i="6"/>
  <c r="BR618" i="6"/>
  <c r="BQ816" i="6"/>
  <c r="CB78" i="10"/>
  <c r="EG618" i="6"/>
  <c r="EH618" i="6"/>
  <c r="EI618" i="6"/>
  <c r="EH816" i="6"/>
  <c r="CD78" i="10"/>
  <c r="CB279" i="10"/>
  <c r="BP816" i="6"/>
  <c r="CA78" i="10"/>
  <c r="EG816" i="6"/>
  <c r="CC78" i="10"/>
  <c r="CA279" i="10"/>
  <c r="BP617" i="6"/>
  <c r="BQ815" i="6"/>
  <c r="CB77" i="10"/>
  <c r="CB278" i="10"/>
  <c r="BP815" i="6"/>
  <c r="CA77" i="10"/>
  <c r="CA278" i="10"/>
  <c r="BP616" i="6"/>
  <c r="BQ814" i="6"/>
  <c r="CB76" i="10"/>
  <c r="CB277" i="10"/>
  <c r="BP814" i="6"/>
  <c r="CA76" i="10"/>
  <c r="CA277" i="10"/>
  <c r="BP615" i="6"/>
  <c r="BQ615" i="6"/>
  <c r="BR615" i="6"/>
  <c r="BQ813" i="6"/>
  <c r="CB75" i="10"/>
  <c r="EG615" i="6"/>
  <c r="EH615" i="6"/>
  <c r="EI615" i="6"/>
  <c r="EH813" i="6"/>
  <c r="CD75" i="10"/>
  <c r="CB276" i="10"/>
  <c r="BP813" i="6"/>
  <c r="CA75" i="10"/>
  <c r="EG813" i="6"/>
  <c r="CC75" i="10"/>
  <c r="CA276" i="10"/>
  <c r="BP614" i="6"/>
  <c r="BQ614" i="6"/>
  <c r="BR614" i="6"/>
  <c r="BQ812" i="6"/>
  <c r="CB74" i="10"/>
  <c r="EG614" i="6"/>
  <c r="EH614" i="6"/>
  <c r="EI614" i="6"/>
  <c r="EH812" i="6"/>
  <c r="CD74" i="10"/>
  <c r="CB275" i="10"/>
  <c r="BP812" i="6"/>
  <c r="CA74" i="10"/>
  <c r="EG812" i="6"/>
  <c r="CC74" i="10"/>
  <c r="CA275" i="10"/>
  <c r="BP613" i="6"/>
  <c r="BQ811" i="6"/>
  <c r="CB73" i="10"/>
  <c r="CB274" i="10"/>
  <c r="BP811" i="6"/>
  <c r="CA73" i="10"/>
  <c r="CA274" i="10"/>
  <c r="BP612" i="6"/>
  <c r="BQ612" i="6"/>
  <c r="BR612" i="6"/>
  <c r="BQ810" i="6"/>
  <c r="CB72" i="10"/>
  <c r="EG612" i="6"/>
  <c r="EH612" i="6"/>
  <c r="EI612" i="6"/>
  <c r="EH810" i="6"/>
  <c r="CD72" i="10"/>
  <c r="CB273" i="10"/>
  <c r="BP810" i="6"/>
  <c r="CA72" i="10"/>
  <c r="EG810" i="6"/>
  <c r="CC72" i="10"/>
  <c r="CA273" i="10"/>
  <c r="BP611" i="6"/>
  <c r="BQ611" i="6"/>
  <c r="BR611" i="6"/>
  <c r="BQ809" i="6"/>
  <c r="CB71" i="10"/>
  <c r="EG611" i="6"/>
  <c r="EH611" i="6"/>
  <c r="EI611" i="6"/>
  <c r="EH809" i="6"/>
  <c r="CD71" i="10"/>
  <c r="CB272" i="10"/>
  <c r="BP809" i="6"/>
  <c r="CA71" i="10"/>
  <c r="EG809" i="6"/>
  <c r="CC71" i="10"/>
  <c r="CA272" i="10"/>
  <c r="BP610" i="6"/>
  <c r="BQ610" i="6"/>
  <c r="BR610" i="6"/>
  <c r="BQ808" i="6"/>
  <c r="CB70" i="10"/>
  <c r="EG610" i="6"/>
  <c r="EH610" i="6"/>
  <c r="EI610" i="6"/>
  <c r="EH808" i="6"/>
  <c r="CD70" i="10"/>
  <c r="CB271" i="10"/>
  <c r="BP808" i="6"/>
  <c r="CA70" i="10"/>
  <c r="EG808" i="6"/>
  <c r="CC70" i="10"/>
  <c r="CA271" i="10"/>
  <c r="BP609" i="6"/>
  <c r="BQ807" i="6"/>
  <c r="CB69" i="10"/>
  <c r="EG609" i="6"/>
  <c r="EH807" i="6"/>
  <c r="CD69" i="10"/>
  <c r="CB270" i="10"/>
  <c r="BP807" i="6"/>
  <c r="CA69" i="10"/>
  <c r="EG807" i="6"/>
  <c r="CC69" i="10"/>
  <c r="CA270" i="10"/>
  <c r="BP608" i="6"/>
  <c r="BQ806" i="6"/>
  <c r="CB68" i="10"/>
  <c r="EG608" i="6"/>
  <c r="EH608" i="6"/>
  <c r="EI608" i="6"/>
  <c r="EH806" i="6"/>
  <c r="CD68" i="10"/>
  <c r="CB269" i="10"/>
  <c r="BP806" i="6"/>
  <c r="CA68" i="10"/>
  <c r="EG806" i="6"/>
  <c r="CC68" i="10"/>
  <c r="CA269" i="10"/>
  <c r="BP607" i="6"/>
  <c r="BQ607" i="6"/>
  <c r="BR607" i="6"/>
  <c r="BQ805" i="6"/>
  <c r="CB67" i="10"/>
  <c r="EG607" i="6"/>
  <c r="EH805" i="6"/>
  <c r="CD67" i="10"/>
  <c r="CB268" i="10"/>
  <c r="BP805" i="6"/>
  <c r="CA67" i="10"/>
  <c r="EG805" i="6"/>
  <c r="CC67" i="10"/>
  <c r="CA268" i="10"/>
  <c r="BP606" i="6"/>
  <c r="BQ606" i="6"/>
  <c r="BR606" i="6"/>
  <c r="BQ804" i="6"/>
  <c r="CB66" i="10"/>
  <c r="EG606" i="6"/>
  <c r="EH804" i="6"/>
  <c r="CD66" i="10"/>
  <c r="CB267" i="10"/>
  <c r="BP804" i="6"/>
  <c r="CA66" i="10"/>
  <c r="EG804" i="6"/>
  <c r="CC66" i="10"/>
  <c r="CA267" i="10"/>
  <c r="BP605" i="6"/>
  <c r="BQ605" i="6"/>
  <c r="BR605" i="6"/>
  <c r="BQ803" i="6"/>
  <c r="CB65" i="10"/>
  <c r="EG605" i="6"/>
  <c r="EH605" i="6"/>
  <c r="EI605" i="6"/>
  <c r="EH803" i="6"/>
  <c r="CD65" i="10"/>
  <c r="CB266" i="10"/>
  <c r="BP803" i="6"/>
  <c r="CA65" i="10"/>
  <c r="EG803" i="6"/>
  <c r="CC65" i="10"/>
  <c r="CA266" i="10"/>
  <c r="BP604" i="6"/>
  <c r="BQ604" i="6"/>
  <c r="BR604" i="6"/>
  <c r="BQ802" i="6"/>
  <c r="CB64" i="10"/>
  <c r="EG604" i="6"/>
  <c r="EH604" i="6"/>
  <c r="EI604" i="6"/>
  <c r="EH802" i="6"/>
  <c r="CD64" i="10"/>
  <c r="CB265" i="10"/>
  <c r="BP802" i="6"/>
  <c r="CA64" i="10"/>
  <c r="EG802" i="6"/>
  <c r="CC64" i="10"/>
  <c r="CA265" i="10"/>
  <c r="BP603" i="6"/>
  <c r="BQ603" i="6"/>
  <c r="BR603" i="6"/>
  <c r="BQ801" i="6"/>
  <c r="CB63" i="10"/>
  <c r="EG603" i="6"/>
  <c r="EH603" i="6"/>
  <c r="EI603" i="6"/>
  <c r="EH801" i="6"/>
  <c r="CD63" i="10"/>
  <c r="CB264" i="10"/>
  <c r="BP801" i="6"/>
  <c r="CA63" i="10"/>
  <c r="EG801" i="6"/>
  <c r="CC63" i="10"/>
  <c r="CA264" i="10"/>
  <c r="BP602" i="6"/>
  <c r="BQ602" i="6"/>
  <c r="BR602" i="6"/>
  <c r="BQ800" i="6"/>
  <c r="CB62" i="10"/>
  <c r="EG602" i="6"/>
  <c r="EH602" i="6"/>
  <c r="EI602" i="6"/>
  <c r="EH800" i="6"/>
  <c r="CD62" i="10"/>
  <c r="CB263" i="10"/>
  <c r="BP800" i="6"/>
  <c r="CA62" i="10"/>
  <c r="EG800" i="6"/>
  <c r="CC62" i="10"/>
  <c r="CA263" i="10"/>
  <c r="BP601" i="6"/>
  <c r="BQ601" i="6"/>
  <c r="BR601" i="6"/>
  <c r="BQ799" i="6"/>
  <c r="CB61" i="10"/>
  <c r="EG601" i="6"/>
  <c r="EH601" i="6"/>
  <c r="EI601" i="6"/>
  <c r="EH799" i="6"/>
  <c r="CD61" i="10"/>
  <c r="CB262" i="10"/>
  <c r="BP799" i="6"/>
  <c r="CA61" i="10"/>
  <c r="EG799" i="6"/>
  <c r="CC61" i="10"/>
  <c r="CA262" i="10"/>
  <c r="BP600" i="6"/>
  <c r="BQ600" i="6"/>
  <c r="BR600" i="6"/>
  <c r="BQ798" i="6"/>
  <c r="CB60" i="10"/>
  <c r="EG600" i="6"/>
  <c r="EH600" i="6"/>
  <c r="EI600" i="6"/>
  <c r="EH798" i="6"/>
  <c r="CD60" i="10"/>
  <c r="CB261" i="10"/>
  <c r="BP798" i="6"/>
  <c r="CA60" i="10"/>
  <c r="EG798" i="6"/>
  <c r="CC60" i="10"/>
  <c r="CA261" i="10"/>
  <c r="BP599" i="6"/>
  <c r="BQ599" i="6"/>
  <c r="BR599" i="6"/>
  <c r="BQ797" i="6"/>
  <c r="CB59" i="10"/>
  <c r="EG599" i="6"/>
  <c r="EH599" i="6"/>
  <c r="EI599" i="6"/>
  <c r="EH797" i="6"/>
  <c r="CD59" i="10"/>
  <c r="CB260" i="10"/>
  <c r="BP797" i="6"/>
  <c r="CA59" i="10"/>
  <c r="EG797" i="6"/>
  <c r="CC59" i="10"/>
  <c r="CA260" i="10"/>
  <c r="BP598" i="6"/>
  <c r="BQ598" i="6"/>
  <c r="BR598" i="6"/>
  <c r="BQ796" i="6"/>
  <c r="CB58" i="10"/>
  <c r="EG598" i="6"/>
  <c r="EH598" i="6"/>
  <c r="EI598" i="6"/>
  <c r="EH796" i="6"/>
  <c r="CD58" i="10"/>
  <c r="CB259" i="10"/>
  <c r="BP796" i="6"/>
  <c r="CA58" i="10"/>
  <c r="EG796" i="6"/>
  <c r="CC58" i="10"/>
  <c r="CA259" i="10"/>
  <c r="BP597" i="6"/>
  <c r="BQ597" i="6"/>
  <c r="BR597" i="6"/>
  <c r="BQ795" i="6"/>
  <c r="CB57" i="10"/>
  <c r="EG597" i="6"/>
  <c r="EH597" i="6"/>
  <c r="EI597" i="6"/>
  <c r="EH795" i="6"/>
  <c r="CD57" i="10"/>
  <c r="CB258" i="10"/>
  <c r="BP795" i="6"/>
  <c r="CA57" i="10"/>
  <c r="EG795" i="6"/>
  <c r="CC57" i="10"/>
  <c r="CA258" i="10"/>
  <c r="BP596" i="6"/>
  <c r="BQ596" i="6"/>
  <c r="BR596" i="6"/>
  <c r="BQ794" i="6"/>
  <c r="CB56" i="10"/>
  <c r="EG596" i="6"/>
  <c r="EH596" i="6"/>
  <c r="EI596" i="6"/>
  <c r="EH794" i="6"/>
  <c r="CD56" i="10"/>
  <c r="CB257" i="10"/>
  <c r="BP794" i="6"/>
  <c r="CA56" i="10"/>
  <c r="EG794" i="6"/>
  <c r="CC56" i="10"/>
  <c r="CA257" i="10"/>
  <c r="BP595" i="6"/>
  <c r="BQ595" i="6"/>
  <c r="BR595" i="6"/>
  <c r="BQ793" i="6"/>
  <c r="CB55" i="10"/>
  <c r="EG595" i="6"/>
  <c r="EH595" i="6"/>
  <c r="EI595" i="6"/>
  <c r="EH793" i="6"/>
  <c r="CD55" i="10"/>
  <c r="CB256" i="10"/>
  <c r="BP793" i="6"/>
  <c r="CA55" i="10"/>
  <c r="EG793" i="6"/>
  <c r="CC55" i="10"/>
  <c r="CA256" i="10"/>
  <c r="BP594" i="6"/>
  <c r="BQ594" i="6"/>
  <c r="BR594" i="6"/>
  <c r="BQ792" i="6"/>
  <c r="CB54" i="10"/>
  <c r="EG594" i="6"/>
  <c r="EH594" i="6"/>
  <c r="EI594" i="6"/>
  <c r="EH792" i="6"/>
  <c r="CD54" i="10"/>
  <c r="CB255" i="10"/>
  <c r="BP792" i="6"/>
  <c r="CA54" i="10"/>
  <c r="EG792" i="6"/>
  <c r="CC54" i="10"/>
  <c r="CA255" i="10"/>
  <c r="BP593" i="6"/>
  <c r="BQ593" i="6"/>
  <c r="BR593" i="6"/>
  <c r="BQ791" i="6"/>
  <c r="CB53" i="10"/>
  <c r="EG593" i="6"/>
  <c r="EH593" i="6"/>
  <c r="EI593" i="6"/>
  <c r="EH791" i="6"/>
  <c r="CD53" i="10"/>
  <c r="CB254" i="10"/>
  <c r="BP791" i="6"/>
  <c r="CA53" i="10"/>
  <c r="EG791" i="6"/>
  <c r="CC53" i="10"/>
  <c r="CA254" i="10"/>
  <c r="BP592" i="6"/>
  <c r="BQ592" i="6"/>
  <c r="BR592" i="6"/>
  <c r="BQ790" i="6"/>
  <c r="CB52" i="10"/>
  <c r="EG592" i="6"/>
  <c r="EH592" i="6"/>
  <c r="EI592" i="6"/>
  <c r="EH790" i="6"/>
  <c r="CD52" i="10"/>
  <c r="CB253" i="10"/>
  <c r="BP790" i="6"/>
  <c r="CA52" i="10"/>
  <c r="EG790" i="6"/>
  <c r="CC52" i="10"/>
  <c r="CA253" i="10"/>
  <c r="BP591" i="6"/>
  <c r="BQ591" i="6"/>
  <c r="BR591" i="6"/>
  <c r="BQ789" i="6"/>
  <c r="CB51" i="10"/>
  <c r="EG591" i="6"/>
  <c r="EH591" i="6"/>
  <c r="EI591" i="6"/>
  <c r="EH789" i="6"/>
  <c r="CD51" i="10"/>
  <c r="CB252" i="10"/>
  <c r="BP789" i="6"/>
  <c r="CA51" i="10"/>
  <c r="EG789" i="6"/>
  <c r="CC51" i="10"/>
  <c r="CA252" i="10"/>
  <c r="BP590" i="6"/>
  <c r="BQ590" i="6"/>
  <c r="BR590" i="6"/>
  <c r="BQ788" i="6"/>
  <c r="CB50" i="10"/>
  <c r="EG590" i="6"/>
  <c r="EH590" i="6"/>
  <c r="EI590" i="6"/>
  <c r="EH788" i="6"/>
  <c r="CD50" i="10"/>
  <c r="CB251" i="10"/>
  <c r="BP788" i="6"/>
  <c r="CA50" i="10"/>
  <c r="EG788" i="6"/>
  <c r="CC50" i="10"/>
  <c r="CA251" i="10"/>
  <c r="BP589" i="6"/>
  <c r="BQ589" i="6"/>
  <c r="BR589" i="6"/>
  <c r="BQ787" i="6"/>
  <c r="CB49" i="10"/>
  <c r="EG589" i="6"/>
  <c r="EH589" i="6"/>
  <c r="EI589" i="6"/>
  <c r="EH787" i="6"/>
  <c r="CD49" i="10"/>
  <c r="CB250" i="10"/>
  <c r="BP787" i="6"/>
  <c r="CA49" i="10"/>
  <c r="EG787" i="6"/>
  <c r="CC49" i="10"/>
  <c r="CA250" i="10"/>
  <c r="BP588" i="6"/>
  <c r="BQ588" i="6"/>
  <c r="BR588" i="6"/>
  <c r="BQ786" i="6"/>
  <c r="CB48" i="10"/>
  <c r="EG588" i="6"/>
  <c r="EH588" i="6"/>
  <c r="EI588" i="6"/>
  <c r="EH786" i="6"/>
  <c r="CD48" i="10"/>
  <c r="CB249" i="10"/>
  <c r="BP786" i="6"/>
  <c r="CA48" i="10"/>
  <c r="EG786" i="6"/>
  <c r="CC48" i="10"/>
  <c r="CA249" i="10"/>
  <c r="BP587" i="6"/>
  <c r="BQ587" i="6"/>
  <c r="BR587" i="6"/>
  <c r="BQ785" i="6"/>
  <c r="CB47" i="10"/>
  <c r="EG587" i="6"/>
  <c r="EH587" i="6"/>
  <c r="EI587" i="6"/>
  <c r="EH785" i="6"/>
  <c r="CD47" i="10"/>
  <c r="CB248" i="10"/>
  <c r="BP785" i="6"/>
  <c r="CA47" i="10"/>
  <c r="EG785" i="6"/>
  <c r="CC47" i="10"/>
  <c r="CA248" i="10"/>
  <c r="BP586" i="6"/>
  <c r="BQ586" i="6"/>
  <c r="BR586" i="6"/>
  <c r="BQ784" i="6"/>
  <c r="CB46" i="10"/>
  <c r="EG586" i="6"/>
  <c r="EH586" i="6"/>
  <c r="EI586" i="6"/>
  <c r="EH784" i="6"/>
  <c r="CD46" i="10"/>
  <c r="CB247" i="10"/>
  <c r="BP784" i="6"/>
  <c r="CA46" i="10"/>
  <c r="EG784" i="6"/>
  <c r="CC46" i="10"/>
  <c r="CA247" i="10"/>
  <c r="BP585" i="6"/>
  <c r="BQ585" i="6"/>
  <c r="BR585" i="6"/>
  <c r="BQ783" i="6"/>
  <c r="CB45" i="10"/>
  <c r="EG585" i="6"/>
  <c r="EH585" i="6"/>
  <c r="EI585" i="6"/>
  <c r="EH783" i="6"/>
  <c r="CD45" i="10"/>
  <c r="CB246" i="10"/>
  <c r="BP783" i="6"/>
  <c r="CA45" i="10"/>
  <c r="EG783" i="6"/>
  <c r="CC45" i="10"/>
  <c r="CA246" i="10"/>
  <c r="BP584" i="6"/>
  <c r="BQ782" i="6"/>
  <c r="CB44" i="10"/>
  <c r="EG584" i="6"/>
  <c r="EH584" i="6"/>
  <c r="EI584" i="6"/>
  <c r="EH782" i="6"/>
  <c r="CD44" i="10"/>
  <c r="CB245" i="10"/>
  <c r="BP782" i="6"/>
  <c r="CA44" i="10"/>
  <c r="EG782" i="6"/>
  <c r="CC44" i="10"/>
  <c r="CA245" i="10"/>
  <c r="BP583" i="6"/>
  <c r="BQ583" i="6"/>
  <c r="BR583" i="6"/>
  <c r="BQ781" i="6"/>
  <c r="CB43" i="10"/>
  <c r="EG583" i="6"/>
  <c r="EH583" i="6"/>
  <c r="EI583" i="6"/>
  <c r="EH781" i="6"/>
  <c r="CD43" i="10"/>
  <c r="CB244" i="10"/>
  <c r="BP781" i="6"/>
  <c r="CA43" i="10"/>
  <c r="EG781" i="6"/>
  <c r="CC43" i="10"/>
  <c r="CA244" i="10"/>
  <c r="BP582" i="6"/>
  <c r="BQ582" i="6"/>
  <c r="BR582" i="6"/>
  <c r="BQ780" i="6"/>
  <c r="CB42" i="10"/>
  <c r="EG582" i="6"/>
  <c r="EH582" i="6"/>
  <c r="EI582" i="6"/>
  <c r="EH780" i="6"/>
  <c r="CD42" i="10"/>
  <c r="CB243" i="10"/>
  <c r="BP780" i="6"/>
  <c r="CA42" i="10"/>
  <c r="EG780" i="6"/>
  <c r="CC42" i="10"/>
  <c r="CA243" i="10"/>
  <c r="BP581" i="6"/>
  <c r="BQ581" i="6"/>
  <c r="BR581" i="6"/>
  <c r="BQ779" i="6"/>
  <c r="CB41" i="10"/>
  <c r="EG581" i="6"/>
  <c r="EH581" i="6"/>
  <c r="EI581" i="6"/>
  <c r="EH779" i="6"/>
  <c r="CD41" i="10"/>
  <c r="CB242" i="10"/>
  <c r="BP779" i="6"/>
  <c r="CA41" i="10"/>
  <c r="EG779" i="6"/>
  <c r="CC41" i="10"/>
  <c r="CA242" i="10"/>
  <c r="BP580" i="6"/>
  <c r="BQ580" i="6"/>
  <c r="BR580" i="6"/>
  <c r="BQ778" i="6"/>
  <c r="CB40" i="10"/>
  <c r="EG580" i="6"/>
  <c r="EH580" i="6"/>
  <c r="EI580" i="6"/>
  <c r="EH778" i="6"/>
  <c r="CD40" i="10"/>
  <c r="CB241" i="10"/>
  <c r="BP778" i="6"/>
  <c r="CA40" i="10"/>
  <c r="EG778" i="6"/>
  <c r="CC40" i="10"/>
  <c r="CA241" i="10"/>
  <c r="BP579" i="6"/>
  <c r="BQ579" i="6"/>
  <c r="BR579" i="6"/>
  <c r="BQ777" i="6"/>
  <c r="CB39" i="10"/>
  <c r="EG579" i="6"/>
  <c r="EH579" i="6"/>
  <c r="EI579" i="6"/>
  <c r="EH777" i="6"/>
  <c r="CD39" i="10"/>
  <c r="CB240" i="10"/>
  <c r="BP777" i="6"/>
  <c r="CA39" i="10"/>
  <c r="EG777" i="6"/>
  <c r="CC39" i="10"/>
  <c r="CA240" i="10"/>
  <c r="BP578" i="6"/>
  <c r="BQ578" i="6"/>
  <c r="BR578" i="6"/>
  <c r="BQ776" i="6"/>
  <c r="CB38" i="10"/>
  <c r="EG578" i="6"/>
  <c r="EH578" i="6"/>
  <c r="EI578" i="6"/>
  <c r="EH776" i="6"/>
  <c r="CD38" i="10"/>
  <c r="CB239" i="10"/>
  <c r="BP776" i="6"/>
  <c r="CA38" i="10"/>
  <c r="EG776" i="6"/>
  <c r="CC38" i="10"/>
  <c r="CA239" i="10"/>
  <c r="BP577" i="6"/>
  <c r="BQ577" i="6"/>
  <c r="BR577" i="6"/>
  <c r="BQ775" i="6"/>
  <c r="CB37" i="10"/>
  <c r="EG577" i="6"/>
  <c r="EH577" i="6"/>
  <c r="EI577" i="6"/>
  <c r="EH775" i="6"/>
  <c r="CD37" i="10"/>
  <c r="CB238" i="10"/>
  <c r="BP775" i="6"/>
  <c r="CA37" i="10"/>
  <c r="EG775" i="6"/>
  <c r="CC37" i="10"/>
  <c r="CA238" i="10"/>
  <c r="BP576" i="6"/>
  <c r="BQ576" i="6"/>
  <c r="BR576" i="6"/>
  <c r="BQ774" i="6"/>
  <c r="CB36" i="10"/>
  <c r="EG576" i="6"/>
  <c r="EH576" i="6"/>
  <c r="EI576" i="6"/>
  <c r="EH774" i="6"/>
  <c r="CD36" i="10"/>
  <c r="CB237" i="10"/>
  <c r="BP774" i="6"/>
  <c r="CA36" i="10"/>
  <c r="EG774" i="6"/>
  <c r="CC36" i="10"/>
  <c r="CA237" i="10"/>
  <c r="BP575" i="6"/>
  <c r="BQ773" i="6"/>
  <c r="CB35" i="10"/>
  <c r="CB236" i="10"/>
  <c r="BP773" i="6"/>
  <c r="CA35" i="10"/>
  <c r="CA236" i="10"/>
  <c r="BP574" i="6"/>
  <c r="BQ574" i="6"/>
  <c r="BR574" i="6"/>
  <c r="BQ772" i="6"/>
  <c r="CB34" i="10"/>
  <c r="EG574" i="6"/>
  <c r="EH574" i="6"/>
  <c r="EI574" i="6"/>
  <c r="EH772" i="6"/>
  <c r="CD34" i="10"/>
  <c r="CB235" i="10"/>
  <c r="BP772" i="6"/>
  <c r="CA34" i="10"/>
  <c r="EG772" i="6"/>
  <c r="CC34" i="10"/>
  <c r="CA235" i="10"/>
  <c r="BP573" i="6"/>
  <c r="BQ771" i="6"/>
  <c r="CB33" i="10"/>
  <c r="EG573" i="6"/>
  <c r="EH771" i="6"/>
  <c r="CD33" i="10"/>
  <c r="CB234" i="10"/>
  <c r="BP771" i="6"/>
  <c r="CA33" i="10"/>
  <c r="EG771" i="6"/>
  <c r="CC33" i="10"/>
  <c r="CA234" i="10"/>
  <c r="BP572" i="6"/>
  <c r="BQ572" i="6"/>
  <c r="BR572" i="6"/>
  <c r="BQ770" i="6"/>
  <c r="CB32" i="10"/>
  <c r="EG572" i="6"/>
  <c r="EH572" i="6"/>
  <c r="EI572" i="6"/>
  <c r="EH770" i="6"/>
  <c r="CD32" i="10"/>
  <c r="CB233" i="10"/>
  <c r="BP770" i="6"/>
  <c r="CA32" i="10"/>
  <c r="EG770" i="6"/>
  <c r="CC32" i="10"/>
  <c r="CA233" i="10"/>
  <c r="BP571" i="6"/>
  <c r="BQ571" i="6"/>
  <c r="BR571" i="6"/>
  <c r="BQ769" i="6"/>
  <c r="CB31" i="10"/>
  <c r="EG571" i="6"/>
  <c r="EH571" i="6"/>
  <c r="EI571" i="6"/>
  <c r="EH769" i="6"/>
  <c r="CD31" i="10"/>
  <c r="CB232" i="10"/>
  <c r="BP769" i="6"/>
  <c r="CA31" i="10"/>
  <c r="EG769" i="6"/>
  <c r="CC31" i="10"/>
  <c r="CA232" i="10"/>
  <c r="BP570" i="6"/>
  <c r="BQ570" i="6"/>
  <c r="BR570" i="6"/>
  <c r="BQ768" i="6"/>
  <c r="CB30" i="10"/>
  <c r="EG570" i="6"/>
  <c r="EH570" i="6"/>
  <c r="EI570" i="6"/>
  <c r="EH768" i="6"/>
  <c r="CD30" i="10"/>
  <c r="CB231" i="10"/>
  <c r="BP768" i="6"/>
  <c r="CA30" i="10"/>
  <c r="EG768" i="6"/>
  <c r="CC30" i="10"/>
  <c r="CA231" i="10"/>
  <c r="BP569" i="6"/>
  <c r="BQ569" i="6"/>
  <c r="BR569" i="6"/>
  <c r="BQ767" i="6"/>
  <c r="CB29" i="10"/>
  <c r="EG569" i="6"/>
  <c r="EH569" i="6"/>
  <c r="EI569" i="6"/>
  <c r="EH767" i="6"/>
  <c r="CD29" i="10"/>
  <c r="CB230" i="10"/>
  <c r="BP767" i="6"/>
  <c r="CA29" i="10"/>
  <c r="EG767" i="6"/>
  <c r="CC29" i="10"/>
  <c r="CA230" i="10"/>
  <c r="BP568" i="6"/>
  <c r="BQ568" i="6"/>
  <c r="BR568" i="6"/>
  <c r="BQ766" i="6"/>
  <c r="CB28" i="10"/>
  <c r="EG568" i="6"/>
  <c r="EH568" i="6"/>
  <c r="EI568" i="6"/>
  <c r="EH766" i="6"/>
  <c r="CD28" i="10"/>
  <c r="CB229" i="10"/>
  <c r="BP766" i="6"/>
  <c r="CA28" i="10"/>
  <c r="EG766" i="6"/>
  <c r="CC28" i="10"/>
  <c r="CA229" i="10"/>
  <c r="BP567" i="6"/>
  <c r="BQ567" i="6"/>
  <c r="BR567" i="6"/>
  <c r="BQ765" i="6"/>
  <c r="CB27" i="10"/>
  <c r="EG567" i="6"/>
  <c r="EH567" i="6"/>
  <c r="EI567" i="6"/>
  <c r="EH765" i="6"/>
  <c r="CD27" i="10"/>
  <c r="CB228" i="10"/>
  <c r="BP765" i="6"/>
  <c r="CA27" i="10"/>
  <c r="EG765" i="6"/>
  <c r="CC27" i="10"/>
  <c r="CA228" i="10"/>
  <c r="BP566" i="6"/>
  <c r="BQ566" i="6"/>
  <c r="BR566" i="6"/>
  <c r="BQ764" i="6"/>
  <c r="CB26" i="10"/>
  <c r="EG566" i="6"/>
  <c r="EH566" i="6"/>
  <c r="EI566" i="6"/>
  <c r="EH764" i="6"/>
  <c r="CD26" i="10"/>
  <c r="CB227" i="10"/>
  <c r="BP764" i="6"/>
  <c r="CA26" i="10"/>
  <c r="EG764" i="6"/>
  <c r="CC26" i="10"/>
  <c r="CA227" i="10"/>
  <c r="BP565" i="6"/>
  <c r="BQ565" i="6"/>
  <c r="BR565" i="6"/>
  <c r="BQ763" i="6"/>
  <c r="CB25" i="10"/>
  <c r="EG565" i="6"/>
  <c r="EH565" i="6"/>
  <c r="EI565" i="6"/>
  <c r="EH763" i="6"/>
  <c r="CD25" i="10"/>
  <c r="CB226" i="10"/>
  <c r="BP763" i="6"/>
  <c r="CA25" i="10"/>
  <c r="EG763" i="6"/>
  <c r="CC25" i="10"/>
  <c r="CA226" i="10"/>
  <c r="BP564" i="6"/>
  <c r="BQ564" i="6"/>
  <c r="BR564" i="6"/>
  <c r="BQ762" i="6"/>
  <c r="CB24" i="10"/>
  <c r="EG564" i="6"/>
  <c r="EH564" i="6"/>
  <c r="EI564" i="6"/>
  <c r="EH762" i="6"/>
  <c r="CD24" i="10"/>
  <c r="CB225" i="10"/>
  <c r="BP762" i="6"/>
  <c r="CA24" i="10"/>
  <c r="EG762" i="6"/>
  <c r="CC24" i="10"/>
  <c r="CA225" i="10"/>
  <c r="BP563" i="6"/>
  <c r="BQ563" i="6"/>
  <c r="BR563" i="6"/>
  <c r="BQ761" i="6"/>
  <c r="CB23" i="10"/>
  <c r="EG563" i="6"/>
  <c r="EH563" i="6"/>
  <c r="EI563" i="6"/>
  <c r="EH761" i="6"/>
  <c r="CD23" i="10"/>
  <c r="CB224" i="10"/>
  <c r="BP761" i="6"/>
  <c r="CA23" i="10"/>
  <c r="EG761" i="6"/>
  <c r="CC23" i="10"/>
  <c r="CA224" i="10"/>
  <c r="BP562" i="6"/>
  <c r="BQ562" i="6"/>
  <c r="BR562" i="6"/>
  <c r="BQ760" i="6"/>
  <c r="CB22" i="10"/>
  <c r="EG562" i="6"/>
  <c r="EH562" i="6"/>
  <c r="EI562" i="6"/>
  <c r="EH760" i="6"/>
  <c r="CD22" i="10"/>
  <c r="CB223" i="10"/>
  <c r="BP760" i="6"/>
  <c r="CA22" i="10"/>
  <c r="EG760" i="6"/>
  <c r="CC22" i="10"/>
  <c r="CA223" i="10"/>
  <c r="BP561" i="6"/>
  <c r="BQ561" i="6"/>
  <c r="BR561" i="6"/>
  <c r="BQ759" i="6"/>
  <c r="CB21" i="10"/>
  <c r="EG561" i="6"/>
  <c r="EH561" i="6"/>
  <c r="EI561" i="6"/>
  <c r="EH759" i="6"/>
  <c r="CD21" i="10"/>
  <c r="CB222" i="10"/>
  <c r="BP759" i="6"/>
  <c r="CA21" i="10"/>
  <c r="EG759" i="6"/>
  <c r="CC21" i="10"/>
  <c r="CA222" i="10"/>
  <c r="BP560" i="6"/>
  <c r="BQ560" i="6"/>
  <c r="BR560" i="6"/>
  <c r="BQ758" i="6"/>
  <c r="CB20" i="10"/>
  <c r="EG560" i="6"/>
  <c r="EH560" i="6"/>
  <c r="EI560" i="6"/>
  <c r="EH758" i="6"/>
  <c r="CD20" i="10"/>
  <c r="CB221" i="10"/>
  <c r="BP758" i="6"/>
  <c r="CA20" i="10"/>
  <c r="EG758" i="6"/>
  <c r="CC20" i="10"/>
  <c r="CA221" i="10"/>
  <c r="BP559" i="6"/>
  <c r="BQ559" i="6"/>
  <c r="BR559" i="6"/>
  <c r="BQ757" i="6"/>
  <c r="CB19" i="10"/>
  <c r="EG559" i="6"/>
  <c r="EH559" i="6"/>
  <c r="EI559" i="6"/>
  <c r="EH757" i="6"/>
  <c r="CD19" i="10"/>
  <c r="CB220" i="10"/>
  <c r="BP757" i="6"/>
  <c r="CA19" i="10"/>
  <c r="EG757" i="6"/>
  <c r="CC19" i="10"/>
  <c r="CA220" i="10"/>
  <c r="BP558" i="6"/>
  <c r="BQ558" i="6"/>
  <c r="BR558" i="6"/>
  <c r="BQ756" i="6"/>
  <c r="CB18" i="10"/>
  <c r="EG558" i="6"/>
  <c r="EH558" i="6"/>
  <c r="EI558" i="6"/>
  <c r="EH756" i="6"/>
  <c r="CD18" i="10"/>
  <c r="CB219" i="10"/>
  <c r="BP756" i="6"/>
  <c r="CA18" i="10"/>
  <c r="EG756" i="6"/>
  <c r="CC18" i="10"/>
  <c r="CA219" i="10"/>
  <c r="BP557" i="6"/>
  <c r="BQ557" i="6"/>
  <c r="BR557" i="6"/>
  <c r="BQ755" i="6"/>
  <c r="CB17" i="10"/>
  <c r="EG557" i="6"/>
  <c r="EH557" i="6"/>
  <c r="EI557" i="6"/>
  <c r="EH755" i="6"/>
  <c r="CD17" i="10"/>
  <c r="CB218" i="10"/>
  <c r="BP755" i="6"/>
  <c r="CA17" i="10"/>
  <c r="EG755" i="6"/>
  <c r="CC17" i="10"/>
  <c r="CA218" i="10"/>
  <c r="BP556" i="6"/>
  <c r="BQ556" i="6"/>
  <c r="BR556" i="6"/>
  <c r="BQ754" i="6"/>
  <c r="CB16" i="10"/>
  <c r="EG556" i="6"/>
  <c r="EH556" i="6"/>
  <c r="EI556" i="6"/>
  <c r="EH754" i="6"/>
  <c r="CD16" i="10"/>
  <c r="CB217" i="10"/>
  <c r="BP754" i="6"/>
  <c r="CA16" i="10"/>
  <c r="EG754" i="6"/>
  <c r="CC16" i="10"/>
  <c r="CA217" i="10"/>
  <c r="BP555" i="6"/>
  <c r="BQ555" i="6"/>
  <c r="BR555" i="6"/>
  <c r="BQ753" i="6"/>
  <c r="CB15" i="10"/>
  <c r="EG555" i="6"/>
  <c r="EH555" i="6"/>
  <c r="EI555" i="6"/>
  <c r="EH753" i="6"/>
  <c r="CD15" i="10"/>
  <c r="CB216" i="10"/>
  <c r="BP753" i="6"/>
  <c r="CA15" i="10"/>
  <c r="EG753" i="6"/>
  <c r="CC15" i="10"/>
  <c r="CA216" i="10"/>
  <c r="BP554" i="6"/>
  <c r="BQ554" i="6"/>
  <c r="BR554" i="6"/>
  <c r="BQ752" i="6"/>
  <c r="CB14" i="10"/>
  <c r="EG554" i="6"/>
  <c r="EH554" i="6"/>
  <c r="EI554" i="6"/>
  <c r="EH752" i="6"/>
  <c r="CD14" i="10"/>
  <c r="CB215" i="10"/>
  <c r="BP752" i="6"/>
  <c r="CA14" i="10"/>
  <c r="EG752" i="6"/>
  <c r="CC14" i="10"/>
  <c r="CA215" i="10"/>
  <c r="BP553" i="6"/>
  <c r="BQ553" i="6"/>
  <c r="BR553" i="6"/>
  <c r="BQ751" i="6"/>
  <c r="CB13" i="10"/>
  <c r="EG553" i="6"/>
  <c r="EH553" i="6"/>
  <c r="EI553" i="6"/>
  <c r="EH751" i="6"/>
  <c r="CD13" i="10"/>
  <c r="CB214" i="10"/>
  <c r="BP751" i="6"/>
  <c r="CA13" i="10"/>
  <c r="EG751" i="6"/>
  <c r="CC13" i="10"/>
  <c r="CA214" i="10"/>
  <c r="BP552" i="6"/>
  <c r="BQ552" i="6"/>
  <c r="BR552" i="6"/>
  <c r="BQ750" i="6"/>
  <c r="CB12" i="10"/>
  <c r="EG552" i="6"/>
  <c r="EH552" i="6"/>
  <c r="EI552" i="6"/>
  <c r="EH750" i="6"/>
  <c r="CD12" i="10"/>
  <c r="CB213" i="10"/>
  <c r="BP750" i="6"/>
  <c r="CA12" i="10"/>
  <c r="EG750" i="6"/>
  <c r="CC12" i="10"/>
  <c r="CA213" i="10"/>
  <c r="BP551" i="6"/>
  <c r="BQ551" i="6"/>
  <c r="BR551" i="6"/>
  <c r="BQ749" i="6"/>
  <c r="CB11" i="10"/>
  <c r="EG551" i="6"/>
  <c r="EH551" i="6"/>
  <c r="EI551" i="6"/>
  <c r="EH749" i="6"/>
  <c r="CD11" i="10"/>
  <c r="CB212" i="10"/>
  <c r="BP749" i="6"/>
  <c r="CA11" i="10"/>
  <c r="EG749" i="6"/>
  <c r="CC11" i="10"/>
  <c r="CA212" i="10"/>
  <c r="BP351" i="6"/>
  <c r="BP550" i="6"/>
  <c r="BQ351" i="6"/>
  <c r="BQ550" i="6"/>
  <c r="BR351" i="6"/>
  <c r="BR550" i="6"/>
  <c r="BQ748" i="6"/>
  <c r="CB10" i="10"/>
  <c r="EG351" i="6"/>
  <c r="EG550" i="6"/>
  <c r="EH351" i="6"/>
  <c r="EH550" i="6"/>
  <c r="EI351" i="6"/>
  <c r="EI550" i="6"/>
  <c r="EH748" i="6"/>
  <c r="CD10" i="10"/>
  <c r="CB211" i="10"/>
  <c r="BP748" i="6"/>
  <c r="CA10" i="10"/>
  <c r="EG748" i="6"/>
  <c r="CC10" i="10"/>
  <c r="CA211" i="10"/>
  <c r="BP350" i="6"/>
  <c r="BP549" i="6"/>
  <c r="BQ350" i="6"/>
  <c r="BQ549" i="6"/>
  <c r="BR350" i="6"/>
  <c r="BR549" i="6"/>
  <c r="BQ747" i="6"/>
  <c r="CB9" i="10"/>
  <c r="EG350" i="6"/>
  <c r="EG549" i="6"/>
  <c r="EH350" i="6"/>
  <c r="EH549" i="6"/>
  <c r="EI350" i="6"/>
  <c r="EI549" i="6"/>
  <c r="EH747" i="6"/>
  <c r="CD9" i="10"/>
  <c r="CB210" i="10"/>
  <c r="BP747" i="6"/>
  <c r="CA9" i="10"/>
  <c r="EG747" i="6"/>
  <c r="CC9" i="10"/>
  <c r="CA210" i="10"/>
  <c r="BJ267" i="6"/>
  <c r="BJ179" i="6"/>
  <c r="BJ180" i="6"/>
  <c r="BJ438" i="6"/>
  <c r="BJ268" i="6"/>
  <c r="BJ439" i="6"/>
  <c r="BJ269" i="6"/>
  <c r="BJ440" i="6"/>
  <c r="BJ270" i="6"/>
  <c r="BJ441" i="6"/>
  <c r="BJ271" i="6"/>
  <c r="BJ442" i="6"/>
  <c r="BJ272" i="6"/>
  <c r="BJ443" i="6"/>
  <c r="BJ273" i="6"/>
  <c r="BJ444" i="6"/>
  <c r="BJ274" i="6"/>
  <c r="BJ445" i="6"/>
  <c r="BJ275" i="6"/>
  <c r="BJ446" i="6"/>
  <c r="BJ276" i="6"/>
  <c r="BJ447" i="6"/>
  <c r="BJ277" i="6"/>
  <c r="BJ448" i="6"/>
  <c r="BJ278" i="6"/>
  <c r="BJ449" i="6"/>
  <c r="BJ279" i="6"/>
  <c r="BJ450" i="6"/>
  <c r="BJ280" i="6"/>
  <c r="BJ451" i="6"/>
  <c r="BJ281" i="6"/>
  <c r="BJ452" i="6"/>
  <c r="BJ282" i="6"/>
  <c r="BJ453" i="6"/>
  <c r="BJ283" i="6"/>
  <c r="BJ454" i="6"/>
  <c r="BJ284" i="6"/>
  <c r="BJ455" i="6"/>
  <c r="BJ285" i="6"/>
  <c r="BJ456" i="6"/>
  <c r="BJ286" i="6"/>
  <c r="BJ457" i="6"/>
  <c r="BJ287" i="6"/>
  <c r="BJ458" i="6"/>
  <c r="BJ288" i="6"/>
  <c r="BJ459" i="6"/>
  <c r="BJ289" i="6"/>
  <c r="BJ460" i="6"/>
  <c r="BJ290" i="6"/>
  <c r="BJ461" i="6"/>
  <c r="BJ291" i="6"/>
  <c r="BJ462" i="6"/>
  <c r="BJ533" i="6"/>
  <c r="BJ732" i="6"/>
  <c r="BK267" i="6"/>
  <c r="BK179" i="6"/>
  <c r="BK180" i="6"/>
  <c r="BK438" i="6"/>
  <c r="BK268" i="6"/>
  <c r="BK439" i="6"/>
  <c r="BK269" i="6"/>
  <c r="BK440" i="6"/>
  <c r="BK270" i="6"/>
  <c r="BK441" i="6"/>
  <c r="BK271" i="6"/>
  <c r="BK442" i="6"/>
  <c r="BK272" i="6"/>
  <c r="BK443" i="6"/>
  <c r="BK273" i="6"/>
  <c r="BK444" i="6"/>
  <c r="BK274" i="6"/>
  <c r="BK445" i="6"/>
  <c r="BK275" i="6"/>
  <c r="BK446" i="6"/>
  <c r="BK276" i="6"/>
  <c r="BK447" i="6"/>
  <c r="BK277" i="6"/>
  <c r="BK448" i="6"/>
  <c r="BK278" i="6"/>
  <c r="BK449" i="6"/>
  <c r="BK279" i="6"/>
  <c r="BK450" i="6"/>
  <c r="BK280" i="6"/>
  <c r="BK451" i="6"/>
  <c r="BK281" i="6"/>
  <c r="BK452" i="6"/>
  <c r="BK282" i="6"/>
  <c r="BK453" i="6"/>
  <c r="BK283" i="6"/>
  <c r="BK454" i="6"/>
  <c r="BK284" i="6"/>
  <c r="BK455" i="6"/>
  <c r="BK285" i="6"/>
  <c r="BK456" i="6"/>
  <c r="BK286" i="6"/>
  <c r="BK457" i="6"/>
  <c r="BK287" i="6"/>
  <c r="BK458" i="6"/>
  <c r="BK288" i="6"/>
  <c r="BK459" i="6"/>
  <c r="BK289" i="6"/>
  <c r="BK460" i="6"/>
  <c r="BK290" i="6"/>
  <c r="BK461" i="6"/>
  <c r="BK291" i="6"/>
  <c r="BK462" i="6"/>
  <c r="BK533" i="6"/>
  <c r="BK732" i="6"/>
  <c r="BL267" i="6"/>
  <c r="BL179" i="6"/>
  <c r="BL180" i="6"/>
  <c r="BL438" i="6"/>
  <c r="BL268" i="6"/>
  <c r="BL439" i="6"/>
  <c r="BL269" i="6"/>
  <c r="BL440" i="6"/>
  <c r="BL270" i="6"/>
  <c r="BL441" i="6"/>
  <c r="BL271" i="6"/>
  <c r="BL442" i="6"/>
  <c r="BL272" i="6"/>
  <c r="BL443" i="6"/>
  <c r="BL273" i="6"/>
  <c r="BL444" i="6"/>
  <c r="BL274" i="6"/>
  <c r="BL445" i="6"/>
  <c r="BL275" i="6"/>
  <c r="BL446" i="6"/>
  <c r="BL276" i="6"/>
  <c r="BL447" i="6"/>
  <c r="BL277" i="6"/>
  <c r="BL448" i="6"/>
  <c r="BL278" i="6"/>
  <c r="BL449" i="6"/>
  <c r="BL279" i="6"/>
  <c r="BL450" i="6"/>
  <c r="BL280" i="6"/>
  <c r="BL451" i="6"/>
  <c r="BL281" i="6"/>
  <c r="BL452" i="6"/>
  <c r="BL282" i="6"/>
  <c r="BL453" i="6"/>
  <c r="BL283" i="6"/>
  <c r="BL454" i="6"/>
  <c r="BL284" i="6"/>
  <c r="BL455" i="6"/>
  <c r="BL285" i="6"/>
  <c r="BL456" i="6"/>
  <c r="BL286" i="6"/>
  <c r="BL457" i="6"/>
  <c r="BL287" i="6"/>
  <c r="BL458" i="6"/>
  <c r="BL288" i="6"/>
  <c r="BL459" i="6"/>
  <c r="BL289" i="6"/>
  <c r="BL460" i="6"/>
  <c r="BL290" i="6"/>
  <c r="BL461" i="6"/>
  <c r="BL291" i="6"/>
  <c r="BL462" i="6"/>
  <c r="BL533" i="6"/>
  <c r="BL732" i="6"/>
  <c r="BK930" i="6"/>
  <c r="BX192" i="10"/>
  <c r="EA267" i="6"/>
  <c r="EA179" i="6"/>
  <c r="EA180" i="6"/>
  <c r="EA438" i="6"/>
  <c r="EA268" i="6"/>
  <c r="EA439" i="6"/>
  <c r="EA269" i="6"/>
  <c r="EA440" i="6"/>
  <c r="EA270" i="6"/>
  <c r="EA441" i="6"/>
  <c r="EA271" i="6"/>
  <c r="EA442" i="6"/>
  <c r="EA272" i="6"/>
  <c r="EA443" i="6"/>
  <c r="EA273" i="6"/>
  <c r="EA444" i="6"/>
  <c r="EA274" i="6"/>
  <c r="EA445" i="6"/>
  <c r="EA275" i="6"/>
  <c r="EA446" i="6"/>
  <c r="EA276" i="6"/>
  <c r="EA447" i="6"/>
  <c r="EA277" i="6"/>
  <c r="EA448" i="6"/>
  <c r="EA278" i="6"/>
  <c r="EA449" i="6"/>
  <c r="EA279" i="6"/>
  <c r="EA450" i="6"/>
  <c r="EA280" i="6"/>
  <c r="EA451" i="6"/>
  <c r="EA281" i="6"/>
  <c r="EA452" i="6"/>
  <c r="EA282" i="6"/>
  <c r="EA453" i="6"/>
  <c r="EA283" i="6"/>
  <c r="EA454" i="6"/>
  <c r="EA284" i="6"/>
  <c r="EA455" i="6"/>
  <c r="EA285" i="6"/>
  <c r="EA456" i="6"/>
  <c r="EA286" i="6"/>
  <c r="EA457" i="6"/>
  <c r="EA287" i="6"/>
  <c r="EA458" i="6"/>
  <c r="EA288" i="6"/>
  <c r="EA459" i="6"/>
  <c r="EA289" i="6"/>
  <c r="EA460" i="6"/>
  <c r="EA290" i="6"/>
  <c r="EA461" i="6"/>
  <c r="EA291" i="6"/>
  <c r="EA462" i="6"/>
  <c r="EA533" i="6"/>
  <c r="EA732" i="6"/>
  <c r="EB267" i="6"/>
  <c r="EB179" i="6"/>
  <c r="EB180" i="6"/>
  <c r="EB438" i="6"/>
  <c r="EB268" i="6"/>
  <c r="EB439" i="6"/>
  <c r="EB269" i="6"/>
  <c r="EB440" i="6"/>
  <c r="EB270" i="6"/>
  <c r="EB441" i="6"/>
  <c r="EB271" i="6"/>
  <c r="EB442" i="6"/>
  <c r="EB272" i="6"/>
  <c r="EB443" i="6"/>
  <c r="EB273" i="6"/>
  <c r="EB444" i="6"/>
  <c r="EB274" i="6"/>
  <c r="EB445" i="6"/>
  <c r="EB275" i="6"/>
  <c r="EB446" i="6"/>
  <c r="EB276" i="6"/>
  <c r="EB447" i="6"/>
  <c r="EB277" i="6"/>
  <c r="EB448" i="6"/>
  <c r="EB278" i="6"/>
  <c r="EB449" i="6"/>
  <c r="EB279" i="6"/>
  <c r="EB450" i="6"/>
  <c r="EB280" i="6"/>
  <c r="EB451" i="6"/>
  <c r="EB281" i="6"/>
  <c r="EB452" i="6"/>
  <c r="EB282" i="6"/>
  <c r="EB453" i="6"/>
  <c r="EB283" i="6"/>
  <c r="EB454" i="6"/>
  <c r="EB284" i="6"/>
  <c r="EB455" i="6"/>
  <c r="EB285" i="6"/>
  <c r="EB456" i="6"/>
  <c r="EB286" i="6"/>
  <c r="EB457" i="6"/>
  <c r="EB287" i="6"/>
  <c r="EB458" i="6"/>
  <c r="EB288" i="6"/>
  <c r="EB459" i="6"/>
  <c r="EB289" i="6"/>
  <c r="EB460" i="6"/>
  <c r="EB290" i="6"/>
  <c r="EB461" i="6"/>
  <c r="EB291" i="6"/>
  <c r="EB462" i="6"/>
  <c r="EB533" i="6"/>
  <c r="EB732" i="6"/>
  <c r="EC267" i="6"/>
  <c r="EC179" i="6"/>
  <c r="EC180" i="6"/>
  <c r="EC438" i="6"/>
  <c r="EC268" i="6"/>
  <c r="EC439" i="6"/>
  <c r="EC269" i="6"/>
  <c r="EC440" i="6"/>
  <c r="EC270" i="6"/>
  <c r="EC441" i="6"/>
  <c r="EC271" i="6"/>
  <c r="EC442" i="6"/>
  <c r="EC272" i="6"/>
  <c r="EC443" i="6"/>
  <c r="EC273" i="6"/>
  <c r="EC444" i="6"/>
  <c r="EC274" i="6"/>
  <c r="EC445" i="6"/>
  <c r="EC275" i="6"/>
  <c r="EC446" i="6"/>
  <c r="EC276" i="6"/>
  <c r="EC447" i="6"/>
  <c r="EC277" i="6"/>
  <c r="EC448" i="6"/>
  <c r="EC278" i="6"/>
  <c r="EC449" i="6"/>
  <c r="EC279" i="6"/>
  <c r="EC450" i="6"/>
  <c r="EC280" i="6"/>
  <c r="EC451" i="6"/>
  <c r="EC281" i="6"/>
  <c r="EC452" i="6"/>
  <c r="EC282" i="6"/>
  <c r="EC453" i="6"/>
  <c r="EC283" i="6"/>
  <c r="EC454" i="6"/>
  <c r="EC284" i="6"/>
  <c r="EC455" i="6"/>
  <c r="EC285" i="6"/>
  <c r="EC456" i="6"/>
  <c r="EC286" i="6"/>
  <c r="EC457" i="6"/>
  <c r="EC287" i="6"/>
  <c r="EC458" i="6"/>
  <c r="EC288" i="6"/>
  <c r="EC459" i="6"/>
  <c r="EC289" i="6"/>
  <c r="EC460" i="6"/>
  <c r="EC290" i="6"/>
  <c r="EC461" i="6"/>
  <c r="EC291" i="6"/>
  <c r="EC462" i="6"/>
  <c r="EC533" i="6"/>
  <c r="EC732" i="6"/>
  <c r="EB930" i="6"/>
  <c r="BZ192" i="10"/>
  <c r="BX393" i="10"/>
  <c r="BX407" i="10"/>
  <c r="BJ930" i="6"/>
  <c r="BW192" i="10"/>
  <c r="EA930" i="6"/>
  <c r="BY192" i="10"/>
  <c r="BW393" i="10"/>
  <c r="BW407" i="10"/>
  <c r="BJ292" i="6"/>
  <c r="BJ463" i="6"/>
  <c r="BJ293" i="6"/>
  <c r="BJ464" i="6"/>
  <c r="BJ294" i="6"/>
  <c r="BJ465" i="6"/>
  <c r="BJ295" i="6"/>
  <c r="BJ466" i="6"/>
  <c r="BJ296" i="6"/>
  <c r="BJ467" i="6"/>
  <c r="BJ297" i="6"/>
  <c r="BJ468" i="6"/>
  <c r="BJ298" i="6"/>
  <c r="BJ469" i="6"/>
  <c r="BJ299" i="6"/>
  <c r="BJ470" i="6"/>
  <c r="BJ300" i="6"/>
  <c r="BJ471" i="6"/>
  <c r="BJ301" i="6"/>
  <c r="BJ472" i="6"/>
  <c r="BJ302" i="6"/>
  <c r="BJ473" i="6"/>
  <c r="BJ303" i="6"/>
  <c r="BJ474" i="6"/>
  <c r="BJ304" i="6"/>
  <c r="BJ475" i="6"/>
  <c r="BJ305" i="6"/>
  <c r="BJ476" i="6"/>
  <c r="BJ306" i="6"/>
  <c r="BJ477" i="6"/>
  <c r="BJ307" i="6"/>
  <c r="BJ478" i="6"/>
  <c r="BJ308" i="6"/>
  <c r="BJ479" i="6"/>
  <c r="BJ309" i="6"/>
  <c r="BJ480" i="6"/>
  <c r="BJ310" i="6"/>
  <c r="BJ481" i="6"/>
  <c r="BJ311" i="6"/>
  <c r="BJ482" i="6"/>
  <c r="BJ312" i="6"/>
  <c r="BJ483" i="6"/>
  <c r="BJ313" i="6"/>
  <c r="BJ484" i="6"/>
  <c r="BJ314" i="6"/>
  <c r="BJ485" i="6"/>
  <c r="BJ315" i="6"/>
  <c r="BJ486" i="6"/>
  <c r="BJ316" i="6"/>
  <c r="BJ487" i="6"/>
  <c r="BJ317" i="6"/>
  <c r="BJ488" i="6"/>
  <c r="BJ318" i="6"/>
  <c r="BJ489" i="6"/>
  <c r="BJ319" i="6"/>
  <c r="BJ490" i="6"/>
  <c r="BJ320" i="6"/>
  <c r="BJ491" i="6"/>
  <c r="BJ528" i="6"/>
  <c r="BJ727" i="6"/>
  <c r="BK292" i="6"/>
  <c r="BK463" i="6"/>
  <c r="BK293" i="6"/>
  <c r="BK464" i="6"/>
  <c r="BK294" i="6"/>
  <c r="BK465" i="6"/>
  <c r="BK295" i="6"/>
  <c r="BK466" i="6"/>
  <c r="BK296" i="6"/>
  <c r="BK467" i="6"/>
  <c r="BK297" i="6"/>
  <c r="BK468" i="6"/>
  <c r="BK298" i="6"/>
  <c r="BK469" i="6"/>
  <c r="BK299" i="6"/>
  <c r="BK470" i="6"/>
  <c r="BK300" i="6"/>
  <c r="BK471" i="6"/>
  <c r="BK301" i="6"/>
  <c r="BK472" i="6"/>
  <c r="BK302" i="6"/>
  <c r="BK473" i="6"/>
  <c r="BK303" i="6"/>
  <c r="BK474" i="6"/>
  <c r="BK304" i="6"/>
  <c r="BK475" i="6"/>
  <c r="BK305" i="6"/>
  <c r="BK476" i="6"/>
  <c r="BK306" i="6"/>
  <c r="BK477" i="6"/>
  <c r="BK307" i="6"/>
  <c r="BK478" i="6"/>
  <c r="BK308" i="6"/>
  <c r="BK479" i="6"/>
  <c r="BK309" i="6"/>
  <c r="BK480" i="6"/>
  <c r="BK310" i="6"/>
  <c r="BK481" i="6"/>
  <c r="BK311" i="6"/>
  <c r="BK482" i="6"/>
  <c r="BK312" i="6"/>
  <c r="BK483" i="6"/>
  <c r="BK313" i="6"/>
  <c r="BK484" i="6"/>
  <c r="BK314" i="6"/>
  <c r="BK485" i="6"/>
  <c r="BK315" i="6"/>
  <c r="BK486" i="6"/>
  <c r="BK316" i="6"/>
  <c r="BK487" i="6"/>
  <c r="BK317" i="6"/>
  <c r="BK488" i="6"/>
  <c r="BK318" i="6"/>
  <c r="BK489" i="6"/>
  <c r="BK319" i="6"/>
  <c r="BK490" i="6"/>
  <c r="BK320" i="6"/>
  <c r="BK491" i="6"/>
  <c r="BK528" i="6"/>
  <c r="BK727" i="6"/>
  <c r="BL292" i="6"/>
  <c r="BL463" i="6"/>
  <c r="BL293" i="6"/>
  <c r="BL464" i="6"/>
  <c r="BL294" i="6"/>
  <c r="BL465" i="6"/>
  <c r="BL295" i="6"/>
  <c r="BL466" i="6"/>
  <c r="BL296" i="6"/>
  <c r="BL467" i="6"/>
  <c r="BL297" i="6"/>
  <c r="BL468" i="6"/>
  <c r="BL298" i="6"/>
  <c r="BL469" i="6"/>
  <c r="BL299" i="6"/>
  <c r="BL470" i="6"/>
  <c r="BL300" i="6"/>
  <c r="BL471" i="6"/>
  <c r="BL301" i="6"/>
  <c r="BL472" i="6"/>
  <c r="BL302" i="6"/>
  <c r="BL473" i="6"/>
  <c r="BL303" i="6"/>
  <c r="BL474" i="6"/>
  <c r="BL304" i="6"/>
  <c r="BL475" i="6"/>
  <c r="BL305" i="6"/>
  <c r="BL476" i="6"/>
  <c r="BL306" i="6"/>
  <c r="BL477" i="6"/>
  <c r="BL307" i="6"/>
  <c r="BL478" i="6"/>
  <c r="BL308" i="6"/>
  <c r="BL479" i="6"/>
  <c r="BL309" i="6"/>
  <c r="BL480" i="6"/>
  <c r="BL310" i="6"/>
  <c r="BL481" i="6"/>
  <c r="BL311" i="6"/>
  <c r="BL482" i="6"/>
  <c r="BL312" i="6"/>
  <c r="BL483" i="6"/>
  <c r="BL313" i="6"/>
  <c r="BL484" i="6"/>
  <c r="BL314" i="6"/>
  <c r="BL485" i="6"/>
  <c r="BL315" i="6"/>
  <c r="BL486" i="6"/>
  <c r="BL316" i="6"/>
  <c r="BL487" i="6"/>
  <c r="BL317" i="6"/>
  <c r="BL488" i="6"/>
  <c r="BL318" i="6"/>
  <c r="BL489" i="6"/>
  <c r="BL319" i="6"/>
  <c r="BL490" i="6"/>
  <c r="BL320" i="6"/>
  <c r="BL491" i="6"/>
  <c r="BL528" i="6"/>
  <c r="BL727" i="6"/>
  <c r="BK925" i="6"/>
  <c r="BX187" i="10"/>
  <c r="EA292" i="6"/>
  <c r="EA463" i="6"/>
  <c r="EA293" i="6"/>
  <c r="EA464" i="6"/>
  <c r="EA294" i="6"/>
  <c r="EA465" i="6"/>
  <c r="EA295" i="6"/>
  <c r="EA466" i="6"/>
  <c r="EA296" i="6"/>
  <c r="EA467" i="6"/>
  <c r="EA297" i="6"/>
  <c r="EA468" i="6"/>
  <c r="EA298" i="6"/>
  <c r="EA469" i="6"/>
  <c r="EA299" i="6"/>
  <c r="EA470" i="6"/>
  <c r="EA300" i="6"/>
  <c r="EA471" i="6"/>
  <c r="EA301" i="6"/>
  <c r="EA472" i="6"/>
  <c r="EA302" i="6"/>
  <c r="EA473" i="6"/>
  <c r="EA303" i="6"/>
  <c r="EA474" i="6"/>
  <c r="EA304" i="6"/>
  <c r="EA475" i="6"/>
  <c r="EA305" i="6"/>
  <c r="EA476" i="6"/>
  <c r="EA306" i="6"/>
  <c r="EA477" i="6"/>
  <c r="EA307" i="6"/>
  <c r="EA478" i="6"/>
  <c r="EA308" i="6"/>
  <c r="EA479" i="6"/>
  <c r="EA309" i="6"/>
  <c r="EA480" i="6"/>
  <c r="EA310" i="6"/>
  <c r="EA481" i="6"/>
  <c r="EA311" i="6"/>
  <c r="EA482" i="6"/>
  <c r="EA312" i="6"/>
  <c r="EA483" i="6"/>
  <c r="EA313" i="6"/>
  <c r="EA484" i="6"/>
  <c r="EA314" i="6"/>
  <c r="EA485" i="6"/>
  <c r="EA315" i="6"/>
  <c r="EA486" i="6"/>
  <c r="EA316" i="6"/>
  <c r="EA487" i="6"/>
  <c r="EA317" i="6"/>
  <c r="EA488" i="6"/>
  <c r="EA318" i="6"/>
  <c r="EA489" i="6"/>
  <c r="EA319" i="6"/>
  <c r="EA490" i="6"/>
  <c r="EA320" i="6"/>
  <c r="EA491" i="6"/>
  <c r="EA528" i="6"/>
  <c r="EA727" i="6"/>
  <c r="EB292" i="6"/>
  <c r="EB463" i="6"/>
  <c r="EB293" i="6"/>
  <c r="EB464" i="6"/>
  <c r="EB294" i="6"/>
  <c r="EB465" i="6"/>
  <c r="EB295" i="6"/>
  <c r="EB466" i="6"/>
  <c r="EB296" i="6"/>
  <c r="EB467" i="6"/>
  <c r="EB297" i="6"/>
  <c r="EB468" i="6"/>
  <c r="EB298" i="6"/>
  <c r="EB469" i="6"/>
  <c r="EB299" i="6"/>
  <c r="EB470" i="6"/>
  <c r="EB300" i="6"/>
  <c r="EB471" i="6"/>
  <c r="EB301" i="6"/>
  <c r="EB472" i="6"/>
  <c r="EB302" i="6"/>
  <c r="EB473" i="6"/>
  <c r="EB303" i="6"/>
  <c r="EB474" i="6"/>
  <c r="EB304" i="6"/>
  <c r="EB475" i="6"/>
  <c r="EB305" i="6"/>
  <c r="EB476" i="6"/>
  <c r="EB306" i="6"/>
  <c r="EB477" i="6"/>
  <c r="EB307" i="6"/>
  <c r="EB478" i="6"/>
  <c r="EB308" i="6"/>
  <c r="EB479" i="6"/>
  <c r="EB309" i="6"/>
  <c r="EB480" i="6"/>
  <c r="EB310" i="6"/>
  <c r="EB481" i="6"/>
  <c r="EB311" i="6"/>
  <c r="EB482" i="6"/>
  <c r="EB312" i="6"/>
  <c r="EB483" i="6"/>
  <c r="EB313" i="6"/>
  <c r="EB484" i="6"/>
  <c r="EB314" i="6"/>
  <c r="EB485" i="6"/>
  <c r="EB315" i="6"/>
  <c r="EB486" i="6"/>
  <c r="EB316" i="6"/>
  <c r="EB487" i="6"/>
  <c r="EB317" i="6"/>
  <c r="EB488" i="6"/>
  <c r="EB318" i="6"/>
  <c r="EB489" i="6"/>
  <c r="EB319" i="6"/>
  <c r="EB490" i="6"/>
  <c r="EB320" i="6"/>
  <c r="EB491" i="6"/>
  <c r="EB528" i="6"/>
  <c r="EB727" i="6"/>
  <c r="EC292" i="6"/>
  <c r="EC463" i="6"/>
  <c r="EC293" i="6"/>
  <c r="EC464" i="6"/>
  <c r="EC294" i="6"/>
  <c r="EC465" i="6"/>
  <c r="EC295" i="6"/>
  <c r="EC466" i="6"/>
  <c r="EC296" i="6"/>
  <c r="EC467" i="6"/>
  <c r="EC297" i="6"/>
  <c r="EC468" i="6"/>
  <c r="EC298" i="6"/>
  <c r="EC469" i="6"/>
  <c r="EC299" i="6"/>
  <c r="EC470" i="6"/>
  <c r="EC300" i="6"/>
  <c r="EC471" i="6"/>
  <c r="EC301" i="6"/>
  <c r="EC472" i="6"/>
  <c r="EC302" i="6"/>
  <c r="EC473" i="6"/>
  <c r="EC303" i="6"/>
  <c r="EC474" i="6"/>
  <c r="EC304" i="6"/>
  <c r="EC475" i="6"/>
  <c r="EC305" i="6"/>
  <c r="EC476" i="6"/>
  <c r="EC306" i="6"/>
  <c r="EC477" i="6"/>
  <c r="EC307" i="6"/>
  <c r="EC478" i="6"/>
  <c r="EC308" i="6"/>
  <c r="EC479" i="6"/>
  <c r="EC309" i="6"/>
  <c r="EC480" i="6"/>
  <c r="EC310" i="6"/>
  <c r="EC481" i="6"/>
  <c r="EC311" i="6"/>
  <c r="EC482" i="6"/>
  <c r="EC312" i="6"/>
  <c r="EC483" i="6"/>
  <c r="EC313" i="6"/>
  <c r="EC484" i="6"/>
  <c r="EC314" i="6"/>
  <c r="EC485" i="6"/>
  <c r="EC315" i="6"/>
  <c r="EC486" i="6"/>
  <c r="EC316" i="6"/>
  <c r="EC487" i="6"/>
  <c r="EC317" i="6"/>
  <c r="EC488" i="6"/>
  <c r="EC318" i="6"/>
  <c r="EC489" i="6"/>
  <c r="EC319" i="6"/>
  <c r="EC490" i="6"/>
  <c r="EC320" i="6"/>
  <c r="EC491" i="6"/>
  <c r="EC528" i="6"/>
  <c r="EC727" i="6"/>
  <c r="EB925" i="6"/>
  <c r="BZ187" i="10"/>
  <c r="BX388" i="10"/>
  <c r="BX406" i="10"/>
  <c r="BJ925" i="6"/>
  <c r="BW187" i="10"/>
  <c r="EA925" i="6"/>
  <c r="BY187" i="10"/>
  <c r="BW388" i="10"/>
  <c r="BW406" i="10"/>
  <c r="BJ234" i="6"/>
  <c r="BJ405" i="6"/>
  <c r="BJ235" i="6"/>
  <c r="BJ406" i="6"/>
  <c r="BJ236" i="6"/>
  <c r="BJ407" i="6"/>
  <c r="BJ237" i="6"/>
  <c r="BJ408" i="6"/>
  <c r="BJ238" i="6"/>
  <c r="BJ409" i="6"/>
  <c r="BJ239" i="6"/>
  <c r="BJ410" i="6"/>
  <c r="BJ240" i="6"/>
  <c r="BJ411" i="6"/>
  <c r="BJ241" i="6"/>
  <c r="BJ412" i="6"/>
  <c r="BJ242" i="6"/>
  <c r="BJ413" i="6"/>
  <c r="BJ243" i="6"/>
  <c r="BJ414" i="6"/>
  <c r="BJ244" i="6"/>
  <c r="BJ415" i="6"/>
  <c r="BJ245" i="6"/>
  <c r="BJ416" i="6"/>
  <c r="BJ246" i="6"/>
  <c r="BJ417" i="6"/>
  <c r="BJ247" i="6"/>
  <c r="BJ418" i="6"/>
  <c r="BJ248" i="6"/>
  <c r="BJ419" i="6"/>
  <c r="BJ249" i="6"/>
  <c r="BJ420" i="6"/>
  <c r="BJ250" i="6"/>
  <c r="BJ421" i="6"/>
  <c r="BJ251" i="6"/>
  <c r="BJ422" i="6"/>
  <c r="BJ252" i="6"/>
  <c r="BJ423" i="6"/>
  <c r="BJ253" i="6"/>
  <c r="BJ424" i="6"/>
  <c r="BJ254" i="6"/>
  <c r="BJ425" i="6"/>
  <c r="BJ255" i="6"/>
  <c r="BJ426" i="6"/>
  <c r="BJ523" i="6"/>
  <c r="BJ722" i="6"/>
  <c r="BK234" i="6"/>
  <c r="BK405" i="6"/>
  <c r="BK235" i="6"/>
  <c r="BK406" i="6"/>
  <c r="BK236" i="6"/>
  <c r="BK407" i="6"/>
  <c r="BK237" i="6"/>
  <c r="BK408" i="6"/>
  <c r="BK238" i="6"/>
  <c r="BK409" i="6"/>
  <c r="BK239" i="6"/>
  <c r="BK410" i="6"/>
  <c r="BK240" i="6"/>
  <c r="BK411" i="6"/>
  <c r="BK241" i="6"/>
  <c r="BK412" i="6"/>
  <c r="BK242" i="6"/>
  <c r="BK413" i="6"/>
  <c r="BK243" i="6"/>
  <c r="BK414" i="6"/>
  <c r="BK244" i="6"/>
  <c r="BK415" i="6"/>
  <c r="BK245" i="6"/>
  <c r="BK416" i="6"/>
  <c r="BK246" i="6"/>
  <c r="BK417" i="6"/>
  <c r="BK247" i="6"/>
  <c r="BK418" i="6"/>
  <c r="BK248" i="6"/>
  <c r="BK419" i="6"/>
  <c r="BK249" i="6"/>
  <c r="BK420" i="6"/>
  <c r="BK250" i="6"/>
  <c r="BK421" i="6"/>
  <c r="BK251" i="6"/>
  <c r="BK422" i="6"/>
  <c r="BK252" i="6"/>
  <c r="BK423" i="6"/>
  <c r="BK253" i="6"/>
  <c r="BK424" i="6"/>
  <c r="BK254" i="6"/>
  <c r="BK425" i="6"/>
  <c r="BK255" i="6"/>
  <c r="BK426" i="6"/>
  <c r="BK523" i="6"/>
  <c r="BK722" i="6"/>
  <c r="BL234" i="6"/>
  <c r="BL405" i="6"/>
  <c r="BL235" i="6"/>
  <c r="BL406" i="6"/>
  <c r="BL236" i="6"/>
  <c r="BL407" i="6"/>
  <c r="BL237" i="6"/>
  <c r="BL408" i="6"/>
  <c r="BL238" i="6"/>
  <c r="BL409" i="6"/>
  <c r="BL239" i="6"/>
  <c r="BL410" i="6"/>
  <c r="BL240" i="6"/>
  <c r="BL411" i="6"/>
  <c r="BL241" i="6"/>
  <c r="BL412" i="6"/>
  <c r="BL242" i="6"/>
  <c r="BL413" i="6"/>
  <c r="BL243" i="6"/>
  <c r="BL414" i="6"/>
  <c r="BL244" i="6"/>
  <c r="BL415" i="6"/>
  <c r="BL245" i="6"/>
  <c r="BL416" i="6"/>
  <c r="BL246" i="6"/>
  <c r="BL417" i="6"/>
  <c r="BL247" i="6"/>
  <c r="BL418" i="6"/>
  <c r="BL248" i="6"/>
  <c r="BL419" i="6"/>
  <c r="BL249" i="6"/>
  <c r="BL420" i="6"/>
  <c r="BL250" i="6"/>
  <c r="BL421" i="6"/>
  <c r="BL251" i="6"/>
  <c r="BL422" i="6"/>
  <c r="BL252" i="6"/>
  <c r="BL423" i="6"/>
  <c r="BL253" i="6"/>
  <c r="BL424" i="6"/>
  <c r="BL254" i="6"/>
  <c r="BL425" i="6"/>
  <c r="BL255" i="6"/>
  <c r="BL426" i="6"/>
  <c r="BL523" i="6"/>
  <c r="BL722" i="6"/>
  <c r="BK920" i="6"/>
  <c r="BX182" i="10"/>
  <c r="EA234" i="6"/>
  <c r="EA405" i="6"/>
  <c r="EA235" i="6"/>
  <c r="EA406" i="6"/>
  <c r="EA236" i="6"/>
  <c r="EA407" i="6"/>
  <c r="EA237" i="6"/>
  <c r="EA408" i="6"/>
  <c r="EA238" i="6"/>
  <c r="EA409" i="6"/>
  <c r="EA239" i="6"/>
  <c r="EA410" i="6"/>
  <c r="EA240" i="6"/>
  <c r="EA411" i="6"/>
  <c r="EA241" i="6"/>
  <c r="EA412" i="6"/>
  <c r="EA242" i="6"/>
  <c r="EA413" i="6"/>
  <c r="EA243" i="6"/>
  <c r="EA414" i="6"/>
  <c r="EA244" i="6"/>
  <c r="EA415" i="6"/>
  <c r="EA245" i="6"/>
  <c r="EA416" i="6"/>
  <c r="EA246" i="6"/>
  <c r="EA417" i="6"/>
  <c r="EA247" i="6"/>
  <c r="EA418" i="6"/>
  <c r="EA248" i="6"/>
  <c r="EA419" i="6"/>
  <c r="EA249" i="6"/>
  <c r="EA420" i="6"/>
  <c r="EA250" i="6"/>
  <c r="EA421" i="6"/>
  <c r="EA251" i="6"/>
  <c r="EA422" i="6"/>
  <c r="EA252" i="6"/>
  <c r="EA423" i="6"/>
  <c r="EA253" i="6"/>
  <c r="EA424" i="6"/>
  <c r="EA254" i="6"/>
  <c r="EA425" i="6"/>
  <c r="EA255" i="6"/>
  <c r="EA426" i="6"/>
  <c r="EA523" i="6"/>
  <c r="EA722" i="6"/>
  <c r="EB234" i="6"/>
  <c r="EB405" i="6"/>
  <c r="EB235" i="6"/>
  <c r="EB406" i="6"/>
  <c r="EB236" i="6"/>
  <c r="EB407" i="6"/>
  <c r="EB237" i="6"/>
  <c r="EB408" i="6"/>
  <c r="EB238" i="6"/>
  <c r="EB409" i="6"/>
  <c r="EB239" i="6"/>
  <c r="EB410" i="6"/>
  <c r="EB240" i="6"/>
  <c r="EB411" i="6"/>
  <c r="EB241" i="6"/>
  <c r="EB412" i="6"/>
  <c r="EB242" i="6"/>
  <c r="EB413" i="6"/>
  <c r="EB243" i="6"/>
  <c r="EB414" i="6"/>
  <c r="EB244" i="6"/>
  <c r="EB415" i="6"/>
  <c r="EB245" i="6"/>
  <c r="EB416" i="6"/>
  <c r="EB246" i="6"/>
  <c r="EB417" i="6"/>
  <c r="EB247" i="6"/>
  <c r="EB418" i="6"/>
  <c r="EB248" i="6"/>
  <c r="EB419" i="6"/>
  <c r="EB249" i="6"/>
  <c r="EB420" i="6"/>
  <c r="EB250" i="6"/>
  <c r="EB421" i="6"/>
  <c r="EB251" i="6"/>
  <c r="EB422" i="6"/>
  <c r="EB252" i="6"/>
  <c r="EB423" i="6"/>
  <c r="EB253" i="6"/>
  <c r="EB424" i="6"/>
  <c r="EB254" i="6"/>
  <c r="EB425" i="6"/>
  <c r="EB255" i="6"/>
  <c r="EB426" i="6"/>
  <c r="EB523" i="6"/>
  <c r="EB722" i="6"/>
  <c r="EC234" i="6"/>
  <c r="EC405" i="6"/>
  <c r="EC235" i="6"/>
  <c r="EC406" i="6"/>
  <c r="EC236" i="6"/>
  <c r="EC407" i="6"/>
  <c r="EC237" i="6"/>
  <c r="EC408" i="6"/>
  <c r="EC238" i="6"/>
  <c r="EC409" i="6"/>
  <c r="EC239" i="6"/>
  <c r="EC410" i="6"/>
  <c r="EC240" i="6"/>
  <c r="EC411" i="6"/>
  <c r="EC241" i="6"/>
  <c r="EC412" i="6"/>
  <c r="EC242" i="6"/>
  <c r="EC413" i="6"/>
  <c r="EC243" i="6"/>
  <c r="EC414" i="6"/>
  <c r="EC244" i="6"/>
  <c r="EC415" i="6"/>
  <c r="EC245" i="6"/>
  <c r="EC416" i="6"/>
  <c r="EC246" i="6"/>
  <c r="EC417" i="6"/>
  <c r="EC247" i="6"/>
  <c r="EC418" i="6"/>
  <c r="EC248" i="6"/>
  <c r="EC419" i="6"/>
  <c r="EC249" i="6"/>
  <c r="EC420" i="6"/>
  <c r="EC250" i="6"/>
  <c r="EC421" i="6"/>
  <c r="EC251" i="6"/>
  <c r="EC422" i="6"/>
  <c r="EC252" i="6"/>
  <c r="EC423" i="6"/>
  <c r="EC253" i="6"/>
  <c r="EC424" i="6"/>
  <c r="EC254" i="6"/>
  <c r="EC425" i="6"/>
  <c r="EC255" i="6"/>
  <c r="EC426" i="6"/>
  <c r="EC523" i="6"/>
  <c r="EC722" i="6"/>
  <c r="EB920" i="6"/>
  <c r="BZ182" i="10"/>
  <c r="BX383" i="10"/>
  <c r="BX405" i="10"/>
  <c r="BJ920" i="6"/>
  <c r="BW182" i="10"/>
  <c r="EA920" i="6"/>
  <c r="BY182" i="10"/>
  <c r="BW383" i="10"/>
  <c r="BW405" i="10"/>
  <c r="BJ256" i="6"/>
  <c r="BJ427" i="6"/>
  <c r="BJ257" i="6"/>
  <c r="BJ428" i="6"/>
  <c r="BJ258" i="6"/>
  <c r="BJ429" i="6"/>
  <c r="BJ259" i="6"/>
  <c r="BJ430" i="6"/>
  <c r="BJ260" i="6"/>
  <c r="BJ431" i="6"/>
  <c r="BJ261" i="6"/>
  <c r="BJ432" i="6"/>
  <c r="BJ522" i="6"/>
  <c r="BJ721" i="6"/>
  <c r="BK256" i="6"/>
  <c r="BK427" i="6"/>
  <c r="BK257" i="6"/>
  <c r="BK428" i="6"/>
  <c r="BK258" i="6"/>
  <c r="BK429" i="6"/>
  <c r="BK259" i="6"/>
  <c r="BK430" i="6"/>
  <c r="BK260" i="6"/>
  <c r="BK431" i="6"/>
  <c r="BK261" i="6"/>
  <c r="BK432" i="6"/>
  <c r="BK522" i="6"/>
  <c r="BK721" i="6"/>
  <c r="BL256" i="6"/>
  <c r="BL427" i="6"/>
  <c r="BL257" i="6"/>
  <c r="BL428" i="6"/>
  <c r="BL258" i="6"/>
  <c r="BL429" i="6"/>
  <c r="BL259" i="6"/>
  <c r="BL430" i="6"/>
  <c r="BL260" i="6"/>
  <c r="BL431" i="6"/>
  <c r="BL261" i="6"/>
  <c r="BL432" i="6"/>
  <c r="BL522" i="6"/>
  <c r="BL721" i="6"/>
  <c r="BK919" i="6"/>
  <c r="BX181" i="10"/>
  <c r="EA256" i="6"/>
  <c r="EA427" i="6"/>
  <c r="EA257" i="6"/>
  <c r="EA428" i="6"/>
  <c r="EA258" i="6"/>
  <c r="EA429" i="6"/>
  <c r="EA259" i="6"/>
  <c r="EA430" i="6"/>
  <c r="EA260" i="6"/>
  <c r="EA431" i="6"/>
  <c r="EA261" i="6"/>
  <c r="EA432" i="6"/>
  <c r="EA522" i="6"/>
  <c r="EA721" i="6"/>
  <c r="EB256" i="6"/>
  <c r="EB427" i="6"/>
  <c r="EB257" i="6"/>
  <c r="EB428" i="6"/>
  <c r="EB258" i="6"/>
  <c r="EB429" i="6"/>
  <c r="EB259" i="6"/>
  <c r="EB430" i="6"/>
  <c r="EB260" i="6"/>
  <c r="EB431" i="6"/>
  <c r="EB261" i="6"/>
  <c r="EB432" i="6"/>
  <c r="EB522" i="6"/>
  <c r="EB721" i="6"/>
  <c r="EC256" i="6"/>
  <c r="EC427" i="6"/>
  <c r="EC257" i="6"/>
  <c r="EC428" i="6"/>
  <c r="EC258" i="6"/>
  <c r="EC429" i="6"/>
  <c r="EC259" i="6"/>
  <c r="EC430" i="6"/>
  <c r="EC260" i="6"/>
  <c r="EC431" i="6"/>
  <c r="EC261" i="6"/>
  <c r="EC432" i="6"/>
  <c r="EC522" i="6"/>
  <c r="EC721" i="6"/>
  <c r="EB919" i="6"/>
  <c r="BZ181" i="10"/>
  <c r="BX382" i="10"/>
  <c r="BX404" i="10"/>
  <c r="BJ919" i="6"/>
  <c r="BW181" i="10"/>
  <c r="EA919" i="6"/>
  <c r="BY181" i="10"/>
  <c r="BW382" i="10"/>
  <c r="BW404" i="10"/>
  <c r="BJ262" i="6"/>
  <c r="BJ433" i="6"/>
  <c r="BJ263" i="6"/>
  <c r="BJ434" i="6"/>
  <c r="BJ264" i="6"/>
  <c r="BJ435" i="6"/>
  <c r="BJ265" i="6"/>
  <c r="BJ436" i="6"/>
  <c r="BJ266" i="6"/>
  <c r="BJ437" i="6"/>
  <c r="BJ521" i="6"/>
  <c r="BJ720" i="6"/>
  <c r="BK262" i="6"/>
  <c r="BK433" i="6"/>
  <c r="BK263" i="6"/>
  <c r="BK434" i="6"/>
  <c r="BK264" i="6"/>
  <c r="BK435" i="6"/>
  <c r="BK265" i="6"/>
  <c r="BK436" i="6"/>
  <c r="BK266" i="6"/>
  <c r="BK437" i="6"/>
  <c r="BK521" i="6"/>
  <c r="BK720" i="6"/>
  <c r="BL262" i="6"/>
  <c r="BL433" i="6"/>
  <c r="BL263" i="6"/>
  <c r="BL434" i="6"/>
  <c r="BL264" i="6"/>
  <c r="BL435" i="6"/>
  <c r="BL265" i="6"/>
  <c r="BL436" i="6"/>
  <c r="BL266" i="6"/>
  <c r="BL437" i="6"/>
  <c r="BL521" i="6"/>
  <c r="BL720" i="6"/>
  <c r="BK918" i="6"/>
  <c r="BX180" i="10"/>
  <c r="EA262" i="6"/>
  <c r="EA433" i="6"/>
  <c r="EA263" i="6"/>
  <c r="EA434" i="6"/>
  <c r="EA264" i="6"/>
  <c r="EA435" i="6"/>
  <c r="EA265" i="6"/>
  <c r="EA436" i="6"/>
  <c r="EA266" i="6"/>
  <c r="EA437" i="6"/>
  <c r="EA521" i="6"/>
  <c r="EA720" i="6"/>
  <c r="EB262" i="6"/>
  <c r="EB433" i="6"/>
  <c r="EB263" i="6"/>
  <c r="EB434" i="6"/>
  <c r="EB264" i="6"/>
  <c r="EB435" i="6"/>
  <c r="EB265" i="6"/>
  <c r="EB436" i="6"/>
  <c r="EB266" i="6"/>
  <c r="EB437" i="6"/>
  <c r="EB521" i="6"/>
  <c r="EB720" i="6"/>
  <c r="EC262" i="6"/>
  <c r="EC433" i="6"/>
  <c r="EC263" i="6"/>
  <c r="EC434" i="6"/>
  <c r="EC264" i="6"/>
  <c r="EC435" i="6"/>
  <c r="EC265" i="6"/>
  <c r="EC436" i="6"/>
  <c r="EC266" i="6"/>
  <c r="EC437" i="6"/>
  <c r="EC521" i="6"/>
  <c r="EC720" i="6"/>
  <c r="EB918" i="6"/>
  <c r="BZ180" i="10"/>
  <c r="BX381" i="10"/>
  <c r="BX403" i="10"/>
  <c r="BJ918" i="6"/>
  <c r="BW180" i="10"/>
  <c r="EA918" i="6"/>
  <c r="BY180" i="10"/>
  <c r="BW381" i="10"/>
  <c r="BW403" i="10"/>
  <c r="BJ181" i="6"/>
  <c r="BJ352" i="6"/>
  <c r="BJ182" i="6"/>
  <c r="BJ353" i="6"/>
  <c r="BJ183" i="6"/>
  <c r="BJ354" i="6"/>
  <c r="BJ184" i="6"/>
  <c r="BJ355" i="6"/>
  <c r="BJ185" i="6"/>
  <c r="BJ356" i="6"/>
  <c r="BJ186" i="6"/>
  <c r="BJ357" i="6"/>
  <c r="BJ187" i="6"/>
  <c r="BJ358" i="6"/>
  <c r="BJ188" i="6"/>
  <c r="BJ359" i="6"/>
  <c r="BJ189" i="6"/>
  <c r="BJ360" i="6"/>
  <c r="BJ190" i="6"/>
  <c r="BJ361" i="6"/>
  <c r="BJ191" i="6"/>
  <c r="BJ362" i="6"/>
  <c r="BJ192" i="6"/>
  <c r="BJ363" i="6"/>
  <c r="BJ193" i="6"/>
  <c r="BJ364" i="6"/>
  <c r="BJ194" i="6"/>
  <c r="BJ365" i="6"/>
  <c r="BJ195" i="6"/>
  <c r="BJ366" i="6"/>
  <c r="BJ196" i="6"/>
  <c r="BJ367" i="6"/>
  <c r="BJ197" i="6"/>
  <c r="BJ368" i="6"/>
  <c r="BJ198" i="6"/>
  <c r="BJ369" i="6"/>
  <c r="BJ199" i="6"/>
  <c r="BJ370" i="6"/>
  <c r="BJ200" i="6"/>
  <c r="BJ371" i="6"/>
  <c r="BJ514" i="6"/>
  <c r="BJ713" i="6"/>
  <c r="BK181" i="6"/>
  <c r="BK352" i="6"/>
  <c r="BK182" i="6"/>
  <c r="BK353" i="6"/>
  <c r="BK183" i="6"/>
  <c r="BK354" i="6"/>
  <c r="BK184" i="6"/>
  <c r="BK355" i="6"/>
  <c r="BK185" i="6"/>
  <c r="BK356" i="6"/>
  <c r="BK186" i="6"/>
  <c r="BK357" i="6"/>
  <c r="BK187" i="6"/>
  <c r="BK358" i="6"/>
  <c r="BK188" i="6"/>
  <c r="BK359" i="6"/>
  <c r="BK189" i="6"/>
  <c r="BK360" i="6"/>
  <c r="BK190" i="6"/>
  <c r="BK361" i="6"/>
  <c r="BK191" i="6"/>
  <c r="BK362" i="6"/>
  <c r="BK192" i="6"/>
  <c r="BK363" i="6"/>
  <c r="BK193" i="6"/>
  <c r="BK364" i="6"/>
  <c r="BK194" i="6"/>
  <c r="BK365" i="6"/>
  <c r="BK195" i="6"/>
  <c r="BK366" i="6"/>
  <c r="BK196" i="6"/>
  <c r="BK367" i="6"/>
  <c r="BK197" i="6"/>
  <c r="BK368" i="6"/>
  <c r="BK198" i="6"/>
  <c r="BK369" i="6"/>
  <c r="BK199" i="6"/>
  <c r="BK370" i="6"/>
  <c r="BK200" i="6"/>
  <c r="BK371" i="6"/>
  <c r="BK514" i="6"/>
  <c r="BK713" i="6"/>
  <c r="BL181" i="6"/>
  <c r="BL352" i="6"/>
  <c r="BL182" i="6"/>
  <c r="BL353" i="6"/>
  <c r="BL183" i="6"/>
  <c r="BL354" i="6"/>
  <c r="BL184" i="6"/>
  <c r="BL355" i="6"/>
  <c r="BL185" i="6"/>
  <c r="BL356" i="6"/>
  <c r="BL186" i="6"/>
  <c r="BL357" i="6"/>
  <c r="BL187" i="6"/>
  <c r="BL358" i="6"/>
  <c r="BL188" i="6"/>
  <c r="BL359" i="6"/>
  <c r="BL189" i="6"/>
  <c r="BL360" i="6"/>
  <c r="BL190" i="6"/>
  <c r="BL361" i="6"/>
  <c r="BL191" i="6"/>
  <c r="BL362" i="6"/>
  <c r="BL192" i="6"/>
  <c r="BL363" i="6"/>
  <c r="BL193" i="6"/>
  <c r="BL364" i="6"/>
  <c r="BL194" i="6"/>
  <c r="BL365" i="6"/>
  <c r="BL195" i="6"/>
  <c r="BL366" i="6"/>
  <c r="BL196" i="6"/>
  <c r="BL367" i="6"/>
  <c r="BL197" i="6"/>
  <c r="BL368" i="6"/>
  <c r="BL198" i="6"/>
  <c r="BL369" i="6"/>
  <c r="BL199" i="6"/>
  <c r="BL370" i="6"/>
  <c r="BL200" i="6"/>
  <c r="BL371" i="6"/>
  <c r="BL514" i="6"/>
  <c r="BL713" i="6"/>
  <c r="BK911" i="6"/>
  <c r="BX173" i="10"/>
  <c r="EA181" i="6"/>
  <c r="EA352" i="6"/>
  <c r="EA182" i="6"/>
  <c r="EA353" i="6"/>
  <c r="EA183" i="6"/>
  <c r="EA354" i="6"/>
  <c r="EA184" i="6"/>
  <c r="EA355" i="6"/>
  <c r="EA185" i="6"/>
  <c r="EA356" i="6"/>
  <c r="EA186" i="6"/>
  <c r="EA357" i="6"/>
  <c r="EA187" i="6"/>
  <c r="EA358" i="6"/>
  <c r="EA188" i="6"/>
  <c r="EA359" i="6"/>
  <c r="EA189" i="6"/>
  <c r="EA360" i="6"/>
  <c r="EA190" i="6"/>
  <c r="EA361" i="6"/>
  <c r="EA191" i="6"/>
  <c r="EA362" i="6"/>
  <c r="EA192" i="6"/>
  <c r="EA363" i="6"/>
  <c r="EA193" i="6"/>
  <c r="EA364" i="6"/>
  <c r="EA194" i="6"/>
  <c r="EA365" i="6"/>
  <c r="EA195" i="6"/>
  <c r="EA366" i="6"/>
  <c r="EA196" i="6"/>
  <c r="EA367" i="6"/>
  <c r="EA197" i="6"/>
  <c r="EA368" i="6"/>
  <c r="EA198" i="6"/>
  <c r="EA369" i="6"/>
  <c r="EA199" i="6"/>
  <c r="EA370" i="6"/>
  <c r="EA200" i="6"/>
  <c r="EA371" i="6"/>
  <c r="EA514" i="6"/>
  <c r="EA713" i="6"/>
  <c r="EB181" i="6"/>
  <c r="EB352" i="6"/>
  <c r="EB182" i="6"/>
  <c r="EB353" i="6"/>
  <c r="EB183" i="6"/>
  <c r="EB354" i="6"/>
  <c r="EB184" i="6"/>
  <c r="EB355" i="6"/>
  <c r="EB185" i="6"/>
  <c r="EB356" i="6"/>
  <c r="EB186" i="6"/>
  <c r="EB357" i="6"/>
  <c r="EB187" i="6"/>
  <c r="EB358" i="6"/>
  <c r="EB188" i="6"/>
  <c r="EB359" i="6"/>
  <c r="EB189" i="6"/>
  <c r="EB360" i="6"/>
  <c r="EB190" i="6"/>
  <c r="EB361" i="6"/>
  <c r="EB191" i="6"/>
  <c r="EB362" i="6"/>
  <c r="EB192" i="6"/>
  <c r="EB363" i="6"/>
  <c r="EB193" i="6"/>
  <c r="EB364" i="6"/>
  <c r="EB194" i="6"/>
  <c r="EB365" i="6"/>
  <c r="EB195" i="6"/>
  <c r="EB366" i="6"/>
  <c r="EB196" i="6"/>
  <c r="EB367" i="6"/>
  <c r="EB197" i="6"/>
  <c r="EB368" i="6"/>
  <c r="EB198" i="6"/>
  <c r="EB369" i="6"/>
  <c r="EB199" i="6"/>
  <c r="EB370" i="6"/>
  <c r="EB200" i="6"/>
  <c r="EB371" i="6"/>
  <c r="EB514" i="6"/>
  <c r="EB713" i="6"/>
  <c r="EC181" i="6"/>
  <c r="EC352" i="6"/>
  <c r="EC182" i="6"/>
  <c r="EC353" i="6"/>
  <c r="EC183" i="6"/>
  <c r="EC354" i="6"/>
  <c r="EC184" i="6"/>
  <c r="EC355" i="6"/>
  <c r="EC185" i="6"/>
  <c r="EC356" i="6"/>
  <c r="EC186" i="6"/>
  <c r="EC357" i="6"/>
  <c r="EC187" i="6"/>
  <c r="EC358" i="6"/>
  <c r="EC188" i="6"/>
  <c r="EC359" i="6"/>
  <c r="EC189" i="6"/>
  <c r="EC360" i="6"/>
  <c r="EC190" i="6"/>
  <c r="EC361" i="6"/>
  <c r="EC191" i="6"/>
  <c r="EC362" i="6"/>
  <c r="EC192" i="6"/>
  <c r="EC363" i="6"/>
  <c r="EC193" i="6"/>
  <c r="EC364" i="6"/>
  <c r="EC194" i="6"/>
  <c r="EC365" i="6"/>
  <c r="EC195" i="6"/>
  <c r="EC366" i="6"/>
  <c r="EC196" i="6"/>
  <c r="EC367" i="6"/>
  <c r="EC197" i="6"/>
  <c r="EC368" i="6"/>
  <c r="EC198" i="6"/>
  <c r="EC369" i="6"/>
  <c r="EC199" i="6"/>
  <c r="EC370" i="6"/>
  <c r="EC200" i="6"/>
  <c r="EC371" i="6"/>
  <c r="EC514" i="6"/>
  <c r="EC713" i="6"/>
  <c r="EB911" i="6"/>
  <c r="BZ173" i="10"/>
  <c r="BX374" i="10"/>
  <c r="BX402" i="10"/>
  <c r="BJ911" i="6"/>
  <c r="BW173" i="10"/>
  <c r="EA911" i="6"/>
  <c r="BY173" i="10"/>
  <c r="BW374" i="10"/>
  <c r="BW402" i="10"/>
  <c r="BJ331" i="6"/>
  <c r="BJ502" i="6"/>
  <c r="BJ332" i="6"/>
  <c r="BJ503" i="6"/>
  <c r="BJ333" i="6"/>
  <c r="BJ504" i="6"/>
  <c r="BJ334" i="6"/>
  <c r="BJ505" i="6"/>
  <c r="BJ335" i="6"/>
  <c r="BJ506" i="6"/>
  <c r="BJ336" i="6"/>
  <c r="BJ507" i="6"/>
  <c r="BJ337" i="6"/>
  <c r="BJ508" i="6"/>
  <c r="BJ338" i="6"/>
  <c r="BJ509" i="6"/>
  <c r="BJ339" i="6"/>
  <c r="BJ510" i="6"/>
  <c r="BJ340" i="6"/>
  <c r="BJ511" i="6"/>
  <c r="BJ341" i="6"/>
  <c r="BJ512" i="6"/>
  <c r="BJ540" i="6"/>
  <c r="BJ739" i="6"/>
  <c r="BK331" i="6"/>
  <c r="BK502" i="6"/>
  <c r="BK332" i="6"/>
  <c r="BK503" i="6"/>
  <c r="BK333" i="6"/>
  <c r="BK504" i="6"/>
  <c r="BK334" i="6"/>
  <c r="BK505" i="6"/>
  <c r="BK335" i="6"/>
  <c r="BK506" i="6"/>
  <c r="BK336" i="6"/>
  <c r="BK507" i="6"/>
  <c r="BK337" i="6"/>
  <c r="BK508" i="6"/>
  <c r="BK338" i="6"/>
  <c r="BK509" i="6"/>
  <c r="BK339" i="6"/>
  <c r="BK510" i="6"/>
  <c r="BK340" i="6"/>
  <c r="BK511" i="6"/>
  <c r="BK341" i="6"/>
  <c r="BK512" i="6"/>
  <c r="BK540" i="6"/>
  <c r="BK739" i="6"/>
  <c r="BL331" i="6"/>
  <c r="BL502" i="6"/>
  <c r="BL332" i="6"/>
  <c r="BL503" i="6"/>
  <c r="BL333" i="6"/>
  <c r="BL504" i="6"/>
  <c r="BL334" i="6"/>
  <c r="BL505" i="6"/>
  <c r="BL335" i="6"/>
  <c r="BL506" i="6"/>
  <c r="BL336" i="6"/>
  <c r="BL507" i="6"/>
  <c r="BL337" i="6"/>
  <c r="BL508" i="6"/>
  <c r="BL338" i="6"/>
  <c r="BL509" i="6"/>
  <c r="BL339" i="6"/>
  <c r="BL510" i="6"/>
  <c r="BL340" i="6"/>
  <c r="BL511" i="6"/>
  <c r="BL341" i="6"/>
  <c r="BL512" i="6"/>
  <c r="BL540" i="6"/>
  <c r="BL739" i="6"/>
  <c r="BK937" i="6"/>
  <c r="BX199" i="10"/>
  <c r="EA331" i="6"/>
  <c r="EA502" i="6"/>
  <c r="EA332" i="6"/>
  <c r="EA503" i="6"/>
  <c r="EA333" i="6"/>
  <c r="EA504" i="6"/>
  <c r="EA334" i="6"/>
  <c r="EA505" i="6"/>
  <c r="EA335" i="6"/>
  <c r="EA506" i="6"/>
  <c r="EA336" i="6"/>
  <c r="EA507" i="6"/>
  <c r="EA337" i="6"/>
  <c r="EA508" i="6"/>
  <c r="EA338" i="6"/>
  <c r="EA509" i="6"/>
  <c r="EA339" i="6"/>
  <c r="EA510" i="6"/>
  <c r="EA340" i="6"/>
  <c r="EA511" i="6"/>
  <c r="EA341" i="6"/>
  <c r="EA512" i="6"/>
  <c r="EA540" i="6"/>
  <c r="EA739" i="6"/>
  <c r="EB331" i="6"/>
  <c r="EB502" i="6"/>
  <c r="EB332" i="6"/>
  <c r="EB503" i="6"/>
  <c r="EB333" i="6"/>
  <c r="EB504" i="6"/>
  <c r="EB334" i="6"/>
  <c r="EB505" i="6"/>
  <c r="EB335" i="6"/>
  <c r="EB506" i="6"/>
  <c r="EB336" i="6"/>
  <c r="EB507" i="6"/>
  <c r="EB337" i="6"/>
  <c r="EB508" i="6"/>
  <c r="EB338" i="6"/>
  <c r="EB509" i="6"/>
  <c r="EB339" i="6"/>
  <c r="EB510" i="6"/>
  <c r="EB340" i="6"/>
  <c r="EB511" i="6"/>
  <c r="EB341" i="6"/>
  <c r="EB512" i="6"/>
  <c r="EB540" i="6"/>
  <c r="EB739" i="6"/>
  <c r="EC331" i="6"/>
  <c r="EC502" i="6"/>
  <c r="EC332" i="6"/>
  <c r="EC503" i="6"/>
  <c r="EC333" i="6"/>
  <c r="EC504" i="6"/>
  <c r="EC334" i="6"/>
  <c r="EC505" i="6"/>
  <c r="EC335" i="6"/>
  <c r="EC506" i="6"/>
  <c r="EC336" i="6"/>
  <c r="EC507" i="6"/>
  <c r="EC337" i="6"/>
  <c r="EC508" i="6"/>
  <c r="EC338" i="6"/>
  <c r="EC509" i="6"/>
  <c r="EC339" i="6"/>
  <c r="EC510" i="6"/>
  <c r="EC340" i="6"/>
  <c r="EC511" i="6"/>
  <c r="EC341" i="6"/>
  <c r="EC512" i="6"/>
  <c r="EC540" i="6"/>
  <c r="EC739" i="6"/>
  <c r="EB937" i="6"/>
  <c r="BZ199" i="10"/>
  <c r="BX400" i="10"/>
  <c r="BJ937" i="6"/>
  <c r="BW199" i="10"/>
  <c r="EA937" i="6"/>
  <c r="BY199" i="10"/>
  <c r="BW400" i="10"/>
  <c r="BJ539" i="6"/>
  <c r="BJ738" i="6"/>
  <c r="BK936" i="6"/>
  <c r="BX198" i="10"/>
  <c r="BX399" i="10"/>
  <c r="BJ936" i="6"/>
  <c r="BW198" i="10"/>
  <c r="BW399" i="10"/>
  <c r="BJ321" i="6"/>
  <c r="BJ492" i="6"/>
  <c r="BJ322" i="6"/>
  <c r="BJ493" i="6"/>
  <c r="BJ323" i="6"/>
  <c r="BJ494" i="6"/>
  <c r="BJ324" i="6"/>
  <c r="BJ495" i="6"/>
  <c r="BJ325" i="6"/>
  <c r="BJ496" i="6"/>
  <c r="BJ326" i="6"/>
  <c r="BJ497" i="6"/>
  <c r="BJ327" i="6"/>
  <c r="BJ498" i="6"/>
  <c r="BJ328" i="6"/>
  <c r="BJ499" i="6"/>
  <c r="BJ329" i="6"/>
  <c r="BJ500" i="6"/>
  <c r="BJ330" i="6"/>
  <c r="BJ501" i="6"/>
  <c r="BJ538" i="6"/>
  <c r="BJ737" i="6"/>
  <c r="BK321" i="6"/>
  <c r="BK492" i="6"/>
  <c r="BK322" i="6"/>
  <c r="BK493" i="6"/>
  <c r="BK323" i="6"/>
  <c r="BK494" i="6"/>
  <c r="BK324" i="6"/>
  <c r="BK495" i="6"/>
  <c r="BK325" i="6"/>
  <c r="BK496" i="6"/>
  <c r="BK326" i="6"/>
  <c r="BK497" i="6"/>
  <c r="BK327" i="6"/>
  <c r="BK498" i="6"/>
  <c r="BK328" i="6"/>
  <c r="BK499" i="6"/>
  <c r="BK329" i="6"/>
  <c r="BK500" i="6"/>
  <c r="BK330" i="6"/>
  <c r="BK501" i="6"/>
  <c r="BK538" i="6"/>
  <c r="BK737" i="6"/>
  <c r="BL321" i="6"/>
  <c r="BL492" i="6"/>
  <c r="BL322" i="6"/>
  <c r="BL493" i="6"/>
  <c r="BL323" i="6"/>
  <c r="BL494" i="6"/>
  <c r="BL324" i="6"/>
  <c r="BL495" i="6"/>
  <c r="BL325" i="6"/>
  <c r="BL496" i="6"/>
  <c r="BL326" i="6"/>
  <c r="BL497" i="6"/>
  <c r="BL327" i="6"/>
  <c r="BL498" i="6"/>
  <c r="BL328" i="6"/>
  <c r="BL499" i="6"/>
  <c r="BL329" i="6"/>
  <c r="BL500" i="6"/>
  <c r="BL330" i="6"/>
  <c r="BL501" i="6"/>
  <c r="BL538" i="6"/>
  <c r="BL737" i="6"/>
  <c r="BK935" i="6"/>
  <c r="BX197" i="10"/>
  <c r="EA321" i="6"/>
  <c r="EA492" i="6"/>
  <c r="EA322" i="6"/>
  <c r="EA493" i="6"/>
  <c r="EA323" i="6"/>
  <c r="EA494" i="6"/>
  <c r="EA324" i="6"/>
  <c r="EA495" i="6"/>
  <c r="EA325" i="6"/>
  <c r="EA496" i="6"/>
  <c r="EA326" i="6"/>
  <c r="EA497" i="6"/>
  <c r="EA327" i="6"/>
  <c r="EA498" i="6"/>
  <c r="EA328" i="6"/>
  <c r="EA499" i="6"/>
  <c r="EA329" i="6"/>
  <c r="EA500" i="6"/>
  <c r="EA330" i="6"/>
  <c r="EA501" i="6"/>
  <c r="EA538" i="6"/>
  <c r="EA737" i="6"/>
  <c r="EB321" i="6"/>
  <c r="EB492" i="6"/>
  <c r="EB322" i="6"/>
  <c r="EB493" i="6"/>
  <c r="EB323" i="6"/>
  <c r="EB494" i="6"/>
  <c r="EB324" i="6"/>
  <c r="EB495" i="6"/>
  <c r="EB325" i="6"/>
  <c r="EB496" i="6"/>
  <c r="EB326" i="6"/>
  <c r="EB497" i="6"/>
  <c r="EB327" i="6"/>
  <c r="EB498" i="6"/>
  <c r="EB328" i="6"/>
  <c r="EB499" i="6"/>
  <c r="EB329" i="6"/>
  <c r="EB500" i="6"/>
  <c r="EB330" i="6"/>
  <c r="EB501" i="6"/>
  <c r="EB538" i="6"/>
  <c r="EB737" i="6"/>
  <c r="EC321" i="6"/>
  <c r="EC492" i="6"/>
  <c r="EC322" i="6"/>
  <c r="EC493" i="6"/>
  <c r="EC323" i="6"/>
  <c r="EC494" i="6"/>
  <c r="EC324" i="6"/>
  <c r="EC495" i="6"/>
  <c r="EC325" i="6"/>
  <c r="EC496" i="6"/>
  <c r="EC326" i="6"/>
  <c r="EC497" i="6"/>
  <c r="EC327" i="6"/>
  <c r="EC498" i="6"/>
  <c r="EC328" i="6"/>
  <c r="EC499" i="6"/>
  <c r="EC329" i="6"/>
  <c r="EC500" i="6"/>
  <c r="EC330" i="6"/>
  <c r="EC501" i="6"/>
  <c r="EC538" i="6"/>
  <c r="EC737" i="6"/>
  <c r="EB935" i="6"/>
  <c r="BZ197" i="10"/>
  <c r="BX398" i="10"/>
  <c r="BJ935" i="6"/>
  <c r="BW197" i="10"/>
  <c r="EA935" i="6"/>
  <c r="BY197" i="10"/>
  <c r="BW398" i="10"/>
  <c r="BJ537" i="6"/>
  <c r="BJ736" i="6"/>
  <c r="BK537" i="6"/>
  <c r="BK736" i="6"/>
  <c r="BL537" i="6"/>
  <c r="BL736" i="6"/>
  <c r="BK934" i="6"/>
  <c r="BX196" i="10"/>
  <c r="EA537" i="6"/>
  <c r="EA736" i="6"/>
  <c r="EB537" i="6"/>
  <c r="EB736" i="6"/>
  <c r="EC537" i="6"/>
  <c r="EC736" i="6"/>
  <c r="EB934" i="6"/>
  <c r="BZ196" i="10"/>
  <c r="BX397" i="10"/>
  <c r="BJ934" i="6"/>
  <c r="BW196" i="10"/>
  <c r="EA934" i="6"/>
  <c r="BY196" i="10"/>
  <c r="BW397" i="10"/>
  <c r="BJ536" i="6"/>
  <c r="BJ735" i="6"/>
  <c r="BK536" i="6"/>
  <c r="BK735" i="6"/>
  <c r="BL536" i="6"/>
  <c r="BL735" i="6"/>
  <c r="BK933" i="6"/>
  <c r="BX195" i="10"/>
  <c r="EA536" i="6"/>
  <c r="EA735" i="6"/>
  <c r="EB536" i="6"/>
  <c r="EB735" i="6"/>
  <c r="EC536" i="6"/>
  <c r="EC735" i="6"/>
  <c r="EB933" i="6"/>
  <c r="BZ195" i="10"/>
  <c r="BX396" i="10"/>
  <c r="BJ933" i="6"/>
  <c r="BW195" i="10"/>
  <c r="EA933" i="6"/>
  <c r="BY195" i="10"/>
  <c r="BW396" i="10"/>
  <c r="BJ535" i="6"/>
  <c r="BJ734" i="6"/>
  <c r="BK535" i="6"/>
  <c r="BK734" i="6"/>
  <c r="BL535" i="6"/>
  <c r="BL734" i="6"/>
  <c r="BK932" i="6"/>
  <c r="BX194" i="10"/>
  <c r="EA535" i="6"/>
  <c r="EA734" i="6"/>
  <c r="EB535" i="6"/>
  <c r="EB734" i="6"/>
  <c r="EC535" i="6"/>
  <c r="EC734" i="6"/>
  <c r="EB932" i="6"/>
  <c r="BZ194" i="10"/>
  <c r="BX395" i="10"/>
  <c r="BJ932" i="6"/>
  <c r="BW194" i="10"/>
  <c r="EA932" i="6"/>
  <c r="BY194" i="10"/>
  <c r="BW395" i="10"/>
  <c r="BJ534" i="6"/>
  <c r="BJ733" i="6"/>
  <c r="BK534" i="6"/>
  <c r="BK733" i="6"/>
  <c r="BL534" i="6"/>
  <c r="BL733" i="6"/>
  <c r="BK931" i="6"/>
  <c r="BX193" i="10"/>
  <c r="EA534" i="6"/>
  <c r="EA733" i="6"/>
  <c r="EB534" i="6"/>
  <c r="EB733" i="6"/>
  <c r="EC534" i="6"/>
  <c r="EC733" i="6"/>
  <c r="EB931" i="6"/>
  <c r="BZ193" i="10"/>
  <c r="BX394" i="10"/>
  <c r="BJ931" i="6"/>
  <c r="BW193" i="10"/>
  <c r="EA931" i="6"/>
  <c r="BY193" i="10"/>
  <c r="BW394" i="10"/>
  <c r="BJ532" i="6"/>
  <c r="BJ731" i="6"/>
  <c r="BK532" i="6"/>
  <c r="BK731" i="6"/>
  <c r="BL532" i="6"/>
  <c r="BL731" i="6"/>
  <c r="BK929" i="6"/>
  <c r="BX191" i="10"/>
  <c r="EA532" i="6"/>
  <c r="EA731" i="6"/>
  <c r="EB532" i="6"/>
  <c r="EB731" i="6"/>
  <c r="EC532" i="6"/>
  <c r="EC731" i="6"/>
  <c r="EB929" i="6"/>
  <c r="BZ191" i="10"/>
  <c r="BX392" i="10"/>
  <c r="BJ929" i="6"/>
  <c r="BW191" i="10"/>
  <c r="EA929" i="6"/>
  <c r="BY191" i="10"/>
  <c r="BW392" i="10"/>
  <c r="BJ531" i="6"/>
  <c r="BJ730" i="6"/>
  <c r="BK531" i="6"/>
  <c r="BK730" i="6"/>
  <c r="BL531" i="6"/>
  <c r="BL730" i="6"/>
  <c r="BK928" i="6"/>
  <c r="BX190" i="10"/>
  <c r="EA531" i="6"/>
  <c r="EA730" i="6"/>
  <c r="EB531" i="6"/>
  <c r="EB730" i="6"/>
  <c r="EC531" i="6"/>
  <c r="EC730" i="6"/>
  <c r="EB928" i="6"/>
  <c r="BZ190" i="10"/>
  <c r="BX391" i="10"/>
  <c r="BJ928" i="6"/>
  <c r="BW190" i="10"/>
  <c r="EA928" i="6"/>
  <c r="BY190" i="10"/>
  <c r="BW391" i="10"/>
  <c r="BJ530" i="6"/>
  <c r="BJ729" i="6"/>
  <c r="BK530" i="6"/>
  <c r="BK729" i="6"/>
  <c r="BL530" i="6"/>
  <c r="BL729" i="6"/>
  <c r="BK927" i="6"/>
  <c r="BX189" i="10"/>
  <c r="EA530" i="6"/>
  <c r="EA729" i="6"/>
  <c r="EB530" i="6"/>
  <c r="EB729" i="6"/>
  <c r="EC530" i="6"/>
  <c r="EC729" i="6"/>
  <c r="EB927" i="6"/>
  <c r="BZ189" i="10"/>
  <c r="BX390" i="10"/>
  <c r="BJ927" i="6"/>
  <c r="BW189" i="10"/>
  <c r="EA927" i="6"/>
  <c r="BY189" i="10"/>
  <c r="BW390" i="10"/>
  <c r="BJ529" i="6"/>
  <c r="BJ728" i="6"/>
  <c r="BK529" i="6"/>
  <c r="BK728" i="6"/>
  <c r="BL529" i="6"/>
  <c r="BL728" i="6"/>
  <c r="BK926" i="6"/>
  <c r="BX188" i="10"/>
  <c r="EA529" i="6"/>
  <c r="EA728" i="6"/>
  <c r="EB529" i="6"/>
  <c r="EB728" i="6"/>
  <c r="EC529" i="6"/>
  <c r="EC728" i="6"/>
  <c r="EB926" i="6"/>
  <c r="BZ188" i="10"/>
  <c r="BX389" i="10"/>
  <c r="BJ926" i="6"/>
  <c r="BW188" i="10"/>
  <c r="EA926" i="6"/>
  <c r="BY188" i="10"/>
  <c r="BW389" i="10"/>
  <c r="BJ527" i="6"/>
  <c r="BJ726" i="6"/>
  <c r="BK527" i="6"/>
  <c r="BK726" i="6"/>
  <c r="BL527" i="6"/>
  <c r="BL726" i="6"/>
  <c r="BK924" i="6"/>
  <c r="BX186" i="10"/>
  <c r="EA527" i="6"/>
  <c r="EA726" i="6"/>
  <c r="EB527" i="6"/>
  <c r="EB726" i="6"/>
  <c r="EC527" i="6"/>
  <c r="EC726" i="6"/>
  <c r="EB924" i="6"/>
  <c r="BZ186" i="10"/>
  <c r="BX387" i="10"/>
  <c r="BJ924" i="6"/>
  <c r="BW186" i="10"/>
  <c r="EA924" i="6"/>
  <c r="BY186" i="10"/>
  <c r="BW387" i="10"/>
  <c r="BJ526" i="6"/>
  <c r="BJ725" i="6"/>
  <c r="BK526" i="6"/>
  <c r="BK725" i="6"/>
  <c r="BL526" i="6"/>
  <c r="BL725" i="6"/>
  <c r="BK923" i="6"/>
  <c r="BX185" i="10"/>
  <c r="EA526" i="6"/>
  <c r="EA725" i="6"/>
  <c r="EB526" i="6"/>
  <c r="EB725" i="6"/>
  <c r="EC526" i="6"/>
  <c r="EC725" i="6"/>
  <c r="EB923" i="6"/>
  <c r="BZ185" i="10"/>
  <c r="BX386" i="10"/>
  <c r="BJ923" i="6"/>
  <c r="BW185" i="10"/>
  <c r="EA923" i="6"/>
  <c r="BY185" i="10"/>
  <c r="BW386" i="10"/>
  <c r="BJ525" i="6"/>
  <c r="BJ724" i="6"/>
  <c r="BK525" i="6"/>
  <c r="BK724" i="6"/>
  <c r="BL525" i="6"/>
  <c r="BL724" i="6"/>
  <c r="BK922" i="6"/>
  <c r="BX184" i="10"/>
  <c r="EA525" i="6"/>
  <c r="EA724" i="6"/>
  <c r="EB525" i="6"/>
  <c r="EB724" i="6"/>
  <c r="EC525" i="6"/>
  <c r="EC724" i="6"/>
  <c r="EB922" i="6"/>
  <c r="BZ184" i="10"/>
  <c r="BX385" i="10"/>
  <c r="BJ922" i="6"/>
  <c r="BW184" i="10"/>
  <c r="EA922" i="6"/>
  <c r="BY184" i="10"/>
  <c r="BW385" i="10"/>
  <c r="BJ524" i="6"/>
  <c r="BJ723" i="6"/>
  <c r="BK524" i="6"/>
  <c r="BK723" i="6"/>
  <c r="BL524" i="6"/>
  <c r="BL723" i="6"/>
  <c r="BK921" i="6"/>
  <c r="BX183" i="10"/>
  <c r="EA524" i="6"/>
  <c r="EA723" i="6"/>
  <c r="EB524" i="6"/>
  <c r="EB723" i="6"/>
  <c r="EC524" i="6"/>
  <c r="EC723" i="6"/>
  <c r="EB921" i="6"/>
  <c r="BZ183" i="10"/>
  <c r="BX384" i="10"/>
  <c r="BJ921" i="6"/>
  <c r="BW183" i="10"/>
  <c r="EA921" i="6"/>
  <c r="BY183" i="10"/>
  <c r="BW384" i="10"/>
  <c r="BJ210" i="6"/>
  <c r="BJ381" i="6"/>
  <c r="BJ211" i="6"/>
  <c r="BJ382" i="6"/>
  <c r="BJ212" i="6"/>
  <c r="BJ383" i="6"/>
  <c r="BJ213" i="6"/>
  <c r="BJ384" i="6"/>
  <c r="BJ214" i="6"/>
  <c r="BJ385" i="6"/>
  <c r="BJ215" i="6"/>
  <c r="BJ386" i="6"/>
  <c r="BJ216" i="6"/>
  <c r="BJ387" i="6"/>
  <c r="BJ217" i="6"/>
  <c r="BJ388" i="6"/>
  <c r="BJ520" i="6"/>
  <c r="BJ719" i="6"/>
  <c r="BK210" i="6"/>
  <c r="BK381" i="6"/>
  <c r="BK211" i="6"/>
  <c r="BK382" i="6"/>
  <c r="BK212" i="6"/>
  <c r="BK383" i="6"/>
  <c r="BK213" i="6"/>
  <c r="BK384" i="6"/>
  <c r="BK214" i="6"/>
  <c r="BK385" i="6"/>
  <c r="BK215" i="6"/>
  <c r="BK386" i="6"/>
  <c r="BK216" i="6"/>
  <c r="BK387" i="6"/>
  <c r="BK217" i="6"/>
  <c r="BK388" i="6"/>
  <c r="BK520" i="6"/>
  <c r="BK719" i="6"/>
  <c r="BL210" i="6"/>
  <c r="BL381" i="6"/>
  <c r="BL211" i="6"/>
  <c r="BL382" i="6"/>
  <c r="BL212" i="6"/>
  <c r="BL383" i="6"/>
  <c r="BL213" i="6"/>
  <c r="BL384" i="6"/>
  <c r="BL214" i="6"/>
  <c r="BL385" i="6"/>
  <c r="BL215" i="6"/>
  <c r="BL386" i="6"/>
  <c r="BL216" i="6"/>
  <c r="BL387" i="6"/>
  <c r="BL217" i="6"/>
  <c r="BL388" i="6"/>
  <c r="BL520" i="6"/>
  <c r="BL719" i="6"/>
  <c r="BK917" i="6"/>
  <c r="BX179" i="10"/>
  <c r="EA210" i="6"/>
  <c r="EA381" i="6"/>
  <c r="EA211" i="6"/>
  <c r="EA382" i="6"/>
  <c r="EA212" i="6"/>
  <c r="EA383" i="6"/>
  <c r="EA213" i="6"/>
  <c r="EA384" i="6"/>
  <c r="EA214" i="6"/>
  <c r="EA385" i="6"/>
  <c r="EA215" i="6"/>
  <c r="EA386" i="6"/>
  <c r="EA216" i="6"/>
  <c r="EA387" i="6"/>
  <c r="EA217" i="6"/>
  <c r="EA388" i="6"/>
  <c r="EA520" i="6"/>
  <c r="EA719" i="6"/>
  <c r="EB210" i="6"/>
  <c r="EB381" i="6"/>
  <c r="EB211" i="6"/>
  <c r="EB382" i="6"/>
  <c r="EB212" i="6"/>
  <c r="EB383" i="6"/>
  <c r="EB213" i="6"/>
  <c r="EB384" i="6"/>
  <c r="EB214" i="6"/>
  <c r="EB385" i="6"/>
  <c r="EB215" i="6"/>
  <c r="EB386" i="6"/>
  <c r="EB216" i="6"/>
  <c r="EB387" i="6"/>
  <c r="EB217" i="6"/>
  <c r="EB388" i="6"/>
  <c r="EB520" i="6"/>
  <c r="EB719" i="6"/>
  <c r="EC210" i="6"/>
  <c r="EC381" i="6"/>
  <c r="EC211" i="6"/>
  <c r="EC382" i="6"/>
  <c r="EC212" i="6"/>
  <c r="EC383" i="6"/>
  <c r="EC213" i="6"/>
  <c r="EC384" i="6"/>
  <c r="EC214" i="6"/>
  <c r="EC385" i="6"/>
  <c r="EC215" i="6"/>
  <c r="EC386" i="6"/>
  <c r="EC216" i="6"/>
  <c r="EC387" i="6"/>
  <c r="EC217" i="6"/>
  <c r="EC388" i="6"/>
  <c r="EC520" i="6"/>
  <c r="EC719" i="6"/>
  <c r="EB917" i="6"/>
  <c r="BZ179" i="10"/>
  <c r="BX380" i="10"/>
  <c r="BJ917" i="6"/>
  <c r="BW179" i="10"/>
  <c r="EA917" i="6"/>
  <c r="BY179" i="10"/>
  <c r="BW380" i="10"/>
  <c r="BJ218" i="6"/>
  <c r="BJ389" i="6"/>
  <c r="BJ219" i="6"/>
  <c r="BJ390" i="6"/>
  <c r="BJ220" i="6"/>
  <c r="BJ391" i="6"/>
  <c r="BJ221" i="6"/>
  <c r="BJ392" i="6"/>
  <c r="BJ222" i="6"/>
  <c r="BJ393" i="6"/>
  <c r="BJ519" i="6"/>
  <c r="BJ718" i="6"/>
  <c r="BK218" i="6"/>
  <c r="BK389" i="6"/>
  <c r="BK219" i="6"/>
  <c r="BK390" i="6"/>
  <c r="BK220" i="6"/>
  <c r="BK391" i="6"/>
  <c r="BK221" i="6"/>
  <c r="BK392" i="6"/>
  <c r="BK222" i="6"/>
  <c r="BK393" i="6"/>
  <c r="BK519" i="6"/>
  <c r="BK718" i="6"/>
  <c r="BL218" i="6"/>
  <c r="BL389" i="6"/>
  <c r="BL219" i="6"/>
  <c r="BL390" i="6"/>
  <c r="BL220" i="6"/>
  <c r="BL391" i="6"/>
  <c r="BL221" i="6"/>
  <c r="BL392" i="6"/>
  <c r="BL222" i="6"/>
  <c r="BL393" i="6"/>
  <c r="BL519" i="6"/>
  <c r="BL718" i="6"/>
  <c r="BK916" i="6"/>
  <c r="BX178" i="10"/>
  <c r="EA218" i="6"/>
  <c r="EA389" i="6"/>
  <c r="EA219" i="6"/>
  <c r="EA390" i="6"/>
  <c r="EA220" i="6"/>
  <c r="EA391" i="6"/>
  <c r="EA221" i="6"/>
  <c r="EA392" i="6"/>
  <c r="EA222" i="6"/>
  <c r="EA393" i="6"/>
  <c r="EA519" i="6"/>
  <c r="EA718" i="6"/>
  <c r="EB218" i="6"/>
  <c r="EB389" i="6"/>
  <c r="EB219" i="6"/>
  <c r="EB390" i="6"/>
  <c r="EB220" i="6"/>
  <c r="EB391" i="6"/>
  <c r="EB221" i="6"/>
  <c r="EB392" i="6"/>
  <c r="EB222" i="6"/>
  <c r="EB393" i="6"/>
  <c r="EB519" i="6"/>
  <c r="EB718" i="6"/>
  <c r="EC218" i="6"/>
  <c r="EC389" i="6"/>
  <c r="EC219" i="6"/>
  <c r="EC390" i="6"/>
  <c r="EC220" i="6"/>
  <c r="EC391" i="6"/>
  <c r="EC221" i="6"/>
  <c r="EC392" i="6"/>
  <c r="EC222" i="6"/>
  <c r="EC393" i="6"/>
  <c r="EC519" i="6"/>
  <c r="EC718" i="6"/>
  <c r="EB916" i="6"/>
  <c r="BZ178" i="10"/>
  <c r="BX379" i="10"/>
  <c r="BJ916" i="6"/>
  <c r="BW178" i="10"/>
  <c r="EA916" i="6"/>
  <c r="BY178" i="10"/>
  <c r="BW379" i="10"/>
  <c r="BJ227" i="6"/>
  <c r="BJ398" i="6"/>
  <c r="BJ228" i="6"/>
  <c r="BJ399" i="6"/>
  <c r="BJ229" i="6"/>
  <c r="BJ400" i="6"/>
  <c r="BJ518" i="6"/>
  <c r="BJ717" i="6"/>
  <c r="BK227" i="6"/>
  <c r="BK398" i="6"/>
  <c r="BK228" i="6"/>
  <c r="BK399" i="6"/>
  <c r="BK229" i="6"/>
  <c r="BK400" i="6"/>
  <c r="BK518" i="6"/>
  <c r="BK717" i="6"/>
  <c r="BL227" i="6"/>
  <c r="BL398" i="6"/>
  <c r="BL228" i="6"/>
  <c r="BL399" i="6"/>
  <c r="BL229" i="6"/>
  <c r="BL400" i="6"/>
  <c r="BL518" i="6"/>
  <c r="BL717" i="6"/>
  <c r="BK915" i="6"/>
  <c r="BX177" i="10"/>
  <c r="EA227" i="6"/>
  <c r="EA398" i="6"/>
  <c r="EA228" i="6"/>
  <c r="EA399" i="6"/>
  <c r="EA229" i="6"/>
  <c r="EA400" i="6"/>
  <c r="EA518" i="6"/>
  <c r="EA717" i="6"/>
  <c r="EB227" i="6"/>
  <c r="EB398" i="6"/>
  <c r="EB228" i="6"/>
  <c r="EB399" i="6"/>
  <c r="EB229" i="6"/>
  <c r="EB400" i="6"/>
  <c r="EB518" i="6"/>
  <c r="EB717" i="6"/>
  <c r="EC227" i="6"/>
  <c r="EC398" i="6"/>
  <c r="EC228" i="6"/>
  <c r="EC399" i="6"/>
  <c r="EC229" i="6"/>
  <c r="EC400" i="6"/>
  <c r="EC518" i="6"/>
  <c r="EC717" i="6"/>
  <c r="EB915" i="6"/>
  <c r="BZ177" i="10"/>
  <c r="BX378" i="10"/>
  <c r="BJ915" i="6"/>
  <c r="BW177" i="10"/>
  <c r="EA915" i="6"/>
  <c r="BY177" i="10"/>
  <c r="BW378" i="10"/>
  <c r="BJ201" i="6"/>
  <c r="BJ372" i="6"/>
  <c r="BJ202" i="6"/>
  <c r="BJ373" i="6"/>
  <c r="BJ203" i="6"/>
  <c r="BJ374" i="6"/>
  <c r="BJ204" i="6"/>
  <c r="BJ375" i="6"/>
  <c r="BJ205" i="6"/>
  <c r="BJ376" i="6"/>
  <c r="BJ206" i="6"/>
  <c r="BJ377" i="6"/>
  <c r="BJ207" i="6"/>
  <c r="BJ378" i="6"/>
  <c r="BJ208" i="6"/>
  <c r="BJ379" i="6"/>
  <c r="BJ209" i="6"/>
  <c r="BJ380" i="6"/>
  <c r="BJ223" i="6"/>
  <c r="BJ394" i="6"/>
  <c r="BJ224" i="6"/>
  <c r="BJ395" i="6"/>
  <c r="BJ225" i="6"/>
  <c r="BJ396" i="6"/>
  <c r="BJ226" i="6"/>
  <c r="BJ397" i="6"/>
  <c r="BJ230" i="6"/>
  <c r="BJ401" i="6"/>
  <c r="BJ231" i="6"/>
  <c r="BJ402" i="6"/>
  <c r="BJ232" i="6"/>
  <c r="BJ403" i="6"/>
  <c r="BJ233" i="6"/>
  <c r="BJ404" i="6"/>
  <c r="BJ517" i="6"/>
  <c r="BJ716" i="6"/>
  <c r="BK201" i="6"/>
  <c r="BK372" i="6"/>
  <c r="BK202" i="6"/>
  <c r="BK373" i="6"/>
  <c r="BK203" i="6"/>
  <c r="BK374" i="6"/>
  <c r="BK204" i="6"/>
  <c r="BK375" i="6"/>
  <c r="BK205" i="6"/>
  <c r="BK376" i="6"/>
  <c r="BK206" i="6"/>
  <c r="BK377" i="6"/>
  <c r="BK207" i="6"/>
  <c r="BK378" i="6"/>
  <c r="BK208" i="6"/>
  <c r="BK379" i="6"/>
  <c r="BK209" i="6"/>
  <c r="BK380" i="6"/>
  <c r="BK223" i="6"/>
  <c r="BK394" i="6"/>
  <c r="BK224" i="6"/>
  <c r="BK395" i="6"/>
  <c r="BK225" i="6"/>
  <c r="BK396" i="6"/>
  <c r="BK226" i="6"/>
  <c r="BK397" i="6"/>
  <c r="BK230" i="6"/>
  <c r="BK401" i="6"/>
  <c r="BK231" i="6"/>
  <c r="BK402" i="6"/>
  <c r="BK232" i="6"/>
  <c r="BK403" i="6"/>
  <c r="BK233" i="6"/>
  <c r="BK404" i="6"/>
  <c r="BK517" i="6"/>
  <c r="BK716" i="6"/>
  <c r="BL201" i="6"/>
  <c r="BL372" i="6"/>
  <c r="BL202" i="6"/>
  <c r="BL373" i="6"/>
  <c r="BL203" i="6"/>
  <c r="BL374" i="6"/>
  <c r="BL204" i="6"/>
  <c r="BL375" i="6"/>
  <c r="BL205" i="6"/>
  <c r="BL376" i="6"/>
  <c r="BL206" i="6"/>
  <c r="BL377" i="6"/>
  <c r="BL207" i="6"/>
  <c r="BL378" i="6"/>
  <c r="BL208" i="6"/>
  <c r="BL379" i="6"/>
  <c r="BL209" i="6"/>
  <c r="BL380" i="6"/>
  <c r="BL223" i="6"/>
  <c r="BL394" i="6"/>
  <c r="BL224" i="6"/>
  <c r="BL395" i="6"/>
  <c r="BL225" i="6"/>
  <c r="BL396" i="6"/>
  <c r="BL226" i="6"/>
  <c r="BL397" i="6"/>
  <c r="BL230" i="6"/>
  <c r="BL401" i="6"/>
  <c r="BL231" i="6"/>
  <c r="BL402" i="6"/>
  <c r="BL232" i="6"/>
  <c r="BL403" i="6"/>
  <c r="BL233" i="6"/>
  <c r="BL404" i="6"/>
  <c r="BL517" i="6"/>
  <c r="BL716" i="6"/>
  <c r="BK914" i="6"/>
  <c r="BX176" i="10"/>
  <c r="EA201" i="6"/>
  <c r="EA372" i="6"/>
  <c r="EA202" i="6"/>
  <c r="EA373" i="6"/>
  <c r="EA203" i="6"/>
  <c r="EA374" i="6"/>
  <c r="EA204" i="6"/>
  <c r="EA375" i="6"/>
  <c r="EA205" i="6"/>
  <c r="EA376" i="6"/>
  <c r="EA206" i="6"/>
  <c r="EA377" i="6"/>
  <c r="EA207" i="6"/>
  <c r="EA378" i="6"/>
  <c r="EA208" i="6"/>
  <c r="EA379" i="6"/>
  <c r="EA209" i="6"/>
  <c r="EA380" i="6"/>
  <c r="EA223" i="6"/>
  <c r="EA394" i="6"/>
  <c r="EA224" i="6"/>
  <c r="EA395" i="6"/>
  <c r="EA225" i="6"/>
  <c r="EA396" i="6"/>
  <c r="EA226" i="6"/>
  <c r="EA397" i="6"/>
  <c r="EA230" i="6"/>
  <c r="EA401" i="6"/>
  <c r="EA231" i="6"/>
  <c r="EA402" i="6"/>
  <c r="EA232" i="6"/>
  <c r="EA403" i="6"/>
  <c r="EA233" i="6"/>
  <c r="EA404" i="6"/>
  <c r="EA517" i="6"/>
  <c r="EA716" i="6"/>
  <c r="EB201" i="6"/>
  <c r="EB372" i="6"/>
  <c r="EB202" i="6"/>
  <c r="EB373" i="6"/>
  <c r="EB203" i="6"/>
  <c r="EB374" i="6"/>
  <c r="EB204" i="6"/>
  <c r="EB375" i="6"/>
  <c r="EB205" i="6"/>
  <c r="EB376" i="6"/>
  <c r="EB206" i="6"/>
  <c r="EB377" i="6"/>
  <c r="EB207" i="6"/>
  <c r="EB378" i="6"/>
  <c r="EB208" i="6"/>
  <c r="EB379" i="6"/>
  <c r="EB209" i="6"/>
  <c r="EB380" i="6"/>
  <c r="EB223" i="6"/>
  <c r="EB394" i="6"/>
  <c r="EB224" i="6"/>
  <c r="EB395" i="6"/>
  <c r="EB225" i="6"/>
  <c r="EB396" i="6"/>
  <c r="EB226" i="6"/>
  <c r="EB397" i="6"/>
  <c r="EB230" i="6"/>
  <c r="EB401" i="6"/>
  <c r="EB231" i="6"/>
  <c r="EB402" i="6"/>
  <c r="EB232" i="6"/>
  <c r="EB403" i="6"/>
  <c r="EB233" i="6"/>
  <c r="EB404" i="6"/>
  <c r="EB517" i="6"/>
  <c r="EB716" i="6"/>
  <c r="EC201" i="6"/>
  <c r="EC372" i="6"/>
  <c r="EC202" i="6"/>
  <c r="EC373" i="6"/>
  <c r="EC203" i="6"/>
  <c r="EC374" i="6"/>
  <c r="EC204" i="6"/>
  <c r="EC375" i="6"/>
  <c r="EC205" i="6"/>
  <c r="EC376" i="6"/>
  <c r="EC206" i="6"/>
  <c r="EC377" i="6"/>
  <c r="EC207" i="6"/>
  <c r="EC378" i="6"/>
  <c r="EC208" i="6"/>
  <c r="EC379" i="6"/>
  <c r="EC209" i="6"/>
  <c r="EC380" i="6"/>
  <c r="EC223" i="6"/>
  <c r="EC394" i="6"/>
  <c r="EC224" i="6"/>
  <c r="EC395" i="6"/>
  <c r="EC225" i="6"/>
  <c r="EC396" i="6"/>
  <c r="EC226" i="6"/>
  <c r="EC397" i="6"/>
  <c r="EC230" i="6"/>
  <c r="EC401" i="6"/>
  <c r="EC231" i="6"/>
  <c r="EC402" i="6"/>
  <c r="EC232" i="6"/>
  <c r="EC403" i="6"/>
  <c r="EC233" i="6"/>
  <c r="EC404" i="6"/>
  <c r="EC517" i="6"/>
  <c r="EC716" i="6"/>
  <c r="EB914" i="6"/>
  <c r="BZ176" i="10"/>
  <c r="BX377" i="10"/>
  <c r="BJ914" i="6"/>
  <c r="BW176" i="10"/>
  <c r="EA914" i="6"/>
  <c r="BY176" i="10"/>
  <c r="BW377" i="10"/>
  <c r="BJ516" i="6"/>
  <c r="BJ715" i="6"/>
  <c r="BK516" i="6"/>
  <c r="BK715" i="6"/>
  <c r="BL516" i="6"/>
  <c r="BL715" i="6"/>
  <c r="BK913" i="6"/>
  <c r="BX175" i="10"/>
  <c r="EA516" i="6"/>
  <c r="EA715" i="6"/>
  <c r="EB516" i="6"/>
  <c r="EB715" i="6"/>
  <c r="EC516" i="6"/>
  <c r="EC715" i="6"/>
  <c r="EB913" i="6"/>
  <c r="BZ175" i="10"/>
  <c r="BX376" i="10"/>
  <c r="BJ913" i="6"/>
  <c r="BW175" i="10"/>
  <c r="EA913" i="6"/>
  <c r="BY175" i="10"/>
  <c r="BW376" i="10"/>
  <c r="BJ515" i="6"/>
  <c r="BJ714" i="6"/>
  <c r="BK515" i="6"/>
  <c r="BK714" i="6"/>
  <c r="BL515" i="6"/>
  <c r="BL714" i="6"/>
  <c r="BK912" i="6"/>
  <c r="BX174" i="10"/>
  <c r="EA515" i="6"/>
  <c r="EA714" i="6"/>
  <c r="EB515" i="6"/>
  <c r="EB714" i="6"/>
  <c r="EC515" i="6"/>
  <c r="EC714" i="6"/>
  <c r="EB912" i="6"/>
  <c r="BZ174" i="10"/>
  <c r="BX375" i="10"/>
  <c r="BJ912" i="6"/>
  <c r="BW174" i="10"/>
  <c r="EA912" i="6"/>
  <c r="BY174" i="10"/>
  <c r="BW375" i="10"/>
  <c r="BJ711" i="6"/>
  <c r="BK909" i="6"/>
  <c r="BX171" i="10"/>
  <c r="BX372" i="10"/>
  <c r="BJ909" i="6"/>
  <c r="BW171" i="10"/>
  <c r="BW372" i="10"/>
  <c r="BJ710" i="6"/>
  <c r="BK908" i="6"/>
  <c r="BX170" i="10"/>
  <c r="BX371" i="10"/>
  <c r="BJ908" i="6"/>
  <c r="BW170" i="10"/>
  <c r="BW371" i="10"/>
  <c r="BJ709" i="6"/>
  <c r="BK709" i="6"/>
  <c r="BL709" i="6"/>
  <c r="BK907" i="6"/>
  <c r="BX169" i="10"/>
  <c r="EA709" i="6"/>
  <c r="EB709" i="6"/>
  <c r="EC709" i="6"/>
  <c r="EB907" i="6"/>
  <c r="BZ169" i="10"/>
  <c r="BX370" i="10"/>
  <c r="BJ907" i="6"/>
  <c r="BW169" i="10"/>
  <c r="EA907" i="6"/>
  <c r="BY169" i="10"/>
  <c r="BW370" i="10"/>
  <c r="BJ708" i="6"/>
  <c r="BK708" i="6"/>
  <c r="BL708" i="6"/>
  <c r="BK906" i="6"/>
  <c r="BX168" i="10"/>
  <c r="EA708" i="6"/>
  <c r="EB708" i="6"/>
  <c r="EC708" i="6"/>
  <c r="EB906" i="6"/>
  <c r="BZ168" i="10"/>
  <c r="BX369" i="10"/>
  <c r="BJ906" i="6"/>
  <c r="BW168" i="10"/>
  <c r="EA906" i="6"/>
  <c r="BY168" i="10"/>
  <c r="BW369" i="10"/>
  <c r="BJ707" i="6"/>
  <c r="BK707" i="6"/>
  <c r="BL707" i="6"/>
  <c r="BK905" i="6"/>
  <c r="BX167" i="10"/>
  <c r="EA707" i="6"/>
  <c r="EB707" i="6"/>
  <c r="EC707" i="6"/>
  <c r="EB905" i="6"/>
  <c r="BZ167" i="10"/>
  <c r="BX368" i="10"/>
  <c r="BJ905" i="6"/>
  <c r="BW167" i="10"/>
  <c r="EA905" i="6"/>
  <c r="BY167" i="10"/>
  <c r="BW368" i="10"/>
  <c r="BJ706" i="6"/>
  <c r="BK904" i="6"/>
  <c r="BX166" i="10"/>
  <c r="BX367" i="10"/>
  <c r="BJ904" i="6"/>
  <c r="BW166" i="10"/>
  <c r="BW367" i="10"/>
  <c r="BJ705" i="6"/>
  <c r="BK903" i="6"/>
  <c r="BX165" i="10"/>
  <c r="BX366" i="10"/>
  <c r="BJ903" i="6"/>
  <c r="BW165" i="10"/>
  <c r="BW366" i="10"/>
  <c r="BJ704" i="6"/>
  <c r="BK902" i="6"/>
  <c r="BX164" i="10"/>
  <c r="BX365" i="10"/>
  <c r="BJ902" i="6"/>
  <c r="BW164" i="10"/>
  <c r="BW365" i="10"/>
  <c r="BJ703" i="6"/>
  <c r="BK901" i="6"/>
  <c r="BX163" i="10"/>
  <c r="EA703" i="6"/>
  <c r="EB901" i="6"/>
  <c r="BZ163" i="10"/>
  <c r="BX364" i="10"/>
  <c r="BJ901" i="6"/>
  <c r="BW163" i="10"/>
  <c r="EA901" i="6"/>
  <c r="BY163" i="10"/>
  <c r="BW364" i="10"/>
  <c r="BJ702" i="6"/>
  <c r="BK900" i="6"/>
  <c r="BX162" i="10"/>
  <c r="BX363" i="10"/>
  <c r="BJ900" i="6"/>
  <c r="BW162" i="10"/>
  <c r="BW363" i="10"/>
  <c r="BJ701" i="6"/>
  <c r="BK701" i="6"/>
  <c r="BL701" i="6"/>
  <c r="BK899" i="6"/>
  <c r="BX161" i="10"/>
  <c r="EA701" i="6"/>
  <c r="EB701" i="6"/>
  <c r="EC701" i="6"/>
  <c r="EB899" i="6"/>
  <c r="BZ161" i="10"/>
  <c r="BX362" i="10"/>
  <c r="BJ899" i="6"/>
  <c r="BW161" i="10"/>
  <c r="EA899" i="6"/>
  <c r="BY161" i="10"/>
  <c r="BW362" i="10"/>
  <c r="BJ700" i="6"/>
  <c r="BK898" i="6"/>
  <c r="BX160" i="10"/>
  <c r="BX361" i="10"/>
  <c r="BJ898" i="6"/>
  <c r="BW160" i="10"/>
  <c r="BW361" i="10"/>
  <c r="BJ699" i="6"/>
  <c r="BK897" i="6"/>
  <c r="BX159" i="10"/>
  <c r="BX360" i="10"/>
  <c r="BJ897" i="6"/>
  <c r="BW159" i="10"/>
  <c r="BW360" i="10"/>
  <c r="BJ698" i="6"/>
  <c r="BK896" i="6"/>
  <c r="BX158" i="10"/>
  <c r="BX359" i="10"/>
  <c r="BJ896" i="6"/>
  <c r="BW158" i="10"/>
  <c r="BW359" i="10"/>
  <c r="BJ697" i="6"/>
  <c r="BK895" i="6"/>
  <c r="BX157" i="10"/>
  <c r="BX358" i="10"/>
  <c r="BJ895" i="6"/>
  <c r="BW157" i="10"/>
  <c r="BW358" i="10"/>
  <c r="BJ696" i="6"/>
  <c r="BK696" i="6"/>
  <c r="BL696" i="6"/>
  <c r="BK894" i="6"/>
  <c r="BX156" i="10"/>
  <c r="EA696" i="6"/>
  <c r="EB696" i="6"/>
  <c r="EC696" i="6"/>
  <c r="EB894" i="6"/>
  <c r="BZ156" i="10"/>
  <c r="BX357" i="10"/>
  <c r="BJ894" i="6"/>
  <c r="BW156" i="10"/>
  <c r="EA894" i="6"/>
  <c r="BY156" i="10"/>
  <c r="BW357" i="10"/>
  <c r="BJ695" i="6"/>
  <c r="BK695" i="6"/>
  <c r="BL695" i="6"/>
  <c r="BK893" i="6"/>
  <c r="BX155" i="10"/>
  <c r="EA695" i="6"/>
  <c r="EB695" i="6"/>
  <c r="EC695" i="6"/>
  <c r="EB893" i="6"/>
  <c r="BZ155" i="10"/>
  <c r="BX356" i="10"/>
  <c r="BJ893" i="6"/>
  <c r="BW155" i="10"/>
  <c r="EA893" i="6"/>
  <c r="BY155" i="10"/>
  <c r="BW356" i="10"/>
  <c r="BJ694" i="6"/>
  <c r="BK892" i="6"/>
  <c r="BX154" i="10"/>
  <c r="BX355" i="10"/>
  <c r="BJ892" i="6"/>
  <c r="BW154" i="10"/>
  <c r="BW355" i="10"/>
  <c r="BJ693" i="6"/>
  <c r="BK891" i="6"/>
  <c r="BX153" i="10"/>
  <c r="BX354" i="10"/>
  <c r="BJ891" i="6"/>
  <c r="BW153" i="10"/>
  <c r="BW354" i="10"/>
  <c r="BJ692" i="6"/>
  <c r="BK890" i="6"/>
  <c r="BX152" i="10"/>
  <c r="BX353" i="10"/>
  <c r="BJ890" i="6"/>
  <c r="BW152" i="10"/>
  <c r="BW353" i="10"/>
  <c r="BJ691" i="6"/>
  <c r="BK889" i="6"/>
  <c r="BX151" i="10"/>
  <c r="BX352" i="10"/>
  <c r="BJ889" i="6"/>
  <c r="BW151" i="10"/>
  <c r="BW352" i="10"/>
  <c r="BJ690" i="6"/>
  <c r="BK888" i="6"/>
  <c r="BX150" i="10"/>
  <c r="BX351" i="10"/>
  <c r="BJ888" i="6"/>
  <c r="BW150" i="10"/>
  <c r="BW351" i="10"/>
  <c r="BJ689" i="6"/>
  <c r="BK887" i="6"/>
  <c r="BX149" i="10"/>
  <c r="BX350" i="10"/>
  <c r="BJ887" i="6"/>
  <c r="BW149" i="10"/>
  <c r="BW350" i="10"/>
  <c r="BJ688" i="6"/>
  <c r="BK886" i="6"/>
  <c r="BX148" i="10"/>
  <c r="BX349" i="10"/>
  <c r="BJ886" i="6"/>
  <c r="BW148" i="10"/>
  <c r="BW349" i="10"/>
  <c r="BJ687" i="6"/>
  <c r="BK687" i="6"/>
  <c r="BL687" i="6"/>
  <c r="BK885" i="6"/>
  <c r="BX147" i="10"/>
  <c r="EA687" i="6"/>
  <c r="EB687" i="6"/>
  <c r="EC687" i="6"/>
  <c r="EB885" i="6"/>
  <c r="BZ147" i="10"/>
  <c r="BX348" i="10"/>
  <c r="BJ885" i="6"/>
  <c r="BW147" i="10"/>
  <c r="EA885" i="6"/>
  <c r="BY147" i="10"/>
  <c r="BW348" i="10"/>
  <c r="BJ686" i="6"/>
  <c r="BK686" i="6"/>
  <c r="BL686" i="6"/>
  <c r="BK884" i="6"/>
  <c r="BX146" i="10"/>
  <c r="EA686" i="6"/>
  <c r="EB686" i="6"/>
  <c r="EC686" i="6"/>
  <c r="EB884" i="6"/>
  <c r="BZ146" i="10"/>
  <c r="BX347" i="10"/>
  <c r="BJ884" i="6"/>
  <c r="BW146" i="10"/>
  <c r="EA884" i="6"/>
  <c r="BY146" i="10"/>
  <c r="BW347" i="10"/>
  <c r="BJ685" i="6"/>
  <c r="BK685" i="6"/>
  <c r="BL685" i="6"/>
  <c r="BK883" i="6"/>
  <c r="BX145" i="10"/>
  <c r="EA685" i="6"/>
  <c r="EB883" i="6"/>
  <c r="BZ145" i="10"/>
  <c r="BX346" i="10"/>
  <c r="BJ883" i="6"/>
  <c r="BW145" i="10"/>
  <c r="EA883" i="6"/>
  <c r="BY145" i="10"/>
  <c r="BW346" i="10"/>
  <c r="BJ684" i="6"/>
  <c r="BK882" i="6"/>
  <c r="BX144" i="10"/>
  <c r="BX345" i="10"/>
  <c r="BJ882" i="6"/>
  <c r="BW144" i="10"/>
  <c r="BW345" i="10"/>
  <c r="BJ683" i="6"/>
  <c r="BK683" i="6"/>
  <c r="BL683" i="6"/>
  <c r="BK881" i="6"/>
  <c r="BX143" i="10"/>
  <c r="EA683" i="6"/>
  <c r="EB683" i="6"/>
  <c r="EC683" i="6"/>
  <c r="EB881" i="6"/>
  <c r="BZ143" i="10"/>
  <c r="BX344" i="10"/>
  <c r="BJ881" i="6"/>
  <c r="BW143" i="10"/>
  <c r="EA881" i="6"/>
  <c r="BY143" i="10"/>
  <c r="BW344" i="10"/>
  <c r="BJ682" i="6"/>
  <c r="BK682" i="6"/>
  <c r="BL682" i="6"/>
  <c r="BK880" i="6"/>
  <c r="BX142" i="10"/>
  <c r="EA682" i="6"/>
  <c r="EB682" i="6"/>
  <c r="EC682" i="6"/>
  <c r="EB880" i="6"/>
  <c r="BZ142" i="10"/>
  <c r="BX343" i="10"/>
  <c r="BJ880" i="6"/>
  <c r="BW142" i="10"/>
  <c r="EA880" i="6"/>
  <c r="BY142" i="10"/>
  <c r="BW343" i="10"/>
  <c r="BJ681" i="6"/>
  <c r="BK879" i="6"/>
  <c r="BX141" i="10"/>
  <c r="BX342" i="10"/>
  <c r="BJ879" i="6"/>
  <c r="BW141" i="10"/>
  <c r="BW342" i="10"/>
  <c r="BJ680" i="6"/>
  <c r="BK878" i="6"/>
  <c r="BX140" i="10"/>
  <c r="BX341" i="10"/>
  <c r="BJ878" i="6"/>
  <c r="BW140" i="10"/>
  <c r="BW341" i="10"/>
  <c r="BJ679" i="6"/>
  <c r="BK877" i="6"/>
  <c r="BX139" i="10"/>
  <c r="BX340" i="10"/>
  <c r="BJ877" i="6"/>
  <c r="BW139" i="10"/>
  <c r="BW340" i="10"/>
  <c r="BJ678" i="6"/>
  <c r="BK678" i="6"/>
  <c r="BL678" i="6"/>
  <c r="BK876" i="6"/>
  <c r="BX138" i="10"/>
  <c r="EA678" i="6"/>
  <c r="EB678" i="6"/>
  <c r="EC678" i="6"/>
  <c r="EB876" i="6"/>
  <c r="BZ138" i="10"/>
  <c r="BX339" i="10"/>
  <c r="BJ876" i="6"/>
  <c r="BW138" i="10"/>
  <c r="EA876" i="6"/>
  <c r="BY138" i="10"/>
  <c r="BW339" i="10"/>
  <c r="BJ677" i="6"/>
  <c r="BK677" i="6"/>
  <c r="BL677" i="6"/>
  <c r="BK875" i="6"/>
  <c r="BX137" i="10"/>
  <c r="EA677" i="6"/>
  <c r="EB677" i="6"/>
  <c r="EC677" i="6"/>
  <c r="EB875" i="6"/>
  <c r="BZ137" i="10"/>
  <c r="BX338" i="10"/>
  <c r="BJ875" i="6"/>
  <c r="BW137" i="10"/>
  <c r="EA875" i="6"/>
  <c r="BY137" i="10"/>
  <c r="BW338" i="10"/>
  <c r="BJ676" i="6"/>
  <c r="BK874" i="6"/>
  <c r="BX136" i="10"/>
  <c r="EA676" i="6"/>
  <c r="EB874" i="6"/>
  <c r="BZ136" i="10"/>
  <c r="BX337" i="10"/>
  <c r="BJ874" i="6"/>
  <c r="BW136" i="10"/>
  <c r="EA874" i="6"/>
  <c r="BY136" i="10"/>
  <c r="BW337" i="10"/>
  <c r="BJ675" i="6"/>
  <c r="BK873" i="6"/>
  <c r="BX135" i="10"/>
  <c r="EA675" i="6"/>
  <c r="EB675" i="6"/>
  <c r="EC675" i="6"/>
  <c r="EB873" i="6"/>
  <c r="BZ135" i="10"/>
  <c r="BX336" i="10"/>
  <c r="BJ873" i="6"/>
  <c r="BW135" i="10"/>
  <c r="EA873" i="6"/>
  <c r="BY135" i="10"/>
  <c r="BW336" i="10"/>
  <c r="BJ674" i="6"/>
  <c r="BK872" i="6"/>
  <c r="BX134" i="10"/>
  <c r="BX335" i="10"/>
  <c r="BJ872" i="6"/>
  <c r="BW134" i="10"/>
  <c r="BW335" i="10"/>
  <c r="BJ673" i="6"/>
  <c r="BK871" i="6"/>
  <c r="BX133" i="10"/>
  <c r="BX334" i="10"/>
  <c r="BJ871" i="6"/>
  <c r="BW133" i="10"/>
  <c r="BW334" i="10"/>
  <c r="BJ672" i="6"/>
  <c r="BK870" i="6"/>
  <c r="BX132" i="10"/>
  <c r="BX333" i="10"/>
  <c r="BJ870" i="6"/>
  <c r="BW132" i="10"/>
  <c r="BW333" i="10"/>
  <c r="BJ671" i="6"/>
  <c r="BK671" i="6"/>
  <c r="BL671" i="6"/>
  <c r="BK869" i="6"/>
  <c r="BX131" i="10"/>
  <c r="EA671" i="6"/>
  <c r="EB671" i="6"/>
  <c r="EC671" i="6"/>
  <c r="EB869" i="6"/>
  <c r="BZ131" i="10"/>
  <c r="BX332" i="10"/>
  <c r="BJ869" i="6"/>
  <c r="BW131" i="10"/>
  <c r="EA869" i="6"/>
  <c r="BY131" i="10"/>
  <c r="BW332" i="10"/>
  <c r="BJ670" i="6"/>
  <c r="BK868" i="6"/>
  <c r="BX130" i="10"/>
  <c r="BX331" i="10"/>
  <c r="BJ868" i="6"/>
  <c r="BW130" i="10"/>
  <c r="BW331" i="10"/>
  <c r="BJ669" i="6"/>
  <c r="BK669" i="6"/>
  <c r="BL669" i="6"/>
  <c r="BK867" i="6"/>
  <c r="BX129" i="10"/>
  <c r="EA669" i="6"/>
  <c r="EB669" i="6"/>
  <c r="EC669" i="6"/>
  <c r="EB867" i="6"/>
  <c r="BZ129" i="10"/>
  <c r="BX330" i="10"/>
  <c r="BJ867" i="6"/>
  <c r="BW129" i="10"/>
  <c r="EA867" i="6"/>
  <c r="BY129" i="10"/>
  <c r="BW330" i="10"/>
  <c r="BJ668" i="6"/>
  <c r="BK668" i="6"/>
  <c r="BL668" i="6"/>
  <c r="BK866" i="6"/>
  <c r="BX128" i="10"/>
  <c r="EA668" i="6"/>
  <c r="EB668" i="6"/>
  <c r="EC668" i="6"/>
  <c r="EB866" i="6"/>
  <c r="BZ128" i="10"/>
  <c r="BX329" i="10"/>
  <c r="BJ866" i="6"/>
  <c r="BW128" i="10"/>
  <c r="EA866" i="6"/>
  <c r="BY128" i="10"/>
  <c r="BW329" i="10"/>
  <c r="BJ667" i="6"/>
  <c r="BK667" i="6"/>
  <c r="BL667" i="6"/>
  <c r="BK865" i="6"/>
  <c r="BX127" i="10"/>
  <c r="EA667" i="6"/>
  <c r="EB667" i="6"/>
  <c r="EC667" i="6"/>
  <c r="EB865" i="6"/>
  <c r="BZ127" i="10"/>
  <c r="BX328" i="10"/>
  <c r="BJ865" i="6"/>
  <c r="BW127" i="10"/>
  <c r="EA865" i="6"/>
  <c r="BY127" i="10"/>
  <c r="BW328" i="10"/>
  <c r="BJ666" i="6"/>
  <c r="BK666" i="6"/>
  <c r="BL666" i="6"/>
  <c r="BK864" i="6"/>
  <c r="BX126" i="10"/>
  <c r="EA666" i="6"/>
  <c r="EB666" i="6"/>
  <c r="EC666" i="6"/>
  <c r="EB864" i="6"/>
  <c r="BZ126" i="10"/>
  <c r="BX327" i="10"/>
  <c r="BJ864" i="6"/>
  <c r="BW126" i="10"/>
  <c r="EA864" i="6"/>
  <c r="BY126" i="10"/>
  <c r="BW327" i="10"/>
  <c r="BJ665" i="6"/>
  <c r="BK665" i="6"/>
  <c r="BL665" i="6"/>
  <c r="BK863" i="6"/>
  <c r="BX125" i="10"/>
  <c r="EA665" i="6"/>
  <c r="EB665" i="6"/>
  <c r="EC665" i="6"/>
  <c r="EB863" i="6"/>
  <c r="BZ125" i="10"/>
  <c r="BX326" i="10"/>
  <c r="BJ863" i="6"/>
  <c r="BW125" i="10"/>
  <c r="EA863" i="6"/>
  <c r="BY125" i="10"/>
  <c r="BW326" i="10"/>
  <c r="BJ664" i="6"/>
  <c r="BK862" i="6"/>
  <c r="BX124" i="10"/>
  <c r="BX325" i="10"/>
  <c r="BJ862" i="6"/>
  <c r="BW124" i="10"/>
  <c r="BW325" i="10"/>
  <c r="BJ663" i="6"/>
  <c r="BK663" i="6"/>
  <c r="BL663" i="6"/>
  <c r="BK861" i="6"/>
  <c r="BX123" i="10"/>
  <c r="EA663" i="6"/>
  <c r="EB663" i="6"/>
  <c r="EC663" i="6"/>
  <c r="EB861" i="6"/>
  <c r="BZ123" i="10"/>
  <c r="BX324" i="10"/>
  <c r="BJ861" i="6"/>
  <c r="BW123" i="10"/>
  <c r="EA861" i="6"/>
  <c r="BY123" i="10"/>
  <c r="BW324" i="10"/>
  <c r="BJ662" i="6"/>
  <c r="BK662" i="6"/>
  <c r="BL662" i="6"/>
  <c r="BK860" i="6"/>
  <c r="BX122" i="10"/>
  <c r="EA662" i="6"/>
  <c r="EB662" i="6"/>
  <c r="EC662" i="6"/>
  <c r="EB860" i="6"/>
  <c r="BZ122" i="10"/>
  <c r="BX323" i="10"/>
  <c r="BJ860" i="6"/>
  <c r="BW122" i="10"/>
  <c r="EA860" i="6"/>
  <c r="BY122" i="10"/>
  <c r="BW323" i="10"/>
  <c r="BJ661" i="6"/>
  <c r="BK661" i="6"/>
  <c r="BL661" i="6"/>
  <c r="BK859" i="6"/>
  <c r="BX121" i="10"/>
  <c r="EA661" i="6"/>
  <c r="EB661" i="6"/>
  <c r="EC661" i="6"/>
  <c r="EB859" i="6"/>
  <c r="BZ121" i="10"/>
  <c r="BX322" i="10"/>
  <c r="BJ859" i="6"/>
  <c r="BW121" i="10"/>
  <c r="EA859" i="6"/>
  <c r="BY121" i="10"/>
  <c r="BW322" i="10"/>
  <c r="BJ660" i="6"/>
  <c r="BK858" i="6"/>
  <c r="BX120" i="10"/>
  <c r="BX321" i="10"/>
  <c r="BJ858" i="6"/>
  <c r="BW120" i="10"/>
  <c r="BW321" i="10"/>
  <c r="BJ659" i="6"/>
  <c r="BK659" i="6"/>
  <c r="BL659" i="6"/>
  <c r="BK857" i="6"/>
  <c r="BX119" i="10"/>
  <c r="EA659" i="6"/>
  <c r="EB659" i="6"/>
  <c r="EC659" i="6"/>
  <c r="EB857" i="6"/>
  <c r="BZ119" i="10"/>
  <c r="BX320" i="10"/>
  <c r="BJ857" i="6"/>
  <c r="BW119" i="10"/>
  <c r="EA857" i="6"/>
  <c r="BY119" i="10"/>
  <c r="BW320" i="10"/>
  <c r="BJ658" i="6"/>
  <c r="BK658" i="6"/>
  <c r="BL658" i="6"/>
  <c r="BK856" i="6"/>
  <c r="BX118" i="10"/>
  <c r="EA658" i="6"/>
  <c r="EB658" i="6"/>
  <c r="EC658" i="6"/>
  <c r="EB856" i="6"/>
  <c r="BZ118" i="10"/>
  <c r="BX319" i="10"/>
  <c r="BJ856" i="6"/>
  <c r="BW118" i="10"/>
  <c r="EA856" i="6"/>
  <c r="BY118" i="10"/>
  <c r="BW319" i="10"/>
  <c r="BJ657" i="6"/>
  <c r="BK657" i="6"/>
  <c r="BL657" i="6"/>
  <c r="BK855" i="6"/>
  <c r="BX117" i="10"/>
  <c r="EA657" i="6"/>
  <c r="EB657" i="6"/>
  <c r="EC657" i="6"/>
  <c r="EB855" i="6"/>
  <c r="BZ117" i="10"/>
  <c r="BX318" i="10"/>
  <c r="BJ855" i="6"/>
  <c r="BW117" i="10"/>
  <c r="EA855" i="6"/>
  <c r="BY117" i="10"/>
  <c r="BW318" i="10"/>
  <c r="BJ656" i="6"/>
  <c r="BK656" i="6"/>
  <c r="BL656" i="6"/>
  <c r="BK854" i="6"/>
  <c r="BX116" i="10"/>
  <c r="EA656" i="6"/>
  <c r="EB854" i="6"/>
  <c r="BZ116" i="10"/>
  <c r="BX317" i="10"/>
  <c r="BJ854" i="6"/>
  <c r="BW116" i="10"/>
  <c r="EA854" i="6"/>
  <c r="BY116" i="10"/>
  <c r="BW317" i="10"/>
  <c r="BJ655" i="6"/>
  <c r="BK655" i="6"/>
  <c r="BL655" i="6"/>
  <c r="BK853" i="6"/>
  <c r="BX115" i="10"/>
  <c r="EA655" i="6"/>
  <c r="EB655" i="6"/>
  <c r="EC655" i="6"/>
  <c r="EB853" i="6"/>
  <c r="BZ115" i="10"/>
  <c r="BX316" i="10"/>
  <c r="BJ853" i="6"/>
  <c r="BW115" i="10"/>
  <c r="EA853" i="6"/>
  <c r="BY115" i="10"/>
  <c r="BW316" i="10"/>
  <c r="BJ654" i="6"/>
  <c r="BK654" i="6"/>
  <c r="BL654" i="6"/>
  <c r="BK852" i="6"/>
  <c r="BX114" i="10"/>
  <c r="EA654" i="6"/>
  <c r="EB654" i="6"/>
  <c r="EC654" i="6"/>
  <c r="EB852" i="6"/>
  <c r="BZ114" i="10"/>
  <c r="BX315" i="10"/>
  <c r="BJ852" i="6"/>
  <c r="BW114" i="10"/>
  <c r="EA852" i="6"/>
  <c r="BY114" i="10"/>
  <c r="BW315" i="10"/>
  <c r="BJ653" i="6"/>
  <c r="BK851" i="6"/>
  <c r="BX113" i="10"/>
  <c r="BX314" i="10"/>
  <c r="BJ851" i="6"/>
  <c r="BW113" i="10"/>
  <c r="BW314" i="10"/>
  <c r="BJ652" i="6"/>
  <c r="BK652" i="6"/>
  <c r="BL652" i="6"/>
  <c r="BK850" i="6"/>
  <c r="BX112" i="10"/>
  <c r="EA652" i="6"/>
  <c r="EB850" i="6"/>
  <c r="BZ112" i="10"/>
  <c r="BX313" i="10"/>
  <c r="BJ850" i="6"/>
  <c r="BW112" i="10"/>
  <c r="EA850" i="6"/>
  <c r="BY112" i="10"/>
  <c r="BW313" i="10"/>
  <c r="BJ651" i="6"/>
  <c r="BK849" i="6"/>
  <c r="BX111" i="10"/>
  <c r="EA651" i="6"/>
  <c r="EB849" i="6"/>
  <c r="BZ111" i="10"/>
  <c r="BX312" i="10"/>
  <c r="BJ849" i="6"/>
  <c r="BW111" i="10"/>
  <c r="EA849" i="6"/>
  <c r="BY111" i="10"/>
  <c r="BW312" i="10"/>
  <c r="BJ650" i="6"/>
  <c r="BK650" i="6"/>
  <c r="BL650" i="6"/>
  <c r="BK848" i="6"/>
  <c r="BX110" i="10"/>
  <c r="EA650" i="6"/>
  <c r="EB848" i="6"/>
  <c r="BZ110" i="10"/>
  <c r="BX311" i="10"/>
  <c r="BJ848" i="6"/>
  <c r="BW110" i="10"/>
  <c r="EA848" i="6"/>
  <c r="BY110" i="10"/>
  <c r="BW311" i="10"/>
  <c r="BJ649" i="6"/>
  <c r="BK649" i="6"/>
  <c r="BL649" i="6"/>
  <c r="BK847" i="6"/>
  <c r="BX109" i="10"/>
  <c r="EA649" i="6"/>
  <c r="EB649" i="6"/>
  <c r="EC649" i="6"/>
  <c r="EB847" i="6"/>
  <c r="BZ109" i="10"/>
  <c r="BX310" i="10"/>
  <c r="BJ847" i="6"/>
  <c r="BW109" i="10"/>
  <c r="EA847" i="6"/>
  <c r="BY109" i="10"/>
  <c r="BW310" i="10"/>
  <c r="BJ648" i="6"/>
  <c r="BK846" i="6"/>
  <c r="BX108" i="10"/>
  <c r="BX309" i="10"/>
  <c r="BJ846" i="6"/>
  <c r="BW108" i="10"/>
  <c r="BW309" i="10"/>
  <c r="BJ647" i="6"/>
  <c r="BK845" i="6"/>
  <c r="BX107" i="10"/>
  <c r="BX308" i="10"/>
  <c r="BJ845" i="6"/>
  <c r="BW107" i="10"/>
  <c r="BW308" i="10"/>
  <c r="BJ646" i="6"/>
  <c r="BK844" i="6"/>
  <c r="BX106" i="10"/>
  <c r="EA646" i="6"/>
  <c r="EB844" i="6"/>
  <c r="BZ106" i="10"/>
  <c r="BX307" i="10"/>
  <c r="BJ844" i="6"/>
  <c r="BW106" i="10"/>
  <c r="EA844" i="6"/>
  <c r="BY106" i="10"/>
  <c r="BW307" i="10"/>
  <c r="BJ645" i="6"/>
  <c r="BK843" i="6"/>
  <c r="BX105" i="10"/>
  <c r="BX306" i="10"/>
  <c r="BJ843" i="6"/>
  <c r="BW105" i="10"/>
  <c r="BW306" i="10"/>
  <c r="BJ644" i="6"/>
  <c r="BK842" i="6"/>
  <c r="BX104" i="10"/>
  <c r="BX305" i="10"/>
  <c r="BJ842" i="6"/>
  <c r="BW104" i="10"/>
  <c r="BW305" i="10"/>
  <c r="BJ643" i="6"/>
  <c r="BK841" i="6"/>
  <c r="BX103" i="10"/>
  <c r="BX304" i="10"/>
  <c r="BJ841" i="6"/>
  <c r="BW103" i="10"/>
  <c r="BW304" i="10"/>
  <c r="BJ642" i="6"/>
  <c r="BK642" i="6"/>
  <c r="BL642" i="6"/>
  <c r="BK840" i="6"/>
  <c r="BX102" i="10"/>
  <c r="EA642" i="6"/>
  <c r="EB642" i="6"/>
  <c r="EC642" i="6"/>
  <c r="EB840" i="6"/>
  <c r="BZ102" i="10"/>
  <c r="BX303" i="10"/>
  <c r="BJ840" i="6"/>
  <c r="BW102" i="10"/>
  <c r="EA840" i="6"/>
  <c r="BY102" i="10"/>
  <c r="BW303" i="10"/>
  <c r="BJ641" i="6"/>
  <c r="BK641" i="6"/>
  <c r="BL641" i="6"/>
  <c r="BK839" i="6"/>
  <c r="BX101" i="10"/>
  <c r="EA641" i="6"/>
  <c r="EB641" i="6"/>
  <c r="EC641" i="6"/>
  <c r="EB839" i="6"/>
  <c r="BZ101" i="10"/>
  <c r="BX302" i="10"/>
  <c r="BJ839" i="6"/>
  <c r="BW101" i="10"/>
  <c r="EA839" i="6"/>
  <c r="BY101" i="10"/>
  <c r="BW302" i="10"/>
  <c r="BJ640" i="6"/>
  <c r="BK640" i="6"/>
  <c r="BL640" i="6"/>
  <c r="BK838" i="6"/>
  <c r="BX100" i="10"/>
  <c r="EA640" i="6"/>
  <c r="EB640" i="6"/>
  <c r="EC640" i="6"/>
  <c r="EB838" i="6"/>
  <c r="BZ100" i="10"/>
  <c r="BX301" i="10"/>
  <c r="BJ838" i="6"/>
  <c r="BW100" i="10"/>
  <c r="EA838" i="6"/>
  <c r="BY100" i="10"/>
  <c r="BW301" i="10"/>
  <c r="BJ639" i="6"/>
  <c r="BK639" i="6"/>
  <c r="BL639" i="6"/>
  <c r="BK837" i="6"/>
  <c r="BX99" i="10"/>
  <c r="EA639" i="6"/>
  <c r="EB639" i="6"/>
  <c r="EC639" i="6"/>
  <c r="EB837" i="6"/>
  <c r="BZ99" i="10"/>
  <c r="BX300" i="10"/>
  <c r="BJ837" i="6"/>
  <c r="BW99" i="10"/>
  <c r="EA837" i="6"/>
  <c r="BY99" i="10"/>
  <c r="BW300" i="10"/>
  <c r="BJ638" i="6"/>
  <c r="BK836" i="6"/>
  <c r="BX98" i="10"/>
  <c r="BX299" i="10"/>
  <c r="BJ836" i="6"/>
  <c r="BW98" i="10"/>
  <c r="BW299" i="10"/>
  <c r="BJ637" i="6"/>
  <c r="BK637" i="6"/>
  <c r="BL637" i="6"/>
  <c r="BK835" i="6"/>
  <c r="BX97" i="10"/>
  <c r="EA637" i="6"/>
  <c r="EB637" i="6"/>
  <c r="EC637" i="6"/>
  <c r="EB835" i="6"/>
  <c r="BZ97" i="10"/>
  <c r="BX298" i="10"/>
  <c r="BJ835" i="6"/>
  <c r="BW97" i="10"/>
  <c r="EA835" i="6"/>
  <c r="BY97" i="10"/>
  <c r="BW298" i="10"/>
  <c r="BJ636" i="6"/>
  <c r="BK636" i="6"/>
  <c r="BL636" i="6"/>
  <c r="BK834" i="6"/>
  <c r="BX96" i="10"/>
  <c r="EA636" i="6"/>
  <c r="EB636" i="6"/>
  <c r="EC636" i="6"/>
  <c r="EB834" i="6"/>
  <c r="BZ96" i="10"/>
  <c r="BX297" i="10"/>
  <c r="BJ834" i="6"/>
  <c r="BW96" i="10"/>
  <c r="EA834" i="6"/>
  <c r="BY96" i="10"/>
  <c r="BW297" i="10"/>
  <c r="BJ635" i="6"/>
  <c r="BK635" i="6"/>
  <c r="BL635" i="6"/>
  <c r="BK833" i="6"/>
  <c r="BX95" i="10"/>
  <c r="EA635" i="6"/>
  <c r="EB635" i="6"/>
  <c r="EC635" i="6"/>
  <c r="EB833" i="6"/>
  <c r="BZ95" i="10"/>
  <c r="BX296" i="10"/>
  <c r="BJ833" i="6"/>
  <c r="BW95" i="10"/>
  <c r="EA833" i="6"/>
  <c r="BY95" i="10"/>
  <c r="BW296" i="10"/>
  <c r="BJ634" i="6"/>
  <c r="BK634" i="6"/>
  <c r="BL634" i="6"/>
  <c r="BK832" i="6"/>
  <c r="BX94" i="10"/>
  <c r="EA634" i="6"/>
  <c r="EB634" i="6"/>
  <c r="EC634" i="6"/>
  <c r="EB832" i="6"/>
  <c r="BZ94" i="10"/>
  <c r="BX295" i="10"/>
  <c r="BJ832" i="6"/>
  <c r="BW94" i="10"/>
  <c r="EA832" i="6"/>
  <c r="BY94" i="10"/>
  <c r="BW295" i="10"/>
  <c r="BJ633" i="6"/>
  <c r="BK633" i="6"/>
  <c r="BL633" i="6"/>
  <c r="BK831" i="6"/>
  <c r="BX93" i="10"/>
  <c r="EA633" i="6"/>
  <c r="EB633" i="6"/>
  <c r="EC633" i="6"/>
  <c r="EB831" i="6"/>
  <c r="BZ93" i="10"/>
  <c r="BX294" i="10"/>
  <c r="BJ831" i="6"/>
  <c r="BW93" i="10"/>
  <c r="EA831" i="6"/>
  <c r="BY93" i="10"/>
  <c r="BW294" i="10"/>
  <c r="BJ632" i="6"/>
  <c r="BK830" i="6"/>
  <c r="BX92" i="10"/>
  <c r="BX293" i="10"/>
  <c r="BJ830" i="6"/>
  <c r="BW92" i="10"/>
  <c r="BW293" i="10"/>
  <c r="BJ631" i="6"/>
  <c r="BK631" i="6"/>
  <c r="BL631" i="6"/>
  <c r="BK829" i="6"/>
  <c r="BX91" i="10"/>
  <c r="EA631" i="6"/>
  <c r="EB631" i="6"/>
  <c r="EC631" i="6"/>
  <c r="EB829" i="6"/>
  <c r="BZ91" i="10"/>
  <c r="BX292" i="10"/>
  <c r="BJ829" i="6"/>
  <c r="BW91" i="10"/>
  <c r="EA829" i="6"/>
  <c r="BY91" i="10"/>
  <c r="BW292" i="10"/>
  <c r="BJ630" i="6"/>
  <c r="BK630" i="6"/>
  <c r="BL630" i="6"/>
  <c r="BK828" i="6"/>
  <c r="BX90" i="10"/>
  <c r="EA630" i="6"/>
  <c r="EB630" i="6"/>
  <c r="EC630" i="6"/>
  <c r="EB828" i="6"/>
  <c r="BZ90" i="10"/>
  <c r="BX291" i="10"/>
  <c r="BJ828" i="6"/>
  <c r="BW90" i="10"/>
  <c r="EA828" i="6"/>
  <c r="BY90" i="10"/>
  <c r="BW291" i="10"/>
  <c r="BJ629" i="6"/>
  <c r="BK629" i="6"/>
  <c r="BL629" i="6"/>
  <c r="BK827" i="6"/>
  <c r="BX89" i="10"/>
  <c r="EA629" i="6"/>
  <c r="EB629" i="6"/>
  <c r="EC629" i="6"/>
  <c r="EB827" i="6"/>
  <c r="BZ89" i="10"/>
  <c r="BX290" i="10"/>
  <c r="BJ827" i="6"/>
  <c r="BW89" i="10"/>
  <c r="EA827" i="6"/>
  <c r="BY89" i="10"/>
  <c r="BW290" i="10"/>
  <c r="BJ628" i="6"/>
  <c r="BK628" i="6"/>
  <c r="BL628" i="6"/>
  <c r="BK826" i="6"/>
  <c r="BX88" i="10"/>
  <c r="EA628" i="6"/>
  <c r="EB628" i="6"/>
  <c r="EC628" i="6"/>
  <c r="EB826" i="6"/>
  <c r="BZ88" i="10"/>
  <c r="BX289" i="10"/>
  <c r="BJ826" i="6"/>
  <c r="BW88" i="10"/>
  <c r="EA826" i="6"/>
  <c r="BY88" i="10"/>
  <c r="BW289" i="10"/>
  <c r="BJ627" i="6"/>
  <c r="BK627" i="6"/>
  <c r="BL627" i="6"/>
  <c r="BK825" i="6"/>
  <c r="BX87" i="10"/>
  <c r="EA627" i="6"/>
  <c r="EB627" i="6"/>
  <c r="EC627" i="6"/>
  <c r="EB825" i="6"/>
  <c r="BZ87" i="10"/>
  <c r="BX288" i="10"/>
  <c r="BJ825" i="6"/>
  <c r="BW87" i="10"/>
  <c r="EA825" i="6"/>
  <c r="BY87" i="10"/>
  <c r="BW288" i="10"/>
  <c r="BJ626" i="6"/>
  <c r="BK626" i="6"/>
  <c r="BL626" i="6"/>
  <c r="BK824" i="6"/>
  <c r="BX86" i="10"/>
  <c r="EA626" i="6"/>
  <c r="EB626" i="6"/>
  <c r="EC626" i="6"/>
  <c r="EB824" i="6"/>
  <c r="BZ86" i="10"/>
  <c r="BX287" i="10"/>
  <c r="BJ824" i="6"/>
  <c r="BW86" i="10"/>
  <c r="EA824" i="6"/>
  <c r="BY86" i="10"/>
  <c r="BW287" i="10"/>
  <c r="BJ625" i="6"/>
  <c r="BK625" i="6"/>
  <c r="BL625" i="6"/>
  <c r="BK823" i="6"/>
  <c r="BX85" i="10"/>
  <c r="EA625" i="6"/>
  <c r="EB625" i="6"/>
  <c r="EC625" i="6"/>
  <c r="EB823" i="6"/>
  <c r="BZ85" i="10"/>
  <c r="BX286" i="10"/>
  <c r="BJ823" i="6"/>
  <c r="BW85" i="10"/>
  <c r="EA823" i="6"/>
  <c r="BY85" i="10"/>
  <c r="BW286" i="10"/>
  <c r="BJ624" i="6"/>
  <c r="BK624" i="6"/>
  <c r="BL624" i="6"/>
  <c r="BK822" i="6"/>
  <c r="BX84" i="10"/>
  <c r="EA624" i="6"/>
  <c r="EB624" i="6"/>
  <c r="EC624" i="6"/>
  <c r="EB822" i="6"/>
  <c r="BZ84" i="10"/>
  <c r="BX285" i="10"/>
  <c r="BJ822" i="6"/>
  <c r="BW84" i="10"/>
  <c r="EA822" i="6"/>
  <c r="BY84" i="10"/>
  <c r="BW285" i="10"/>
  <c r="BJ623" i="6"/>
  <c r="BK623" i="6"/>
  <c r="BL623" i="6"/>
  <c r="BK821" i="6"/>
  <c r="BX83" i="10"/>
  <c r="EA623" i="6"/>
  <c r="EB623" i="6"/>
  <c r="EC623" i="6"/>
  <c r="EB821" i="6"/>
  <c r="BZ83" i="10"/>
  <c r="BX284" i="10"/>
  <c r="BJ821" i="6"/>
  <c r="BW83" i="10"/>
  <c r="EA821" i="6"/>
  <c r="BY83" i="10"/>
  <c r="BW284" i="10"/>
  <c r="BJ622" i="6"/>
  <c r="BK622" i="6"/>
  <c r="BL622" i="6"/>
  <c r="BK820" i="6"/>
  <c r="BX82" i="10"/>
  <c r="EA622" i="6"/>
  <c r="EB622" i="6"/>
  <c r="EC622" i="6"/>
  <c r="EB820" i="6"/>
  <c r="BZ82" i="10"/>
  <c r="BX283" i="10"/>
  <c r="BJ820" i="6"/>
  <c r="BW82" i="10"/>
  <c r="EA820" i="6"/>
  <c r="BY82" i="10"/>
  <c r="BW283" i="10"/>
  <c r="BJ621" i="6"/>
  <c r="BK621" i="6"/>
  <c r="BL621" i="6"/>
  <c r="BK819" i="6"/>
  <c r="BX81" i="10"/>
  <c r="EA621" i="6"/>
  <c r="EB621" i="6"/>
  <c r="EC621" i="6"/>
  <c r="EB819" i="6"/>
  <c r="BZ81" i="10"/>
  <c r="BX282" i="10"/>
  <c r="BJ819" i="6"/>
  <c r="BW81" i="10"/>
  <c r="EA819" i="6"/>
  <c r="BY81" i="10"/>
  <c r="BW282" i="10"/>
  <c r="BJ620" i="6"/>
  <c r="BK620" i="6"/>
  <c r="BL620" i="6"/>
  <c r="BK818" i="6"/>
  <c r="BX80" i="10"/>
  <c r="EA620" i="6"/>
  <c r="EB620" i="6"/>
  <c r="EC620" i="6"/>
  <c r="EB818" i="6"/>
  <c r="BZ80" i="10"/>
  <c r="BX281" i="10"/>
  <c r="BJ818" i="6"/>
  <c r="BW80" i="10"/>
  <c r="EA818" i="6"/>
  <c r="BY80" i="10"/>
  <c r="BW281" i="10"/>
  <c r="BJ619" i="6"/>
  <c r="BK619" i="6"/>
  <c r="BL619" i="6"/>
  <c r="BK817" i="6"/>
  <c r="BX79" i="10"/>
  <c r="EA619" i="6"/>
  <c r="EB619" i="6"/>
  <c r="EC619" i="6"/>
  <c r="EB817" i="6"/>
  <c r="BZ79" i="10"/>
  <c r="BX280" i="10"/>
  <c r="BJ817" i="6"/>
  <c r="BW79" i="10"/>
  <c r="EA817" i="6"/>
  <c r="BY79" i="10"/>
  <c r="BW280" i="10"/>
  <c r="BJ618" i="6"/>
  <c r="BK618" i="6"/>
  <c r="BL618" i="6"/>
  <c r="BK816" i="6"/>
  <c r="BX78" i="10"/>
  <c r="EA618" i="6"/>
  <c r="EB618" i="6"/>
  <c r="EC618" i="6"/>
  <c r="EB816" i="6"/>
  <c r="BZ78" i="10"/>
  <c r="BX279" i="10"/>
  <c r="BJ816" i="6"/>
  <c r="BW78" i="10"/>
  <c r="EA816" i="6"/>
  <c r="BY78" i="10"/>
  <c r="BW279" i="10"/>
  <c r="BJ617" i="6"/>
  <c r="BK815" i="6"/>
  <c r="BX77" i="10"/>
  <c r="BX278" i="10"/>
  <c r="BJ815" i="6"/>
  <c r="BW77" i="10"/>
  <c r="BW278" i="10"/>
  <c r="BJ616" i="6"/>
  <c r="BK814" i="6"/>
  <c r="BX76" i="10"/>
  <c r="BX277" i="10"/>
  <c r="BJ814" i="6"/>
  <c r="BW76" i="10"/>
  <c r="BW277" i="10"/>
  <c r="BJ615" i="6"/>
  <c r="BK615" i="6"/>
  <c r="BL615" i="6"/>
  <c r="BK813" i="6"/>
  <c r="BX75" i="10"/>
  <c r="EA615" i="6"/>
  <c r="EB615" i="6"/>
  <c r="EC615" i="6"/>
  <c r="EB813" i="6"/>
  <c r="BZ75" i="10"/>
  <c r="BX276" i="10"/>
  <c r="BJ813" i="6"/>
  <c r="BW75" i="10"/>
  <c r="EA813" i="6"/>
  <c r="BY75" i="10"/>
  <c r="BW276" i="10"/>
  <c r="BJ614" i="6"/>
  <c r="BK614" i="6"/>
  <c r="BL614" i="6"/>
  <c r="BK812" i="6"/>
  <c r="BX74" i="10"/>
  <c r="EA614" i="6"/>
  <c r="EB614" i="6"/>
  <c r="EC614" i="6"/>
  <c r="EB812" i="6"/>
  <c r="BZ74" i="10"/>
  <c r="BX275" i="10"/>
  <c r="BJ812" i="6"/>
  <c r="BW74" i="10"/>
  <c r="EA812" i="6"/>
  <c r="BY74" i="10"/>
  <c r="BW275" i="10"/>
  <c r="BJ613" i="6"/>
  <c r="BK811" i="6"/>
  <c r="BX73" i="10"/>
  <c r="BX274" i="10"/>
  <c r="BJ811" i="6"/>
  <c r="BW73" i="10"/>
  <c r="BW274" i="10"/>
  <c r="BJ612" i="6"/>
  <c r="BK612" i="6"/>
  <c r="BL612" i="6"/>
  <c r="BK810" i="6"/>
  <c r="BX72" i="10"/>
  <c r="EA612" i="6"/>
  <c r="EB612" i="6"/>
  <c r="EC612" i="6"/>
  <c r="EB810" i="6"/>
  <c r="BZ72" i="10"/>
  <c r="BX273" i="10"/>
  <c r="BJ810" i="6"/>
  <c r="BW72" i="10"/>
  <c r="EA810" i="6"/>
  <c r="BY72" i="10"/>
  <c r="BW273" i="10"/>
  <c r="BJ611" i="6"/>
  <c r="BK611" i="6"/>
  <c r="BL611" i="6"/>
  <c r="BK809" i="6"/>
  <c r="BX71" i="10"/>
  <c r="EA611" i="6"/>
  <c r="EB611" i="6"/>
  <c r="EC611" i="6"/>
  <c r="EB809" i="6"/>
  <c r="BZ71" i="10"/>
  <c r="BX272" i="10"/>
  <c r="BJ809" i="6"/>
  <c r="BW71" i="10"/>
  <c r="EA809" i="6"/>
  <c r="BY71" i="10"/>
  <c r="BW272" i="10"/>
  <c r="BJ610" i="6"/>
  <c r="BK610" i="6"/>
  <c r="BL610" i="6"/>
  <c r="BK808" i="6"/>
  <c r="BX70" i="10"/>
  <c r="EA610" i="6"/>
  <c r="EB610" i="6"/>
  <c r="EC610" i="6"/>
  <c r="EB808" i="6"/>
  <c r="BZ70" i="10"/>
  <c r="BX271" i="10"/>
  <c r="BJ808" i="6"/>
  <c r="BW70" i="10"/>
  <c r="EA808" i="6"/>
  <c r="BY70" i="10"/>
  <c r="BW271" i="10"/>
  <c r="BJ609" i="6"/>
  <c r="BK807" i="6"/>
  <c r="BX69" i="10"/>
  <c r="EA609" i="6"/>
  <c r="EB807" i="6"/>
  <c r="BZ69" i="10"/>
  <c r="BX270" i="10"/>
  <c r="BJ807" i="6"/>
  <c r="BW69" i="10"/>
  <c r="EA807" i="6"/>
  <c r="BY69" i="10"/>
  <c r="BW270" i="10"/>
  <c r="BJ608" i="6"/>
  <c r="BK806" i="6"/>
  <c r="BX68" i="10"/>
  <c r="EA608" i="6"/>
  <c r="EB608" i="6"/>
  <c r="EC608" i="6"/>
  <c r="EB806" i="6"/>
  <c r="BZ68" i="10"/>
  <c r="BX269" i="10"/>
  <c r="BJ806" i="6"/>
  <c r="BW68" i="10"/>
  <c r="EA806" i="6"/>
  <c r="BY68" i="10"/>
  <c r="BW269" i="10"/>
  <c r="BJ607" i="6"/>
  <c r="BK607" i="6"/>
  <c r="BL607" i="6"/>
  <c r="BK805" i="6"/>
  <c r="BX67" i="10"/>
  <c r="EA607" i="6"/>
  <c r="EB805" i="6"/>
  <c r="BZ67" i="10"/>
  <c r="BX268" i="10"/>
  <c r="BJ805" i="6"/>
  <c r="BW67" i="10"/>
  <c r="EA805" i="6"/>
  <c r="BY67" i="10"/>
  <c r="BW268" i="10"/>
  <c r="BJ606" i="6"/>
  <c r="BK606" i="6"/>
  <c r="BL606" i="6"/>
  <c r="BK804" i="6"/>
  <c r="BX66" i="10"/>
  <c r="EA606" i="6"/>
  <c r="EB804" i="6"/>
  <c r="BZ66" i="10"/>
  <c r="BX267" i="10"/>
  <c r="BJ804" i="6"/>
  <c r="BW66" i="10"/>
  <c r="EA804" i="6"/>
  <c r="BY66" i="10"/>
  <c r="BW267" i="10"/>
  <c r="BJ605" i="6"/>
  <c r="BK605" i="6"/>
  <c r="BL605" i="6"/>
  <c r="BK803" i="6"/>
  <c r="BX65" i="10"/>
  <c r="EA605" i="6"/>
  <c r="EB605" i="6"/>
  <c r="EC605" i="6"/>
  <c r="EB803" i="6"/>
  <c r="BZ65" i="10"/>
  <c r="BX266" i="10"/>
  <c r="BJ803" i="6"/>
  <c r="BW65" i="10"/>
  <c r="EA803" i="6"/>
  <c r="BY65" i="10"/>
  <c r="BW266" i="10"/>
  <c r="BJ604" i="6"/>
  <c r="BK604" i="6"/>
  <c r="BL604" i="6"/>
  <c r="BK802" i="6"/>
  <c r="BX64" i="10"/>
  <c r="EA604" i="6"/>
  <c r="EB604" i="6"/>
  <c r="EC604" i="6"/>
  <c r="EB802" i="6"/>
  <c r="BZ64" i="10"/>
  <c r="BX265" i="10"/>
  <c r="BJ802" i="6"/>
  <c r="BW64" i="10"/>
  <c r="EA802" i="6"/>
  <c r="BY64" i="10"/>
  <c r="BW265" i="10"/>
  <c r="BJ603" i="6"/>
  <c r="BK603" i="6"/>
  <c r="BL603" i="6"/>
  <c r="BK801" i="6"/>
  <c r="BX63" i="10"/>
  <c r="EA603" i="6"/>
  <c r="EB603" i="6"/>
  <c r="EC603" i="6"/>
  <c r="EB801" i="6"/>
  <c r="BZ63" i="10"/>
  <c r="BX264" i="10"/>
  <c r="BJ801" i="6"/>
  <c r="BW63" i="10"/>
  <c r="EA801" i="6"/>
  <c r="BY63" i="10"/>
  <c r="BW264" i="10"/>
  <c r="BJ602" i="6"/>
  <c r="BK602" i="6"/>
  <c r="BL602" i="6"/>
  <c r="BK800" i="6"/>
  <c r="BX62" i="10"/>
  <c r="EA602" i="6"/>
  <c r="EB602" i="6"/>
  <c r="EC602" i="6"/>
  <c r="EB800" i="6"/>
  <c r="BZ62" i="10"/>
  <c r="BX263" i="10"/>
  <c r="BJ800" i="6"/>
  <c r="BW62" i="10"/>
  <c r="EA800" i="6"/>
  <c r="BY62" i="10"/>
  <c r="BW263" i="10"/>
  <c r="BJ601" i="6"/>
  <c r="BK601" i="6"/>
  <c r="BL601" i="6"/>
  <c r="BK799" i="6"/>
  <c r="BX61" i="10"/>
  <c r="EA601" i="6"/>
  <c r="EB601" i="6"/>
  <c r="EC601" i="6"/>
  <c r="EB799" i="6"/>
  <c r="BZ61" i="10"/>
  <c r="BX262" i="10"/>
  <c r="BJ799" i="6"/>
  <c r="BW61" i="10"/>
  <c r="EA799" i="6"/>
  <c r="BY61" i="10"/>
  <c r="BW262" i="10"/>
  <c r="BJ600" i="6"/>
  <c r="BK600" i="6"/>
  <c r="BL600" i="6"/>
  <c r="BK798" i="6"/>
  <c r="BX60" i="10"/>
  <c r="EA600" i="6"/>
  <c r="EB600" i="6"/>
  <c r="EC600" i="6"/>
  <c r="EB798" i="6"/>
  <c r="BZ60" i="10"/>
  <c r="BX261" i="10"/>
  <c r="BJ798" i="6"/>
  <c r="BW60" i="10"/>
  <c r="EA798" i="6"/>
  <c r="BY60" i="10"/>
  <c r="BW261" i="10"/>
  <c r="BJ599" i="6"/>
  <c r="BK599" i="6"/>
  <c r="BL599" i="6"/>
  <c r="BK797" i="6"/>
  <c r="BX59" i="10"/>
  <c r="EA599" i="6"/>
  <c r="EB599" i="6"/>
  <c r="EC599" i="6"/>
  <c r="EB797" i="6"/>
  <c r="BZ59" i="10"/>
  <c r="BX260" i="10"/>
  <c r="BJ797" i="6"/>
  <c r="BW59" i="10"/>
  <c r="EA797" i="6"/>
  <c r="BY59" i="10"/>
  <c r="BW260" i="10"/>
  <c r="BJ598" i="6"/>
  <c r="BK598" i="6"/>
  <c r="BL598" i="6"/>
  <c r="BK796" i="6"/>
  <c r="BX58" i="10"/>
  <c r="EA598" i="6"/>
  <c r="EB598" i="6"/>
  <c r="EC598" i="6"/>
  <c r="EB796" i="6"/>
  <c r="BZ58" i="10"/>
  <c r="BX259" i="10"/>
  <c r="BJ796" i="6"/>
  <c r="BW58" i="10"/>
  <c r="EA796" i="6"/>
  <c r="BY58" i="10"/>
  <c r="BW259" i="10"/>
  <c r="BJ597" i="6"/>
  <c r="BK597" i="6"/>
  <c r="BL597" i="6"/>
  <c r="BK795" i="6"/>
  <c r="BX57" i="10"/>
  <c r="EA597" i="6"/>
  <c r="EB597" i="6"/>
  <c r="EC597" i="6"/>
  <c r="EB795" i="6"/>
  <c r="BZ57" i="10"/>
  <c r="BX258" i="10"/>
  <c r="BJ795" i="6"/>
  <c r="BW57" i="10"/>
  <c r="EA795" i="6"/>
  <c r="BY57" i="10"/>
  <c r="BW258" i="10"/>
  <c r="BJ596" i="6"/>
  <c r="BK596" i="6"/>
  <c r="BL596" i="6"/>
  <c r="BK794" i="6"/>
  <c r="BX56" i="10"/>
  <c r="EA596" i="6"/>
  <c r="EB596" i="6"/>
  <c r="EC596" i="6"/>
  <c r="EB794" i="6"/>
  <c r="BZ56" i="10"/>
  <c r="BX257" i="10"/>
  <c r="BJ794" i="6"/>
  <c r="BW56" i="10"/>
  <c r="EA794" i="6"/>
  <c r="BY56" i="10"/>
  <c r="BW257" i="10"/>
  <c r="BJ595" i="6"/>
  <c r="BK595" i="6"/>
  <c r="BL595" i="6"/>
  <c r="BK793" i="6"/>
  <c r="BX55" i="10"/>
  <c r="EA595" i="6"/>
  <c r="EB595" i="6"/>
  <c r="EC595" i="6"/>
  <c r="EB793" i="6"/>
  <c r="BZ55" i="10"/>
  <c r="BX256" i="10"/>
  <c r="BJ793" i="6"/>
  <c r="BW55" i="10"/>
  <c r="EA793" i="6"/>
  <c r="BY55" i="10"/>
  <c r="BW256" i="10"/>
  <c r="BJ594" i="6"/>
  <c r="BK594" i="6"/>
  <c r="BL594" i="6"/>
  <c r="BK792" i="6"/>
  <c r="BX54" i="10"/>
  <c r="EA594" i="6"/>
  <c r="EB594" i="6"/>
  <c r="EC594" i="6"/>
  <c r="EB792" i="6"/>
  <c r="BZ54" i="10"/>
  <c r="BX255" i="10"/>
  <c r="BJ792" i="6"/>
  <c r="BW54" i="10"/>
  <c r="EA792" i="6"/>
  <c r="BY54" i="10"/>
  <c r="BW255" i="10"/>
  <c r="BJ593" i="6"/>
  <c r="BK593" i="6"/>
  <c r="BL593" i="6"/>
  <c r="BK791" i="6"/>
  <c r="BX53" i="10"/>
  <c r="EA593" i="6"/>
  <c r="EB593" i="6"/>
  <c r="EC593" i="6"/>
  <c r="EB791" i="6"/>
  <c r="BZ53" i="10"/>
  <c r="BX254" i="10"/>
  <c r="BJ791" i="6"/>
  <c r="BW53" i="10"/>
  <c r="EA791" i="6"/>
  <c r="BY53" i="10"/>
  <c r="BW254" i="10"/>
  <c r="BJ592" i="6"/>
  <c r="BK592" i="6"/>
  <c r="BL592" i="6"/>
  <c r="BK790" i="6"/>
  <c r="BX52" i="10"/>
  <c r="EA592" i="6"/>
  <c r="EB592" i="6"/>
  <c r="EC592" i="6"/>
  <c r="EB790" i="6"/>
  <c r="BZ52" i="10"/>
  <c r="BX253" i="10"/>
  <c r="BJ790" i="6"/>
  <c r="BW52" i="10"/>
  <c r="EA790" i="6"/>
  <c r="BY52" i="10"/>
  <c r="BW253" i="10"/>
  <c r="BJ591" i="6"/>
  <c r="BK591" i="6"/>
  <c r="BL591" i="6"/>
  <c r="BK789" i="6"/>
  <c r="BX51" i="10"/>
  <c r="EA591" i="6"/>
  <c r="EB591" i="6"/>
  <c r="EC591" i="6"/>
  <c r="EB789" i="6"/>
  <c r="BZ51" i="10"/>
  <c r="BX252" i="10"/>
  <c r="BJ789" i="6"/>
  <c r="BW51" i="10"/>
  <c r="EA789" i="6"/>
  <c r="BY51" i="10"/>
  <c r="BW252" i="10"/>
  <c r="BJ590" i="6"/>
  <c r="BK590" i="6"/>
  <c r="BL590" i="6"/>
  <c r="BK788" i="6"/>
  <c r="BX50" i="10"/>
  <c r="EA590" i="6"/>
  <c r="EB590" i="6"/>
  <c r="EC590" i="6"/>
  <c r="EB788" i="6"/>
  <c r="BZ50" i="10"/>
  <c r="BX251" i="10"/>
  <c r="BJ788" i="6"/>
  <c r="BW50" i="10"/>
  <c r="EA788" i="6"/>
  <c r="BY50" i="10"/>
  <c r="BW251" i="10"/>
  <c r="BJ589" i="6"/>
  <c r="BK589" i="6"/>
  <c r="BL589" i="6"/>
  <c r="BK787" i="6"/>
  <c r="BX49" i="10"/>
  <c r="EA589" i="6"/>
  <c r="EB589" i="6"/>
  <c r="EC589" i="6"/>
  <c r="EB787" i="6"/>
  <c r="BZ49" i="10"/>
  <c r="BX250" i="10"/>
  <c r="BJ787" i="6"/>
  <c r="BW49" i="10"/>
  <c r="EA787" i="6"/>
  <c r="BY49" i="10"/>
  <c r="BW250" i="10"/>
  <c r="BJ588" i="6"/>
  <c r="BK588" i="6"/>
  <c r="BL588" i="6"/>
  <c r="BK786" i="6"/>
  <c r="BX48" i="10"/>
  <c r="EA588" i="6"/>
  <c r="EB588" i="6"/>
  <c r="EC588" i="6"/>
  <c r="EB786" i="6"/>
  <c r="BZ48" i="10"/>
  <c r="BX249" i="10"/>
  <c r="BJ786" i="6"/>
  <c r="BW48" i="10"/>
  <c r="EA786" i="6"/>
  <c r="BY48" i="10"/>
  <c r="BW249" i="10"/>
  <c r="BJ587" i="6"/>
  <c r="BK587" i="6"/>
  <c r="BL587" i="6"/>
  <c r="BK785" i="6"/>
  <c r="BX47" i="10"/>
  <c r="EA587" i="6"/>
  <c r="EB587" i="6"/>
  <c r="EC587" i="6"/>
  <c r="EB785" i="6"/>
  <c r="BZ47" i="10"/>
  <c r="BX248" i="10"/>
  <c r="BJ785" i="6"/>
  <c r="BW47" i="10"/>
  <c r="EA785" i="6"/>
  <c r="BY47" i="10"/>
  <c r="BW248" i="10"/>
  <c r="BJ586" i="6"/>
  <c r="BK586" i="6"/>
  <c r="BL586" i="6"/>
  <c r="BK784" i="6"/>
  <c r="BX46" i="10"/>
  <c r="EA586" i="6"/>
  <c r="EB586" i="6"/>
  <c r="EC586" i="6"/>
  <c r="EB784" i="6"/>
  <c r="BZ46" i="10"/>
  <c r="BX247" i="10"/>
  <c r="BJ784" i="6"/>
  <c r="BW46" i="10"/>
  <c r="EA784" i="6"/>
  <c r="BY46" i="10"/>
  <c r="BW247" i="10"/>
  <c r="BJ585" i="6"/>
  <c r="BK585" i="6"/>
  <c r="BL585" i="6"/>
  <c r="BK783" i="6"/>
  <c r="BX45" i="10"/>
  <c r="EA585" i="6"/>
  <c r="EB585" i="6"/>
  <c r="EC585" i="6"/>
  <c r="EB783" i="6"/>
  <c r="BZ45" i="10"/>
  <c r="BX246" i="10"/>
  <c r="BJ783" i="6"/>
  <c r="BW45" i="10"/>
  <c r="EA783" i="6"/>
  <c r="BY45" i="10"/>
  <c r="BW246" i="10"/>
  <c r="BJ584" i="6"/>
  <c r="BK782" i="6"/>
  <c r="BX44" i="10"/>
  <c r="EA584" i="6"/>
  <c r="EB584" i="6"/>
  <c r="EC584" i="6"/>
  <c r="EB782" i="6"/>
  <c r="BZ44" i="10"/>
  <c r="BX245" i="10"/>
  <c r="BJ782" i="6"/>
  <c r="BW44" i="10"/>
  <c r="EA782" i="6"/>
  <c r="BY44" i="10"/>
  <c r="BW245" i="10"/>
  <c r="BJ583" i="6"/>
  <c r="BK583" i="6"/>
  <c r="BL583" i="6"/>
  <c r="BK781" i="6"/>
  <c r="BX43" i="10"/>
  <c r="EA583" i="6"/>
  <c r="EB583" i="6"/>
  <c r="EC583" i="6"/>
  <c r="EB781" i="6"/>
  <c r="BZ43" i="10"/>
  <c r="BX244" i="10"/>
  <c r="BJ781" i="6"/>
  <c r="BW43" i="10"/>
  <c r="EA781" i="6"/>
  <c r="BY43" i="10"/>
  <c r="BW244" i="10"/>
  <c r="BJ582" i="6"/>
  <c r="BK582" i="6"/>
  <c r="BL582" i="6"/>
  <c r="BK780" i="6"/>
  <c r="BX42" i="10"/>
  <c r="EA582" i="6"/>
  <c r="EB582" i="6"/>
  <c r="EC582" i="6"/>
  <c r="EB780" i="6"/>
  <c r="BZ42" i="10"/>
  <c r="BX243" i="10"/>
  <c r="BJ780" i="6"/>
  <c r="BW42" i="10"/>
  <c r="EA780" i="6"/>
  <c r="BY42" i="10"/>
  <c r="BW243" i="10"/>
  <c r="BJ581" i="6"/>
  <c r="BK581" i="6"/>
  <c r="BL581" i="6"/>
  <c r="BK779" i="6"/>
  <c r="BX41" i="10"/>
  <c r="EA581" i="6"/>
  <c r="EB581" i="6"/>
  <c r="EC581" i="6"/>
  <c r="EB779" i="6"/>
  <c r="BZ41" i="10"/>
  <c r="BX242" i="10"/>
  <c r="BJ779" i="6"/>
  <c r="BW41" i="10"/>
  <c r="EA779" i="6"/>
  <c r="BY41" i="10"/>
  <c r="BW242" i="10"/>
  <c r="BJ580" i="6"/>
  <c r="BK580" i="6"/>
  <c r="BL580" i="6"/>
  <c r="BK778" i="6"/>
  <c r="BX40" i="10"/>
  <c r="EA580" i="6"/>
  <c r="EB580" i="6"/>
  <c r="EC580" i="6"/>
  <c r="EB778" i="6"/>
  <c r="BZ40" i="10"/>
  <c r="BX241" i="10"/>
  <c r="BJ778" i="6"/>
  <c r="BW40" i="10"/>
  <c r="EA778" i="6"/>
  <c r="BY40" i="10"/>
  <c r="BW241" i="10"/>
  <c r="BJ579" i="6"/>
  <c r="BK579" i="6"/>
  <c r="BL579" i="6"/>
  <c r="BK777" i="6"/>
  <c r="BX39" i="10"/>
  <c r="EA579" i="6"/>
  <c r="EB579" i="6"/>
  <c r="EC579" i="6"/>
  <c r="EB777" i="6"/>
  <c r="BZ39" i="10"/>
  <c r="BX240" i="10"/>
  <c r="BJ777" i="6"/>
  <c r="BW39" i="10"/>
  <c r="EA777" i="6"/>
  <c r="BY39" i="10"/>
  <c r="BW240" i="10"/>
  <c r="BJ578" i="6"/>
  <c r="BK578" i="6"/>
  <c r="BL578" i="6"/>
  <c r="BK776" i="6"/>
  <c r="BX38" i="10"/>
  <c r="EA578" i="6"/>
  <c r="EB578" i="6"/>
  <c r="EC578" i="6"/>
  <c r="EB776" i="6"/>
  <c r="BZ38" i="10"/>
  <c r="BX239" i="10"/>
  <c r="BJ776" i="6"/>
  <c r="BW38" i="10"/>
  <c r="EA776" i="6"/>
  <c r="BY38" i="10"/>
  <c r="BW239" i="10"/>
  <c r="BJ577" i="6"/>
  <c r="BK577" i="6"/>
  <c r="BL577" i="6"/>
  <c r="BK775" i="6"/>
  <c r="BX37" i="10"/>
  <c r="EA577" i="6"/>
  <c r="EB577" i="6"/>
  <c r="EC577" i="6"/>
  <c r="EB775" i="6"/>
  <c r="BZ37" i="10"/>
  <c r="BX238" i="10"/>
  <c r="BJ775" i="6"/>
  <c r="BW37" i="10"/>
  <c r="EA775" i="6"/>
  <c r="BY37" i="10"/>
  <c r="BW238" i="10"/>
  <c r="BJ576" i="6"/>
  <c r="BK576" i="6"/>
  <c r="BL576" i="6"/>
  <c r="BK774" i="6"/>
  <c r="BX36" i="10"/>
  <c r="EA576" i="6"/>
  <c r="EB576" i="6"/>
  <c r="EC576" i="6"/>
  <c r="EB774" i="6"/>
  <c r="BZ36" i="10"/>
  <c r="BX237" i="10"/>
  <c r="BJ774" i="6"/>
  <c r="BW36" i="10"/>
  <c r="EA774" i="6"/>
  <c r="BY36" i="10"/>
  <c r="BW237" i="10"/>
  <c r="BJ575" i="6"/>
  <c r="BK773" i="6"/>
  <c r="BX35" i="10"/>
  <c r="BX236" i="10"/>
  <c r="BJ773" i="6"/>
  <c r="BW35" i="10"/>
  <c r="BW236" i="10"/>
  <c r="BJ574" i="6"/>
  <c r="BK574" i="6"/>
  <c r="BL574" i="6"/>
  <c r="BK772" i="6"/>
  <c r="BX34" i="10"/>
  <c r="EA574" i="6"/>
  <c r="EB574" i="6"/>
  <c r="EC574" i="6"/>
  <c r="EB772" i="6"/>
  <c r="BZ34" i="10"/>
  <c r="BX235" i="10"/>
  <c r="BJ772" i="6"/>
  <c r="BW34" i="10"/>
  <c r="EA772" i="6"/>
  <c r="BY34" i="10"/>
  <c r="BW235" i="10"/>
  <c r="BJ573" i="6"/>
  <c r="BK771" i="6"/>
  <c r="BX33" i="10"/>
  <c r="EA573" i="6"/>
  <c r="EB771" i="6"/>
  <c r="BZ33" i="10"/>
  <c r="BX234" i="10"/>
  <c r="BJ771" i="6"/>
  <c r="BW33" i="10"/>
  <c r="EA771" i="6"/>
  <c r="BY33" i="10"/>
  <c r="BW234" i="10"/>
  <c r="BJ572" i="6"/>
  <c r="BK572" i="6"/>
  <c r="BL572" i="6"/>
  <c r="BK770" i="6"/>
  <c r="BX32" i="10"/>
  <c r="EA572" i="6"/>
  <c r="EB572" i="6"/>
  <c r="EC572" i="6"/>
  <c r="EB770" i="6"/>
  <c r="BZ32" i="10"/>
  <c r="BX233" i="10"/>
  <c r="BJ770" i="6"/>
  <c r="BW32" i="10"/>
  <c r="EA770" i="6"/>
  <c r="BY32" i="10"/>
  <c r="BW233" i="10"/>
  <c r="BJ571" i="6"/>
  <c r="BK571" i="6"/>
  <c r="BL571" i="6"/>
  <c r="BK769" i="6"/>
  <c r="BX31" i="10"/>
  <c r="EA571" i="6"/>
  <c r="EB571" i="6"/>
  <c r="EC571" i="6"/>
  <c r="EB769" i="6"/>
  <c r="BZ31" i="10"/>
  <c r="BX232" i="10"/>
  <c r="BJ769" i="6"/>
  <c r="BW31" i="10"/>
  <c r="EA769" i="6"/>
  <c r="BY31" i="10"/>
  <c r="BW232" i="10"/>
  <c r="BJ570" i="6"/>
  <c r="BK570" i="6"/>
  <c r="BL570" i="6"/>
  <c r="BK768" i="6"/>
  <c r="BX30" i="10"/>
  <c r="EA570" i="6"/>
  <c r="EB570" i="6"/>
  <c r="EC570" i="6"/>
  <c r="EB768" i="6"/>
  <c r="BZ30" i="10"/>
  <c r="BX231" i="10"/>
  <c r="BJ768" i="6"/>
  <c r="BW30" i="10"/>
  <c r="EA768" i="6"/>
  <c r="BY30" i="10"/>
  <c r="BW231" i="10"/>
  <c r="BJ569" i="6"/>
  <c r="BK569" i="6"/>
  <c r="BL569" i="6"/>
  <c r="BK767" i="6"/>
  <c r="BX29" i="10"/>
  <c r="EA569" i="6"/>
  <c r="EB569" i="6"/>
  <c r="EC569" i="6"/>
  <c r="EB767" i="6"/>
  <c r="BZ29" i="10"/>
  <c r="BX230" i="10"/>
  <c r="BJ767" i="6"/>
  <c r="BW29" i="10"/>
  <c r="EA767" i="6"/>
  <c r="BY29" i="10"/>
  <c r="BW230" i="10"/>
  <c r="BJ568" i="6"/>
  <c r="BK568" i="6"/>
  <c r="BL568" i="6"/>
  <c r="BK766" i="6"/>
  <c r="BX28" i="10"/>
  <c r="EA568" i="6"/>
  <c r="EB568" i="6"/>
  <c r="EC568" i="6"/>
  <c r="EB766" i="6"/>
  <c r="BZ28" i="10"/>
  <c r="BX229" i="10"/>
  <c r="BJ766" i="6"/>
  <c r="BW28" i="10"/>
  <c r="EA766" i="6"/>
  <c r="BY28" i="10"/>
  <c r="BW229" i="10"/>
  <c r="BJ567" i="6"/>
  <c r="BK567" i="6"/>
  <c r="BL567" i="6"/>
  <c r="BK765" i="6"/>
  <c r="BX27" i="10"/>
  <c r="EA567" i="6"/>
  <c r="EB567" i="6"/>
  <c r="EC567" i="6"/>
  <c r="EB765" i="6"/>
  <c r="BZ27" i="10"/>
  <c r="BX228" i="10"/>
  <c r="BJ765" i="6"/>
  <c r="BW27" i="10"/>
  <c r="EA765" i="6"/>
  <c r="BY27" i="10"/>
  <c r="BW228" i="10"/>
  <c r="BJ566" i="6"/>
  <c r="BK566" i="6"/>
  <c r="BL566" i="6"/>
  <c r="BK764" i="6"/>
  <c r="BX26" i="10"/>
  <c r="EA566" i="6"/>
  <c r="EB566" i="6"/>
  <c r="EC566" i="6"/>
  <c r="EB764" i="6"/>
  <c r="BZ26" i="10"/>
  <c r="BX227" i="10"/>
  <c r="BJ764" i="6"/>
  <c r="BW26" i="10"/>
  <c r="EA764" i="6"/>
  <c r="BY26" i="10"/>
  <c r="BW227" i="10"/>
  <c r="BJ565" i="6"/>
  <c r="BK565" i="6"/>
  <c r="BL565" i="6"/>
  <c r="BK763" i="6"/>
  <c r="BX25" i="10"/>
  <c r="EA565" i="6"/>
  <c r="EB565" i="6"/>
  <c r="EC565" i="6"/>
  <c r="EB763" i="6"/>
  <c r="BZ25" i="10"/>
  <c r="BX226" i="10"/>
  <c r="BJ763" i="6"/>
  <c r="BW25" i="10"/>
  <c r="EA763" i="6"/>
  <c r="BY25" i="10"/>
  <c r="BW226" i="10"/>
  <c r="BJ564" i="6"/>
  <c r="BK564" i="6"/>
  <c r="BL564" i="6"/>
  <c r="BK762" i="6"/>
  <c r="BX24" i="10"/>
  <c r="EA564" i="6"/>
  <c r="EB564" i="6"/>
  <c r="EC564" i="6"/>
  <c r="EB762" i="6"/>
  <c r="BZ24" i="10"/>
  <c r="BX225" i="10"/>
  <c r="BJ762" i="6"/>
  <c r="BW24" i="10"/>
  <c r="EA762" i="6"/>
  <c r="BY24" i="10"/>
  <c r="BW225" i="10"/>
  <c r="BJ563" i="6"/>
  <c r="BK563" i="6"/>
  <c r="BL563" i="6"/>
  <c r="BK761" i="6"/>
  <c r="BX23" i="10"/>
  <c r="EA563" i="6"/>
  <c r="EB563" i="6"/>
  <c r="EC563" i="6"/>
  <c r="EB761" i="6"/>
  <c r="BZ23" i="10"/>
  <c r="BX224" i="10"/>
  <c r="BJ761" i="6"/>
  <c r="BW23" i="10"/>
  <c r="EA761" i="6"/>
  <c r="BY23" i="10"/>
  <c r="BW224" i="10"/>
  <c r="BJ562" i="6"/>
  <c r="BK562" i="6"/>
  <c r="BL562" i="6"/>
  <c r="BK760" i="6"/>
  <c r="BX22" i="10"/>
  <c r="EA562" i="6"/>
  <c r="EB562" i="6"/>
  <c r="EC562" i="6"/>
  <c r="EB760" i="6"/>
  <c r="BZ22" i="10"/>
  <c r="BX223" i="10"/>
  <c r="BJ760" i="6"/>
  <c r="BW22" i="10"/>
  <c r="EA760" i="6"/>
  <c r="BY22" i="10"/>
  <c r="BW223" i="10"/>
  <c r="BJ561" i="6"/>
  <c r="BK561" i="6"/>
  <c r="BL561" i="6"/>
  <c r="BK759" i="6"/>
  <c r="BX21" i="10"/>
  <c r="EA561" i="6"/>
  <c r="EB561" i="6"/>
  <c r="EC561" i="6"/>
  <c r="EB759" i="6"/>
  <c r="BZ21" i="10"/>
  <c r="BX222" i="10"/>
  <c r="BJ759" i="6"/>
  <c r="BW21" i="10"/>
  <c r="EA759" i="6"/>
  <c r="BY21" i="10"/>
  <c r="BW222" i="10"/>
  <c r="BJ560" i="6"/>
  <c r="BK560" i="6"/>
  <c r="BL560" i="6"/>
  <c r="BK758" i="6"/>
  <c r="BX20" i="10"/>
  <c r="EA560" i="6"/>
  <c r="EB560" i="6"/>
  <c r="EC560" i="6"/>
  <c r="EB758" i="6"/>
  <c r="BZ20" i="10"/>
  <c r="BX221" i="10"/>
  <c r="BJ758" i="6"/>
  <c r="BW20" i="10"/>
  <c r="EA758" i="6"/>
  <c r="BY20" i="10"/>
  <c r="BW221" i="10"/>
  <c r="BJ559" i="6"/>
  <c r="BK559" i="6"/>
  <c r="BL559" i="6"/>
  <c r="BK757" i="6"/>
  <c r="BX19" i="10"/>
  <c r="EA559" i="6"/>
  <c r="EB559" i="6"/>
  <c r="EC559" i="6"/>
  <c r="EB757" i="6"/>
  <c r="BZ19" i="10"/>
  <c r="BX220" i="10"/>
  <c r="BJ757" i="6"/>
  <c r="BW19" i="10"/>
  <c r="EA757" i="6"/>
  <c r="BY19" i="10"/>
  <c r="BW220" i="10"/>
  <c r="BJ558" i="6"/>
  <c r="BK558" i="6"/>
  <c r="BL558" i="6"/>
  <c r="BK756" i="6"/>
  <c r="BX18" i="10"/>
  <c r="EA558" i="6"/>
  <c r="EB558" i="6"/>
  <c r="EC558" i="6"/>
  <c r="EB756" i="6"/>
  <c r="BZ18" i="10"/>
  <c r="BX219" i="10"/>
  <c r="BJ756" i="6"/>
  <c r="BW18" i="10"/>
  <c r="EA756" i="6"/>
  <c r="BY18" i="10"/>
  <c r="BW219" i="10"/>
  <c r="BJ557" i="6"/>
  <c r="BK557" i="6"/>
  <c r="BL557" i="6"/>
  <c r="BK755" i="6"/>
  <c r="BX17" i="10"/>
  <c r="EA557" i="6"/>
  <c r="EB557" i="6"/>
  <c r="EC557" i="6"/>
  <c r="EB755" i="6"/>
  <c r="BZ17" i="10"/>
  <c r="BX218" i="10"/>
  <c r="BJ755" i="6"/>
  <c r="BW17" i="10"/>
  <c r="EA755" i="6"/>
  <c r="BY17" i="10"/>
  <c r="BW218" i="10"/>
  <c r="BJ556" i="6"/>
  <c r="BK556" i="6"/>
  <c r="BL556" i="6"/>
  <c r="BK754" i="6"/>
  <c r="BX16" i="10"/>
  <c r="EA556" i="6"/>
  <c r="EB556" i="6"/>
  <c r="EC556" i="6"/>
  <c r="EB754" i="6"/>
  <c r="BZ16" i="10"/>
  <c r="BX217" i="10"/>
  <c r="BJ754" i="6"/>
  <c r="BW16" i="10"/>
  <c r="EA754" i="6"/>
  <c r="BY16" i="10"/>
  <c r="BW217" i="10"/>
  <c r="BJ555" i="6"/>
  <c r="BK555" i="6"/>
  <c r="BL555" i="6"/>
  <c r="BK753" i="6"/>
  <c r="BX15" i="10"/>
  <c r="EA555" i="6"/>
  <c r="EB555" i="6"/>
  <c r="EC555" i="6"/>
  <c r="EB753" i="6"/>
  <c r="BZ15" i="10"/>
  <c r="BX216" i="10"/>
  <c r="BJ753" i="6"/>
  <c r="BW15" i="10"/>
  <c r="EA753" i="6"/>
  <c r="BY15" i="10"/>
  <c r="BW216" i="10"/>
  <c r="BJ554" i="6"/>
  <c r="BK554" i="6"/>
  <c r="BL554" i="6"/>
  <c r="BK752" i="6"/>
  <c r="BX14" i="10"/>
  <c r="EA554" i="6"/>
  <c r="EB554" i="6"/>
  <c r="EC554" i="6"/>
  <c r="EB752" i="6"/>
  <c r="BZ14" i="10"/>
  <c r="BX215" i="10"/>
  <c r="BJ752" i="6"/>
  <c r="BW14" i="10"/>
  <c r="EA752" i="6"/>
  <c r="BY14" i="10"/>
  <c r="BW215" i="10"/>
  <c r="BJ553" i="6"/>
  <c r="BK553" i="6"/>
  <c r="BL553" i="6"/>
  <c r="BK751" i="6"/>
  <c r="BX13" i="10"/>
  <c r="EA553" i="6"/>
  <c r="EB553" i="6"/>
  <c r="EC553" i="6"/>
  <c r="EB751" i="6"/>
  <c r="BZ13" i="10"/>
  <c r="BX214" i="10"/>
  <c r="BJ751" i="6"/>
  <c r="BW13" i="10"/>
  <c r="EA751" i="6"/>
  <c r="BY13" i="10"/>
  <c r="BW214" i="10"/>
  <c r="BJ552" i="6"/>
  <c r="BK552" i="6"/>
  <c r="BL552" i="6"/>
  <c r="BK750" i="6"/>
  <c r="BX12" i="10"/>
  <c r="EA552" i="6"/>
  <c r="EB552" i="6"/>
  <c r="EC552" i="6"/>
  <c r="EB750" i="6"/>
  <c r="BZ12" i="10"/>
  <c r="BX213" i="10"/>
  <c r="BJ750" i="6"/>
  <c r="BW12" i="10"/>
  <c r="EA750" i="6"/>
  <c r="BY12" i="10"/>
  <c r="BW213" i="10"/>
  <c r="BJ551" i="6"/>
  <c r="BK551" i="6"/>
  <c r="BL551" i="6"/>
  <c r="BK749" i="6"/>
  <c r="BX11" i="10"/>
  <c r="EA551" i="6"/>
  <c r="EB551" i="6"/>
  <c r="EC551" i="6"/>
  <c r="EB749" i="6"/>
  <c r="BZ11" i="10"/>
  <c r="BX212" i="10"/>
  <c r="BJ749" i="6"/>
  <c r="BW11" i="10"/>
  <c r="EA749" i="6"/>
  <c r="BY11" i="10"/>
  <c r="BW212" i="10"/>
  <c r="BJ351" i="6"/>
  <c r="BJ550" i="6"/>
  <c r="BK351" i="6"/>
  <c r="BK550" i="6"/>
  <c r="BL351" i="6"/>
  <c r="BL550" i="6"/>
  <c r="BK748" i="6"/>
  <c r="BX10" i="10"/>
  <c r="EA351" i="6"/>
  <c r="EA550" i="6"/>
  <c r="EB351" i="6"/>
  <c r="EB550" i="6"/>
  <c r="EC351" i="6"/>
  <c r="EC550" i="6"/>
  <c r="EB748" i="6"/>
  <c r="BZ10" i="10"/>
  <c r="BX211" i="10"/>
  <c r="BJ748" i="6"/>
  <c r="BW10" i="10"/>
  <c r="EA748" i="6"/>
  <c r="BY10" i="10"/>
  <c r="BW211" i="10"/>
  <c r="BJ350" i="6"/>
  <c r="BJ549" i="6"/>
  <c r="BK350" i="6"/>
  <c r="BK549" i="6"/>
  <c r="BL350" i="6"/>
  <c r="BL549" i="6"/>
  <c r="BK747" i="6"/>
  <c r="BX9" i="10"/>
  <c r="EA350" i="6"/>
  <c r="EA549" i="6"/>
  <c r="EB350" i="6"/>
  <c r="EB549" i="6"/>
  <c r="EC350" i="6"/>
  <c r="EC549" i="6"/>
  <c r="EB747" i="6"/>
  <c r="BZ9" i="10"/>
  <c r="BX210" i="10"/>
  <c r="BJ747" i="6"/>
  <c r="BW9" i="10"/>
  <c r="EA747" i="6"/>
  <c r="BY9" i="10"/>
  <c r="BW210" i="10"/>
  <c r="BD267" i="6"/>
  <c r="BD179" i="6"/>
  <c r="BD180" i="6"/>
  <c r="BD438" i="6"/>
  <c r="BD268" i="6"/>
  <c r="BD439" i="6"/>
  <c r="BD269" i="6"/>
  <c r="BD440" i="6"/>
  <c r="BD270" i="6"/>
  <c r="BD441" i="6"/>
  <c r="BD271" i="6"/>
  <c r="BD442" i="6"/>
  <c r="BD272" i="6"/>
  <c r="BD443" i="6"/>
  <c r="BD273" i="6"/>
  <c r="BD444" i="6"/>
  <c r="BD274" i="6"/>
  <c r="BD445" i="6"/>
  <c r="BD275" i="6"/>
  <c r="BD446" i="6"/>
  <c r="BD276" i="6"/>
  <c r="BD447" i="6"/>
  <c r="BD277" i="6"/>
  <c r="BD448" i="6"/>
  <c r="BD278" i="6"/>
  <c r="BD449" i="6"/>
  <c r="BD279" i="6"/>
  <c r="BD450" i="6"/>
  <c r="BD280" i="6"/>
  <c r="BD451" i="6"/>
  <c r="BD281" i="6"/>
  <c r="BD452" i="6"/>
  <c r="BD282" i="6"/>
  <c r="BD453" i="6"/>
  <c r="BD283" i="6"/>
  <c r="BD454" i="6"/>
  <c r="BD284" i="6"/>
  <c r="BD455" i="6"/>
  <c r="BD285" i="6"/>
  <c r="BD456" i="6"/>
  <c r="BD286" i="6"/>
  <c r="BD457" i="6"/>
  <c r="BD287" i="6"/>
  <c r="BD458" i="6"/>
  <c r="BD288" i="6"/>
  <c r="BD459" i="6"/>
  <c r="BD289" i="6"/>
  <c r="BD460" i="6"/>
  <c r="BD290" i="6"/>
  <c r="BD461" i="6"/>
  <c r="BD291" i="6"/>
  <c r="BD462" i="6"/>
  <c r="BD533" i="6"/>
  <c r="BD732" i="6"/>
  <c r="BE267" i="6"/>
  <c r="BE179" i="6"/>
  <c r="BE180" i="6"/>
  <c r="BE438" i="6"/>
  <c r="BE268" i="6"/>
  <c r="BE439" i="6"/>
  <c r="BE269" i="6"/>
  <c r="BE440" i="6"/>
  <c r="BE270" i="6"/>
  <c r="BE441" i="6"/>
  <c r="BE271" i="6"/>
  <c r="BE442" i="6"/>
  <c r="BE272" i="6"/>
  <c r="BE443" i="6"/>
  <c r="BE273" i="6"/>
  <c r="BE444" i="6"/>
  <c r="BE274" i="6"/>
  <c r="BE445" i="6"/>
  <c r="BE275" i="6"/>
  <c r="BE446" i="6"/>
  <c r="BE276" i="6"/>
  <c r="BE447" i="6"/>
  <c r="BE277" i="6"/>
  <c r="BE448" i="6"/>
  <c r="BE278" i="6"/>
  <c r="BE449" i="6"/>
  <c r="BE279" i="6"/>
  <c r="BE450" i="6"/>
  <c r="BE280" i="6"/>
  <c r="BE451" i="6"/>
  <c r="BE281" i="6"/>
  <c r="BE452" i="6"/>
  <c r="BE282" i="6"/>
  <c r="BE453" i="6"/>
  <c r="BE283" i="6"/>
  <c r="BE454" i="6"/>
  <c r="BE284" i="6"/>
  <c r="BE455" i="6"/>
  <c r="BE285" i="6"/>
  <c r="BE456" i="6"/>
  <c r="BE286" i="6"/>
  <c r="BE457" i="6"/>
  <c r="BE287" i="6"/>
  <c r="BE458" i="6"/>
  <c r="BE288" i="6"/>
  <c r="BE459" i="6"/>
  <c r="BE289" i="6"/>
  <c r="BE460" i="6"/>
  <c r="BE290" i="6"/>
  <c r="BE461" i="6"/>
  <c r="BE291" i="6"/>
  <c r="BE462" i="6"/>
  <c r="BE533" i="6"/>
  <c r="BE732" i="6"/>
  <c r="BF267" i="6"/>
  <c r="BF179" i="6"/>
  <c r="BF180" i="6"/>
  <c r="BF438" i="6"/>
  <c r="BF268" i="6"/>
  <c r="BF439" i="6"/>
  <c r="BF269" i="6"/>
  <c r="BF440" i="6"/>
  <c r="BF270" i="6"/>
  <c r="BF441" i="6"/>
  <c r="BF271" i="6"/>
  <c r="BF442" i="6"/>
  <c r="BF272" i="6"/>
  <c r="BF443" i="6"/>
  <c r="BF273" i="6"/>
  <c r="BF444" i="6"/>
  <c r="BF274" i="6"/>
  <c r="BF445" i="6"/>
  <c r="BF275" i="6"/>
  <c r="BF446" i="6"/>
  <c r="BF276" i="6"/>
  <c r="BF447" i="6"/>
  <c r="BF277" i="6"/>
  <c r="BF448" i="6"/>
  <c r="BF278" i="6"/>
  <c r="BF449" i="6"/>
  <c r="BF279" i="6"/>
  <c r="BF450" i="6"/>
  <c r="BF280" i="6"/>
  <c r="BF451" i="6"/>
  <c r="BF281" i="6"/>
  <c r="BF452" i="6"/>
  <c r="BF282" i="6"/>
  <c r="BF453" i="6"/>
  <c r="BF283" i="6"/>
  <c r="BF454" i="6"/>
  <c r="BF284" i="6"/>
  <c r="BF455" i="6"/>
  <c r="BF285" i="6"/>
  <c r="BF456" i="6"/>
  <c r="BF286" i="6"/>
  <c r="BF457" i="6"/>
  <c r="BF287" i="6"/>
  <c r="BF458" i="6"/>
  <c r="BF288" i="6"/>
  <c r="BF459" i="6"/>
  <c r="BF289" i="6"/>
  <c r="BF460" i="6"/>
  <c r="BF290" i="6"/>
  <c r="BF461" i="6"/>
  <c r="BF291" i="6"/>
  <c r="BF462" i="6"/>
  <c r="BF533" i="6"/>
  <c r="BF732" i="6"/>
  <c r="BE930" i="6"/>
  <c r="BT192" i="10"/>
  <c r="DU267" i="6"/>
  <c r="DU179" i="6"/>
  <c r="DU180" i="6"/>
  <c r="DU438" i="6"/>
  <c r="DU268" i="6"/>
  <c r="DU439" i="6"/>
  <c r="DU269" i="6"/>
  <c r="DU440" i="6"/>
  <c r="DU270" i="6"/>
  <c r="DU441" i="6"/>
  <c r="DU271" i="6"/>
  <c r="DU442" i="6"/>
  <c r="DU272" i="6"/>
  <c r="DU443" i="6"/>
  <c r="DU273" i="6"/>
  <c r="DU444" i="6"/>
  <c r="DU274" i="6"/>
  <c r="DU445" i="6"/>
  <c r="DU275" i="6"/>
  <c r="DU446" i="6"/>
  <c r="DU276" i="6"/>
  <c r="DU447" i="6"/>
  <c r="DU277" i="6"/>
  <c r="DU448" i="6"/>
  <c r="DU278" i="6"/>
  <c r="DU449" i="6"/>
  <c r="DU279" i="6"/>
  <c r="DU450" i="6"/>
  <c r="DU280" i="6"/>
  <c r="DU451" i="6"/>
  <c r="DU281" i="6"/>
  <c r="DU452" i="6"/>
  <c r="DU282" i="6"/>
  <c r="DU453" i="6"/>
  <c r="DU283" i="6"/>
  <c r="DU454" i="6"/>
  <c r="DU284" i="6"/>
  <c r="DU455" i="6"/>
  <c r="DU285" i="6"/>
  <c r="DU456" i="6"/>
  <c r="DU286" i="6"/>
  <c r="DU457" i="6"/>
  <c r="DU287" i="6"/>
  <c r="DU458" i="6"/>
  <c r="DU288" i="6"/>
  <c r="DU459" i="6"/>
  <c r="DU289" i="6"/>
  <c r="DU460" i="6"/>
  <c r="DU290" i="6"/>
  <c r="DU461" i="6"/>
  <c r="DU291" i="6"/>
  <c r="DU462" i="6"/>
  <c r="DU533" i="6"/>
  <c r="DU732" i="6"/>
  <c r="DV267" i="6"/>
  <c r="DV179" i="6"/>
  <c r="DV180" i="6"/>
  <c r="DV438" i="6"/>
  <c r="DV268" i="6"/>
  <c r="DV439" i="6"/>
  <c r="DV269" i="6"/>
  <c r="DV440" i="6"/>
  <c r="DV270" i="6"/>
  <c r="DV441" i="6"/>
  <c r="DV271" i="6"/>
  <c r="DV442" i="6"/>
  <c r="DV272" i="6"/>
  <c r="DV443" i="6"/>
  <c r="DV273" i="6"/>
  <c r="DV444" i="6"/>
  <c r="DV274" i="6"/>
  <c r="DV445" i="6"/>
  <c r="DV275" i="6"/>
  <c r="DV446" i="6"/>
  <c r="DV276" i="6"/>
  <c r="DV447" i="6"/>
  <c r="DV277" i="6"/>
  <c r="DV448" i="6"/>
  <c r="DV278" i="6"/>
  <c r="DV449" i="6"/>
  <c r="DV279" i="6"/>
  <c r="DV450" i="6"/>
  <c r="DV280" i="6"/>
  <c r="DV451" i="6"/>
  <c r="DV281" i="6"/>
  <c r="DV452" i="6"/>
  <c r="DV282" i="6"/>
  <c r="DV453" i="6"/>
  <c r="DV283" i="6"/>
  <c r="DV454" i="6"/>
  <c r="DV284" i="6"/>
  <c r="DV455" i="6"/>
  <c r="DV285" i="6"/>
  <c r="DV456" i="6"/>
  <c r="DV286" i="6"/>
  <c r="DV457" i="6"/>
  <c r="DV287" i="6"/>
  <c r="DV458" i="6"/>
  <c r="DV288" i="6"/>
  <c r="DV459" i="6"/>
  <c r="DV289" i="6"/>
  <c r="DV460" i="6"/>
  <c r="DV290" i="6"/>
  <c r="DV461" i="6"/>
  <c r="DV291" i="6"/>
  <c r="DV462" i="6"/>
  <c r="DV533" i="6"/>
  <c r="DV732" i="6"/>
  <c r="DW267" i="6"/>
  <c r="DW179" i="6"/>
  <c r="DW180" i="6"/>
  <c r="DW438" i="6"/>
  <c r="DW268" i="6"/>
  <c r="DW439" i="6"/>
  <c r="DW269" i="6"/>
  <c r="DW440" i="6"/>
  <c r="DW270" i="6"/>
  <c r="DW441" i="6"/>
  <c r="DW271" i="6"/>
  <c r="DW442" i="6"/>
  <c r="DW272" i="6"/>
  <c r="DW443" i="6"/>
  <c r="DW273" i="6"/>
  <c r="DW444" i="6"/>
  <c r="DW274" i="6"/>
  <c r="DW445" i="6"/>
  <c r="DW275" i="6"/>
  <c r="DW446" i="6"/>
  <c r="DW276" i="6"/>
  <c r="DW447" i="6"/>
  <c r="DW277" i="6"/>
  <c r="DW448" i="6"/>
  <c r="DW278" i="6"/>
  <c r="DW449" i="6"/>
  <c r="DW279" i="6"/>
  <c r="DW450" i="6"/>
  <c r="DW280" i="6"/>
  <c r="DW451" i="6"/>
  <c r="DW281" i="6"/>
  <c r="DW452" i="6"/>
  <c r="DW282" i="6"/>
  <c r="DW453" i="6"/>
  <c r="DW283" i="6"/>
  <c r="DW454" i="6"/>
  <c r="DW284" i="6"/>
  <c r="DW455" i="6"/>
  <c r="DW285" i="6"/>
  <c r="DW456" i="6"/>
  <c r="DW286" i="6"/>
  <c r="DW457" i="6"/>
  <c r="DW287" i="6"/>
  <c r="DW458" i="6"/>
  <c r="DW288" i="6"/>
  <c r="DW459" i="6"/>
  <c r="DW289" i="6"/>
  <c r="DW460" i="6"/>
  <c r="DW290" i="6"/>
  <c r="DW461" i="6"/>
  <c r="DW291" i="6"/>
  <c r="DW462" i="6"/>
  <c r="DW533" i="6"/>
  <c r="DW732" i="6"/>
  <c r="DV930" i="6"/>
  <c r="BV192" i="10"/>
  <c r="BT393" i="10"/>
  <c r="BT407" i="10"/>
  <c r="BD930" i="6"/>
  <c r="BS192" i="10"/>
  <c r="DU930" i="6"/>
  <c r="BU192" i="10"/>
  <c r="BS393" i="10"/>
  <c r="BS407" i="10"/>
  <c r="BD292" i="6"/>
  <c r="BD463" i="6"/>
  <c r="BD293" i="6"/>
  <c r="BD464" i="6"/>
  <c r="BD294" i="6"/>
  <c r="BD465" i="6"/>
  <c r="BD295" i="6"/>
  <c r="BD466" i="6"/>
  <c r="BD296" i="6"/>
  <c r="BD467" i="6"/>
  <c r="BD297" i="6"/>
  <c r="BD468" i="6"/>
  <c r="BD298" i="6"/>
  <c r="BD469" i="6"/>
  <c r="BD299" i="6"/>
  <c r="BD470" i="6"/>
  <c r="BD300" i="6"/>
  <c r="BD471" i="6"/>
  <c r="BD301" i="6"/>
  <c r="BD472" i="6"/>
  <c r="BD302" i="6"/>
  <c r="BD473" i="6"/>
  <c r="BD303" i="6"/>
  <c r="BD474" i="6"/>
  <c r="BD304" i="6"/>
  <c r="BD475" i="6"/>
  <c r="BD305" i="6"/>
  <c r="BD476" i="6"/>
  <c r="BD306" i="6"/>
  <c r="BD477" i="6"/>
  <c r="BD307" i="6"/>
  <c r="BD478" i="6"/>
  <c r="BD308" i="6"/>
  <c r="BD479" i="6"/>
  <c r="BD309" i="6"/>
  <c r="BD480" i="6"/>
  <c r="BD310" i="6"/>
  <c r="BD481" i="6"/>
  <c r="BD311" i="6"/>
  <c r="BD482" i="6"/>
  <c r="BD312" i="6"/>
  <c r="BD483" i="6"/>
  <c r="BD313" i="6"/>
  <c r="BD484" i="6"/>
  <c r="BD314" i="6"/>
  <c r="BD485" i="6"/>
  <c r="BD315" i="6"/>
  <c r="BD486" i="6"/>
  <c r="BD316" i="6"/>
  <c r="BD487" i="6"/>
  <c r="BD317" i="6"/>
  <c r="BD488" i="6"/>
  <c r="BD318" i="6"/>
  <c r="BD489" i="6"/>
  <c r="BD319" i="6"/>
  <c r="BD490" i="6"/>
  <c r="BD320" i="6"/>
  <c r="BD491" i="6"/>
  <c r="BD528" i="6"/>
  <c r="BD727" i="6"/>
  <c r="BE292" i="6"/>
  <c r="BE463" i="6"/>
  <c r="BE293" i="6"/>
  <c r="BE464" i="6"/>
  <c r="BE294" i="6"/>
  <c r="BE465" i="6"/>
  <c r="BE295" i="6"/>
  <c r="BE466" i="6"/>
  <c r="BE296" i="6"/>
  <c r="BE467" i="6"/>
  <c r="BE297" i="6"/>
  <c r="BE468" i="6"/>
  <c r="BE298" i="6"/>
  <c r="BE469" i="6"/>
  <c r="BE299" i="6"/>
  <c r="BE470" i="6"/>
  <c r="BE300" i="6"/>
  <c r="BE471" i="6"/>
  <c r="BE301" i="6"/>
  <c r="BE472" i="6"/>
  <c r="BE302" i="6"/>
  <c r="BE473" i="6"/>
  <c r="BE303" i="6"/>
  <c r="BE474" i="6"/>
  <c r="BE304" i="6"/>
  <c r="BE475" i="6"/>
  <c r="BE305" i="6"/>
  <c r="BE476" i="6"/>
  <c r="BE306" i="6"/>
  <c r="BE477" i="6"/>
  <c r="BE307" i="6"/>
  <c r="BE478" i="6"/>
  <c r="BE308" i="6"/>
  <c r="BE479" i="6"/>
  <c r="BE309" i="6"/>
  <c r="BE480" i="6"/>
  <c r="BE310" i="6"/>
  <c r="BE481" i="6"/>
  <c r="BE311" i="6"/>
  <c r="BE482" i="6"/>
  <c r="BE312" i="6"/>
  <c r="BE483" i="6"/>
  <c r="BE313" i="6"/>
  <c r="BE484" i="6"/>
  <c r="BE314" i="6"/>
  <c r="BE485" i="6"/>
  <c r="BE315" i="6"/>
  <c r="BE486" i="6"/>
  <c r="BE316" i="6"/>
  <c r="BE487" i="6"/>
  <c r="BE317" i="6"/>
  <c r="BE488" i="6"/>
  <c r="BE318" i="6"/>
  <c r="BE489" i="6"/>
  <c r="BE319" i="6"/>
  <c r="BE490" i="6"/>
  <c r="BE320" i="6"/>
  <c r="BE491" i="6"/>
  <c r="BE528" i="6"/>
  <c r="BE727" i="6"/>
  <c r="BF292" i="6"/>
  <c r="BF463" i="6"/>
  <c r="BF293" i="6"/>
  <c r="BF464" i="6"/>
  <c r="BF294" i="6"/>
  <c r="BF465" i="6"/>
  <c r="BF295" i="6"/>
  <c r="BF466" i="6"/>
  <c r="BF296" i="6"/>
  <c r="BF467" i="6"/>
  <c r="BF297" i="6"/>
  <c r="BF468" i="6"/>
  <c r="BF298" i="6"/>
  <c r="BF469" i="6"/>
  <c r="BF299" i="6"/>
  <c r="BF470" i="6"/>
  <c r="BF300" i="6"/>
  <c r="BF471" i="6"/>
  <c r="BF301" i="6"/>
  <c r="BF472" i="6"/>
  <c r="BF302" i="6"/>
  <c r="BF473" i="6"/>
  <c r="BF303" i="6"/>
  <c r="BF474" i="6"/>
  <c r="BF304" i="6"/>
  <c r="BF475" i="6"/>
  <c r="BF305" i="6"/>
  <c r="BF476" i="6"/>
  <c r="BF306" i="6"/>
  <c r="BF477" i="6"/>
  <c r="BF307" i="6"/>
  <c r="BF478" i="6"/>
  <c r="BF308" i="6"/>
  <c r="BF479" i="6"/>
  <c r="BF309" i="6"/>
  <c r="BF480" i="6"/>
  <c r="BF310" i="6"/>
  <c r="BF481" i="6"/>
  <c r="BF311" i="6"/>
  <c r="BF482" i="6"/>
  <c r="BF312" i="6"/>
  <c r="BF483" i="6"/>
  <c r="BF313" i="6"/>
  <c r="BF484" i="6"/>
  <c r="BF314" i="6"/>
  <c r="BF485" i="6"/>
  <c r="BF315" i="6"/>
  <c r="BF486" i="6"/>
  <c r="BF316" i="6"/>
  <c r="BF487" i="6"/>
  <c r="BF317" i="6"/>
  <c r="BF488" i="6"/>
  <c r="BF318" i="6"/>
  <c r="BF489" i="6"/>
  <c r="BF319" i="6"/>
  <c r="BF490" i="6"/>
  <c r="BF320" i="6"/>
  <c r="BF491" i="6"/>
  <c r="BF528" i="6"/>
  <c r="BF727" i="6"/>
  <c r="BE925" i="6"/>
  <c r="BT187" i="10"/>
  <c r="DU292" i="6"/>
  <c r="DU463" i="6"/>
  <c r="DU293" i="6"/>
  <c r="DU464" i="6"/>
  <c r="DU294" i="6"/>
  <c r="DU465" i="6"/>
  <c r="DU295" i="6"/>
  <c r="DU466" i="6"/>
  <c r="DU296" i="6"/>
  <c r="DU467" i="6"/>
  <c r="DU297" i="6"/>
  <c r="DU468" i="6"/>
  <c r="DU298" i="6"/>
  <c r="DU469" i="6"/>
  <c r="DU299" i="6"/>
  <c r="DU470" i="6"/>
  <c r="DU300" i="6"/>
  <c r="DU471" i="6"/>
  <c r="DU301" i="6"/>
  <c r="DU472" i="6"/>
  <c r="DU302" i="6"/>
  <c r="DU473" i="6"/>
  <c r="DU303" i="6"/>
  <c r="DU474" i="6"/>
  <c r="DU304" i="6"/>
  <c r="DU475" i="6"/>
  <c r="DU305" i="6"/>
  <c r="DU476" i="6"/>
  <c r="DU306" i="6"/>
  <c r="DU477" i="6"/>
  <c r="DU307" i="6"/>
  <c r="DU478" i="6"/>
  <c r="DU308" i="6"/>
  <c r="DU479" i="6"/>
  <c r="DU309" i="6"/>
  <c r="DU480" i="6"/>
  <c r="DU310" i="6"/>
  <c r="DU481" i="6"/>
  <c r="DU311" i="6"/>
  <c r="DU482" i="6"/>
  <c r="DU312" i="6"/>
  <c r="DU483" i="6"/>
  <c r="DU313" i="6"/>
  <c r="DU484" i="6"/>
  <c r="DU314" i="6"/>
  <c r="DU485" i="6"/>
  <c r="DU315" i="6"/>
  <c r="DU486" i="6"/>
  <c r="DU316" i="6"/>
  <c r="DU487" i="6"/>
  <c r="DU317" i="6"/>
  <c r="DU488" i="6"/>
  <c r="DU318" i="6"/>
  <c r="DU489" i="6"/>
  <c r="DU319" i="6"/>
  <c r="DU490" i="6"/>
  <c r="DU320" i="6"/>
  <c r="DU491" i="6"/>
  <c r="DU528" i="6"/>
  <c r="DU727" i="6"/>
  <c r="DV292" i="6"/>
  <c r="DV463" i="6"/>
  <c r="DV293" i="6"/>
  <c r="DV464" i="6"/>
  <c r="DV294" i="6"/>
  <c r="DV465" i="6"/>
  <c r="DV295" i="6"/>
  <c r="DV466" i="6"/>
  <c r="DV296" i="6"/>
  <c r="DV467" i="6"/>
  <c r="DV297" i="6"/>
  <c r="DV468" i="6"/>
  <c r="DV298" i="6"/>
  <c r="DV469" i="6"/>
  <c r="DV299" i="6"/>
  <c r="DV470" i="6"/>
  <c r="DV300" i="6"/>
  <c r="DV471" i="6"/>
  <c r="DV301" i="6"/>
  <c r="DV472" i="6"/>
  <c r="DV302" i="6"/>
  <c r="DV473" i="6"/>
  <c r="DV303" i="6"/>
  <c r="DV474" i="6"/>
  <c r="DV304" i="6"/>
  <c r="DV475" i="6"/>
  <c r="DV305" i="6"/>
  <c r="DV476" i="6"/>
  <c r="DV306" i="6"/>
  <c r="DV477" i="6"/>
  <c r="DV307" i="6"/>
  <c r="DV478" i="6"/>
  <c r="DV308" i="6"/>
  <c r="DV479" i="6"/>
  <c r="DV309" i="6"/>
  <c r="DV480" i="6"/>
  <c r="DV310" i="6"/>
  <c r="DV481" i="6"/>
  <c r="DV311" i="6"/>
  <c r="DV482" i="6"/>
  <c r="DV312" i="6"/>
  <c r="DV483" i="6"/>
  <c r="DV313" i="6"/>
  <c r="DV484" i="6"/>
  <c r="DV314" i="6"/>
  <c r="DV485" i="6"/>
  <c r="DV315" i="6"/>
  <c r="DV486" i="6"/>
  <c r="DV316" i="6"/>
  <c r="DV487" i="6"/>
  <c r="DV317" i="6"/>
  <c r="DV488" i="6"/>
  <c r="DV318" i="6"/>
  <c r="DV489" i="6"/>
  <c r="DV319" i="6"/>
  <c r="DV490" i="6"/>
  <c r="DV320" i="6"/>
  <c r="DV491" i="6"/>
  <c r="DV528" i="6"/>
  <c r="DV727" i="6"/>
  <c r="DW292" i="6"/>
  <c r="DW463" i="6"/>
  <c r="DW293" i="6"/>
  <c r="DW464" i="6"/>
  <c r="DW294" i="6"/>
  <c r="DW465" i="6"/>
  <c r="DW295" i="6"/>
  <c r="DW466" i="6"/>
  <c r="DW296" i="6"/>
  <c r="DW467" i="6"/>
  <c r="DW297" i="6"/>
  <c r="DW468" i="6"/>
  <c r="DW298" i="6"/>
  <c r="DW469" i="6"/>
  <c r="DW299" i="6"/>
  <c r="DW470" i="6"/>
  <c r="DW300" i="6"/>
  <c r="DW471" i="6"/>
  <c r="DW301" i="6"/>
  <c r="DW472" i="6"/>
  <c r="DW302" i="6"/>
  <c r="DW473" i="6"/>
  <c r="DW303" i="6"/>
  <c r="DW474" i="6"/>
  <c r="DW304" i="6"/>
  <c r="DW475" i="6"/>
  <c r="DW305" i="6"/>
  <c r="DW476" i="6"/>
  <c r="DW306" i="6"/>
  <c r="DW477" i="6"/>
  <c r="DW307" i="6"/>
  <c r="DW478" i="6"/>
  <c r="DW308" i="6"/>
  <c r="DW479" i="6"/>
  <c r="DW309" i="6"/>
  <c r="DW480" i="6"/>
  <c r="DW310" i="6"/>
  <c r="DW481" i="6"/>
  <c r="DW311" i="6"/>
  <c r="DW482" i="6"/>
  <c r="DW312" i="6"/>
  <c r="DW483" i="6"/>
  <c r="DW313" i="6"/>
  <c r="DW484" i="6"/>
  <c r="DW314" i="6"/>
  <c r="DW485" i="6"/>
  <c r="DW315" i="6"/>
  <c r="DW486" i="6"/>
  <c r="DW316" i="6"/>
  <c r="DW487" i="6"/>
  <c r="DW317" i="6"/>
  <c r="DW488" i="6"/>
  <c r="DW318" i="6"/>
  <c r="DW489" i="6"/>
  <c r="DW319" i="6"/>
  <c r="DW490" i="6"/>
  <c r="DW320" i="6"/>
  <c r="DW491" i="6"/>
  <c r="DW528" i="6"/>
  <c r="DW727" i="6"/>
  <c r="DV925" i="6"/>
  <c r="BV187" i="10"/>
  <c r="BT388" i="10"/>
  <c r="BT406" i="10"/>
  <c r="BD925" i="6"/>
  <c r="BS187" i="10"/>
  <c r="DU925" i="6"/>
  <c r="BU187" i="10"/>
  <c r="BS388" i="10"/>
  <c r="BS406" i="10"/>
  <c r="BD234" i="6"/>
  <c r="BD405" i="6"/>
  <c r="BD235" i="6"/>
  <c r="BD406" i="6"/>
  <c r="BD236" i="6"/>
  <c r="BD407" i="6"/>
  <c r="BD237" i="6"/>
  <c r="BD408" i="6"/>
  <c r="BD238" i="6"/>
  <c r="BD409" i="6"/>
  <c r="BD239" i="6"/>
  <c r="BD410" i="6"/>
  <c r="BD240" i="6"/>
  <c r="BD411" i="6"/>
  <c r="BD241" i="6"/>
  <c r="BD412" i="6"/>
  <c r="BD242" i="6"/>
  <c r="BD413" i="6"/>
  <c r="BD243" i="6"/>
  <c r="BD414" i="6"/>
  <c r="BD244" i="6"/>
  <c r="BD415" i="6"/>
  <c r="BD245" i="6"/>
  <c r="BD416" i="6"/>
  <c r="BD246" i="6"/>
  <c r="BD417" i="6"/>
  <c r="BD247" i="6"/>
  <c r="BD418" i="6"/>
  <c r="BD248" i="6"/>
  <c r="BD419" i="6"/>
  <c r="BD249" i="6"/>
  <c r="BD420" i="6"/>
  <c r="BD250" i="6"/>
  <c r="BD421" i="6"/>
  <c r="BD251" i="6"/>
  <c r="BD422" i="6"/>
  <c r="BD252" i="6"/>
  <c r="BD423" i="6"/>
  <c r="BD253" i="6"/>
  <c r="BD424" i="6"/>
  <c r="BD254" i="6"/>
  <c r="BD425" i="6"/>
  <c r="BD255" i="6"/>
  <c r="BD426" i="6"/>
  <c r="BD523" i="6"/>
  <c r="BD722" i="6"/>
  <c r="BE234" i="6"/>
  <c r="BE405" i="6"/>
  <c r="BE235" i="6"/>
  <c r="BE406" i="6"/>
  <c r="BE236" i="6"/>
  <c r="BE407" i="6"/>
  <c r="BE237" i="6"/>
  <c r="BE408" i="6"/>
  <c r="BE238" i="6"/>
  <c r="BE409" i="6"/>
  <c r="BE239" i="6"/>
  <c r="BE410" i="6"/>
  <c r="BE240" i="6"/>
  <c r="BE411" i="6"/>
  <c r="BE241" i="6"/>
  <c r="BE412" i="6"/>
  <c r="BE242" i="6"/>
  <c r="BE413" i="6"/>
  <c r="BE243" i="6"/>
  <c r="BE414" i="6"/>
  <c r="BE244" i="6"/>
  <c r="BE415" i="6"/>
  <c r="BE245" i="6"/>
  <c r="BE416" i="6"/>
  <c r="BE246" i="6"/>
  <c r="BE417" i="6"/>
  <c r="BE247" i="6"/>
  <c r="BE418" i="6"/>
  <c r="BE248" i="6"/>
  <c r="BE419" i="6"/>
  <c r="BE249" i="6"/>
  <c r="BE420" i="6"/>
  <c r="BE250" i="6"/>
  <c r="BE421" i="6"/>
  <c r="BE251" i="6"/>
  <c r="BE422" i="6"/>
  <c r="BE252" i="6"/>
  <c r="BE423" i="6"/>
  <c r="BE253" i="6"/>
  <c r="BE424" i="6"/>
  <c r="BE254" i="6"/>
  <c r="BE425" i="6"/>
  <c r="BE255" i="6"/>
  <c r="BE426" i="6"/>
  <c r="BE523" i="6"/>
  <c r="BE722" i="6"/>
  <c r="BF234" i="6"/>
  <c r="BF405" i="6"/>
  <c r="BF235" i="6"/>
  <c r="BF406" i="6"/>
  <c r="BF236" i="6"/>
  <c r="BF407" i="6"/>
  <c r="BF237" i="6"/>
  <c r="BF408" i="6"/>
  <c r="BF238" i="6"/>
  <c r="BF409" i="6"/>
  <c r="BF239" i="6"/>
  <c r="BF410" i="6"/>
  <c r="BF240" i="6"/>
  <c r="BF411" i="6"/>
  <c r="BF241" i="6"/>
  <c r="BF412" i="6"/>
  <c r="BF242" i="6"/>
  <c r="BF413" i="6"/>
  <c r="BF243" i="6"/>
  <c r="BF414" i="6"/>
  <c r="BF244" i="6"/>
  <c r="BF415" i="6"/>
  <c r="BF245" i="6"/>
  <c r="BF416" i="6"/>
  <c r="BF246" i="6"/>
  <c r="BF417" i="6"/>
  <c r="BF247" i="6"/>
  <c r="BF418" i="6"/>
  <c r="BF248" i="6"/>
  <c r="BF419" i="6"/>
  <c r="BF249" i="6"/>
  <c r="BF420" i="6"/>
  <c r="BF250" i="6"/>
  <c r="BF421" i="6"/>
  <c r="BF251" i="6"/>
  <c r="BF422" i="6"/>
  <c r="BF252" i="6"/>
  <c r="BF423" i="6"/>
  <c r="BF253" i="6"/>
  <c r="BF424" i="6"/>
  <c r="BF254" i="6"/>
  <c r="BF425" i="6"/>
  <c r="BF255" i="6"/>
  <c r="BF426" i="6"/>
  <c r="BF523" i="6"/>
  <c r="BF722" i="6"/>
  <c r="BE920" i="6"/>
  <c r="BT182" i="10"/>
  <c r="DU234" i="6"/>
  <c r="DU405" i="6"/>
  <c r="DU235" i="6"/>
  <c r="DU406" i="6"/>
  <c r="DU236" i="6"/>
  <c r="DU407" i="6"/>
  <c r="DU237" i="6"/>
  <c r="DU408" i="6"/>
  <c r="DU238" i="6"/>
  <c r="DU409" i="6"/>
  <c r="DU239" i="6"/>
  <c r="DU410" i="6"/>
  <c r="DU240" i="6"/>
  <c r="DU411" i="6"/>
  <c r="DU241" i="6"/>
  <c r="DU412" i="6"/>
  <c r="DU242" i="6"/>
  <c r="DU413" i="6"/>
  <c r="DU243" i="6"/>
  <c r="DU414" i="6"/>
  <c r="DU244" i="6"/>
  <c r="DU415" i="6"/>
  <c r="DU245" i="6"/>
  <c r="DU416" i="6"/>
  <c r="DU246" i="6"/>
  <c r="DU417" i="6"/>
  <c r="DU247" i="6"/>
  <c r="DU418" i="6"/>
  <c r="DU248" i="6"/>
  <c r="DU419" i="6"/>
  <c r="DU249" i="6"/>
  <c r="DU420" i="6"/>
  <c r="DU250" i="6"/>
  <c r="DU421" i="6"/>
  <c r="DU251" i="6"/>
  <c r="DU422" i="6"/>
  <c r="DU252" i="6"/>
  <c r="DU423" i="6"/>
  <c r="DU253" i="6"/>
  <c r="DU424" i="6"/>
  <c r="DU254" i="6"/>
  <c r="DU425" i="6"/>
  <c r="DU255" i="6"/>
  <c r="DU426" i="6"/>
  <c r="DU523" i="6"/>
  <c r="DU722" i="6"/>
  <c r="DV234" i="6"/>
  <c r="DV405" i="6"/>
  <c r="DV235" i="6"/>
  <c r="DV406" i="6"/>
  <c r="DV236" i="6"/>
  <c r="DV407" i="6"/>
  <c r="DV237" i="6"/>
  <c r="DV408" i="6"/>
  <c r="DV238" i="6"/>
  <c r="DV409" i="6"/>
  <c r="DV239" i="6"/>
  <c r="DV410" i="6"/>
  <c r="DV240" i="6"/>
  <c r="DV411" i="6"/>
  <c r="DV241" i="6"/>
  <c r="DV412" i="6"/>
  <c r="DV242" i="6"/>
  <c r="DV413" i="6"/>
  <c r="DV243" i="6"/>
  <c r="DV414" i="6"/>
  <c r="DV244" i="6"/>
  <c r="DV415" i="6"/>
  <c r="DV245" i="6"/>
  <c r="DV416" i="6"/>
  <c r="DV246" i="6"/>
  <c r="DV417" i="6"/>
  <c r="DV247" i="6"/>
  <c r="DV418" i="6"/>
  <c r="DV248" i="6"/>
  <c r="DV419" i="6"/>
  <c r="DV249" i="6"/>
  <c r="DV420" i="6"/>
  <c r="DV250" i="6"/>
  <c r="DV421" i="6"/>
  <c r="DV251" i="6"/>
  <c r="DV422" i="6"/>
  <c r="DV252" i="6"/>
  <c r="DV423" i="6"/>
  <c r="DV253" i="6"/>
  <c r="DV424" i="6"/>
  <c r="DV254" i="6"/>
  <c r="DV425" i="6"/>
  <c r="DV255" i="6"/>
  <c r="DV426" i="6"/>
  <c r="DV523" i="6"/>
  <c r="DV722" i="6"/>
  <c r="DW234" i="6"/>
  <c r="DW405" i="6"/>
  <c r="DW235" i="6"/>
  <c r="DW406" i="6"/>
  <c r="DW236" i="6"/>
  <c r="DW407" i="6"/>
  <c r="DW237" i="6"/>
  <c r="DW408" i="6"/>
  <c r="DW238" i="6"/>
  <c r="DW409" i="6"/>
  <c r="DW239" i="6"/>
  <c r="DW410" i="6"/>
  <c r="DW240" i="6"/>
  <c r="DW411" i="6"/>
  <c r="DW241" i="6"/>
  <c r="DW412" i="6"/>
  <c r="DW242" i="6"/>
  <c r="DW413" i="6"/>
  <c r="DW243" i="6"/>
  <c r="DW414" i="6"/>
  <c r="DW244" i="6"/>
  <c r="DW415" i="6"/>
  <c r="DW245" i="6"/>
  <c r="DW416" i="6"/>
  <c r="DW246" i="6"/>
  <c r="DW417" i="6"/>
  <c r="DW247" i="6"/>
  <c r="DW418" i="6"/>
  <c r="DW248" i="6"/>
  <c r="DW419" i="6"/>
  <c r="DW249" i="6"/>
  <c r="DW420" i="6"/>
  <c r="DW250" i="6"/>
  <c r="DW421" i="6"/>
  <c r="DW251" i="6"/>
  <c r="DW422" i="6"/>
  <c r="DW252" i="6"/>
  <c r="DW423" i="6"/>
  <c r="DW253" i="6"/>
  <c r="DW424" i="6"/>
  <c r="DW254" i="6"/>
  <c r="DW425" i="6"/>
  <c r="DW255" i="6"/>
  <c r="DW426" i="6"/>
  <c r="DW523" i="6"/>
  <c r="DW722" i="6"/>
  <c r="DV920" i="6"/>
  <c r="BV182" i="10"/>
  <c r="BT383" i="10"/>
  <c r="BT405" i="10"/>
  <c r="BD920" i="6"/>
  <c r="BS182" i="10"/>
  <c r="DU920" i="6"/>
  <c r="BU182" i="10"/>
  <c r="BS383" i="10"/>
  <c r="BS405" i="10"/>
  <c r="BD256" i="6"/>
  <c r="BD427" i="6"/>
  <c r="BD257" i="6"/>
  <c r="BD428" i="6"/>
  <c r="BD258" i="6"/>
  <c r="BD429" i="6"/>
  <c r="BD259" i="6"/>
  <c r="BD430" i="6"/>
  <c r="BD260" i="6"/>
  <c r="BD431" i="6"/>
  <c r="BD261" i="6"/>
  <c r="BD432" i="6"/>
  <c r="BD522" i="6"/>
  <c r="BD721" i="6"/>
  <c r="BE256" i="6"/>
  <c r="BE427" i="6"/>
  <c r="BE257" i="6"/>
  <c r="BE428" i="6"/>
  <c r="BE258" i="6"/>
  <c r="BE429" i="6"/>
  <c r="BE259" i="6"/>
  <c r="BE430" i="6"/>
  <c r="BE260" i="6"/>
  <c r="BE431" i="6"/>
  <c r="BE261" i="6"/>
  <c r="BE432" i="6"/>
  <c r="BE522" i="6"/>
  <c r="BE721" i="6"/>
  <c r="BF256" i="6"/>
  <c r="BF427" i="6"/>
  <c r="BF257" i="6"/>
  <c r="BF428" i="6"/>
  <c r="BF258" i="6"/>
  <c r="BF429" i="6"/>
  <c r="BF259" i="6"/>
  <c r="BF430" i="6"/>
  <c r="BF260" i="6"/>
  <c r="BF431" i="6"/>
  <c r="BF261" i="6"/>
  <c r="BF432" i="6"/>
  <c r="BF522" i="6"/>
  <c r="BF721" i="6"/>
  <c r="BE919" i="6"/>
  <c r="BT181" i="10"/>
  <c r="DU256" i="6"/>
  <c r="DU427" i="6"/>
  <c r="DU257" i="6"/>
  <c r="DU428" i="6"/>
  <c r="DU258" i="6"/>
  <c r="DU429" i="6"/>
  <c r="DU259" i="6"/>
  <c r="DU430" i="6"/>
  <c r="DU260" i="6"/>
  <c r="DU431" i="6"/>
  <c r="DU261" i="6"/>
  <c r="DU432" i="6"/>
  <c r="DU522" i="6"/>
  <c r="DU721" i="6"/>
  <c r="DV256" i="6"/>
  <c r="DV427" i="6"/>
  <c r="DV257" i="6"/>
  <c r="DV428" i="6"/>
  <c r="DV258" i="6"/>
  <c r="DV429" i="6"/>
  <c r="DV259" i="6"/>
  <c r="DV430" i="6"/>
  <c r="DV260" i="6"/>
  <c r="DV431" i="6"/>
  <c r="DV261" i="6"/>
  <c r="DV432" i="6"/>
  <c r="DV522" i="6"/>
  <c r="DV721" i="6"/>
  <c r="DW256" i="6"/>
  <c r="DW427" i="6"/>
  <c r="DW257" i="6"/>
  <c r="DW428" i="6"/>
  <c r="DW258" i="6"/>
  <c r="DW429" i="6"/>
  <c r="DW259" i="6"/>
  <c r="DW430" i="6"/>
  <c r="DW260" i="6"/>
  <c r="DW431" i="6"/>
  <c r="DW261" i="6"/>
  <c r="DW432" i="6"/>
  <c r="DW522" i="6"/>
  <c r="DW721" i="6"/>
  <c r="DV919" i="6"/>
  <c r="BV181" i="10"/>
  <c r="BT382" i="10"/>
  <c r="BT404" i="10"/>
  <c r="BD919" i="6"/>
  <c r="BS181" i="10"/>
  <c r="DU919" i="6"/>
  <c r="BU181" i="10"/>
  <c r="BS382" i="10"/>
  <c r="BS404" i="10"/>
  <c r="BD262" i="6"/>
  <c r="BD433" i="6"/>
  <c r="BD263" i="6"/>
  <c r="BD434" i="6"/>
  <c r="BD264" i="6"/>
  <c r="BD435" i="6"/>
  <c r="BD265" i="6"/>
  <c r="BD436" i="6"/>
  <c r="BD266" i="6"/>
  <c r="BD437" i="6"/>
  <c r="BD521" i="6"/>
  <c r="BD720" i="6"/>
  <c r="BE262" i="6"/>
  <c r="BE433" i="6"/>
  <c r="BE263" i="6"/>
  <c r="BE434" i="6"/>
  <c r="BE264" i="6"/>
  <c r="BE435" i="6"/>
  <c r="BE265" i="6"/>
  <c r="BE436" i="6"/>
  <c r="BE266" i="6"/>
  <c r="BE437" i="6"/>
  <c r="BE521" i="6"/>
  <c r="BE720" i="6"/>
  <c r="BF262" i="6"/>
  <c r="BF433" i="6"/>
  <c r="BF263" i="6"/>
  <c r="BF434" i="6"/>
  <c r="BF264" i="6"/>
  <c r="BF435" i="6"/>
  <c r="BF265" i="6"/>
  <c r="BF436" i="6"/>
  <c r="BF266" i="6"/>
  <c r="BF437" i="6"/>
  <c r="BF521" i="6"/>
  <c r="BF720" i="6"/>
  <c r="BE918" i="6"/>
  <c r="BT180" i="10"/>
  <c r="DU262" i="6"/>
  <c r="DU433" i="6"/>
  <c r="DU263" i="6"/>
  <c r="DU434" i="6"/>
  <c r="DU264" i="6"/>
  <c r="DU435" i="6"/>
  <c r="DU265" i="6"/>
  <c r="DU436" i="6"/>
  <c r="DU266" i="6"/>
  <c r="DU437" i="6"/>
  <c r="DU521" i="6"/>
  <c r="DU720" i="6"/>
  <c r="DV262" i="6"/>
  <c r="DV433" i="6"/>
  <c r="DV263" i="6"/>
  <c r="DV434" i="6"/>
  <c r="DV264" i="6"/>
  <c r="DV435" i="6"/>
  <c r="DV265" i="6"/>
  <c r="DV436" i="6"/>
  <c r="DV266" i="6"/>
  <c r="DV437" i="6"/>
  <c r="DV521" i="6"/>
  <c r="DV720" i="6"/>
  <c r="DW262" i="6"/>
  <c r="DW433" i="6"/>
  <c r="DW263" i="6"/>
  <c r="DW434" i="6"/>
  <c r="DW264" i="6"/>
  <c r="DW435" i="6"/>
  <c r="DW265" i="6"/>
  <c r="DW436" i="6"/>
  <c r="DW266" i="6"/>
  <c r="DW437" i="6"/>
  <c r="DW521" i="6"/>
  <c r="DW720" i="6"/>
  <c r="DV918" i="6"/>
  <c r="BV180" i="10"/>
  <c r="BT381" i="10"/>
  <c r="BT403" i="10"/>
  <c r="BD918" i="6"/>
  <c r="BS180" i="10"/>
  <c r="DU918" i="6"/>
  <c r="BU180" i="10"/>
  <c r="BS381" i="10"/>
  <c r="BS403" i="10"/>
  <c r="BD181" i="6"/>
  <c r="BD352" i="6"/>
  <c r="BD182" i="6"/>
  <c r="BD353" i="6"/>
  <c r="BD183" i="6"/>
  <c r="BD354" i="6"/>
  <c r="BD184" i="6"/>
  <c r="BD355" i="6"/>
  <c r="BD185" i="6"/>
  <c r="BD356" i="6"/>
  <c r="BD186" i="6"/>
  <c r="BD357" i="6"/>
  <c r="BD187" i="6"/>
  <c r="BD358" i="6"/>
  <c r="BD188" i="6"/>
  <c r="BD359" i="6"/>
  <c r="BD189" i="6"/>
  <c r="BD360" i="6"/>
  <c r="BD190" i="6"/>
  <c r="BD361" i="6"/>
  <c r="BD191" i="6"/>
  <c r="BD362" i="6"/>
  <c r="BD192" i="6"/>
  <c r="BD363" i="6"/>
  <c r="BD193" i="6"/>
  <c r="BD364" i="6"/>
  <c r="BD194" i="6"/>
  <c r="BD365" i="6"/>
  <c r="BD195" i="6"/>
  <c r="BD366" i="6"/>
  <c r="BD196" i="6"/>
  <c r="BD367" i="6"/>
  <c r="BD197" i="6"/>
  <c r="BD368" i="6"/>
  <c r="BD198" i="6"/>
  <c r="BD369" i="6"/>
  <c r="BD199" i="6"/>
  <c r="BD370" i="6"/>
  <c r="BD200" i="6"/>
  <c r="BD371" i="6"/>
  <c r="BD514" i="6"/>
  <c r="BD713" i="6"/>
  <c r="BE181" i="6"/>
  <c r="BE352" i="6"/>
  <c r="BE182" i="6"/>
  <c r="BE353" i="6"/>
  <c r="BE183" i="6"/>
  <c r="BE354" i="6"/>
  <c r="BE184" i="6"/>
  <c r="BE355" i="6"/>
  <c r="BE185" i="6"/>
  <c r="BE356" i="6"/>
  <c r="BE186" i="6"/>
  <c r="BE357" i="6"/>
  <c r="BE187" i="6"/>
  <c r="BE358" i="6"/>
  <c r="BE188" i="6"/>
  <c r="BE359" i="6"/>
  <c r="BE189" i="6"/>
  <c r="BE360" i="6"/>
  <c r="BE190" i="6"/>
  <c r="BE361" i="6"/>
  <c r="BE191" i="6"/>
  <c r="BE362" i="6"/>
  <c r="BE192" i="6"/>
  <c r="BE363" i="6"/>
  <c r="BE193" i="6"/>
  <c r="BE364" i="6"/>
  <c r="BE194" i="6"/>
  <c r="BE365" i="6"/>
  <c r="BE195" i="6"/>
  <c r="BE366" i="6"/>
  <c r="BE196" i="6"/>
  <c r="BE367" i="6"/>
  <c r="BE197" i="6"/>
  <c r="BE368" i="6"/>
  <c r="BE198" i="6"/>
  <c r="BE369" i="6"/>
  <c r="BE199" i="6"/>
  <c r="BE370" i="6"/>
  <c r="BE200" i="6"/>
  <c r="BE371" i="6"/>
  <c r="BE514" i="6"/>
  <c r="BE713" i="6"/>
  <c r="BF181" i="6"/>
  <c r="BF352" i="6"/>
  <c r="BF182" i="6"/>
  <c r="BF353" i="6"/>
  <c r="BF183" i="6"/>
  <c r="BF354" i="6"/>
  <c r="BF184" i="6"/>
  <c r="BF355" i="6"/>
  <c r="BF185" i="6"/>
  <c r="BF356" i="6"/>
  <c r="BF186" i="6"/>
  <c r="BF357" i="6"/>
  <c r="BF187" i="6"/>
  <c r="BF358" i="6"/>
  <c r="BF188" i="6"/>
  <c r="BF359" i="6"/>
  <c r="BF189" i="6"/>
  <c r="BF360" i="6"/>
  <c r="BF190" i="6"/>
  <c r="BF361" i="6"/>
  <c r="BF191" i="6"/>
  <c r="BF362" i="6"/>
  <c r="BF192" i="6"/>
  <c r="BF363" i="6"/>
  <c r="BF193" i="6"/>
  <c r="BF364" i="6"/>
  <c r="BF194" i="6"/>
  <c r="BF365" i="6"/>
  <c r="BF195" i="6"/>
  <c r="BF366" i="6"/>
  <c r="BF196" i="6"/>
  <c r="BF367" i="6"/>
  <c r="BF197" i="6"/>
  <c r="BF368" i="6"/>
  <c r="BF198" i="6"/>
  <c r="BF369" i="6"/>
  <c r="BF199" i="6"/>
  <c r="BF370" i="6"/>
  <c r="BF200" i="6"/>
  <c r="BF371" i="6"/>
  <c r="BF514" i="6"/>
  <c r="BF713" i="6"/>
  <c r="BE911" i="6"/>
  <c r="BT173" i="10"/>
  <c r="DU181" i="6"/>
  <c r="DU352" i="6"/>
  <c r="DU182" i="6"/>
  <c r="DU353" i="6"/>
  <c r="DU183" i="6"/>
  <c r="DU354" i="6"/>
  <c r="DU184" i="6"/>
  <c r="DU355" i="6"/>
  <c r="DU185" i="6"/>
  <c r="DU356" i="6"/>
  <c r="DU186" i="6"/>
  <c r="DU357" i="6"/>
  <c r="DU187" i="6"/>
  <c r="DU358" i="6"/>
  <c r="DU188" i="6"/>
  <c r="DU359" i="6"/>
  <c r="DU189" i="6"/>
  <c r="DU360" i="6"/>
  <c r="DU190" i="6"/>
  <c r="DU361" i="6"/>
  <c r="DU191" i="6"/>
  <c r="DU362" i="6"/>
  <c r="DU192" i="6"/>
  <c r="DU363" i="6"/>
  <c r="DU193" i="6"/>
  <c r="DU364" i="6"/>
  <c r="DU194" i="6"/>
  <c r="DU365" i="6"/>
  <c r="DU195" i="6"/>
  <c r="DU366" i="6"/>
  <c r="DU196" i="6"/>
  <c r="DU367" i="6"/>
  <c r="DU197" i="6"/>
  <c r="DU368" i="6"/>
  <c r="DU198" i="6"/>
  <c r="DU369" i="6"/>
  <c r="DU199" i="6"/>
  <c r="DU370" i="6"/>
  <c r="DU200" i="6"/>
  <c r="DU371" i="6"/>
  <c r="DU514" i="6"/>
  <c r="DU713" i="6"/>
  <c r="DV181" i="6"/>
  <c r="DV352" i="6"/>
  <c r="DV182" i="6"/>
  <c r="DV353" i="6"/>
  <c r="DV183" i="6"/>
  <c r="DV354" i="6"/>
  <c r="DV184" i="6"/>
  <c r="DV355" i="6"/>
  <c r="DV185" i="6"/>
  <c r="DV356" i="6"/>
  <c r="DV186" i="6"/>
  <c r="DV357" i="6"/>
  <c r="DV187" i="6"/>
  <c r="DV358" i="6"/>
  <c r="DV188" i="6"/>
  <c r="DV359" i="6"/>
  <c r="DV189" i="6"/>
  <c r="DV360" i="6"/>
  <c r="DV190" i="6"/>
  <c r="DV361" i="6"/>
  <c r="DV191" i="6"/>
  <c r="DV362" i="6"/>
  <c r="DV192" i="6"/>
  <c r="DV363" i="6"/>
  <c r="DV193" i="6"/>
  <c r="DV364" i="6"/>
  <c r="DV194" i="6"/>
  <c r="DV365" i="6"/>
  <c r="DV195" i="6"/>
  <c r="DV366" i="6"/>
  <c r="DV196" i="6"/>
  <c r="DV367" i="6"/>
  <c r="DV197" i="6"/>
  <c r="DV368" i="6"/>
  <c r="DV198" i="6"/>
  <c r="DV369" i="6"/>
  <c r="DV199" i="6"/>
  <c r="DV370" i="6"/>
  <c r="DV200" i="6"/>
  <c r="DV371" i="6"/>
  <c r="DV514" i="6"/>
  <c r="DV713" i="6"/>
  <c r="DW181" i="6"/>
  <c r="DW352" i="6"/>
  <c r="DW182" i="6"/>
  <c r="DW353" i="6"/>
  <c r="DW183" i="6"/>
  <c r="DW354" i="6"/>
  <c r="DW184" i="6"/>
  <c r="DW355" i="6"/>
  <c r="DW185" i="6"/>
  <c r="DW356" i="6"/>
  <c r="DW186" i="6"/>
  <c r="DW357" i="6"/>
  <c r="DW187" i="6"/>
  <c r="DW358" i="6"/>
  <c r="DW188" i="6"/>
  <c r="DW359" i="6"/>
  <c r="DW189" i="6"/>
  <c r="DW360" i="6"/>
  <c r="DW190" i="6"/>
  <c r="DW361" i="6"/>
  <c r="DW191" i="6"/>
  <c r="DW362" i="6"/>
  <c r="DW192" i="6"/>
  <c r="DW363" i="6"/>
  <c r="DW193" i="6"/>
  <c r="DW364" i="6"/>
  <c r="DW194" i="6"/>
  <c r="DW365" i="6"/>
  <c r="DW195" i="6"/>
  <c r="DW366" i="6"/>
  <c r="DW196" i="6"/>
  <c r="DW367" i="6"/>
  <c r="DW197" i="6"/>
  <c r="DW368" i="6"/>
  <c r="DW198" i="6"/>
  <c r="DW369" i="6"/>
  <c r="DW199" i="6"/>
  <c r="DW370" i="6"/>
  <c r="DW200" i="6"/>
  <c r="DW371" i="6"/>
  <c r="DW514" i="6"/>
  <c r="DW713" i="6"/>
  <c r="DV911" i="6"/>
  <c r="BV173" i="10"/>
  <c r="BT374" i="10"/>
  <c r="BT402" i="10"/>
  <c r="BD911" i="6"/>
  <c r="BS173" i="10"/>
  <c r="DU911" i="6"/>
  <c r="BU173" i="10"/>
  <c r="BS374" i="10"/>
  <c r="BS402" i="10"/>
  <c r="BD331" i="6"/>
  <c r="BD502" i="6"/>
  <c r="BD332" i="6"/>
  <c r="BD503" i="6"/>
  <c r="BD333" i="6"/>
  <c r="BD504" i="6"/>
  <c r="BD334" i="6"/>
  <c r="BD505" i="6"/>
  <c r="BD335" i="6"/>
  <c r="BD506" i="6"/>
  <c r="BD336" i="6"/>
  <c r="BD507" i="6"/>
  <c r="BD337" i="6"/>
  <c r="BD508" i="6"/>
  <c r="BD338" i="6"/>
  <c r="BD509" i="6"/>
  <c r="BD339" i="6"/>
  <c r="BD510" i="6"/>
  <c r="BD340" i="6"/>
  <c r="BD511" i="6"/>
  <c r="BD341" i="6"/>
  <c r="BD512" i="6"/>
  <c r="BD540" i="6"/>
  <c r="BD739" i="6"/>
  <c r="BE331" i="6"/>
  <c r="BE502" i="6"/>
  <c r="BE332" i="6"/>
  <c r="BE503" i="6"/>
  <c r="BE333" i="6"/>
  <c r="BE504" i="6"/>
  <c r="BE334" i="6"/>
  <c r="BE505" i="6"/>
  <c r="BE335" i="6"/>
  <c r="BE506" i="6"/>
  <c r="BE336" i="6"/>
  <c r="BE507" i="6"/>
  <c r="BE337" i="6"/>
  <c r="BE508" i="6"/>
  <c r="BE338" i="6"/>
  <c r="BE509" i="6"/>
  <c r="BE339" i="6"/>
  <c r="BE510" i="6"/>
  <c r="BE340" i="6"/>
  <c r="BE511" i="6"/>
  <c r="BE341" i="6"/>
  <c r="BE512" i="6"/>
  <c r="BE540" i="6"/>
  <c r="BE739" i="6"/>
  <c r="BF331" i="6"/>
  <c r="BF502" i="6"/>
  <c r="BF332" i="6"/>
  <c r="BF503" i="6"/>
  <c r="BF333" i="6"/>
  <c r="BF504" i="6"/>
  <c r="BF334" i="6"/>
  <c r="BF505" i="6"/>
  <c r="BF335" i="6"/>
  <c r="BF506" i="6"/>
  <c r="BF336" i="6"/>
  <c r="BF507" i="6"/>
  <c r="BF337" i="6"/>
  <c r="BF508" i="6"/>
  <c r="BF338" i="6"/>
  <c r="BF509" i="6"/>
  <c r="BF339" i="6"/>
  <c r="BF510" i="6"/>
  <c r="BF340" i="6"/>
  <c r="BF511" i="6"/>
  <c r="BF341" i="6"/>
  <c r="BF512" i="6"/>
  <c r="BF540" i="6"/>
  <c r="BF739" i="6"/>
  <c r="BE937" i="6"/>
  <c r="BT199" i="10"/>
  <c r="DU331" i="6"/>
  <c r="DU502" i="6"/>
  <c r="DU332" i="6"/>
  <c r="DU503" i="6"/>
  <c r="DU333" i="6"/>
  <c r="DU504" i="6"/>
  <c r="DU334" i="6"/>
  <c r="DU505" i="6"/>
  <c r="DU335" i="6"/>
  <c r="DU506" i="6"/>
  <c r="DU336" i="6"/>
  <c r="DU507" i="6"/>
  <c r="DU337" i="6"/>
  <c r="DU508" i="6"/>
  <c r="DU338" i="6"/>
  <c r="DU509" i="6"/>
  <c r="DU339" i="6"/>
  <c r="DU510" i="6"/>
  <c r="DU340" i="6"/>
  <c r="DU511" i="6"/>
  <c r="DU341" i="6"/>
  <c r="DU512" i="6"/>
  <c r="DU540" i="6"/>
  <c r="DU739" i="6"/>
  <c r="DV331" i="6"/>
  <c r="DV502" i="6"/>
  <c r="DV332" i="6"/>
  <c r="DV503" i="6"/>
  <c r="DV333" i="6"/>
  <c r="DV504" i="6"/>
  <c r="DV334" i="6"/>
  <c r="DV505" i="6"/>
  <c r="DV335" i="6"/>
  <c r="DV506" i="6"/>
  <c r="DV336" i="6"/>
  <c r="DV507" i="6"/>
  <c r="DV337" i="6"/>
  <c r="DV508" i="6"/>
  <c r="DV338" i="6"/>
  <c r="DV509" i="6"/>
  <c r="DV339" i="6"/>
  <c r="DV510" i="6"/>
  <c r="DV340" i="6"/>
  <c r="DV511" i="6"/>
  <c r="DV341" i="6"/>
  <c r="DV512" i="6"/>
  <c r="DV540" i="6"/>
  <c r="DV739" i="6"/>
  <c r="DW331" i="6"/>
  <c r="DW502" i="6"/>
  <c r="DW332" i="6"/>
  <c r="DW503" i="6"/>
  <c r="DW333" i="6"/>
  <c r="DW504" i="6"/>
  <c r="DW334" i="6"/>
  <c r="DW505" i="6"/>
  <c r="DW335" i="6"/>
  <c r="DW506" i="6"/>
  <c r="DW336" i="6"/>
  <c r="DW507" i="6"/>
  <c r="DW337" i="6"/>
  <c r="DW508" i="6"/>
  <c r="DW338" i="6"/>
  <c r="DW509" i="6"/>
  <c r="DW339" i="6"/>
  <c r="DW510" i="6"/>
  <c r="DW340" i="6"/>
  <c r="DW511" i="6"/>
  <c r="DW341" i="6"/>
  <c r="DW512" i="6"/>
  <c r="DW540" i="6"/>
  <c r="DW739" i="6"/>
  <c r="DV937" i="6"/>
  <c r="BV199" i="10"/>
  <c r="BT400" i="10"/>
  <c r="BD937" i="6"/>
  <c r="BS199" i="10"/>
  <c r="DU937" i="6"/>
  <c r="BU199" i="10"/>
  <c r="BS400" i="10"/>
  <c r="BD539" i="6"/>
  <c r="BD738" i="6"/>
  <c r="BE936" i="6"/>
  <c r="BT198" i="10"/>
  <c r="BT399" i="10"/>
  <c r="BD936" i="6"/>
  <c r="BS198" i="10"/>
  <c r="BS399" i="10"/>
  <c r="BD321" i="6"/>
  <c r="BD492" i="6"/>
  <c r="BD322" i="6"/>
  <c r="BD493" i="6"/>
  <c r="BD323" i="6"/>
  <c r="BD494" i="6"/>
  <c r="BD324" i="6"/>
  <c r="BD495" i="6"/>
  <c r="BD325" i="6"/>
  <c r="BD496" i="6"/>
  <c r="BD326" i="6"/>
  <c r="BD497" i="6"/>
  <c r="BD327" i="6"/>
  <c r="BD498" i="6"/>
  <c r="BD328" i="6"/>
  <c r="BD499" i="6"/>
  <c r="BD329" i="6"/>
  <c r="BD500" i="6"/>
  <c r="BD330" i="6"/>
  <c r="BD501" i="6"/>
  <c r="BD538" i="6"/>
  <c r="BD737" i="6"/>
  <c r="BE321" i="6"/>
  <c r="BE492" i="6"/>
  <c r="BE322" i="6"/>
  <c r="BE493" i="6"/>
  <c r="BE323" i="6"/>
  <c r="BE494" i="6"/>
  <c r="BE324" i="6"/>
  <c r="BE495" i="6"/>
  <c r="BE325" i="6"/>
  <c r="BE496" i="6"/>
  <c r="BE326" i="6"/>
  <c r="BE497" i="6"/>
  <c r="BE327" i="6"/>
  <c r="BE498" i="6"/>
  <c r="BE328" i="6"/>
  <c r="BE499" i="6"/>
  <c r="BE329" i="6"/>
  <c r="BE500" i="6"/>
  <c r="BE330" i="6"/>
  <c r="BE501" i="6"/>
  <c r="BE538" i="6"/>
  <c r="BE737" i="6"/>
  <c r="BF321" i="6"/>
  <c r="BF492" i="6"/>
  <c r="BF322" i="6"/>
  <c r="BF493" i="6"/>
  <c r="BF323" i="6"/>
  <c r="BF494" i="6"/>
  <c r="BF324" i="6"/>
  <c r="BF495" i="6"/>
  <c r="BF325" i="6"/>
  <c r="BF496" i="6"/>
  <c r="BF326" i="6"/>
  <c r="BF497" i="6"/>
  <c r="BF327" i="6"/>
  <c r="BF498" i="6"/>
  <c r="BF328" i="6"/>
  <c r="BF499" i="6"/>
  <c r="BF329" i="6"/>
  <c r="BF500" i="6"/>
  <c r="BF330" i="6"/>
  <c r="BF501" i="6"/>
  <c r="BF538" i="6"/>
  <c r="BF737" i="6"/>
  <c r="BE935" i="6"/>
  <c r="BT197" i="10"/>
  <c r="DU321" i="6"/>
  <c r="DU492" i="6"/>
  <c r="DU322" i="6"/>
  <c r="DU493" i="6"/>
  <c r="DU323" i="6"/>
  <c r="DU494" i="6"/>
  <c r="DU324" i="6"/>
  <c r="DU495" i="6"/>
  <c r="DU325" i="6"/>
  <c r="DU496" i="6"/>
  <c r="DU326" i="6"/>
  <c r="DU497" i="6"/>
  <c r="DU327" i="6"/>
  <c r="DU498" i="6"/>
  <c r="DU328" i="6"/>
  <c r="DU499" i="6"/>
  <c r="DU329" i="6"/>
  <c r="DU500" i="6"/>
  <c r="DU330" i="6"/>
  <c r="DU501" i="6"/>
  <c r="DU538" i="6"/>
  <c r="DU737" i="6"/>
  <c r="DV321" i="6"/>
  <c r="DV492" i="6"/>
  <c r="DV322" i="6"/>
  <c r="DV493" i="6"/>
  <c r="DV323" i="6"/>
  <c r="DV494" i="6"/>
  <c r="DV324" i="6"/>
  <c r="DV495" i="6"/>
  <c r="DV325" i="6"/>
  <c r="DV496" i="6"/>
  <c r="DV326" i="6"/>
  <c r="DV497" i="6"/>
  <c r="DV327" i="6"/>
  <c r="DV498" i="6"/>
  <c r="DV328" i="6"/>
  <c r="DV499" i="6"/>
  <c r="DV329" i="6"/>
  <c r="DV500" i="6"/>
  <c r="DV330" i="6"/>
  <c r="DV501" i="6"/>
  <c r="DV538" i="6"/>
  <c r="DV737" i="6"/>
  <c r="DW321" i="6"/>
  <c r="DW492" i="6"/>
  <c r="DW322" i="6"/>
  <c r="DW493" i="6"/>
  <c r="DW323" i="6"/>
  <c r="DW494" i="6"/>
  <c r="DW324" i="6"/>
  <c r="DW495" i="6"/>
  <c r="DW325" i="6"/>
  <c r="DW496" i="6"/>
  <c r="DW326" i="6"/>
  <c r="DW497" i="6"/>
  <c r="DW327" i="6"/>
  <c r="DW498" i="6"/>
  <c r="DW328" i="6"/>
  <c r="DW499" i="6"/>
  <c r="DW329" i="6"/>
  <c r="DW500" i="6"/>
  <c r="DW330" i="6"/>
  <c r="DW501" i="6"/>
  <c r="DW538" i="6"/>
  <c r="DW737" i="6"/>
  <c r="DV935" i="6"/>
  <c r="BV197" i="10"/>
  <c r="BT398" i="10"/>
  <c r="BD935" i="6"/>
  <c r="BS197" i="10"/>
  <c r="DU935" i="6"/>
  <c r="BU197" i="10"/>
  <c r="BS398" i="10"/>
  <c r="BD537" i="6"/>
  <c r="BD736" i="6"/>
  <c r="BE537" i="6"/>
  <c r="BE736" i="6"/>
  <c r="BF537" i="6"/>
  <c r="BF736" i="6"/>
  <c r="BE934" i="6"/>
  <c r="BT196" i="10"/>
  <c r="DU537" i="6"/>
  <c r="DU736" i="6"/>
  <c r="DV537" i="6"/>
  <c r="DV736" i="6"/>
  <c r="DW537" i="6"/>
  <c r="DW736" i="6"/>
  <c r="DV934" i="6"/>
  <c r="BV196" i="10"/>
  <c r="BT397" i="10"/>
  <c r="BD934" i="6"/>
  <c r="BS196" i="10"/>
  <c r="DU934" i="6"/>
  <c r="BU196" i="10"/>
  <c r="BS397" i="10"/>
  <c r="BD536" i="6"/>
  <c r="BD735" i="6"/>
  <c r="BE536" i="6"/>
  <c r="BE735" i="6"/>
  <c r="BF536" i="6"/>
  <c r="BF735" i="6"/>
  <c r="BE933" i="6"/>
  <c r="BT195" i="10"/>
  <c r="DU536" i="6"/>
  <c r="DU735" i="6"/>
  <c r="DV536" i="6"/>
  <c r="DV735" i="6"/>
  <c r="DW536" i="6"/>
  <c r="DW735" i="6"/>
  <c r="DV933" i="6"/>
  <c r="BV195" i="10"/>
  <c r="BT396" i="10"/>
  <c r="BD933" i="6"/>
  <c r="BS195" i="10"/>
  <c r="DU933" i="6"/>
  <c r="BU195" i="10"/>
  <c r="BS396" i="10"/>
  <c r="BD535" i="6"/>
  <c r="BD734" i="6"/>
  <c r="BE535" i="6"/>
  <c r="BE734" i="6"/>
  <c r="BF535" i="6"/>
  <c r="BF734" i="6"/>
  <c r="BE932" i="6"/>
  <c r="BT194" i="10"/>
  <c r="DU535" i="6"/>
  <c r="DU734" i="6"/>
  <c r="DV535" i="6"/>
  <c r="DV734" i="6"/>
  <c r="DW535" i="6"/>
  <c r="DW734" i="6"/>
  <c r="DV932" i="6"/>
  <c r="BV194" i="10"/>
  <c r="BT395" i="10"/>
  <c r="BD932" i="6"/>
  <c r="BS194" i="10"/>
  <c r="DU932" i="6"/>
  <c r="BU194" i="10"/>
  <c r="BS395" i="10"/>
  <c r="BD534" i="6"/>
  <c r="BD733" i="6"/>
  <c r="BE534" i="6"/>
  <c r="BE733" i="6"/>
  <c r="BF534" i="6"/>
  <c r="BF733" i="6"/>
  <c r="BE931" i="6"/>
  <c r="BT193" i="10"/>
  <c r="DU534" i="6"/>
  <c r="DU733" i="6"/>
  <c r="DV534" i="6"/>
  <c r="DV733" i="6"/>
  <c r="DW534" i="6"/>
  <c r="DW733" i="6"/>
  <c r="DV931" i="6"/>
  <c r="BV193" i="10"/>
  <c r="BT394" i="10"/>
  <c r="BD931" i="6"/>
  <c r="BS193" i="10"/>
  <c r="DU931" i="6"/>
  <c r="BU193" i="10"/>
  <c r="BS394" i="10"/>
  <c r="BD532" i="6"/>
  <c r="BD731" i="6"/>
  <c r="BE532" i="6"/>
  <c r="BE731" i="6"/>
  <c r="BF532" i="6"/>
  <c r="BF731" i="6"/>
  <c r="BE929" i="6"/>
  <c r="BT191" i="10"/>
  <c r="DU532" i="6"/>
  <c r="DU731" i="6"/>
  <c r="DV532" i="6"/>
  <c r="DV731" i="6"/>
  <c r="DW532" i="6"/>
  <c r="DW731" i="6"/>
  <c r="DV929" i="6"/>
  <c r="BV191" i="10"/>
  <c r="BT392" i="10"/>
  <c r="BD929" i="6"/>
  <c r="BS191" i="10"/>
  <c r="DU929" i="6"/>
  <c r="BU191" i="10"/>
  <c r="BS392" i="10"/>
  <c r="BD531" i="6"/>
  <c r="BD730" i="6"/>
  <c r="BE531" i="6"/>
  <c r="BE730" i="6"/>
  <c r="BF531" i="6"/>
  <c r="BF730" i="6"/>
  <c r="BE928" i="6"/>
  <c r="BT190" i="10"/>
  <c r="DU531" i="6"/>
  <c r="DU730" i="6"/>
  <c r="DV531" i="6"/>
  <c r="DV730" i="6"/>
  <c r="DW531" i="6"/>
  <c r="DW730" i="6"/>
  <c r="DV928" i="6"/>
  <c r="BV190" i="10"/>
  <c r="BT391" i="10"/>
  <c r="BD928" i="6"/>
  <c r="BS190" i="10"/>
  <c r="DU928" i="6"/>
  <c r="BU190" i="10"/>
  <c r="BS391" i="10"/>
  <c r="BD530" i="6"/>
  <c r="BD729" i="6"/>
  <c r="BE530" i="6"/>
  <c r="BE729" i="6"/>
  <c r="BF530" i="6"/>
  <c r="BF729" i="6"/>
  <c r="BE927" i="6"/>
  <c r="BT189" i="10"/>
  <c r="DU530" i="6"/>
  <c r="DU729" i="6"/>
  <c r="DV530" i="6"/>
  <c r="DV729" i="6"/>
  <c r="DW530" i="6"/>
  <c r="DW729" i="6"/>
  <c r="DV927" i="6"/>
  <c r="BV189" i="10"/>
  <c r="BT390" i="10"/>
  <c r="BD927" i="6"/>
  <c r="BS189" i="10"/>
  <c r="DU927" i="6"/>
  <c r="BU189" i="10"/>
  <c r="BS390" i="10"/>
  <c r="BD529" i="6"/>
  <c r="BD728" i="6"/>
  <c r="BE529" i="6"/>
  <c r="BE728" i="6"/>
  <c r="BF529" i="6"/>
  <c r="BF728" i="6"/>
  <c r="BE926" i="6"/>
  <c r="BT188" i="10"/>
  <c r="DU529" i="6"/>
  <c r="DU728" i="6"/>
  <c r="DV529" i="6"/>
  <c r="DV728" i="6"/>
  <c r="DW529" i="6"/>
  <c r="DW728" i="6"/>
  <c r="DV926" i="6"/>
  <c r="BV188" i="10"/>
  <c r="BT389" i="10"/>
  <c r="BD926" i="6"/>
  <c r="BS188" i="10"/>
  <c r="DU926" i="6"/>
  <c r="BU188" i="10"/>
  <c r="BS389" i="10"/>
  <c r="BD527" i="6"/>
  <c r="BD726" i="6"/>
  <c r="BE527" i="6"/>
  <c r="BE726" i="6"/>
  <c r="BF527" i="6"/>
  <c r="BF726" i="6"/>
  <c r="BE924" i="6"/>
  <c r="BT186" i="10"/>
  <c r="DU527" i="6"/>
  <c r="DU726" i="6"/>
  <c r="DV527" i="6"/>
  <c r="DV726" i="6"/>
  <c r="DW527" i="6"/>
  <c r="DW726" i="6"/>
  <c r="DV924" i="6"/>
  <c r="BV186" i="10"/>
  <c r="BT387" i="10"/>
  <c r="BD924" i="6"/>
  <c r="BS186" i="10"/>
  <c r="DU924" i="6"/>
  <c r="BU186" i="10"/>
  <c r="BS387" i="10"/>
  <c r="BD526" i="6"/>
  <c r="BD725" i="6"/>
  <c r="BE526" i="6"/>
  <c r="BE725" i="6"/>
  <c r="BF526" i="6"/>
  <c r="BF725" i="6"/>
  <c r="BE923" i="6"/>
  <c r="BT185" i="10"/>
  <c r="DU526" i="6"/>
  <c r="DU725" i="6"/>
  <c r="DV526" i="6"/>
  <c r="DV725" i="6"/>
  <c r="DW526" i="6"/>
  <c r="DW725" i="6"/>
  <c r="DV923" i="6"/>
  <c r="BV185" i="10"/>
  <c r="BT386" i="10"/>
  <c r="BD923" i="6"/>
  <c r="BS185" i="10"/>
  <c r="DU923" i="6"/>
  <c r="BU185" i="10"/>
  <c r="BS386" i="10"/>
  <c r="BD525" i="6"/>
  <c r="BD724" i="6"/>
  <c r="BE525" i="6"/>
  <c r="BE724" i="6"/>
  <c r="BF525" i="6"/>
  <c r="BF724" i="6"/>
  <c r="BE922" i="6"/>
  <c r="BT184" i="10"/>
  <c r="DU525" i="6"/>
  <c r="DU724" i="6"/>
  <c r="DV525" i="6"/>
  <c r="DV724" i="6"/>
  <c r="DW525" i="6"/>
  <c r="DW724" i="6"/>
  <c r="DV922" i="6"/>
  <c r="BV184" i="10"/>
  <c r="BT385" i="10"/>
  <c r="BD922" i="6"/>
  <c r="BS184" i="10"/>
  <c r="DU922" i="6"/>
  <c r="BU184" i="10"/>
  <c r="BS385" i="10"/>
  <c r="BD524" i="6"/>
  <c r="BD723" i="6"/>
  <c r="BE524" i="6"/>
  <c r="BE723" i="6"/>
  <c r="BF524" i="6"/>
  <c r="BF723" i="6"/>
  <c r="BE921" i="6"/>
  <c r="BT183" i="10"/>
  <c r="DU524" i="6"/>
  <c r="DU723" i="6"/>
  <c r="DV524" i="6"/>
  <c r="DV723" i="6"/>
  <c r="DW524" i="6"/>
  <c r="DW723" i="6"/>
  <c r="DV921" i="6"/>
  <c r="BV183" i="10"/>
  <c r="BT384" i="10"/>
  <c r="BD921" i="6"/>
  <c r="BS183" i="10"/>
  <c r="DU921" i="6"/>
  <c r="BU183" i="10"/>
  <c r="BS384" i="10"/>
  <c r="BD210" i="6"/>
  <c r="BD381" i="6"/>
  <c r="BD211" i="6"/>
  <c r="BD382" i="6"/>
  <c r="BD212" i="6"/>
  <c r="BD383" i="6"/>
  <c r="BD213" i="6"/>
  <c r="BD384" i="6"/>
  <c r="BD214" i="6"/>
  <c r="BD385" i="6"/>
  <c r="BD215" i="6"/>
  <c r="BD386" i="6"/>
  <c r="BD216" i="6"/>
  <c r="BD387" i="6"/>
  <c r="BD217" i="6"/>
  <c r="BD388" i="6"/>
  <c r="BD520" i="6"/>
  <c r="BD719" i="6"/>
  <c r="BE210" i="6"/>
  <c r="BE381" i="6"/>
  <c r="BE211" i="6"/>
  <c r="BE382" i="6"/>
  <c r="BE212" i="6"/>
  <c r="BE383" i="6"/>
  <c r="BE213" i="6"/>
  <c r="BE384" i="6"/>
  <c r="BE214" i="6"/>
  <c r="BE385" i="6"/>
  <c r="BE215" i="6"/>
  <c r="BE386" i="6"/>
  <c r="BE216" i="6"/>
  <c r="BE387" i="6"/>
  <c r="BE217" i="6"/>
  <c r="BE388" i="6"/>
  <c r="BE520" i="6"/>
  <c r="BE719" i="6"/>
  <c r="BF210" i="6"/>
  <c r="BF381" i="6"/>
  <c r="BF211" i="6"/>
  <c r="BF382" i="6"/>
  <c r="BF212" i="6"/>
  <c r="BF383" i="6"/>
  <c r="BF213" i="6"/>
  <c r="BF384" i="6"/>
  <c r="BF214" i="6"/>
  <c r="BF385" i="6"/>
  <c r="BF215" i="6"/>
  <c r="BF386" i="6"/>
  <c r="BF216" i="6"/>
  <c r="BF387" i="6"/>
  <c r="BF217" i="6"/>
  <c r="BF388" i="6"/>
  <c r="BF520" i="6"/>
  <c r="BF719" i="6"/>
  <c r="BE917" i="6"/>
  <c r="BT179" i="10"/>
  <c r="DU210" i="6"/>
  <c r="DU381" i="6"/>
  <c r="DU211" i="6"/>
  <c r="DU382" i="6"/>
  <c r="DU212" i="6"/>
  <c r="DU383" i="6"/>
  <c r="DU213" i="6"/>
  <c r="DU384" i="6"/>
  <c r="DU214" i="6"/>
  <c r="DU385" i="6"/>
  <c r="DU215" i="6"/>
  <c r="DU386" i="6"/>
  <c r="DU216" i="6"/>
  <c r="DU387" i="6"/>
  <c r="DU217" i="6"/>
  <c r="DU388" i="6"/>
  <c r="DU520" i="6"/>
  <c r="DU719" i="6"/>
  <c r="DV210" i="6"/>
  <c r="DV381" i="6"/>
  <c r="DV211" i="6"/>
  <c r="DV382" i="6"/>
  <c r="DV212" i="6"/>
  <c r="DV383" i="6"/>
  <c r="DV213" i="6"/>
  <c r="DV384" i="6"/>
  <c r="DV214" i="6"/>
  <c r="DV385" i="6"/>
  <c r="DV215" i="6"/>
  <c r="DV386" i="6"/>
  <c r="DV216" i="6"/>
  <c r="DV387" i="6"/>
  <c r="DV217" i="6"/>
  <c r="DV388" i="6"/>
  <c r="DV520" i="6"/>
  <c r="DV719" i="6"/>
  <c r="DW210" i="6"/>
  <c r="DW381" i="6"/>
  <c r="DW211" i="6"/>
  <c r="DW382" i="6"/>
  <c r="DW212" i="6"/>
  <c r="DW383" i="6"/>
  <c r="DW213" i="6"/>
  <c r="DW384" i="6"/>
  <c r="DW214" i="6"/>
  <c r="DW385" i="6"/>
  <c r="DW215" i="6"/>
  <c r="DW386" i="6"/>
  <c r="DW216" i="6"/>
  <c r="DW387" i="6"/>
  <c r="DW217" i="6"/>
  <c r="DW388" i="6"/>
  <c r="DW520" i="6"/>
  <c r="DW719" i="6"/>
  <c r="DV917" i="6"/>
  <c r="BV179" i="10"/>
  <c r="BT380" i="10"/>
  <c r="BD917" i="6"/>
  <c r="BS179" i="10"/>
  <c r="DU917" i="6"/>
  <c r="BU179" i="10"/>
  <c r="BS380" i="10"/>
  <c r="BD218" i="6"/>
  <c r="BD389" i="6"/>
  <c r="BD219" i="6"/>
  <c r="BD390" i="6"/>
  <c r="BD220" i="6"/>
  <c r="BD391" i="6"/>
  <c r="BD221" i="6"/>
  <c r="BD392" i="6"/>
  <c r="BD222" i="6"/>
  <c r="BD393" i="6"/>
  <c r="BD519" i="6"/>
  <c r="BD718" i="6"/>
  <c r="BE218" i="6"/>
  <c r="BE389" i="6"/>
  <c r="BE219" i="6"/>
  <c r="BE390" i="6"/>
  <c r="BE220" i="6"/>
  <c r="BE391" i="6"/>
  <c r="BE221" i="6"/>
  <c r="BE392" i="6"/>
  <c r="BE222" i="6"/>
  <c r="BE393" i="6"/>
  <c r="BE519" i="6"/>
  <c r="BE718" i="6"/>
  <c r="BF218" i="6"/>
  <c r="BF389" i="6"/>
  <c r="BF219" i="6"/>
  <c r="BF390" i="6"/>
  <c r="BF220" i="6"/>
  <c r="BF391" i="6"/>
  <c r="BF221" i="6"/>
  <c r="BF392" i="6"/>
  <c r="BF222" i="6"/>
  <c r="BF393" i="6"/>
  <c r="BF519" i="6"/>
  <c r="BF718" i="6"/>
  <c r="BE916" i="6"/>
  <c r="BT178" i="10"/>
  <c r="DU218" i="6"/>
  <c r="DU389" i="6"/>
  <c r="DU219" i="6"/>
  <c r="DU390" i="6"/>
  <c r="DU220" i="6"/>
  <c r="DU391" i="6"/>
  <c r="DU221" i="6"/>
  <c r="DU392" i="6"/>
  <c r="DU222" i="6"/>
  <c r="DU393" i="6"/>
  <c r="DU519" i="6"/>
  <c r="DU718" i="6"/>
  <c r="DV218" i="6"/>
  <c r="DV389" i="6"/>
  <c r="DV219" i="6"/>
  <c r="DV390" i="6"/>
  <c r="DV220" i="6"/>
  <c r="DV391" i="6"/>
  <c r="DV221" i="6"/>
  <c r="DV392" i="6"/>
  <c r="DV222" i="6"/>
  <c r="DV393" i="6"/>
  <c r="DV519" i="6"/>
  <c r="DV718" i="6"/>
  <c r="DW218" i="6"/>
  <c r="DW389" i="6"/>
  <c r="DW219" i="6"/>
  <c r="DW390" i="6"/>
  <c r="DW220" i="6"/>
  <c r="DW391" i="6"/>
  <c r="DW221" i="6"/>
  <c r="DW392" i="6"/>
  <c r="DW222" i="6"/>
  <c r="DW393" i="6"/>
  <c r="DW519" i="6"/>
  <c r="DW718" i="6"/>
  <c r="DV916" i="6"/>
  <c r="BV178" i="10"/>
  <c r="BT379" i="10"/>
  <c r="BD916" i="6"/>
  <c r="BS178" i="10"/>
  <c r="DU916" i="6"/>
  <c r="BU178" i="10"/>
  <c r="BS379" i="10"/>
  <c r="BD227" i="6"/>
  <c r="BD398" i="6"/>
  <c r="BD228" i="6"/>
  <c r="BD399" i="6"/>
  <c r="BD229" i="6"/>
  <c r="BD400" i="6"/>
  <c r="BD518" i="6"/>
  <c r="BD717" i="6"/>
  <c r="BE227" i="6"/>
  <c r="BE398" i="6"/>
  <c r="BE228" i="6"/>
  <c r="BE399" i="6"/>
  <c r="BE229" i="6"/>
  <c r="BE400" i="6"/>
  <c r="BE518" i="6"/>
  <c r="BE717" i="6"/>
  <c r="BF227" i="6"/>
  <c r="BF398" i="6"/>
  <c r="BF228" i="6"/>
  <c r="BF399" i="6"/>
  <c r="BF229" i="6"/>
  <c r="BF400" i="6"/>
  <c r="BF518" i="6"/>
  <c r="BF717" i="6"/>
  <c r="BE915" i="6"/>
  <c r="BT177" i="10"/>
  <c r="DU227" i="6"/>
  <c r="DU398" i="6"/>
  <c r="DU228" i="6"/>
  <c r="DU399" i="6"/>
  <c r="DU229" i="6"/>
  <c r="DU400" i="6"/>
  <c r="DU518" i="6"/>
  <c r="DU717" i="6"/>
  <c r="DV227" i="6"/>
  <c r="DV398" i="6"/>
  <c r="DV228" i="6"/>
  <c r="DV399" i="6"/>
  <c r="DV229" i="6"/>
  <c r="DV400" i="6"/>
  <c r="DV518" i="6"/>
  <c r="DV717" i="6"/>
  <c r="DW227" i="6"/>
  <c r="DW398" i="6"/>
  <c r="DW228" i="6"/>
  <c r="DW399" i="6"/>
  <c r="DW229" i="6"/>
  <c r="DW400" i="6"/>
  <c r="DW518" i="6"/>
  <c r="DW717" i="6"/>
  <c r="DV915" i="6"/>
  <c r="BV177" i="10"/>
  <c r="BT378" i="10"/>
  <c r="BD915" i="6"/>
  <c r="BS177" i="10"/>
  <c r="DU915" i="6"/>
  <c r="BU177" i="10"/>
  <c r="BS378" i="10"/>
  <c r="BD201" i="6"/>
  <c r="BD372" i="6"/>
  <c r="BD202" i="6"/>
  <c r="BD373" i="6"/>
  <c r="BD203" i="6"/>
  <c r="BD374" i="6"/>
  <c r="BD204" i="6"/>
  <c r="BD375" i="6"/>
  <c r="BD205" i="6"/>
  <c r="BD376" i="6"/>
  <c r="BD206" i="6"/>
  <c r="BD377" i="6"/>
  <c r="BD207" i="6"/>
  <c r="BD378" i="6"/>
  <c r="BD208" i="6"/>
  <c r="BD379" i="6"/>
  <c r="BD209" i="6"/>
  <c r="BD380" i="6"/>
  <c r="BD223" i="6"/>
  <c r="BD394" i="6"/>
  <c r="BD224" i="6"/>
  <c r="BD395" i="6"/>
  <c r="BD225" i="6"/>
  <c r="BD396" i="6"/>
  <c r="BD226" i="6"/>
  <c r="BD397" i="6"/>
  <c r="BD230" i="6"/>
  <c r="BD401" i="6"/>
  <c r="BD231" i="6"/>
  <c r="BD402" i="6"/>
  <c r="BD232" i="6"/>
  <c r="BD403" i="6"/>
  <c r="BD233" i="6"/>
  <c r="BD404" i="6"/>
  <c r="BD517" i="6"/>
  <c r="BD716" i="6"/>
  <c r="BE201" i="6"/>
  <c r="BE372" i="6"/>
  <c r="BE202" i="6"/>
  <c r="BE373" i="6"/>
  <c r="BE203" i="6"/>
  <c r="BE374" i="6"/>
  <c r="BE204" i="6"/>
  <c r="BE375" i="6"/>
  <c r="BE205" i="6"/>
  <c r="BE376" i="6"/>
  <c r="BE206" i="6"/>
  <c r="BE377" i="6"/>
  <c r="BE207" i="6"/>
  <c r="BE378" i="6"/>
  <c r="BE208" i="6"/>
  <c r="BE379" i="6"/>
  <c r="BE209" i="6"/>
  <c r="BE380" i="6"/>
  <c r="BE223" i="6"/>
  <c r="BE394" i="6"/>
  <c r="BE224" i="6"/>
  <c r="BE395" i="6"/>
  <c r="BE225" i="6"/>
  <c r="BE396" i="6"/>
  <c r="BE226" i="6"/>
  <c r="BE397" i="6"/>
  <c r="BE230" i="6"/>
  <c r="BE401" i="6"/>
  <c r="BE231" i="6"/>
  <c r="BE402" i="6"/>
  <c r="BE232" i="6"/>
  <c r="BE403" i="6"/>
  <c r="BE233" i="6"/>
  <c r="BE404" i="6"/>
  <c r="BE517" i="6"/>
  <c r="BE716" i="6"/>
  <c r="BF201" i="6"/>
  <c r="BF372" i="6"/>
  <c r="BF202" i="6"/>
  <c r="BF373" i="6"/>
  <c r="BF203" i="6"/>
  <c r="BF374" i="6"/>
  <c r="BF204" i="6"/>
  <c r="BF375" i="6"/>
  <c r="BF205" i="6"/>
  <c r="BF376" i="6"/>
  <c r="BF206" i="6"/>
  <c r="BF377" i="6"/>
  <c r="BF207" i="6"/>
  <c r="BF378" i="6"/>
  <c r="BF208" i="6"/>
  <c r="BF379" i="6"/>
  <c r="BF209" i="6"/>
  <c r="BF380" i="6"/>
  <c r="BF223" i="6"/>
  <c r="BF394" i="6"/>
  <c r="BF224" i="6"/>
  <c r="BF395" i="6"/>
  <c r="BF225" i="6"/>
  <c r="BF396" i="6"/>
  <c r="BF226" i="6"/>
  <c r="BF397" i="6"/>
  <c r="BF230" i="6"/>
  <c r="BF401" i="6"/>
  <c r="BF231" i="6"/>
  <c r="BF402" i="6"/>
  <c r="BF232" i="6"/>
  <c r="BF403" i="6"/>
  <c r="BF233" i="6"/>
  <c r="BF404" i="6"/>
  <c r="BF517" i="6"/>
  <c r="BF716" i="6"/>
  <c r="BE914" i="6"/>
  <c r="BT176" i="10"/>
  <c r="DU201" i="6"/>
  <c r="DU372" i="6"/>
  <c r="DU202" i="6"/>
  <c r="DU373" i="6"/>
  <c r="DU203" i="6"/>
  <c r="DU374" i="6"/>
  <c r="DU204" i="6"/>
  <c r="DU375" i="6"/>
  <c r="DU205" i="6"/>
  <c r="DU376" i="6"/>
  <c r="DU206" i="6"/>
  <c r="DU377" i="6"/>
  <c r="DU207" i="6"/>
  <c r="DU378" i="6"/>
  <c r="DU208" i="6"/>
  <c r="DU379" i="6"/>
  <c r="DU209" i="6"/>
  <c r="DU380" i="6"/>
  <c r="DU223" i="6"/>
  <c r="DU394" i="6"/>
  <c r="DU224" i="6"/>
  <c r="DU395" i="6"/>
  <c r="DU225" i="6"/>
  <c r="DU396" i="6"/>
  <c r="DU226" i="6"/>
  <c r="DU397" i="6"/>
  <c r="DU230" i="6"/>
  <c r="DU401" i="6"/>
  <c r="DU231" i="6"/>
  <c r="DU402" i="6"/>
  <c r="DU232" i="6"/>
  <c r="DU403" i="6"/>
  <c r="DU233" i="6"/>
  <c r="DU404" i="6"/>
  <c r="DU517" i="6"/>
  <c r="DU716" i="6"/>
  <c r="DV201" i="6"/>
  <c r="DV372" i="6"/>
  <c r="DV202" i="6"/>
  <c r="DV373" i="6"/>
  <c r="DV203" i="6"/>
  <c r="DV374" i="6"/>
  <c r="DV204" i="6"/>
  <c r="DV375" i="6"/>
  <c r="DV205" i="6"/>
  <c r="DV376" i="6"/>
  <c r="DV206" i="6"/>
  <c r="DV377" i="6"/>
  <c r="DV207" i="6"/>
  <c r="DV378" i="6"/>
  <c r="DV208" i="6"/>
  <c r="DV379" i="6"/>
  <c r="DV209" i="6"/>
  <c r="DV380" i="6"/>
  <c r="DV223" i="6"/>
  <c r="DV394" i="6"/>
  <c r="DV224" i="6"/>
  <c r="DV395" i="6"/>
  <c r="DV225" i="6"/>
  <c r="DV396" i="6"/>
  <c r="DV226" i="6"/>
  <c r="DV397" i="6"/>
  <c r="DV230" i="6"/>
  <c r="DV401" i="6"/>
  <c r="DV231" i="6"/>
  <c r="DV402" i="6"/>
  <c r="DV232" i="6"/>
  <c r="DV403" i="6"/>
  <c r="DV233" i="6"/>
  <c r="DV404" i="6"/>
  <c r="DV517" i="6"/>
  <c r="DV716" i="6"/>
  <c r="DW201" i="6"/>
  <c r="DW372" i="6"/>
  <c r="DW202" i="6"/>
  <c r="DW373" i="6"/>
  <c r="DW203" i="6"/>
  <c r="DW374" i="6"/>
  <c r="DW204" i="6"/>
  <c r="DW375" i="6"/>
  <c r="DW205" i="6"/>
  <c r="DW376" i="6"/>
  <c r="DW206" i="6"/>
  <c r="DW377" i="6"/>
  <c r="DW207" i="6"/>
  <c r="DW378" i="6"/>
  <c r="DW208" i="6"/>
  <c r="DW379" i="6"/>
  <c r="DW209" i="6"/>
  <c r="DW380" i="6"/>
  <c r="DW223" i="6"/>
  <c r="DW394" i="6"/>
  <c r="DW224" i="6"/>
  <c r="DW395" i="6"/>
  <c r="DW225" i="6"/>
  <c r="DW396" i="6"/>
  <c r="DW226" i="6"/>
  <c r="DW397" i="6"/>
  <c r="DW230" i="6"/>
  <c r="DW401" i="6"/>
  <c r="DW231" i="6"/>
  <c r="DW402" i="6"/>
  <c r="DW232" i="6"/>
  <c r="DW403" i="6"/>
  <c r="DW233" i="6"/>
  <c r="DW404" i="6"/>
  <c r="DW517" i="6"/>
  <c r="DW716" i="6"/>
  <c r="DV914" i="6"/>
  <c r="BV176" i="10"/>
  <c r="BT377" i="10"/>
  <c r="BD914" i="6"/>
  <c r="BS176" i="10"/>
  <c r="DU914" i="6"/>
  <c r="BU176" i="10"/>
  <c r="BS377" i="10"/>
  <c r="BD516" i="6"/>
  <c r="BD715" i="6"/>
  <c r="BE516" i="6"/>
  <c r="BE715" i="6"/>
  <c r="BF516" i="6"/>
  <c r="BF715" i="6"/>
  <c r="BE913" i="6"/>
  <c r="BT175" i="10"/>
  <c r="DU516" i="6"/>
  <c r="DU715" i="6"/>
  <c r="DV516" i="6"/>
  <c r="DV715" i="6"/>
  <c r="DW516" i="6"/>
  <c r="DW715" i="6"/>
  <c r="DV913" i="6"/>
  <c r="BV175" i="10"/>
  <c r="BT376" i="10"/>
  <c r="BD913" i="6"/>
  <c r="BS175" i="10"/>
  <c r="DU913" i="6"/>
  <c r="BU175" i="10"/>
  <c r="BS376" i="10"/>
  <c r="BD515" i="6"/>
  <c r="BD714" i="6"/>
  <c r="BE515" i="6"/>
  <c r="BE714" i="6"/>
  <c r="BF515" i="6"/>
  <c r="BF714" i="6"/>
  <c r="BE912" i="6"/>
  <c r="BT174" i="10"/>
  <c r="DU515" i="6"/>
  <c r="DU714" i="6"/>
  <c r="DV515" i="6"/>
  <c r="DV714" i="6"/>
  <c r="DW515" i="6"/>
  <c r="DW714" i="6"/>
  <c r="DV912" i="6"/>
  <c r="BV174" i="10"/>
  <c r="BT375" i="10"/>
  <c r="BD912" i="6"/>
  <c r="BS174" i="10"/>
  <c r="DU912" i="6"/>
  <c r="BU174" i="10"/>
  <c r="BS375" i="10"/>
  <c r="BD711" i="6"/>
  <c r="BE909" i="6"/>
  <c r="BT171" i="10"/>
  <c r="BT372" i="10"/>
  <c r="BD909" i="6"/>
  <c r="BS171" i="10"/>
  <c r="BS372" i="10"/>
  <c r="BD710" i="6"/>
  <c r="BE908" i="6"/>
  <c r="BT170" i="10"/>
  <c r="BT371" i="10"/>
  <c r="BD908" i="6"/>
  <c r="BS170" i="10"/>
  <c r="BS371" i="10"/>
  <c r="BD709" i="6"/>
  <c r="BE709" i="6"/>
  <c r="BF709" i="6"/>
  <c r="BE907" i="6"/>
  <c r="BT169" i="10"/>
  <c r="DU709" i="6"/>
  <c r="DV709" i="6"/>
  <c r="DW709" i="6"/>
  <c r="DV907" i="6"/>
  <c r="BV169" i="10"/>
  <c r="BT370" i="10"/>
  <c r="BD907" i="6"/>
  <c r="BS169" i="10"/>
  <c r="DU907" i="6"/>
  <c r="BU169" i="10"/>
  <c r="BS370" i="10"/>
  <c r="BD708" i="6"/>
  <c r="BE708" i="6"/>
  <c r="BF708" i="6"/>
  <c r="BE906" i="6"/>
  <c r="BT168" i="10"/>
  <c r="DU708" i="6"/>
  <c r="DV708" i="6"/>
  <c r="DW708" i="6"/>
  <c r="DV906" i="6"/>
  <c r="BV168" i="10"/>
  <c r="BT369" i="10"/>
  <c r="BD906" i="6"/>
  <c r="BS168" i="10"/>
  <c r="DU906" i="6"/>
  <c r="BU168" i="10"/>
  <c r="BS369" i="10"/>
  <c r="BD707" i="6"/>
  <c r="BE707" i="6"/>
  <c r="BF707" i="6"/>
  <c r="BE905" i="6"/>
  <c r="BT167" i="10"/>
  <c r="DU707" i="6"/>
  <c r="DV707" i="6"/>
  <c r="DW707" i="6"/>
  <c r="DV905" i="6"/>
  <c r="BV167" i="10"/>
  <c r="BT368" i="10"/>
  <c r="BD905" i="6"/>
  <c r="BS167" i="10"/>
  <c r="DU905" i="6"/>
  <c r="BU167" i="10"/>
  <c r="BS368" i="10"/>
  <c r="BD706" i="6"/>
  <c r="BE904" i="6"/>
  <c r="BT166" i="10"/>
  <c r="BT367" i="10"/>
  <c r="BD904" i="6"/>
  <c r="BS166" i="10"/>
  <c r="BS367" i="10"/>
  <c r="BD705" i="6"/>
  <c r="BE903" i="6"/>
  <c r="BT165" i="10"/>
  <c r="BT366" i="10"/>
  <c r="BD903" i="6"/>
  <c r="BS165" i="10"/>
  <c r="BS366" i="10"/>
  <c r="BD704" i="6"/>
  <c r="BE902" i="6"/>
  <c r="BT164" i="10"/>
  <c r="BT365" i="10"/>
  <c r="BD902" i="6"/>
  <c r="BS164" i="10"/>
  <c r="BS365" i="10"/>
  <c r="BD703" i="6"/>
  <c r="BE901" i="6"/>
  <c r="BT163" i="10"/>
  <c r="DU703" i="6"/>
  <c r="DV901" i="6"/>
  <c r="BV163" i="10"/>
  <c r="BT364" i="10"/>
  <c r="BD901" i="6"/>
  <c r="BS163" i="10"/>
  <c r="DU901" i="6"/>
  <c r="BU163" i="10"/>
  <c r="BS364" i="10"/>
  <c r="BD702" i="6"/>
  <c r="BE900" i="6"/>
  <c r="BT162" i="10"/>
  <c r="BT363" i="10"/>
  <c r="BD900" i="6"/>
  <c r="BS162" i="10"/>
  <c r="BS363" i="10"/>
  <c r="BD701" i="6"/>
  <c r="BE701" i="6"/>
  <c r="BF701" i="6"/>
  <c r="BE899" i="6"/>
  <c r="BT161" i="10"/>
  <c r="DU701" i="6"/>
  <c r="DV701" i="6"/>
  <c r="DW701" i="6"/>
  <c r="DV899" i="6"/>
  <c r="BV161" i="10"/>
  <c r="BT362" i="10"/>
  <c r="BD899" i="6"/>
  <c r="BS161" i="10"/>
  <c r="DU899" i="6"/>
  <c r="BU161" i="10"/>
  <c r="BS362" i="10"/>
  <c r="BD700" i="6"/>
  <c r="BE898" i="6"/>
  <c r="BT160" i="10"/>
  <c r="BT361" i="10"/>
  <c r="BD898" i="6"/>
  <c r="BS160" i="10"/>
  <c r="BS361" i="10"/>
  <c r="BD699" i="6"/>
  <c r="BE897" i="6"/>
  <c r="BT159" i="10"/>
  <c r="BT360" i="10"/>
  <c r="BD897" i="6"/>
  <c r="BS159" i="10"/>
  <c r="BS360" i="10"/>
  <c r="BD698" i="6"/>
  <c r="BE896" i="6"/>
  <c r="BT158" i="10"/>
  <c r="BT359" i="10"/>
  <c r="BD896" i="6"/>
  <c r="BS158" i="10"/>
  <c r="BS359" i="10"/>
  <c r="BD697" i="6"/>
  <c r="BE895" i="6"/>
  <c r="BT157" i="10"/>
  <c r="BT358" i="10"/>
  <c r="BD895" i="6"/>
  <c r="BS157" i="10"/>
  <c r="BS358" i="10"/>
  <c r="BD696" i="6"/>
  <c r="BE696" i="6"/>
  <c r="BF696" i="6"/>
  <c r="BE894" i="6"/>
  <c r="BT156" i="10"/>
  <c r="DU696" i="6"/>
  <c r="DV696" i="6"/>
  <c r="DW696" i="6"/>
  <c r="DV894" i="6"/>
  <c r="BV156" i="10"/>
  <c r="BT357" i="10"/>
  <c r="BD894" i="6"/>
  <c r="BS156" i="10"/>
  <c r="DU894" i="6"/>
  <c r="BU156" i="10"/>
  <c r="BS357" i="10"/>
  <c r="BD695" i="6"/>
  <c r="BE695" i="6"/>
  <c r="BF695" i="6"/>
  <c r="BE893" i="6"/>
  <c r="BT155" i="10"/>
  <c r="DU695" i="6"/>
  <c r="DV695" i="6"/>
  <c r="DW695" i="6"/>
  <c r="DV893" i="6"/>
  <c r="BV155" i="10"/>
  <c r="BT356" i="10"/>
  <c r="BD893" i="6"/>
  <c r="BS155" i="10"/>
  <c r="DU893" i="6"/>
  <c r="BU155" i="10"/>
  <c r="BS356" i="10"/>
  <c r="BD694" i="6"/>
  <c r="BE892" i="6"/>
  <c r="BT154" i="10"/>
  <c r="BT355" i="10"/>
  <c r="BD892" i="6"/>
  <c r="BS154" i="10"/>
  <c r="BS355" i="10"/>
  <c r="BD693" i="6"/>
  <c r="BE891" i="6"/>
  <c r="BT153" i="10"/>
  <c r="BT354" i="10"/>
  <c r="BD891" i="6"/>
  <c r="BS153" i="10"/>
  <c r="BS354" i="10"/>
  <c r="BD692" i="6"/>
  <c r="BE890" i="6"/>
  <c r="BT152" i="10"/>
  <c r="BT353" i="10"/>
  <c r="BD890" i="6"/>
  <c r="BS152" i="10"/>
  <c r="BS353" i="10"/>
  <c r="BD691" i="6"/>
  <c r="BE889" i="6"/>
  <c r="BT151" i="10"/>
  <c r="BT352" i="10"/>
  <c r="BD889" i="6"/>
  <c r="BS151" i="10"/>
  <c r="BS352" i="10"/>
  <c r="BD690" i="6"/>
  <c r="BE888" i="6"/>
  <c r="BT150" i="10"/>
  <c r="BT351" i="10"/>
  <c r="BD888" i="6"/>
  <c r="BS150" i="10"/>
  <c r="BS351" i="10"/>
  <c r="BD689" i="6"/>
  <c r="BE887" i="6"/>
  <c r="BT149" i="10"/>
  <c r="BT350" i="10"/>
  <c r="BD887" i="6"/>
  <c r="BS149" i="10"/>
  <c r="BS350" i="10"/>
  <c r="BD688" i="6"/>
  <c r="BE886" i="6"/>
  <c r="BT148" i="10"/>
  <c r="BT349" i="10"/>
  <c r="BD886" i="6"/>
  <c r="BS148" i="10"/>
  <c r="BS349" i="10"/>
  <c r="BD687" i="6"/>
  <c r="BE687" i="6"/>
  <c r="BF687" i="6"/>
  <c r="BE885" i="6"/>
  <c r="BT147" i="10"/>
  <c r="DU687" i="6"/>
  <c r="DV687" i="6"/>
  <c r="DW687" i="6"/>
  <c r="DV885" i="6"/>
  <c r="BV147" i="10"/>
  <c r="BT348" i="10"/>
  <c r="BD885" i="6"/>
  <c r="BS147" i="10"/>
  <c r="DU885" i="6"/>
  <c r="BU147" i="10"/>
  <c r="BS348" i="10"/>
  <c r="BD686" i="6"/>
  <c r="BE686" i="6"/>
  <c r="BF686" i="6"/>
  <c r="BE884" i="6"/>
  <c r="BT146" i="10"/>
  <c r="DU686" i="6"/>
  <c r="DV686" i="6"/>
  <c r="DW686" i="6"/>
  <c r="DV884" i="6"/>
  <c r="BV146" i="10"/>
  <c r="BT347" i="10"/>
  <c r="BD884" i="6"/>
  <c r="BS146" i="10"/>
  <c r="DU884" i="6"/>
  <c r="BU146" i="10"/>
  <c r="BS347" i="10"/>
  <c r="BD685" i="6"/>
  <c r="BE685" i="6"/>
  <c r="BF685" i="6"/>
  <c r="BE883" i="6"/>
  <c r="BT145" i="10"/>
  <c r="DU685" i="6"/>
  <c r="DV883" i="6"/>
  <c r="BV145" i="10"/>
  <c r="BT346" i="10"/>
  <c r="BD883" i="6"/>
  <c r="BS145" i="10"/>
  <c r="DU883" i="6"/>
  <c r="BU145" i="10"/>
  <c r="BS346" i="10"/>
  <c r="BD684" i="6"/>
  <c r="BE882" i="6"/>
  <c r="BT144" i="10"/>
  <c r="BT345" i="10"/>
  <c r="BD882" i="6"/>
  <c r="BS144" i="10"/>
  <c r="BS345" i="10"/>
  <c r="BD683" i="6"/>
  <c r="BE683" i="6"/>
  <c r="BF683" i="6"/>
  <c r="BE881" i="6"/>
  <c r="BT143" i="10"/>
  <c r="DU683" i="6"/>
  <c r="DV683" i="6"/>
  <c r="DW683" i="6"/>
  <c r="DV881" i="6"/>
  <c r="BV143" i="10"/>
  <c r="BT344" i="10"/>
  <c r="BD881" i="6"/>
  <c r="BS143" i="10"/>
  <c r="DU881" i="6"/>
  <c r="BU143" i="10"/>
  <c r="BS344" i="10"/>
  <c r="BD682" i="6"/>
  <c r="BE682" i="6"/>
  <c r="BF682" i="6"/>
  <c r="BE880" i="6"/>
  <c r="BT142" i="10"/>
  <c r="DU682" i="6"/>
  <c r="DV682" i="6"/>
  <c r="DW682" i="6"/>
  <c r="DV880" i="6"/>
  <c r="BV142" i="10"/>
  <c r="BT343" i="10"/>
  <c r="BD880" i="6"/>
  <c r="BS142" i="10"/>
  <c r="DU880" i="6"/>
  <c r="BU142" i="10"/>
  <c r="BS343" i="10"/>
  <c r="BD681" i="6"/>
  <c r="BE879" i="6"/>
  <c r="BT141" i="10"/>
  <c r="BT342" i="10"/>
  <c r="BD879" i="6"/>
  <c r="BS141" i="10"/>
  <c r="BS342" i="10"/>
  <c r="BD680" i="6"/>
  <c r="BE878" i="6"/>
  <c r="BT140" i="10"/>
  <c r="BT341" i="10"/>
  <c r="BD878" i="6"/>
  <c r="BS140" i="10"/>
  <c r="BS341" i="10"/>
  <c r="BD679" i="6"/>
  <c r="BE877" i="6"/>
  <c r="BT139" i="10"/>
  <c r="BT340" i="10"/>
  <c r="BD877" i="6"/>
  <c r="BS139" i="10"/>
  <c r="BS340" i="10"/>
  <c r="BD678" i="6"/>
  <c r="BE678" i="6"/>
  <c r="BF678" i="6"/>
  <c r="BE876" i="6"/>
  <c r="BT138" i="10"/>
  <c r="DU678" i="6"/>
  <c r="DV678" i="6"/>
  <c r="DW678" i="6"/>
  <c r="DV876" i="6"/>
  <c r="BV138" i="10"/>
  <c r="BT339" i="10"/>
  <c r="BD876" i="6"/>
  <c r="BS138" i="10"/>
  <c r="DU876" i="6"/>
  <c r="BU138" i="10"/>
  <c r="BS339" i="10"/>
  <c r="BD677" i="6"/>
  <c r="BE677" i="6"/>
  <c r="BF677" i="6"/>
  <c r="BE875" i="6"/>
  <c r="BT137" i="10"/>
  <c r="DU677" i="6"/>
  <c r="DV677" i="6"/>
  <c r="DW677" i="6"/>
  <c r="DV875" i="6"/>
  <c r="BV137" i="10"/>
  <c r="BT338" i="10"/>
  <c r="BD875" i="6"/>
  <c r="BS137" i="10"/>
  <c r="DU875" i="6"/>
  <c r="BU137" i="10"/>
  <c r="BS338" i="10"/>
  <c r="BD676" i="6"/>
  <c r="BE874" i="6"/>
  <c r="BT136" i="10"/>
  <c r="DU676" i="6"/>
  <c r="DV874" i="6"/>
  <c r="BV136" i="10"/>
  <c r="BT337" i="10"/>
  <c r="BD874" i="6"/>
  <c r="BS136" i="10"/>
  <c r="DU874" i="6"/>
  <c r="BU136" i="10"/>
  <c r="BS337" i="10"/>
  <c r="BD675" i="6"/>
  <c r="BE873" i="6"/>
  <c r="BT135" i="10"/>
  <c r="DU675" i="6"/>
  <c r="DV675" i="6"/>
  <c r="DW675" i="6"/>
  <c r="DV873" i="6"/>
  <c r="BV135" i="10"/>
  <c r="BT336" i="10"/>
  <c r="BD873" i="6"/>
  <c r="BS135" i="10"/>
  <c r="DU873" i="6"/>
  <c r="BU135" i="10"/>
  <c r="BS336" i="10"/>
  <c r="BD674" i="6"/>
  <c r="BE872" i="6"/>
  <c r="BT134" i="10"/>
  <c r="BT335" i="10"/>
  <c r="BD872" i="6"/>
  <c r="BS134" i="10"/>
  <c r="BS335" i="10"/>
  <c r="BD673" i="6"/>
  <c r="BE871" i="6"/>
  <c r="BT133" i="10"/>
  <c r="BT334" i="10"/>
  <c r="BD871" i="6"/>
  <c r="BS133" i="10"/>
  <c r="BS334" i="10"/>
  <c r="BD672" i="6"/>
  <c r="BE870" i="6"/>
  <c r="BT132" i="10"/>
  <c r="BT333" i="10"/>
  <c r="BD870" i="6"/>
  <c r="BS132" i="10"/>
  <c r="BS333" i="10"/>
  <c r="BD671" i="6"/>
  <c r="BE671" i="6"/>
  <c r="BF671" i="6"/>
  <c r="BE869" i="6"/>
  <c r="BT131" i="10"/>
  <c r="DU671" i="6"/>
  <c r="DV671" i="6"/>
  <c r="DW671" i="6"/>
  <c r="DV869" i="6"/>
  <c r="BV131" i="10"/>
  <c r="BT332" i="10"/>
  <c r="BD869" i="6"/>
  <c r="BS131" i="10"/>
  <c r="DU869" i="6"/>
  <c r="BU131" i="10"/>
  <c r="BS332" i="10"/>
  <c r="BD670" i="6"/>
  <c r="BE868" i="6"/>
  <c r="BT130" i="10"/>
  <c r="BT331" i="10"/>
  <c r="BD868" i="6"/>
  <c r="BS130" i="10"/>
  <c r="BS331" i="10"/>
  <c r="BD669" i="6"/>
  <c r="BE669" i="6"/>
  <c r="BF669" i="6"/>
  <c r="BE867" i="6"/>
  <c r="BT129" i="10"/>
  <c r="DU669" i="6"/>
  <c r="DV669" i="6"/>
  <c r="DW669" i="6"/>
  <c r="DV867" i="6"/>
  <c r="BV129" i="10"/>
  <c r="BT330" i="10"/>
  <c r="BD867" i="6"/>
  <c r="BS129" i="10"/>
  <c r="DU867" i="6"/>
  <c r="BU129" i="10"/>
  <c r="BS330" i="10"/>
  <c r="BD668" i="6"/>
  <c r="BE668" i="6"/>
  <c r="BF668" i="6"/>
  <c r="BE866" i="6"/>
  <c r="BT128" i="10"/>
  <c r="DU668" i="6"/>
  <c r="DV668" i="6"/>
  <c r="DW668" i="6"/>
  <c r="DV866" i="6"/>
  <c r="BV128" i="10"/>
  <c r="BT329" i="10"/>
  <c r="BD866" i="6"/>
  <c r="BS128" i="10"/>
  <c r="DU866" i="6"/>
  <c r="BU128" i="10"/>
  <c r="BS329" i="10"/>
  <c r="BD667" i="6"/>
  <c r="BE667" i="6"/>
  <c r="BF667" i="6"/>
  <c r="BE865" i="6"/>
  <c r="BT127" i="10"/>
  <c r="DU667" i="6"/>
  <c r="DV667" i="6"/>
  <c r="DW667" i="6"/>
  <c r="DV865" i="6"/>
  <c r="BV127" i="10"/>
  <c r="BT328" i="10"/>
  <c r="BD865" i="6"/>
  <c r="BS127" i="10"/>
  <c r="DU865" i="6"/>
  <c r="BU127" i="10"/>
  <c r="BS328" i="10"/>
  <c r="BD666" i="6"/>
  <c r="BE666" i="6"/>
  <c r="BF666" i="6"/>
  <c r="BE864" i="6"/>
  <c r="BT126" i="10"/>
  <c r="DU666" i="6"/>
  <c r="DV666" i="6"/>
  <c r="DW666" i="6"/>
  <c r="DV864" i="6"/>
  <c r="BV126" i="10"/>
  <c r="BT327" i="10"/>
  <c r="BD864" i="6"/>
  <c r="BS126" i="10"/>
  <c r="DU864" i="6"/>
  <c r="BU126" i="10"/>
  <c r="BS327" i="10"/>
  <c r="BD665" i="6"/>
  <c r="BE665" i="6"/>
  <c r="BF665" i="6"/>
  <c r="BE863" i="6"/>
  <c r="BT125" i="10"/>
  <c r="DU665" i="6"/>
  <c r="DV665" i="6"/>
  <c r="DW665" i="6"/>
  <c r="DV863" i="6"/>
  <c r="BV125" i="10"/>
  <c r="BT326" i="10"/>
  <c r="BD863" i="6"/>
  <c r="BS125" i="10"/>
  <c r="DU863" i="6"/>
  <c r="BU125" i="10"/>
  <c r="BS326" i="10"/>
  <c r="BD664" i="6"/>
  <c r="BE862" i="6"/>
  <c r="BT124" i="10"/>
  <c r="BT325" i="10"/>
  <c r="BD862" i="6"/>
  <c r="BS124" i="10"/>
  <c r="BS325" i="10"/>
  <c r="BD663" i="6"/>
  <c r="BE663" i="6"/>
  <c r="BF663" i="6"/>
  <c r="BE861" i="6"/>
  <c r="BT123" i="10"/>
  <c r="DU663" i="6"/>
  <c r="DV663" i="6"/>
  <c r="DW663" i="6"/>
  <c r="DV861" i="6"/>
  <c r="BV123" i="10"/>
  <c r="BT324" i="10"/>
  <c r="BD861" i="6"/>
  <c r="BS123" i="10"/>
  <c r="DU861" i="6"/>
  <c r="BU123" i="10"/>
  <c r="BS324" i="10"/>
  <c r="BD662" i="6"/>
  <c r="BE662" i="6"/>
  <c r="BF662" i="6"/>
  <c r="BE860" i="6"/>
  <c r="BT122" i="10"/>
  <c r="DU662" i="6"/>
  <c r="DV662" i="6"/>
  <c r="DW662" i="6"/>
  <c r="DV860" i="6"/>
  <c r="BV122" i="10"/>
  <c r="BT323" i="10"/>
  <c r="BD860" i="6"/>
  <c r="BS122" i="10"/>
  <c r="DU860" i="6"/>
  <c r="BU122" i="10"/>
  <c r="BS323" i="10"/>
  <c r="BD661" i="6"/>
  <c r="BE661" i="6"/>
  <c r="BF661" i="6"/>
  <c r="BE859" i="6"/>
  <c r="BT121" i="10"/>
  <c r="DU661" i="6"/>
  <c r="DV661" i="6"/>
  <c r="DW661" i="6"/>
  <c r="DV859" i="6"/>
  <c r="BV121" i="10"/>
  <c r="BT322" i="10"/>
  <c r="BD859" i="6"/>
  <c r="BS121" i="10"/>
  <c r="DU859" i="6"/>
  <c r="BU121" i="10"/>
  <c r="BS322" i="10"/>
  <c r="BD660" i="6"/>
  <c r="BE858" i="6"/>
  <c r="BT120" i="10"/>
  <c r="BT321" i="10"/>
  <c r="BD858" i="6"/>
  <c r="BS120" i="10"/>
  <c r="BS321" i="10"/>
  <c r="BD659" i="6"/>
  <c r="BE659" i="6"/>
  <c r="BF659" i="6"/>
  <c r="BE857" i="6"/>
  <c r="BT119" i="10"/>
  <c r="DU659" i="6"/>
  <c r="DV659" i="6"/>
  <c r="DW659" i="6"/>
  <c r="DV857" i="6"/>
  <c r="BV119" i="10"/>
  <c r="BT320" i="10"/>
  <c r="BD857" i="6"/>
  <c r="BS119" i="10"/>
  <c r="DU857" i="6"/>
  <c r="BU119" i="10"/>
  <c r="BS320" i="10"/>
  <c r="BD658" i="6"/>
  <c r="BE658" i="6"/>
  <c r="BF658" i="6"/>
  <c r="BE856" i="6"/>
  <c r="BT118" i="10"/>
  <c r="DU658" i="6"/>
  <c r="DV658" i="6"/>
  <c r="DW658" i="6"/>
  <c r="DV856" i="6"/>
  <c r="BV118" i="10"/>
  <c r="BT319" i="10"/>
  <c r="BD856" i="6"/>
  <c r="BS118" i="10"/>
  <c r="DU856" i="6"/>
  <c r="BU118" i="10"/>
  <c r="BS319" i="10"/>
  <c r="BD657" i="6"/>
  <c r="BE657" i="6"/>
  <c r="BF657" i="6"/>
  <c r="BE855" i="6"/>
  <c r="BT117" i="10"/>
  <c r="DU657" i="6"/>
  <c r="DV657" i="6"/>
  <c r="DW657" i="6"/>
  <c r="DV855" i="6"/>
  <c r="BV117" i="10"/>
  <c r="BT318" i="10"/>
  <c r="BD855" i="6"/>
  <c r="BS117" i="10"/>
  <c r="DU855" i="6"/>
  <c r="BU117" i="10"/>
  <c r="BS318" i="10"/>
  <c r="BD656" i="6"/>
  <c r="BE656" i="6"/>
  <c r="BF656" i="6"/>
  <c r="BE854" i="6"/>
  <c r="BT116" i="10"/>
  <c r="DU656" i="6"/>
  <c r="DV854" i="6"/>
  <c r="BV116" i="10"/>
  <c r="BT317" i="10"/>
  <c r="BD854" i="6"/>
  <c r="BS116" i="10"/>
  <c r="DU854" i="6"/>
  <c r="BU116" i="10"/>
  <c r="BS317" i="10"/>
  <c r="BD655" i="6"/>
  <c r="BE655" i="6"/>
  <c r="BF655" i="6"/>
  <c r="BE853" i="6"/>
  <c r="BT115" i="10"/>
  <c r="DU655" i="6"/>
  <c r="DV655" i="6"/>
  <c r="DW655" i="6"/>
  <c r="DV853" i="6"/>
  <c r="BV115" i="10"/>
  <c r="BT316" i="10"/>
  <c r="BD853" i="6"/>
  <c r="BS115" i="10"/>
  <c r="DU853" i="6"/>
  <c r="BU115" i="10"/>
  <c r="BS316" i="10"/>
  <c r="BD654" i="6"/>
  <c r="BE654" i="6"/>
  <c r="BF654" i="6"/>
  <c r="BE852" i="6"/>
  <c r="BT114" i="10"/>
  <c r="DU654" i="6"/>
  <c r="DV654" i="6"/>
  <c r="DW654" i="6"/>
  <c r="DV852" i="6"/>
  <c r="BV114" i="10"/>
  <c r="BT315" i="10"/>
  <c r="BD852" i="6"/>
  <c r="BS114" i="10"/>
  <c r="DU852" i="6"/>
  <c r="BU114" i="10"/>
  <c r="BS315" i="10"/>
  <c r="BD653" i="6"/>
  <c r="BE851" i="6"/>
  <c r="BT113" i="10"/>
  <c r="BT314" i="10"/>
  <c r="BD851" i="6"/>
  <c r="BS113" i="10"/>
  <c r="BS314" i="10"/>
  <c r="BD652" i="6"/>
  <c r="BE652" i="6"/>
  <c r="BF652" i="6"/>
  <c r="BE850" i="6"/>
  <c r="BT112" i="10"/>
  <c r="DU652" i="6"/>
  <c r="DV850" i="6"/>
  <c r="BV112" i="10"/>
  <c r="BT313" i="10"/>
  <c r="BD850" i="6"/>
  <c r="BS112" i="10"/>
  <c r="DU850" i="6"/>
  <c r="BU112" i="10"/>
  <c r="BS313" i="10"/>
  <c r="BD651" i="6"/>
  <c r="BE849" i="6"/>
  <c r="BT111" i="10"/>
  <c r="DU651" i="6"/>
  <c r="DV849" i="6"/>
  <c r="BV111" i="10"/>
  <c r="BT312" i="10"/>
  <c r="BD849" i="6"/>
  <c r="BS111" i="10"/>
  <c r="DU849" i="6"/>
  <c r="BU111" i="10"/>
  <c r="BS312" i="10"/>
  <c r="BD650" i="6"/>
  <c r="BE650" i="6"/>
  <c r="BF650" i="6"/>
  <c r="BE848" i="6"/>
  <c r="BT110" i="10"/>
  <c r="DU650" i="6"/>
  <c r="DV848" i="6"/>
  <c r="BV110" i="10"/>
  <c r="BT311" i="10"/>
  <c r="BD848" i="6"/>
  <c r="BS110" i="10"/>
  <c r="DU848" i="6"/>
  <c r="BU110" i="10"/>
  <c r="BS311" i="10"/>
  <c r="BD649" i="6"/>
  <c r="BE649" i="6"/>
  <c r="BF649" i="6"/>
  <c r="BE847" i="6"/>
  <c r="BT109" i="10"/>
  <c r="DU649" i="6"/>
  <c r="DV649" i="6"/>
  <c r="DW649" i="6"/>
  <c r="DV847" i="6"/>
  <c r="BV109" i="10"/>
  <c r="BT310" i="10"/>
  <c r="BD847" i="6"/>
  <c r="BS109" i="10"/>
  <c r="DU847" i="6"/>
  <c r="BU109" i="10"/>
  <c r="BS310" i="10"/>
  <c r="BD648" i="6"/>
  <c r="BE846" i="6"/>
  <c r="BT108" i="10"/>
  <c r="BT309" i="10"/>
  <c r="BD846" i="6"/>
  <c r="BS108" i="10"/>
  <c r="BS309" i="10"/>
  <c r="BD647" i="6"/>
  <c r="BE845" i="6"/>
  <c r="BT107" i="10"/>
  <c r="BT308" i="10"/>
  <c r="BD845" i="6"/>
  <c r="BS107" i="10"/>
  <c r="BS308" i="10"/>
  <c r="BD646" i="6"/>
  <c r="BE844" i="6"/>
  <c r="BT106" i="10"/>
  <c r="DU646" i="6"/>
  <c r="DV844" i="6"/>
  <c r="BV106" i="10"/>
  <c r="BT307" i="10"/>
  <c r="BD844" i="6"/>
  <c r="BS106" i="10"/>
  <c r="DU844" i="6"/>
  <c r="BU106" i="10"/>
  <c r="BS307" i="10"/>
  <c r="BD645" i="6"/>
  <c r="BE843" i="6"/>
  <c r="BT105" i="10"/>
  <c r="BT306" i="10"/>
  <c r="BD843" i="6"/>
  <c r="BS105" i="10"/>
  <c r="BS306" i="10"/>
  <c r="BD644" i="6"/>
  <c r="BE842" i="6"/>
  <c r="BT104" i="10"/>
  <c r="BT305" i="10"/>
  <c r="BD842" i="6"/>
  <c r="BS104" i="10"/>
  <c r="BS305" i="10"/>
  <c r="BD643" i="6"/>
  <c r="BE841" i="6"/>
  <c r="BT103" i="10"/>
  <c r="BT304" i="10"/>
  <c r="BD841" i="6"/>
  <c r="BS103" i="10"/>
  <c r="BS304" i="10"/>
  <c r="BD642" i="6"/>
  <c r="BE642" i="6"/>
  <c r="BF642" i="6"/>
  <c r="BE840" i="6"/>
  <c r="BT102" i="10"/>
  <c r="DU642" i="6"/>
  <c r="DV642" i="6"/>
  <c r="DW642" i="6"/>
  <c r="DV840" i="6"/>
  <c r="BV102" i="10"/>
  <c r="BT303" i="10"/>
  <c r="BD840" i="6"/>
  <c r="BS102" i="10"/>
  <c r="DU840" i="6"/>
  <c r="BU102" i="10"/>
  <c r="BS303" i="10"/>
  <c r="BD641" i="6"/>
  <c r="BE641" i="6"/>
  <c r="BF641" i="6"/>
  <c r="BE839" i="6"/>
  <c r="BT101" i="10"/>
  <c r="DU641" i="6"/>
  <c r="DV641" i="6"/>
  <c r="DW641" i="6"/>
  <c r="DV839" i="6"/>
  <c r="BV101" i="10"/>
  <c r="BT302" i="10"/>
  <c r="BD839" i="6"/>
  <c r="BS101" i="10"/>
  <c r="DU839" i="6"/>
  <c r="BU101" i="10"/>
  <c r="BS302" i="10"/>
  <c r="BD640" i="6"/>
  <c r="BE640" i="6"/>
  <c r="BF640" i="6"/>
  <c r="BE838" i="6"/>
  <c r="BT100" i="10"/>
  <c r="DU640" i="6"/>
  <c r="DV640" i="6"/>
  <c r="DW640" i="6"/>
  <c r="DV838" i="6"/>
  <c r="BV100" i="10"/>
  <c r="BT301" i="10"/>
  <c r="BD838" i="6"/>
  <c r="BS100" i="10"/>
  <c r="DU838" i="6"/>
  <c r="BU100" i="10"/>
  <c r="BS301" i="10"/>
  <c r="BD639" i="6"/>
  <c r="BE639" i="6"/>
  <c r="BF639" i="6"/>
  <c r="BE837" i="6"/>
  <c r="BT99" i="10"/>
  <c r="DU639" i="6"/>
  <c r="DV639" i="6"/>
  <c r="DW639" i="6"/>
  <c r="DV837" i="6"/>
  <c r="BV99" i="10"/>
  <c r="BT300" i="10"/>
  <c r="BD837" i="6"/>
  <c r="BS99" i="10"/>
  <c r="DU837" i="6"/>
  <c r="BU99" i="10"/>
  <c r="BS300" i="10"/>
  <c r="BD638" i="6"/>
  <c r="BE836" i="6"/>
  <c r="BT98" i="10"/>
  <c r="BT299" i="10"/>
  <c r="BD836" i="6"/>
  <c r="BS98" i="10"/>
  <c r="BS299" i="10"/>
  <c r="BD637" i="6"/>
  <c r="BE637" i="6"/>
  <c r="BF637" i="6"/>
  <c r="BE835" i="6"/>
  <c r="BT97" i="10"/>
  <c r="DU637" i="6"/>
  <c r="DV637" i="6"/>
  <c r="DW637" i="6"/>
  <c r="DV835" i="6"/>
  <c r="BV97" i="10"/>
  <c r="BT298" i="10"/>
  <c r="BD835" i="6"/>
  <c r="BS97" i="10"/>
  <c r="DU835" i="6"/>
  <c r="BU97" i="10"/>
  <c r="BS298" i="10"/>
  <c r="BD636" i="6"/>
  <c r="BE636" i="6"/>
  <c r="BF636" i="6"/>
  <c r="BE834" i="6"/>
  <c r="BT96" i="10"/>
  <c r="DU636" i="6"/>
  <c r="DV636" i="6"/>
  <c r="DW636" i="6"/>
  <c r="DV834" i="6"/>
  <c r="BV96" i="10"/>
  <c r="BT297" i="10"/>
  <c r="BD834" i="6"/>
  <c r="BS96" i="10"/>
  <c r="DU834" i="6"/>
  <c r="BU96" i="10"/>
  <c r="BS297" i="10"/>
  <c r="BD635" i="6"/>
  <c r="BE635" i="6"/>
  <c r="BF635" i="6"/>
  <c r="BE833" i="6"/>
  <c r="BT95" i="10"/>
  <c r="DU635" i="6"/>
  <c r="DV635" i="6"/>
  <c r="DW635" i="6"/>
  <c r="DV833" i="6"/>
  <c r="BV95" i="10"/>
  <c r="BT296" i="10"/>
  <c r="BD833" i="6"/>
  <c r="BS95" i="10"/>
  <c r="DU833" i="6"/>
  <c r="BU95" i="10"/>
  <c r="BS296" i="10"/>
  <c r="BD634" i="6"/>
  <c r="BE634" i="6"/>
  <c r="BF634" i="6"/>
  <c r="BE832" i="6"/>
  <c r="BT94" i="10"/>
  <c r="DU634" i="6"/>
  <c r="DV634" i="6"/>
  <c r="DW634" i="6"/>
  <c r="DV832" i="6"/>
  <c r="BV94" i="10"/>
  <c r="BT295" i="10"/>
  <c r="BD832" i="6"/>
  <c r="BS94" i="10"/>
  <c r="DU832" i="6"/>
  <c r="BU94" i="10"/>
  <c r="BS295" i="10"/>
  <c r="BD633" i="6"/>
  <c r="BE633" i="6"/>
  <c r="BF633" i="6"/>
  <c r="BE831" i="6"/>
  <c r="BT93" i="10"/>
  <c r="DU633" i="6"/>
  <c r="DV633" i="6"/>
  <c r="DW633" i="6"/>
  <c r="DV831" i="6"/>
  <c r="BV93" i="10"/>
  <c r="BT294" i="10"/>
  <c r="BD831" i="6"/>
  <c r="BS93" i="10"/>
  <c r="DU831" i="6"/>
  <c r="BU93" i="10"/>
  <c r="BS294" i="10"/>
  <c r="BD632" i="6"/>
  <c r="BE830" i="6"/>
  <c r="BT92" i="10"/>
  <c r="BT293" i="10"/>
  <c r="BD830" i="6"/>
  <c r="BS92" i="10"/>
  <c r="BS293" i="10"/>
  <c r="BD631" i="6"/>
  <c r="BE631" i="6"/>
  <c r="BF631" i="6"/>
  <c r="BE829" i="6"/>
  <c r="BT91" i="10"/>
  <c r="DU631" i="6"/>
  <c r="DV631" i="6"/>
  <c r="DW631" i="6"/>
  <c r="DV829" i="6"/>
  <c r="BV91" i="10"/>
  <c r="BT292" i="10"/>
  <c r="BD829" i="6"/>
  <c r="BS91" i="10"/>
  <c r="DU829" i="6"/>
  <c r="BU91" i="10"/>
  <c r="BS292" i="10"/>
  <c r="BD630" i="6"/>
  <c r="BE630" i="6"/>
  <c r="BF630" i="6"/>
  <c r="BE828" i="6"/>
  <c r="BT90" i="10"/>
  <c r="DU630" i="6"/>
  <c r="DV630" i="6"/>
  <c r="DW630" i="6"/>
  <c r="DV828" i="6"/>
  <c r="BV90" i="10"/>
  <c r="BT291" i="10"/>
  <c r="BD828" i="6"/>
  <c r="BS90" i="10"/>
  <c r="DU828" i="6"/>
  <c r="BU90" i="10"/>
  <c r="BS291" i="10"/>
  <c r="BD629" i="6"/>
  <c r="BE629" i="6"/>
  <c r="BF629" i="6"/>
  <c r="BE827" i="6"/>
  <c r="BT89" i="10"/>
  <c r="DU629" i="6"/>
  <c r="DV629" i="6"/>
  <c r="DW629" i="6"/>
  <c r="DV827" i="6"/>
  <c r="BV89" i="10"/>
  <c r="BT290" i="10"/>
  <c r="BD827" i="6"/>
  <c r="BS89" i="10"/>
  <c r="DU827" i="6"/>
  <c r="BU89" i="10"/>
  <c r="BS290" i="10"/>
  <c r="BD628" i="6"/>
  <c r="BE628" i="6"/>
  <c r="BF628" i="6"/>
  <c r="BE826" i="6"/>
  <c r="BT88" i="10"/>
  <c r="DU628" i="6"/>
  <c r="DV628" i="6"/>
  <c r="DW628" i="6"/>
  <c r="DV826" i="6"/>
  <c r="BV88" i="10"/>
  <c r="BT289" i="10"/>
  <c r="BD826" i="6"/>
  <c r="BS88" i="10"/>
  <c r="DU826" i="6"/>
  <c r="BU88" i="10"/>
  <c r="BS289" i="10"/>
  <c r="BD627" i="6"/>
  <c r="BE627" i="6"/>
  <c r="BF627" i="6"/>
  <c r="BE825" i="6"/>
  <c r="BT87" i="10"/>
  <c r="DU627" i="6"/>
  <c r="DV627" i="6"/>
  <c r="DW627" i="6"/>
  <c r="DV825" i="6"/>
  <c r="BV87" i="10"/>
  <c r="BT288" i="10"/>
  <c r="BD825" i="6"/>
  <c r="BS87" i="10"/>
  <c r="DU825" i="6"/>
  <c r="BU87" i="10"/>
  <c r="BS288" i="10"/>
  <c r="BD626" i="6"/>
  <c r="BE626" i="6"/>
  <c r="BF626" i="6"/>
  <c r="BE824" i="6"/>
  <c r="BT86" i="10"/>
  <c r="DU626" i="6"/>
  <c r="DV626" i="6"/>
  <c r="DW626" i="6"/>
  <c r="DV824" i="6"/>
  <c r="BV86" i="10"/>
  <c r="BT287" i="10"/>
  <c r="BD824" i="6"/>
  <c r="BS86" i="10"/>
  <c r="DU824" i="6"/>
  <c r="BU86" i="10"/>
  <c r="BS287" i="10"/>
  <c r="BD625" i="6"/>
  <c r="BE625" i="6"/>
  <c r="BF625" i="6"/>
  <c r="BE823" i="6"/>
  <c r="BT85" i="10"/>
  <c r="DU625" i="6"/>
  <c r="DV625" i="6"/>
  <c r="DW625" i="6"/>
  <c r="DV823" i="6"/>
  <c r="BV85" i="10"/>
  <c r="BT286" i="10"/>
  <c r="BD823" i="6"/>
  <c r="BS85" i="10"/>
  <c r="DU823" i="6"/>
  <c r="BU85" i="10"/>
  <c r="BS286" i="10"/>
  <c r="BD624" i="6"/>
  <c r="BE624" i="6"/>
  <c r="BF624" i="6"/>
  <c r="BE822" i="6"/>
  <c r="BT84" i="10"/>
  <c r="DU624" i="6"/>
  <c r="DV624" i="6"/>
  <c r="DW624" i="6"/>
  <c r="DV822" i="6"/>
  <c r="BV84" i="10"/>
  <c r="BT285" i="10"/>
  <c r="BD822" i="6"/>
  <c r="BS84" i="10"/>
  <c r="DU822" i="6"/>
  <c r="BU84" i="10"/>
  <c r="BS285" i="10"/>
  <c r="BD623" i="6"/>
  <c r="BE623" i="6"/>
  <c r="BF623" i="6"/>
  <c r="BE821" i="6"/>
  <c r="BT83" i="10"/>
  <c r="DU623" i="6"/>
  <c r="DV623" i="6"/>
  <c r="DW623" i="6"/>
  <c r="DV821" i="6"/>
  <c r="BV83" i="10"/>
  <c r="BT284" i="10"/>
  <c r="BD821" i="6"/>
  <c r="BS83" i="10"/>
  <c r="DU821" i="6"/>
  <c r="BU83" i="10"/>
  <c r="BS284" i="10"/>
  <c r="BD622" i="6"/>
  <c r="BE622" i="6"/>
  <c r="BF622" i="6"/>
  <c r="BE820" i="6"/>
  <c r="BT82" i="10"/>
  <c r="DU622" i="6"/>
  <c r="DV622" i="6"/>
  <c r="DW622" i="6"/>
  <c r="DV820" i="6"/>
  <c r="BV82" i="10"/>
  <c r="BT283" i="10"/>
  <c r="BD820" i="6"/>
  <c r="BS82" i="10"/>
  <c r="DU820" i="6"/>
  <c r="BU82" i="10"/>
  <c r="BS283" i="10"/>
  <c r="BD621" i="6"/>
  <c r="BE621" i="6"/>
  <c r="BF621" i="6"/>
  <c r="BE819" i="6"/>
  <c r="BT81" i="10"/>
  <c r="DU621" i="6"/>
  <c r="DV621" i="6"/>
  <c r="DW621" i="6"/>
  <c r="DV819" i="6"/>
  <c r="BV81" i="10"/>
  <c r="BT282" i="10"/>
  <c r="BD819" i="6"/>
  <c r="BS81" i="10"/>
  <c r="DU819" i="6"/>
  <c r="BU81" i="10"/>
  <c r="BS282" i="10"/>
  <c r="BD620" i="6"/>
  <c r="BE620" i="6"/>
  <c r="BF620" i="6"/>
  <c r="BE818" i="6"/>
  <c r="BT80" i="10"/>
  <c r="DU620" i="6"/>
  <c r="DV620" i="6"/>
  <c r="DW620" i="6"/>
  <c r="DV818" i="6"/>
  <c r="BV80" i="10"/>
  <c r="BT281" i="10"/>
  <c r="BD818" i="6"/>
  <c r="BS80" i="10"/>
  <c r="DU818" i="6"/>
  <c r="BU80" i="10"/>
  <c r="BS281" i="10"/>
  <c r="BD619" i="6"/>
  <c r="BE619" i="6"/>
  <c r="BF619" i="6"/>
  <c r="BE817" i="6"/>
  <c r="BT79" i="10"/>
  <c r="DU619" i="6"/>
  <c r="DV619" i="6"/>
  <c r="DW619" i="6"/>
  <c r="DV817" i="6"/>
  <c r="BV79" i="10"/>
  <c r="BT280" i="10"/>
  <c r="BD817" i="6"/>
  <c r="BS79" i="10"/>
  <c r="DU817" i="6"/>
  <c r="BU79" i="10"/>
  <c r="BS280" i="10"/>
  <c r="BD618" i="6"/>
  <c r="BE618" i="6"/>
  <c r="BF618" i="6"/>
  <c r="BE816" i="6"/>
  <c r="BT78" i="10"/>
  <c r="DU618" i="6"/>
  <c r="DV618" i="6"/>
  <c r="DW618" i="6"/>
  <c r="DV816" i="6"/>
  <c r="BV78" i="10"/>
  <c r="BT279" i="10"/>
  <c r="BD816" i="6"/>
  <c r="BS78" i="10"/>
  <c r="DU816" i="6"/>
  <c r="BU78" i="10"/>
  <c r="BS279" i="10"/>
  <c r="BD617" i="6"/>
  <c r="BE815" i="6"/>
  <c r="BT77" i="10"/>
  <c r="BT278" i="10"/>
  <c r="BD815" i="6"/>
  <c r="BS77" i="10"/>
  <c r="BS278" i="10"/>
  <c r="BD616" i="6"/>
  <c r="BE814" i="6"/>
  <c r="BT76" i="10"/>
  <c r="BT277" i="10"/>
  <c r="BD814" i="6"/>
  <c r="BS76" i="10"/>
  <c r="BS277" i="10"/>
  <c r="BD615" i="6"/>
  <c r="BE615" i="6"/>
  <c r="BF615" i="6"/>
  <c r="BE813" i="6"/>
  <c r="BT75" i="10"/>
  <c r="DU615" i="6"/>
  <c r="DV615" i="6"/>
  <c r="DW615" i="6"/>
  <c r="DV813" i="6"/>
  <c r="BV75" i="10"/>
  <c r="BT276" i="10"/>
  <c r="BD813" i="6"/>
  <c r="BS75" i="10"/>
  <c r="DU813" i="6"/>
  <c r="BU75" i="10"/>
  <c r="BS276" i="10"/>
  <c r="BD614" i="6"/>
  <c r="BE614" i="6"/>
  <c r="BF614" i="6"/>
  <c r="BE812" i="6"/>
  <c r="BT74" i="10"/>
  <c r="DU614" i="6"/>
  <c r="DV614" i="6"/>
  <c r="DW614" i="6"/>
  <c r="DV812" i="6"/>
  <c r="BV74" i="10"/>
  <c r="BT275" i="10"/>
  <c r="BD812" i="6"/>
  <c r="BS74" i="10"/>
  <c r="DU812" i="6"/>
  <c r="BU74" i="10"/>
  <c r="BS275" i="10"/>
  <c r="BD613" i="6"/>
  <c r="BE811" i="6"/>
  <c r="BT73" i="10"/>
  <c r="BT274" i="10"/>
  <c r="BD811" i="6"/>
  <c r="BS73" i="10"/>
  <c r="BS274" i="10"/>
  <c r="BD612" i="6"/>
  <c r="BE612" i="6"/>
  <c r="BF612" i="6"/>
  <c r="BE810" i="6"/>
  <c r="BT72" i="10"/>
  <c r="DU612" i="6"/>
  <c r="DV612" i="6"/>
  <c r="DW612" i="6"/>
  <c r="DV810" i="6"/>
  <c r="BV72" i="10"/>
  <c r="BT273" i="10"/>
  <c r="BD810" i="6"/>
  <c r="BS72" i="10"/>
  <c r="DU810" i="6"/>
  <c r="BU72" i="10"/>
  <c r="BS273" i="10"/>
  <c r="BD611" i="6"/>
  <c r="BE611" i="6"/>
  <c r="BF611" i="6"/>
  <c r="BE809" i="6"/>
  <c r="BT71" i="10"/>
  <c r="DU611" i="6"/>
  <c r="DV611" i="6"/>
  <c r="DW611" i="6"/>
  <c r="DV809" i="6"/>
  <c r="BV71" i="10"/>
  <c r="BT272" i="10"/>
  <c r="BD809" i="6"/>
  <c r="BS71" i="10"/>
  <c r="DU809" i="6"/>
  <c r="BU71" i="10"/>
  <c r="BS272" i="10"/>
  <c r="BD610" i="6"/>
  <c r="BE610" i="6"/>
  <c r="BF610" i="6"/>
  <c r="BE808" i="6"/>
  <c r="BT70" i="10"/>
  <c r="DU610" i="6"/>
  <c r="DV610" i="6"/>
  <c r="DW610" i="6"/>
  <c r="DV808" i="6"/>
  <c r="BV70" i="10"/>
  <c r="BT271" i="10"/>
  <c r="BD808" i="6"/>
  <c r="BS70" i="10"/>
  <c r="DU808" i="6"/>
  <c r="BU70" i="10"/>
  <c r="BS271" i="10"/>
  <c r="BD609" i="6"/>
  <c r="BE807" i="6"/>
  <c r="BT69" i="10"/>
  <c r="DU609" i="6"/>
  <c r="DV807" i="6"/>
  <c r="BV69" i="10"/>
  <c r="BT270" i="10"/>
  <c r="BD807" i="6"/>
  <c r="BS69" i="10"/>
  <c r="DU807" i="6"/>
  <c r="BU69" i="10"/>
  <c r="BS270" i="10"/>
  <c r="BD608" i="6"/>
  <c r="BE806" i="6"/>
  <c r="BT68" i="10"/>
  <c r="DU608" i="6"/>
  <c r="DV608" i="6"/>
  <c r="DW608" i="6"/>
  <c r="DV806" i="6"/>
  <c r="BV68" i="10"/>
  <c r="BT269" i="10"/>
  <c r="BD806" i="6"/>
  <c r="BS68" i="10"/>
  <c r="DU806" i="6"/>
  <c r="BU68" i="10"/>
  <c r="BS269" i="10"/>
  <c r="BD607" i="6"/>
  <c r="BE607" i="6"/>
  <c r="BF607" i="6"/>
  <c r="BE805" i="6"/>
  <c r="BT67" i="10"/>
  <c r="DU607" i="6"/>
  <c r="DV805" i="6"/>
  <c r="BV67" i="10"/>
  <c r="BT268" i="10"/>
  <c r="BD805" i="6"/>
  <c r="BS67" i="10"/>
  <c r="DU805" i="6"/>
  <c r="BU67" i="10"/>
  <c r="BS268" i="10"/>
  <c r="BD606" i="6"/>
  <c r="BE606" i="6"/>
  <c r="BF606" i="6"/>
  <c r="BE804" i="6"/>
  <c r="BT66" i="10"/>
  <c r="DU606" i="6"/>
  <c r="DV804" i="6"/>
  <c r="BV66" i="10"/>
  <c r="BT267" i="10"/>
  <c r="BD804" i="6"/>
  <c r="BS66" i="10"/>
  <c r="DU804" i="6"/>
  <c r="BU66" i="10"/>
  <c r="BS267" i="10"/>
  <c r="BD605" i="6"/>
  <c r="BE605" i="6"/>
  <c r="BF605" i="6"/>
  <c r="BE803" i="6"/>
  <c r="BT65" i="10"/>
  <c r="DU605" i="6"/>
  <c r="DV605" i="6"/>
  <c r="DW605" i="6"/>
  <c r="DV803" i="6"/>
  <c r="BV65" i="10"/>
  <c r="BT266" i="10"/>
  <c r="BD803" i="6"/>
  <c r="BS65" i="10"/>
  <c r="DU803" i="6"/>
  <c r="BU65" i="10"/>
  <c r="BS266" i="10"/>
  <c r="BD604" i="6"/>
  <c r="BE604" i="6"/>
  <c r="BF604" i="6"/>
  <c r="BE802" i="6"/>
  <c r="BT64" i="10"/>
  <c r="DU604" i="6"/>
  <c r="DV604" i="6"/>
  <c r="DW604" i="6"/>
  <c r="DV802" i="6"/>
  <c r="BV64" i="10"/>
  <c r="BT265" i="10"/>
  <c r="BD802" i="6"/>
  <c r="BS64" i="10"/>
  <c r="DU802" i="6"/>
  <c r="BU64" i="10"/>
  <c r="BS265" i="10"/>
  <c r="BD603" i="6"/>
  <c r="BE603" i="6"/>
  <c r="BF603" i="6"/>
  <c r="BE801" i="6"/>
  <c r="BT63" i="10"/>
  <c r="DU603" i="6"/>
  <c r="DV603" i="6"/>
  <c r="DW603" i="6"/>
  <c r="DV801" i="6"/>
  <c r="BV63" i="10"/>
  <c r="BT264" i="10"/>
  <c r="BD801" i="6"/>
  <c r="BS63" i="10"/>
  <c r="DU801" i="6"/>
  <c r="BU63" i="10"/>
  <c r="BS264" i="10"/>
  <c r="BD602" i="6"/>
  <c r="BE602" i="6"/>
  <c r="BF602" i="6"/>
  <c r="BE800" i="6"/>
  <c r="BT62" i="10"/>
  <c r="DU602" i="6"/>
  <c r="DV602" i="6"/>
  <c r="DW602" i="6"/>
  <c r="DV800" i="6"/>
  <c r="BV62" i="10"/>
  <c r="BT263" i="10"/>
  <c r="BD800" i="6"/>
  <c r="BS62" i="10"/>
  <c r="DU800" i="6"/>
  <c r="BU62" i="10"/>
  <c r="BS263" i="10"/>
  <c r="BD601" i="6"/>
  <c r="BE601" i="6"/>
  <c r="BF601" i="6"/>
  <c r="BE799" i="6"/>
  <c r="BT61" i="10"/>
  <c r="DU601" i="6"/>
  <c r="DV601" i="6"/>
  <c r="DW601" i="6"/>
  <c r="DV799" i="6"/>
  <c r="BV61" i="10"/>
  <c r="BT262" i="10"/>
  <c r="BD799" i="6"/>
  <c r="BS61" i="10"/>
  <c r="DU799" i="6"/>
  <c r="BU61" i="10"/>
  <c r="BS262" i="10"/>
  <c r="BD600" i="6"/>
  <c r="BE600" i="6"/>
  <c r="BF600" i="6"/>
  <c r="BE798" i="6"/>
  <c r="BT60" i="10"/>
  <c r="DU600" i="6"/>
  <c r="DV600" i="6"/>
  <c r="DW600" i="6"/>
  <c r="DV798" i="6"/>
  <c r="BV60" i="10"/>
  <c r="BT261" i="10"/>
  <c r="BD798" i="6"/>
  <c r="BS60" i="10"/>
  <c r="DU798" i="6"/>
  <c r="BU60" i="10"/>
  <c r="BS261" i="10"/>
  <c r="BD599" i="6"/>
  <c r="BE599" i="6"/>
  <c r="BF599" i="6"/>
  <c r="BE797" i="6"/>
  <c r="BT59" i="10"/>
  <c r="DU599" i="6"/>
  <c r="DV599" i="6"/>
  <c r="DW599" i="6"/>
  <c r="DV797" i="6"/>
  <c r="BV59" i="10"/>
  <c r="BT260" i="10"/>
  <c r="BD797" i="6"/>
  <c r="BS59" i="10"/>
  <c r="DU797" i="6"/>
  <c r="BU59" i="10"/>
  <c r="BS260" i="10"/>
  <c r="BD598" i="6"/>
  <c r="BE598" i="6"/>
  <c r="BF598" i="6"/>
  <c r="BE796" i="6"/>
  <c r="BT58" i="10"/>
  <c r="DU598" i="6"/>
  <c r="DV598" i="6"/>
  <c r="DW598" i="6"/>
  <c r="DV796" i="6"/>
  <c r="BV58" i="10"/>
  <c r="BT259" i="10"/>
  <c r="BD796" i="6"/>
  <c r="BS58" i="10"/>
  <c r="DU796" i="6"/>
  <c r="BU58" i="10"/>
  <c r="BS259" i="10"/>
  <c r="BD597" i="6"/>
  <c r="BE597" i="6"/>
  <c r="BF597" i="6"/>
  <c r="BE795" i="6"/>
  <c r="BT57" i="10"/>
  <c r="DU597" i="6"/>
  <c r="DV597" i="6"/>
  <c r="DW597" i="6"/>
  <c r="DV795" i="6"/>
  <c r="BV57" i="10"/>
  <c r="BT258" i="10"/>
  <c r="BD795" i="6"/>
  <c r="BS57" i="10"/>
  <c r="DU795" i="6"/>
  <c r="BU57" i="10"/>
  <c r="BS258" i="10"/>
  <c r="BD596" i="6"/>
  <c r="BE596" i="6"/>
  <c r="BF596" i="6"/>
  <c r="BE794" i="6"/>
  <c r="BT56" i="10"/>
  <c r="DU596" i="6"/>
  <c r="DV596" i="6"/>
  <c r="DW596" i="6"/>
  <c r="DV794" i="6"/>
  <c r="BV56" i="10"/>
  <c r="BT257" i="10"/>
  <c r="BD794" i="6"/>
  <c r="BS56" i="10"/>
  <c r="DU794" i="6"/>
  <c r="BU56" i="10"/>
  <c r="BS257" i="10"/>
  <c r="BD595" i="6"/>
  <c r="BE595" i="6"/>
  <c r="BF595" i="6"/>
  <c r="BE793" i="6"/>
  <c r="BT55" i="10"/>
  <c r="DU595" i="6"/>
  <c r="DV595" i="6"/>
  <c r="DW595" i="6"/>
  <c r="DV793" i="6"/>
  <c r="BV55" i="10"/>
  <c r="BT256" i="10"/>
  <c r="BD793" i="6"/>
  <c r="BS55" i="10"/>
  <c r="DU793" i="6"/>
  <c r="BU55" i="10"/>
  <c r="BS256" i="10"/>
  <c r="BD594" i="6"/>
  <c r="BE594" i="6"/>
  <c r="BF594" i="6"/>
  <c r="BE792" i="6"/>
  <c r="BT54" i="10"/>
  <c r="DU594" i="6"/>
  <c r="DV594" i="6"/>
  <c r="DW594" i="6"/>
  <c r="DV792" i="6"/>
  <c r="BV54" i="10"/>
  <c r="BT255" i="10"/>
  <c r="BD792" i="6"/>
  <c r="BS54" i="10"/>
  <c r="DU792" i="6"/>
  <c r="BU54" i="10"/>
  <c r="BS255" i="10"/>
  <c r="BD593" i="6"/>
  <c r="BE593" i="6"/>
  <c r="BF593" i="6"/>
  <c r="BE791" i="6"/>
  <c r="BT53" i="10"/>
  <c r="DU593" i="6"/>
  <c r="DV593" i="6"/>
  <c r="DW593" i="6"/>
  <c r="DV791" i="6"/>
  <c r="BV53" i="10"/>
  <c r="BT254" i="10"/>
  <c r="BD791" i="6"/>
  <c r="BS53" i="10"/>
  <c r="DU791" i="6"/>
  <c r="BU53" i="10"/>
  <c r="BS254" i="10"/>
  <c r="BD592" i="6"/>
  <c r="BE592" i="6"/>
  <c r="BF592" i="6"/>
  <c r="BE790" i="6"/>
  <c r="BT52" i="10"/>
  <c r="DU592" i="6"/>
  <c r="DV592" i="6"/>
  <c r="DW592" i="6"/>
  <c r="DV790" i="6"/>
  <c r="BV52" i="10"/>
  <c r="BT253" i="10"/>
  <c r="BD790" i="6"/>
  <c r="BS52" i="10"/>
  <c r="DU790" i="6"/>
  <c r="BU52" i="10"/>
  <c r="BS253" i="10"/>
  <c r="BD591" i="6"/>
  <c r="BE591" i="6"/>
  <c r="BF591" i="6"/>
  <c r="BE789" i="6"/>
  <c r="BT51" i="10"/>
  <c r="DU591" i="6"/>
  <c r="DV591" i="6"/>
  <c r="DW591" i="6"/>
  <c r="DV789" i="6"/>
  <c r="BV51" i="10"/>
  <c r="BT252" i="10"/>
  <c r="BD789" i="6"/>
  <c r="BS51" i="10"/>
  <c r="DU789" i="6"/>
  <c r="BU51" i="10"/>
  <c r="BS252" i="10"/>
  <c r="BD590" i="6"/>
  <c r="BE590" i="6"/>
  <c r="BF590" i="6"/>
  <c r="BE788" i="6"/>
  <c r="BT50" i="10"/>
  <c r="DU590" i="6"/>
  <c r="DV590" i="6"/>
  <c r="DW590" i="6"/>
  <c r="DV788" i="6"/>
  <c r="BV50" i="10"/>
  <c r="BT251" i="10"/>
  <c r="BD788" i="6"/>
  <c r="BS50" i="10"/>
  <c r="DU788" i="6"/>
  <c r="BU50" i="10"/>
  <c r="BS251" i="10"/>
  <c r="BD589" i="6"/>
  <c r="BE589" i="6"/>
  <c r="BF589" i="6"/>
  <c r="BE787" i="6"/>
  <c r="BT49" i="10"/>
  <c r="DU589" i="6"/>
  <c r="DV589" i="6"/>
  <c r="DW589" i="6"/>
  <c r="DV787" i="6"/>
  <c r="BV49" i="10"/>
  <c r="BT250" i="10"/>
  <c r="BD787" i="6"/>
  <c r="BS49" i="10"/>
  <c r="DU787" i="6"/>
  <c r="BU49" i="10"/>
  <c r="BS250" i="10"/>
  <c r="BD588" i="6"/>
  <c r="BE588" i="6"/>
  <c r="BF588" i="6"/>
  <c r="BE786" i="6"/>
  <c r="BT48" i="10"/>
  <c r="DU588" i="6"/>
  <c r="DV588" i="6"/>
  <c r="DW588" i="6"/>
  <c r="DV786" i="6"/>
  <c r="BV48" i="10"/>
  <c r="BT249" i="10"/>
  <c r="BD786" i="6"/>
  <c r="BS48" i="10"/>
  <c r="DU786" i="6"/>
  <c r="BU48" i="10"/>
  <c r="BS249" i="10"/>
  <c r="BD587" i="6"/>
  <c r="BE587" i="6"/>
  <c r="BF587" i="6"/>
  <c r="BE785" i="6"/>
  <c r="BT47" i="10"/>
  <c r="DU587" i="6"/>
  <c r="DV587" i="6"/>
  <c r="DW587" i="6"/>
  <c r="DV785" i="6"/>
  <c r="BV47" i="10"/>
  <c r="BT248" i="10"/>
  <c r="BD785" i="6"/>
  <c r="BS47" i="10"/>
  <c r="DU785" i="6"/>
  <c r="BU47" i="10"/>
  <c r="BS248" i="10"/>
  <c r="BD586" i="6"/>
  <c r="BE586" i="6"/>
  <c r="BF586" i="6"/>
  <c r="BE784" i="6"/>
  <c r="BT46" i="10"/>
  <c r="DU586" i="6"/>
  <c r="DV586" i="6"/>
  <c r="DW586" i="6"/>
  <c r="DV784" i="6"/>
  <c r="BV46" i="10"/>
  <c r="BT247" i="10"/>
  <c r="BD784" i="6"/>
  <c r="BS46" i="10"/>
  <c r="DU784" i="6"/>
  <c r="BU46" i="10"/>
  <c r="BS247" i="10"/>
  <c r="BD585" i="6"/>
  <c r="BE585" i="6"/>
  <c r="BF585" i="6"/>
  <c r="BE783" i="6"/>
  <c r="BT45" i="10"/>
  <c r="DU585" i="6"/>
  <c r="DV585" i="6"/>
  <c r="DW585" i="6"/>
  <c r="DV783" i="6"/>
  <c r="BV45" i="10"/>
  <c r="BT246" i="10"/>
  <c r="BD783" i="6"/>
  <c r="BS45" i="10"/>
  <c r="DU783" i="6"/>
  <c r="BU45" i="10"/>
  <c r="BS246" i="10"/>
  <c r="BD584" i="6"/>
  <c r="BE782" i="6"/>
  <c r="BT44" i="10"/>
  <c r="DU584" i="6"/>
  <c r="DV584" i="6"/>
  <c r="DW584" i="6"/>
  <c r="DV782" i="6"/>
  <c r="BV44" i="10"/>
  <c r="BT245" i="10"/>
  <c r="BD782" i="6"/>
  <c r="BS44" i="10"/>
  <c r="DU782" i="6"/>
  <c r="BU44" i="10"/>
  <c r="BS245" i="10"/>
  <c r="BD583" i="6"/>
  <c r="BE583" i="6"/>
  <c r="BF583" i="6"/>
  <c r="BE781" i="6"/>
  <c r="BT43" i="10"/>
  <c r="DU583" i="6"/>
  <c r="DV583" i="6"/>
  <c r="DW583" i="6"/>
  <c r="DV781" i="6"/>
  <c r="BV43" i="10"/>
  <c r="BT244" i="10"/>
  <c r="BD781" i="6"/>
  <c r="BS43" i="10"/>
  <c r="DU781" i="6"/>
  <c r="BU43" i="10"/>
  <c r="BS244" i="10"/>
  <c r="BD582" i="6"/>
  <c r="BE582" i="6"/>
  <c r="BF582" i="6"/>
  <c r="BE780" i="6"/>
  <c r="BT42" i="10"/>
  <c r="DU582" i="6"/>
  <c r="DV582" i="6"/>
  <c r="DW582" i="6"/>
  <c r="DV780" i="6"/>
  <c r="BV42" i="10"/>
  <c r="BT243" i="10"/>
  <c r="BD780" i="6"/>
  <c r="BS42" i="10"/>
  <c r="DU780" i="6"/>
  <c r="BU42" i="10"/>
  <c r="BS243" i="10"/>
  <c r="BD581" i="6"/>
  <c r="BE581" i="6"/>
  <c r="BF581" i="6"/>
  <c r="BE779" i="6"/>
  <c r="BT41" i="10"/>
  <c r="DU581" i="6"/>
  <c r="DV581" i="6"/>
  <c r="DW581" i="6"/>
  <c r="DV779" i="6"/>
  <c r="BV41" i="10"/>
  <c r="BT242" i="10"/>
  <c r="BD779" i="6"/>
  <c r="BS41" i="10"/>
  <c r="DU779" i="6"/>
  <c r="BU41" i="10"/>
  <c r="BS242" i="10"/>
  <c r="BD580" i="6"/>
  <c r="BE580" i="6"/>
  <c r="BF580" i="6"/>
  <c r="BE778" i="6"/>
  <c r="BT40" i="10"/>
  <c r="DU580" i="6"/>
  <c r="DV580" i="6"/>
  <c r="DW580" i="6"/>
  <c r="DV778" i="6"/>
  <c r="BV40" i="10"/>
  <c r="BT241" i="10"/>
  <c r="BD778" i="6"/>
  <c r="BS40" i="10"/>
  <c r="DU778" i="6"/>
  <c r="BU40" i="10"/>
  <c r="BS241" i="10"/>
  <c r="BD579" i="6"/>
  <c r="BE579" i="6"/>
  <c r="BF579" i="6"/>
  <c r="BE777" i="6"/>
  <c r="BT39" i="10"/>
  <c r="DU579" i="6"/>
  <c r="DV579" i="6"/>
  <c r="DW579" i="6"/>
  <c r="DV777" i="6"/>
  <c r="BV39" i="10"/>
  <c r="BT240" i="10"/>
  <c r="BD777" i="6"/>
  <c r="BS39" i="10"/>
  <c r="DU777" i="6"/>
  <c r="BU39" i="10"/>
  <c r="BS240" i="10"/>
  <c r="BD578" i="6"/>
  <c r="BE578" i="6"/>
  <c r="BF578" i="6"/>
  <c r="BE776" i="6"/>
  <c r="BT38" i="10"/>
  <c r="DU578" i="6"/>
  <c r="DV578" i="6"/>
  <c r="DW578" i="6"/>
  <c r="DV776" i="6"/>
  <c r="BV38" i="10"/>
  <c r="BT239" i="10"/>
  <c r="BD776" i="6"/>
  <c r="BS38" i="10"/>
  <c r="DU776" i="6"/>
  <c r="BU38" i="10"/>
  <c r="BS239" i="10"/>
  <c r="BD577" i="6"/>
  <c r="BE577" i="6"/>
  <c r="BF577" i="6"/>
  <c r="BE775" i="6"/>
  <c r="BT37" i="10"/>
  <c r="DU577" i="6"/>
  <c r="DV577" i="6"/>
  <c r="DW577" i="6"/>
  <c r="DV775" i="6"/>
  <c r="BV37" i="10"/>
  <c r="BT238" i="10"/>
  <c r="BD775" i="6"/>
  <c r="BS37" i="10"/>
  <c r="DU775" i="6"/>
  <c r="BU37" i="10"/>
  <c r="BS238" i="10"/>
  <c r="BD576" i="6"/>
  <c r="BE576" i="6"/>
  <c r="BF576" i="6"/>
  <c r="BE774" i="6"/>
  <c r="BT36" i="10"/>
  <c r="DU576" i="6"/>
  <c r="DV576" i="6"/>
  <c r="DW576" i="6"/>
  <c r="DV774" i="6"/>
  <c r="BV36" i="10"/>
  <c r="BT237" i="10"/>
  <c r="BD774" i="6"/>
  <c r="BS36" i="10"/>
  <c r="DU774" i="6"/>
  <c r="BU36" i="10"/>
  <c r="BS237" i="10"/>
  <c r="BD575" i="6"/>
  <c r="BE773" i="6"/>
  <c r="BT35" i="10"/>
  <c r="BT236" i="10"/>
  <c r="BD773" i="6"/>
  <c r="BS35" i="10"/>
  <c r="BS236" i="10"/>
  <c r="BD574" i="6"/>
  <c r="BE574" i="6"/>
  <c r="BF574" i="6"/>
  <c r="BE772" i="6"/>
  <c r="BT34" i="10"/>
  <c r="DU574" i="6"/>
  <c r="DV574" i="6"/>
  <c r="DW574" i="6"/>
  <c r="DV772" i="6"/>
  <c r="BV34" i="10"/>
  <c r="BT235" i="10"/>
  <c r="BD772" i="6"/>
  <c r="BS34" i="10"/>
  <c r="DU772" i="6"/>
  <c r="BU34" i="10"/>
  <c r="BS235" i="10"/>
  <c r="BD573" i="6"/>
  <c r="BE771" i="6"/>
  <c r="BT33" i="10"/>
  <c r="DU573" i="6"/>
  <c r="DV771" i="6"/>
  <c r="BV33" i="10"/>
  <c r="BT234" i="10"/>
  <c r="BD771" i="6"/>
  <c r="BS33" i="10"/>
  <c r="DU771" i="6"/>
  <c r="BU33" i="10"/>
  <c r="BS234" i="10"/>
  <c r="BD572" i="6"/>
  <c r="BE572" i="6"/>
  <c r="BF572" i="6"/>
  <c r="BE770" i="6"/>
  <c r="BT32" i="10"/>
  <c r="DU572" i="6"/>
  <c r="DV572" i="6"/>
  <c r="DW572" i="6"/>
  <c r="DV770" i="6"/>
  <c r="BV32" i="10"/>
  <c r="BT233" i="10"/>
  <c r="BD770" i="6"/>
  <c r="BS32" i="10"/>
  <c r="DU770" i="6"/>
  <c r="BU32" i="10"/>
  <c r="BS233" i="10"/>
  <c r="BD571" i="6"/>
  <c r="BE571" i="6"/>
  <c r="BF571" i="6"/>
  <c r="BE769" i="6"/>
  <c r="BT31" i="10"/>
  <c r="DU571" i="6"/>
  <c r="DV571" i="6"/>
  <c r="DW571" i="6"/>
  <c r="DV769" i="6"/>
  <c r="BV31" i="10"/>
  <c r="BT232" i="10"/>
  <c r="BD769" i="6"/>
  <c r="BS31" i="10"/>
  <c r="DU769" i="6"/>
  <c r="BU31" i="10"/>
  <c r="BS232" i="10"/>
  <c r="BD570" i="6"/>
  <c r="BE570" i="6"/>
  <c r="BF570" i="6"/>
  <c r="BE768" i="6"/>
  <c r="BT30" i="10"/>
  <c r="DU570" i="6"/>
  <c r="DV570" i="6"/>
  <c r="DW570" i="6"/>
  <c r="DV768" i="6"/>
  <c r="BV30" i="10"/>
  <c r="BT231" i="10"/>
  <c r="BD768" i="6"/>
  <c r="BS30" i="10"/>
  <c r="DU768" i="6"/>
  <c r="BU30" i="10"/>
  <c r="BS231" i="10"/>
  <c r="BD569" i="6"/>
  <c r="BE569" i="6"/>
  <c r="BF569" i="6"/>
  <c r="BE767" i="6"/>
  <c r="BT29" i="10"/>
  <c r="DU569" i="6"/>
  <c r="DV569" i="6"/>
  <c r="DW569" i="6"/>
  <c r="DV767" i="6"/>
  <c r="BV29" i="10"/>
  <c r="BT230" i="10"/>
  <c r="BD767" i="6"/>
  <c r="BS29" i="10"/>
  <c r="DU767" i="6"/>
  <c r="BU29" i="10"/>
  <c r="BS230" i="10"/>
  <c r="BD568" i="6"/>
  <c r="BE568" i="6"/>
  <c r="BF568" i="6"/>
  <c r="BE766" i="6"/>
  <c r="BT28" i="10"/>
  <c r="DU568" i="6"/>
  <c r="DV568" i="6"/>
  <c r="DW568" i="6"/>
  <c r="DV766" i="6"/>
  <c r="BV28" i="10"/>
  <c r="BT229" i="10"/>
  <c r="BD766" i="6"/>
  <c r="BS28" i="10"/>
  <c r="DU766" i="6"/>
  <c r="BU28" i="10"/>
  <c r="BS229" i="10"/>
  <c r="BD567" i="6"/>
  <c r="BE567" i="6"/>
  <c r="BF567" i="6"/>
  <c r="BE765" i="6"/>
  <c r="BT27" i="10"/>
  <c r="DU567" i="6"/>
  <c r="DV567" i="6"/>
  <c r="DW567" i="6"/>
  <c r="DV765" i="6"/>
  <c r="BV27" i="10"/>
  <c r="BT228" i="10"/>
  <c r="BD765" i="6"/>
  <c r="BS27" i="10"/>
  <c r="DU765" i="6"/>
  <c r="BU27" i="10"/>
  <c r="BS228" i="10"/>
  <c r="BD566" i="6"/>
  <c r="BE566" i="6"/>
  <c r="BF566" i="6"/>
  <c r="BE764" i="6"/>
  <c r="BT26" i="10"/>
  <c r="DU566" i="6"/>
  <c r="DV566" i="6"/>
  <c r="DW566" i="6"/>
  <c r="DV764" i="6"/>
  <c r="BV26" i="10"/>
  <c r="BT227" i="10"/>
  <c r="BD764" i="6"/>
  <c r="BS26" i="10"/>
  <c r="DU764" i="6"/>
  <c r="BU26" i="10"/>
  <c r="BS227" i="10"/>
  <c r="BD565" i="6"/>
  <c r="BE565" i="6"/>
  <c r="BF565" i="6"/>
  <c r="BE763" i="6"/>
  <c r="BT25" i="10"/>
  <c r="DU565" i="6"/>
  <c r="DV565" i="6"/>
  <c r="DW565" i="6"/>
  <c r="DV763" i="6"/>
  <c r="BV25" i="10"/>
  <c r="BT226" i="10"/>
  <c r="BD763" i="6"/>
  <c r="BS25" i="10"/>
  <c r="DU763" i="6"/>
  <c r="BU25" i="10"/>
  <c r="BS226" i="10"/>
  <c r="BD564" i="6"/>
  <c r="BE564" i="6"/>
  <c r="BF564" i="6"/>
  <c r="BE762" i="6"/>
  <c r="BT24" i="10"/>
  <c r="DU564" i="6"/>
  <c r="DV564" i="6"/>
  <c r="DW564" i="6"/>
  <c r="DV762" i="6"/>
  <c r="BV24" i="10"/>
  <c r="BT225" i="10"/>
  <c r="BD762" i="6"/>
  <c r="BS24" i="10"/>
  <c r="DU762" i="6"/>
  <c r="BU24" i="10"/>
  <c r="BS225" i="10"/>
  <c r="BD563" i="6"/>
  <c r="BE563" i="6"/>
  <c r="BF563" i="6"/>
  <c r="BE761" i="6"/>
  <c r="BT23" i="10"/>
  <c r="DU563" i="6"/>
  <c r="DV563" i="6"/>
  <c r="DW563" i="6"/>
  <c r="DV761" i="6"/>
  <c r="BV23" i="10"/>
  <c r="BT224" i="10"/>
  <c r="BD761" i="6"/>
  <c r="BS23" i="10"/>
  <c r="DU761" i="6"/>
  <c r="BU23" i="10"/>
  <c r="BS224" i="10"/>
  <c r="BD562" i="6"/>
  <c r="BE562" i="6"/>
  <c r="BF562" i="6"/>
  <c r="BE760" i="6"/>
  <c r="BT22" i="10"/>
  <c r="DU562" i="6"/>
  <c r="DV562" i="6"/>
  <c r="DW562" i="6"/>
  <c r="DV760" i="6"/>
  <c r="BV22" i="10"/>
  <c r="BT223" i="10"/>
  <c r="BD760" i="6"/>
  <c r="BS22" i="10"/>
  <c r="DU760" i="6"/>
  <c r="BU22" i="10"/>
  <c r="BS223" i="10"/>
  <c r="BD561" i="6"/>
  <c r="BE561" i="6"/>
  <c r="BF561" i="6"/>
  <c r="BE759" i="6"/>
  <c r="BT21" i="10"/>
  <c r="DU561" i="6"/>
  <c r="DV561" i="6"/>
  <c r="DW561" i="6"/>
  <c r="DV759" i="6"/>
  <c r="BV21" i="10"/>
  <c r="BT222" i="10"/>
  <c r="BD759" i="6"/>
  <c r="BS21" i="10"/>
  <c r="DU759" i="6"/>
  <c r="BU21" i="10"/>
  <c r="BS222" i="10"/>
  <c r="BD560" i="6"/>
  <c r="BE560" i="6"/>
  <c r="BF560" i="6"/>
  <c r="BE758" i="6"/>
  <c r="BT20" i="10"/>
  <c r="DU560" i="6"/>
  <c r="DV560" i="6"/>
  <c r="DW560" i="6"/>
  <c r="DV758" i="6"/>
  <c r="BV20" i="10"/>
  <c r="BT221" i="10"/>
  <c r="BD758" i="6"/>
  <c r="BS20" i="10"/>
  <c r="DU758" i="6"/>
  <c r="BU20" i="10"/>
  <c r="BS221" i="10"/>
  <c r="BD559" i="6"/>
  <c r="BE559" i="6"/>
  <c r="BF559" i="6"/>
  <c r="BE757" i="6"/>
  <c r="BT19" i="10"/>
  <c r="DU559" i="6"/>
  <c r="DV559" i="6"/>
  <c r="DW559" i="6"/>
  <c r="DV757" i="6"/>
  <c r="BV19" i="10"/>
  <c r="BT220" i="10"/>
  <c r="BD757" i="6"/>
  <c r="BS19" i="10"/>
  <c r="DU757" i="6"/>
  <c r="BU19" i="10"/>
  <c r="BS220" i="10"/>
  <c r="BD558" i="6"/>
  <c r="BE558" i="6"/>
  <c r="BF558" i="6"/>
  <c r="BE756" i="6"/>
  <c r="BT18" i="10"/>
  <c r="DU558" i="6"/>
  <c r="DV558" i="6"/>
  <c r="DW558" i="6"/>
  <c r="DV756" i="6"/>
  <c r="BV18" i="10"/>
  <c r="BT219" i="10"/>
  <c r="BD756" i="6"/>
  <c r="BS18" i="10"/>
  <c r="DU756" i="6"/>
  <c r="BU18" i="10"/>
  <c r="BS219" i="10"/>
  <c r="BD557" i="6"/>
  <c r="BE557" i="6"/>
  <c r="BF557" i="6"/>
  <c r="BE755" i="6"/>
  <c r="BT17" i="10"/>
  <c r="DU557" i="6"/>
  <c r="DV557" i="6"/>
  <c r="DW557" i="6"/>
  <c r="DV755" i="6"/>
  <c r="BV17" i="10"/>
  <c r="BT218" i="10"/>
  <c r="BD755" i="6"/>
  <c r="BS17" i="10"/>
  <c r="DU755" i="6"/>
  <c r="BU17" i="10"/>
  <c r="BS218" i="10"/>
  <c r="BD556" i="6"/>
  <c r="BE556" i="6"/>
  <c r="BF556" i="6"/>
  <c r="BE754" i="6"/>
  <c r="BT16" i="10"/>
  <c r="DU556" i="6"/>
  <c r="DV556" i="6"/>
  <c r="DW556" i="6"/>
  <c r="DV754" i="6"/>
  <c r="BV16" i="10"/>
  <c r="BT217" i="10"/>
  <c r="BD754" i="6"/>
  <c r="BS16" i="10"/>
  <c r="DU754" i="6"/>
  <c r="BU16" i="10"/>
  <c r="BS217" i="10"/>
  <c r="BD555" i="6"/>
  <c r="BE555" i="6"/>
  <c r="BF555" i="6"/>
  <c r="BE753" i="6"/>
  <c r="BT15" i="10"/>
  <c r="DU555" i="6"/>
  <c r="DV555" i="6"/>
  <c r="DW555" i="6"/>
  <c r="DV753" i="6"/>
  <c r="BV15" i="10"/>
  <c r="BT216" i="10"/>
  <c r="BD753" i="6"/>
  <c r="BS15" i="10"/>
  <c r="DU753" i="6"/>
  <c r="BU15" i="10"/>
  <c r="BS216" i="10"/>
  <c r="BD554" i="6"/>
  <c r="BE554" i="6"/>
  <c r="BF554" i="6"/>
  <c r="BE752" i="6"/>
  <c r="BT14" i="10"/>
  <c r="DU554" i="6"/>
  <c r="DV554" i="6"/>
  <c r="DW554" i="6"/>
  <c r="DV752" i="6"/>
  <c r="BV14" i="10"/>
  <c r="BT215" i="10"/>
  <c r="BD752" i="6"/>
  <c r="BS14" i="10"/>
  <c r="DU752" i="6"/>
  <c r="BU14" i="10"/>
  <c r="BS215" i="10"/>
  <c r="BD553" i="6"/>
  <c r="BE553" i="6"/>
  <c r="BF553" i="6"/>
  <c r="BE751" i="6"/>
  <c r="BT13" i="10"/>
  <c r="DU553" i="6"/>
  <c r="DV553" i="6"/>
  <c r="DW553" i="6"/>
  <c r="DV751" i="6"/>
  <c r="BV13" i="10"/>
  <c r="BT214" i="10"/>
  <c r="BD751" i="6"/>
  <c r="BS13" i="10"/>
  <c r="DU751" i="6"/>
  <c r="BU13" i="10"/>
  <c r="BS214" i="10"/>
  <c r="BD552" i="6"/>
  <c r="BE552" i="6"/>
  <c r="BF552" i="6"/>
  <c r="BE750" i="6"/>
  <c r="BT12" i="10"/>
  <c r="DU552" i="6"/>
  <c r="DV552" i="6"/>
  <c r="DW552" i="6"/>
  <c r="DV750" i="6"/>
  <c r="BV12" i="10"/>
  <c r="BT213" i="10"/>
  <c r="BD750" i="6"/>
  <c r="BS12" i="10"/>
  <c r="DU750" i="6"/>
  <c r="BU12" i="10"/>
  <c r="BS213" i="10"/>
  <c r="BD551" i="6"/>
  <c r="BE551" i="6"/>
  <c r="BF551" i="6"/>
  <c r="BE749" i="6"/>
  <c r="BT11" i="10"/>
  <c r="DU551" i="6"/>
  <c r="DV551" i="6"/>
  <c r="DW551" i="6"/>
  <c r="DV749" i="6"/>
  <c r="BV11" i="10"/>
  <c r="BT212" i="10"/>
  <c r="BD749" i="6"/>
  <c r="BS11" i="10"/>
  <c r="DU749" i="6"/>
  <c r="BU11" i="10"/>
  <c r="BS212" i="10"/>
  <c r="BD351" i="6"/>
  <c r="BD550" i="6"/>
  <c r="BE351" i="6"/>
  <c r="BE550" i="6"/>
  <c r="BF351" i="6"/>
  <c r="BF550" i="6"/>
  <c r="BE748" i="6"/>
  <c r="BT10" i="10"/>
  <c r="DU351" i="6"/>
  <c r="DU550" i="6"/>
  <c r="DV351" i="6"/>
  <c r="DV550" i="6"/>
  <c r="DW351" i="6"/>
  <c r="DW550" i="6"/>
  <c r="DV748" i="6"/>
  <c r="BV10" i="10"/>
  <c r="BT211" i="10"/>
  <c r="BD748" i="6"/>
  <c r="BS10" i="10"/>
  <c r="DU748" i="6"/>
  <c r="BU10" i="10"/>
  <c r="BS211" i="10"/>
  <c r="BD350" i="6"/>
  <c r="BD549" i="6"/>
  <c r="BE350" i="6"/>
  <c r="BE549" i="6"/>
  <c r="BF350" i="6"/>
  <c r="BF549" i="6"/>
  <c r="BE747" i="6"/>
  <c r="BT9" i="10"/>
  <c r="DU350" i="6"/>
  <c r="DU549" i="6"/>
  <c r="DV350" i="6"/>
  <c r="DV549" i="6"/>
  <c r="DW350" i="6"/>
  <c r="DW549" i="6"/>
  <c r="DV747" i="6"/>
  <c r="BV9" i="10"/>
  <c r="BT210" i="10"/>
  <c r="BD747" i="6"/>
  <c r="BS9" i="10"/>
  <c r="DU747" i="6"/>
  <c r="BU9" i="10"/>
  <c r="BS210" i="10"/>
  <c r="AX267" i="6"/>
  <c r="AX179" i="6"/>
  <c r="AX180" i="6"/>
  <c r="AX438" i="6"/>
  <c r="AX268" i="6"/>
  <c r="AX439" i="6"/>
  <c r="AX269" i="6"/>
  <c r="AX440" i="6"/>
  <c r="AX270" i="6"/>
  <c r="AX441" i="6"/>
  <c r="AX271" i="6"/>
  <c r="AX442" i="6"/>
  <c r="AX272" i="6"/>
  <c r="AX443" i="6"/>
  <c r="AX273" i="6"/>
  <c r="AX444" i="6"/>
  <c r="AX274" i="6"/>
  <c r="AX445" i="6"/>
  <c r="AX275" i="6"/>
  <c r="AX446" i="6"/>
  <c r="AX276" i="6"/>
  <c r="AX447" i="6"/>
  <c r="AX277" i="6"/>
  <c r="AX448" i="6"/>
  <c r="AX278" i="6"/>
  <c r="AX449" i="6"/>
  <c r="AX279" i="6"/>
  <c r="AX450" i="6"/>
  <c r="AX280" i="6"/>
  <c r="AX451" i="6"/>
  <c r="AX281" i="6"/>
  <c r="AX452" i="6"/>
  <c r="AX282" i="6"/>
  <c r="AX453" i="6"/>
  <c r="AX283" i="6"/>
  <c r="AX454" i="6"/>
  <c r="AX284" i="6"/>
  <c r="AX455" i="6"/>
  <c r="AX285" i="6"/>
  <c r="AX456" i="6"/>
  <c r="AX286" i="6"/>
  <c r="AX457" i="6"/>
  <c r="AX287" i="6"/>
  <c r="AX458" i="6"/>
  <c r="AX288" i="6"/>
  <c r="AX459" i="6"/>
  <c r="AX289" i="6"/>
  <c r="AX460" i="6"/>
  <c r="AX290" i="6"/>
  <c r="AX461" i="6"/>
  <c r="AX291" i="6"/>
  <c r="AX462" i="6"/>
  <c r="AX533" i="6"/>
  <c r="AX732" i="6"/>
  <c r="AY267" i="6"/>
  <c r="AY179" i="6"/>
  <c r="AY180" i="6"/>
  <c r="AY438" i="6"/>
  <c r="AY268" i="6"/>
  <c r="AY439" i="6"/>
  <c r="AY269" i="6"/>
  <c r="AY440" i="6"/>
  <c r="AY270" i="6"/>
  <c r="AY441" i="6"/>
  <c r="AY271" i="6"/>
  <c r="AY442" i="6"/>
  <c r="AY272" i="6"/>
  <c r="AY443" i="6"/>
  <c r="AY273" i="6"/>
  <c r="AY444" i="6"/>
  <c r="AY274" i="6"/>
  <c r="AY445" i="6"/>
  <c r="AY275" i="6"/>
  <c r="AY446" i="6"/>
  <c r="AY276" i="6"/>
  <c r="AY447" i="6"/>
  <c r="AY277" i="6"/>
  <c r="AY448" i="6"/>
  <c r="AY278" i="6"/>
  <c r="AY449" i="6"/>
  <c r="AY279" i="6"/>
  <c r="AY450" i="6"/>
  <c r="AY280" i="6"/>
  <c r="AY451" i="6"/>
  <c r="AY281" i="6"/>
  <c r="AY452" i="6"/>
  <c r="AY282" i="6"/>
  <c r="AY453" i="6"/>
  <c r="AY283" i="6"/>
  <c r="AY454" i="6"/>
  <c r="AY284" i="6"/>
  <c r="AY455" i="6"/>
  <c r="AY285" i="6"/>
  <c r="AY456" i="6"/>
  <c r="AY286" i="6"/>
  <c r="AY457" i="6"/>
  <c r="AY287" i="6"/>
  <c r="AY458" i="6"/>
  <c r="AY288" i="6"/>
  <c r="AY459" i="6"/>
  <c r="AY289" i="6"/>
  <c r="AY460" i="6"/>
  <c r="AY290" i="6"/>
  <c r="AY461" i="6"/>
  <c r="AY291" i="6"/>
  <c r="AY462" i="6"/>
  <c r="AY533" i="6"/>
  <c r="AY732" i="6"/>
  <c r="AZ267" i="6"/>
  <c r="AZ179" i="6"/>
  <c r="AZ180" i="6"/>
  <c r="AZ438" i="6"/>
  <c r="AZ268" i="6"/>
  <c r="AZ439" i="6"/>
  <c r="AZ269" i="6"/>
  <c r="AZ440" i="6"/>
  <c r="AZ270" i="6"/>
  <c r="AZ441" i="6"/>
  <c r="AZ271" i="6"/>
  <c r="AZ442" i="6"/>
  <c r="AZ272" i="6"/>
  <c r="AZ443" i="6"/>
  <c r="AZ273" i="6"/>
  <c r="AZ444" i="6"/>
  <c r="AZ274" i="6"/>
  <c r="AZ445" i="6"/>
  <c r="AZ275" i="6"/>
  <c r="AZ446" i="6"/>
  <c r="AZ276" i="6"/>
  <c r="AZ447" i="6"/>
  <c r="AZ277" i="6"/>
  <c r="AZ448" i="6"/>
  <c r="AZ278" i="6"/>
  <c r="AZ449" i="6"/>
  <c r="AZ279" i="6"/>
  <c r="AZ450" i="6"/>
  <c r="AZ280" i="6"/>
  <c r="AZ451" i="6"/>
  <c r="AZ281" i="6"/>
  <c r="AZ452" i="6"/>
  <c r="AZ282" i="6"/>
  <c r="AZ453" i="6"/>
  <c r="AZ283" i="6"/>
  <c r="AZ454" i="6"/>
  <c r="AZ284" i="6"/>
  <c r="AZ455" i="6"/>
  <c r="AZ285" i="6"/>
  <c r="AZ456" i="6"/>
  <c r="AZ286" i="6"/>
  <c r="AZ457" i="6"/>
  <c r="AZ287" i="6"/>
  <c r="AZ458" i="6"/>
  <c r="AZ288" i="6"/>
  <c r="AZ459" i="6"/>
  <c r="AZ289" i="6"/>
  <c r="AZ460" i="6"/>
  <c r="AZ290" i="6"/>
  <c r="AZ461" i="6"/>
  <c r="AZ291" i="6"/>
  <c r="AZ462" i="6"/>
  <c r="AZ533" i="6"/>
  <c r="AZ732" i="6"/>
  <c r="AY930" i="6"/>
  <c r="BP192" i="10"/>
  <c r="DO267" i="6"/>
  <c r="DO179" i="6"/>
  <c r="DO180" i="6"/>
  <c r="DO438" i="6"/>
  <c r="DO268" i="6"/>
  <c r="DO439" i="6"/>
  <c r="DO269" i="6"/>
  <c r="DO440" i="6"/>
  <c r="DO270" i="6"/>
  <c r="DO441" i="6"/>
  <c r="DO271" i="6"/>
  <c r="DO442" i="6"/>
  <c r="DO272" i="6"/>
  <c r="DO443" i="6"/>
  <c r="DO273" i="6"/>
  <c r="DO444" i="6"/>
  <c r="DO274" i="6"/>
  <c r="DO445" i="6"/>
  <c r="DO275" i="6"/>
  <c r="DO446" i="6"/>
  <c r="DO276" i="6"/>
  <c r="DO447" i="6"/>
  <c r="DO277" i="6"/>
  <c r="DO448" i="6"/>
  <c r="DO278" i="6"/>
  <c r="DO449" i="6"/>
  <c r="DO279" i="6"/>
  <c r="DO450" i="6"/>
  <c r="DO280" i="6"/>
  <c r="DO451" i="6"/>
  <c r="DO281" i="6"/>
  <c r="DO452" i="6"/>
  <c r="DO282" i="6"/>
  <c r="DO453" i="6"/>
  <c r="DO283" i="6"/>
  <c r="DO454" i="6"/>
  <c r="DO284" i="6"/>
  <c r="DO455" i="6"/>
  <c r="DO285" i="6"/>
  <c r="DO456" i="6"/>
  <c r="DO286" i="6"/>
  <c r="DO457" i="6"/>
  <c r="DO287" i="6"/>
  <c r="DO458" i="6"/>
  <c r="DO288" i="6"/>
  <c r="DO459" i="6"/>
  <c r="DO289" i="6"/>
  <c r="DO460" i="6"/>
  <c r="DO290" i="6"/>
  <c r="DO461" i="6"/>
  <c r="DO291" i="6"/>
  <c r="DO462" i="6"/>
  <c r="DO533" i="6"/>
  <c r="DO732" i="6"/>
  <c r="DP267" i="6"/>
  <c r="DP179" i="6"/>
  <c r="DP180" i="6"/>
  <c r="DP438" i="6"/>
  <c r="DP268" i="6"/>
  <c r="DP439" i="6"/>
  <c r="DP269" i="6"/>
  <c r="DP440" i="6"/>
  <c r="DP270" i="6"/>
  <c r="DP441" i="6"/>
  <c r="DP271" i="6"/>
  <c r="DP442" i="6"/>
  <c r="DP272" i="6"/>
  <c r="DP443" i="6"/>
  <c r="DP273" i="6"/>
  <c r="DP444" i="6"/>
  <c r="DP274" i="6"/>
  <c r="DP445" i="6"/>
  <c r="DP275" i="6"/>
  <c r="DP446" i="6"/>
  <c r="DP276" i="6"/>
  <c r="DP447" i="6"/>
  <c r="DP277" i="6"/>
  <c r="DP448" i="6"/>
  <c r="DP278" i="6"/>
  <c r="DP449" i="6"/>
  <c r="DP279" i="6"/>
  <c r="DP450" i="6"/>
  <c r="DP280" i="6"/>
  <c r="DP451" i="6"/>
  <c r="DP281" i="6"/>
  <c r="DP452" i="6"/>
  <c r="DP282" i="6"/>
  <c r="DP453" i="6"/>
  <c r="DP283" i="6"/>
  <c r="DP454" i="6"/>
  <c r="DP284" i="6"/>
  <c r="DP455" i="6"/>
  <c r="DP285" i="6"/>
  <c r="DP456" i="6"/>
  <c r="DP286" i="6"/>
  <c r="DP457" i="6"/>
  <c r="DP287" i="6"/>
  <c r="DP458" i="6"/>
  <c r="DP288" i="6"/>
  <c r="DP459" i="6"/>
  <c r="DP289" i="6"/>
  <c r="DP460" i="6"/>
  <c r="DP290" i="6"/>
  <c r="DP461" i="6"/>
  <c r="DP291" i="6"/>
  <c r="DP462" i="6"/>
  <c r="DP533" i="6"/>
  <c r="DP732" i="6"/>
  <c r="DQ267" i="6"/>
  <c r="DQ179" i="6"/>
  <c r="DQ180" i="6"/>
  <c r="DQ438" i="6"/>
  <c r="DQ268" i="6"/>
  <c r="DQ439" i="6"/>
  <c r="DQ269" i="6"/>
  <c r="DQ440" i="6"/>
  <c r="DQ270" i="6"/>
  <c r="DQ441" i="6"/>
  <c r="DQ271" i="6"/>
  <c r="DQ442" i="6"/>
  <c r="DQ272" i="6"/>
  <c r="DQ443" i="6"/>
  <c r="DQ273" i="6"/>
  <c r="DQ444" i="6"/>
  <c r="DQ274" i="6"/>
  <c r="DQ445" i="6"/>
  <c r="DQ275" i="6"/>
  <c r="DQ446" i="6"/>
  <c r="DQ276" i="6"/>
  <c r="DQ447" i="6"/>
  <c r="DQ277" i="6"/>
  <c r="DQ448" i="6"/>
  <c r="DQ278" i="6"/>
  <c r="DQ449" i="6"/>
  <c r="DQ279" i="6"/>
  <c r="DQ450" i="6"/>
  <c r="DQ280" i="6"/>
  <c r="DQ451" i="6"/>
  <c r="DQ281" i="6"/>
  <c r="DQ452" i="6"/>
  <c r="DQ282" i="6"/>
  <c r="DQ453" i="6"/>
  <c r="DQ283" i="6"/>
  <c r="DQ454" i="6"/>
  <c r="DQ284" i="6"/>
  <c r="DQ455" i="6"/>
  <c r="DQ285" i="6"/>
  <c r="DQ456" i="6"/>
  <c r="DQ286" i="6"/>
  <c r="DQ457" i="6"/>
  <c r="DQ287" i="6"/>
  <c r="DQ458" i="6"/>
  <c r="DQ288" i="6"/>
  <c r="DQ459" i="6"/>
  <c r="DQ289" i="6"/>
  <c r="DQ460" i="6"/>
  <c r="DQ290" i="6"/>
  <c r="DQ461" i="6"/>
  <c r="DQ291" i="6"/>
  <c r="DQ462" i="6"/>
  <c r="DQ533" i="6"/>
  <c r="DQ732" i="6"/>
  <c r="DP930" i="6"/>
  <c r="BR192" i="10"/>
  <c r="BP393" i="10"/>
  <c r="BP407" i="10"/>
  <c r="AX930" i="6"/>
  <c r="BO192" i="10"/>
  <c r="DO930" i="6"/>
  <c r="BQ192" i="10"/>
  <c r="BO393" i="10"/>
  <c r="BO407" i="10"/>
  <c r="AX292" i="6"/>
  <c r="AX463" i="6"/>
  <c r="AX293" i="6"/>
  <c r="AX464" i="6"/>
  <c r="AX294" i="6"/>
  <c r="AX465" i="6"/>
  <c r="AX295" i="6"/>
  <c r="AX466" i="6"/>
  <c r="AX296" i="6"/>
  <c r="AX467" i="6"/>
  <c r="AX297" i="6"/>
  <c r="AX468" i="6"/>
  <c r="AX298" i="6"/>
  <c r="AX469" i="6"/>
  <c r="AX299" i="6"/>
  <c r="AX470" i="6"/>
  <c r="AX300" i="6"/>
  <c r="AX471" i="6"/>
  <c r="AX301" i="6"/>
  <c r="AX472" i="6"/>
  <c r="AX302" i="6"/>
  <c r="AX473" i="6"/>
  <c r="AX303" i="6"/>
  <c r="AX474" i="6"/>
  <c r="AX304" i="6"/>
  <c r="AX475" i="6"/>
  <c r="AX305" i="6"/>
  <c r="AX476" i="6"/>
  <c r="AX306" i="6"/>
  <c r="AX477" i="6"/>
  <c r="AX307" i="6"/>
  <c r="AX478" i="6"/>
  <c r="AX308" i="6"/>
  <c r="AX479" i="6"/>
  <c r="AX309" i="6"/>
  <c r="AX480" i="6"/>
  <c r="AX310" i="6"/>
  <c r="AX481" i="6"/>
  <c r="AX311" i="6"/>
  <c r="AX482" i="6"/>
  <c r="AX312" i="6"/>
  <c r="AX483" i="6"/>
  <c r="AX313" i="6"/>
  <c r="AX484" i="6"/>
  <c r="AX314" i="6"/>
  <c r="AX485" i="6"/>
  <c r="AX315" i="6"/>
  <c r="AX486" i="6"/>
  <c r="AX316" i="6"/>
  <c r="AX487" i="6"/>
  <c r="AX317" i="6"/>
  <c r="AX488" i="6"/>
  <c r="AX318" i="6"/>
  <c r="AX489" i="6"/>
  <c r="AX319" i="6"/>
  <c r="AX490" i="6"/>
  <c r="AX320" i="6"/>
  <c r="AX491" i="6"/>
  <c r="AX528" i="6"/>
  <c r="AX727" i="6"/>
  <c r="AY292" i="6"/>
  <c r="AY463" i="6"/>
  <c r="AY293" i="6"/>
  <c r="AY464" i="6"/>
  <c r="AY294" i="6"/>
  <c r="AY465" i="6"/>
  <c r="AY295" i="6"/>
  <c r="AY466" i="6"/>
  <c r="AY296" i="6"/>
  <c r="AY467" i="6"/>
  <c r="AY297" i="6"/>
  <c r="AY468" i="6"/>
  <c r="AY298" i="6"/>
  <c r="AY469" i="6"/>
  <c r="AY299" i="6"/>
  <c r="AY470" i="6"/>
  <c r="AY300" i="6"/>
  <c r="AY471" i="6"/>
  <c r="AY301" i="6"/>
  <c r="AY472" i="6"/>
  <c r="AY302" i="6"/>
  <c r="AY473" i="6"/>
  <c r="AY303" i="6"/>
  <c r="AY474" i="6"/>
  <c r="AY304" i="6"/>
  <c r="AY475" i="6"/>
  <c r="AY305" i="6"/>
  <c r="AY476" i="6"/>
  <c r="AY306" i="6"/>
  <c r="AY477" i="6"/>
  <c r="AY307" i="6"/>
  <c r="AY478" i="6"/>
  <c r="AY308" i="6"/>
  <c r="AY479" i="6"/>
  <c r="AY309" i="6"/>
  <c r="AY480" i="6"/>
  <c r="AY310" i="6"/>
  <c r="AY481" i="6"/>
  <c r="AY311" i="6"/>
  <c r="AY482" i="6"/>
  <c r="AY312" i="6"/>
  <c r="AY483" i="6"/>
  <c r="AY313" i="6"/>
  <c r="AY484" i="6"/>
  <c r="AY314" i="6"/>
  <c r="AY485" i="6"/>
  <c r="AY315" i="6"/>
  <c r="AY486" i="6"/>
  <c r="AY316" i="6"/>
  <c r="AY487" i="6"/>
  <c r="AY317" i="6"/>
  <c r="AY488" i="6"/>
  <c r="AY318" i="6"/>
  <c r="AY489" i="6"/>
  <c r="AY319" i="6"/>
  <c r="AY490" i="6"/>
  <c r="AY320" i="6"/>
  <c r="AY491" i="6"/>
  <c r="AY528" i="6"/>
  <c r="AY727" i="6"/>
  <c r="AZ292" i="6"/>
  <c r="AZ463" i="6"/>
  <c r="AZ293" i="6"/>
  <c r="AZ464" i="6"/>
  <c r="AZ294" i="6"/>
  <c r="AZ465" i="6"/>
  <c r="AZ295" i="6"/>
  <c r="AZ466" i="6"/>
  <c r="AZ296" i="6"/>
  <c r="AZ467" i="6"/>
  <c r="AZ297" i="6"/>
  <c r="AZ468" i="6"/>
  <c r="AZ298" i="6"/>
  <c r="AZ469" i="6"/>
  <c r="AZ299" i="6"/>
  <c r="AZ470" i="6"/>
  <c r="AZ300" i="6"/>
  <c r="AZ471" i="6"/>
  <c r="AZ301" i="6"/>
  <c r="AZ472" i="6"/>
  <c r="AZ302" i="6"/>
  <c r="AZ473" i="6"/>
  <c r="AZ303" i="6"/>
  <c r="AZ474" i="6"/>
  <c r="AZ304" i="6"/>
  <c r="AZ475" i="6"/>
  <c r="AZ305" i="6"/>
  <c r="AZ476" i="6"/>
  <c r="AZ306" i="6"/>
  <c r="AZ477" i="6"/>
  <c r="AZ307" i="6"/>
  <c r="AZ478" i="6"/>
  <c r="AZ308" i="6"/>
  <c r="AZ479" i="6"/>
  <c r="AZ309" i="6"/>
  <c r="AZ480" i="6"/>
  <c r="AZ310" i="6"/>
  <c r="AZ481" i="6"/>
  <c r="AZ311" i="6"/>
  <c r="AZ482" i="6"/>
  <c r="AZ312" i="6"/>
  <c r="AZ483" i="6"/>
  <c r="AZ313" i="6"/>
  <c r="AZ484" i="6"/>
  <c r="AZ314" i="6"/>
  <c r="AZ485" i="6"/>
  <c r="AZ315" i="6"/>
  <c r="AZ486" i="6"/>
  <c r="AZ316" i="6"/>
  <c r="AZ487" i="6"/>
  <c r="AZ317" i="6"/>
  <c r="AZ488" i="6"/>
  <c r="AZ318" i="6"/>
  <c r="AZ489" i="6"/>
  <c r="AZ319" i="6"/>
  <c r="AZ490" i="6"/>
  <c r="AZ320" i="6"/>
  <c r="AZ491" i="6"/>
  <c r="AZ528" i="6"/>
  <c r="AZ727" i="6"/>
  <c r="AY925" i="6"/>
  <c r="BP187" i="10"/>
  <c r="DO292" i="6"/>
  <c r="DO463" i="6"/>
  <c r="DO293" i="6"/>
  <c r="DO464" i="6"/>
  <c r="DO294" i="6"/>
  <c r="DO465" i="6"/>
  <c r="DO295" i="6"/>
  <c r="DO466" i="6"/>
  <c r="DO296" i="6"/>
  <c r="DO467" i="6"/>
  <c r="DO297" i="6"/>
  <c r="DO468" i="6"/>
  <c r="DO298" i="6"/>
  <c r="DO469" i="6"/>
  <c r="DO299" i="6"/>
  <c r="DO470" i="6"/>
  <c r="DO300" i="6"/>
  <c r="DO471" i="6"/>
  <c r="DO301" i="6"/>
  <c r="DO472" i="6"/>
  <c r="DO302" i="6"/>
  <c r="DO473" i="6"/>
  <c r="DO303" i="6"/>
  <c r="DO474" i="6"/>
  <c r="DO304" i="6"/>
  <c r="DO475" i="6"/>
  <c r="DO305" i="6"/>
  <c r="DO476" i="6"/>
  <c r="DO306" i="6"/>
  <c r="DO477" i="6"/>
  <c r="DO307" i="6"/>
  <c r="DO478" i="6"/>
  <c r="DO308" i="6"/>
  <c r="DO479" i="6"/>
  <c r="DO309" i="6"/>
  <c r="DO480" i="6"/>
  <c r="DO310" i="6"/>
  <c r="DO481" i="6"/>
  <c r="DO311" i="6"/>
  <c r="DO482" i="6"/>
  <c r="DO312" i="6"/>
  <c r="DO483" i="6"/>
  <c r="DO313" i="6"/>
  <c r="DO484" i="6"/>
  <c r="DO314" i="6"/>
  <c r="DO485" i="6"/>
  <c r="DO315" i="6"/>
  <c r="DO486" i="6"/>
  <c r="DO316" i="6"/>
  <c r="DO487" i="6"/>
  <c r="DO317" i="6"/>
  <c r="DO488" i="6"/>
  <c r="DO318" i="6"/>
  <c r="DO489" i="6"/>
  <c r="DO319" i="6"/>
  <c r="DO490" i="6"/>
  <c r="DO320" i="6"/>
  <c r="DO491" i="6"/>
  <c r="DO528" i="6"/>
  <c r="DO727" i="6"/>
  <c r="DP292" i="6"/>
  <c r="DP463" i="6"/>
  <c r="DP293" i="6"/>
  <c r="DP464" i="6"/>
  <c r="DP294" i="6"/>
  <c r="DP465" i="6"/>
  <c r="DP295" i="6"/>
  <c r="DP466" i="6"/>
  <c r="DP296" i="6"/>
  <c r="DP467" i="6"/>
  <c r="DP297" i="6"/>
  <c r="DP468" i="6"/>
  <c r="DP298" i="6"/>
  <c r="DP469" i="6"/>
  <c r="DP299" i="6"/>
  <c r="DP470" i="6"/>
  <c r="DP300" i="6"/>
  <c r="DP471" i="6"/>
  <c r="DP301" i="6"/>
  <c r="DP472" i="6"/>
  <c r="DP302" i="6"/>
  <c r="DP473" i="6"/>
  <c r="DP303" i="6"/>
  <c r="DP474" i="6"/>
  <c r="DP304" i="6"/>
  <c r="DP475" i="6"/>
  <c r="DP305" i="6"/>
  <c r="DP476" i="6"/>
  <c r="DP306" i="6"/>
  <c r="DP477" i="6"/>
  <c r="DP307" i="6"/>
  <c r="DP478" i="6"/>
  <c r="DP308" i="6"/>
  <c r="DP479" i="6"/>
  <c r="DP309" i="6"/>
  <c r="DP480" i="6"/>
  <c r="DP310" i="6"/>
  <c r="DP481" i="6"/>
  <c r="DP311" i="6"/>
  <c r="DP482" i="6"/>
  <c r="DP312" i="6"/>
  <c r="DP483" i="6"/>
  <c r="DP313" i="6"/>
  <c r="DP484" i="6"/>
  <c r="DP314" i="6"/>
  <c r="DP485" i="6"/>
  <c r="DP315" i="6"/>
  <c r="DP486" i="6"/>
  <c r="DP316" i="6"/>
  <c r="DP487" i="6"/>
  <c r="DP317" i="6"/>
  <c r="DP488" i="6"/>
  <c r="DP318" i="6"/>
  <c r="DP489" i="6"/>
  <c r="DP319" i="6"/>
  <c r="DP490" i="6"/>
  <c r="DP320" i="6"/>
  <c r="DP491" i="6"/>
  <c r="DP528" i="6"/>
  <c r="DP727" i="6"/>
  <c r="DQ292" i="6"/>
  <c r="DQ463" i="6"/>
  <c r="DQ293" i="6"/>
  <c r="DQ464" i="6"/>
  <c r="DQ294" i="6"/>
  <c r="DQ465" i="6"/>
  <c r="DQ295" i="6"/>
  <c r="DQ466" i="6"/>
  <c r="DQ296" i="6"/>
  <c r="DQ467" i="6"/>
  <c r="DQ297" i="6"/>
  <c r="DQ468" i="6"/>
  <c r="DQ298" i="6"/>
  <c r="DQ469" i="6"/>
  <c r="DQ299" i="6"/>
  <c r="DQ470" i="6"/>
  <c r="DQ300" i="6"/>
  <c r="DQ471" i="6"/>
  <c r="DQ301" i="6"/>
  <c r="DQ472" i="6"/>
  <c r="DQ302" i="6"/>
  <c r="DQ473" i="6"/>
  <c r="DQ303" i="6"/>
  <c r="DQ474" i="6"/>
  <c r="DQ304" i="6"/>
  <c r="DQ475" i="6"/>
  <c r="DQ305" i="6"/>
  <c r="DQ476" i="6"/>
  <c r="DQ306" i="6"/>
  <c r="DQ477" i="6"/>
  <c r="DQ307" i="6"/>
  <c r="DQ478" i="6"/>
  <c r="DQ308" i="6"/>
  <c r="DQ479" i="6"/>
  <c r="DQ309" i="6"/>
  <c r="DQ480" i="6"/>
  <c r="DQ310" i="6"/>
  <c r="DQ481" i="6"/>
  <c r="DQ311" i="6"/>
  <c r="DQ482" i="6"/>
  <c r="DQ312" i="6"/>
  <c r="DQ483" i="6"/>
  <c r="DQ313" i="6"/>
  <c r="DQ484" i="6"/>
  <c r="DQ314" i="6"/>
  <c r="DQ485" i="6"/>
  <c r="DQ315" i="6"/>
  <c r="DQ486" i="6"/>
  <c r="DQ316" i="6"/>
  <c r="DQ487" i="6"/>
  <c r="DQ317" i="6"/>
  <c r="DQ488" i="6"/>
  <c r="DQ318" i="6"/>
  <c r="DQ489" i="6"/>
  <c r="DQ319" i="6"/>
  <c r="DQ490" i="6"/>
  <c r="DQ320" i="6"/>
  <c r="DQ491" i="6"/>
  <c r="DQ528" i="6"/>
  <c r="DQ727" i="6"/>
  <c r="DP925" i="6"/>
  <c r="BR187" i="10"/>
  <c r="BP388" i="10"/>
  <c r="BP406" i="10"/>
  <c r="AX925" i="6"/>
  <c r="BO187" i="10"/>
  <c r="DO925" i="6"/>
  <c r="BQ187" i="10"/>
  <c r="BO388" i="10"/>
  <c r="BO406" i="10"/>
  <c r="AX234" i="6"/>
  <c r="AX405" i="6"/>
  <c r="AX235" i="6"/>
  <c r="AX406" i="6"/>
  <c r="AX236" i="6"/>
  <c r="AX407" i="6"/>
  <c r="AX237" i="6"/>
  <c r="AX408" i="6"/>
  <c r="AX238" i="6"/>
  <c r="AX409" i="6"/>
  <c r="AX239" i="6"/>
  <c r="AX410" i="6"/>
  <c r="AX240" i="6"/>
  <c r="AX411" i="6"/>
  <c r="AX241" i="6"/>
  <c r="AX412" i="6"/>
  <c r="AX242" i="6"/>
  <c r="AX413" i="6"/>
  <c r="AX243" i="6"/>
  <c r="AX414" i="6"/>
  <c r="AX244" i="6"/>
  <c r="AX415" i="6"/>
  <c r="AX245" i="6"/>
  <c r="AX416" i="6"/>
  <c r="AX246" i="6"/>
  <c r="AX417" i="6"/>
  <c r="AX247" i="6"/>
  <c r="AX418" i="6"/>
  <c r="AX248" i="6"/>
  <c r="AX419" i="6"/>
  <c r="AX249" i="6"/>
  <c r="AX420" i="6"/>
  <c r="AX250" i="6"/>
  <c r="AX421" i="6"/>
  <c r="AX251" i="6"/>
  <c r="AX422" i="6"/>
  <c r="AX252" i="6"/>
  <c r="AX423" i="6"/>
  <c r="AX253" i="6"/>
  <c r="AX424" i="6"/>
  <c r="AX254" i="6"/>
  <c r="AX425" i="6"/>
  <c r="AX255" i="6"/>
  <c r="AX426" i="6"/>
  <c r="AX523" i="6"/>
  <c r="AX722" i="6"/>
  <c r="AY234" i="6"/>
  <c r="AY405" i="6"/>
  <c r="AY235" i="6"/>
  <c r="AY406" i="6"/>
  <c r="AY236" i="6"/>
  <c r="AY407" i="6"/>
  <c r="AY237" i="6"/>
  <c r="AY408" i="6"/>
  <c r="AY238" i="6"/>
  <c r="AY409" i="6"/>
  <c r="AY239" i="6"/>
  <c r="AY410" i="6"/>
  <c r="AY240" i="6"/>
  <c r="AY411" i="6"/>
  <c r="AY241" i="6"/>
  <c r="AY412" i="6"/>
  <c r="AY242" i="6"/>
  <c r="AY413" i="6"/>
  <c r="AY243" i="6"/>
  <c r="AY414" i="6"/>
  <c r="AY244" i="6"/>
  <c r="AY415" i="6"/>
  <c r="AY245" i="6"/>
  <c r="AY416" i="6"/>
  <c r="AY246" i="6"/>
  <c r="AY417" i="6"/>
  <c r="AY247" i="6"/>
  <c r="AY418" i="6"/>
  <c r="AY248" i="6"/>
  <c r="AY419" i="6"/>
  <c r="AY249" i="6"/>
  <c r="AY420" i="6"/>
  <c r="AY250" i="6"/>
  <c r="AY421" i="6"/>
  <c r="AY251" i="6"/>
  <c r="AY422" i="6"/>
  <c r="AY252" i="6"/>
  <c r="AY423" i="6"/>
  <c r="AY253" i="6"/>
  <c r="AY424" i="6"/>
  <c r="AY254" i="6"/>
  <c r="AY425" i="6"/>
  <c r="AY255" i="6"/>
  <c r="AY426" i="6"/>
  <c r="AY523" i="6"/>
  <c r="AY722" i="6"/>
  <c r="AZ234" i="6"/>
  <c r="AZ405" i="6"/>
  <c r="AZ235" i="6"/>
  <c r="AZ406" i="6"/>
  <c r="AZ236" i="6"/>
  <c r="AZ407" i="6"/>
  <c r="AZ237" i="6"/>
  <c r="AZ408" i="6"/>
  <c r="AZ238" i="6"/>
  <c r="AZ409" i="6"/>
  <c r="AZ239" i="6"/>
  <c r="AZ410" i="6"/>
  <c r="AZ240" i="6"/>
  <c r="AZ411" i="6"/>
  <c r="AZ241" i="6"/>
  <c r="AZ412" i="6"/>
  <c r="AZ242" i="6"/>
  <c r="AZ413" i="6"/>
  <c r="AZ243" i="6"/>
  <c r="AZ414" i="6"/>
  <c r="AZ244" i="6"/>
  <c r="AZ415" i="6"/>
  <c r="AZ245" i="6"/>
  <c r="AZ416" i="6"/>
  <c r="AZ246" i="6"/>
  <c r="AZ417" i="6"/>
  <c r="AZ247" i="6"/>
  <c r="AZ418" i="6"/>
  <c r="AZ248" i="6"/>
  <c r="AZ419" i="6"/>
  <c r="AZ249" i="6"/>
  <c r="AZ420" i="6"/>
  <c r="AZ250" i="6"/>
  <c r="AZ421" i="6"/>
  <c r="AZ251" i="6"/>
  <c r="AZ422" i="6"/>
  <c r="AZ252" i="6"/>
  <c r="AZ423" i="6"/>
  <c r="AZ253" i="6"/>
  <c r="AZ424" i="6"/>
  <c r="AZ254" i="6"/>
  <c r="AZ425" i="6"/>
  <c r="AZ255" i="6"/>
  <c r="AZ426" i="6"/>
  <c r="AZ523" i="6"/>
  <c r="AZ722" i="6"/>
  <c r="AY920" i="6"/>
  <c r="BP182" i="10"/>
  <c r="DO234" i="6"/>
  <c r="DO405" i="6"/>
  <c r="DO235" i="6"/>
  <c r="DO406" i="6"/>
  <c r="DO236" i="6"/>
  <c r="DO407" i="6"/>
  <c r="DO237" i="6"/>
  <c r="DO408" i="6"/>
  <c r="DO238" i="6"/>
  <c r="DO409" i="6"/>
  <c r="DO239" i="6"/>
  <c r="DO410" i="6"/>
  <c r="DO240" i="6"/>
  <c r="DO411" i="6"/>
  <c r="DO241" i="6"/>
  <c r="DO412" i="6"/>
  <c r="DO242" i="6"/>
  <c r="DO413" i="6"/>
  <c r="DO243" i="6"/>
  <c r="DO414" i="6"/>
  <c r="DO244" i="6"/>
  <c r="DO415" i="6"/>
  <c r="DO245" i="6"/>
  <c r="DO416" i="6"/>
  <c r="DO246" i="6"/>
  <c r="DO417" i="6"/>
  <c r="DO247" i="6"/>
  <c r="DO418" i="6"/>
  <c r="DO248" i="6"/>
  <c r="DO419" i="6"/>
  <c r="DO249" i="6"/>
  <c r="DO420" i="6"/>
  <c r="DO250" i="6"/>
  <c r="DO421" i="6"/>
  <c r="DO251" i="6"/>
  <c r="DO422" i="6"/>
  <c r="DO252" i="6"/>
  <c r="DO423" i="6"/>
  <c r="DO253" i="6"/>
  <c r="DO424" i="6"/>
  <c r="DO254" i="6"/>
  <c r="DO425" i="6"/>
  <c r="DO255" i="6"/>
  <c r="DO426" i="6"/>
  <c r="DO523" i="6"/>
  <c r="DO722" i="6"/>
  <c r="DP234" i="6"/>
  <c r="DP405" i="6"/>
  <c r="DP235" i="6"/>
  <c r="DP406" i="6"/>
  <c r="DP236" i="6"/>
  <c r="DP407" i="6"/>
  <c r="DP237" i="6"/>
  <c r="DP408" i="6"/>
  <c r="DP238" i="6"/>
  <c r="DP409" i="6"/>
  <c r="DP239" i="6"/>
  <c r="DP410" i="6"/>
  <c r="DP240" i="6"/>
  <c r="DP411" i="6"/>
  <c r="DP241" i="6"/>
  <c r="DP412" i="6"/>
  <c r="DP242" i="6"/>
  <c r="DP413" i="6"/>
  <c r="DP243" i="6"/>
  <c r="DP414" i="6"/>
  <c r="DP244" i="6"/>
  <c r="DP415" i="6"/>
  <c r="DP245" i="6"/>
  <c r="DP416" i="6"/>
  <c r="DP246" i="6"/>
  <c r="DP417" i="6"/>
  <c r="DP247" i="6"/>
  <c r="DP418" i="6"/>
  <c r="DP248" i="6"/>
  <c r="DP419" i="6"/>
  <c r="DP249" i="6"/>
  <c r="DP420" i="6"/>
  <c r="DP250" i="6"/>
  <c r="DP421" i="6"/>
  <c r="DP251" i="6"/>
  <c r="DP422" i="6"/>
  <c r="DP252" i="6"/>
  <c r="DP423" i="6"/>
  <c r="DP253" i="6"/>
  <c r="DP424" i="6"/>
  <c r="DP254" i="6"/>
  <c r="DP425" i="6"/>
  <c r="DP255" i="6"/>
  <c r="DP426" i="6"/>
  <c r="DP523" i="6"/>
  <c r="DP722" i="6"/>
  <c r="DQ234" i="6"/>
  <c r="DQ405" i="6"/>
  <c r="DQ235" i="6"/>
  <c r="DQ406" i="6"/>
  <c r="DQ236" i="6"/>
  <c r="DQ407" i="6"/>
  <c r="DQ237" i="6"/>
  <c r="DQ408" i="6"/>
  <c r="DQ238" i="6"/>
  <c r="DQ409" i="6"/>
  <c r="DQ239" i="6"/>
  <c r="DQ410" i="6"/>
  <c r="DQ240" i="6"/>
  <c r="DQ411" i="6"/>
  <c r="DQ241" i="6"/>
  <c r="DQ412" i="6"/>
  <c r="DQ242" i="6"/>
  <c r="DQ413" i="6"/>
  <c r="DQ243" i="6"/>
  <c r="DQ414" i="6"/>
  <c r="DQ244" i="6"/>
  <c r="DQ415" i="6"/>
  <c r="DQ245" i="6"/>
  <c r="DQ416" i="6"/>
  <c r="DQ246" i="6"/>
  <c r="DQ417" i="6"/>
  <c r="DQ247" i="6"/>
  <c r="DQ418" i="6"/>
  <c r="DQ248" i="6"/>
  <c r="DQ419" i="6"/>
  <c r="DQ249" i="6"/>
  <c r="DQ420" i="6"/>
  <c r="DQ250" i="6"/>
  <c r="DQ421" i="6"/>
  <c r="DQ251" i="6"/>
  <c r="DQ422" i="6"/>
  <c r="DQ252" i="6"/>
  <c r="DQ423" i="6"/>
  <c r="DQ253" i="6"/>
  <c r="DQ424" i="6"/>
  <c r="DQ254" i="6"/>
  <c r="DQ425" i="6"/>
  <c r="DQ255" i="6"/>
  <c r="DQ426" i="6"/>
  <c r="DQ523" i="6"/>
  <c r="DQ722" i="6"/>
  <c r="DP920" i="6"/>
  <c r="BR182" i="10"/>
  <c r="BP383" i="10"/>
  <c r="BP405" i="10"/>
  <c r="AX920" i="6"/>
  <c r="BO182" i="10"/>
  <c r="DO920" i="6"/>
  <c r="BQ182" i="10"/>
  <c r="BO383" i="10"/>
  <c r="BO405" i="10"/>
  <c r="AX256" i="6"/>
  <c r="AX427" i="6"/>
  <c r="AX257" i="6"/>
  <c r="AX428" i="6"/>
  <c r="AX258" i="6"/>
  <c r="AX429" i="6"/>
  <c r="AX259" i="6"/>
  <c r="AX430" i="6"/>
  <c r="AX260" i="6"/>
  <c r="AX431" i="6"/>
  <c r="AX261" i="6"/>
  <c r="AX432" i="6"/>
  <c r="AX522" i="6"/>
  <c r="AX721" i="6"/>
  <c r="AY256" i="6"/>
  <c r="AY427" i="6"/>
  <c r="AY257" i="6"/>
  <c r="AY428" i="6"/>
  <c r="AY258" i="6"/>
  <c r="AY429" i="6"/>
  <c r="AY259" i="6"/>
  <c r="AY430" i="6"/>
  <c r="AY260" i="6"/>
  <c r="AY431" i="6"/>
  <c r="AY261" i="6"/>
  <c r="AY432" i="6"/>
  <c r="AY522" i="6"/>
  <c r="AY721" i="6"/>
  <c r="AZ256" i="6"/>
  <c r="AZ427" i="6"/>
  <c r="AZ257" i="6"/>
  <c r="AZ428" i="6"/>
  <c r="AZ258" i="6"/>
  <c r="AZ429" i="6"/>
  <c r="AZ259" i="6"/>
  <c r="AZ430" i="6"/>
  <c r="AZ260" i="6"/>
  <c r="AZ431" i="6"/>
  <c r="AZ261" i="6"/>
  <c r="AZ432" i="6"/>
  <c r="AZ522" i="6"/>
  <c r="AZ721" i="6"/>
  <c r="AY919" i="6"/>
  <c r="BP181" i="10"/>
  <c r="DO256" i="6"/>
  <c r="DO427" i="6"/>
  <c r="DO257" i="6"/>
  <c r="DO428" i="6"/>
  <c r="DO258" i="6"/>
  <c r="DO429" i="6"/>
  <c r="DO259" i="6"/>
  <c r="DO430" i="6"/>
  <c r="DO260" i="6"/>
  <c r="DO431" i="6"/>
  <c r="DO261" i="6"/>
  <c r="DO432" i="6"/>
  <c r="DO522" i="6"/>
  <c r="DO721" i="6"/>
  <c r="DP256" i="6"/>
  <c r="DP427" i="6"/>
  <c r="DP257" i="6"/>
  <c r="DP428" i="6"/>
  <c r="DP258" i="6"/>
  <c r="DP429" i="6"/>
  <c r="DP259" i="6"/>
  <c r="DP430" i="6"/>
  <c r="DP260" i="6"/>
  <c r="DP431" i="6"/>
  <c r="DP261" i="6"/>
  <c r="DP432" i="6"/>
  <c r="DP522" i="6"/>
  <c r="DP721" i="6"/>
  <c r="DQ256" i="6"/>
  <c r="DQ427" i="6"/>
  <c r="DQ257" i="6"/>
  <c r="DQ428" i="6"/>
  <c r="DQ258" i="6"/>
  <c r="DQ429" i="6"/>
  <c r="DQ259" i="6"/>
  <c r="DQ430" i="6"/>
  <c r="DQ260" i="6"/>
  <c r="DQ431" i="6"/>
  <c r="DQ261" i="6"/>
  <c r="DQ432" i="6"/>
  <c r="DQ522" i="6"/>
  <c r="DQ721" i="6"/>
  <c r="DP919" i="6"/>
  <c r="BR181" i="10"/>
  <c r="BP382" i="10"/>
  <c r="BP404" i="10"/>
  <c r="AX919" i="6"/>
  <c r="BO181" i="10"/>
  <c r="DO919" i="6"/>
  <c r="BQ181" i="10"/>
  <c r="BO382" i="10"/>
  <c r="BO404" i="10"/>
  <c r="AX262" i="6"/>
  <c r="AX433" i="6"/>
  <c r="AX263" i="6"/>
  <c r="AX434" i="6"/>
  <c r="AX264" i="6"/>
  <c r="AX435" i="6"/>
  <c r="AX265" i="6"/>
  <c r="AX436" i="6"/>
  <c r="AX266" i="6"/>
  <c r="AX437" i="6"/>
  <c r="AX521" i="6"/>
  <c r="AX720" i="6"/>
  <c r="AY262" i="6"/>
  <c r="AY433" i="6"/>
  <c r="AY263" i="6"/>
  <c r="AY434" i="6"/>
  <c r="AY264" i="6"/>
  <c r="AY435" i="6"/>
  <c r="AY265" i="6"/>
  <c r="AY436" i="6"/>
  <c r="AY266" i="6"/>
  <c r="AY437" i="6"/>
  <c r="AY521" i="6"/>
  <c r="AY720" i="6"/>
  <c r="AZ262" i="6"/>
  <c r="AZ433" i="6"/>
  <c r="AZ263" i="6"/>
  <c r="AZ434" i="6"/>
  <c r="AZ264" i="6"/>
  <c r="AZ435" i="6"/>
  <c r="AZ265" i="6"/>
  <c r="AZ436" i="6"/>
  <c r="AZ266" i="6"/>
  <c r="AZ437" i="6"/>
  <c r="AZ521" i="6"/>
  <c r="AZ720" i="6"/>
  <c r="AY918" i="6"/>
  <c r="BP180" i="10"/>
  <c r="DO262" i="6"/>
  <c r="DO433" i="6"/>
  <c r="DO263" i="6"/>
  <c r="DO434" i="6"/>
  <c r="DO264" i="6"/>
  <c r="DO435" i="6"/>
  <c r="DO265" i="6"/>
  <c r="DO436" i="6"/>
  <c r="DO266" i="6"/>
  <c r="DO437" i="6"/>
  <c r="DO521" i="6"/>
  <c r="DO720" i="6"/>
  <c r="DP262" i="6"/>
  <c r="DP433" i="6"/>
  <c r="DP263" i="6"/>
  <c r="DP434" i="6"/>
  <c r="DP264" i="6"/>
  <c r="DP435" i="6"/>
  <c r="DP265" i="6"/>
  <c r="DP436" i="6"/>
  <c r="DP266" i="6"/>
  <c r="DP437" i="6"/>
  <c r="DP521" i="6"/>
  <c r="DP720" i="6"/>
  <c r="DQ262" i="6"/>
  <c r="DQ433" i="6"/>
  <c r="DQ263" i="6"/>
  <c r="DQ434" i="6"/>
  <c r="DQ264" i="6"/>
  <c r="DQ435" i="6"/>
  <c r="DQ265" i="6"/>
  <c r="DQ436" i="6"/>
  <c r="DQ266" i="6"/>
  <c r="DQ437" i="6"/>
  <c r="DQ521" i="6"/>
  <c r="DQ720" i="6"/>
  <c r="DP918" i="6"/>
  <c r="BR180" i="10"/>
  <c r="BP381" i="10"/>
  <c r="BP403" i="10"/>
  <c r="AX918" i="6"/>
  <c r="BO180" i="10"/>
  <c r="DO918" i="6"/>
  <c r="BQ180" i="10"/>
  <c r="BO381" i="10"/>
  <c r="BO403" i="10"/>
  <c r="AX181" i="6"/>
  <c r="AX352" i="6"/>
  <c r="AX182" i="6"/>
  <c r="AX353" i="6"/>
  <c r="AX183" i="6"/>
  <c r="AX354" i="6"/>
  <c r="AX184" i="6"/>
  <c r="AX355" i="6"/>
  <c r="AX185" i="6"/>
  <c r="AX356" i="6"/>
  <c r="AX186" i="6"/>
  <c r="AX357" i="6"/>
  <c r="AX187" i="6"/>
  <c r="AX358" i="6"/>
  <c r="AX188" i="6"/>
  <c r="AX359" i="6"/>
  <c r="AX189" i="6"/>
  <c r="AX360" i="6"/>
  <c r="AX190" i="6"/>
  <c r="AX361" i="6"/>
  <c r="AX191" i="6"/>
  <c r="AX362" i="6"/>
  <c r="AX192" i="6"/>
  <c r="AX363" i="6"/>
  <c r="AX193" i="6"/>
  <c r="AX364" i="6"/>
  <c r="AX194" i="6"/>
  <c r="AX365" i="6"/>
  <c r="AX195" i="6"/>
  <c r="AX366" i="6"/>
  <c r="AX196" i="6"/>
  <c r="AX367" i="6"/>
  <c r="AX197" i="6"/>
  <c r="AX368" i="6"/>
  <c r="AX198" i="6"/>
  <c r="AX369" i="6"/>
  <c r="AX199" i="6"/>
  <c r="AX370" i="6"/>
  <c r="AX200" i="6"/>
  <c r="AX371" i="6"/>
  <c r="AX514" i="6"/>
  <c r="AX713" i="6"/>
  <c r="AY181" i="6"/>
  <c r="AY352" i="6"/>
  <c r="AY182" i="6"/>
  <c r="AY353" i="6"/>
  <c r="AY183" i="6"/>
  <c r="AY354" i="6"/>
  <c r="AY184" i="6"/>
  <c r="AY355" i="6"/>
  <c r="AY185" i="6"/>
  <c r="AY356" i="6"/>
  <c r="AY186" i="6"/>
  <c r="AY357" i="6"/>
  <c r="AY187" i="6"/>
  <c r="AY358" i="6"/>
  <c r="AY188" i="6"/>
  <c r="AY359" i="6"/>
  <c r="AY189" i="6"/>
  <c r="AY360" i="6"/>
  <c r="AY190" i="6"/>
  <c r="AY361" i="6"/>
  <c r="AY191" i="6"/>
  <c r="AY362" i="6"/>
  <c r="AY192" i="6"/>
  <c r="AY363" i="6"/>
  <c r="AY193" i="6"/>
  <c r="AY364" i="6"/>
  <c r="AY194" i="6"/>
  <c r="AY365" i="6"/>
  <c r="AY195" i="6"/>
  <c r="AY366" i="6"/>
  <c r="AY196" i="6"/>
  <c r="AY367" i="6"/>
  <c r="AY197" i="6"/>
  <c r="AY368" i="6"/>
  <c r="AY198" i="6"/>
  <c r="AY369" i="6"/>
  <c r="AY199" i="6"/>
  <c r="AY370" i="6"/>
  <c r="AY200" i="6"/>
  <c r="AY371" i="6"/>
  <c r="AY514" i="6"/>
  <c r="AY713" i="6"/>
  <c r="AZ181" i="6"/>
  <c r="AZ352" i="6"/>
  <c r="AZ182" i="6"/>
  <c r="AZ353" i="6"/>
  <c r="AZ183" i="6"/>
  <c r="AZ354" i="6"/>
  <c r="AZ184" i="6"/>
  <c r="AZ355" i="6"/>
  <c r="AZ185" i="6"/>
  <c r="AZ356" i="6"/>
  <c r="AZ186" i="6"/>
  <c r="AZ357" i="6"/>
  <c r="AZ187" i="6"/>
  <c r="AZ358" i="6"/>
  <c r="AZ188" i="6"/>
  <c r="AZ359" i="6"/>
  <c r="AZ189" i="6"/>
  <c r="AZ360" i="6"/>
  <c r="AZ190" i="6"/>
  <c r="AZ361" i="6"/>
  <c r="AZ191" i="6"/>
  <c r="AZ362" i="6"/>
  <c r="AZ192" i="6"/>
  <c r="AZ363" i="6"/>
  <c r="AZ193" i="6"/>
  <c r="AZ364" i="6"/>
  <c r="AZ194" i="6"/>
  <c r="AZ365" i="6"/>
  <c r="AZ195" i="6"/>
  <c r="AZ366" i="6"/>
  <c r="AZ196" i="6"/>
  <c r="AZ367" i="6"/>
  <c r="AZ197" i="6"/>
  <c r="AZ368" i="6"/>
  <c r="AZ198" i="6"/>
  <c r="AZ369" i="6"/>
  <c r="AZ199" i="6"/>
  <c r="AZ370" i="6"/>
  <c r="AZ200" i="6"/>
  <c r="AZ371" i="6"/>
  <c r="AZ514" i="6"/>
  <c r="AZ713" i="6"/>
  <c r="AY911" i="6"/>
  <c r="BP173" i="10"/>
  <c r="DO181" i="6"/>
  <c r="DO352" i="6"/>
  <c r="DO182" i="6"/>
  <c r="DO353" i="6"/>
  <c r="DO183" i="6"/>
  <c r="DO354" i="6"/>
  <c r="DO184" i="6"/>
  <c r="DO355" i="6"/>
  <c r="DO185" i="6"/>
  <c r="DO356" i="6"/>
  <c r="DO186" i="6"/>
  <c r="DO357" i="6"/>
  <c r="DO187" i="6"/>
  <c r="DO358" i="6"/>
  <c r="DO188" i="6"/>
  <c r="DO359" i="6"/>
  <c r="DO189" i="6"/>
  <c r="DO360" i="6"/>
  <c r="DO190" i="6"/>
  <c r="DO361" i="6"/>
  <c r="DO191" i="6"/>
  <c r="DO362" i="6"/>
  <c r="DO192" i="6"/>
  <c r="DO363" i="6"/>
  <c r="DO193" i="6"/>
  <c r="DO364" i="6"/>
  <c r="DO194" i="6"/>
  <c r="DO365" i="6"/>
  <c r="DO195" i="6"/>
  <c r="DO366" i="6"/>
  <c r="DO196" i="6"/>
  <c r="DO367" i="6"/>
  <c r="DO197" i="6"/>
  <c r="DO368" i="6"/>
  <c r="DO198" i="6"/>
  <c r="DO369" i="6"/>
  <c r="DO199" i="6"/>
  <c r="DO370" i="6"/>
  <c r="DO200" i="6"/>
  <c r="DO371" i="6"/>
  <c r="DO514" i="6"/>
  <c r="DO713" i="6"/>
  <c r="DP181" i="6"/>
  <c r="DP352" i="6"/>
  <c r="DP182" i="6"/>
  <c r="DP353" i="6"/>
  <c r="DP183" i="6"/>
  <c r="DP354" i="6"/>
  <c r="DP184" i="6"/>
  <c r="DP355" i="6"/>
  <c r="DP185" i="6"/>
  <c r="DP356" i="6"/>
  <c r="DP186" i="6"/>
  <c r="DP357" i="6"/>
  <c r="DP187" i="6"/>
  <c r="DP358" i="6"/>
  <c r="DP188" i="6"/>
  <c r="DP359" i="6"/>
  <c r="DP189" i="6"/>
  <c r="DP360" i="6"/>
  <c r="DP190" i="6"/>
  <c r="DP361" i="6"/>
  <c r="DP191" i="6"/>
  <c r="DP362" i="6"/>
  <c r="DP192" i="6"/>
  <c r="DP363" i="6"/>
  <c r="DP193" i="6"/>
  <c r="DP364" i="6"/>
  <c r="DP194" i="6"/>
  <c r="DP365" i="6"/>
  <c r="DP195" i="6"/>
  <c r="DP366" i="6"/>
  <c r="DP196" i="6"/>
  <c r="DP367" i="6"/>
  <c r="DP197" i="6"/>
  <c r="DP368" i="6"/>
  <c r="DP198" i="6"/>
  <c r="DP369" i="6"/>
  <c r="DP199" i="6"/>
  <c r="DP370" i="6"/>
  <c r="DP200" i="6"/>
  <c r="DP371" i="6"/>
  <c r="DP514" i="6"/>
  <c r="DP713" i="6"/>
  <c r="DQ181" i="6"/>
  <c r="DQ352" i="6"/>
  <c r="DQ182" i="6"/>
  <c r="DQ353" i="6"/>
  <c r="DQ183" i="6"/>
  <c r="DQ354" i="6"/>
  <c r="DQ184" i="6"/>
  <c r="DQ355" i="6"/>
  <c r="DQ185" i="6"/>
  <c r="DQ356" i="6"/>
  <c r="DQ186" i="6"/>
  <c r="DQ357" i="6"/>
  <c r="DQ187" i="6"/>
  <c r="DQ358" i="6"/>
  <c r="DQ188" i="6"/>
  <c r="DQ359" i="6"/>
  <c r="DQ189" i="6"/>
  <c r="DQ360" i="6"/>
  <c r="DQ190" i="6"/>
  <c r="DQ361" i="6"/>
  <c r="DQ191" i="6"/>
  <c r="DQ362" i="6"/>
  <c r="DQ192" i="6"/>
  <c r="DQ363" i="6"/>
  <c r="DQ193" i="6"/>
  <c r="DQ364" i="6"/>
  <c r="DQ194" i="6"/>
  <c r="DQ365" i="6"/>
  <c r="DQ195" i="6"/>
  <c r="DQ366" i="6"/>
  <c r="DQ196" i="6"/>
  <c r="DQ367" i="6"/>
  <c r="DQ197" i="6"/>
  <c r="DQ368" i="6"/>
  <c r="DQ198" i="6"/>
  <c r="DQ369" i="6"/>
  <c r="DQ199" i="6"/>
  <c r="DQ370" i="6"/>
  <c r="DQ200" i="6"/>
  <c r="DQ371" i="6"/>
  <c r="DQ514" i="6"/>
  <c r="DQ713" i="6"/>
  <c r="DP911" i="6"/>
  <c r="BR173" i="10"/>
  <c r="BP374" i="10"/>
  <c r="BP402" i="10"/>
  <c r="AX911" i="6"/>
  <c r="BO173" i="10"/>
  <c r="DO911" i="6"/>
  <c r="BQ173" i="10"/>
  <c r="BO374" i="10"/>
  <c r="BO402" i="10"/>
  <c r="AX331" i="6"/>
  <c r="AX502" i="6"/>
  <c r="AX332" i="6"/>
  <c r="AX503" i="6"/>
  <c r="AX333" i="6"/>
  <c r="AX504" i="6"/>
  <c r="AX334" i="6"/>
  <c r="AX505" i="6"/>
  <c r="AX335" i="6"/>
  <c r="AX506" i="6"/>
  <c r="AX336" i="6"/>
  <c r="AX507" i="6"/>
  <c r="AX337" i="6"/>
  <c r="AX508" i="6"/>
  <c r="AX338" i="6"/>
  <c r="AX509" i="6"/>
  <c r="AX339" i="6"/>
  <c r="AX510" i="6"/>
  <c r="AX340" i="6"/>
  <c r="AX511" i="6"/>
  <c r="AX341" i="6"/>
  <c r="AX512" i="6"/>
  <c r="AX540" i="6"/>
  <c r="AX739" i="6"/>
  <c r="AY331" i="6"/>
  <c r="AY502" i="6"/>
  <c r="AY332" i="6"/>
  <c r="AY503" i="6"/>
  <c r="AY333" i="6"/>
  <c r="AY504" i="6"/>
  <c r="AY334" i="6"/>
  <c r="AY505" i="6"/>
  <c r="AY335" i="6"/>
  <c r="AY506" i="6"/>
  <c r="AY336" i="6"/>
  <c r="AY507" i="6"/>
  <c r="AY337" i="6"/>
  <c r="AY508" i="6"/>
  <c r="AY338" i="6"/>
  <c r="AY509" i="6"/>
  <c r="AY339" i="6"/>
  <c r="AY510" i="6"/>
  <c r="AY340" i="6"/>
  <c r="AY511" i="6"/>
  <c r="AY341" i="6"/>
  <c r="AY512" i="6"/>
  <c r="AY540" i="6"/>
  <c r="AY739" i="6"/>
  <c r="AZ331" i="6"/>
  <c r="AZ502" i="6"/>
  <c r="AZ332" i="6"/>
  <c r="AZ503" i="6"/>
  <c r="AZ333" i="6"/>
  <c r="AZ504" i="6"/>
  <c r="AZ334" i="6"/>
  <c r="AZ505" i="6"/>
  <c r="AZ335" i="6"/>
  <c r="AZ506" i="6"/>
  <c r="AZ336" i="6"/>
  <c r="AZ507" i="6"/>
  <c r="AZ337" i="6"/>
  <c r="AZ508" i="6"/>
  <c r="AZ338" i="6"/>
  <c r="AZ509" i="6"/>
  <c r="AZ339" i="6"/>
  <c r="AZ510" i="6"/>
  <c r="AZ340" i="6"/>
  <c r="AZ511" i="6"/>
  <c r="AZ341" i="6"/>
  <c r="AZ512" i="6"/>
  <c r="AZ540" i="6"/>
  <c r="AZ739" i="6"/>
  <c r="AY937" i="6"/>
  <c r="BP199" i="10"/>
  <c r="DO331" i="6"/>
  <c r="DO502" i="6"/>
  <c r="DO332" i="6"/>
  <c r="DO503" i="6"/>
  <c r="DO333" i="6"/>
  <c r="DO504" i="6"/>
  <c r="DO334" i="6"/>
  <c r="DO505" i="6"/>
  <c r="DO335" i="6"/>
  <c r="DO506" i="6"/>
  <c r="DO336" i="6"/>
  <c r="DO507" i="6"/>
  <c r="DO337" i="6"/>
  <c r="DO508" i="6"/>
  <c r="DO338" i="6"/>
  <c r="DO509" i="6"/>
  <c r="DO339" i="6"/>
  <c r="DO510" i="6"/>
  <c r="DO340" i="6"/>
  <c r="DO511" i="6"/>
  <c r="DO341" i="6"/>
  <c r="DO512" i="6"/>
  <c r="DO540" i="6"/>
  <c r="DO739" i="6"/>
  <c r="DP331" i="6"/>
  <c r="DP502" i="6"/>
  <c r="DP332" i="6"/>
  <c r="DP503" i="6"/>
  <c r="DP333" i="6"/>
  <c r="DP504" i="6"/>
  <c r="DP334" i="6"/>
  <c r="DP505" i="6"/>
  <c r="DP335" i="6"/>
  <c r="DP506" i="6"/>
  <c r="DP336" i="6"/>
  <c r="DP507" i="6"/>
  <c r="DP337" i="6"/>
  <c r="DP508" i="6"/>
  <c r="DP338" i="6"/>
  <c r="DP509" i="6"/>
  <c r="DP339" i="6"/>
  <c r="DP510" i="6"/>
  <c r="DP340" i="6"/>
  <c r="DP511" i="6"/>
  <c r="DP341" i="6"/>
  <c r="DP512" i="6"/>
  <c r="DP540" i="6"/>
  <c r="DP739" i="6"/>
  <c r="DQ331" i="6"/>
  <c r="DQ502" i="6"/>
  <c r="DQ332" i="6"/>
  <c r="DQ503" i="6"/>
  <c r="DQ333" i="6"/>
  <c r="DQ504" i="6"/>
  <c r="DQ334" i="6"/>
  <c r="DQ505" i="6"/>
  <c r="DQ335" i="6"/>
  <c r="DQ506" i="6"/>
  <c r="DQ336" i="6"/>
  <c r="DQ507" i="6"/>
  <c r="DQ337" i="6"/>
  <c r="DQ508" i="6"/>
  <c r="DQ338" i="6"/>
  <c r="DQ509" i="6"/>
  <c r="DQ339" i="6"/>
  <c r="DQ510" i="6"/>
  <c r="DQ340" i="6"/>
  <c r="DQ511" i="6"/>
  <c r="DQ341" i="6"/>
  <c r="DQ512" i="6"/>
  <c r="DQ540" i="6"/>
  <c r="DQ739" i="6"/>
  <c r="DP937" i="6"/>
  <c r="BR199" i="10"/>
  <c r="BP400" i="10"/>
  <c r="AX937" i="6"/>
  <c r="BO199" i="10"/>
  <c r="DO937" i="6"/>
  <c r="BQ199" i="10"/>
  <c r="BO400" i="10"/>
  <c r="AX539" i="6"/>
  <c r="AX738" i="6"/>
  <c r="AY936" i="6"/>
  <c r="BP198" i="10"/>
  <c r="BP399" i="10"/>
  <c r="AX936" i="6"/>
  <c r="BO198" i="10"/>
  <c r="BO399" i="10"/>
  <c r="AX321" i="6"/>
  <c r="AX492" i="6"/>
  <c r="AX322" i="6"/>
  <c r="AX493" i="6"/>
  <c r="AX323" i="6"/>
  <c r="AX494" i="6"/>
  <c r="AX324" i="6"/>
  <c r="AX495" i="6"/>
  <c r="AX325" i="6"/>
  <c r="AX496" i="6"/>
  <c r="AX326" i="6"/>
  <c r="AX497" i="6"/>
  <c r="AX327" i="6"/>
  <c r="AX498" i="6"/>
  <c r="AX328" i="6"/>
  <c r="AX499" i="6"/>
  <c r="AX329" i="6"/>
  <c r="AX500" i="6"/>
  <c r="AX330" i="6"/>
  <c r="AX501" i="6"/>
  <c r="AX538" i="6"/>
  <c r="AX737" i="6"/>
  <c r="AY321" i="6"/>
  <c r="AY492" i="6"/>
  <c r="AY322" i="6"/>
  <c r="AY493" i="6"/>
  <c r="AY323" i="6"/>
  <c r="AY494" i="6"/>
  <c r="AY324" i="6"/>
  <c r="AY495" i="6"/>
  <c r="AY325" i="6"/>
  <c r="AY496" i="6"/>
  <c r="AY326" i="6"/>
  <c r="AY497" i="6"/>
  <c r="AY327" i="6"/>
  <c r="AY498" i="6"/>
  <c r="AY328" i="6"/>
  <c r="AY499" i="6"/>
  <c r="AY329" i="6"/>
  <c r="AY500" i="6"/>
  <c r="AY330" i="6"/>
  <c r="AY501" i="6"/>
  <c r="AY538" i="6"/>
  <c r="AY737" i="6"/>
  <c r="AZ321" i="6"/>
  <c r="AZ492" i="6"/>
  <c r="AZ322" i="6"/>
  <c r="AZ493" i="6"/>
  <c r="AZ323" i="6"/>
  <c r="AZ494" i="6"/>
  <c r="AZ324" i="6"/>
  <c r="AZ495" i="6"/>
  <c r="AZ325" i="6"/>
  <c r="AZ496" i="6"/>
  <c r="AZ326" i="6"/>
  <c r="AZ497" i="6"/>
  <c r="AZ327" i="6"/>
  <c r="AZ498" i="6"/>
  <c r="AZ328" i="6"/>
  <c r="AZ499" i="6"/>
  <c r="AZ329" i="6"/>
  <c r="AZ500" i="6"/>
  <c r="AZ330" i="6"/>
  <c r="AZ501" i="6"/>
  <c r="AZ538" i="6"/>
  <c r="AZ737" i="6"/>
  <c r="AY935" i="6"/>
  <c r="BP197" i="10"/>
  <c r="DO321" i="6"/>
  <c r="DO492" i="6"/>
  <c r="DO322" i="6"/>
  <c r="DO493" i="6"/>
  <c r="DO323" i="6"/>
  <c r="DO494" i="6"/>
  <c r="DO324" i="6"/>
  <c r="DO495" i="6"/>
  <c r="DO325" i="6"/>
  <c r="DO496" i="6"/>
  <c r="DO326" i="6"/>
  <c r="DO497" i="6"/>
  <c r="DO327" i="6"/>
  <c r="DO498" i="6"/>
  <c r="DO328" i="6"/>
  <c r="DO499" i="6"/>
  <c r="DO329" i="6"/>
  <c r="DO500" i="6"/>
  <c r="DO330" i="6"/>
  <c r="DO501" i="6"/>
  <c r="DO538" i="6"/>
  <c r="DO737" i="6"/>
  <c r="DP321" i="6"/>
  <c r="DP492" i="6"/>
  <c r="DP322" i="6"/>
  <c r="DP493" i="6"/>
  <c r="DP323" i="6"/>
  <c r="DP494" i="6"/>
  <c r="DP324" i="6"/>
  <c r="DP495" i="6"/>
  <c r="DP325" i="6"/>
  <c r="DP496" i="6"/>
  <c r="DP326" i="6"/>
  <c r="DP497" i="6"/>
  <c r="DP327" i="6"/>
  <c r="DP498" i="6"/>
  <c r="DP328" i="6"/>
  <c r="DP499" i="6"/>
  <c r="DP329" i="6"/>
  <c r="DP500" i="6"/>
  <c r="DP330" i="6"/>
  <c r="DP501" i="6"/>
  <c r="DP538" i="6"/>
  <c r="DP737" i="6"/>
  <c r="DQ321" i="6"/>
  <c r="DQ492" i="6"/>
  <c r="DQ322" i="6"/>
  <c r="DQ493" i="6"/>
  <c r="DQ323" i="6"/>
  <c r="DQ494" i="6"/>
  <c r="DQ324" i="6"/>
  <c r="DQ495" i="6"/>
  <c r="DQ325" i="6"/>
  <c r="DQ496" i="6"/>
  <c r="DQ326" i="6"/>
  <c r="DQ497" i="6"/>
  <c r="DQ327" i="6"/>
  <c r="DQ498" i="6"/>
  <c r="DQ328" i="6"/>
  <c r="DQ499" i="6"/>
  <c r="DQ329" i="6"/>
  <c r="DQ500" i="6"/>
  <c r="DQ330" i="6"/>
  <c r="DQ501" i="6"/>
  <c r="DQ538" i="6"/>
  <c r="DQ737" i="6"/>
  <c r="DP935" i="6"/>
  <c r="BR197" i="10"/>
  <c r="BP398" i="10"/>
  <c r="AX935" i="6"/>
  <c r="BO197" i="10"/>
  <c r="DO935" i="6"/>
  <c r="BQ197" i="10"/>
  <c r="BO398" i="10"/>
  <c r="AX537" i="6"/>
  <c r="AX736" i="6"/>
  <c r="AY537" i="6"/>
  <c r="AY736" i="6"/>
  <c r="AZ537" i="6"/>
  <c r="AZ736" i="6"/>
  <c r="AY934" i="6"/>
  <c r="BP196" i="10"/>
  <c r="DO537" i="6"/>
  <c r="DO736" i="6"/>
  <c r="DP537" i="6"/>
  <c r="DP736" i="6"/>
  <c r="DQ537" i="6"/>
  <c r="DQ736" i="6"/>
  <c r="DP934" i="6"/>
  <c r="BR196" i="10"/>
  <c r="BP397" i="10"/>
  <c r="AX934" i="6"/>
  <c r="BO196" i="10"/>
  <c r="DO934" i="6"/>
  <c r="BQ196" i="10"/>
  <c r="BO397" i="10"/>
  <c r="AX536" i="6"/>
  <c r="AX735" i="6"/>
  <c r="AY536" i="6"/>
  <c r="AY735" i="6"/>
  <c r="AZ536" i="6"/>
  <c r="AZ735" i="6"/>
  <c r="AY933" i="6"/>
  <c r="BP195" i="10"/>
  <c r="DO536" i="6"/>
  <c r="DO735" i="6"/>
  <c r="DP536" i="6"/>
  <c r="DP735" i="6"/>
  <c r="DQ536" i="6"/>
  <c r="DQ735" i="6"/>
  <c r="DP933" i="6"/>
  <c r="BR195" i="10"/>
  <c r="BP396" i="10"/>
  <c r="AX933" i="6"/>
  <c r="BO195" i="10"/>
  <c r="DO933" i="6"/>
  <c r="BQ195" i="10"/>
  <c r="BO396" i="10"/>
  <c r="AX535" i="6"/>
  <c r="AX734" i="6"/>
  <c r="AY535" i="6"/>
  <c r="AY734" i="6"/>
  <c r="AZ535" i="6"/>
  <c r="AZ734" i="6"/>
  <c r="AY932" i="6"/>
  <c r="BP194" i="10"/>
  <c r="DO535" i="6"/>
  <c r="DO734" i="6"/>
  <c r="DP535" i="6"/>
  <c r="DP734" i="6"/>
  <c r="DQ535" i="6"/>
  <c r="DQ734" i="6"/>
  <c r="DP932" i="6"/>
  <c r="BR194" i="10"/>
  <c r="BP395" i="10"/>
  <c r="AX932" i="6"/>
  <c r="BO194" i="10"/>
  <c r="DO932" i="6"/>
  <c r="BQ194" i="10"/>
  <c r="BO395" i="10"/>
  <c r="AX534" i="6"/>
  <c r="AX733" i="6"/>
  <c r="AY534" i="6"/>
  <c r="AY733" i="6"/>
  <c r="AZ534" i="6"/>
  <c r="AZ733" i="6"/>
  <c r="AY931" i="6"/>
  <c r="BP193" i="10"/>
  <c r="DO534" i="6"/>
  <c r="DO733" i="6"/>
  <c r="DP534" i="6"/>
  <c r="DP733" i="6"/>
  <c r="DQ534" i="6"/>
  <c r="DQ733" i="6"/>
  <c r="DP931" i="6"/>
  <c r="BR193" i="10"/>
  <c r="BP394" i="10"/>
  <c r="AX931" i="6"/>
  <c r="BO193" i="10"/>
  <c r="DO931" i="6"/>
  <c r="BQ193" i="10"/>
  <c r="BO394" i="10"/>
  <c r="AX532" i="6"/>
  <c r="AX731" i="6"/>
  <c r="AY532" i="6"/>
  <c r="AY731" i="6"/>
  <c r="AZ532" i="6"/>
  <c r="AZ731" i="6"/>
  <c r="AY929" i="6"/>
  <c r="BP191" i="10"/>
  <c r="DO532" i="6"/>
  <c r="DO731" i="6"/>
  <c r="DP532" i="6"/>
  <c r="DP731" i="6"/>
  <c r="DQ532" i="6"/>
  <c r="DQ731" i="6"/>
  <c r="DP929" i="6"/>
  <c r="BR191" i="10"/>
  <c r="BP392" i="10"/>
  <c r="AX929" i="6"/>
  <c r="BO191" i="10"/>
  <c r="DO929" i="6"/>
  <c r="BQ191" i="10"/>
  <c r="BO392" i="10"/>
  <c r="AX531" i="6"/>
  <c r="AX730" i="6"/>
  <c r="AY531" i="6"/>
  <c r="AY730" i="6"/>
  <c r="AZ531" i="6"/>
  <c r="AZ730" i="6"/>
  <c r="AY928" i="6"/>
  <c r="BP190" i="10"/>
  <c r="DO531" i="6"/>
  <c r="DO730" i="6"/>
  <c r="DP531" i="6"/>
  <c r="DP730" i="6"/>
  <c r="DQ531" i="6"/>
  <c r="DQ730" i="6"/>
  <c r="DP928" i="6"/>
  <c r="BR190" i="10"/>
  <c r="BP391" i="10"/>
  <c r="AX928" i="6"/>
  <c r="BO190" i="10"/>
  <c r="DO928" i="6"/>
  <c r="BQ190" i="10"/>
  <c r="BO391" i="10"/>
  <c r="AX530" i="6"/>
  <c r="AX729" i="6"/>
  <c r="AY530" i="6"/>
  <c r="AY729" i="6"/>
  <c r="AZ530" i="6"/>
  <c r="AZ729" i="6"/>
  <c r="AY927" i="6"/>
  <c r="BP189" i="10"/>
  <c r="DO530" i="6"/>
  <c r="DO729" i="6"/>
  <c r="DP530" i="6"/>
  <c r="DP729" i="6"/>
  <c r="DQ530" i="6"/>
  <c r="DQ729" i="6"/>
  <c r="DP927" i="6"/>
  <c r="BR189" i="10"/>
  <c r="BP390" i="10"/>
  <c r="AX927" i="6"/>
  <c r="BO189" i="10"/>
  <c r="DO927" i="6"/>
  <c r="BQ189" i="10"/>
  <c r="BO390" i="10"/>
  <c r="AX529" i="6"/>
  <c r="AX728" i="6"/>
  <c r="AY529" i="6"/>
  <c r="AY728" i="6"/>
  <c r="AZ529" i="6"/>
  <c r="AZ728" i="6"/>
  <c r="AY926" i="6"/>
  <c r="BP188" i="10"/>
  <c r="DO529" i="6"/>
  <c r="DO728" i="6"/>
  <c r="DP529" i="6"/>
  <c r="DP728" i="6"/>
  <c r="DQ529" i="6"/>
  <c r="DQ728" i="6"/>
  <c r="DP926" i="6"/>
  <c r="BR188" i="10"/>
  <c r="BP389" i="10"/>
  <c r="AX926" i="6"/>
  <c r="BO188" i="10"/>
  <c r="DO926" i="6"/>
  <c r="BQ188" i="10"/>
  <c r="BO389" i="10"/>
  <c r="AX527" i="6"/>
  <c r="AX726" i="6"/>
  <c r="AY527" i="6"/>
  <c r="AY726" i="6"/>
  <c r="AZ527" i="6"/>
  <c r="AZ726" i="6"/>
  <c r="AY924" i="6"/>
  <c r="BP186" i="10"/>
  <c r="DO527" i="6"/>
  <c r="DO726" i="6"/>
  <c r="DP527" i="6"/>
  <c r="DP726" i="6"/>
  <c r="DQ527" i="6"/>
  <c r="DQ726" i="6"/>
  <c r="DP924" i="6"/>
  <c r="BR186" i="10"/>
  <c r="BP387" i="10"/>
  <c r="AX924" i="6"/>
  <c r="BO186" i="10"/>
  <c r="DO924" i="6"/>
  <c r="BQ186" i="10"/>
  <c r="BO387" i="10"/>
  <c r="AX526" i="6"/>
  <c r="AX725" i="6"/>
  <c r="AY526" i="6"/>
  <c r="AY725" i="6"/>
  <c r="AZ526" i="6"/>
  <c r="AZ725" i="6"/>
  <c r="AY923" i="6"/>
  <c r="BP185" i="10"/>
  <c r="DO526" i="6"/>
  <c r="DO725" i="6"/>
  <c r="DP526" i="6"/>
  <c r="DP725" i="6"/>
  <c r="DQ526" i="6"/>
  <c r="DQ725" i="6"/>
  <c r="DP923" i="6"/>
  <c r="BR185" i="10"/>
  <c r="BP386" i="10"/>
  <c r="AX923" i="6"/>
  <c r="BO185" i="10"/>
  <c r="DO923" i="6"/>
  <c r="BQ185" i="10"/>
  <c r="BO386" i="10"/>
  <c r="AX525" i="6"/>
  <c r="AX724" i="6"/>
  <c r="AY525" i="6"/>
  <c r="AY724" i="6"/>
  <c r="AZ525" i="6"/>
  <c r="AZ724" i="6"/>
  <c r="AY922" i="6"/>
  <c r="BP184" i="10"/>
  <c r="DO525" i="6"/>
  <c r="DO724" i="6"/>
  <c r="DP525" i="6"/>
  <c r="DP724" i="6"/>
  <c r="DQ525" i="6"/>
  <c r="DQ724" i="6"/>
  <c r="DP922" i="6"/>
  <c r="BR184" i="10"/>
  <c r="BP385" i="10"/>
  <c r="AX922" i="6"/>
  <c r="BO184" i="10"/>
  <c r="DO922" i="6"/>
  <c r="BQ184" i="10"/>
  <c r="BO385" i="10"/>
  <c r="AX524" i="6"/>
  <c r="AX723" i="6"/>
  <c r="AY524" i="6"/>
  <c r="AY723" i="6"/>
  <c r="AZ524" i="6"/>
  <c r="AZ723" i="6"/>
  <c r="AY921" i="6"/>
  <c r="BP183" i="10"/>
  <c r="DO524" i="6"/>
  <c r="DO723" i="6"/>
  <c r="DP524" i="6"/>
  <c r="DP723" i="6"/>
  <c r="DQ524" i="6"/>
  <c r="DQ723" i="6"/>
  <c r="DP921" i="6"/>
  <c r="BR183" i="10"/>
  <c r="BP384" i="10"/>
  <c r="AX921" i="6"/>
  <c r="BO183" i="10"/>
  <c r="DO921" i="6"/>
  <c r="BQ183" i="10"/>
  <c r="BO384" i="10"/>
  <c r="AX210" i="6"/>
  <c r="AX381" i="6"/>
  <c r="AX211" i="6"/>
  <c r="AX382" i="6"/>
  <c r="AX212" i="6"/>
  <c r="AX383" i="6"/>
  <c r="AX213" i="6"/>
  <c r="AX384" i="6"/>
  <c r="AX214" i="6"/>
  <c r="AX385" i="6"/>
  <c r="AX215" i="6"/>
  <c r="AX386" i="6"/>
  <c r="AX216" i="6"/>
  <c r="AX387" i="6"/>
  <c r="AX217" i="6"/>
  <c r="AX388" i="6"/>
  <c r="AX520" i="6"/>
  <c r="AX719" i="6"/>
  <c r="AY210" i="6"/>
  <c r="AY381" i="6"/>
  <c r="AY211" i="6"/>
  <c r="AY382" i="6"/>
  <c r="AY212" i="6"/>
  <c r="AY383" i="6"/>
  <c r="AY213" i="6"/>
  <c r="AY384" i="6"/>
  <c r="AY214" i="6"/>
  <c r="AY385" i="6"/>
  <c r="AY215" i="6"/>
  <c r="AY386" i="6"/>
  <c r="AY216" i="6"/>
  <c r="AY387" i="6"/>
  <c r="AY217" i="6"/>
  <c r="AY388" i="6"/>
  <c r="AY520" i="6"/>
  <c r="AY719" i="6"/>
  <c r="AZ210" i="6"/>
  <c r="AZ381" i="6"/>
  <c r="AZ211" i="6"/>
  <c r="AZ382" i="6"/>
  <c r="AZ212" i="6"/>
  <c r="AZ383" i="6"/>
  <c r="AZ213" i="6"/>
  <c r="AZ384" i="6"/>
  <c r="AZ214" i="6"/>
  <c r="AZ385" i="6"/>
  <c r="AZ215" i="6"/>
  <c r="AZ386" i="6"/>
  <c r="AZ216" i="6"/>
  <c r="AZ387" i="6"/>
  <c r="AZ217" i="6"/>
  <c r="AZ388" i="6"/>
  <c r="AZ520" i="6"/>
  <c r="AZ719" i="6"/>
  <c r="AY917" i="6"/>
  <c r="BP179" i="10"/>
  <c r="DO210" i="6"/>
  <c r="DO381" i="6"/>
  <c r="DO211" i="6"/>
  <c r="DO382" i="6"/>
  <c r="DO212" i="6"/>
  <c r="DO383" i="6"/>
  <c r="DO213" i="6"/>
  <c r="DO384" i="6"/>
  <c r="DO214" i="6"/>
  <c r="DO385" i="6"/>
  <c r="DO215" i="6"/>
  <c r="DO386" i="6"/>
  <c r="DO216" i="6"/>
  <c r="DO387" i="6"/>
  <c r="DO217" i="6"/>
  <c r="DO388" i="6"/>
  <c r="DO520" i="6"/>
  <c r="DO719" i="6"/>
  <c r="DP210" i="6"/>
  <c r="DP381" i="6"/>
  <c r="DP211" i="6"/>
  <c r="DP382" i="6"/>
  <c r="DP212" i="6"/>
  <c r="DP383" i="6"/>
  <c r="DP213" i="6"/>
  <c r="DP384" i="6"/>
  <c r="DP214" i="6"/>
  <c r="DP385" i="6"/>
  <c r="DP215" i="6"/>
  <c r="DP386" i="6"/>
  <c r="DP216" i="6"/>
  <c r="DP387" i="6"/>
  <c r="DP217" i="6"/>
  <c r="DP388" i="6"/>
  <c r="DP520" i="6"/>
  <c r="DP719" i="6"/>
  <c r="DQ210" i="6"/>
  <c r="DQ381" i="6"/>
  <c r="DQ211" i="6"/>
  <c r="DQ382" i="6"/>
  <c r="DQ212" i="6"/>
  <c r="DQ383" i="6"/>
  <c r="DQ213" i="6"/>
  <c r="DQ384" i="6"/>
  <c r="DQ214" i="6"/>
  <c r="DQ385" i="6"/>
  <c r="DQ215" i="6"/>
  <c r="DQ386" i="6"/>
  <c r="DQ216" i="6"/>
  <c r="DQ387" i="6"/>
  <c r="DQ217" i="6"/>
  <c r="DQ388" i="6"/>
  <c r="DQ520" i="6"/>
  <c r="DQ719" i="6"/>
  <c r="DP917" i="6"/>
  <c r="BR179" i="10"/>
  <c r="BP380" i="10"/>
  <c r="AX917" i="6"/>
  <c r="BO179" i="10"/>
  <c r="DO917" i="6"/>
  <c r="BQ179" i="10"/>
  <c r="BO380" i="10"/>
  <c r="AX218" i="6"/>
  <c r="AX389" i="6"/>
  <c r="AX219" i="6"/>
  <c r="AX390" i="6"/>
  <c r="AX220" i="6"/>
  <c r="AX391" i="6"/>
  <c r="AX221" i="6"/>
  <c r="AX392" i="6"/>
  <c r="AX222" i="6"/>
  <c r="AX393" i="6"/>
  <c r="AX519" i="6"/>
  <c r="AX718" i="6"/>
  <c r="AY218" i="6"/>
  <c r="AY389" i="6"/>
  <c r="AY219" i="6"/>
  <c r="AY390" i="6"/>
  <c r="AY220" i="6"/>
  <c r="AY391" i="6"/>
  <c r="AY221" i="6"/>
  <c r="AY392" i="6"/>
  <c r="AY222" i="6"/>
  <c r="AY393" i="6"/>
  <c r="AY519" i="6"/>
  <c r="AY718" i="6"/>
  <c r="AZ218" i="6"/>
  <c r="AZ389" i="6"/>
  <c r="AZ219" i="6"/>
  <c r="AZ390" i="6"/>
  <c r="AZ220" i="6"/>
  <c r="AZ391" i="6"/>
  <c r="AZ221" i="6"/>
  <c r="AZ392" i="6"/>
  <c r="AZ222" i="6"/>
  <c r="AZ393" i="6"/>
  <c r="AZ519" i="6"/>
  <c r="AZ718" i="6"/>
  <c r="AY916" i="6"/>
  <c r="BP178" i="10"/>
  <c r="DO218" i="6"/>
  <c r="DO389" i="6"/>
  <c r="DO219" i="6"/>
  <c r="DO390" i="6"/>
  <c r="DO220" i="6"/>
  <c r="DO391" i="6"/>
  <c r="DO221" i="6"/>
  <c r="DO392" i="6"/>
  <c r="DO222" i="6"/>
  <c r="DO393" i="6"/>
  <c r="DO519" i="6"/>
  <c r="DO718" i="6"/>
  <c r="DP218" i="6"/>
  <c r="DP389" i="6"/>
  <c r="DP219" i="6"/>
  <c r="DP390" i="6"/>
  <c r="DP220" i="6"/>
  <c r="DP391" i="6"/>
  <c r="DP221" i="6"/>
  <c r="DP392" i="6"/>
  <c r="DP222" i="6"/>
  <c r="DP393" i="6"/>
  <c r="DP519" i="6"/>
  <c r="DP718" i="6"/>
  <c r="DQ218" i="6"/>
  <c r="DQ389" i="6"/>
  <c r="DQ219" i="6"/>
  <c r="DQ390" i="6"/>
  <c r="DQ220" i="6"/>
  <c r="DQ391" i="6"/>
  <c r="DQ221" i="6"/>
  <c r="DQ392" i="6"/>
  <c r="DQ222" i="6"/>
  <c r="DQ393" i="6"/>
  <c r="DQ519" i="6"/>
  <c r="DQ718" i="6"/>
  <c r="DP916" i="6"/>
  <c r="BR178" i="10"/>
  <c r="BP379" i="10"/>
  <c r="AX916" i="6"/>
  <c r="BO178" i="10"/>
  <c r="DO916" i="6"/>
  <c r="BQ178" i="10"/>
  <c r="BO379" i="10"/>
  <c r="AX227" i="6"/>
  <c r="AX398" i="6"/>
  <c r="AX228" i="6"/>
  <c r="AX399" i="6"/>
  <c r="AX229" i="6"/>
  <c r="AX400" i="6"/>
  <c r="AX518" i="6"/>
  <c r="AX717" i="6"/>
  <c r="AY227" i="6"/>
  <c r="AY398" i="6"/>
  <c r="AY228" i="6"/>
  <c r="AY399" i="6"/>
  <c r="AY229" i="6"/>
  <c r="AY400" i="6"/>
  <c r="AY518" i="6"/>
  <c r="AY717" i="6"/>
  <c r="AZ227" i="6"/>
  <c r="AZ398" i="6"/>
  <c r="AZ228" i="6"/>
  <c r="AZ399" i="6"/>
  <c r="AZ229" i="6"/>
  <c r="AZ400" i="6"/>
  <c r="AZ518" i="6"/>
  <c r="AZ717" i="6"/>
  <c r="AY915" i="6"/>
  <c r="BP177" i="10"/>
  <c r="DO227" i="6"/>
  <c r="DO398" i="6"/>
  <c r="DO228" i="6"/>
  <c r="DO399" i="6"/>
  <c r="DO229" i="6"/>
  <c r="DO400" i="6"/>
  <c r="DO518" i="6"/>
  <c r="DO717" i="6"/>
  <c r="DP227" i="6"/>
  <c r="DP398" i="6"/>
  <c r="DP228" i="6"/>
  <c r="DP399" i="6"/>
  <c r="DP229" i="6"/>
  <c r="DP400" i="6"/>
  <c r="DP518" i="6"/>
  <c r="DP717" i="6"/>
  <c r="DQ227" i="6"/>
  <c r="DQ398" i="6"/>
  <c r="DQ228" i="6"/>
  <c r="DQ399" i="6"/>
  <c r="DQ229" i="6"/>
  <c r="DQ400" i="6"/>
  <c r="DQ518" i="6"/>
  <c r="DQ717" i="6"/>
  <c r="DP915" i="6"/>
  <c r="BR177" i="10"/>
  <c r="BP378" i="10"/>
  <c r="AX915" i="6"/>
  <c r="BO177" i="10"/>
  <c r="DO915" i="6"/>
  <c r="BQ177" i="10"/>
  <c r="BO378" i="10"/>
  <c r="AX201" i="6"/>
  <c r="AX372" i="6"/>
  <c r="AX202" i="6"/>
  <c r="AX373" i="6"/>
  <c r="AX203" i="6"/>
  <c r="AX374" i="6"/>
  <c r="AX204" i="6"/>
  <c r="AX375" i="6"/>
  <c r="AX205" i="6"/>
  <c r="AX376" i="6"/>
  <c r="AX206" i="6"/>
  <c r="AX377" i="6"/>
  <c r="AX207" i="6"/>
  <c r="AX378" i="6"/>
  <c r="AX208" i="6"/>
  <c r="AX379" i="6"/>
  <c r="AX209" i="6"/>
  <c r="AX380" i="6"/>
  <c r="AX223" i="6"/>
  <c r="AX394" i="6"/>
  <c r="AX224" i="6"/>
  <c r="AX395" i="6"/>
  <c r="AX225" i="6"/>
  <c r="AX396" i="6"/>
  <c r="AX226" i="6"/>
  <c r="AX397" i="6"/>
  <c r="AX230" i="6"/>
  <c r="AX401" i="6"/>
  <c r="AX231" i="6"/>
  <c r="AX402" i="6"/>
  <c r="AX232" i="6"/>
  <c r="AX403" i="6"/>
  <c r="AX233" i="6"/>
  <c r="AX404" i="6"/>
  <c r="AX517" i="6"/>
  <c r="AX716" i="6"/>
  <c r="AY201" i="6"/>
  <c r="AY372" i="6"/>
  <c r="AY202" i="6"/>
  <c r="AY373" i="6"/>
  <c r="AY203" i="6"/>
  <c r="AY374" i="6"/>
  <c r="AY204" i="6"/>
  <c r="AY375" i="6"/>
  <c r="AY205" i="6"/>
  <c r="AY376" i="6"/>
  <c r="AY206" i="6"/>
  <c r="AY377" i="6"/>
  <c r="AY207" i="6"/>
  <c r="AY378" i="6"/>
  <c r="AY208" i="6"/>
  <c r="AY379" i="6"/>
  <c r="AY209" i="6"/>
  <c r="AY380" i="6"/>
  <c r="AY223" i="6"/>
  <c r="AY394" i="6"/>
  <c r="AY224" i="6"/>
  <c r="AY395" i="6"/>
  <c r="AY225" i="6"/>
  <c r="AY396" i="6"/>
  <c r="AY226" i="6"/>
  <c r="AY397" i="6"/>
  <c r="AY230" i="6"/>
  <c r="AY401" i="6"/>
  <c r="AY231" i="6"/>
  <c r="AY402" i="6"/>
  <c r="AY232" i="6"/>
  <c r="AY403" i="6"/>
  <c r="AY233" i="6"/>
  <c r="AY404" i="6"/>
  <c r="AY517" i="6"/>
  <c r="AY716" i="6"/>
  <c r="AZ201" i="6"/>
  <c r="AZ372" i="6"/>
  <c r="AZ202" i="6"/>
  <c r="AZ373" i="6"/>
  <c r="AZ203" i="6"/>
  <c r="AZ374" i="6"/>
  <c r="AZ204" i="6"/>
  <c r="AZ375" i="6"/>
  <c r="AZ205" i="6"/>
  <c r="AZ376" i="6"/>
  <c r="AZ206" i="6"/>
  <c r="AZ377" i="6"/>
  <c r="AZ207" i="6"/>
  <c r="AZ378" i="6"/>
  <c r="AZ208" i="6"/>
  <c r="AZ379" i="6"/>
  <c r="AZ209" i="6"/>
  <c r="AZ380" i="6"/>
  <c r="AZ223" i="6"/>
  <c r="AZ394" i="6"/>
  <c r="AZ224" i="6"/>
  <c r="AZ395" i="6"/>
  <c r="AZ225" i="6"/>
  <c r="AZ396" i="6"/>
  <c r="AZ226" i="6"/>
  <c r="AZ397" i="6"/>
  <c r="AZ230" i="6"/>
  <c r="AZ401" i="6"/>
  <c r="AZ231" i="6"/>
  <c r="AZ402" i="6"/>
  <c r="AZ232" i="6"/>
  <c r="AZ403" i="6"/>
  <c r="AZ233" i="6"/>
  <c r="AZ404" i="6"/>
  <c r="AZ517" i="6"/>
  <c r="AZ716" i="6"/>
  <c r="AY914" i="6"/>
  <c r="BP176" i="10"/>
  <c r="DO201" i="6"/>
  <c r="DO372" i="6"/>
  <c r="DO202" i="6"/>
  <c r="DO373" i="6"/>
  <c r="DO203" i="6"/>
  <c r="DO374" i="6"/>
  <c r="DO204" i="6"/>
  <c r="DO375" i="6"/>
  <c r="DO205" i="6"/>
  <c r="DO376" i="6"/>
  <c r="DO206" i="6"/>
  <c r="DO377" i="6"/>
  <c r="DO207" i="6"/>
  <c r="DO378" i="6"/>
  <c r="DO208" i="6"/>
  <c r="DO379" i="6"/>
  <c r="DO209" i="6"/>
  <c r="DO380" i="6"/>
  <c r="DO223" i="6"/>
  <c r="DO394" i="6"/>
  <c r="DO224" i="6"/>
  <c r="DO395" i="6"/>
  <c r="DO225" i="6"/>
  <c r="DO396" i="6"/>
  <c r="DO226" i="6"/>
  <c r="DO397" i="6"/>
  <c r="DO230" i="6"/>
  <c r="DO401" i="6"/>
  <c r="DO231" i="6"/>
  <c r="DO402" i="6"/>
  <c r="DO232" i="6"/>
  <c r="DO403" i="6"/>
  <c r="DO233" i="6"/>
  <c r="DO404" i="6"/>
  <c r="DO517" i="6"/>
  <c r="DO716" i="6"/>
  <c r="DP201" i="6"/>
  <c r="DP372" i="6"/>
  <c r="DP202" i="6"/>
  <c r="DP373" i="6"/>
  <c r="DP203" i="6"/>
  <c r="DP374" i="6"/>
  <c r="DP204" i="6"/>
  <c r="DP375" i="6"/>
  <c r="DP205" i="6"/>
  <c r="DP376" i="6"/>
  <c r="DP206" i="6"/>
  <c r="DP377" i="6"/>
  <c r="DP207" i="6"/>
  <c r="DP378" i="6"/>
  <c r="DP208" i="6"/>
  <c r="DP379" i="6"/>
  <c r="DP209" i="6"/>
  <c r="DP380" i="6"/>
  <c r="DP223" i="6"/>
  <c r="DP394" i="6"/>
  <c r="DP224" i="6"/>
  <c r="DP395" i="6"/>
  <c r="DP225" i="6"/>
  <c r="DP396" i="6"/>
  <c r="DP226" i="6"/>
  <c r="DP397" i="6"/>
  <c r="DP230" i="6"/>
  <c r="DP401" i="6"/>
  <c r="DP231" i="6"/>
  <c r="DP402" i="6"/>
  <c r="DP232" i="6"/>
  <c r="DP403" i="6"/>
  <c r="DP233" i="6"/>
  <c r="DP404" i="6"/>
  <c r="DP517" i="6"/>
  <c r="DP716" i="6"/>
  <c r="DQ201" i="6"/>
  <c r="DQ372" i="6"/>
  <c r="DQ202" i="6"/>
  <c r="DQ373" i="6"/>
  <c r="DQ203" i="6"/>
  <c r="DQ374" i="6"/>
  <c r="DQ204" i="6"/>
  <c r="DQ375" i="6"/>
  <c r="DQ205" i="6"/>
  <c r="DQ376" i="6"/>
  <c r="DQ206" i="6"/>
  <c r="DQ377" i="6"/>
  <c r="DQ207" i="6"/>
  <c r="DQ378" i="6"/>
  <c r="DQ208" i="6"/>
  <c r="DQ379" i="6"/>
  <c r="DQ209" i="6"/>
  <c r="DQ380" i="6"/>
  <c r="DQ223" i="6"/>
  <c r="DQ394" i="6"/>
  <c r="DQ224" i="6"/>
  <c r="DQ395" i="6"/>
  <c r="DQ225" i="6"/>
  <c r="DQ396" i="6"/>
  <c r="DQ226" i="6"/>
  <c r="DQ397" i="6"/>
  <c r="DQ230" i="6"/>
  <c r="DQ401" i="6"/>
  <c r="DQ231" i="6"/>
  <c r="DQ402" i="6"/>
  <c r="DQ232" i="6"/>
  <c r="DQ403" i="6"/>
  <c r="DQ233" i="6"/>
  <c r="DQ404" i="6"/>
  <c r="DQ517" i="6"/>
  <c r="DQ716" i="6"/>
  <c r="DP914" i="6"/>
  <c r="BR176" i="10"/>
  <c r="BP377" i="10"/>
  <c r="AX914" i="6"/>
  <c r="BO176" i="10"/>
  <c r="DO914" i="6"/>
  <c r="BQ176" i="10"/>
  <c r="BO377" i="10"/>
  <c r="AX516" i="6"/>
  <c r="AX715" i="6"/>
  <c r="AY516" i="6"/>
  <c r="AY715" i="6"/>
  <c r="AZ516" i="6"/>
  <c r="AZ715" i="6"/>
  <c r="AY913" i="6"/>
  <c r="BP175" i="10"/>
  <c r="DO516" i="6"/>
  <c r="DO715" i="6"/>
  <c r="DP516" i="6"/>
  <c r="DP715" i="6"/>
  <c r="DQ516" i="6"/>
  <c r="DQ715" i="6"/>
  <c r="DP913" i="6"/>
  <c r="BR175" i="10"/>
  <c r="BP376" i="10"/>
  <c r="AX913" i="6"/>
  <c r="BO175" i="10"/>
  <c r="DO913" i="6"/>
  <c r="BQ175" i="10"/>
  <c r="BO376" i="10"/>
  <c r="AX515" i="6"/>
  <c r="AX714" i="6"/>
  <c r="AY515" i="6"/>
  <c r="AY714" i="6"/>
  <c r="AZ515" i="6"/>
  <c r="AZ714" i="6"/>
  <c r="AY912" i="6"/>
  <c r="BP174" i="10"/>
  <c r="DO515" i="6"/>
  <c r="DO714" i="6"/>
  <c r="DP515" i="6"/>
  <c r="DP714" i="6"/>
  <c r="DQ515" i="6"/>
  <c r="DQ714" i="6"/>
  <c r="DP912" i="6"/>
  <c r="BR174" i="10"/>
  <c r="BP375" i="10"/>
  <c r="AX912" i="6"/>
  <c r="BO174" i="10"/>
  <c r="DO912" i="6"/>
  <c r="BQ174" i="10"/>
  <c r="BO375" i="10"/>
  <c r="AX711" i="6"/>
  <c r="AY909" i="6"/>
  <c r="BP171" i="10"/>
  <c r="BP372" i="10"/>
  <c r="AX909" i="6"/>
  <c r="BO171" i="10"/>
  <c r="BO372" i="10"/>
  <c r="AX710" i="6"/>
  <c r="AY908" i="6"/>
  <c r="BP170" i="10"/>
  <c r="BP371" i="10"/>
  <c r="AX908" i="6"/>
  <c r="BO170" i="10"/>
  <c r="BO371" i="10"/>
  <c r="AX709" i="6"/>
  <c r="AY709" i="6"/>
  <c r="AZ709" i="6"/>
  <c r="AY907" i="6"/>
  <c r="BP169" i="10"/>
  <c r="DO709" i="6"/>
  <c r="DP709" i="6"/>
  <c r="DQ709" i="6"/>
  <c r="DP907" i="6"/>
  <c r="BR169" i="10"/>
  <c r="BP370" i="10"/>
  <c r="AX907" i="6"/>
  <c r="BO169" i="10"/>
  <c r="DO907" i="6"/>
  <c r="BQ169" i="10"/>
  <c r="BO370" i="10"/>
  <c r="AX708" i="6"/>
  <c r="AY708" i="6"/>
  <c r="AZ708" i="6"/>
  <c r="AY906" i="6"/>
  <c r="BP168" i="10"/>
  <c r="DO708" i="6"/>
  <c r="DP708" i="6"/>
  <c r="DQ708" i="6"/>
  <c r="DP906" i="6"/>
  <c r="BR168" i="10"/>
  <c r="BP369" i="10"/>
  <c r="AX906" i="6"/>
  <c r="BO168" i="10"/>
  <c r="DO906" i="6"/>
  <c r="BQ168" i="10"/>
  <c r="BO369" i="10"/>
  <c r="AX707" i="6"/>
  <c r="AY707" i="6"/>
  <c r="AZ707" i="6"/>
  <c r="AY905" i="6"/>
  <c r="BP167" i="10"/>
  <c r="DO707" i="6"/>
  <c r="DP707" i="6"/>
  <c r="DQ707" i="6"/>
  <c r="DP905" i="6"/>
  <c r="BR167" i="10"/>
  <c r="BP368" i="10"/>
  <c r="AX905" i="6"/>
  <c r="BO167" i="10"/>
  <c r="DO905" i="6"/>
  <c r="BQ167" i="10"/>
  <c r="BO368" i="10"/>
  <c r="AX706" i="6"/>
  <c r="AY904" i="6"/>
  <c r="BP166" i="10"/>
  <c r="BP367" i="10"/>
  <c r="AX904" i="6"/>
  <c r="BO166" i="10"/>
  <c r="BO367" i="10"/>
  <c r="AX705" i="6"/>
  <c r="AY903" i="6"/>
  <c r="BP165" i="10"/>
  <c r="BP366" i="10"/>
  <c r="AX903" i="6"/>
  <c r="BO165" i="10"/>
  <c r="BO366" i="10"/>
  <c r="AX704" i="6"/>
  <c r="AY902" i="6"/>
  <c r="BP164" i="10"/>
  <c r="BP365" i="10"/>
  <c r="AX902" i="6"/>
  <c r="BO164" i="10"/>
  <c r="BO365" i="10"/>
  <c r="AX703" i="6"/>
  <c r="AY901" i="6"/>
  <c r="BP163" i="10"/>
  <c r="DO703" i="6"/>
  <c r="DP901" i="6"/>
  <c r="BR163" i="10"/>
  <c r="BP364" i="10"/>
  <c r="AX901" i="6"/>
  <c r="BO163" i="10"/>
  <c r="DO901" i="6"/>
  <c r="BQ163" i="10"/>
  <c r="BO364" i="10"/>
  <c r="AX702" i="6"/>
  <c r="AY900" i="6"/>
  <c r="BP162" i="10"/>
  <c r="BP363" i="10"/>
  <c r="AX900" i="6"/>
  <c r="BO162" i="10"/>
  <c r="BO363" i="10"/>
  <c r="AX701" i="6"/>
  <c r="AY701" i="6"/>
  <c r="AZ701" i="6"/>
  <c r="AY899" i="6"/>
  <c r="BP161" i="10"/>
  <c r="DO701" i="6"/>
  <c r="DP701" i="6"/>
  <c r="DQ701" i="6"/>
  <c r="DP899" i="6"/>
  <c r="BR161" i="10"/>
  <c r="BP362" i="10"/>
  <c r="AX899" i="6"/>
  <c r="BO161" i="10"/>
  <c r="DO899" i="6"/>
  <c r="BQ161" i="10"/>
  <c r="BO362" i="10"/>
  <c r="AX700" i="6"/>
  <c r="AY898" i="6"/>
  <c r="BP160" i="10"/>
  <c r="BP361" i="10"/>
  <c r="AX898" i="6"/>
  <c r="BO160" i="10"/>
  <c r="BO361" i="10"/>
  <c r="AX699" i="6"/>
  <c r="AY897" i="6"/>
  <c r="BP159" i="10"/>
  <c r="BP360" i="10"/>
  <c r="AX897" i="6"/>
  <c r="BO159" i="10"/>
  <c r="BO360" i="10"/>
  <c r="AX698" i="6"/>
  <c r="AY896" i="6"/>
  <c r="BP158" i="10"/>
  <c r="BP359" i="10"/>
  <c r="AX896" i="6"/>
  <c r="BO158" i="10"/>
  <c r="BO359" i="10"/>
  <c r="AX697" i="6"/>
  <c r="AY895" i="6"/>
  <c r="BP157" i="10"/>
  <c r="BP358" i="10"/>
  <c r="AX895" i="6"/>
  <c r="BO157" i="10"/>
  <c r="BO358" i="10"/>
  <c r="AX696" i="6"/>
  <c r="AY696" i="6"/>
  <c r="AZ696" i="6"/>
  <c r="AY894" i="6"/>
  <c r="BP156" i="10"/>
  <c r="DO696" i="6"/>
  <c r="DP696" i="6"/>
  <c r="DQ696" i="6"/>
  <c r="DP894" i="6"/>
  <c r="BR156" i="10"/>
  <c r="BP357" i="10"/>
  <c r="AX894" i="6"/>
  <c r="BO156" i="10"/>
  <c r="DO894" i="6"/>
  <c r="BQ156" i="10"/>
  <c r="BO357" i="10"/>
  <c r="AX695" i="6"/>
  <c r="AY695" i="6"/>
  <c r="AZ695" i="6"/>
  <c r="AY893" i="6"/>
  <c r="BP155" i="10"/>
  <c r="DO695" i="6"/>
  <c r="DP695" i="6"/>
  <c r="DQ695" i="6"/>
  <c r="DP893" i="6"/>
  <c r="BR155" i="10"/>
  <c r="BP356" i="10"/>
  <c r="AX893" i="6"/>
  <c r="BO155" i="10"/>
  <c r="DO893" i="6"/>
  <c r="BQ155" i="10"/>
  <c r="BO356" i="10"/>
  <c r="AX694" i="6"/>
  <c r="AY892" i="6"/>
  <c r="BP154" i="10"/>
  <c r="BP355" i="10"/>
  <c r="AX892" i="6"/>
  <c r="BO154" i="10"/>
  <c r="BO355" i="10"/>
  <c r="AX693" i="6"/>
  <c r="AY891" i="6"/>
  <c r="BP153" i="10"/>
  <c r="BP354" i="10"/>
  <c r="AX891" i="6"/>
  <c r="BO153" i="10"/>
  <c r="BO354" i="10"/>
  <c r="AX692" i="6"/>
  <c r="AY890" i="6"/>
  <c r="BP152" i="10"/>
  <c r="BP353" i="10"/>
  <c r="AX890" i="6"/>
  <c r="BO152" i="10"/>
  <c r="BO353" i="10"/>
  <c r="AX691" i="6"/>
  <c r="AY889" i="6"/>
  <c r="BP151" i="10"/>
  <c r="BP352" i="10"/>
  <c r="AX889" i="6"/>
  <c r="BO151" i="10"/>
  <c r="BO352" i="10"/>
  <c r="AX690" i="6"/>
  <c r="AY888" i="6"/>
  <c r="BP150" i="10"/>
  <c r="BP351" i="10"/>
  <c r="AX888" i="6"/>
  <c r="BO150" i="10"/>
  <c r="BO351" i="10"/>
  <c r="AX689" i="6"/>
  <c r="AY887" i="6"/>
  <c r="BP149" i="10"/>
  <c r="BP350" i="10"/>
  <c r="AX887" i="6"/>
  <c r="BO149" i="10"/>
  <c r="BO350" i="10"/>
  <c r="AX688" i="6"/>
  <c r="AY886" i="6"/>
  <c r="BP148" i="10"/>
  <c r="BP349" i="10"/>
  <c r="AX886" i="6"/>
  <c r="BO148" i="10"/>
  <c r="BO349" i="10"/>
  <c r="AX687" i="6"/>
  <c r="AY687" i="6"/>
  <c r="AZ687" i="6"/>
  <c r="AY885" i="6"/>
  <c r="BP147" i="10"/>
  <c r="DO687" i="6"/>
  <c r="DP687" i="6"/>
  <c r="DQ687" i="6"/>
  <c r="DP885" i="6"/>
  <c r="BR147" i="10"/>
  <c r="BP348" i="10"/>
  <c r="AX885" i="6"/>
  <c r="BO147" i="10"/>
  <c r="DO885" i="6"/>
  <c r="BQ147" i="10"/>
  <c r="BO348" i="10"/>
  <c r="AX686" i="6"/>
  <c r="AY686" i="6"/>
  <c r="AZ686" i="6"/>
  <c r="AY884" i="6"/>
  <c r="BP146" i="10"/>
  <c r="DO686" i="6"/>
  <c r="DP686" i="6"/>
  <c r="DQ686" i="6"/>
  <c r="DP884" i="6"/>
  <c r="BR146" i="10"/>
  <c r="BP347" i="10"/>
  <c r="AX884" i="6"/>
  <c r="BO146" i="10"/>
  <c r="DO884" i="6"/>
  <c r="BQ146" i="10"/>
  <c r="BO347" i="10"/>
  <c r="AX685" i="6"/>
  <c r="AY685" i="6"/>
  <c r="AZ685" i="6"/>
  <c r="AY883" i="6"/>
  <c r="BP145" i="10"/>
  <c r="DO685" i="6"/>
  <c r="DP883" i="6"/>
  <c r="BR145" i="10"/>
  <c r="BP346" i="10"/>
  <c r="AX883" i="6"/>
  <c r="BO145" i="10"/>
  <c r="DO883" i="6"/>
  <c r="BQ145" i="10"/>
  <c r="BO346" i="10"/>
  <c r="AX684" i="6"/>
  <c r="AY882" i="6"/>
  <c r="BP144" i="10"/>
  <c r="BP345" i="10"/>
  <c r="AX882" i="6"/>
  <c r="BO144" i="10"/>
  <c r="BO345" i="10"/>
  <c r="AX683" i="6"/>
  <c r="AY683" i="6"/>
  <c r="AZ683" i="6"/>
  <c r="AY881" i="6"/>
  <c r="BP143" i="10"/>
  <c r="DO683" i="6"/>
  <c r="DP683" i="6"/>
  <c r="DQ683" i="6"/>
  <c r="DP881" i="6"/>
  <c r="BR143" i="10"/>
  <c r="BP344" i="10"/>
  <c r="AX881" i="6"/>
  <c r="BO143" i="10"/>
  <c r="DO881" i="6"/>
  <c r="BQ143" i="10"/>
  <c r="BO344" i="10"/>
  <c r="AX682" i="6"/>
  <c r="AY682" i="6"/>
  <c r="AZ682" i="6"/>
  <c r="AY880" i="6"/>
  <c r="BP142" i="10"/>
  <c r="DO682" i="6"/>
  <c r="DP682" i="6"/>
  <c r="DQ682" i="6"/>
  <c r="DP880" i="6"/>
  <c r="BR142" i="10"/>
  <c r="BP343" i="10"/>
  <c r="AX880" i="6"/>
  <c r="BO142" i="10"/>
  <c r="DO880" i="6"/>
  <c r="BQ142" i="10"/>
  <c r="BO343" i="10"/>
  <c r="AX681" i="6"/>
  <c r="AY879" i="6"/>
  <c r="BP141" i="10"/>
  <c r="BP342" i="10"/>
  <c r="AX879" i="6"/>
  <c r="BO141" i="10"/>
  <c r="BO342" i="10"/>
  <c r="AX680" i="6"/>
  <c r="AY878" i="6"/>
  <c r="BP140" i="10"/>
  <c r="BP341" i="10"/>
  <c r="AX878" i="6"/>
  <c r="BO140" i="10"/>
  <c r="BO341" i="10"/>
  <c r="AX679" i="6"/>
  <c r="AY877" i="6"/>
  <c r="BP139" i="10"/>
  <c r="BP340" i="10"/>
  <c r="AX877" i="6"/>
  <c r="BO139" i="10"/>
  <c r="BO340" i="10"/>
  <c r="AX678" i="6"/>
  <c r="AY678" i="6"/>
  <c r="AZ678" i="6"/>
  <c r="AY876" i="6"/>
  <c r="BP138" i="10"/>
  <c r="DO678" i="6"/>
  <c r="DP678" i="6"/>
  <c r="DQ678" i="6"/>
  <c r="DP876" i="6"/>
  <c r="BR138" i="10"/>
  <c r="BP339" i="10"/>
  <c r="AX876" i="6"/>
  <c r="BO138" i="10"/>
  <c r="DO876" i="6"/>
  <c r="BQ138" i="10"/>
  <c r="BO339" i="10"/>
  <c r="AX677" i="6"/>
  <c r="AY677" i="6"/>
  <c r="AZ677" i="6"/>
  <c r="AY875" i="6"/>
  <c r="BP137" i="10"/>
  <c r="DO677" i="6"/>
  <c r="DP677" i="6"/>
  <c r="DQ677" i="6"/>
  <c r="DP875" i="6"/>
  <c r="BR137" i="10"/>
  <c r="BP338" i="10"/>
  <c r="AX875" i="6"/>
  <c r="BO137" i="10"/>
  <c r="DO875" i="6"/>
  <c r="BQ137" i="10"/>
  <c r="BO338" i="10"/>
  <c r="AX676" i="6"/>
  <c r="AY874" i="6"/>
  <c r="BP136" i="10"/>
  <c r="DO676" i="6"/>
  <c r="DP874" i="6"/>
  <c r="BR136" i="10"/>
  <c r="BP337" i="10"/>
  <c r="AX874" i="6"/>
  <c r="BO136" i="10"/>
  <c r="DO874" i="6"/>
  <c r="BQ136" i="10"/>
  <c r="BO337" i="10"/>
  <c r="AX675" i="6"/>
  <c r="AY873" i="6"/>
  <c r="BP135" i="10"/>
  <c r="DO675" i="6"/>
  <c r="DP675" i="6"/>
  <c r="DQ675" i="6"/>
  <c r="DP873" i="6"/>
  <c r="BR135" i="10"/>
  <c r="BP336" i="10"/>
  <c r="AX873" i="6"/>
  <c r="BO135" i="10"/>
  <c r="DO873" i="6"/>
  <c r="BQ135" i="10"/>
  <c r="BO336" i="10"/>
  <c r="AX674" i="6"/>
  <c r="AY872" i="6"/>
  <c r="BP134" i="10"/>
  <c r="BP335" i="10"/>
  <c r="AX872" i="6"/>
  <c r="BO134" i="10"/>
  <c r="BO335" i="10"/>
  <c r="AX673" i="6"/>
  <c r="AY871" i="6"/>
  <c r="BP133" i="10"/>
  <c r="BP334" i="10"/>
  <c r="AX871" i="6"/>
  <c r="BO133" i="10"/>
  <c r="BO334" i="10"/>
  <c r="AX672" i="6"/>
  <c r="AY870" i="6"/>
  <c r="BP132" i="10"/>
  <c r="BP333" i="10"/>
  <c r="AX870" i="6"/>
  <c r="BO132" i="10"/>
  <c r="BO333" i="10"/>
  <c r="AX671" i="6"/>
  <c r="AY671" i="6"/>
  <c r="AZ671" i="6"/>
  <c r="AY869" i="6"/>
  <c r="BP131" i="10"/>
  <c r="DO671" i="6"/>
  <c r="DP671" i="6"/>
  <c r="DQ671" i="6"/>
  <c r="DP869" i="6"/>
  <c r="BR131" i="10"/>
  <c r="BP332" i="10"/>
  <c r="AX869" i="6"/>
  <c r="BO131" i="10"/>
  <c r="DO869" i="6"/>
  <c r="BQ131" i="10"/>
  <c r="BO332" i="10"/>
  <c r="AX670" i="6"/>
  <c r="AY868" i="6"/>
  <c r="BP130" i="10"/>
  <c r="BP331" i="10"/>
  <c r="AX868" i="6"/>
  <c r="BO130" i="10"/>
  <c r="BO331" i="10"/>
  <c r="AX669" i="6"/>
  <c r="AY669" i="6"/>
  <c r="AZ669" i="6"/>
  <c r="AY867" i="6"/>
  <c r="BP129" i="10"/>
  <c r="DO669" i="6"/>
  <c r="DP669" i="6"/>
  <c r="DQ669" i="6"/>
  <c r="DP867" i="6"/>
  <c r="BR129" i="10"/>
  <c r="BP330" i="10"/>
  <c r="AX867" i="6"/>
  <c r="BO129" i="10"/>
  <c r="DO867" i="6"/>
  <c r="BQ129" i="10"/>
  <c r="BO330" i="10"/>
  <c r="AX668" i="6"/>
  <c r="AY668" i="6"/>
  <c r="AZ668" i="6"/>
  <c r="AY866" i="6"/>
  <c r="BP128" i="10"/>
  <c r="DO668" i="6"/>
  <c r="DP668" i="6"/>
  <c r="DQ668" i="6"/>
  <c r="DP866" i="6"/>
  <c r="BR128" i="10"/>
  <c r="BP329" i="10"/>
  <c r="AX866" i="6"/>
  <c r="BO128" i="10"/>
  <c r="DO866" i="6"/>
  <c r="BQ128" i="10"/>
  <c r="BO329" i="10"/>
  <c r="AX667" i="6"/>
  <c r="AY667" i="6"/>
  <c r="AZ667" i="6"/>
  <c r="AY865" i="6"/>
  <c r="BP127" i="10"/>
  <c r="DO667" i="6"/>
  <c r="DP667" i="6"/>
  <c r="DQ667" i="6"/>
  <c r="DP865" i="6"/>
  <c r="BR127" i="10"/>
  <c r="BP328" i="10"/>
  <c r="AX865" i="6"/>
  <c r="BO127" i="10"/>
  <c r="DO865" i="6"/>
  <c r="BQ127" i="10"/>
  <c r="BO328" i="10"/>
  <c r="AX666" i="6"/>
  <c r="AY666" i="6"/>
  <c r="AZ666" i="6"/>
  <c r="AY864" i="6"/>
  <c r="BP126" i="10"/>
  <c r="DO666" i="6"/>
  <c r="DP666" i="6"/>
  <c r="DQ666" i="6"/>
  <c r="DP864" i="6"/>
  <c r="BR126" i="10"/>
  <c r="BP327" i="10"/>
  <c r="AX864" i="6"/>
  <c r="BO126" i="10"/>
  <c r="DO864" i="6"/>
  <c r="BQ126" i="10"/>
  <c r="BO327" i="10"/>
  <c r="AX665" i="6"/>
  <c r="AY665" i="6"/>
  <c r="AZ665" i="6"/>
  <c r="AY863" i="6"/>
  <c r="BP125" i="10"/>
  <c r="DO665" i="6"/>
  <c r="DP665" i="6"/>
  <c r="DQ665" i="6"/>
  <c r="DP863" i="6"/>
  <c r="BR125" i="10"/>
  <c r="BP326" i="10"/>
  <c r="AX863" i="6"/>
  <c r="BO125" i="10"/>
  <c r="DO863" i="6"/>
  <c r="BQ125" i="10"/>
  <c r="BO326" i="10"/>
  <c r="AX664" i="6"/>
  <c r="AY862" i="6"/>
  <c r="BP124" i="10"/>
  <c r="BP325" i="10"/>
  <c r="AX862" i="6"/>
  <c r="BO124" i="10"/>
  <c r="BO325" i="10"/>
  <c r="AX663" i="6"/>
  <c r="AY663" i="6"/>
  <c r="AZ663" i="6"/>
  <c r="AY861" i="6"/>
  <c r="BP123" i="10"/>
  <c r="DO663" i="6"/>
  <c r="DP663" i="6"/>
  <c r="DQ663" i="6"/>
  <c r="DP861" i="6"/>
  <c r="BR123" i="10"/>
  <c r="BP324" i="10"/>
  <c r="AX861" i="6"/>
  <c r="BO123" i="10"/>
  <c r="DO861" i="6"/>
  <c r="BQ123" i="10"/>
  <c r="BO324" i="10"/>
  <c r="AX662" i="6"/>
  <c r="AY662" i="6"/>
  <c r="AZ662" i="6"/>
  <c r="AY860" i="6"/>
  <c r="BP122" i="10"/>
  <c r="DO662" i="6"/>
  <c r="DP662" i="6"/>
  <c r="DQ662" i="6"/>
  <c r="DP860" i="6"/>
  <c r="BR122" i="10"/>
  <c r="BP323" i="10"/>
  <c r="AX860" i="6"/>
  <c r="BO122" i="10"/>
  <c r="DO860" i="6"/>
  <c r="BQ122" i="10"/>
  <c r="BO323" i="10"/>
  <c r="AX661" i="6"/>
  <c r="AY661" i="6"/>
  <c r="AZ661" i="6"/>
  <c r="AY859" i="6"/>
  <c r="BP121" i="10"/>
  <c r="DO661" i="6"/>
  <c r="DP661" i="6"/>
  <c r="DQ661" i="6"/>
  <c r="DP859" i="6"/>
  <c r="BR121" i="10"/>
  <c r="BP322" i="10"/>
  <c r="AX859" i="6"/>
  <c r="BO121" i="10"/>
  <c r="DO859" i="6"/>
  <c r="BQ121" i="10"/>
  <c r="BO322" i="10"/>
  <c r="AX660" i="6"/>
  <c r="AY858" i="6"/>
  <c r="BP120" i="10"/>
  <c r="BP321" i="10"/>
  <c r="AX858" i="6"/>
  <c r="BO120" i="10"/>
  <c r="BO321" i="10"/>
  <c r="AX659" i="6"/>
  <c r="AY659" i="6"/>
  <c r="AZ659" i="6"/>
  <c r="AY857" i="6"/>
  <c r="BP119" i="10"/>
  <c r="DO659" i="6"/>
  <c r="DP659" i="6"/>
  <c r="DQ659" i="6"/>
  <c r="DP857" i="6"/>
  <c r="BR119" i="10"/>
  <c r="BP320" i="10"/>
  <c r="AX857" i="6"/>
  <c r="BO119" i="10"/>
  <c r="DO857" i="6"/>
  <c r="BQ119" i="10"/>
  <c r="BO320" i="10"/>
  <c r="AX658" i="6"/>
  <c r="AY658" i="6"/>
  <c r="AZ658" i="6"/>
  <c r="AY856" i="6"/>
  <c r="BP118" i="10"/>
  <c r="DO658" i="6"/>
  <c r="DP658" i="6"/>
  <c r="DQ658" i="6"/>
  <c r="DP856" i="6"/>
  <c r="BR118" i="10"/>
  <c r="BP319" i="10"/>
  <c r="AX856" i="6"/>
  <c r="BO118" i="10"/>
  <c r="DO856" i="6"/>
  <c r="BQ118" i="10"/>
  <c r="BO319" i="10"/>
  <c r="AX657" i="6"/>
  <c r="AY657" i="6"/>
  <c r="AZ657" i="6"/>
  <c r="AY855" i="6"/>
  <c r="BP117" i="10"/>
  <c r="DO657" i="6"/>
  <c r="DP657" i="6"/>
  <c r="DQ657" i="6"/>
  <c r="DP855" i="6"/>
  <c r="BR117" i="10"/>
  <c r="BP318" i="10"/>
  <c r="AX855" i="6"/>
  <c r="BO117" i="10"/>
  <c r="DO855" i="6"/>
  <c r="BQ117" i="10"/>
  <c r="BO318" i="10"/>
  <c r="AX656" i="6"/>
  <c r="AY656" i="6"/>
  <c r="AZ656" i="6"/>
  <c r="AY854" i="6"/>
  <c r="BP116" i="10"/>
  <c r="DO656" i="6"/>
  <c r="DP854" i="6"/>
  <c r="BR116" i="10"/>
  <c r="BP317" i="10"/>
  <c r="AX854" i="6"/>
  <c r="BO116" i="10"/>
  <c r="DO854" i="6"/>
  <c r="BQ116" i="10"/>
  <c r="BO317" i="10"/>
  <c r="AX655" i="6"/>
  <c r="AY655" i="6"/>
  <c r="AZ655" i="6"/>
  <c r="AY853" i="6"/>
  <c r="BP115" i="10"/>
  <c r="DO655" i="6"/>
  <c r="DP655" i="6"/>
  <c r="DQ655" i="6"/>
  <c r="DP853" i="6"/>
  <c r="BR115" i="10"/>
  <c r="BP316" i="10"/>
  <c r="AX853" i="6"/>
  <c r="BO115" i="10"/>
  <c r="DO853" i="6"/>
  <c r="BQ115" i="10"/>
  <c r="BO316" i="10"/>
  <c r="AX654" i="6"/>
  <c r="AY654" i="6"/>
  <c r="AZ654" i="6"/>
  <c r="AY852" i="6"/>
  <c r="BP114" i="10"/>
  <c r="DO654" i="6"/>
  <c r="DP654" i="6"/>
  <c r="DQ654" i="6"/>
  <c r="DP852" i="6"/>
  <c r="BR114" i="10"/>
  <c r="BP315" i="10"/>
  <c r="AX852" i="6"/>
  <c r="BO114" i="10"/>
  <c r="DO852" i="6"/>
  <c r="BQ114" i="10"/>
  <c r="BO315" i="10"/>
  <c r="AX653" i="6"/>
  <c r="AY851" i="6"/>
  <c r="BP113" i="10"/>
  <c r="BP314" i="10"/>
  <c r="AX851" i="6"/>
  <c r="BO113" i="10"/>
  <c r="BO314" i="10"/>
  <c r="AX652" i="6"/>
  <c r="AY652" i="6"/>
  <c r="AZ652" i="6"/>
  <c r="AY850" i="6"/>
  <c r="BP112" i="10"/>
  <c r="DO652" i="6"/>
  <c r="DP850" i="6"/>
  <c r="BR112" i="10"/>
  <c r="BP313" i="10"/>
  <c r="AX850" i="6"/>
  <c r="BO112" i="10"/>
  <c r="DO850" i="6"/>
  <c r="BQ112" i="10"/>
  <c r="BO313" i="10"/>
  <c r="AX651" i="6"/>
  <c r="AY849" i="6"/>
  <c r="BP111" i="10"/>
  <c r="DO651" i="6"/>
  <c r="DP849" i="6"/>
  <c r="BR111" i="10"/>
  <c r="BP312" i="10"/>
  <c r="AX849" i="6"/>
  <c r="BO111" i="10"/>
  <c r="DO849" i="6"/>
  <c r="BQ111" i="10"/>
  <c r="BO312" i="10"/>
  <c r="AX650" i="6"/>
  <c r="AY650" i="6"/>
  <c r="AZ650" i="6"/>
  <c r="AY848" i="6"/>
  <c r="BP110" i="10"/>
  <c r="DO650" i="6"/>
  <c r="DP848" i="6"/>
  <c r="BR110" i="10"/>
  <c r="BP311" i="10"/>
  <c r="AX848" i="6"/>
  <c r="BO110" i="10"/>
  <c r="DO848" i="6"/>
  <c r="BQ110" i="10"/>
  <c r="BO311" i="10"/>
  <c r="AX649" i="6"/>
  <c r="AY649" i="6"/>
  <c r="AZ649" i="6"/>
  <c r="AY847" i="6"/>
  <c r="BP109" i="10"/>
  <c r="DO649" i="6"/>
  <c r="DP649" i="6"/>
  <c r="DQ649" i="6"/>
  <c r="DP847" i="6"/>
  <c r="BR109" i="10"/>
  <c r="BP310" i="10"/>
  <c r="AX847" i="6"/>
  <c r="BO109" i="10"/>
  <c r="DO847" i="6"/>
  <c r="BQ109" i="10"/>
  <c r="BO310" i="10"/>
  <c r="AX648" i="6"/>
  <c r="AY846" i="6"/>
  <c r="BP108" i="10"/>
  <c r="BP309" i="10"/>
  <c r="AX846" i="6"/>
  <c r="BO108" i="10"/>
  <c r="BO309" i="10"/>
  <c r="AX647" i="6"/>
  <c r="AY845" i="6"/>
  <c r="BP107" i="10"/>
  <c r="BP308" i="10"/>
  <c r="AX845" i="6"/>
  <c r="BO107" i="10"/>
  <c r="BO308" i="10"/>
  <c r="AX646" i="6"/>
  <c r="AY844" i="6"/>
  <c r="BP106" i="10"/>
  <c r="DO646" i="6"/>
  <c r="DP844" i="6"/>
  <c r="BR106" i="10"/>
  <c r="BP307" i="10"/>
  <c r="AX844" i="6"/>
  <c r="BO106" i="10"/>
  <c r="DO844" i="6"/>
  <c r="BQ106" i="10"/>
  <c r="BO307" i="10"/>
  <c r="AX645" i="6"/>
  <c r="AY843" i="6"/>
  <c r="BP105" i="10"/>
  <c r="BP306" i="10"/>
  <c r="AX843" i="6"/>
  <c r="BO105" i="10"/>
  <c r="BO306" i="10"/>
  <c r="AX644" i="6"/>
  <c r="AY842" i="6"/>
  <c r="BP104" i="10"/>
  <c r="BP305" i="10"/>
  <c r="AX842" i="6"/>
  <c r="BO104" i="10"/>
  <c r="BO305" i="10"/>
  <c r="AX643" i="6"/>
  <c r="AY841" i="6"/>
  <c r="BP103" i="10"/>
  <c r="BP304" i="10"/>
  <c r="AX841" i="6"/>
  <c r="BO103" i="10"/>
  <c r="BO304" i="10"/>
  <c r="AX642" i="6"/>
  <c r="AY642" i="6"/>
  <c r="AZ642" i="6"/>
  <c r="AY840" i="6"/>
  <c r="BP102" i="10"/>
  <c r="DO642" i="6"/>
  <c r="DP642" i="6"/>
  <c r="DQ642" i="6"/>
  <c r="DP840" i="6"/>
  <c r="BR102" i="10"/>
  <c r="BP303" i="10"/>
  <c r="AX840" i="6"/>
  <c r="BO102" i="10"/>
  <c r="DO840" i="6"/>
  <c r="BQ102" i="10"/>
  <c r="BO303" i="10"/>
  <c r="AX641" i="6"/>
  <c r="AY641" i="6"/>
  <c r="AZ641" i="6"/>
  <c r="AY839" i="6"/>
  <c r="BP101" i="10"/>
  <c r="DO641" i="6"/>
  <c r="DP641" i="6"/>
  <c r="DQ641" i="6"/>
  <c r="DP839" i="6"/>
  <c r="BR101" i="10"/>
  <c r="BP302" i="10"/>
  <c r="AX839" i="6"/>
  <c r="BO101" i="10"/>
  <c r="DO839" i="6"/>
  <c r="BQ101" i="10"/>
  <c r="BO302" i="10"/>
  <c r="AX640" i="6"/>
  <c r="AY640" i="6"/>
  <c r="AZ640" i="6"/>
  <c r="AY838" i="6"/>
  <c r="BP100" i="10"/>
  <c r="DO640" i="6"/>
  <c r="DP640" i="6"/>
  <c r="DQ640" i="6"/>
  <c r="DP838" i="6"/>
  <c r="BR100" i="10"/>
  <c r="BP301" i="10"/>
  <c r="AX838" i="6"/>
  <c r="BO100" i="10"/>
  <c r="DO838" i="6"/>
  <c r="BQ100" i="10"/>
  <c r="BO301" i="10"/>
  <c r="AX639" i="6"/>
  <c r="AY639" i="6"/>
  <c r="AZ639" i="6"/>
  <c r="AY837" i="6"/>
  <c r="BP99" i="10"/>
  <c r="DO639" i="6"/>
  <c r="DP639" i="6"/>
  <c r="DQ639" i="6"/>
  <c r="DP837" i="6"/>
  <c r="BR99" i="10"/>
  <c r="BP300" i="10"/>
  <c r="AX837" i="6"/>
  <c r="BO99" i="10"/>
  <c r="DO837" i="6"/>
  <c r="BQ99" i="10"/>
  <c r="BO300" i="10"/>
  <c r="AX638" i="6"/>
  <c r="AY836" i="6"/>
  <c r="BP98" i="10"/>
  <c r="BP299" i="10"/>
  <c r="AX836" i="6"/>
  <c r="BO98" i="10"/>
  <c r="BO299" i="10"/>
  <c r="AX637" i="6"/>
  <c r="AY637" i="6"/>
  <c r="AZ637" i="6"/>
  <c r="AY835" i="6"/>
  <c r="BP97" i="10"/>
  <c r="DO637" i="6"/>
  <c r="DP637" i="6"/>
  <c r="DQ637" i="6"/>
  <c r="DP835" i="6"/>
  <c r="BR97" i="10"/>
  <c r="BP298" i="10"/>
  <c r="AX835" i="6"/>
  <c r="BO97" i="10"/>
  <c r="DO835" i="6"/>
  <c r="BQ97" i="10"/>
  <c r="BO298" i="10"/>
  <c r="AX636" i="6"/>
  <c r="AY636" i="6"/>
  <c r="AZ636" i="6"/>
  <c r="AY834" i="6"/>
  <c r="BP96" i="10"/>
  <c r="DO636" i="6"/>
  <c r="DP636" i="6"/>
  <c r="DQ636" i="6"/>
  <c r="DP834" i="6"/>
  <c r="BR96" i="10"/>
  <c r="BP297" i="10"/>
  <c r="AX834" i="6"/>
  <c r="BO96" i="10"/>
  <c r="DO834" i="6"/>
  <c r="BQ96" i="10"/>
  <c r="BO297" i="10"/>
  <c r="AX635" i="6"/>
  <c r="AY635" i="6"/>
  <c r="AZ635" i="6"/>
  <c r="AY833" i="6"/>
  <c r="BP95" i="10"/>
  <c r="DO635" i="6"/>
  <c r="DP635" i="6"/>
  <c r="DQ635" i="6"/>
  <c r="DP833" i="6"/>
  <c r="BR95" i="10"/>
  <c r="BP296" i="10"/>
  <c r="AX833" i="6"/>
  <c r="BO95" i="10"/>
  <c r="DO833" i="6"/>
  <c r="BQ95" i="10"/>
  <c r="BO296" i="10"/>
  <c r="AX634" i="6"/>
  <c r="AY634" i="6"/>
  <c r="AZ634" i="6"/>
  <c r="AY832" i="6"/>
  <c r="BP94" i="10"/>
  <c r="DO634" i="6"/>
  <c r="DP634" i="6"/>
  <c r="DQ634" i="6"/>
  <c r="DP832" i="6"/>
  <c r="BR94" i="10"/>
  <c r="BP295" i="10"/>
  <c r="AX832" i="6"/>
  <c r="BO94" i="10"/>
  <c r="DO832" i="6"/>
  <c r="BQ94" i="10"/>
  <c r="BO295" i="10"/>
  <c r="AX633" i="6"/>
  <c r="AY633" i="6"/>
  <c r="AZ633" i="6"/>
  <c r="AY831" i="6"/>
  <c r="BP93" i="10"/>
  <c r="DO633" i="6"/>
  <c r="DP633" i="6"/>
  <c r="DQ633" i="6"/>
  <c r="DP831" i="6"/>
  <c r="BR93" i="10"/>
  <c r="BP294" i="10"/>
  <c r="AX831" i="6"/>
  <c r="BO93" i="10"/>
  <c r="DO831" i="6"/>
  <c r="BQ93" i="10"/>
  <c r="BO294" i="10"/>
  <c r="AX632" i="6"/>
  <c r="AY830" i="6"/>
  <c r="BP92" i="10"/>
  <c r="BP293" i="10"/>
  <c r="AX830" i="6"/>
  <c r="BO92" i="10"/>
  <c r="BO293" i="10"/>
  <c r="AX631" i="6"/>
  <c r="AY631" i="6"/>
  <c r="AZ631" i="6"/>
  <c r="AY829" i="6"/>
  <c r="BP91" i="10"/>
  <c r="DO631" i="6"/>
  <c r="DP631" i="6"/>
  <c r="DQ631" i="6"/>
  <c r="DP829" i="6"/>
  <c r="BR91" i="10"/>
  <c r="BP292" i="10"/>
  <c r="AX829" i="6"/>
  <c r="BO91" i="10"/>
  <c r="DO829" i="6"/>
  <c r="BQ91" i="10"/>
  <c r="BO292" i="10"/>
  <c r="AX630" i="6"/>
  <c r="AY630" i="6"/>
  <c r="AZ630" i="6"/>
  <c r="AY828" i="6"/>
  <c r="BP90" i="10"/>
  <c r="DO630" i="6"/>
  <c r="DP630" i="6"/>
  <c r="DQ630" i="6"/>
  <c r="DP828" i="6"/>
  <c r="BR90" i="10"/>
  <c r="BP291" i="10"/>
  <c r="AX828" i="6"/>
  <c r="BO90" i="10"/>
  <c r="DO828" i="6"/>
  <c r="BQ90" i="10"/>
  <c r="BO291" i="10"/>
  <c r="AX629" i="6"/>
  <c r="AY629" i="6"/>
  <c r="AZ629" i="6"/>
  <c r="AY827" i="6"/>
  <c r="BP89" i="10"/>
  <c r="DO629" i="6"/>
  <c r="DP629" i="6"/>
  <c r="DQ629" i="6"/>
  <c r="DP827" i="6"/>
  <c r="BR89" i="10"/>
  <c r="BP290" i="10"/>
  <c r="AX827" i="6"/>
  <c r="BO89" i="10"/>
  <c r="DO827" i="6"/>
  <c r="BQ89" i="10"/>
  <c r="BO290" i="10"/>
  <c r="AX628" i="6"/>
  <c r="AY628" i="6"/>
  <c r="AZ628" i="6"/>
  <c r="AY826" i="6"/>
  <c r="BP88" i="10"/>
  <c r="DO628" i="6"/>
  <c r="DP628" i="6"/>
  <c r="DQ628" i="6"/>
  <c r="DP826" i="6"/>
  <c r="BR88" i="10"/>
  <c r="BP289" i="10"/>
  <c r="AX826" i="6"/>
  <c r="BO88" i="10"/>
  <c r="DO826" i="6"/>
  <c r="BQ88" i="10"/>
  <c r="BO289" i="10"/>
  <c r="AX627" i="6"/>
  <c r="AY627" i="6"/>
  <c r="AZ627" i="6"/>
  <c r="AY825" i="6"/>
  <c r="BP87" i="10"/>
  <c r="DO627" i="6"/>
  <c r="DP627" i="6"/>
  <c r="DQ627" i="6"/>
  <c r="DP825" i="6"/>
  <c r="BR87" i="10"/>
  <c r="BP288" i="10"/>
  <c r="AX825" i="6"/>
  <c r="BO87" i="10"/>
  <c r="DO825" i="6"/>
  <c r="BQ87" i="10"/>
  <c r="BO288" i="10"/>
  <c r="AX626" i="6"/>
  <c r="AY626" i="6"/>
  <c r="AZ626" i="6"/>
  <c r="AY824" i="6"/>
  <c r="BP86" i="10"/>
  <c r="DO626" i="6"/>
  <c r="DP626" i="6"/>
  <c r="DQ626" i="6"/>
  <c r="DP824" i="6"/>
  <c r="BR86" i="10"/>
  <c r="BP287" i="10"/>
  <c r="AX824" i="6"/>
  <c r="BO86" i="10"/>
  <c r="DO824" i="6"/>
  <c r="BQ86" i="10"/>
  <c r="BO287" i="10"/>
  <c r="AX625" i="6"/>
  <c r="AY625" i="6"/>
  <c r="AZ625" i="6"/>
  <c r="AY823" i="6"/>
  <c r="BP85" i="10"/>
  <c r="DO625" i="6"/>
  <c r="DP625" i="6"/>
  <c r="DQ625" i="6"/>
  <c r="DP823" i="6"/>
  <c r="BR85" i="10"/>
  <c r="BP286" i="10"/>
  <c r="AX823" i="6"/>
  <c r="BO85" i="10"/>
  <c r="DO823" i="6"/>
  <c r="BQ85" i="10"/>
  <c r="BO286" i="10"/>
  <c r="AX624" i="6"/>
  <c r="AY624" i="6"/>
  <c r="AZ624" i="6"/>
  <c r="AY822" i="6"/>
  <c r="BP84" i="10"/>
  <c r="DO624" i="6"/>
  <c r="DP624" i="6"/>
  <c r="DQ624" i="6"/>
  <c r="DP822" i="6"/>
  <c r="BR84" i="10"/>
  <c r="BP285" i="10"/>
  <c r="AX822" i="6"/>
  <c r="BO84" i="10"/>
  <c r="DO822" i="6"/>
  <c r="BQ84" i="10"/>
  <c r="BO285" i="10"/>
  <c r="AX623" i="6"/>
  <c r="AY623" i="6"/>
  <c r="AZ623" i="6"/>
  <c r="AY821" i="6"/>
  <c r="BP83" i="10"/>
  <c r="DO623" i="6"/>
  <c r="DP623" i="6"/>
  <c r="DQ623" i="6"/>
  <c r="DP821" i="6"/>
  <c r="BR83" i="10"/>
  <c r="BP284" i="10"/>
  <c r="AX821" i="6"/>
  <c r="BO83" i="10"/>
  <c r="DO821" i="6"/>
  <c r="BQ83" i="10"/>
  <c r="BO284" i="10"/>
  <c r="AX622" i="6"/>
  <c r="AY622" i="6"/>
  <c r="AZ622" i="6"/>
  <c r="AY820" i="6"/>
  <c r="BP82" i="10"/>
  <c r="DO622" i="6"/>
  <c r="DP622" i="6"/>
  <c r="DQ622" i="6"/>
  <c r="DP820" i="6"/>
  <c r="BR82" i="10"/>
  <c r="BP283" i="10"/>
  <c r="AX820" i="6"/>
  <c r="BO82" i="10"/>
  <c r="DO820" i="6"/>
  <c r="BQ82" i="10"/>
  <c r="BO283" i="10"/>
  <c r="AX621" i="6"/>
  <c r="AY621" i="6"/>
  <c r="AZ621" i="6"/>
  <c r="AY819" i="6"/>
  <c r="BP81" i="10"/>
  <c r="DO621" i="6"/>
  <c r="DP621" i="6"/>
  <c r="DQ621" i="6"/>
  <c r="DP819" i="6"/>
  <c r="BR81" i="10"/>
  <c r="BP282" i="10"/>
  <c r="AX819" i="6"/>
  <c r="BO81" i="10"/>
  <c r="DO819" i="6"/>
  <c r="BQ81" i="10"/>
  <c r="BO282" i="10"/>
  <c r="AX620" i="6"/>
  <c r="AY620" i="6"/>
  <c r="AZ620" i="6"/>
  <c r="AY818" i="6"/>
  <c r="BP80" i="10"/>
  <c r="DO620" i="6"/>
  <c r="DP620" i="6"/>
  <c r="DQ620" i="6"/>
  <c r="DP818" i="6"/>
  <c r="BR80" i="10"/>
  <c r="BP281" i="10"/>
  <c r="AX818" i="6"/>
  <c r="BO80" i="10"/>
  <c r="DO818" i="6"/>
  <c r="BQ80" i="10"/>
  <c r="BO281" i="10"/>
  <c r="AX619" i="6"/>
  <c r="AY619" i="6"/>
  <c r="AZ619" i="6"/>
  <c r="AY817" i="6"/>
  <c r="BP79" i="10"/>
  <c r="DO619" i="6"/>
  <c r="DP619" i="6"/>
  <c r="DQ619" i="6"/>
  <c r="DP817" i="6"/>
  <c r="BR79" i="10"/>
  <c r="BP280" i="10"/>
  <c r="AX817" i="6"/>
  <c r="BO79" i="10"/>
  <c r="DO817" i="6"/>
  <c r="BQ79" i="10"/>
  <c r="BO280" i="10"/>
  <c r="AX618" i="6"/>
  <c r="AY618" i="6"/>
  <c r="AZ618" i="6"/>
  <c r="AY816" i="6"/>
  <c r="BP78" i="10"/>
  <c r="DO618" i="6"/>
  <c r="DP618" i="6"/>
  <c r="DQ618" i="6"/>
  <c r="DP816" i="6"/>
  <c r="BR78" i="10"/>
  <c r="BP279" i="10"/>
  <c r="AX816" i="6"/>
  <c r="BO78" i="10"/>
  <c r="DO816" i="6"/>
  <c r="BQ78" i="10"/>
  <c r="BO279" i="10"/>
  <c r="AX617" i="6"/>
  <c r="AY815" i="6"/>
  <c r="BP77" i="10"/>
  <c r="BP278" i="10"/>
  <c r="AX815" i="6"/>
  <c r="BO77" i="10"/>
  <c r="BO278" i="10"/>
  <c r="AX616" i="6"/>
  <c r="AY814" i="6"/>
  <c r="BP76" i="10"/>
  <c r="BP277" i="10"/>
  <c r="AX814" i="6"/>
  <c r="BO76" i="10"/>
  <c r="BO277" i="10"/>
  <c r="AX615" i="6"/>
  <c r="AY615" i="6"/>
  <c r="AZ615" i="6"/>
  <c r="AY813" i="6"/>
  <c r="BP75" i="10"/>
  <c r="DO615" i="6"/>
  <c r="DP615" i="6"/>
  <c r="DQ615" i="6"/>
  <c r="DP813" i="6"/>
  <c r="BR75" i="10"/>
  <c r="BP276" i="10"/>
  <c r="AX813" i="6"/>
  <c r="BO75" i="10"/>
  <c r="DO813" i="6"/>
  <c r="BQ75" i="10"/>
  <c r="BO276" i="10"/>
  <c r="AX614" i="6"/>
  <c r="AY614" i="6"/>
  <c r="AZ614" i="6"/>
  <c r="AY812" i="6"/>
  <c r="BP74" i="10"/>
  <c r="DO614" i="6"/>
  <c r="DP614" i="6"/>
  <c r="DQ614" i="6"/>
  <c r="DP812" i="6"/>
  <c r="BR74" i="10"/>
  <c r="BP275" i="10"/>
  <c r="AX812" i="6"/>
  <c r="BO74" i="10"/>
  <c r="DO812" i="6"/>
  <c r="BQ74" i="10"/>
  <c r="BO275" i="10"/>
  <c r="AX613" i="6"/>
  <c r="AY811" i="6"/>
  <c r="BP73" i="10"/>
  <c r="BP274" i="10"/>
  <c r="AX811" i="6"/>
  <c r="BO73" i="10"/>
  <c r="BO274" i="10"/>
  <c r="AX612" i="6"/>
  <c r="AY612" i="6"/>
  <c r="AZ612" i="6"/>
  <c r="AY810" i="6"/>
  <c r="BP72" i="10"/>
  <c r="DO612" i="6"/>
  <c r="DP612" i="6"/>
  <c r="DQ612" i="6"/>
  <c r="DP810" i="6"/>
  <c r="BR72" i="10"/>
  <c r="BP273" i="10"/>
  <c r="AX810" i="6"/>
  <c r="BO72" i="10"/>
  <c r="DO810" i="6"/>
  <c r="BQ72" i="10"/>
  <c r="BO273" i="10"/>
  <c r="AX611" i="6"/>
  <c r="AY611" i="6"/>
  <c r="AZ611" i="6"/>
  <c r="AY809" i="6"/>
  <c r="BP71" i="10"/>
  <c r="DO611" i="6"/>
  <c r="DP611" i="6"/>
  <c r="DQ611" i="6"/>
  <c r="DP809" i="6"/>
  <c r="BR71" i="10"/>
  <c r="BP272" i="10"/>
  <c r="AX809" i="6"/>
  <c r="BO71" i="10"/>
  <c r="DO809" i="6"/>
  <c r="BQ71" i="10"/>
  <c r="BO272" i="10"/>
  <c r="AX610" i="6"/>
  <c r="AY610" i="6"/>
  <c r="AZ610" i="6"/>
  <c r="AY808" i="6"/>
  <c r="BP70" i="10"/>
  <c r="DO610" i="6"/>
  <c r="DP610" i="6"/>
  <c r="DQ610" i="6"/>
  <c r="DP808" i="6"/>
  <c r="BR70" i="10"/>
  <c r="BP271" i="10"/>
  <c r="AX808" i="6"/>
  <c r="BO70" i="10"/>
  <c r="DO808" i="6"/>
  <c r="BQ70" i="10"/>
  <c r="BO271" i="10"/>
  <c r="AX609" i="6"/>
  <c r="AY807" i="6"/>
  <c r="BP69" i="10"/>
  <c r="DO609" i="6"/>
  <c r="DP807" i="6"/>
  <c r="BR69" i="10"/>
  <c r="BP270" i="10"/>
  <c r="AX807" i="6"/>
  <c r="BO69" i="10"/>
  <c r="DO807" i="6"/>
  <c r="BQ69" i="10"/>
  <c r="BO270" i="10"/>
  <c r="AX608" i="6"/>
  <c r="AY806" i="6"/>
  <c r="BP68" i="10"/>
  <c r="DO608" i="6"/>
  <c r="DP608" i="6"/>
  <c r="DQ608" i="6"/>
  <c r="DP806" i="6"/>
  <c r="BR68" i="10"/>
  <c r="BP269" i="10"/>
  <c r="AX806" i="6"/>
  <c r="BO68" i="10"/>
  <c r="DO806" i="6"/>
  <c r="BQ68" i="10"/>
  <c r="BO269" i="10"/>
  <c r="AX607" i="6"/>
  <c r="AY607" i="6"/>
  <c r="AZ607" i="6"/>
  <c r="AY805" i="6"/>
  <c r="BP67" i="10"/>
  <c r="DO607" i="6"/>
  <c r="DP805" i="6"/>
  <c r="BR67" i="10"/>
  <c r="BP268" i="10"/>
  <c r="AX805" i="6"/>
  <c r="BO67" i="10"/>
  <c r="DO805" i="6"/>
  <c r="BQ67" i="10"/>
  <c r="BO268" i="10"/>
  <c r="AX606" i="6"/>
  <c r="AY606" i="6"/>
  <c r="AZ606" i="6"/>
  <c r="AY804" i="6"/>
  <c r="BP66" i="10"/>
  <c r="DO606" i="6"/>
  <c r="DP804" i="6"/>
  <c r="BR66" i="10"/>
  <c r="BP267" i="10"/>
  <c r="AX804" i="6"/>
  <c r="BO66" i="10"/>
  <c r="DO804" i="6"/>
  <c r="BQ66" i="10"/>
  <c r="BO267" i="10"/>
  <c r="AX605" i="6"/>
  <c r="AY605" i="6"/>
  <c r="AZ605" i="6"/>
  <c r="AY803" i="6"/>
  <c r="BP65" i="10"/>
  <c r="DO605" i="6"/>
  <c r="DP605" i="6"/>
  <c r="DQ605" i="6"/>
  <c r="DP803" i="6"/>
  <c r="BR65" i="10"/>
  <c r="BP266" i="10"/>
  <c r="AX803" i="6"/>
  <c r="BO65" i="10"/>
  <c r="DO803" i="6"/>
  <c r="BQ65" i="10"/>
  <c r="BO266" i="10"/>
  <c r="AX604" i="6"/>
  <c r="AY604" i="6"/>
  <c r="AZ604" i="6"/>
  <c r="AY802" i="6"/>
  <c r="BP64" i="10"/>
  <c r="DO604" i="6"/>
  <c r="DP604" i="6"/>
  <c r="DQ604" i="6"/>
  <c r="DP802" i="6"/>
  <c r="BR64" i="10"/>
  <c r="BP265" i="10"/>
  <c r="AX802" i="6"/>
  <c r="BO64" i="10"/>
  <c r="DO802" i="6"/>
  <c r="BQ64" i="10"/>
  <c r="BO265" i="10"/>
  <c r="AX603" i="6"/>
  <c r="AY603" i="6"/>
  <c r="AZ603" i="6"/>
  <c r="AY801" i="6"/>
  <c r="BP63" i="10"/>
  <c r="DO603" i="6"/>
  <c r="DP603" i="6"/>
  <c r="DQ603" i="6"/>
  <c r="DP801" i="6"/>
  <c r="BR63" i="10"/>
  <c r="BP264" i="10"/>
  <c r="AX801" i="6"/>
  <c r="BO63" i="10"/>
  <c r="DO801" i="6"/>
  <c r="BQ63" i="10"/>
  <c r="BO264" i="10"/>
  <c r="AX602" i="6"/>
  <c r="AY602" i="6"/>
  <c r="AZ602" i="6"/>
  <c r="AY800" i="6"/>
  <c r="BP62" i="10"/>
  <c r="DO602" i="6"/>
  <c r="DP602" i="6"/>
  <c r="DQ602" i="6"/>
  <c r="DP800" i="6"/>
  <c r="BR62" i="10"/>
  <c r="BP263" i="10"/>
  <c r="AX800" i="6"/>
  <c r="BO62" i="10"/>
  <c r="DO800" i="6"/>
  <c r="BQ62" i="10"/>
  <c r="BO263" i="10"/>
  <c r="AX601" i="6"/>
  <c r="AY601" i="6"/>
  <c r="AZ601" i="6"/>
  <c r="AY799" i="6"/>
  <c r="BP61" i="10"/>
  <c r="DO601" i="6"/>
  <c r="DP601" i="6"/>
  <c r="DQ601" i="6"/>
  <c r="DP799" i="6"/>
  <c r="BR61" i="10"/>
  <c r="BP262" i="10"/>
  <c r="AX799" i="6"/>
  <c r="BO61" i="10"/>
  <c r="DO799" i="6"/>
  <c r="BQ61" i="10"/>
  <c r="BO262" i="10"/>
  <c r="AX600" i="6"/>
  <c r="AY600" i="6"/>
  <c r="AZ600" i="6"/>
  <c r="AY798" i="6"/>
  <c r="BP60" i="10"/>
  <c r="DO600" i="6"/>
  <c r="DP600" i="6"/>
  <c r="DQ600" i="6"/>
  <c r="DP798" i="6"/>
  <c r="BR60" i="10"/>
  <c r="BP261" i="10"/>
  <c r="AX798" i="6"/>
  <c r="BO60" i="10"/>
  <c r="DO798" i="6"/>
  <c r="BQ60" i="10"/>
  <c r="BO261" i="10"/>
  <c r="AX599" i="6"/>
  <c r="AY599" i="6"/>
  <c r="AZ599" i="6"/>
  <c r="AY797" i="6"/>
  <c r="BP59" i="10"/>
  <c r="DO599" i="6"/>
  <c r="DP599" i="6"/>
  <c r="DQ599" i="6"/>
  <c r="DP797" i="6"/>
  <c r="BR59" i="10"/>
  <c r="BP260" i="10"/>
  <c r="AX797" i="6"/>
  <c r="BO59" i="10"/>
  <c r="DO797" i="6"/>
  <c r="BQ59" i="10"/>
  <c r="BO260" i="10"/>
  <c r="AX598" i="6"/>
  <c r="AY598" i="6"/>
  <c r="AZ598" i="6"/>
  <c r="AY796" i="6"/>
  <c r="BP58" i="10"/>
  <c r="DO598" i="6"/>
  <c r="DP598" i="6"/>
  <c r="DQ598" i="6"/>
  <c r="DP796" i="6"/>
  <c r="BR58" i="10"/>
  <c r="BP259" i="10"/>
  <c r="AX796" i="6"/>
  <c r="BO58" i="10"/>
  <c r="DO796" i="6"/>
  <c r="BQ58" i="10"/>
  <c r="BO259" i="10"/>
  <c r="AX597" i="6"/>
  <c r="AY597" i="6"/>
  <c r="AZ597" i="6"/>
  <c r="AY795" i="6"/>
  <c r="BP57" i="10"/>
  <c r="DO597" i="6"/>
  <c r="DP597" i="6"/>
  <c r="DQ597" i="6"/>
  <c r="DP795" i="6"/>
  <c r="BR57" i="10"/>
  <c r="BP258" i="10"/>
  <c r="AX795" i="6"/>
  <c r="BO57" i="10"/>
  <c r="DO795" i="6"/>
  <c r="BQ57" i="10"/>
  <c r="BO258" i="10"/>
  <c r="AX596" i="6"/>
  <c r="AY596" i="6"/>
  <c r="AZ596" i="6"/>
  <c r="AY794" i="6"/>
  <c r="BP56" i="10"/>
  <c r="DO596" i="6"/>
  <c r="DP596" i="6"/>
  <c r="DQ596" i="6"/>
  <c r="DP794" i="6"/>
  <c r="BR56" i="10"/>
  <c r="BP257" i="10"/>
  <c r="AX794" i="6"/>
  <c r="BO56" i="10"/>
  <c r="DO794" i="6"/>
  <c r="BQ56" i="10"/>
  <c r="BO257" i="10"/>
  <c r="AX595" i="6"/>
  <c r="AY595" i="6"/>
  <c r="AZ595" i="6"/>
  <c r="AY793" i="6"/>
  <c r="BP55" i="10"/>
  <c r="DO595" i="6"/>
  <c r="DP595" i="6"/>
  <c r="DQ595" i="6"/>
  <c r="DP793" i="6"/>
  <c r="BR55" i="10"/>
  <c r="BP256" i="10"/>
  <c r="AX793" i="6"/>
  <c r="BO55" i="10"/>
  <c r="DO793" i="6"/>
  <c r="BQ55" i="10"/>
  <c r="BO256" i="10"/>
  <c r="AX594" i="6"/>
  <c r="AY594" i="6"/>
  <c r="AZ594" i="6"/>
  <c r="AY792" i="6"/>
  <c r="BP54" i="10"/>
  <c r="DO594" i="6"/>
  <c r="DP594" i="6"/>
  <c r="DQ594" i="6"/>
  <c r="DP792" i="6"/>
  <c r="BR54" i="10"/>
  <c r="BP255" i="10"/>
  <c r="AX792" i="6"/>
  <c r="BO54" i="10"/>
  <c r="DO792" i="6"/>
  <c r="BQ54" i="10"/>
  <c r="BO255" i="10"/>
  <c r="AX593" i="6"/>
  <c r="AY593" i="6"/>
  <c r="AZ593" i="6"/>
  <c r="AY791" i="6"/>
  <c r="BP53" i="10"/>
  <c r="DO593" i="6"/>
  <c r="DP593" i="6"/>
  <c r="DQ593" i="6"/>
  <c r="DP791" i="6"/>
  <c r="BR53" i="10"/>
  <c r="BP254" i="10"/>
  <c r="AX791" i="6"/>
  <c r="BO53" i="10"/>
  <c r="DO791" i="6"/>
  <c r="BQ53" i="10"/>
  <c r="BO254" i="10"/>
  <c r="AX592" i="6"/>
  <c r="AY592" i="6"/>
  <c r="AZ592" i="6"/>
  <c r="AY790" i="6"/>
  <c r="BP52" i="10"/>
  <c r="DO592" i="6"/>
  <c r="DP592" i="6"/>
  <c r="DQ592" i="6"/>
  <c r="DP790" i="6"/>
  <c r="BR52" i="10"/>
  <c r="BP253" i="10"/>
  <c r="AX790" i="6"/>
  <c r="BO52" i="10"/>
  <c r="DO790" i="6"/>
  <c r="BQ52" i="10"/>
  <c r="BO253" i="10"/>
  <c r="AX591" i="6"/>
  <c r="AY591" i="6"/>
  <c r="AZ591" i="6"/>
  <c r="AY789" i="6"/>
  <c r="BP51" i="10"/>
  <c r="DO591" i="6"/>
  <c r="DP591" i="6"/>
  <c r="DQ591" i="6"/>
  <c r="DP789" i="6"/>
  <c r="BR51" i="10"/>
  <c r="BP252" i="10"/>
  <c r="AX789" i="6"/>
  <c r="BO51" i="10"/>
  <c r="DO789" i="6"/>
  <c r="BQ51" i="10"/>
  <c r="BO252" i="10"/>
  <c r="AX590" i="6"/>
  <c r="AY590" i="6"/>
  <c r="AZ590" i="6"/>
  <c r="AY788" i="6"/>
  <c r="BP50" i="10"/>
  <c r="DO590" i="6"/>
  <c r="DP590" i="6"/>
  <c r="DQ590" i="6"/>
  <c r="DP788" i="6"/>
  <c r="BR50" i="10"/>
  <c r="BP251" i="10"/>
  <c r="AX788" i="6"/>
  <c r="BO50" i="10"/>
  <c r="DO788" i="6"/>
  <c r="BQ50" i="10"/>
  <c r="BO251" i="10"/>
  <c r="AX589" i="6"/>
  <c r="AY589" i="6"/>
  <c r="AZ589" i="6"/>
  <c r="AY787" i="6"/>
  <c r="BP49" i="10"/>
  <c r="DO589" i="6"/>
  <c r="DP589" i="6"/>
  <c r="DQ589" i="6"/>
  <c r="DP787" i="6"/>
  <c r="BR49" i="10"/>
  <c r="BP250" i="10"/>
  <c r="AX787" i="6"/>
  <c r="BO49" i="10"/>
  <c r="DO787" i="6"/>
  <c r="BQ49" i="10"/>
  <c r="BO250" i="10"/>
  <c r="AX588" i="6"/>
  <c r="AY588" i="6"/>
  <c r="AZ588" i="6"/>
  <c r="AY786" i="6"/>
  <c r="BP48" i="10"/>
  <c r="DO588" i="6"/>
  <c r="DP588" i="6"/>
  <c r="DQ588" i="6"/>
  <c r="DP786" i="6"/>
  <c r="BR48" i="10"/>
  <c r="BP249" i="10"/>
  <c r="AX786" i="6"/>
  <c r="BO48" i="10"/>
  <c r="DO786" i="6"/>
  <c r="BQ48" i="10"/>
  <c r="BO249" i="10"/>
  <c r="AX587" i="6"/>
  <c r="AY587" i="6"/>
  <c r="AZ587" i="6"/>
  <c r="AY785" i="6"/>
  <c r="BP47" i="10"/>
  <c r="DO587" i="6"/>
  <c r="DP587" i="6"/>
  <c r="DQ587" i="6"/>
  <c r="DP785" i="6"/>
  <c r="BR47" i="10"/>
  <c r="BP248" i="10"/>
  <c r="AX785" i="6"/>
  <c r="BO47" i="10"/>
  <c r="DO785" i="6"/>
  <c r="BQ47" i="10"/>
  <c r="BO248" i="10"/>
  <c r="AX586" i="6"/>
  <c r="AY586" i="6"/>
  <c r="AZ586" i="6"/>
  <c r="AY784" i="6"/>
  <c r="BP46" i="10"/>
  <c r="DO586" i="6"/>
  <c r="DP586" i="6"/>
  <c r="DQ586" i="6"/>
  <c r="DP784" i="6"/>
  <c r="BR46" i="10"/>
  <c r="BP247" i="10"/>
  <c r="AX784" i="6"/>
  <c r="BO46" i="10"/>
  <c r="DO784" i="6"/>
  <c r="BQ46" i="10"/>
  <c r="BO247" i="10"/>
  <c r="AX585" i="6"/>
  <c r="AY585" i="6"/>
  <c r="AZ585" i="6"/>
  <c r="AY783" i="6"/>
  <c r="BP45" i="10"/>
  <c r="DO585" i="6"/>
  <c r="DP585" i="6"/>
  <c r="DQ585" i="6"/>
  <c r="DP783" i="6"/>
  <c r="BR45" i="10"/>
  <c r="BP246" i="10"/>
  <c r="AX783" i="6"/>
  <c r="BO45" i="10"/>
  <c r="DO783" i="6"/>
  <c r="BQ45" i="10"/>
  <c r="BO246" i="10"/>
  <c r="AX584" i="6"/>
  <c r="AY782" i="6"/>
  <c r="BP44" i="10"/>
  <c r="DO584" i="6"/>
  <c r="DP584" i="6"/>
  <c r="DQ584" i="6"/>
  <c r="DP782" i="6"/>
  <c r="BR44" i="10"/>
  <c r="BP245" i="10"/>
  <c r="AX782" i="6"/>
  <c r="BO44" i="10"/>
  <c r="DO782" i="6"/>
  <c r="BQ44" i="10"/>
  <c r="BO245" i="10"/>
  <c r="AX583" i="6"/>
  <c r="AY583" i="6"/>
  <c r="AZ583" i="6"/>
  <c r="AY781" i="6"/>
  <c r="BP43" i="10"/>
  <c r="DO583" i="6"/>
  <c r="DP583" i="6"/>
  <c r="DQ583" i="6"/>
  <c r="DP781" i="6"/>
  <c r="BR43" i="10"/>
  <c r="BP244" i="10"/>
  <c r="AX781" i="6"/>
  <c r="BO43" i="10"/>
  <c r="DO781" i="6"/>
  <c r="BQ43" i="10"/>
  <c r="BO244" i="10"/>
  <c r="AX582" i="6"/>
  <c r="AY582" i="6"/>
  <c r="AZ582" i="6"/>
  <c r="AY780" i="6"/>
  <c r="BP42" i="10"/>
  <c r="DO582" i="6"/>
  <c r="DP582" i="6"/>
  <c r="DQ582" i="6"/>
  <c r="DP780" i="6"/>
  <c r="BR42" i="10"/>
  <c r="BP243" i="10"/>
  <c r="AX780" i="6"/>
  <c r="BO42" i="10"/>
  <c r="DO780" i="6"/>
  <c r="BQ42" i="10"/>
  <c r="BO243" i="10"/>
  <c r="AX581" i="6"/>
  <c r="AY581" i="6"/>
  <c r="AZ581" i="6"/>
  <c r="AY779" i="6"/>
  <c r="BP41" i="10"/>
  <c r="DO581" i="6"/>
  <c r="DP581" i="6"/>
  <c r="DQ581" i="6"/>
  <c r="DP779" i="6"/>
  <c r="BR41" i="10"/>
  <c r="BP242" i="10"/>
  <c r="AX779" i="6"/>
  <c r="BO41" i="10"/>
  <c r="DO779" i="6"/>
  <c r="BQ41" i="10"/>
  <c r="BO242" i="10"/>
  <c r="AX580" i="6"/>
  <c r="AY580" i="6"/>
  <c r="AZ580" i="6"/>
  <c r="AY778" i="6"/>
  <c r="BP40" i="10"/>
  <c r="DO580" i="6"/>
  <c r="DP580" i="6"/>
  <c r="DQ580" i="6"/>
  <c r="DP778" i="6"/>
  <c r="BR40" i="10"/>
  <c r="BP241" i="10"/>
  <c r="AX778" i="6"/>
  <c r="BO40" i="10"/>
  <c r="DO778" i="6"/>
  <c r="BQ40" i="10"/>
  <c r="BO241" i="10"/>
  <c r="AX579" i="6"/>
  <c r="AY579" i="6"/>
  <c r="AZ579" i="6"/>
  <c r="AY777" i="6"/>
  <c r="BP39" i="10"/>
  <c r="DO579" i="6"/>
  <c r="DP579" i="6"/>
  <c r="DQ579" i="6"/>
  <c r="DP777" i="6"/>
  <c r="BR39" i="10"/>
  <c r="BP240" i="10"/>
  <c r="AX777" i="6"/>
  <c r="BO39" i="10"/>
  <c r="DO777" i="6"/>
  <c r="BQ39" i="10"/>
  <c r="BO240" i="10"/>
  <c r="AX578" i="6"/>
  <c r="AY578" i="6"/>
  <c r="AZ578" i="6"/>
  <c r="AY776" i="6"/>
  <c r="BP38" i="10"/>
  <c r="DO578" i="6"/>
  <c r="DP578" i="6"/>
  <c r="DQ578" i="6"/>
  <c r="DP776" i="6"/>
  <c r="BR38" i="10"/>
  <c r="BP239" i="10"/>
  <c r="AX776" i="6"/>
  <c r="BO38" i="10"/>
  <c r="DO776" i="6"/>
  <c r="BQ38" i="10"/>
  <c r="BO239" i="10"/>
  <c r="AX577" i="6"/>
  <c r="AY577" i="6"/>
  <c r="AZ577" i="6"/>
  <c r="AY775" i="6"/>
  <c r="BP37" i="10"/>
  <c r="DO577" i="6"/>
  <c r="DP577" i="6"/>
  <c r="DQ577" i="6"/>
  <c r="DP775" i="6"/>
  <c r="BR37" i="10"/>
  <c r="BP238" i="10"/>
  <c r="AX775" i="6"/>
  <c r="BO37" i="10"/>
  <c r="DO775" i="6"/>
  <c r="BQ37" i="10"/>
  <c r="BO238" i="10"/>
  <c r="AX576" i="6"/>
  <c r="AY576" i="6"/>
  <c r="AZ576" i="6"/>
  <c r="AY774" i="6"/>
  <c r="BP36" i="10"/>
  <c r="DO576" i="6"/>
  <c r="DP576" i="6"/>
  <c r="DQ576" i="6"/>
  <c r="DP774" i="6"/>
  <c r="BR36" i="10"/>
  <c r="BP237" i="10"/>
  <c r="AX774" i="6"/>
  <c r="BO36" i="10"/>
  <c r="DO774" i="6"/>
  <c r="BQ36" i="10"/>
  <c r="BO237" i="10"/>
  <c r="AX575" i="6"/>
  <c r="AY773" i="6"/>
  <c r="BP35" i="10"/>
  <c r="BP236" i="10"/>
  <c r="AX773" i="6"/>
  <c r="BO35" i="10"/>
  <c r="BO236" i="10"/>
  <c r="AX574" i="6"/>
  <c r="AY574" i="6"/>
  <c r="AZ574" i="6"/>
  <c r="AY772" i="6"/>
  <c r="BP34" i="10"/>
  <c r="DO574" i="6"/>
  <c r="DP574" i="6"/>
  <c r="DQ574" i="6"/>
  <c r="DP772" i="6"/>
  <c r="BR34" i="10"/>
  <c r="BP235" i="10"/>
  <c r="AX772" i="6"/>
  <c r="BO34" i="10"/>
  <c r="DO772" i="6"/>
  <c r="BQ34" i="10"/>
  <c r="BO235" i="10"/>
  <c r="AX573" i="6"/>
  <c r="AY771" i="6"/>
  <c r="BP33" i="10"/>
  <c r="DO573" i="6"/>
  <c r="DP771" i="6"/>
  <c r="BR33" i="10"/>
  <c r="BP234" i="10"/>
  <c r="AX771" i="6"/>
  <c r="BO33" i="10"/>
  <c r="DO771" i="6"/>
  <c r="BQ33" i="10"/>
  <c r="BO234" i="10"/>
  <c r="AX572" i="6"/>
  <c r="AY572" i="6"/>
  <c r="AZ572" i="6"/>
  <c r="AY770" i="6"/>
  <c r="BP32" i="10"/>
  <c r="DO572" i="6"/>
  <c r="DP572" i="6"/>
  <c r="DQ572" i="6"/>
  <c r="DP770" i="6"/>
  <c r="BR32" i="10"/>
  <c r="BP233" i="10"/>
  <c r="AX770" i="6"/>
  <c r="BO32" i="10"/>
  <c r="DO770" i="6"/>
  <c r="BQ32" i="10"/>
  <c r="BO233" i="10"/>
  <c r="AX571" i="6"/>
  <c r="AY571" i="6"/>
  <c r="AZ571" i="6"/>
  <c r="AY769" i="6"/>
  <c r="BP31" i="10"/>
  <c r="DO571" i="6"/>
  <c r="DP571" i="6"/>
  <c r="DQ571" i="6"/>
  <c r="DP769" i="6"/>
  <c r="BR31" i="10"/>
  <c r="BP232" i="10"/>
  <c r="AX769" i="6"/>
  <c r="BO31" i="10"/>
  <c r="DO769" i="6"/>
  <c r="BQ31" i="10"/>
  <c r="BO232" i="10"/>
  <c r="AX570" i="6"/>
  <c r="AY570" i="6"/>
  <c r="AZ570" i="6"/>
  <c r="AY768" i="6"/>
  <c r="BP30" i="10"/>
  <c r="DO570" i="6"/>
  <c r="DP570" i="6"/>
  <c r="DQ570" i="6"/>
  <c r="DP768" i="6"/>
  <c r="BR30" i="10"/>
  <c r="BP231" i="10"/>
  <c r="AX768" i="6"/>
  <c r="BO30" i="10"/>
  <c r="DO768" i="6"/>
  <c r="BQ30" i="10"/>
  <c r="BO231" i="10"/>
  <c r="AX569" i="6"/>
  <c r="AY569" i="6"/>
  <c r="AZ569" i="6"/>
  <c r="AY767" i="6"/>
  <c r="BP29" i="10"/>
  <c r="DO569" i="6"/>
  <c r="DP569" i="6"/>
  <c r="DQ569" i="6"/>
  <c r="DP767" i="6"/>
  <c r="BR29" i="10"/>
  <c r="BP230" i="10"/>
  <c r="AX767" i="6"/>
  <c r="BO29" i="10"/>
  <c r="DO767" i="6"/>
  <c r="BQ29" i="10"/>
  <c r="BO230" i="10"/>
  <c r="AX568" i="6"/>
  <c r="AY568" i="6"/>
  <c r="AZ568" i="6"/>
  <c r="AY766" i="6"/>
  <c r="BP28" i="10"/>
  <c r="DO568" i="6"/>
  <c r="DP568" i="6"/>
  <c r="DQ568" i="6"/>
  <c r="DP766" i="6"/>
  <c r="BR28" i="10"/>
  <c r="BP229" i="10"/>
  <c r="AX766" i="6"/>
  <c r="BO28" i="10"/>
  <c r="DO766" i="6"/>
  <c r="BQ28" i="10"/>
  <c r="BO229" i="10"/>
  <c r="AX567" i="6"/>
  <c r="AY567" i="6"/>
  <c r="AZ567" i="6"/>
  <c r="AY765" i="6"/>
  <c r="BP27" i="10"/>
  <c r="DO567" i="6"/>
  <c r="DP567" i="6"/>
  <c r="DQ567" i="6"/>
  <c r="DP765" i="6"/>
  <c r="BR27" i="10"/>
  <c r="BP228" i="10"/>
  <c r="AX765" i="6"/>
  <c r="BO27" i="10"/>
  <c r="DO765" i="6"/>
  <c r="BQ27" i="10"/>
  <c r="BO228" i="10"/>
  <c r="AX566" i="6"/>
  <c r="AY566" i="6"/>
  <c r="AZ566" i="6"/>
  <c r="AY764" i="6"/>
  <c r="BP26" i="10"/>
  <c r="DO566" i="6"/>
  <c r="DP566" i="6"/>
  <c r="DQ566" i="6"/>
  <c r="DP764" i="6"/>
  <c r="BR26" i="10"/>
  <c r="BP227" i="10"/>
  <c r="AX764" i="6"/>
  <c r="BO26" i="10"/>
  <c r="DO764" i="6"/>
  <c r="BQ26" i="10"/>
  <c r="BO227" i="10"/>
  <c r="AX565" i="6"/>
  <c r="AY565" i="6"/>
  <c r="AZ565" i="6"/>
  <c r="AY763" i="6"/>
  <c r="BP25" i="10"/>
  <c r="DO565" i="6"/>
  <c r="DP565" i="6"/>
  <c r="DQ565" i="6"/>
  <c r="DP763" i="6"/>
  <c r="BR25" i="10"/>
  <c r="BP226" i="10"/>
  <c r="AX763" i="6"/>
  <c r="BO25" i="10"/>
  <c r="DO763" i="6"/>
  <c r="BQ25" i="10"/>
  <c r="BO226" i="10"/>
  <c r="AX564" i="6"/>
  <c r="AY564" i="6"/>
  <c r="AZ564" i="6"/>
  <c r="AY762" i="6"/>
  <c r="BP24" i="10"/>
  <c r="DO564" i="6"/>
  <c r="DP564" i="6"/>
  <c r="DQ564" i="6"/>
  <c r="DP762" i="6"/>
  <c r="BR24" i="10"/>
  <c r="BP225" i="10"/>
  <c r="AX762" i="6"/>
  <c r="BO24" i="10"/>
  <c r="DO762" i="6"/>
  <c r="BQ24" i="10"/>
  <c r="BO225" i="10"/>
  <c r="AX563" i="6"/>
  <c r="AY563" i="6"/>
  <c r="AZ563" i="6"/>
  <c r="AY761" i="6"/>
  <c r="BP23" i="10"/>
  <c r="DO563" i="6"/>
  <c r="DP563" i="6"/>
  <c r="DQ563" i="6"/>
  <c r="DP761" i="6"/>
  <c r="BR23" i="10"/>
  <c r="BP224" i="10"/>
  <c r="AX761" i="6"/>
  <c r="BO23" i="10"/>
  <c r="DO761" i="6"/>
  <c r="BQ23" i="10"/>
  <c r="BO224" i="10"/>
  <c r="AX562" i="6"/>
  <c r="AY562" i="6"/>
  <c r="AZ562" i="6"/>
  <c r="AY760" i="6"/>
  <c r="BP22" i="10"/>
  <c r="DO562" i="6"/>
  <c r="DP562" i="6"/>
  <c r="DQ562" i="6"/>
  <c r="DP760" i="6"/>
  <c r="BR22" i="10"/>
  <c r="BP223" i="10"/>
  <c r="AX760" i="6"/>
  <c r="BO22" i="10"/>
  <c r="DO760" i="6"/>
  <c r="BQ22" i="10"/>
  <c r="BO223" i="10"/>
  <c r="AX561" i="6"/>
  <c r="AY561" i="6"/>
  <c r="AZ561" i="6"/>
  <c r="AY759" i="6"/>
  <c r="BP21" i="10"/>
  <c r="DO561" i="6"/>
  <c r="DP561" i="6"/>
  <c r="DQ561" i="6"/>
  <c r="DP759" i="6"/>
  <c r="BR21" i="10"/>
  <c r="BP222" i="10"/>
  <c r="AX759" i="6"/>
  <c r="BO21" i="10"/>
  <c r="DO759" i="6"/>
  <c r="BQ21" i="10"/>
  <c r="BO222" i="10"/>
  <c r="AX560" i="6"/>
  <c r="AY560" i="6"/>
  <c r="AZ560" i="6"/>
  <c r="AY758" i="6"/>
  <c r="BP20" i="10"/>
  <c r="DO560" i="6"/>
  <c r="DP560" i="6"/>
  <c r="DQ560" i="6"/>
  <c r="DP758" i="6"/>
  <c r="BR20" i="10"/>
  <c r="BP221" i="10"/>
  <c r="AX758" i="6"/>
  <c r="BO20" i="10"/>
  <c r="DO758" i="6"/>
  <c r="BQ20" i="10"/>
  <c r="BO221" i="10"/>
  <c r="AX559" i="6"/>
  <c r="AY559" i="6"/>
  <c r="AZ559" i="6"/>
  <c r="AY757" i="6"/>
  <c r="BP19" i="10"/>
  <c r="DO559" i="6"/>
  <c r="DP559" i="6"/>
  <c r="DQ559" i="6"/>
  <c r="DP757" i="6"/>
  <c r="BR19" i="10"/>
  <c r="BP220" i="10"/>
  <c r="AX757" i="6"/>
  <c r="BO19" i="10"/>
  <c r="DO757" i="6"/>
  <c r="BQ19" i="10"/>
  <c r="BO220" i="10"/>
  <c r="AX558" i="6"/>
  <c r="AY558" i="6"/>
  <c r="AZ558" i="6"/>
  <c r="AY756" i="6"/>
  <c r="BP18" i="10"/>
  <c r="DO558" i="6"/>
  <c r="DP558" i="6"/>
  <c r="DQ558" i="6"/>
  <c r="DP756" i="6"/>
  <c r="BR18" i="10"/>
  <c r="BP219" i="10"/>
  <c r="AX756" i="6"/>
  <c r="BO18" i="10"/>
  <c r="DO756" i="6"/>
  <c r="BQ18" i="10"/>
  <c r="BO219" i="10"/>
  <c r="AX557" i="6"/>
  <c r="AY557" i="6"/>
  <c r="AZ557" i="6"/>
  <c r="AY755" i="6"/>
  <c r="BP17" i="10"/>
  <c r="DO557" i="6"/>
  <c r="DP557" i="6"/>
  <c r="DQ557" i="6"/>
  <c r="DP755" i="6"/>
  <c r="BR17" i="10"/>
  <c r="BP218" i="10"/>
  <c r="AX755" i="6"/>
  <c r="BO17" i="10"/>
  <c r="DO755" i="6"/>
  <c r="BQ17" i="10"/>
  <c r="BO218" i="10"/>
  <c r="AX556" i="6"/>
  <c r="AY556" i="6"/>
  <c r="AZ556" i="6"/>
  <c r="AY754" i="6"/>
  <c r="BP16" i="10"/>
  <c r="DO556" i="6"/>
  <c r="DP556" i="6"/>
  <c r="DQ556" i="6"/>
  <c r="DP754" i="6"/>
  <c r="BR16" i="10"/>
  <c r="BP217" i="10"/>
  <c r="AX754" i="6"/>
  <c r="BO16" i="10"/>
  <c r="DO754" i="6"/>
  <c r="BQ16" i="10"/>
  <c r="BO217" i="10"/>
  <c r="AX555" i="6"/>
  <c r="AY555" i="6"/>
  <c r="AZ555" i="6"/>
  <c r="AY753" i="6"/>
  <c r="BP15" i="10"/>
  <c r="DO555" i="6"/>
  <c r="DP555" i="6"/>
  <c r="DQ555" i="6"/>
  <c r="DP753" i="6"/>
  <c r="BR15" i="10"/>
  <c r="BP216" i="10"/>
  <c r="AX753" i="6"/>
  <c r="BO15" i="10"/>
  <c r="DO753" i="6"/>
  <c r="BQ15" i="10"/>
  <c r="BO216" i="10"/>
  <c r="AX554" i="6"/>
  <c r="AY554" i="6"/>
  <c r="AZ554" i="6"/>
  <c r="AY752" i="6"/>
  <c r="BP14" i="10"/>
  <c r="DO554" i="6"/>
  <c r="DP554" i="6"/>
  <c r="DQ554" i="6"/>
  <c r="DP752" i="6"/>
  <c r="BR14" i="10"/>
  <c r="BP215" i="10"/>
  <c r="AX752" i="6"/>
  <c r="BO14" i="10"/>
  <c r="DO752" i="6"/>
  <c r="BQ14" i="10"/>
  <c r="BO215" i="10"/>
  <c r="AX553" i="6"/>
  <c r="AY553" i="6"/>
  <c r="AZ553" i="6"/>
  <c r="AY751" i="6"/>
  <c r="BP13" i="10"/>
  <c r="DO553" i="6"/>
  <c r="DP553" i="6"/>
  <c r="DQ553" i="6"/>
  <c r="DP751" i="6"/>
  <c r="BR13" i="10"/>
  <c r="BP214" i="10"/>
  <c r="AX751" i="6"/>
  <c r="BO13" i="10"/>
  <c r="DO751" i="6"/>
  <c r="BQ13" i="10"/>
  <c r="BO214" i="10"/>
  <c r="AX552" i="6"/>
  <c r="AY552" i="6"/>
  <c r="AZ552" i="6"/>
  <c r="AY750" i="6"/>
  <c r="BP12" i="10"/>
  <c r="DO552" i="6"/>
  <c r="DP552" i="6"/>
  <c r="DQ552" i="6"/>
  <c r="DP750" i="6"/>
  <c r="BR12" i="10"/>
  <c r="BP213" i="10"/>
  <c r="AX750" i="6"/>
  <c r="BO12" i="10"/>
  <c r="DO750" i="6"/>
  <c r="BQ12" i="10"/>
  <c r="BO213" i="10"/>
  <c r="AX551" i="6"/>
  <c r="AY551" i="6"/>
  <c r="AZ551" i="6"/>
  <c r="AY749" i="6"/>
  <c r="BP11" i="10"/>
  <c r="DO551" i="6"/>
  <c r="DP551" i="6"/>
  <c r="DQ551" i="6"/>
  <c r="DP749" i="6"/>
  <c r="BR11" i="10"/>
  <c r="BP212" i="10"/>
  <c r="AX749" i="6"/>
  <c r="BO11" i="10"/>
  <c r="DO749" i="6"/>
  <c r="BQ11" i="10"/>
  <c r="BO212" i="10"/>
  <c r="AX351" i="6"/>
  <c r="AX550" i="6"/>
  <c r="AY351" i="6"/>
  <c r="AY550" i="6"/>
  <c r="AZ351" i="6"/>
  <c r="AZ550" i="6"/>
  <c r="AY748" i="6"/>
  <c r="BP10" i="10"/>
  <c r="DO351" i="6"/>
  <c r="DO550" i="6"/>
  <c r="DP351" i="6"/>
  <c r="DP550" i="6"/>
  <c r="DQ351" i="6"/>
  <c r="DQ550" i="6"/>
  <c r="DP748" i="6"/>
  <c r="BR10" i="10"/>
  <c r="BP211" i="10"/>
  <c r="AX748" i="6"/>
  <c r="BO10" i="10"/>
  <c r="DO748" i="6"/>
  <c r="BQ10" i="10"/>
  <c r="BO211" i="10"/>
  <c r="AX350" i="6"/>
  <c r="AX549" i="6"/>
  <c r="AY350" i="6"/>
  <c r="AY549" i="6"/>
  <c r="AZ350" i="6"/>
  <c r="AZ549" i="6"/>
  <c r="AY747" i="6"/>
  <c r="BP9" i="10"/>
  <c r="DO350" i="6"/>
  <c r="DO549" i="6"/>
  <c r="DP350" i="6"/>
  <c r="DP549" i="6"/>
  <c r="DQ350" i="6"/>
  <c r="DQ549" i="6"/>
  <c r="DP747" i="6"/>
  <c r="BR9" i="10"/>
  <c r="BP210" i="10"/>
  <c r="AX747" i="6"/>
  <c r="BO9" i="10"/>
  <c r="DO747" i="6"/>
  <c r="BQ9" i="10"/>
  <c r="BO210" i="10"/>
  <c r="BS267" i="6"/>
  <c r="BS179" i="6"/>
  <c r="BS180" i="6"/>
  <c r="BS438" i="6"/>
  <c r="BS268" i="6"/>
  <c r="BS439" i="6"/>
  <c r="BS269" i="6"/>
  <c r="BS440" i="6"/>
  <c r="BS270" i="6"/>
  <c r="BS441" i="6"/>
  <c r="BS271" i="6"/>
  <c r="BS442" i="6"/>
  <c r="BS272" i="6"/>
  <c r="BS443" i="6"/>
  <c r="BS273" i="6"/>
  <c r="BS444" i="6"/>
  <c r="BS274" i="6"/>
  <c r="BS445" i="6"/>
  <c r="BS275" i="6"/>
  <c r="BS446" i="6"/>
  <c r="BS276" i="6"/>
  <c r="BS447" i="6"/>
  <c r="BS277" i="6"/>
  <c r="BS448" i="6"/>
  <c r="BS278" i="6"/>
  <c r="BS449" i="6"/>
  <c r="BS279" i="6"/>
  <c r="BS450" i="6"/>
  <c r="BS280" i="6"/>
  <c r="BS451" i="6"/>
  <c r="BS281" i="6"/>
  <c r="BS452" i="6"/>
  <c r="BS282" i="6"/>
  <c r="BS453" i="6"/>
  <c r="BS283" i="6"/>
  <c r="BS454" i="6"/>
  <c r="BS284" i="6"/>
  <c r="BS455" i="6"/>
  <c r="BS285" i="6"/>
  <c r="BS456" i="6"/>
  <c r="BS286" i="6"/>
  <c r="BS457" i="6"/>
  <c r="BS287" i="6"/>
  <c r="BS458" i="6"/>
  <c r="BS288" i="6"/>
  <c r="BS459" i="6"/>
  <c r="BS289" i="6"/>
  <c r="BS460" i="6"/>
  <c r="BS290" i="6"/>
  <c r="BS461" i="6"/>
  <c r="BS291" i="6"/>
  <c r="BS462" i="6"/>
  <c r="BS533" i="6"/>
  <c r="BS732" i="6"/>
  <c r="BT267" i="6"/>
  <c r="BT179" i="6"/>
  <c r="BT180" i="6"/>
  <c r="BT438" i="6"/>
  <c r="BT268" i="6"/>
  <c r="BT439" i="6"/>
  <c r="BT269" i="6"/>
  <c r="BT440" i="6"/>
  <c r="BT270" i="6"/>
  <c r="BT441" i="6"/>
  <c r="BT271" i="6"/>
  <c r="BT442" i="6"/>
  <c r="BT272" i="6"/>
  <c r="BT443" i="6"/>
  <c r="BT273" i="6"/>
  <c r="BT444" i="6"/>
  <c r="BT274" i="6"/>
  <c r="BT445" i="6"/>
  <c r="BT275" i="6"/>
  <c r="BT446" i="6"/>
  <c r="BT276" i="6"/>
  <c r="BT447" i="6"/>
  <c r="BT277" i="6"/>
  <c r="BT448" i="6"/>
  <c r="BT278" i="6"/>
  <c r="BT449" i="6"/>
  <c r="BT279" i="6"/>
  <c r="BT450" i="6"/>
  <c r="BT280" i="6"/>
  <c r="BT451" i="6"/>
  <c r="BT281" i="6"/>
  <c r="BT452" i="6"/>
  <c r="BT282" i="6"/>
  <c r="BT453" i="6"/>
  <c r="BT283" i="6"/>
  <c r="BT454" i="6"/>
  <c r="BT284" i="6"/>
  <c r="BT455" i="6"/>
  <c r="BT285" i="6"/>
  <c r="BT456" i="6"/>
  <c r="BT286" i="6"/>
  <c r="BT457" i="6"/>
  <c r="BT287" i="6"/>
  <c r="BT458" i="6"/>
  <c r="BT288" i="6"/>
  <c r="BT459" i="6"/>
  <c r="BT289" i="6"/>
  <c r="BT460" i="6"/>
  <c r="BT290" i="6"/>
  <c r="BT461" i="6"/>
  <c r="BT291" i="6"/>
  <c r="BT462" i="6"/>
  <c r="BT533" i="6"/>
  <c r="BT732" i="6"/>
  <c r="BU267" i="6"/>
  <c r="BU179" i="6"/>
  <c r="BU180" i="6"/>
  <c r="BU438" i="6"/>
  <c r="BU268" i="6"/>
  <c r="BU439" i="6"/>
  <c r="BU269" i="6"/>
  <c r="BU440" i="6"/>
  <c r="BU270" i="6"/>
  <c r="BU441" i="6"/>
  <c r="BU271" i="6"/>
  <c r="BU442" i="6"/>
  <c r="BU272" i="6"/>
  <c r="BU443" i="6"/>
  <c r="BU273" i="6"/>
  <c r="BU444" i="6"/>
  <c r="BU274" i="6"/>
  <c r="BU445" i="6"/>
  <c r="BU275" i="6"/>
  <c r="BU446" i="6"/>
  <c r="BU276" i="6"/>
  <c r="BU447" i="6"/>
  <c r="BU277" i="6"/>
  <c r="BU448" i="6"/>
  <c r="BU278" i="6"/>
  <c r="BU449" i="6"/>
  <c r="BU279" i="6"/>
  <c r="BU450" i="6"/>
  <c r="BU280" i="6"/>
  <c r="BU451" i="6"/>
  <c r="BU281" i="6"/>
  <c r="BU452" i="6"/>
  <c r="BU282" i="6"/>
  <c r="BU453" i="6"/>
  <c r="BU283" i="6"/>
  <c r="BU454" i="6"/>
  <c r="BU284" i="6"/>
  <c r="BU455" i="6"/>
  <c r="BU285" i="6"/>
  <c r="BU456" i="6"/>
  <c r="BU286" i="6"/>
  <c r="BU457" i="6"/>
  <c r="BU287" i="6"/>
  <c r="BU458" i="6"/>
  <c r="BU288" i="6"/>
  <c r="BU459" i="6"/>
  <c r="BU289" i="6"/>
  <c r="BU460" i="6"/>
  <c r="BU290" i="6"/>
  <c r="BU461" i="6"/>
  <c r="BU291" i="6"/>
  <c r="BU462" i="6"/>
  <c r="BU533" i="6"/>
  <c r="BU732" i="6"/>
  <c r="BT930" i="6"/>
  <c r="BL192" i="10"/>
  <c r="EJ267" i="6"/>
  <c r="EJ179" i="6"/>
  <c r="EJ180" i="6"/>
  <c r="EJ438" i="6"/>
  <c r="EJ268" i="6"/>
  <c r="EJ439" i="6"/>
  <c r="EJ269" i="6"/>
  <c r="EJ440" i="6"/>
  <c r="EJ270" i="6"/>
  <c r="EJ441" i="6"/>
  <c r="EJ271" i="6"/>
  <c r="EJ442" i="6"/>
  <c r="EJ272" i="6"/>
  <c r="EJ443" i="6"/>
  <c r="EJ273" i="6"/>
  <c r="EJ444" i="6"/>
  <c r="EJ274" i="6"/>
  <c r="EJ445" i="6"/>
  <c r="EJ275" i="6"/>
  <c r="EJ446" i="6"/>
  <c r="EJ276" i="6"/>
  <c r="EJ447" i="6"/>
  <c r="EJ277" i="6"/>
  <c r="EJ448" i="6"/>
  <c r="EJ278" i="6"/>
  <c r="EJ449" i="6"/>
  <c r="EJ279" i="6"/>
  <c r="EJ450" i="6"/>
  <c r="EJ280" i="6"/>
  <c r="EJ451" i="6"/>
  <c r="EJ281" i="6"/>
  <c r="EJ452" i="6"/>
  <c r="EJ282" i="6"/>
  <c r="EJ453" i="6"/>
  <c r="EJ283" i="6"/>
  <c r="EJ454" i="6"/>
  <c r="EJ284" i="6"/>
  <c r="EJ455" i="6"/>
  <c r="EJ285" i="6"/>
  <c r="EJ456" i="6"/>
  <c r="EJ286" i="6"/>
  <c r="EJ457" i="6"/>
  <c r="EJ287" i="6"/>
  <c r="EJ458" i="6"/>
  <c r="EJ288" i="6"/>
  <c r="EJ459" i="6"/>
  <c r="EJ289" i="6"/>
  <c r="EJ460" i="6"/>
  <c r="EJ290" i="6"/>
  <c r="EJ461" i="6"/>
  <c r="EJ291" i="6"/>
  <c r="EJ462" i="6"/>
  <c r="EJ533" i="6"/>
  <c r="EJ732" i="6"/>
  <c r="EK267" i="6"/>
  <c r="EK179" i="6"/>
  <c r="EK180" i="6"/>
  <c r="EK438" i="6"/>
  <c r="EK268" i="6"/>
  <c r="EK439" i="6"/>
  <c r="EK269" i="6"/>
  <c r="EK440" i="6"/>
  <c r="EK270" i="6"/>
  <c r="EK441" i="6"/>
  <c r="EK271" i="6"/>
  <c r="EK442" i="6"/>
  <c r="EK272" i="6"/>
  <c r="EK443" i="6"/>
  <c r="EK273" i="6"/>
  <c r="EK444" i="6"/>
  <c r="EK274" i="6"/>
  <c r="EK445" i="6"/>
  <c r="EK275" i="6"/>
  <c r="EK446" i="6"/>
  <c r="EK276" i="6"/>
  <c r="EK447" i="6"/>
  <c r="EK277" i="6"/>
  <c r="EK448" i="6"/>
  <c r="EK278" i="6"/>
  <c r="EK449" i="6"/>
  <c r="EK279" i="6"/>
  <c r="EK450" i="6"/>
  <c r="EK280" i="6"/>
  <c r="EK451" i="6"/>
  <c r="EK281" i="6"/>
  <c r="EK452" i="6"/>
  <c r="EK282" i="6"/>
  <c r="EK453" i="6"/>
  <c r="EK283" i="6"/>
  <c r="EK454" i="6"/>
  <c r="EK284" i="6"/>
  <c r="EK455" i="6"/>
  <c r="EK285" i="6"/>
  <c r="EK456" i="6"/>
  <c r="EK286" i="6"/>
  <c r="EK457" i="6"/>
  <c r="EK287" i="6"/>
  <c r="EK458" i="6"/>
  <c r="EK288" i="6"/>
  <c r="EK459" i="6"/>
  <c r="EK289" i="6"/>
  <c r="EK460" i="6"/>
  <c r="EK290" i="6"/>
  <c r="EK461" i="6"/>
  <c r="EK291" i="6"/>
  <c r="EK462" i="6"/>
  <c r="EK533" i="6"/>
  <c r="EK732" i="6"/>
  <c r="EL267" i="6"/>
  <c r="EL179" i="6"/>
  <c r="EL180" i="6"/>
  <c r="EL438" i="6"/>
  <c r="EL268" i="6"/>
  <c r="EL439" i="6"/>
  <c r="EL269" i="6"/>
  <c r="EL440" i="6"/>
  <c r="EL270" i="6"/>
  <c r="EL441" i="6"/>
  <c r="EL271" i="6"/>
  <c r="EL442" i="6"/>
  <c r="EL272" i="6"/>
  <c r="EL443" i="6"/>
  <c r="EL273" i="6"/>
  <c r="EL444" i="6"/>
  <c r="EL274" i="6"/>
  <c r="EL445" i="6"/>
  <c r="EL275" i="6"/>
  <c r="EL446" i="6"/>
  <c r="EL276" i="6"/>
  <c r="EL447" i="6"/>
  <c r="EL277" i="6"/>
  <c r="EL448" i="6"/>
  <c r="EL278" i="6"/>
  <c r="EL449" i="6"/>
  <c r="EL279" i="6"/>
  <c r="EL450" i="6"/>
  <c r="EL280" i="6"/>
  <c r="EL451" i="6"/>
  <c r="EL281" i="6"/>
  <c r="EL452" i="6"/>
  <c r="EL282" i="6"/>
  <c r="EL453" i="6"/>
  <c r="EL283" i="6"/>
  <c r="EL454" i="6"/>
  <c r="EL284" i="6"/>
  <c r="EL455" i="6"/>
  <c r="EL285" i="6"/>
  <c r="EL456" i="6"/>
  <c r="EL286" i="6"/>
  <c r="EL457" i="6"/>
  <c r="EL287" i="6"/>
  <c r="EL458" i="6"/>
  <c r="EL288" i="6"/>
  <c r="EL459" i="6"/>
  <c r="EL289" i="6"/>
  <c r="EL460" i="6"/>
  <c r="EL290" i="6"/>
  <c r="EL461" i="6"/>
  <c r="EL291" i="6"/>
  <c r="EL462" i="6"/>
  <c r="EL533" i="6"/>
  <c r="EL732" i="6"/>
  <c r="EK930" i="6"/>
  <c r="BN192" i="10"/>
  <c r="BL393" i="10"/>
  <c r="BL407" i="10"/>
  <c r="BS930" i="6"/>
  <c r="BK192" i="10"/>
  <c r="EJ930" i="6"/>
  <c r="BM192" i="10"/>
  <c r="BK393" i="10"/>
  <c r="BK407" i="10"/>
  <c r="BS292" i="6"/>
  <c r="BS463" i="6"/>
  <c r="BS293" i="6"/>
  <c r="BS464" i="6"/>
  <c r="BS294" i="6"/>
  <c r="BS465" i="6"/>
  <c r="BS295" i="6"/>
  <c r="BS466" i="6"/>
  <c r="BS296" i="6"/>
  <c r="BS467" i="6"/>
  <c r="BS297" i="6"/>
  <c r="BS468" i="6"/>
  <c r="BS298" i="6"/>
  <c r="BS469" i="6"/>
  <c r="BS299" i="6"/>
  <c r="BS470" i="6"/>
  <c r="BS300" i="6"/>
  <c r="BS471" i="6"/>
  <c r="BS301" i="6"/>
  <c r="BS472" i="6"/>
  <c r="BS302" i="6"/>
  <c r="BS473" i="6"/>
  <c r="BS303" i="6"/>
  <c r="BS474" i="6"/>
  <c r="BS304" i="6"/>
  <c r="BS475" i="6"/>
  <c r="BS305" i="6"/>
  <c r="BS476" i="6"/>
  <c r="BS306" i="6"/>
  <c r="BS477" i="6"/>
  <c r="BS307" i="6"/>
  <c r="BS478" i="6"/>
  <c r="BS308" i="6"/>
  <c r="BS479" i="6"/>
  <c r="BS309" i="6"/>
  <c r="BS480" i="6"/>
  <c r="BS310" i="6"/>
  <c r="BS481" i="6"/>
  <c r="BS311" i="6"/>
  <c r="BS482" i="6"/>
  <c r="BS312" i="6"/>
  <c r="BS483" i="6"/>
  <c r="BS313" i="6"/>
  <c r="BS484" i="6"/>
  <c r="BS314" i="6"/>
  <c r="BS485" i="6"/>
  <c r="BS315" i="6"/>
  <c r="BS486" i="6"/>
  <c r="BS316" i="6"/>
  <c r="BS487" i="6"/>
  <c r="BS317" i="6"/>
  <c r="BS488" i="6"/>
  <c r="BS318" i="6"/>
  <c r="BS489" i="6"/>
  <c r="BS319" i="6"/>
  <c r="BS490" i="6"/>
  <c r="BS320" i="6"/>
  <c r="BS491" i="6"/>
  <c r="BS528" i="6"/>
  <c r="BS727" i="6"/>
  <c r="BT292" i="6"/>
  <c r="BT463" i="6"/>
  <c r="BT293" i="6"/>
  <c r="BT464" i="6"/>
  <c r="BT294" i="6"/>
  <c r="BT465" i="6"/>
  <c r="BT295" i="6"/>
  <c r="BT466" i="6"/>
  <c r="BT296" i="6"/>
  <c r="BT467" i="6"/>
  <c r="BT297" i="6"/>
  <c r="BT468" i="6"/>
  <c r="BT298" i="6"/>
  <c r="BT469" i="6"/>
  <c r="BT299" i="6"/>
  <c r="BT470" i="6"/>
  <c r="BT300" i="6"/>
  <c r="BT471" i="6"/>
  <c r="BT301" i="6"/>
  <c r="BT472" i="6"/>
  <c r="BT302" i="6"/>
  <c r="BT473" i="6"/>
  <c r="BT303" i="6"/>
  <c r="BT474" i="6"/>
  <c r="BT304" i="6"/>
  <c r="BT475" i="6"/>
  <c r="BT305" i="6"/>
  <c r="BT476" i="6"/>
  <c r="BT306" i="6"/>
  <c r="BT477" i="6"/>
  <c r="BT307" i="6"/>
  <c r="BT478" i="6"/>
  <c r="BT308" i="6"/>
  <c r="BT479" i="6"/>
  <c r="BT309" i="6"/>
  <c r="BT480" i="6"/>
  <c r="BT310" i="6"/>
  <c r="BT481" i="6"/>
  <c r="BT311" i="6"/>
  <c r="BT482" i="6"/>
  <c r="BT312" i="6"/>
  <c r="BT483" i="6"/>
  <c r="BT313" i="6"/>
  <c r="BT484" i="6"/>
  <c r="BT314" i="6"/>
  <c r="BT485" i="6"/>
  <c r="BT315" i="6"/>
  <c r="BT486" i="6"/>
  <c r="BT316" i="6"/>
  <c r="BT487" i="6"/>
  <c r="BT317" i="6"/>
  <c r="BT488" i="6"/>
  <c r="BT318" i="6"/>
  <c r="BT489" i="6"/>
  <c r="BT319" i="6"/>
  <c r="BT490" i="6"/>
  <c r="BT320" i="6"/>
  <c r="BT491" i="6"/>
  <c r="BT528" i="6"/>
  <c r="BT727" i="6"/>
  <c r="BU292" i="6"/>
  <c r="BU463" i="6"/>
  <c r="BU293" i="6"/>
  <c r="BU464" i="6"/>
  <c r="BU294" i="6"/>
  <c r="BU465" i="6"/>
  <c r="BU295" i="6"/>
  <c r="BU466" i="6"/>
  <c r="BU296" i="6"/>
  <c r="BU467" i="6"/>
  <c r="BU297" i="6"/>
  <c r="BU468" i="6"/>
  <c r="BU298" i="6"/>
  <c r="BU469" i="6"/>
  <c r="BU299" i="6"/>
  <c r="BU470" i="6"/>
  <c r="BU300" i="6"/>
  <c r="BU471" i="6"/>
  <c r="BU301" i="6"/>
  <c r="BU472" i="6"/>
  <c r="BU302" i="6"/>
  <c r="BU473" i="6"/>
  <c r="BU303" i="6"/>
  <c r="BU474" i="6"/>
  <c r="BU304" i="6"/>
  <c r="BU475" i="6"/>
  <c r="BU305" i="6"/>
  <c r="BU476" i="6"/>
  <c r="BU306" i="6"/>
  <c r="BU477" i="6"/>
  <c r="BU307" i="6"/>
  <c r="BU478" i="6"/>
  <c r="BU308" i="6"/>
  <c r="BU479" i="6"/>
  <c r="BU309" i="6"/>
  <c r="BU480" i="6"/>
  <c r="BU310" i="6"/>
  <c r="BU481" i="6"/>
  <c r="BU311" i="6"/>
  <c r="BU482" i="6"/>
  <c r="BU312" i="6"/>
  <c r="BU483" i="6"/>
  <c r="BU313" i="6"/>
  <c r="BU484" i="6"/>
  <c r="BU314" i="6"/>
  <c r="BU485" i="6"/>
  <c r="BU315" i="6"/>
  <c r="BU486" i="6"/>
  <c r="BU316" i="6"/>
  <c r="BU487" i="6"/>
  <c r="BU317" i="6"/>
  <c r="BU488" i="6"/>
  <c r="BU318" i="6"/>
  <c r="BU489" i="6"/>
  <c r="BU319" i="6"/>
  <c r="BU490" i="6"/>
  <c r="BU320" i="6"/>
  <c r="BU491" i="6"/>
  <c r="BU528" i="6"/>
  <c r="BU727" i="6"/>
  <c r="BT925" i="6"/>
  <c r="BL187" i="10"/>
  <c r="EJ292" i="6"/>
  <c r="EJ463" i="6"/>
  <c r="EJ293" i="6"/>
  <c r="EJ464" i="6"/>
  <c r="EJ294" i="6"/>
  <c r="EJ465" i="6"/>
  <c r="EJ295" i="6"/>
  <c r="EJ466" i="6"/>
  <c r="EJ296" i="6"/>
  <c r="EJ467" i="6"/>
  <c r="EJ297" i="6"/>
  <c r="EJ468" i="6"/>
  <c r="EJ298" i="6"/>
  <c r="EJ469" i="6"/>
  <c r="EJ299" i="6"/>
  <c r="EJ470" i="6"/>
  <c r="EJ300" i="6"/>
  <c r="EJ471" i="6"/>
  <c r="EJ301" i="6"/>
  <c r="EJ472" i="6"/>
  <c r="EJ302" i="6"/>
  <c r="EJ473" i="6"/>
  <c r="EJ303" i="6"/>
  <c r="EJ474" i="6"/>
  <c r="EJ304" i="6"/>
  <c r="EJ475" i="6"/>
  <c r="EJ305" i="6"/>
  <c r="EJ476" i="6"/>
  <c r="EJ306" i="6"/>
  <c r="EJ477" i="6"/>
  <c r="EJ307" i="6"/>
  <c r="EJ478" i="6"/>
  <c r="EJ308" i="6"/>
  <c r="EJ479" i="6"/>
  <c r="EJ309" i="6"/>
  <c r="EJ480" i="6"/>
  <c r="EJ310" i="6"/>
  <c r="EJ481" i="6"/>
  <c r="EJ311" i="6"/>
  <c r="EJ482" i="6"/>
  <c r="EJ312" i="6"/>
  <c r="EJ483" i="6"/>
  <c r="EJ313" i="6"/>
  <c r="EJ484" i="6"/>
  <c r="EJ314" i="6"/>
  <c r="EJ485" i="6"/>
  <c r="EJ315" i="6"/>
  <c r="EJ486" i="6"/>
  <c r="EJ316" i="6"/>
  <c r="EJ487" i="6"/>
  <c r="EJ317" i="6"/>
  <c r="EJ488" i="6"/>
  <c r="EJ318" i="6"/>
  <c r="EJ489" i="6"/>
  <c r="EJ319" i="6"/>
  <c r="EJ490" i="6"/>
  <c r="EJ320" i="6"/>
  <c r="EJ491" i="6"/>
  <c r="EJ528" i="6"/>
  <c r="EJ727" i="6"/>
  <c r="EK292" i="6"/>
  <c r="EK463" i="6"/>
  <c r="EK293" i="6"/>
  <c r="EK464" i="6"/>
  <c r="EK294" i="6"/>
  <c r="EK465" i="6"/>
  <c r="EK295" i="6"/>
  <c r="EK466" i="6"/>
  <c r="EK296" i="6"/>
  <c r="EK467" i="6"/>
  <c r="EK297" i="6"/>
  <c r="EK468" i="6"/>
  <c r="EK298" i="6"/>
  <c r="EK469" i="6"/>
  <c r="EK299" i="6"/>
  <c r="EK470" i="6"/>
  <c r="EK300" i="6"/>
  <c r="EK471" i="6"/>
  <c r="EK301" i="6"/>
  <c r="EK472" i="6"/>
  <c r="EK302" i="6"/>
  <c r="EK473" i="6"/>
  <c r="EK303" i="6"/>
  <c r="EK474" i="6"/>
  <c r="EK304" i="6"/>
  <c r="EK475" i="6"/>
  <c r="EK305" i="6"/>
  <c r="EK476" i="6"/>
  <c r="EK306" i="6"/>
  <c r="EK477" i="6"/>
  <c r="EK307" i="6"/>
  <c r="EK478" i="6"/>
  <c r="EK308" i="6"/>
  <c r="EK479" i="6"/>
  <c r="EK309" i="6"/>
  <c r="EK480" i="6"/>
  <c r="EK310" i="6"/>
  <c r="EK481" i="6"/>
  <c r="EK311" i="6"/>
  <c r="EK482" i="6"/>
  <c r="EK312" i="6"/>
  <c r="EK483" i="6"/>
  <c r="EK313" i="6"/>
  <c r="EK484" i="6"/>
  <c r="EK314" i="6"/>
  <c r="EK485" i="6"/>
  <c r="EK315" i="6"/>
  <c r="EK486" i="6"/>
  <c r="EK316" i="6"/>
  <c r="EK487" i="6"/>
  <c r="EK317" i="6"/>
  <c r="EK488" i="6"/>
  <c r="EK318" i="6"/>
  <c r="EK489" i="6"/>
  <c r="EK319" i="6"/>
  <c r="EK490" i="6"/>
  <c r="EK320" i="6"/>
  <c r="EK491" i="6"/>
  <c r="EK528" i="6"/>
  <c r="EK727" i="6"/>
  <c r="EL292" i="6"/>
  <c r="EL463" i="6"/>
  <c r="EL293" i="6"/>
  <c r="EL464" i="6"/>
  <c r="EL294" i="6"/>
  <c r="EL465" i="6"/>
  <c r="EL295" i="6"/>
  <c r="EL466" i="6"/>
  <c r="EL296" i="6"/>
  <c r="EL467" i="6"/>
  <c r="EL297" i="6"/>
  <c r="EL468" i="6"/>
  <c r="EL298" i="6"/>
  <c r="EL469" i="6"/>
  <c r="EL299" i="6"/>
  <c r="EL470" i="6"/>
  <c r="EL300" i="6"/>
  <c r="EL471" i="6"/>
  <c r="EL301" i="6"/>
  <c r="EL472" i="6"/>
  <c r="EL302" i="6"/>
  <c r="EL473" i="6"/>
  <c r="EL303" i="6"/>
  <c r="EL474" i="6"/>
  <c r="EL304" i="6"/>
  <c r="EL475" i="6"/>
  <c r="EL305" i="6"/>
  <c r="EL476" i="6"/>
  <c r="EL306" i="6"/>
  <c r="EL477" i="6"/>
  <c r="EL307" i="6"/>
  <c r="EL478" i="6"/>
  <c r="EL308" i="6"/>
  <c r="EL479" i="6"/>
  <c r="EL309" i="6"/>
  <c r="EL480" i="6"/>
  <c r="EL310" i="6"/>
  <c r="EL481" i="6"/>
  <c r="EL311" i="6"/>
  <c r="EL482" i="6"/>
  <c r="EL312" i="6"/>
  <c r="EL483" i="6"/>
  <c r="EL313" i="6"/>
  <c r="EL484" i="6"/>
  <c r="EL314" i="6"/>
  <c r="EL485" i="6"/>
  <c r="EL315" i="6"/>
  <c r="EL486" i="6"/>
  <c r="EL316" i="6"/>
  <c r="EL487" i="6"/>
  <c r="EL317" i="6"/>
  <c r="EL488" i="6"/>
  <c r="EL318" i="6"/>
  <c r="EL489" i="6"/>
  <c r="EL319" i="6"/>
  <c r="EL490" i="6"/>
  <c r="EL320" i="6"/>
  <c r="EL491" i="6"/>
  <c r="EL528" i="6"/>
  <c r="EL727" i="6"/>
  <c r="EK925" i="6"/>
  <c r="BN187" i="10"/>
  <c r="BL388" i="10"/>
  <c r="BL406" i="10"/>
  <c r="BS925" i="6"/>
  <c r="BK187" i="10"/>
  <c r="EJ925" i="6"/>
  <c r="BM187" i="10"/>
  <c r="BK388" i="10"/>
  <c r="BK406" i="10"/>
  <c r="BS234" i="6"/>
  <c r="BS405" i="6"/>
  <c r="BS235" i="6"/>
  <c r="BS406" i="6"/>
  <c r="BS236" i="6"/>
  <c r="BS407" i="6"/>
  <c r="BS237" i="6"/>
  <c r="BS408" i="6"/>
  <c r="BS238" i="6"/>
  <c r="BS409" i="6"/>
  <c r="BS239" i="6"/>
  <c r="BS410" i="6"/>
  <c r="BS240" i="6"/>
  <c r="BS411" i="6"/>
  <c r="BS241" i="6"/>
  <c r="BS412" i="6"/>
  <c r="BS242" i="6"/>
  <c r="BS413" i="6"/>
  <c r="BS243" i="6"/>
  <c r="BS414" i="6"/>
  <c r="BS244" i="6"/>
  <c r="BS415" i="6"/>
  <c r="BS245" i="6"/>
  <c r="BS416" i="6"/>
  <c r="BS246" i="6"/>
  <c r="BS417" i="6"/>
  <c r="BS247" i="6"/>
  <c r="BS418" i="6"/>
  <c r="BS248" i="6"/>
  <c r="BS419" i="6"/>
  <c r="BS249" i="6"/>
  <c r="BS420" i="6"/>
  <c r="BS250" i="6"/>
  <c r="BS421" i="6"/>
  <c r="BS251" i="6"/>
  <c r="BS422" i="6"/>
  <c r="BS252" i="6"/>
  <c r="BS423" i="6"/>
  <c r="BS253" i="6"/>
  <c r="BS424" i="6"/>
  <c r="BS254" i="6"/>
  <c r="BS425" i="6"/>
  <c r="BS255" i="6"/>
  <c r="BS426" i="6"/>
  <c r="BS523" i="6"/>
  <c r="BS722" i="6"/>
  <c r="BT234" i="6"/>
  <c r="BT405" i="6"/>
  <c r="BT235" i="6"/>
  <c r="BT406" i="6"/>
  <c r="BT236" i="6"/>
  <c r="BT407" i="6"/>
  <c r="BT237" i="6"/>
  <c r="BT408" i="6"/>
  <c r="BT238" i="6"/>
  <c r="BT409" i="6"/>
  <c r="BT239" i="6"/>
  <c r="BT410" i="6"/>
  <c r="BT240" i="6"/>
  <c r="BT411" i="6"/>
  <c r="BT241" i="6"/>
  <c r="BT412" i="6"/>
  <c r="BT242" i="6"/>
  <c r="BT413" i="6"/>
  <c r="BT243" i="6"/>
  <c r="BT414" i="6"/>
  <c r="BT244" i="6"/>
  <c r="BT415" i="6"/>
  <c r="BT245" i="6"/>
  <c r="BT416" i="6"/>
  <c r="BT246" i="6"/>
  <c r="BT417" i="6"/>
  <c r="BT247" i="6"/>
  <c r="BT418" i="6"/>
  <c r="BT248" i="6"/>
  <c r="BT419" i="6"/>
  <c r="BT249" i="6"/>
  <c r="BT420" i="6"/>
  <c r="BT250" i="6"/>
  <c r="BT421" i="6"/>
  <c r="BT251" i="6"/>
  <c r="BT422" i="6"/>
  <c r="BT252" i="6"/>
  <c r="BT423" i="6"/>
  <c r="BT253" i="6"/>
  <c r="BT424" i="6"/>
  <c r="BT254" i="6"/>
  <c r="BT425" i="6"/>
  <c r="BT255" i="6"/>
  <c r="BT426" i="6"/>
  <c r="BT523" i="6"/>
  <c r="BT722" i="6"/>
  <c r="BU234" i="6"/>
  <c r="BU405" i="6"/>
  <c r="BU235" i="6"/>
  <c r="BU406" i="6"/>
  <c r="BU236" i="6"/>
  <c r="BU407" i="6"/>
  <c r="BU237" i="6"/>
  <c r="BU408" i="6"/>
  <c r="BU238" i="6"/>
  <c r="BU409" i="6"/>
  <c r="BU239" i="6"/>
  <c r="BU410" i="6"/>
  <c r="BU240" i="6"/>
  <c r="BU411" i="6"/>
  <c r="BU241" i="6"/>
  <c r="BU412" i="6"/>
  <c r="BU242" i="6"/>
  <c r="BU413" i="6"/>
  <c r="BU243" i="6"/>
  <c r="BU414" i="6"/>
  <c r="BU244" i="6"/>
  <c r="BU415" i="6"/>
  <c r="BU245" i="6"/>
  <c r="BU416" i="6"/>
  <c r="BU246" i="6"/>
  <c r="BU417" i="6"/>
  <c r="BU247" i="6"/>
  <c r="BU418" i="6"/>
  <c r="BU248" i="6"/>
  <c r="BU419" i="6"/>
  <c r="BU249" i="6"/>
  <c r="BU420" i="6"/>
  <c r="BU250" i="6"/>
  <c r="BU421" i="6"/>
  <c r="BU251" i="6"/>
  <c r="BU422" i="6"/>
  <c r="BU252" i="6"/>
  <c r="BU423" i="6"/>
  <c r="BU253" i="6"/>
  <c r="BU424" i="6"/>
  <c r="BU254" i="6"/>
  <c r="BU425" i="6"/>
  <c r="BU255" i="6"/>
  <c r="BU426" i="6"/>
  <c r="BU523" i="6"/>
  <c r="BU722" i="6"/>
  <c r="BT920" i="6"/>
  <c r="BL182" i="10"/>
  <c r="EJ234" i="6"/>
  <c r="EJ405" i="6"/>
  <c r="EJ235" i="6"/>
  <c r="EJ406" i="6"/>
  <c r="EJ236" i="6"/>
  <c r="EJ407" i="6"/>
  <c r="EJ237" i="6"/>
  <c r="EJ408" i="6"/>
  <c r="EJ238" i="6"/>
  <c r="EJ409" i="6"/>
  <c r="EJ239" i="6"/>
  <c r="EJ410" i="6"/>
  <c r="EJ240" i="6"/>
  <c r="EJ411" i="6"/>
  <c r="EJ241" i="6"/>
  <c r="EJ412" i="6"/>
  <c r="EJ242" i="6"/>
  <c r="EJ413" i="6"/>
  <c r="EJ243" i="6"/>
  <c r="EJ414" i="6"/>
  <c r="EJ244" i="6"/>
  <c r="EJ415" i="6"/>
  <c r="EJ245" i="6"/>
  <c r="EJ416" i="6"/>
  <c r="EJ246" i="6"/>
  <c r="EJ417" i="6"/>
  <c r="EJ247" i="6"/>
  <c r="EJ418" i="6"/>
  <c r="EJ248" i="6"/>
  <c r="EJ419" i="6"/>
  <c r="EJ249" i="6"/>
  <c r="EJ420" i="6"/>
  <c r="EJ250" i="6"/>
  <c r="EJ421" i="6"/>
  <c r="EJ251" i="6"/>
  <c r="EJ422" i="6"/>
  <c r="EJ252" i="6"/>
  <c r="EJ423" i="6"/>
  <c r="EJ253" i="6"/>
  <c r="EJ424" i="6"/>
  <c r="EJ254" i="6"/>
  <c r="EJ425" i="6"/>
  <c r="EJ255" i="6"/>
  <c r="EJ426" i="6"/>
  <c r="EJ523" i="6"/>
  <c r="EJ722" i="6"/>
  <c r="EK234" i="6"/>
  <c r="EK405" i="6"/>
  <c r="EK235" i="6"/>
  <c r="EK406" i="6"/>
  <c r="EK236" i="6"/>
  <c r="EK407" i="6"/>
  <c r="EK237" i="6"/>
  <c r="EK408" i="6"/>
  <c r="EK238" i="6"/>
  <c r="EK409" i="6"/>
  <c r="EK239" i="6"/>
  <c r="EK410" i="6"/>
  <c r="EK240" i="6"/>
  <c r="EK411" i="6"/>
  <c r="EK241" i="6"/>
  <c r="EK412" i="6"/>
  <c r="EK242" i="6"/>
  <c r="EK413" i="6"/>
  <c r="EK243" i="6"/>
  <c r="EK414" i="6"/>
  <c r="EK244" i="6"/>
  <c r="EK415" i="6"/>
  <c r="EK245" i="6"/>
  <c r="EK416" i="6"/>
  <c r="EK246" i="6"/>
  <c r="EK417" i="6"/>
  <c r="EK247" i="6"/>
  <c r="EK418" i="6"/>
  <c r="EK248" i="6"/>
  <c r="EK419" i="6"/>
  <c r="EK249" i="6"/>
  <c r="EK420" i="6"/>
  <c r="EK250" i="6"/>
  <c r="EK421" i="6"/>
  <c r="EK251" i="6"/>
  <c r="EK422" i="6"/>
  <c r="EK252" i="6"/>
  <c r="EK423" i="6"/>
  <c r="EK253" i="6"/>
  <c r="EK424" i="6"/>
  <c r="EK254" i="6"/>
  <c r="EK425" i="6"/>
  <c r="EK255" i="6"/>
  <c r="EK426" i="6"/>
  <c r="EK523" i="6"/>
  <c r="EK722" i="6"/>
  <c r="EL234" i="6"/>
  <c r="EL405" i="6"/>
  <c r="EL235" i="6"/>
  <c r="EL406" i="6"/>
  <c r="EL236" i="6"/>
  <c r="EL407" i="6"/>
  <c r="EL237" i="6"/>
  <c r="EL408" i="6"/>
  <c r="EL238" i="6"/>
  <c r="EL409" i="6"/>
  <c r="EL239" i="6"/>
  <c r="EL410" i="6"/>
  <c r="EL240" i="6"/>
  <c r="EL411" i="6"/>
  <c r="EL241" i="6"/>
  <c r="EL412" i="6"/>
  <c r="EL242" i="6"/>
  <c r="EL413" i="6"/>
  <c r="EL243" i="6"/>
  <c r="EL414" i="6"/>
  <c r="EL244" i="6"/>
  <c r="EL415" i="6"/>
  <c r="EL245" i="6"/>
  <c r="EL416" i="6"/>
  <c r="EL246" i="6"/>
  <c r="EL417" i="6"/>
  <c r="EL247" i="6"/>
  <c r="EL418" i="6"/>
  <c r="EL248" i="6"/>
  <c r="EL419" i="6"/>
  <c r="EL249" i="6"/>
  <c r="EL420" i="6"/>
  <c r="EL250" i="6"/>
  <c r="EL421" i="6"/>
  <c r="EL251" i="6"/>
  <c r="EL422" i="6"/>
  <c r="EL252" i="6"/>
  <c r="EL423" i="6"/>
  <c r="EL253" i="6"/>
  <c r="EL424" i="6"/>
  <c r="EL254" i="6"/>
  <c r="EL425" i="6"/>
  <c r="EL255" i="6"/>
  <c r="EL426" i="6"/>
  <c r="EL523" i="6"/>
  <c r="EL722" i="6"/>
  <c r="EK920" i="6"/>
  <c r="BN182" i="10"/>
  <c r="BL383" i="10"/>
  <c r="BL405" i="10"/>
  <c r="BS920" i="6"/>
  <c r="BK182" i="10"/>
  <c r="EJ920" i="6"/>
  <c r="BM182" i="10"/>
  <c r="BK383" i="10"/>
  <c r="BK405" i="10"/>
  <c r="BS256" i="6"/>
  <c r="BS427" i="6"/>
  <c r="BS257" i="6"/>
  <c r="BS428" i="6"/>
  <c r="BS258" i="6"/>
  <c r="BS429" i="6"/>
  <c r="BS259" i="6"/>
  <c r="BS430" i="6"/>
  <c r="BS260" i="6"/>
  <c r="BS431" i="6"/>
  <c r="BS261" i="6"/>
  <c r="BS432" i="6"/>
  <c r="BS522" i="6"/>
  <c r="BS721" i="6"/>
  <c r="BT256" i="6"/>
  <c r="BT427" i="6"/>
  <c r="BT257" i="6"/>
  <c r="BT428" i="6"/>
  <c r="BT258" i="6"/>
  <c r="BT429" i="6"/>
  <c r="BT259" i="6"/>
  <c r="BT430" i="6"/>
  <c r="BT260" i="6"/>
  <c r="BT431" i="6"/>
  <c r="BT261" i="6"/>
  <c r="BT432" i="6"/>
  <c r="BT522" i="6"/>
  <c r="BT721" i="6"/>
  <c r="BU256" i="6"/>
  <c r="BU427" i="6"/>
  <c r="BU257" i="6"/>
  <c r="BU428" i="6"/>
  <c r="BU258" i="6"/>
  <c r="BU429" i="6"/>
  <c r="BU259" i="6"/>
  <c r="BU430" i="6"/>
  <c r="BU260" i="6"/>
  <c r="BU431" i="6"/>
  <c r="BU261" i="6"/>
  <c r="BU432" i="6"/>
  <c r="BU522" i="6"/>
  <c r="BU721" i="6"/>
  <c r="BT919" i="6"/>
  <c r="BL181" i="10"/>
  <c r="EJ256" i="6"/>
  <c r="EJ427" i="6"/>
  <c r="EJ257" i="6"/>
  <c r="EJ428" i="6"/>
  <c r="EJ258" i="6"/>
  <c r="EJ429" i="6"/>
  <c r="EJ259" i="6"/>
  <c r="EJ430" i="6"/>
  <c r="EJ260" i="6"/>
  <c r="EJ431" i="6"/>
  <c r="EJ261" i="6"/>
  <c r="EJ432" i="6"/>
  <c r="EJ522" i="6"/>
  <c r="EJ721" i="6"/>
  <c r="EK256" i="6"/>
  <c r="EK427" i="6"/>
  <c r="EK257" i="6"/>
  <c r="EK428" i="6"/>
  <c r="EK258" i="6"/>
  <c r="EK429" i="6"/>
  <c r="EK259" i="6"/>
  <c r="EK430" i="6"/>
  <c r="EK260" i="6"/>
  <c r="EK431" i="6"/>
  <c r="EK261" i="6"/>
  <c r="EK432" i="6"/>
  <c r="EK522" i="6"/>
  <c r="EK721" i="6"/>
  <c r="EL256" i="6"/>
  <c r="EL427" i="6"/>
  <c r="EL257" i="6"/>
  <c r="EL428" i="6"/>
  <c r="EL258" i="6"/>
  <c r="EL429" i="6"/>
  <c r="EL259" i="6"/>
  <c r="EL430" i="6"/>
  <c r="EL260" i="6"/>
  <c r="EL431" i="6"/>
  <c r="EL261" i="6"/>
  <c r="EL432" i="6"/>
  <c r="EL522" i="6"/>
  <c r="EL721" i="6"/>
  <c r="EK919" i="6"/>
  <c r="BN181" i="10"/>
  <c r="BL382" i="10"/>
  <c r="BL404" i="10"/>
  <c r="BS919" i="6"/>
  <c r="BK181" i="10"/>
  <c r="EJ919" i="6"/>
  <c r="BM181" i="10"/>
  <c r="BK382" i="10"/>
  <c r="BK404" i="10"/>
  <c r="BS262" i="6"/>
  <c r="BS433" i="6"/>
  <c r="BS263" i="6"/>
  <c r="BS434" i="6"/>
  <c r="BS264" i="6"/>
  <c r="BS435" i="6"/>
  <c r="BS265" i="6"/>
  <c r="BS436" i="6"/>
  <c r="BS266" i="6"/>
  <c r="BS437" i="6"/>
  <c r="BS521" i="6"/>
  <c r="BS720" i="6"/>
  <c r="BT262" i="6"/>
  <c r="BT433" i="6"/>
  <c r="BT263" i="6"/>
  <c r="BT434" i="6"/>
  <c r="BT264" i="6"/>
  <c r="BT435" i="6"/>
  <c r="BT265" i="6"/>
  <c r="BT436" i="6"/>
  <c r="BT266" i="6"/>
  <c r="BT437" i="6"/>
  <c r="BT521" i="6"/>
  <c r="BT720" i="6"/>
  <c r="BU262" i="6"/>
  <c r="BU433" i="6"/>
  <c r="BU263" i="6"/>
  <c r="BU434" i="6"/>
  <c r="BU264" i="6"/>
  <c r="BU435" i="6"/>
  <c r="BU265" i="6"/>
  <c r="BU436" i="6"/>
  <c r="BU266" i="6"/>
  <c r="BU437" i="6"/>
  <c r="BU521" i="6"/>
  <c r="BU720" i="6"/>
  <c r="BT918" i="6"/>
  <c r="BL180" i="10"/>
  <c r="EJ262" i="6"/>
  <c r="EJ433" i="6"/>
  <c r="EJ263" i="6"/>
  <c r="EJ434" i="6"/>
  <c r="EJ264" i="6"/>
  <c r="EJ435" i="6"/>
  <c r="EJ265" i="6"/>
  <c r="EJ436" i="6"/>
  <c r="EJ266" i="6"/>
  <c r="EJ437" i="6"/>
  <c r="EJ521" i="6"/>
  <c r="EJ720" i="6"/>
  <c r="EK262" i="6"/>
  <c r="EK433" i="6"/>
  <c r="EK263" i="6"/>
  <c r="EK434" i="6"/>
  <c r="EK264" i="6"/>
  <c r="EK435" i="6"/>
  <c r="EK265" i="6"/>
  <c r="EK436" i="6"/>
  <c r="EK266" i="6"/>
  <c r="EK437" i="6"/>
  <c r="EK521" i="6"/>
  <c r="EK720" i="6"/>
  <c r="EL262" i="6"/>
  <c r="EL433" i="6"/>
  <c r="EL263" i="6"/>
  <c r="EL434" i="6"/>
  <c r="EL264" i="6"/>
  <c r="EL435" i="6"/>
  <c r="EL265" i="6"/>
  <c r="EL436" i="6"/>
  <c r="EL266" i="6"/>
  <c r="EL437" i="6"/>
  <c r="EL521" i="6"/>
  <c r="EL720" i="6"/>
  <c r="EK918" i="6"/>
  <c r="BN180" i="10"/>
  <c r="BL381" i="10"/>
  <c r="BL403" i="10"/>
  <c r="BS918" i="6"/>
  <c r="BK180" i="10"/>
  <c r="EJ918" i="6"/>
  <c r="BM180" i="10"/>
  <c r="BK381" i="10"/>
  <c r="BK403" i="10"/>
  <c r="BS181" i="6"/>
  <c r="BS352" i="6"/>
  <c r="BS182" i="6"/>
  <c r="BS353" i="6"/>
  <c r="BS183" i="6"/>
  <c r="BS354" i="6"/>
  <c r="BS184" i="6"/>
  <c r="BS355" i="6"/>
  <c r="BS185" i="6"/>
  <c r="BS356" i="6"/>
  <c r="BS186" i="6"/>
  <c r="BS357" i="6"/>
  <c r="BS187" i="6"/>
  <c r="BS358" i="6"/>
  <c r="BS188" i="6"/>
  <c r="BS359" i="6"/>
  <c r="BS189" i="6"/>
  <c r="BS360" i="6"/>
  <c r="BS190" i="6"/>
  <c r="BS361" i="6"/>
  <c r="BS191" i="6"/>
  <c r="BS362" i="6"/>
  <c r="BS192" i="6"/>
  <c r="BS363" i="6"/>
  <c r="BS193" i="6"/>
  <c r="BS364" i="6"/>
  <c r="BS194" i="6"/>
  <c r="BS365" i="6"/>
  <c r="BS195" i="6"/>
  <c r="BS366" i="6"/>
  <c r="BS196" i="6"/>
  <c r="BS367" i="6"/>
  <c r="BS197" i="6"/>
  <c r="BS368" i="6"/>
  <c r="BS198" i="6"/>
  <c r="BS369" i="6"/>
  <c r="BS199" i="6"/>
  <c r="BS370" i="6"/>
  <c r="BS200" i="6"/>
  <c r="BS371" i="6"/>
  <c r="BS514" i="6"/>
  <c r="BS713" i="6"/>
  <c r="BT181" i="6"/>
  <c r="BT352" i="6"/>
  <c r="BT182" i="6"/>
  <c r="BT353" i="6"/>
  <c r="BT183" i="6"/>
  <c r="BT354" i="6"/>
  <c r="BT184" i="6"/>
  <c r="BT355" i="6"/>
  <c r="BT185" i="6"/>
  <c r="BT356" i="6"/>
  <c r="BT186" i="6"/>
  <c r="BT357" i="6"/>
  <c r="BT187" i="6"/>
  <c r="BT358" i="6"/>
  <c r="BT188" i="6"/>
  <c r="BT359" i="6"/>
  <c r="BT189" i="6"/>
  <c r="BT360" i="6"/>
  <c r="BT190" i="6"/>
  <c r="BT361" i="6"/>
  <c r="BT191" i="6"/>
  <c r="BT362" i="6"/>
  <c r="BT192" i="6"/>
  <c r="BT363" i="6"/>
  <c r="BT193" i="6"/>
  <c r="BT364" i="6"/>
  <c r="BT194" i="6"/>
  <c r="BT365" i="6"/>
  <c r="BT195" i="6"/>
  <c r="BT366" i="6"/>
  <c r="BT196" i="6"/>
  <c r="BT367" i="6"/>
  <c r="BT197" i="6"/>
  <c r="BT368" i="6"/>
  <c r="BT198" i="6"/>
  <c r="BT369" i="6"/>
  <c r="BT199" i="6"/>
  <c r="BT370" i="6"/>
  <c r="BT200" i="6"/>
  <c r="BT371" i="6"/>
  <c r="BT514" i="6"/>
  <c r="BT713" i="6"/>
  <c r="BU181" i="6"/>
  <c r="BU352" i="6"/>
  <c r="BU182" i="6"/>
  <c r="BU353" i="6"/>
  <c r="BU183" i="6"/>
  <c r="BU354" i="6"/>
  <c r="BU184" i="6"/>
  <c r="BU355" i="6"/>
  <c r="BU185" i="6"/>
  <c r="BU356" i="6"/>
  <c r="BU186" i="6"/>
  <c r="BU357" i="6"/>
  <c r="BU187" i="6"/>
  <c r="BU358" i="6"/>
  <c r="BU188" i="6"/>
  <c r="BU359" i="6"/>
  <c r="BU189" i="6"/>
  <c r="BU360" i="6"/>
  <c r="BU190" i="6"/>
  <c r="BU361" i="6"/>
  <c r="BU191" i="6"/>
  <c r="BU362" i="6"/>
  <c r="BU192" i="6"/>
  <c r="BU363" i="6"/>
  <c r="BU193" i="6"/>
  <c r="BU364" i="6"/>
  <c r="BU194" i="6"/>
  <c r="BU365" i="6"/>
  <c r="BU195" i="6"/>
  <c r="BU366" i="6"/>
  <c r="BU196" i="6"/>
  <c r="BU367" i="6"/>
  <c r="BU197" i="6"/>
  <c r="BU368" i="6"/>
  <c r="BU198" i="6"/>
  <c r="BU369" i="6"/>
  <c r="BU199" i="6"/>
  <c r="BU370" i="6"/>
  <c r="BU200" i="6"/>
  <c r="BU371" i="6"/>
  <c r="BU514" i="6"/>
  <c r="BU713" i="6"/>
  <c r="BT911" i="6"/>
  <c r="BL173" i="10"/>
  <c r="EJ181" i="6"/>
  <c r="EJ352" i="6"/>
  <c r="EJ182" i="6"/>
  <c r="EJ353" i="6"/>
  <c r="EJ183" i="6"/>
  <c r="EJ354" i="6"/>
  <c r="EJ184" i="6"/>
  <c r="EJ355" i="6"/>
  <c r="EJ185" i="6"/>
  <c r="EJ356" i="6"/>
  <c r="EJ186" i="6"/>
  <c r="EJ357" i="6"/>
  <c r="EJ187" i="6"/>
  <c r="EJ358" i="6"/>
  <c r="EJ188" i="6"/>
  <c r="EJ359" i="6"/>
  <c r="EJ189" i="6"/>
  <c r="EJ360" i="6"/>
  <c r="EJ190" i="6"/>
  <c r="EJ361" i="6"/>
  <c r="EJ191" i="6"/>
  <c r="EJ362" i="6"/>
  <c r="EJ192" i="6"/>
  <c r="EJ363" i="6"/>
  <c r="EJ193" i="6"/>
  <c r="EJ364" i="6"/>
  <c r="EJ194" i="6"/>
  <c r="EJ365" i="6"/>
  <c r="EJ195" i="6"/>
  <c r="EJ366" i="6"/>
  <c r="EJ196" i="6"/>
  <c r="EJ367" i="6"/>
  <c r="EJ197" i="6"/>
  <c r="EJ368" i="6"/>
  <c r="EJ198" i="6"/>
  <c r="EJ369" i="6"/>
  <c r="EJ199" i="6"/>
  <c r="EJ370" i="6"/>
  <c r="EJ200" i="6"/>
  <c r="EJ371" i="6"/>
  <c r="EJ514" i="6"/>
  <c r="EJ713" i="6"/>
  <c r="EK181" i="6"/>
  <c r="EK352" i="6"/>
  <c r="EK182" i="6"/>
  <c r="EK353" i="6"/>
  <c r="EK183" i="6"/>
  <c r="EK354" i="6"/>
  <c r="EK184" i="6"/>
  <c r="EK355" i="6"/>
  <c r="EK185" i="6"/>
  <c r="EK356" i="6"/>
  <c r="EK186" i="6"/>
  <c r="EK357" i="6"/>
  <c r="EK187" i="6"/>
  <c r="EK358" i="6"/>
  <c r="EK188" i="6"/>
  <c r="EK359" i="6"/>
  <c r="EK189" i="6"/>
  <c r="EK360" i="6"/>
  <c r="EK190" i="6"/>
  <c r="EK361" i="6"/>
  <c r="EK191" i="6"/>
  <c r="EK362" i="6"/>
  <c r="EK192" i="6"/>
  <c r="EK363" i="6"/>
  <c r="EK193" i="6"/>
  <c r="EK364" i="6"/>
  <c r="EK194" i="6"/>
  <c r="EK365" i="6"/>
  <c r="EK195" i="6"/>
  <c r="EK366" i="6"/>
  <c r="EK196" i="6"/>
  <c r="EK367" i="6"/>
  <c r="EK197" i="6"/>
  <c r="EK368" i="6"/>
  <c r="EK198" i="6"/>
  <c r="EK369" i="6"/>
  <c r="EK199" i="6"/>
  <c r="EK370" i="6"/>
  <c r="EK200" i="6"/>
  <c r="EK371" i="6"/>
  <c r="EK514" i="6"/>
  <c r="EK713" i="6"/>
  <c r="EL181" i="6"/>
  <c r="EL352" i="6"/>
  <c r="EL182" i="6"/>
  <c r="EL353" i="6"/>
  <c r="EL183" i="6"/>
  <c r="EL354" i="6"/>
  <c r="EL184" i="6"/>
  <c r="EL355" i="6"/>
  <c r="EL185" i="6"/>
  <c r="EL356" i="6"/>
  <c r="EL186" i="6"/>
  <c r="EL357" i="6"/>
  <c r="EL187" i="6"/>
  <c r="EL358" i="6"/>
  <c r="EL188" i="6"/>
  <c r="EL359" i="6"/>
  <c r="EL189" i="6"/>
  <c r="EL360" i="6"/>
  <c r="EL190" i="6"/>
  <c r="EL361" i="6"/>
  <c r="EL191" i="6"/>
  <c r="EL362" i="6"/>
  <c r="EL192" i="6"/>
  <c r="EL363" i="6"/>
  <c r="EL193" i="6"/>
  <c r="EL364" i="6"/>
  <c r="EL194" i="6"/>
  <c r="EL365" i="6"/>
  <c r="EL195" i="6"/>
  <c r="EL366" i="6"/>
  <c r="EL196" i="6"/>
  <c r="EL367" i="6"/>
  <c r="EL197" i="6"/>
  <c r="EL368" i="6"/>
  <c r="EL198" i="6"/>
  <c r="EL369" i="6"/>
  <c r="EL199" i="6"/>
  <c r="EL370" i="6"/>
  <c r="EL200" i="6"/>
  <c r="EL371" i="6"/>
  <c r="EL514" i="6"/>
  <c r="EL713" i="6"/>
  <c r="EK911" i="6"/>
  <c r="BN173" i="10"/>
  <c r="BL374" i="10"/>
  <c r="BL402" i="10"/>
  <c r="BS911" i="6"/>
  <c r="BK173" i="10"/>
  <c r="EJ911" i="6"/>
  <c r="BM173" i="10"/>
  <c r="BK374" i="10"/>
  <c r="BK402" i="10"/>
  <c r="BS331" i="6"/>
  <c r="BS502" i="6"/>
  <c r="BS332" i="6"/>
  <c r="BS503" i="6"/>
  <c r="BS333" i="6"/>
  <c r="BS504" i="6"/>
  <c r="BS334" i="6"/>
  <c r="BS505" i="6"/>
  <c r="BS335" i="6"/>
  <c r="BS506" i="6"/>
  <c r="BS336" i="6"/>
  <c r="BS507" i="6"/>
  <c r="BS337" i="6"/>
  <c r="BS508" i="6"/>
  <c r="BS338" i="6"/>
  <c r="BS509" i="6"/>
  <c r="BS339" i="6"/>
  <c r="BS510" i="6"/>
  <c r="BS340" i="6"/>
  <c r="BS511" i="6"/>
  <c r="BS341" i="6"/>
  <c r="BS512" i="6"/>
  <c r="BS540" i="6"/>
  <c r="BS739" i="6"/>
  <c r="BT331" i="6"/>
  <c r="BT502" i="6"/>
  <c r="BT332" i="6"/>
  <c r="BT503" i="6"/>
  <c r="BT333" i="6"/>
  <c r="BT504" i="6"/>
  <c r="BT334" i="6"/>
  <c r="BT505" i="6"/>
  <c r="BT335" i="6"/>
  <c r="BT506" i="6"/>
  <c r="BT336" i="6"/>
  <c r="BT507" i="6"/>
  <c r="BT337" i="6"/>
  <c r="BT508" i="6"/>
  <c r="BT338" i="6"/>
  <c r="BT509" i="6"/>
  <c r="BT339" i="6"/>
  <c r="BT510" i="6"/>
  <c r="BT340" i="6"/>
  <c r="BT511" i="6"/>
  <c r="BT341" i="6"/>
  <c r="BT512" i="6"/>
  <c r="BT540" i="6"/>
  <c r="BT739" i="6"/>
  <c r="BU331" i="6"/>
  <c r="BU502" i="6"/>
  <c r="BU332" i="6"/>
  <c r="BU503" i="6"/>
  <c r="BU333" i="6"/>
  <c r="BU504" i="6"/>
  <c r="BU334" i="6"/>
  <c r="BU505" i="6"/>
  <c r="BU335" i="6"/>
  <c r="BU506" i="6"/>
  <c r="BU336" i="6"/>
  <c r="BU507" i="6"/>
  <c r="BU337" i="6"/>
  <c r="BU508" i="6"/>
  <c r="BU338" i="6"/>
  <c r="BU509" i="6"/>
  <c r="BU339" i="6"/>
  <c r="BU510" i="6"/>
  <c r="BU340" i="6"/>
  <c r="BU511" i="6"/>
  <c r="BU341" i="6"/>
  <c r="BU512" i="6"/>
  <c r="BU540" i="6"/>
  <c r="BU739" i="6"/>
  <c r="BT937" i="6"/>
  <c r="BL199" i="10"/>
  <c r="EJ331" i="6"/>
  <c r="EJ502" i="6"/>
  <c r="EJ332" i="6"/>
  <c r="EJ503" i="6"/>
  <c r="EJ333" i="6"/>
  <c r="EJ504" i="6"/>
  <c r="EJ334" i="6"/>
  <c r="EJ505" i="6"/>
  <c r="EJ335" i="6"/>
  <c r="EJ506" i="6"/>
  <c r="EJ336" i="6"/>
  <c r="EJ507" i="6"/>
  <c r="EJ337" i="6"/>
  <c r="EJ508" i="6"/>
  <c r="EJ338" i="6"/>
  <c r="EJ509" i="6"/>
  <c r="EJ339" i="6"/>
  <c r="EJ510" i="6"/>
  <c r="EJ340" i="6"/>
  <c r="EJ511" i="6"/>
  <c r="EJ341" i="6"/>
  <c r="EJ512" i="6"/>
  <c r="EJ540" i="6"/>
  <c r="EJ739" i="6"/>
  <c r="EK331" i="6"/>
  <c r="EK502" i="6"/>
  <c r="EK332" i="6"/>
  <c r="EK503" i="6"/>
  <c r="EK333" i="6"/>
  <c r="EK504" i="6"/>
  <c r="EK334" i="6"/>
  <c r="EK505" i="6"/>
  <c r="EK335" i="6"/>
  <c r="EK506" i="6"/>
  <c r="EK336" i="6"/>
  <c r="EK507" i="6"/>
  <c r="EK337" i="6"/>
  <c r="EK508" i="6"/>
  <c r="EK338" i="6"/>
  <c r="EK509" i="6"/>
  <c r="EK339" i="6"/>
  <c r="EK510" i="6"/>
  <c r="EK340" i="6"/>
  <c r="EK511" i="6"/>
  <c r="EK341" i="6"/>
  <c r="EK512" i="6"/>
  <c r="EK540" i="6"/>
  <c r="EK739" i="6"/>
  <c r="EL331" i="6"/>
  <c r="EL502" i="6"/>
  <c r="EL332" i="6"/>
  <c r="EL503" i="6"/>
  <c r="EL333" i="6"/>
  <c r="EL504" i="6"/>
  <c r="EL334" i="6"/>
  <c r="EL505" i="6"/>
  <c r="EL335" i="6"/>
  <c r="EL506" i="6"/>
  <c r="EL336" i="6"/>
  <c r="EL507" i="6"/>
  <c r="EL337" i="6"/>
  <c r="EL508" i="6"/>
  <c r="EL338" i="6"/>
  <c r="EL509" i="6"/>
  <c r="EL339" i="6"/>
  <c r="EL510" i="6"/>
  <c r="EL340" i="6"/>
  <c r="EL511" i="6"/>
  <c r="EL341" i="6"/>
  <c r="EL512" i="6"/>
  <c r="EL540" i="6"/>
  <c r="EL739" i="6"/>
  <c r="EK937" i="6"/>
  <c r="BN199" i="10"/>
  <c r="BL400" i="10"/>
  <c r="BS937" i="6"/>
  <c r="BK199" i="10"/>
  <c r="EJ937" i="6"/>
  <c r="BM199" i="10"/>
  <c r="BK400" i="10"/>
  <c r="BS539" i="6"/>
  <c r="BS738" i="6"/>
  <c r="BT936" i="6"/>
  <c r="BL198" i="10"/>
  <c r="BL399" i="10"/>
  <c r="BS936" i="6"/>
  <c r="BK198" i="10"/>
  <c r="BK399" i="10"/>
  <c r="BS321" i="6"/>
  <c r="BS492" i="6"/>
  <c r="BS322" i="6"/>
  <c r="BS493" i="6"/>
  <c r="BS323" i="6"/>
  <c r="BS494" i="6"/>
  <c r="BS324" i="6"/>
  <c r="BS495" i="6"/>
  <c r="BS325" i="6"/>
  <c r="BS496" i="6"/>
  <c r="BS326" i="6"/>
  <c r="BS497" i="6"/>
  <c r="BS327" i="6"/>
  <c r="BS498" i="6"/>
  <c r="BS328" i="6"/>
  <c r="BS499" i="6"/>
  <c r="BS329" i="6"/>
  <c r="BS500" i="6"/>
  <c r="BS330" i="6"/>
  <c r="BS501" i="6"/>
  <c r="BS538" i="6"/>
  <c r="BS737" i="6"/>
  <c r="BT321" i="6"/>
  <c r="BT492" i="6"/>
  <c r="BT322" i="6"/>
  <c r="BT493" i="6"/>
  <c r="BT323" i="6"/>
  <c r="BT494" i="6"/>
  <c r="BT324" i="6"/>
  <c r="BT495" i="6"/>
  <c r="BT325" i="6"/>
  <c r="BT496" i="6"/>
  <c r="BT326" i="6"/>
  <c r="BT497" i="6"/>
  <c r="BT327" i="6"/>
  <c r="BT498" i="6"/>
  <c r="BT328" i="6"/>
  <c r="BT499" i="6"/>
  <c r="BT329" i="6"/>
  <c r="BT500" i="6"/>
  <c r="BT330" i="6"/>
  <c r="BT501" i="6"/>
  <c r="BT538" i="6"/>
  <c r="BT737" i="6"/>
  <c r="BU321" i="6"/>
  <c r="BU492" i="6"/>
  <c r="BU322" i="6"/>
  <c r="BU493" i="6"/>
  <c r="BU323" i="6"/>
  <c r="BU494" i="6"/>
  <c r="BU324" i="6"/>
  <c r="BU495" i="6"/>
  <c r="BU325" i="6"/>
  <c r="BU496" i="6"/>
  <c r="BU326" i="6"/>
  <c r="BU497" i="6"/>
  <c r="BU327" i="6"/>
  <c r="BU498" i="6"/>
  <c r="BU328" i="6"/>
  <c r="BU499" i="6"/>
  <c r="BU329" i="6"/>
  <c r="BU500" i="6"/>
  <c r="BU330" i="6"/>
  <c r="BU501" i="6"/>
  <c r="BU538" i="6"/>
  <c r="BU737" i="6"/>
  <c r="BT935" i="6"/>
  <c r="BL197" i="10"/>
  <c r="EJ321" i="6"/>
  <c r="EJ492" i="6"/>
  <c r="EJ322" i="6"/>
  <c r="EJ493" i="6"/>
  <c r="EJ323" i="6"/>
  <c r="EJ494" i="6"/>
  <c r="EJ324" i="6"/>
  <c r="EJ495" i="6"/>
  <c r="EJ325" i="6"/>
  <c r="EJ496" i="6"/>
  <c r="EJ326" i="6"/>
  <c r="EJ497" i="6"/>
  <c r="EJ327" i="6"/>
  <c r="EJ498" i="6"/>
  <c r="EJ328" i="6"/>
  <c r="EJ499" i="6"/>
  <c r="EJ329" i="6"/>
  <c r="EJ500" i="6"/>
  <c r="EJ330" i="6"/>
  <c r="EJ501" i="6"/>
  <c r="EJ538" i="6"/>
  <c r="EJ737" i="6"/>
  <c r="EK321" i="6"/>
  <c r="EK492" i="6"/>
  <c r="EK322" i="6"/>
  <c r="EK493" i="6"/>
  <c r="EK323" i="6"/>
  <c r="EK494" i="6"/>
  <c r="EK324" i="6"/>
  <c r="EK495" i="6"/>
  <c r="EK325" i="6"/>
  <c r="EK496" i="6"/>
  <c r="EK326" i="6"/>
  <c r="EK497" i="6"/>
  <c r="EK327" i="6"/>
  <c r="EK498" i="6"/>
  <c r="EK328" i="6"/>
  <c r="EK499" i="6"/>
  <c r="EK329" i="6"/>
  <c r="EK500" i="6"/>
  <c r="EK330" i="6"/>
  <c r="EK501" i="6"/>
  <c r="EK538" i="6"/>
  <c r="EK737" i="6"/>
  <c r="EL321" i="6"/>
  <c r="EL492" i="6"/>
  <c r="EL322" i="6"/>
  <c r="EL493" i="6"/>
  <c r="EL323" i="6"/>
  <c r="EL494" i="6"/>
  <c r="EL324" i="6"/>
  <c r="EL495" i="6"/>
  <c r="EL325" i="6"/>
  <c r="EL496" i="6"/>
  <c r="EL326" i="6"/>
  <c r="EL497" i="6"/>
  <c r="EL327" i="6"/>
  <c r="EL498" i="6"/>
  <c r="EL328" i="6"/>
  <c r="EL499" i="6"/>
  <c r="EL329" i="6"/>
  <c r="EL500" i="6"/>
  <c r="EL330" i="6"/>
  <c r="EL501" i="6"/>
  <c r="EL538" i="6"/>
  <c r="EL737" i="6"/>
  <c r="EK935" i="6"/>
  <c r="BN197" i="10"/>
  <c r="BL398" i="10"/>
  <c r="BS935" i="6"/>
  <c r="BK197" i="10"/>
  <c r="EJ935" i="6"/>
  <c r="BM197" i="10"/>
  <c r="BK398" i="10"/>
  <c r="BS537" i="6"/>
  <c r="BS736" i="6"/>
  <c r="BT537" i="6"/>
  <c r="BT736" i="6"/>
  <c r="BU537" i="6"/>
  <c r="BU736" i="6"/>
  <c r="BT934" i="6"/>
  <c r="BL196" i="10"/>
  <c r="EJ537" i="6"/>
  <c r="EJ736" i="6"/>
  <c r="EK537" i="6"/>
  <c r="EK736" i="6"/>
  <c r="EL537" i="6"/>
  <c r="EL736" i="6"/>
  <c r="EK934" i="6"/>
  <c r="BN196" i="10"/>
  <c r="BL397" i="10"/>
  <c r="BS934" i="6"/>
  <c r="BK196" i="10"/>
  <c r="EJ934" i="6"/>
  <c r="BM196" i="10"/>
  <c r="BK397" i="10"/>
  <c r="BS536" i="6"/>
  <c r="BS735" i="6"/>
  <c r="BT536" i="6"/>
  <c r="BT735" i="6"/>
  <c r="BU536" i="6"/>
  <c r="BU735" i="6"/>
  <c r="BT933" i="6"/>
  <c r="BL195" i="10"/>
  <c r="EJ536" i="6"/>
  <c r="EJ735" i="6"/>
  <c r="EK536" i="6"/>
  <c r="EK735" i="6"/>
  <c r="EL536" i="6"/>
  <c r="EL735" i="6"/>
  <c r="EK933" i="6"/>
  <c r="BN195" i="10"/>
  <c r="BL396" i="10"/>
  <c r="BS933" i="6"/>
  <c r="BK195" i="10"/>
  <c r="EJ933" i="6"/>
  <c r="BM195" i="10"/>
  <c r="BK396" i="10"/>
  <c r="BS535" i="6"/>
  <c r="BS734" i="6"/>
  <c r="BT535" i="6"/>
  <c r="BT734" i="6"/>
  <c r="BU535" i="6"/>
  <c r="BU734" i="6"/>
  <c r="BT932" i="6"/>
  <c r="BL194" i="10"/>
  <c r="EJ535" i="6"/>
  <c r="EJ734" i="6"/>
  <c r="EK535" i="6"/>
  <c r="EK734" i="6"/>
  <c r="EL535" i="6"/>
  <c r="EL734" i="6"/>
  <c r="EK932" i="6"/>
  <c r="BN194" i="10"/>
  <c r="BL395" i="10"/>
  <c r="BS932" i="6"/>
  <c r="BK194" i="10"/>
  <c r="EJ932" i="6"/>
  <c r="BM194" i="10"/>
  <c r="BK395" i="10"/>
  <c r="BS534" i="6"/>
  <c r="BS733" i="6"/>
  <c r="BT534" i="6"/>
  <c r="BT733" i="6"/>
  <c r="BU534" i="6"/>
  <c r="BU733" i="6"/>
  <c r="BT931" i="6"/>
  <c r="BL193" i="10"/>
  <c r="EJ534" i="6"/>
  <c r="EJ733" i="6"/>
  <c r="EK534" i="6"/>
  <c r="EK733" i="6"/>
  <c r="EL534" i="6"/>
  <c r="EL733" i="6"/>
  <c r="EK931" i="6"/>
  <c r="BN193" i="10"/>
  <c r="BL394" i="10"/>
  <c r="BS931" i="6"/>
  <c r="BK193" i="10"/>
  <c r="EJ931" i="6"/>
  <c r="BM193" i="10"/>
  <c r="BK394" i="10"/>
  <c r="BS532" i="6"/>
  <c r="BS731" i="6"/>
  <c r="BT532" i="6"/>
  <c r="BT731" i="6"/>
  <c r="BU532" i="6"/>
  <c r="BU731" i="6"/>
  <c r="BT929" i="6"/>
  <c r="BL191" i="10"/>
  <c r="EJ532" i="6"/>
  <c r="EJ731" i="6"/>
  <c r="EK532" i="6"/>
  <c r="EK731" i="6"/>
  <c r="EL532" i="6"/>
  <c r="EL731" i="6"/>
  <c r="EK929" i="6"/>
  <c r="BN191" i="10"/>
  <c r="BL392" i="10"/>
  <c r="BS929" i="6"/>
  <c r="BK191" i="10"/>
  <c r="EJ929" i="6"/>
  <c r="BM191" i="10"/>
  <c r="BK392" i="10"/>
  <c r="BS531" i="6"/>
  <c r="BS730" i="6"/>
  <c r="BT531" i="6"/>
  <c r="BT730" i="6"/>
  <c r="BU531" i="6"/>
  <c r="BU730" i="6"/>
  <c r="BT928" i="6"/>
  <c r="BL190" i="10"/>
  <c r="EJ531" i="6"/>
  <c r="EJ730" i="6"/>
  <c r="EK531" i="6"/>
  <c r="EK730" i="6"/>
  <c r="EL531" i="6"/>
  <c r="EL730" i="6"/>
  <c r="EK928" i="6"/>
  <c r="BN190" i="10"/>
  <c r="BL391" i="10"/>
  <c r="BS928" i="6"/>
  <c r="BK190" i="10"/>
  <c r="EJ928" i="6"/>
  <c r="BM190" i="10"/>
  <c r="BK391" i="10"/>
  <c r="BS530" i="6"/>
  <c r="BS729" i="6"/>
  <c r="BT530" i="6"/>
  <c r="BT729" i="6"/>
  <c r="BU530" i="6"/>
  <c r="BU729" i="6"/>
  <c r="BT927" i="6"/>
  <c r="BL189" i="10"/>
  <c r="EJ530" i="6"/>
  <c r="EJ729" i="6"/>
  <c r="EK530" i="6"/>
  <c r="EK729" i="6"/>
  <c r="EL530" i="6"/>
  <c r="EL729" i="6"/>
  <c r="EK927" i="6"/>
  <c r="BN189" i="10"/>
  <c r="BL390" i="10"/>
  <c r="BS927" i="6"/>
  <c r="BK189" i="10"/>
  <c r="EJ927" i="6"/>
  <c r="BM189" i="10"/>
  <c r="BK390" i="10"/>
  <c r="BS529" i="6"/>
  <c r="BS728" i="6"/>
  <c r="BT529" i="6"/>
  <c r="BT728" i="6"/>
  <c r="BU529" i="6"/>
  <c r="BU728" i="6"/>
  <c r="BT926" i="6"/>
  <c r="BL188" i="10"/>
  <c r="EJ529" i="6"/>
  <c r="EJ728" i="6"/>
  <c r="EK529" i="6"/>
  <c r="EK728" i="6"/>
  <c r="EL529" i="6"/>
  <c r="EL728" i="6"/>
  <c r="EK926" i="6"/>
  <c r="BN188" i="10"/>
  <c r="BL389" i="10"/>
  <c r="BS926" i="6"/>
  <c r="BK188" i="10"/>
  <c r="EJ926" i="6"/>
  <c r="BM188" i="10"/>
  <c r="BK389" i="10"/>
  <c r="BS527" i="6"/>
  <c r="BS726" i="6"/>
  <c r="BT527" i="6"/>
  <c r="BT726" i="6"/>
  <c r="BU527" i="6"/>
  <c r="BU726" i="6"/>
  <c r="BT924" i="6"/>
  <c r="BL186" i="10"/>
  <c r="EJ527" i="6"/>
  <c r="EJ726" i="6"/>
  <c r="EK527" i="6"/>
  <c r="EK726" i="6"/>
  <c r="EL527" i="6"/>
  <c r="EL726" i="6"/>
  <c r="EK924" i="6"/>
  <c r="BN186" i="10"/>
  <c r="BL387" i="10"/>
  <c r="BS924" i="6"/>
  <c r="BK186" i="10"/>
  <c r="EJ924" i="6"/>
  <c r="BM186" i="10"/>
  <c r="BK387" i="10"/>
  <c r="BS526" i="6"/>
  <c r="BS725" i="6"/>
  <c r="BT526" i="6"/>
  <c r="BT725" i="6"/>
  <c r="BU526" i="6"/>
  <c r="BU725" i="6"/>
  <c r="BT923" i="6"/>
  <c r="BL185" i="10"/>
  <c r="EJ526" i="6"/>
  <c r="EJ725" i="6"/>
  <c r="EK526" i="6"/>
  <c r="EK725" i="6"/>
  <c r="EL526" i="6"/>
  <c r="EL725" i="6"/>
  <c r="EK923" i="6"/>
  <c r="BN185" i="10"/>
  <c r="BL386" i="10"/>
  <c r="BS923" i="6"/>
  <c r="BK185" i="10"/>
  <c r="EJ923" i="6"/>
  <c r="BM185" i="10"/>
  <c r="BK386" i="10"/>
  <c r="BS525" i="6"/>
  <c r="BS724" i="6"/>
  <c r="BT525" i="6"/>
  <c r="BT724" i="6"/>
  <c r="BU525" i="6"/>
  <c r="BU724" i="6"/>
  <c r="BT922" i="6"/>
  <c r="BL184" i="10"/>
  <c r="EJ525" i="6"/>
  <c r="EJ724" i="6"/>
  <c r="EK525" i="6"/>
  <c r="EK724" i="6"/>
  <c r="EL525" i="6"/>
  <c r="EL724" i="6"/>
  <c r="EK922" i="6"/>
  <c r="BN184" i="10"/>
  <c r="BL385" i="10"/>
  <c r="BS922" i="6"/>
  <c r="BK184" i="10"/>
  <c r="EJ922" i="6"/>
  <c r="BM184" i="10"/>
  <c r="BK385" i="10"/>
  <c r="BS524" i="6"/>
  <c r="BS723" i="6"/>
  <c r="BT524" i="6"/>
  <c r="BT723" i="6"/>
  <c r="BU524" i="6"/>
  <c r="BU723" i="6"/>
  <c r="BT921" i="6"/>
  <c r="BL183" i="10"/>
  <c r="EJ524" i="6"/>
  <c r="EJ723" i="6"/>
  <c r="EK524" i="6"/>
  <c r="EK723" i="6"/>
  <c r="EL524" i="6"/>
  <c r="EL723" i="6"/>
  <c r="EK921" i="6"/>
  <c r="BN183" i="10"/>
  <c r="BL384" i="10"/>
  <c r="BS921" i="6"/>
  <c r="BK183" i="10"/>
  <c r="EJ921" i="6"/>
  <c r="BM183" i="10"/>
  <c r="BK384" i="10"/>
  <c r="BS210" i="6"/>
  <c r="BS381" i="6"/>
  <c r="BS211" i="6"/>
  <c r="BS382" i="6"/>
  <c r="BS212" i="6"/>
  <c r="BS383" i="6"/>
  <c r="BS213" i="6"/>
  <c r="BS384" i="6"/>
  <c r="BS214" i="6"/>
  <c r="BS385" i="6"/>
  <c r="BS215" i="6"/>
  <c r="BS386" i="6"/>
  <c r="BS216" i="6"/>
  <c r="BS387" i="6"/>
  <c r="BS217" i="6"/>
  <c r="BS388" i="6"/>
  <c r="BS520" i="6"/>
  <c r="BS719" i="6"/>
  <c r="BT210" i="6"/>
  <c r="BT381" i="6"/>
  <c r="BT211" i="6"/>
  <c r="BT382" i="6"/>
  <c r="BT212" i="6"/>
  <c r="BT383" i="6"/>
  <c r="BT213" i="6"/>
  <c r="BT384" i="6"/>
  <c r="BT214" i="6"/>
  <c r="BT385" i="6"/>
  <c r="BT215" i="6"/>
  <c r="BT386" i="6"/>
  <c r="BT216" i="6"/>
  <c r="BT387" i="6"/>
  <c r="BT217" i="6"/>
  <c r="BT388" i="6"/>
  <c r="BT520" i="6"/>
  <c r="BT719" i="6"/>
  <c r="BU210" i="6"/>
  <c r="BU381" i="6"/>
  <c r="BU211" i="6"/>
  <c r="BU382" i="6"/>
  <c r="BU212" i="6"/>
  <c r="BU383" i="6"/>
  <c r="BU213" i="6"/>
  <c r="BU384" i="6"/>
  <c r="BU214" i="6"/>
  <c r="BU385" i="6"/>
  <c r="BU215" i="6"/>
  <c r="BU386" i="6"/>
  <c r="BU216" i="6"/>
  <c r="BU387" i="6"/>
  <c r="BU217" i="6"/>
  <c r="BU388" i="6"/>
  <c r="BU520" i="6"/>
  <c r="BU719" i="6"/>
  <c r="BT917" i="6"/>
  <c r="BL179" i="10"/>
  <c r="EJ210" i="6"/>
  <c r="EJ381" i="6"/>
  <c r="EJ211" i="6"/>
  <c r="EJ382" i="6"/>
  <c r="EJ212" i="6"/>
  <c r="EJ383" i="6"/>
  <c r="EJ213" i="6"/>
  <c r="EJ384" i="6"/>
  <c r="EJ214" i="6"/>
  <c r="EJ385" i="6"/>
  <c r="EJ215" i="6"/>
  <c r="EJ386" i="6"/>
  <c r="EJ216" i="6"/>
  <c r="EJ387" i="6"/>
  <c r="EJ217" i="6"/>
  <c r="EJ388" i="6"/>
  <c r="EJ520" i="6"/>
  <c r="EJ719" i="6"/>
  <c r="EK210" i="6"/>
  <c r="EK381" i="6"/>
  <c r="EK211" i="6"/>
  <c r="EK382" i="6"/>
  <c r="EK212" i="6"/>
  <c r="EK383" i="6"/>
  <c r="EK213" i="6"/>
  <c r="EK384" i="6"/>
  <c r="EK214" i="6"/>
  <c r="EK385" i="6"/>
  <c r="EK215" i="6"/>
  <c r="EK386" i="6"/>
  <c r="EK216" i="6"/>
  <c r="EK387" i="6"/>
  <c r="EK217" i="6"/>
  <c r="EK388" i="6"/>
  <c r="EK520" i="6"/>
  <c r="EK719" i="6"/>
  <c r="EL210" i="6"/>
  <c r="EL381" i="6"/>
  <c r="EL211" i="6"/>
  <c r="EL382" i="6"/>
  <c r="EL212" i="6"/>
  <c r="EL383" i="6"/>
  <c r="EL213" i="6"/>
  <c r="EL384" i="6"/>
  <c r="EL214" i="6"/>
  <c r="EL385" i="6"/>
  <c r="EL215" i="6"/>
  <c r="EL386" i="6"/>
  <c r="EL216" i="6"/>
  <c r="EL387" i="6"/>
  <c r="EL217" i="6"/>
  <c r="EL388" i="6"/>
  <c r="EL520" i="6"/>
  <c r="EL719" i="6"/>
  <c r="EK917" i="6"/>
  <c r="BN179" i="10"/>
  <c r="BL380" i="10"/>
  <c r="BS917" i="6"/>
  <c r="BK179" i="10"/>
  <c r="EJ917" i="6"/>
  <c r="BM179" i="10"/>
  <c r="BK380" i="10"/>
  <c r="BS218" i="6"/>
  <c r="BS389" i="6"/>
  <c r="BS219" i="6"/>
  <c r="BS390" i="6"/>
  <c r="BS220" i="6"/>
  <c r="BS391" i="6"/>
  <c r="BS221" i="6"/>
  <c r="BS392" i="6"/>
  <c r="BS222" i="6"/>
  <c r="BS393" i="6"/>
  <c r="BS519" i="6"/>
  <c r="BS718" i="6"/>
  <c r="BT218" i="6"/>
  <c r="BT389" i="6"/>
  <c r="BT219" i="6"/>
  <c r="BT390" i="6"/>
  <c r="BT220" i="6"/>
  <c r="BT391" i="6"/>
  <c r="BT221" i="6"/>
  <c r="BT392" i="6"/>
  <c r="BT222" i="6"/>
  <c r="BT393" i="6"/>
  <c r="BT519" i="6"/>
  <c r="BT718" i="6"/>
  <c r="BU218" i="6"/>
  <c r="BU389" i="6"/>
  <c r="BU219" i="6"/>
  <c r="BU390" i="6"/>
  <c r="BU220" i="6"/>
  <c r="BU391" i="6"/>
  <c r="BU221" i="6"/>
  <c r="BU392" i="6"/>
  <c r="BU222" i="6"/>
  <c r="BU393" i="6"/>
  <c r="BU519" i="6"/>
  <c r="BU718" i="6"/>
  <c r="BT916" i="6"/>
  <c r="BL178" i="10"/>
  <c r="EJ218" i="6"/>
  <c r="EJ389" i="6"/>
  <c r="EJ219" i="6"/>
  <c r="EJ390" i="6"/>
  <c r="EJ220" i="6"/>
  <c r="EJ391" i="6"/>
  <c r="EJ221" i="6"/>
  <c r="EJ392" i="6"/>
  <c r="EJ222" i="6"/>
  <c r="EJ393" i="6"/>
  <c r="EJ519" i="6"/>
  <c r="EJ718" i="6"/>
  <c r="EK218" i="6"/>
  <c r="EK389" i="6"/>
  <c r="EK219" i="6"/>
  <c r="EK390" i="6"/>
  <c r="EK220" i="6"/>
  <c r="EK391" i="6"/>
  <c r="EK221" i="6"/>
  <c r="EK392" i="6"/>
  <c r="EK222" i="6"/>
  <c r="EK393" i="6"/>
  <c r="EK519" i="6"/>
  <c r="EK718" i="6"/>
  <c r="EL218" i="6"/>
  <c r="EL389" i="6"/>
  <c r="EL219" i="6"/>
  <c r="EL390" i="6"/>
  <c r="EL220" i="6"/>
  <c r="EL391" i="6"/>
  <c r="EL221" i="6"/>
  <c r="EL392" i="6"/>
  <c r="EL222" i="6"/>
  <c r="EL393" i="6"/>
  <c r="EL519" i="6"/>
  <c r="EL718" i="6"/>
  <c r="EK916" i="6"/>
  <c r="BN178" i="10"/>
  <c r="BL379" i="10"/>
  <c r="BS916" i="6"/>
  <c r="BK178" i="10"/>
  <c r="EJ916" i="6"/>
  <c r="BM178" i="10"/>
  <c r="BK379" i="10"/>
  <c r="BS227" i="6"/>
  <c r="BS398" i="6"/>
  <c r="BS228" i="6"/>
  <c r="BS399" i="6"/>
  <c r="BS229" i="6"/>
  <c r="BS400" i="6"/>
  <c r="BS518" i="6"/>
  <c r="BS717" i="6"/>
  <c r="BT227" i="6"/>
  <c r="BT398" i="6"/>
  <c r="BT228" i="6"/>
  <c r="BT399" i="6"/>
  <c r="BT229" i="6"/>
  <c r="BT400" i="6"/>
  <c r="BT518" i="6"/>
  <c r="BT717" i="6"/>
  <c r="BU227" i="6"/>
  <c r="BU398" i="6"/>
  <c r="BU228" i="6"/>
  <c r="BU399" i="6"/>
  <c r="BU229" i="6"/>
  <c r="BU400" i="6"/>
  <c r="BU518" i="6"/>
  <c r="BU717" i="6"/>
  <c r="BT915" i="6"/>
  <c r="BL177" i="10"/>
  <c r="EJ227" i="6"/>
  <c r="EJ398" i="6"/>
  <c r="EJ228" i="6"/>
  <c r="EJ399" i="6"/>
  <c r="EJ229" i="6"/>
  <c r="EJ400" i="6"/>
  <c r="EJ518" i="6"/>
  <c r="EJ717" i="6"/>
  <c r="EK227" i="6"/>
  <c r="EK398" i="6"/>
  <c r="EK228" i="6"/>
  <c r="EK399" i="6"/>
  <c r="EK229" i="6"/>
  <c r="EK400" i="6"/>
  <c r="EK518" i="6"/>
  <c r="EK717" i="6"/>
  <c r="EL227" i="6"/>
  <c r="EL398" i="6"/>
  <c r="EL228" i="6"/>
  <c r="EL399" i="6"/>
  <c r="EL229" i="6"/>
  <c r="EL400" i="6"/>
  <c r="EL518" i="6"/>
  <c r="EL717" i="6"/>
  <c r="EK915" i="6"/>
  <c r="BN177" i="10"/>
  <c r="BL378" i="10"/>
  <c r="BS915" i="6"/>
  <c r="BK177" i="10"/>
  <c r="EJ915" i="6"/>
  <c r="BM177" i="10"/>
  <c r="BK378" i="10"/>
  <c r="BS201" i="6"/>
  <c r="BS372" i="6"/>
  <c r="BS202" i="6"/>
  <c r="BS373" i="6"/>
  <c r="BS203" i="6"/>
  <c r="BS374" i="6"/>
  <c r="BS204" i="6"/>
  <c r="BS375" i="6"/>
  <c r="BS205" i="6"/>
  <c r="BS376" i="6"/>
  <c r="BS206" i="6"/>
  <c r="BS377" i="6"/>
  <c r="BS207" i="6"/>
  <c r="BS378" i="6"/>
  <c r="BS208" i="6"/>
  <c r="BS379" i="6"/>
  <c r="BS209" i="6"/>
  <c r="BS380" i="6"/>
  <c r="BS223" i="6"/>
  <c r="BS394" i="6"/>
  <c r="BS224" i="6"/>
  <c r="BS395" i="6"/>
  <c r="BS225" i="6"/>
  <c r="BS396" i="6"/>
  <c r="BS226" i="6"/>
  <c r="BS397" i="6"/>
  <c r="BS230" i="6"/>
  <c r="BS401" i="6"/>
  <c r="BS231" i="6"/>
  <c r="BS402" i="6"/>
  <c r="BS232" i="6"/>
  <c r="BS403" i="6"/>
  <c r="BS233" i="6"/>
  <c r="BS404" i="6"/>
  <c r="BS517" i="6"/>
  <c r="BS716" i="6"/>
  <c r="BT201" i="6"/>
  <c r="BT372" i="6"/>
  <c r="BT202" i="6"/>
  <c r="BT373" i="6"/>
  <c r="BT203" i="6"/>
  <c r="BT374" i="6"/>
  <c r="BT204" i="6"/>
  <c r="BT375" i="6"/>
  <c r="BT205" i="6"/>
  <c r="BT376" i="6"/>
  <c r="BT206" i="6"/>
  <c r="BT377" i="6"/>
  <c r="BT207" i="6"/>
  <c r="BT378" i="6"/>
  <c r="BT208" i="6"/>
  <c r="BT379" i="6"/>
  <c r="BT209" i="6"/>
  <c r="BT380" i="6"/>
  <c r="BT223" i="6"/>
  <c r="BT394" i="6"/>
  <c r="BT224" i="6"/>
  <c r="BT395" i="6"/>
  <c r="BT225" i="6"/>
  <c r="BT396" i="6"/>
  <c r="BT226" i="6"/>
  <c r="BT397" i="6"/>
  <c r="BT230" i="6"/>
  <c r="BT401" i="6"/>
  <c r="BT231" i="6"/>
  <c r="BT402" i="6"/>
  <c r="BT232" i="6"/>
  <c r="BT403" i="6"/>
  <c r="BT233" i="6"/>
  <c r="BT404" i="6"/>
  <c r="BT517" i="6"/>
  <c r="BT716" i="6"/>
  <c r="BU201" i="6"/>
  <c r="BU372" i="6"/>
  <c r="BU202" i="6"/>
  <c r="BU373" i="6"/>
  <c r="BU203" i="6"/>
  <c r="BU374" i="6"/>
  <c r="BU204" i="6"/>
  <c r="BU375" i="6"/>
  <c r="BU205" i="6"/>
  <c r="BU376" i="6"/>
  <c r="BU206" i="6"/>
  <c r="BU377" i="6"/>
  <c r="BU207" i="6"/>
  <c r="BU378" i="6"/>
  <c r="BU208" i="6"/>
  <c r="BU379" i="6"/>
  <c r="BU209" i="6"/>
  <c r="BU380" i="6"/>
  <c r="BU223" i="6"/>
  <c r="BU394" i="6"/>
  <c r="BU224" i="6"/>
  <c r="BU395" i="6"/>
  <c r="BU225" i="6"/>
  <c r="BU396" i="6"/>
  <c r="BU226" i="6"/>
  <c r="BU397" i="6"/>
  <c r="BU230" i="6"/>
  <c r="BU401" i="6"/>
  <c r="BU231" i="6"/>
  <c r="BU402" i="6"/>
  <c r="BU232" i="6"/>
  <c r="BU403" i="6"/>
  <c r="BU233" i="6"/>
  <c r="BU404" i="6"/>
  <c r="BU517" i="6"/>
  <c r="BU716" i="6"/>
  <c r="BT914" i="6"/>
  <c r="BL176" i="10"/>
  <c r="EJ201" i="6"/>
  <c r="EJ372" i="6"/>
  <c r="EJ202" i="6"/>
  <c r="EJ373" i="6"/>
  <c r="EJ203" i="6"/>
  <c r="EJ374" i="6"/>
  <c r="EJ204" i="6"/>
  <c r="EJ375" i="6"/>
  <c r="EJ205" i="6"/>
  <c r="EJ376" i="6"/>
  <c r="EJ206" i="6"/>
  <c r="EJ377" i="6"/>
  <c r="EJ207" i="6"/>
  <c r="EJ378" i="6"/>
  <c r="EJ208" i="6"/>
  <c r="EJ379" i="6"/>
  <c r="EJ209" i="6"/>
  <c r="EJ380" i="6"/>
  <c r="EJ223" i="6"/>
  <c r="EJ394" i="6"/>
  <c r="EJ224" i="6"/>
  <c r="EJ395" i="6"/>
  <c r="EJ225" i="6"/>
  <c r="EJ396" i="6"/>
  <c r="EJ226" i="6"/>
  <c r="EJ397" i="6"/>
  <c r="EJ230" i="6"/>
  <c r="EJ401" i="6"/>
  <c r="EJ231" i="6"/>
  <c r="EJ402" i="6"/>
  <c r="EJ232" i="6"/>
  <c r="EJ403" i="6"/>
  <c r="EJ233" i="6"/>
  <c r="EJ404" i="6"/>
  <c r="EJ517" i="6"/>
  <c r="EJ716" i="6"/>
  <c r="EK201" i="6"/>
  <c r="EK372" i="6"/>
  <c r="EK202" i="6"/>
  <c r="EK373" i="6"/>
  <c r="EK203" i="6"/>
  <c r="EK374" i="6"/>
  <c r="EK204" i="6"/>
  <c r="EK375" i="6"/>
  <c r="EK205" i="6"/>
  <c r="EK376" i="6"/>
  <c r="EK206" i="6"/>
  <c r="EK377" i="6"/>
  <c r="EK207" i="6"/>
  <c r="EK378" i="6"/>
  <c r="EK208" i="6"/>
  <c r="EK379" i="6"/>
  <c r="EK209" i="6"/>
  <c r="EK380" i="6"/>
  <c r="EK223" i="6"/>
  <c r="EK394" i="6"/>
  <c r="EK224" i="6"/>
  <c r="EK395" i="6"/>
  <c r="EK225" i="6"/>
  <c r="EK396" i="6"/>
  <c r="EK226" i="6"/>
  <c r="EK397" i="6"/>
  <c r="EK230" i="6"/>
  <c r="EK401" i="6"/>
  <c r="EK231" i="6"/>
  <c r="EK402" i="6"/>
  <c r="EK232" i="6"/>
  <c r="EK403" i="6"/>
  <c r="EK233" i="6"/>
  <c r="EK404" i="6"/>
  <c r="EK517" i="6"/>
  <c r="EK716" i="6"/>
  <c r="EL201" i="6"/>
  <c r="EL372" i="6"/>
  <c r="EL202" i="6"/>
  <c r="EL373" i="6"/>
  <c r="EL203" i="6"/>
  <c r="EL374" i="6"/>
  <c r="EL204" i="6"/>
  <c r="EL375" i="6"/>
  <c r="EL205" i="6"/>
  <c r="EL376" i="6"/>
  <c r="EL206" i="6"/>
  <c r="EL377" i="6"/>
  <c r="EL207" i="6"/>
  <c r="EL378" i="6"/>
  <c r="EL208" i="6"/>
  <c r="EL379" i="6"/>
  <c r="EL209" i="6"/>
  <c r="EL380" i="6"/>
  <c r="EL223" i="6"/>
  <c r="EL394" i="6"/>
  <c r="EL224" i="6"/>
  <c r="EL395" i="6"/>
  <c r="EL225" i="6"/>
  <c r="EL396" i="6"/>
  <c r="EL226" i="6"/>
  <c r="EL397" i="6"/>
  <c r="EL230" i="6"/>
  <c r="EL401" i="6"/>
  <c r="EL231" i="6"/>
  <c r="EL402" i="6"/>
  <c r="EL232" i="6"/>
  <c r="EL403" i="6"/>
  <c r="EL233" i="6"/>
  <c r="EL404" i="6"/>
  <c r="EL517" i="6"/>
  <c r="EL716" i="6"/>
  <c r="EK914" i="6"/>
  <c r="BN176" i="10"/>
  <c r="BL377" i="10"/>
  <c r="BS914" i="6"/>
  <c r="BK176" i="10"/>
  <c r="EJ914" i="6"/>
  <c r="BM176" i="10"/>
  <c r="BK377" i="10"/>
  <c r="BS516" i="6"/>
  <c r="BS715" i="6"/>
  <c r="BT516" i="6"/>
  <c r="BT715" i="6"/>
  <c r="BU516" i="6"/>
  <c r="BU715" i="6"/>
  <c r="BT913" i="6"/>
  <c r="BL175" i="10"/>
  <c r="EJ516" i="6"/>
  <c r="EJ715" i="6"/>
  <c r="EK516" i="6"/>
  <c r="EK715" i="6"/>
  <c r="EL516" i="6"/>
  <c r="EL715" i="6"/>
  <c r="EK913" i="6"/>
  <c r="BN175" i="10"/>
  <c r="BL376" i="10"/>
  <c r="BS913" i="6"/>
  <c r="BK175" i="10"/>
  <c r="EJ913" i="6"/>
  <c r="BM175" i="10"/>
  <c r="BK376" i="10"/>
  <c r="BS515" i="6"/>
  <c r="BS714" i="6"/>
  <c r="BT515" i="6"/>
  <c r="BT714" i="6"/>
  <c r="BU515" i="6"/>
  <c r="BU714" i="6"/>
  <c r="BT912" i="6"/>
  <c r="BL174" i="10"/>
  <c r="EJ515" i="6"/>
  <c r="EJ714" i="6"/>
  <c r="EK515" i="6"/>
  <c r="EK714" i="6"/>
  <c r="EL515" i="6"/>
  <c r="EL714" i="6"/>
  <c r="EK912" i="6"/>
  <c r="BN174" i="10"/>
  <c r="BL375" i="10"/>
  <c r="BS912" i="6"/>
  <c r="BK174" i="10"/>
  <c r="EJ912" i="6"/>
  <c r="BM174" i="10"/>
  <c r="BK375" i="10"/>
  <c r="BS711" i="6"/>
  <c r="BT909" i="6"/>
  <c r="BL171" i="10"/>
  <c r="BL372" i="10"/>
  <c r="BS909" i="6"/>
  <c r="BK171" i="10"/>
  <c r="BK372" i="10"/>
  <c r="BS710" i="6"/>
  <c r="BT908" i="6"/>
  <c r="BL170" i="10"/>
  <c r="BL371" i="10"/>
  <c r="BS908" i="6"/>
  <c r="BK170" i="10"/>
  <c r="BK371" i="10"/>
  <c r="BS709" i="6"/>
  <c r="BT709" i="6"/>
  <c r="BU709" i="6"/>
  <c r="BT907" i="6"/>
  <c r="BL169" i="10"/>
  <c r="EJ709" i="6"/>
  <c r="EK709" i="6"/>
  <c r="EL709" i="6"/>
  <c r="EK907" i="6"/>
  <c r="BN169" i="10"/>
  <c r="BL370" i="10"/>
  <c r="BS907" i="6"/>
  <c r="BK169" i="10"/>
  <c r="EJ907" i="6"/>
  <c r="BM169" i="10"/>
  <c r="BK370" i="10"/>
  <c r="BS708" i="6"/>
  <c r="BT708" i="6"/>
  <c r="BU708" i="6"/>
  <c r="BT906" i="6"/>
  <c r="BL168" i="10"/>
  <c r="EJ708" i="6"/>
  <c r="EK708" i="6"/>
  <c r="EL708" i="6"/>
  <c r="EK906" i="6"/>
  <c r="BN168" i="10"/>
  <c r="BL369" i="10"/>
  <c r="BS906" i="6"/>
  <c r="BK168" i="10"/>
  <c r="EJ906" i="6"/>
  <c r="BM168" i="10"/>
  <c r="BK369" i="10"/>
  <c r="BS707" i="6"/>
  <c r="BT707" i="6"/>
  <c r="BU707" i="6"/>
  <c r="BT905" i="6"/>
  <c r="BL167" i="10"/>
  <c r="EJ707" i="6"/>
  <c r="EK707" i="6"/>
  <c r="EL707" i="6"/>
  <c r="EK905" i="6"/>
  <c r="BN167" i="10"/>
  <c r="BL368" i="10"/>
  <c r="BS905" i="6"/>
  <c r="BK167" i="10"/>
  <c r="EJ905" i="6"/>
  <c r="BM167" i="10"/>
  <c r="BK368" i="10"/>
  <c r="BS706" i="6"/>
  <c r="BT904" i="6"/>
  <c r="BL166" i="10"/>
  <c r="BL367" i="10"/>
  <c r="BS904" i="6"/>
  <c r="BK166" i="10"/>
  <c r="BK367" i="10"/>
  <c r="BS705" i="6"/>
  <c r="BT903" i="6"/>
  <c r="BL165" i="10"/>
  <c r="BL366" i="10"/>
  <c r="BS903" i="6"/>
  <c r="BK165" i="10"/>
  <c r="BK366" i="10"/>
  <c r="BS704" i="6"/>
  <c r="BT902" i="6"/>
  <c r="BL164" i="10"/>
  <c r="BL365" i="10"/>
  <c r="BS902" i="6"/>
  <c r="BK164" i="10"/>
  <c r="BK365" i="10"/>
  <c r="BS703" i="6"/>
  <c r="BT901" i="6"/>
  <c r="BL163" i="10"/>
  <c r="EJ703" i="6"/>
  <c r="EK901" i="6"/>
  <c r="BN163" i="10"/>
  <c r="BL364" i="10"/>
  <c r="BS901" i="6"/>
  <c r="BK163" i="10"/>
  <c r="EJ901" i="6"/>
  <c r="BM163" i="10"/>
  <c r="BK364" i="10"/>
  <c r="BS702" i="6"/>
  <c r="BT900" i="6"/>
  <c r="BL162" i="10"/>
  <c r="BL363" i="10"/>
  <c r="BS900" i="6"/>
  <c r="BK162" i="10"/>
  <c r="BK363" i="10"/>
  <c r="BS701" i="6"/>
  <c r="BT701" i="6"/>
  <c r="BU701" i="6"/>
  <c r="BT899" i="6"/>
  <c r="BL161" i="10"/>
  <c r="EJ701" i="6"/>
  <c r="EK701" i="6"/>
  <c r="EL701" i="6"/>
  <c r="EK899" i="6"/>
  <c r="BN161" i="10"/>
  <c r="BL362" i="10"/>
  <c r="BS899" i="6"/>
  <c r="BK161" i="10"/>
  <c r="EJ899" i="6"/>
  <c r="BM161" i="10"/>
  <c r="BK362" i="10"/>
  <c r="BS700" i="6"/>
  <c r="BT898" i="6"/>
  <c r="BL160" i="10"/>
  <c r="BL361" i="10"/>
  <c r="BS898" i="6"/>
  <c r="BK160" i="10"/>
  <c r="BK361" i="10"/>
  <c r="BS699" i="6"/>
  <c r="BT897" i="6"/>
  <c r="BL159" i="10"/>
  <c r="BL360" i="10"/>
  <c r="BS897" i="6"/>
  <c r="BK159" i="10"/>
  <c r="BK360" i="10"/>
  <c r="BS698" i="6"/>
  <c r="BT896" i="6"/>
  <c r="BL158" i="10"/>
  <c r="BL359" i="10"/>
  <c r="BS896" i="6"/>
  <c r="BK158" i="10"/>
  <c r="BK359" i="10"/>
  <c r="BS697" i="6"/>
  <c r="BT895" i="6"/>
  <c r="BL157" i="10"/>
  <c r="BL358" i="10"/>
  <c r="BS895" i="6"/>
  <c r="BK157" i="10"/>
  <c r="BK358" i="10"/>
  <c r="BS696" i="6"/>
  <c r="BT696" i="6"/>
  <c r="BU696" i="6"/>
  <c r="BT894" i="6"/>
  <c r="BL156" i="10"/>
  <c r="EJ696" i="6"/>
  <c r="EK696" i="6"/>
  <c r="EL696" i="6"/>
  <c r="EK894" i="6"/>
  <c r="BN156" i="10"/>
  <c r="BL357" i="10"/>
  <c r="BS894" i="6"/>
  <c r="BK156" i="10"/>
  <c r="EJ894" i="6"/>
  <c r="BM156" i="10"/>
  <c r="BK357" i="10"/>
  <c r="BS695" i="6"/>
  <c r="BT695" i="6"/>
  <c r="BU695" i="6"/>
  <c r="BT893" i="6"/>
  <c r="BL155" i="10"/>
  <c r="EJ695" i="6"/>
  <c r="EK695" i="6"/>
  <c r="EL695" i="6"/>
  <c r="EK893" i="6"/>
  <c r="BN155" i="10"/>
  <c r="BL356" i="10"/>
  <c r="BS893" i="6"/>
  <c r="BK155" i="10"/>
  <c r="EJ893" i="6"/>
  <c r="BM155" i="10"/>
  <c r="BK356" i="10"/>
  <c r="BS694" i="6"/>
  <c r="BT892" i="6"/>
  <c r="BL154" i="10"/>
  <c r="BL355" i="10"/>
  <c r="BS892" i="6"/>
  <c r="BK154" i="10"/>
  <c r="BK355" i="10"/>
  <c r="BS693" i="6"/>
  <c r="BT891" i="6"/>
  <c r="BL153" i="10"/>
  <c r="BL354" i="10"/>
  <c r="BS891" i="6"/>
  <c r="BK153" i="10"/>
  <c r="BK354" i="10"/>
  <c r="BS692" i="6"/>
  <c r="BT890" i="6"/>
  <c r="BL152" i="10"/>
  <c r="BL353" i="10"/>
  <c r="BS890" i="6"/>
  <c r="BK152" i="10"/>
  <c r="BK353" i="10"/>
  <c r="BS691" i="6"/>
  <c r="BT889" i="6"/>
  <c r="BL151" i="10"/>
  <c r="BL352" i="10"/>
  <c r="BS889" i="6"/>
  <c r="BK151" i="10"/>
  <c r="BK352" i="10"/>
  <c r="BS690" i="6"/>
  <c r="BT888" i="6"/>
  <c r="BL150" i="10"/>
  <c r="BL351" i="10"/>
  <c r="BS888" i="6"/>
  <c r="BK150" i="10"/>
  <c r="BK351" i="10"/>
  <c r="BS689" i="6"/>
  <c r="BT887" i="6"/>
  <c r="BL149" i="10"/>
  <c r="BL350" i="10"/>
  <c r="BS887" i="6"/>
  <c r="BK149" i="10"/>
  <c r="BK350" i="10"/>
  <c r="BS688" i="6"/>
  <c r="BT886" i="6"/>
  <c r="BL148" i="10"/>
  <c r="BL349" i="10"/>
  <c r="BS886" i="6"/>
  <c r="BK148" i="10"/>
  <c r="BK349" i="10"/>
  <c r="BS687" i="6"/>
  <c r="BT687" i="6"/>
  <c r="BU687" i="6"/>
  <c r="BT885" i="6"/>
  <c r="BL147" i="10"/>
  <c r="EJ687" i="6"/>
  <c r="EK687" i="6"/>
  <c r="EL687" i="6"/>
  <c r="EK885" i="6"/>
  <c r="BN147" i="10"/>
  <c r="BL348" i="10"/>
  <c r="BS885" i="6"/>
  <c r="BK147" i="10"/>
  <c r="EJ885" i="6"/>
  <c r="BM147" i="10"/>
  <c r="BK348" i="10"/>
  <c r="BS686" i="6"/>
  <c r="BT686" i="6"/>
  <c r="BU686" i="6"/>
  <c r="BT884" i="6"/>
  <c r="BL146" i="10"/>
  <c r="EJ686" i="6"/>
  <c r="EK686" i="6"/>
  <c r="EL686" i="6"/>
  <c r="EK884" i="6"/>
  <c r="BN146" i="10"/>
  <c r="BL347" i="10"/>
  <c r="BS884" i="6"/>
  <c r="BK146" i="10"/>
  <c r="EJ884" i="6"/>
  <c r="BM146" i="10"/>
  <c r="BK347" i="10"/>
  <c r="BS685" i="6"/>
  <c r="BT685" i="6"/>
  <c r="BU685" i="6"/>
  <c r="BT883" i="6"/>
  <c r="BL145" i="10"/>
  <c r="EJ685" i="6"/>
  <c r="EK883" i="6"/>
  <c r="BN145" i="10"/>
  <c r="BL346" i="10"/>
  <c r="BS883" i="6"/>
  <c r="BK145" i="10"/>
  <c r="EJ883" i="6"/>
  <c r="BM145" i="10"/>
  <c r="BK346" i="10"/>
  <c r="BS684" i="6"/>
  <c r="BT882" i="6"/>
  <c r="BL144" i="10"/>
  <c r="BL345" i="10"/>
  <c r="BS882" i="6"/>
  <c r="BK144" i="10"/>
  <c r="BK345" i="10"/>
  <c r="BS683" i="6"/>
  <c r="BT683" i="6"/>
  <c r="BU683" i="6"/>
  <c r="BT881" i="6"/>
  <c r="BL143" i="10"/>
  <c r="EJ683" i="6"/>
  <c r="EK683" i="6"/>
  <c r="EL683" i="6"/>
  <c r="EK881" i="6"/>
  <c r="BN143" i="10"/>
  <c r="BL344" i="10"/>
  <c r="BS881" i="6"/>
  <c r="BK143" i="10"/>
  <c r="EJ881" i="6"/>
  <c r="BM143" i="10"/>
  <c r="BK344" i="10"/>
  <c r="BS682" i="6"/>
  <c r="BT682" i="6"/>
  <c r="BU682" i="6"/>
  <c r="BT880" i="6"/>
  <c r="BL142" i="10"/>
  <c r="EJ682" i="6"/>
  <c r="EK682" i="6"/>
  <c r="EL682" i="6"/>
  <c r="EK880" i="6"/>
  <c r="BN142" i="10"/>
  <c r="BL343" i="10"/>
  <c r="BS880" i="6"/>
  <c r="BK142" i="10"/>
  <c r="EJ880" i="6"/>
  <c r="BM142" i="10"/>
  <c r="BK343" i="10"/>
  <c r="BS681" i="6"/>
  <c r="BT879" i="6"/>
  <c r="BL141" i="10"/>
  <c r="BL342" i="10"/>
  <c r="BS879" i="6"/>
  <c r="BK141" i="10"/>
  <c r="BK342" i="10"/>
  <c r="BS680" i="6"/>
  <c r="BT878" i="6"/>
  <c r="BL140" i="10"/>
  <c r="BL341" i="10"/>
  <c r="BS878" i="6"/>
  <c r="BK140" i="10"/>
  <c r="BK341" i="10"/>
  <c r="BS679" i="6"/>
  <c r="BT877" i="6"/>
  <c r="BL139" i="10"/>
  <c r="BL340" i="10"/>
  <c r="BS877" i="6"/>
  <c r="BK139" i="10"/>
  <c r="BK340" i="10"/>
  <c r="BS678" i="6"/>
  <c r="BT678" i="6"/>
  <c r="BU678" i="6"/>
  <c r="BT876" i="6"/>
  <c r="BL138" i="10"/>
  <c r="EJ678" i="6"/>
  <c r="EK678" i="6"/>
  <c r="EL678" i="6"/>
  <c r="EK876" i="6"/>
  <c r="BN138" i="10"/>
  <c r="BL339" i="10"/>
  <c r="BS876" i="6"/>
  <c r="BK138" i="10"/>
  <c r="EJ876" i="6"/>
  <c r="BM138" i="10"/>
  <c r="BK339" i="10"/>
  <c r="BS677" i="6"/>
  <c r="BT677" i="6"/>
  <c r="BU677" i="6"/>
  <c r="BT875" i="6"/>
  <c r="BL137" i="10"/>
  <c r="EJ677" i="6"/>
  <c r="EK677" i="6"/>
  <c r="EL677" i="6"/>
  <c r="EK875" i="6"/>
  <c r="BN137" i="10"/>
  <c r="BL338" i="10"/>
  <c r="BS875" i="6"/>
  <c r="BK137" i="10"/>
  <c r="EJ875" i="6"/>
  <c r="BM137" i="10"/>
  <c r="BK338" i="10"/>
  <c r="BS676" i="6"/>
  <c r="BT874" i="6"/>
  <c r="BL136" i="10"/>
  <c r="EJ676" i="6"/>
  <c r="EK874" i="6"/>
  <c r="BN136" i="10"/>
  <c r="BL337" i="10"/>
  <c r="BS874" i="6"/>
  <c r="BK136" i="10"/>
  <c r="EJ874" i="6"/>
  <c r="BM136" i="10"/>
  <c r="BK337" i="10"/>
  <c r="BS675" i="6"/>
  <c r="BT873" i="6"/>
  <c r="BL135" i="10"/>
  <c r="EJ675" i="6"/>
  <c r="EK675" i="6"/>
  <c r="EL675" i="6"/>
  <c r="EK873" i="6"/>
  <c r="BN135" i="10"/>
  <c r="BL336" i="10"/>
  <c r="BS873" i="6"/>
  <c r="BK135" i="10"/>
  <c r="EJ873" i="6"/>
  <c r="BM135" i="10"/>
  <c r="BK336" i="10"/>
  <c r="BS674" i="6"/>
  <c r="BT872" i="6"/>
  <c r="BL134" i="10"/>
  <c r="BL335" i="10"/>
  <c r="BS872" i="6"/>
  <c r="BK134" i="10"/>
  <c r="BK335" i="10"/>
  <c r="BS673" i="6"/>
  <c r="BT871" i="6"/>
  <c r="BL133" i="10"/>
  <c r="BL334" i="10"/>
  <c r="BS871" i="6"/>
  <c r="BK133" i="10"/>
  <c r="BK334" i="10"/>
  <c r="BS672" i="6"/>
  <c r="BT870" i="6"/>
  <c r="BL132" i="10"/>
  <c r="BL333" i="10"/>
  <c r="BS870" i="6"/>
  <c r="BK132" i="10"/>
  <c r="BK333" i="10"/>
  <c r="BS671" i="6"/>
  <c r="BT671" i="6"/>
  <c r="BU671" i="6"/>
  <c r="BT869" i="6"/>
  <c r="BL131" i="10"/>
  <c r="EJ671" i="6"/>
  <c r="EK671" i="6"/>
  <c r="EL671" i="6"/>
  <c r="EK869" i="6"/>
  <c r="BN131" i="10"/>
  <c r="BL332" i="10"/>
  <c r="BS869" i="6"/>
  <c r="BK131" i="10"/>
  <c r="EJ869" i="6"/>
  <c r="BM131" i="10"/>
  <c r="BK332" i="10"/>
  <c r="BS670" i="6"/>
  <c r="BT868" i="6"/>
  <c r="BL130" i="10"/>
  <c r="BL331" i="10"/>
  <c r="BS868" i="6"/>
  <c r="BK130" i="10"/>
  <c r="BK331" i="10"/>
  <c r="BS669" i="6"/>
  <c r="BT669" i="6"/>
  <c r="BU669" i="6"/>
  <c r="BT867" i="6"/>
  <c r="BL129" i="10"/>
  <c r="EJ669" i="6"/>
  <c r="EK669" i="6"/>
  <c r="EL669" i="6"/>
  <c r="EK867" i="6"/>
  <c r="BN129" i="10"/>
  <c r="BL330" i="10"/>
  <c r="BS867" i="6"/>
  <c r="BK129" i="10"/>
  <c r="EJ867" i="6"/>
  <c r="BM129" i="10"/>
  <c r="BK330" i="10"/>
  <c r="BS668" i="6"/>
  <c r="BT668" i="6"/>
  <c r="BU668" i="6"/>
  <c r="BT866" i="6"/>
  <c r="BL128" i="10"/>
  <c r="EJ668" i="6"/>
  <c r="EK668" i="6"/>
  <c r="EL668" i="6"/>
  <c r="EK866" i="6"/>
  <c r="BN128" i="10"/>
  <c r="BL329" i="10"/>
  <c r="BS866" i="6"/>
  <c r="BK128" i="10"/>
  <c r="EJ866" i="6"/>
  <c r="BM128" i="10"/>
  <c r="BK329" i="10"/>
  <c r="BS667" i="6"/>
  <c r="BT667" i="6"/>
  <c r="BU667" i="6"/>
  <c r="BT865" i="6"/>
  <c r="BL127" i="10"/>
  <c r="EJ667" i="6"/>
  <c r="EK667" i="6"/>
  <c r="EL667" i="6"/>
  <c r="EK865" i="6"/>
  <c r="BN127" i="10"/>
  <c r="BL328" i="10"/>
  <c r="BS865" i="6"/>
  <c r="BK127" i="10"/>
  <c r="EJ865" i="6"/>
  <c r="BM127" i="10"/>
  <c r="BK328" i="10"/>
  <c r="BS666" i="6"/>
  <c r="BT666" i="6"/>
  <c r="BU666" i="6"/>
  <c r="BT864" i="6"/>
  <c r="BL126" i="10"/>
  <c r="EJ666" i="6"/>
  <c r="EK666" i="6"/>
  <c r="EL666" i="6"/>
  <c r="EK864" i="6"/>
  <c r="BN126" i="10"/>
  <c r="BL327" i="10"/>
  <c r="BS864" i="6"/>
  <c r="BK126" i="10"/>
  <c r="EJ864" i="6"/>
  <c r="BM126" i="10"/>
  <c r="BK327" i="10"/>
  <c r="BS665" i="6"/>
  <c r="BT665" i="6"/>
  <c r="BU665" i="6"/>
  <c r="BT863" i="6"/>
  <c r="BL125" i="10"/>
  <c r="EJ665" i="6"/>
  <c r="EK665" i="6"/>
  <c r="EL665" i="6"/>
  <c r="EK863" i="6"/>
  <c r="BN125" i="10"/>
  <c r="BL326" i="10"/>
  <c r="BS863" i="6"/>
  <c r="BK125" i="10"/>
  <c r="EJ863" i="6"/>
  <c r="BM125" i="10"/>
  <c r="BK326" i="10"/>
  <c r="BS664" i="6"/>
  <c r="BT862" i="6"/>
  <c r="BL124" i="10"/>
  <c r="BL325" i="10"/>
  <c r="BS862" i="6"/>
  <c r="BK124" i="10"/>
  <c r="BK325" i="10"/>
  <c r="BS663" i="6"/>
  <c r="BT663" i="6"/>
  <c r="BU663" i="6"/>
  <c r="BT861" i="6"/>
  <c r="BL123" i="10"/>
  <c r="EJ663" i="6"/>
  <c r="EK663" i="6"/>
  <c r="EL663" i="6"/>
  <c r="EK861" i="6"/>
  <c r="BN123" i="10"/>
  <c r="BL324" i="10"/>
  <c r="BS861" i="6"/>
  <c r="BK123" i="10"/>
  <c r="EJ861" i="6"/>
  <c r="BM123" i="10"/>
  <c r="BK324" i="10"/>
  <c r="BS662" i="6"/>
  <c r="BT662" i="6"/>
  <c r="BU662" i="6"/>
  <c r="BT860" i="6"/>
  <c r="BL122" i="10"/>
  <c r="EJ662" i="6"/>
  <c r="EK662" i="6"/>
  <c r="EL662" i="6"/>
  <c r="EK860" i="6"/>
  <c r="BN122" i="10"/>
  <c r="BL323" i="10"/>
  <c r="BS860" i="6"/>
  <c r="BK122" i="10"/>
  <c r="EJ860" i="6"/>
  <c r="BM122" i="10"/>
  <c r="BK323" i="10"/>
  <c r="BS661" i="6"/>
  <c r="BT661" i="6"/>
  <c r="BU661" i="6"/>
  <c r="BT859" i="6"/>
  <c r="BL121" i="10"/>
  <c r="EJ661" i="6"/>
  <c r="EK661" i="6"/>
  <c r="EL661" i="6"/>
  <c r="EK859" i="6"/>
  <c r="BN121" i="10"/>
  <c r="BL322" i="10"/>
  <c r="BS859" i="6"/>
  <c r="BK121" i="10"/>
  <c r="EJ859" i="6"/>
  <c r="BM121" i="10"/>
  <c r="BK322" i="10"/>
  <c r="BS660" i="6"/>
  <c r="BT858" i="6"/>
  <c r="BL120" i="10"/>
  <c r="BL321" i="10"/>
  <c r="BS858" i="6"/>
  <c r="BK120" i="10"/>
  <c r="BK321" i="10"/>
  <c r="BS659" i="6"/>
  <c r="BT659" i="6"/>
  <c r="BU659" i="6"/>
  <c r="BT857" i="6"/>
  <c r="BL119" i="10"/>
  <c r="EJ659" i="6"/>
  <c r="EK659" i="6"/>
  <c r="EL659" i="6"/>
  <c r="EK857" i="6"/>
  <c r="BN119" i="10"/>
  <c r="BL320" i="10"/>
  <c r="BS857" i="6"/>
  <c r="BK119" i="10"/>
  <c r="EJ857" i="6"/>
  <c r="BM119" i="10"/>
  <c r="BK320" i="10"/>
  <c r="BS658" i="6"/>
  <c r="BT658" i="6"/>
  <c r="BU658" i="6"/>
  <c r="BT856" i="6"/>
  <c r="BL118" i="10"/>
  <c r="EJ658" i="6"/>
  <c r="EK658" i="6"/>
  <c r="EL658" i="6"/>
  <c r="EK856" i="6"/>
  <c r="BN118" i="10"/>
  <c r="BL319" i="10"/>
  <c r="BS856" i="6"/>
  <c r="BK118" i="10"/>
  <c r="EJ856" i="6"/>
  <c r="BM118" i="10"/>
  <c r="BK319" i="10"/>
  <c r="BS657" i="6"/>
  <c r="BT657" i="6"/>
  <c r="BU657" i="6"/>
  <c r="BT855" i="6"/>
  <c r="BL117" i="10"/>
  <c r="EJ657" i="6"/>
  <c r="EK657" i="6"/>
  <c r="EL657" i="6"/>
  <c r="EK855" i="6"/>
  <c r="BN117" i="10"/>
  <c r="BL318" i="10"/>
  <c r="BS855" i="6"/>
  <c r="BK117" i="10"/>
  <c r="EJ855" i="6"/>
  <c r="BM117" i="10"/>
  <c r="BK318" i="10"/>
  <c r="BS656" i="6"/>
  <c r="BT656" i="6"/>
  <c r="BU656" i="6"/>
  <c r="BT854" i="6"/>
  <c r="BL116" i="10"/>
  <c r="EJ656" i="6"/>
  <c r="EK854" i="6"/>
  <c r="BN116" i="10"/>
  <c r="BL317" i="10"/>
  <c r="BS854" i="6"/>
  <c r="BK116" i="10"/>
  <c r="EJ854" i="6"/>
  <c r="BM116" i="10"/>
  <c r="BK317" i="10"/>
  <c r="BS655" i="6"/>
  <c r="BT655" i="6"/>
  <c r="BU655" i="6"/>
  <c r="BT853" i="6"/>
  <c r="BL115" i="10"/>
  <c r="EJ655" i="6"/>
  <c r="EK655" i="6"/>
  <c r="EL655" i="6"/>
  <c r="EK853" i="6"/>
  <c r="BN115" i="10"/>
  <c r="BL316" i="10"/>
  <c r="BS853" i="6"/>
  <c r="BK115" i="10"/>
  <c r="EJ853" i="6"/>
  <c r="BM115" i="10"/>
  <c r="BK316" i="10"/>
  <c r="BS654" i="6"/>
  <c r="BT654" i="6"/>
  <c r="BU654" i="6"/>
  <c r="BT852" i="6"/>
  <c r="BL114" i="10"/>
  <c r="EJ654" i="6"/>
  <c r="EK654" i="6"/>
  <c r="EL654" i="6"/>
  <c r="EK852" i="6"/>
  <c r="BN114" i="10"/>
  <c r="BL315" i="10"/>
  <c r="BS852" i="6"/>
  <c r="BK114" i="10"/>
  <c r="EJ852" i="6"/>
  <c r="BM114" i="10"/>
  <c r="BK315" i="10"/>
  <c r="BS653" i="6"/>
  <c r="BT851" i="6"/>
  <c r="BL113" i="10"/>
  <c r="BL314" i="10"/>
  <c r="BS851" i="6"/>
  <c r="BK113" i="10"/>
  <c r="BK314" i="10"/>
  <c r="BS652" i="6"/>
  <c r="BT652" i="6"/>
  <c r="BU652" i="6"/>
  <c r="BT850" i="6"/>
  <c r="BL112" i="10"/>
  <c r="EJ652" i="6"/>
  <c r="EK850" i="6"/>
  <c r="BN112" i="10"/>
  <c r="BL313" i="10"/>
  <c r="BS850" i="6"/>
  <c r="BK112" i="10"/>
  <c r="EJ850" i="6"/>
  <c r="BM112" i="10"/>
  <c r="BK313" i="10"/>
  <c r="BS651" i="6"/>
  <c r="BT849" i="6"/>
  <c r="BL111" i="10"/>
  <c r="EJ651" i="6"/>
  <c r="EK849" i="6"/>
  <c r="BN111" i="10"/>
  <c r="BL312" i="10"/>
  <c r="BS849" i="6"/>
  <c r="BK111" i="10"/>
  <c r="EJ849" i="6"/>
  <c r="BM111" i="10"/>
  <c r="BK312" i="10"/>
  <c r="BS650" i="6"/>
  <c r="BT650" i="6"/>
  <c r="BU650" i="6"/>
  <c r="BT848" i="6"/>
  <c r="BL110" i="10"/>
  <c r="EJ650" i="6"/>
  <c r="EK848" i="6"/>
  <c r="BN110" i="10"/>
  <c r="BL311" i="10"/>
  <c r="BS848" i="6"/>
  <c r="BK110" i="10"/>
  <c r="EJ848" i="6"/>
  <c r="BM110" i="10"/>
  <c r="BK311" i="10"/>
  <c r="BS649" i="6"/>
  <c r="BT649" i="6"/>
  <c r="BU649" i="6"/>
  <c r="BT847" i="6"/>
  <c r="BL109" i="10"/>
  <c r="EJ649" i="6"/>
  <c r="EK649" i="6"/>
  <c r="EL649" i="6"/>
  <c r="EK847" i="6"/>
  <c r="BN109" i="10"/>
  <c r="BL310" i="10"/>
  <c r="BS847" i="6"/>
  <c r="BK109" i="10"/>
  <c r="EJ847" i="6"/>
  <c r="BM109" i="10"/>
  <c r="BK310" i="10"/>
  <c r="BS648" i="6"/>
  <c r="BT846" i="6"/>
  <c r="BL108" i="10"/>
  <c r="BL309" i="10"/>
  <c r="BS846" i="6"/>
  <c r="BK108" i="10"/>
  <c r="BK309" i="10"/>
  <c r="BS647" i="6"/>
  <c r="BT845" i="6"/>
  <c r="BL107" i="10"/>
  <c r="BL308" i="10"/>
  <c r="BS845" i="6"/>
  <c r="BK107" i="10"/>
  <c r="BK308" i="10"/>
  <c r="BS646" i="6"/>
  <c r="BT844" i="6"/>
  <c r="BL106" i="10"/>
  <c r="EJ646" i="6"/>
  <c r="EK844" i="6"/>
  <c r="BN106" i="10"/>
  <c r="BL307" i="10"/>
  <c r="BS844" i="6"/>
  <c r="BK106" i="10"/>
  <c r="EJ844" i="6"/>
  <c r="BM106" i="10"/>
  <c r="BK307" i="10"/>
  <c r="BS645" i="6"/>
  <c r="BT843" i="6"/>
  <c r="BL105" i="10"/>
  <c r="BL306" i="10"/>
  <c r="BS843" i="6"/>
  <c r="BK105" i="10"/>
  <c r="BK306" i="10"/>
  <c r="BS644" i="6"/>
  <c r="BT842" i="6"/>
  <c r="BL104" i="10"/>
  <c r="BL305" i="10"/>
  <c r="BS842" i="6"/>
  <c r="BK104" i="10"/>
  <c r="BK305" i="10"/>
  <c r="BS643" i="6"/>
  <c r="BT841" i="6"/>
  <c r="BL103" i="10"/>
  <c r="BL304" i="10"/>
  <c r="BS841" i="6"/>
  <c r="BK103" i="10"/>
  <c r="BK304" i="10"/>
  <c r="BS642" i="6"/>
  <c r="BT642" i="6"/>
  <c r="BU642" i="6"/>
  <c r="BT840" i="6"/>
  <c r="BL102" i="10"/>
  <c r="EJ642" i="6"/>
  <c r="EK642" i="6"/>
  <c r="EL642" i="6"/>
  <c r="EK840" i="6"/>
  <c r="BN102" i="10"/>
  <c r="BL303" i="10"/>
  <c r="BS840" i="6"/>
  <c r="BK102" i="10"/>
  <c r="EJ840" i="6"/>
  <c r="BM102" i="10"/>
  <c r="BK303" i="10"/>
  <c r="BS641" i="6"/>
  <c r="BT641" i="6"/>
  <c r="BU641" i="6"/>
  <c r="BT839" i="6"/>
  <c r="BL101" i="10"/>
  <c r="EJ641" i="6"/>
  <c r="EK641" i="6"/>
  <c r="EL641" i="6"/>
  <c r="EK839" i="6"/>
  <c r="BN101" i="10"/>
  <c r="BL302" i="10"/>
  <c r="BS839" i="6"/>
  <c r="BK101" i="10"/>
  <c r="EJ839" i="6"/>
  <c r="BM101" i="10"/>
  <c r="BK302" i="10"/>
  <c r="BS640" i="6"/>
  <c r="BT640" i="6"/>
  <c r="BU640" i="6"/>
  <c r="BT838" i="6"/>
  <c r="BL100" i="10"/>
  <c r="EJ640" i="6"/>
  <c r="EK640" i="6"/>
  <c r="EL640" i="6"/>
  <c r="EK838" i="6"/>
  <c r="BN100" i="10"/>
  <c r="BL301" i="10"/>
  <c r="BS838" i="6"/>
  <c r="BK100" i="10"/>
  <c r="EJ838" i="6"/>
  <c r="BM100" i="10"/>
  <c r="BK301" i="10"/>
  <c r="BS639" i="6"/>
  <c r="BT639" i="6"/>
  <c r="BU639" i="6"/>
  <c r="BT837" i="6"/>
  <c r="BL99" i="10"/>
  <c r="EJ639" i="6"/>
  <c r="EK639" i="6"/>
  <c r="EL639" i="6"/>
  <c r="EK837" i="6"/>
  <c r="BN99" i="10"/>
  <c r="BL300" i="10"/>
  <c r="BS837" i="6"/>
  <c r="BK99" i="10"/>
  <c r="EJ837" i="6"/>
  <c r="BM99" i="10"/>
  <c r="BK300" i="10"/>
  <c r="BS638" i="6"/>
  <c r="BT836" i="6"/>
  <c r="BL98" i="10"/>
  <c r="BL299" i="10"/>
  <c r="BS836" i="6"/>
  <c r="BK98" i="10"/>
  <c r="BK299" i="10"/>
  <c r="BS637" i="6"/>
  <c r="BT637" i="6"/>
  <c r="BU637" i="6"/>
  <c r="BT835" i="6"/>
  <c r="BL97" i="10"/>
  <c r="EJ637" i="6"/>
  <c r="EK637" i="6"/>
  <c r="EL637" i="6"/>
  <c r="EK835" i="6"/>
  <c r="BN97" i="10"/>
  <c r="BL298" i="10"/>
  <c r="BS835" i="6"/>
  <c r="BK97" i="10"/>
  <c r="EJ835" i="6"/>
  <c r="BM97" i="10"/>
  <c r="BK298" i="10"/>
  <c r="BS636" i="6"/>
  <c r="BT636" i="6"/>
  <c r="BU636" i="6"/>
  <c r="BT834" i="6"/>
  <c r="BL96" i="10"/>
  <c r="EJ636" i="6"/>
  <c r="EK636" i="6"/>
  <c r="EL636" i="6"/>
  <c r="EK834" i="6"/>
  <c r="BN96" i="10"/>
  <c r="BL297" i="10"/>
  <c r="BS834" i="6"/>
  <c r="BK96" i="10"/>
  <c r="EJ834" i="6"/>
  <c r="BM96" i="10"/>
  <c r="BK297" i="10"/>
  <c r="BS635" i="6"/>
  <c r="BT635" i="6"/>
  <c r="BU635" i="6"/>
  <c r="BT833" i="6"/>
  <c r="BL95" i="10"/>
  <c r="EJ635" i="6"/>
  <c r="EK635" i="6"/>
  <c r="EL635" i="6"/>
  <c r="EK833" i="6"/>
  <c r="BN95" i="10"/>
  <c r="BL296" i="10"/>
  <c r="BS833" i="6"/>
  <c r="BK95" i="10"/>
  <c r="EJ833" i="6"/>
  <c r="BM95" i="10"/>
  <c r="BK296" i="10"/>
  <c r="BS634" i="6"/>
  <c r="BT634" i="6"/>
  <c r="BU634" i="6"/>
  <c r="BT832" i="6"/>
  <c r="BL94" i="10"/>
  <c r="EJ634" i="6"/>
  <c r="EK634" i="6"/>
  <c r="EL634" i="6"/>
  <c r="EK832" i="6"/>
  <c r="BN94" i="10"/>
  <c r="BL295" i="10"/>
  <c r="BS832" i="6"/>
  <c r="BK94" i="10"/>
  <c r="EJ832" i="6"/>
  <c r="BM94" i="10"/>
  <c r="BK295" i="10"/>
  <c r="BS633" i="6"/>
  <c r="BT633" i="6"/>
  <c r="BU633" i="6"/>
  <c r="BT831" i="6"/>
  <c r="BL93" i="10"/>
  <c r="EJ633" i="6"/>
  <c r="EK633" i="6"/>
  <c r="EL633" i="6"/>
  <c r="EK831" i="6"/>
  <c r="BN93" i="10"/>
  <c r="BL294" i="10"/>
  <c r="BS831" i="6"/>
  <c r="BK93" i="10"/>
  <c r="EJ831" i="6"/>
  <c r="BM93" i="10"/>
  <c r="BK294" i="10"/>
  <c r="BS632" i="6"/>
  <c r="BT830" i="6"/>
  <c r="BL92" i="10"/>
  <c r="BL293" i="10"/>
  <c r="BS830" i="6"/>
  <c r="BK92" i="10"/>
  <c r="BK293" i="10"/>
  <c r="BS631" i="6"/>
  <c r="BT631" i="6"/>
  <c r="BU631" i="6"/>
  <c r="BT829" i="6"/>
  <c r="BL91" i="10"/>
  <c r="EJ631" i="6"/>
  <c r="EK631" i="6"/>
  <c r="EL631" i="6"/>
  <c r="EK829" i="6"/>
  <c r="BN91" i="10"/>
  <c r="BL292" i="10"/>
  <c r="BS829" i="6"/>
  <c r="BK91" i="10"/>
  <c r="EJ829" i="6"/>
  <c r="BM91" i="10"/>
  <c r="BK292" i="10"/>
  <c r="BS630" i="6"/>
  <c r="BT630" i="6"/>
  <c r="BU630" i="6"/>
  <c r="BT828" i="6"/>
  <c r="BL90" i="10"/>
  <c r="EJ630" i="6"/>
  <c r="EK630" i="6"/>
  <c r="EL630" i="6"/>
  <c r="EK828" i="6"/>
  <c r="BN90" i="10"/>
  <c r="BL291" i="10"/>
  <c r="BS828" i="6"/>
  <c r="BK90" i="10"/>
  <c r="EJ828" i="6"/>
  <c r="BM90" i="10"/>
  <c r="BK291" i="10"/>
  <c r="BS629" i="6"/>
  <c r="BT629" i="6"/>
  <c r="BU629" i="6"/>
  <c r="BT827" i="6"/>
  <c r="BL89" i="10"/>
  <c r="EJ629" i="6"/>
  <c r="EK629" i="6"/>
  <c r="EL629" i="6"/>
  <c r="EK827" i="6"/>
  <c r="BN89" i="10"/>
  <c r="BL290" i="10"/>
  <c r="BS827" i="6"/>
  <c r="BK89" i="10"/>
  <c r="EJ827" i="6"/>
  <c r="BM89" i="10"/>
  <c r="BK290" i="10"/>
  <c r="BS628" i="6"/>
  <c r="BT628" i="6"/>
  <c r="BU628" i="6"/>
  <c r="BT826" i="6"/>
  <c r="BL88" i="10"/>
  <c r="EJ628" i="6"/>
  <c r="EK628" i="6"/>
  <c r="EL628" i="6"/>
  <c r="EK826" i="6"/>
  <c r="BN88" i="10"/>
  <c r="BL289" i="10"/>
  <c r="BS826" i="6"/>
  <c r="BK88" i="10"/>
  <c r="EJ826" i="6"/>
  <c r="BM88" i="10"/>
  <c r="BK289" i="10"/>
  <c r="BS627" i="6"/>
  <c r="BT627" i="6"/>
  <c r="BU627" i="6"/>
  <c r="BT825" i="6"/>
  <c r="BL87" i="10"/>
  <c r="EJ627" i="6"/>
  <c r="EK627" i="6"/>
  <c r="EL627" i="6"/>
  <c r="EK825" i="6"/>
  <c r="BN87" i="10"/>
  <c r="BL288" i="10"/>
  <c r="BS825" i="6"/>
  <c r="BK87" i="10"/>
  <c r="EJ825" i="6"/>
  <c r="BM87" i="10"/>
  <c r="BK288" i="10"/>
  <c r="BS626" i="6"/>
  <c r="BT626" i="6"/>
  <c r="BU626" i="6"/>
  <c r="BT824" i="6"/>
  <c r="BL86" i="10"/>
  <c r="EJ626" i="6"/>
  <c r="EK626" i="6"/>
  <c r="EL626" i="6"/>
  <c r="EK824" i="6"/>
  <c r="BN86" i="10"/>
  <c r="BL287" i="10"/>
  <c r="BS824" i="6"/>
  <c r="BK86" i="10"/>
  <c r="EJ824" i="6"/>
  <c r="BM86" i="10"/>
  <c r="BK287" i="10"/>
  <c r="BS625" i="6"/>
  <c r="BT625" i="6"/>
  <c r="BU625" i="6"/>
  <c r="BT823" i="6"/>
  <c r="BL85" i="10"/>
  <c r="EJ625" i="6"/>
  <c r="EK625" i="6"/>
  <c r="EL625" i="6"/>
  <c r="EK823" i="6"/>
  <c r="BN85" i="10"/>
  <c r="BL286" i="10"/>
  <c r="BS823" i="6"/>
  <c r="BK85" i="10"/>
  <c r="EJ823" i="6"/>
  <c r="BM85" i="10"/>
  <c r="BK286" i="10"/>
  <c r="BS624" i="6"/>
  <c r="BT624" i="6"/>
  <c r="BU624" i="6"/>
  <c r="BT822" i="6"/>
  <c r="BL84" i="10"/>
  <c r="EJ624" i="6"/>
  <c r="EK624" i="6"/>
  <c r="EL624" i="6"/>
  <c r="EK822" i="6"/>
  <c r="BN84" i="10"/>
  <c r="BL285" i="10"/>
  <c r="BS822" i="6"/>
  <c r="BK84" i="10"/>
  <c r="EJ822" i="6"/>
  <c r="BM84" i="10"/>
  <c r="BK285" i="10"/>
  <c r="BS623" i="6"/>
  <c r="BT623" i="6"/>
  <c r="BU623" i="6"/>
  <c r="BT821" i="6"/>
  <c r="BL83" i="10"/>
  <c r="EJ623" i="6"/>
  <c r="EK623" i="6"/>
  <c r="EL623" i="6"/>
  <c r="EK821" i="6"/>
  <c r="BN83" i="10"/>
  <c r="BL284" i="10"/>
  <c r="BS821" i="6"/>
  <c r="BK83" i="10"/>
  <c r="EJ821" i="6"/>
  <c r="BM83" i="10"/>
  <c r="BK284" i="10"/>
  <c r="BS622" i="6"/>
  <c r="BT622" i="6"/>
  <c r="BU622" i="6"/>
  <c r="BT820" i="6"/>
  <c r="BL82" i="10"/>
  <c r="EJ622" i="6"/>
  <c r="EK622" i="6"/>
  <c r="EL622" i="6"/>
  <c r="EK820" i="6"/>
  <c r="BN82" i="10"/>
  <c r="BL283" i="10"/>
  <c r="BS820" i="6"/>
  <c r="BK82" i="10"/>
  <c r="EJ820" i="6"/>
  <c r="BM82" i="10"/>
  <c r="BK283" i="10"/>
  <c r="BS621" i="6"/>
  <c r="BT621" i="6"/>
  <c r="BU621" i="6"/>
  <c r="BT819" i="6"/>
  <c r="BL81" i="10"/>
  <c r="EJ621" i="6"/>
  <c r="EK621" i="6"/>
  <c r="EL621" i="6"/>
  <c r="EK819" i="6"/>
  <c r="BN81" i="10"/>
  <c r="BL282" i="10"/>
  <c r="BS819" i="6"/>
  <c r="BK81" i="10"/>
  <c r="EJ819" i="6"/>
  <c r="BM81" i="10"/>
  <c r="BK282" i="10"/>
  <c r="BS620" i="6"/>
  <c r="BT620" i="6"/>
  <c r="BU620" i="6"/>
  <c r="BT818" i="6"/>
  <c r="BL80" i="10"/>
  <c r="EJ620" i="6"/>
  <c r="EK620" i="6"/>
  <c r="EL620" i="6"/>
  <c r="EK818" i="6"/>
  <c r="BN80" i="10"/>
  <c r="BL281" i="10"/>
  <c r="BS818" i="6"/>
  <c r="BK80" i="10"/>
  <c r="EJ818" i="6"/>
  <c r="BM80" i="10"/>
  <c r="BK281" i="10"/>
  <c r="BS619" i="6"/>
  <c r="BT619" i="6"/>
  <c r="BU619" i="6"/>
  <c r="BT817" i="6"/>
  <c r="BL79" i="10"/>
  <c r="EJ619" i="6"/>
  <c r="EK619" i="6"/>
  <c r="EL619" i="6"/>
  <c r="EK817" i="6"/>
  <c r="BN79" i="10"/>
  <c r="BL280" i="10"/>
  <c r="BS817" i="6"/>
  <c r="BK79" i="10"/>
  <c r="EJ817" i="6"/>
  <c r="BM79" i="10"/>
  <c r="BK280" i="10"/>
  <c r="BS618" i="6"/>
  <c r="BT618" i="6"/>
  <c r="BU618" i="6"/>
  <c r="BT816" i="6"/>
  <c r="BL78" i="10"/>
  <c r="EJ618" i="6"/>
  <c r="EK618" i="6"/>
  <c r="EL618" i="6"/>
  <c r="EK816" i="6"/>
  <c r="BN78" i="10"/>
  <c r="BL279" i="10"/>
  <c r="BS816" i="6"/>
  <c r="BK78" i="10"/>
  <c r="EJ816" i="6"/>
  <c r="BM78" i="10"/>
  <c r="BK279" i="10"/>
  <c r="BS617" i="6"/>
  <c r="BT815" i="6"/>
  <c r="BL77" i="10"/>
  <c r="BL278" i="10"/>
  <c r="BS815" i="6"/>
  <c r="BK77" i="10"/>
  <c r="BK278" i="10"/>
  <c r="BS616" i="6"/>
  <c r="BT814" i="6"/>
  <c r="BL76" i="10"/>
  <c r="BL277" i="10"/>
  <c r="BS814" i="6"/>
  <c r="BK76" i="10"/>
  <c r="BK277" i="10"/>
  <c r="BS615" i="6"/>
  <c r="BT615" i="6"/>
  <c r="BU615" i="6"/>
  <c r="BT813" i="6"/>
  <c r="BL75" i="10"/>
  <c r="EJ615" i="6"/>
  <c r="EK615" i="6"/>
  <c r="EL615" i="6"/>
  <c r="EK813" i="6"/>
  <c r="BN75" i="10"/>
  <c r="BL276" i="10"/>
  <c r="BS813" i="6"/>
  <c r="BK75" i="10"/>
  <c r="EJ813" i="6"/>
  <c r="BM75" i="10"/>
  <c r="BK276" i="10"/>
  <c r="BS614" i="6"/>
  <c r="BT614" i="6"/>
  <c r="BU614" i="6"/>
  <c r="BT812" i="6"/>
  <c r="BL74" i="10"/>
  <c r="EJ614" i="6"/>
  <c r="EK614" i="6"/>
  <c r="EL614" i="6"/>
  <c r="EK812" i="6"/>
  <c r="BN74" i="10"/>
  <c r="BL275" i="10"/>
  <c r="BS812" i="6"/>
  <c r="BK74" i="10"/>
  <c r="EJ812" i="6"/>
  <c r="BM74" i="10"/>
  <c r="BK275" i="10"/>
  <c r="BS613" i="6"/>
  <c r="BT811" i="6"/>
  <c r="BL73" i="10"/>
  <c r="BL274" i="10"/>
  <c r="BS811" i="6"/>
  <c r="BK73" i="10"/>
  <c r="BK274" i="10"/>
  <c r="BS612" i="6"/>
  <c r="BT612" i="6"/>
  <c r="BU612" i="6"/>
  <c r="BT810" i="6"/>
  <c r="BL72" i="10"/>
  <c r="EJ612" i="6"/>
  <c r="EK612" i="6"/>
  <c r="EL612" i="6"/>
  <c r="EK810" i="6"/>
  <c r="BN72" i="10"/>
  <c r="BL273" i="10"/>
  <c r="BS810" i="6"/>
  <c r="BK72" i="10"/>
  <c r="EJ810" i="6"/>
  <c r="BM72" i="10"/>
  <c r="BK273" i="10"/>
  <c r="BS611" i="6"/>
  <c r="BT611" i="6"/>
  <c r="BU611" i="6"/>
  <c r="BT809" i="6"/>
  <c r="BL71" i="10"/>
  <c r="EJ611" i="6"/>
  <c r="EK611" i="6"/>
  <c r="EL611" i="6"/>
  <c r="EK809" i="6"/>
  <c r="BN71" i="10"/>
  <c r="BL272" i="10"/>
  <c r="BS809" i="6"/>
  <c r="BK71" i="10"/>
  <c r="EJ809" i="6"/>
  <c r="BM71" i="10"/>
  <c r="BK272" i="10"/>
  <c r="BS610" i="6"/>
  <c r="BT610" i="6"/>
  <c r="BU610" i="6"/>
  <c r="BT808" i="6"/>
  <c r="BL70" i="10"/>
  <c r="EJ610" i="6"/>
  <c r="EK610" i="6"/>
  <c r="EL610" i="6"/>
  <c r="EK808" i="6"/>
  <c r="BN70" i="10"/>
  <c r="BL271" i="10"/>
  <c r="BS808" i="6"/>
  <c r="BK70" i="10"/>
  <c r="EJ808" i="6"/>
  <c r="BM70" i="10"/>
  <c r="BK271" i="10"/>
  <c r="BS609" i="6"/>
  <c r="BT807" i="6"/>
  <c r="BL69" i="10"/>
  <c r="EJ609" i="6"/>
  <c r="EK807" i="6"/>
  <c r="BN69" i="10"/>
  <c r="BL270" i="10"/>
  <c r="BS807" i="6"/>
  <c r="BK69" i="10"/>
  <c r="EJ807" i="6"/>
  <c r="BM69" i="10"/>
  <c r="BK270" i="10"/>
  <c r="BS608" i="6"/>
  <c r="BT806" i="6"/>
  <c r="BL68" i="10"/>
  <c r="EJ608" i="6"/>
  <c r="EK608" i="6"/>
  <c r="EL608" i="6"/>
  <c r="EK806" i="6"/>
  <c r="BN68" i="10"/>
  <c r="BL269" i="10"/>
  <c r="BS806" i="6"/>
  <c r="BK68" i="10"/>
  <c r="EJ806" i="6"/>
  <c r="BM68" i="10"/>
  <c r="BK269" i="10"/>
  <c r="BS607" i="6"/>
  <c r="BT607" i="6"/>
  <c r="BU607" i="6"/>
  <c r="BT805" i="6"/>
  <c r="BL67" i="10"/>
  <c r="EJ607" i="6"/>
  <c r="EK805" i="6"/>
  <c r="BN67" i="10"/>
  <c r="BL268" i="10"/>
  <c r="BS805" i="6"/>
  <c r="BK67" i="10"/>
  <c r="EJ805" i="6"/>
  <c r="BM67" i="10"/>
  <c r="BK268" i="10"/>
  <c r="BS606" i="6"/>
  <c r="BT606" i="6"/>
  <c r="BU606" i="6"/>
  <c r="BT804" i="6"/>
  <c r="BL66" i="10"/>
  <c r="EJ606" i="6"/>
  <c r="EK804" i="6"/>
  <c r="BN66" i="10"/>
  <c r="BL267" i="10"/>
  <c r="BS804" i="6"/>
  <c r="BK66" i="10"/>
  <c r="EJ804" i="6"/>
  <c r="BM66" i="10"/>
  <c r="BK267" i="10"/>
  <c r="BS605" i="6"/>
  <c r="BT605" i="6"/>
  <c r="BU605" i="6"/>
  <c r="BT803" i="6"/>
  <c r="BL65" i="10"/>
  <c r="EJ605" i="6"/>
  <c r="EK605" i="6"/>
  <c r="EL605" i="6"/>
  <c r="EK803" i="6"/>
  <c r="BN65" i="10"/>
  <c r="BL266" i="10"/>
  <c r="BS803" i="6"/>
  <c r="BK65" i="10"/>
  <c r="EJ803" i="6"/>
  <c r="BM65" i="10"/>
  <c r="BK266" i="10"/>
  <c r="BS604" i="6"/>
  <c r="BT604" i="6"/>
  <c r="BU604" i="6"/>
  <c r="BT802" i="6"/>
  <c r="BL64" i="10"/>
  <c r="EJ604" i="6"/>
  <c r="EK604" i="6"/>
  <c r="EL604" i="6"/>
  <c r="EK802" i="6"/>
  <c r="BN64" i="10"/>
  <c r="BL265" i="10"/>
  <c r="BS802" i="6"/>
  <c r="BK64" i="10"/>
  <c r="EJ802" i="6"/>
  <c r="BM64" i="10"/>
  <c r="BK265" i="10"/>
  <c r="BS603" i="6"/>
  <c r="BT603" i="6"/>
  <c r="BU603" i="6"/>
  <c r="BT801" i="6"/>
  <c r="BL63" i="10"/>
  <c r="EJ603" i="6"/>
  <c r="EK603" i="6"/>
  <c r="EL603" i="6"/>
  <c r="EK801" i="6"/>
  <c r="BN63" i="10"/>
  <c r="BL264" i="10"/>
  <c r="BS801" i="6"/>
  <c r="BK63" i="10"/>
  <c r="EJ801" i="6"/>
  <c r="BM63" i="10"/>
  <c r="BK264" i="10"/>
  <c r="BS602" i="6"/>
  <c r="BT602" i="6"/>
  <c r="BU602" i="6"/>
  <c r="BT800" i="6"/>
  <c r="BL62" i="10"/>
  <c r="EJ602" i="6"/>
  <c r="EK602" i="6"/>
  <c r="EL602" i="6"/>
  <c r="EK800" i="6"/>
  <c r="BN62" i="10"/>
  <c r="BL263" i="10"/>
  <c r="BS800" i="6"/>
  <c r="BK62" i="10"/>
  <c r="EJ800" i="6"/>
  <c r="BM62" i="10"/>
  <c r="BK263" i="10"/>
  <c r="BS601" i="6"/>
  <c r="BT601" i="6"/>
  <c r="BU601" i="6"/>
  <c r="BT799" i="6"/>
  <c r="BL61" i="10"/>
  <c r="EJ601" i="6"/>
  <c r="EK601" i="6"/>
  <c r="EL601" i="6"/>
  <c r="EK799" i="6"/>
  <c r="BN61" i="10"/>
  <c r="BL262" i="10"/>
  <c r="BS799" i="6"/>
  <c r="BK61" i="10"/>
  <c r="EJ799" i="6"/>
  <c r="BM61" i="10"/>
  <c r="BK262" i="10"/>
  <c r="BS600" i="6"/>
  <c r="BT600" i="6"/>
  <c r="BU600" i="6"/>
  <c r="BT798" i="6"/>
  <c r="BL60" i="10"/>
  <c r="EJ600" i="6"/>
  <c r="EK600" i="6"/>
  <c r="EL600" i="6"/>
  <c r="EK798" i="6"/>
  <c r="BN60" i="10"/>
  <c r="BL261" i="10"/>
  <c r="BS798" i="6"/>
  <c r="BK60" i="10"/>
  <c r="EJ798" i="6"/>
  <c r="BM60" i="10"/>
  <c r="BK261" i="10"/>
  <c r="BS599" i="6"/>
  <c r="BT599" i="6"/>
  <c r="BU599" i="6"/>
  <c r="BT797" i="6"/>
  <c r="BL59" i="10"/>
  <c r="EJ599" i="6"/>
  <c r="EK599" i="6"/>
  <c r="EL599" i="6"/>
  <c r="EK797" i="6"/>
  <c r="BN59" i="10"/>
  <c r="BL260" i="10"/>
  <c r="BS797" i="6"/>
  <c r="BK59" i="10"/>
  <c r="EJ797" i="6"/>
  <c r="BM59" i="10"/>
  <c r="BK260" i="10"/>
  <c r="BS598" i="6"/>
  <c r="BT598" i="6"/>
  <c r="BU598" i="6"/>
  <c r="BT796" i="6"/>
  <c r="BL58" i="10"/>
  <c r="EJ598" i="6"/>
  <c r="EK598" i="6"/>
  <c r="EL598" i="6"/>
  <c r="EK796" i="6"/>
  <c r="BN58" i="10"/>
  <c r="BL259" i="10"/>
  <c r="BS796" i="6"/>
  <c r="BK58" i="10"/>
  <c r="EJ796" i="6"/>
  <c r="BM58" i="10"/>
  <c r="BK259" i="10"/>
  <c r="BS597" i="6"/>
  <c r="BT597" i="6"/>
  <c r="BU597" i="6"/>
  <c r="BT795" i="6"/>
  <c r="BL57" i="10"/>
  <c r="EJ597" i="6"/>
  <c r="EK597" i="6"/>
  <c r="EL597" i="6"/>
  <c r="EK795" i="6"/>
  <c r="BN57" i="10"/>
  <c r="BL258" i="10"/>
  <c r="BS795" i="6"/>
  <c r="BK57" i="10"/>
  <c r="EJ795" i="6"/>
  <c r="BM57" i="10"/>
  <c r="BK258" i="10"/>
  <c r="BS596" i="6"/>
  <c r="BT596" i="6"/>
  <c r="BU596" i="6"/>
  <c r="BT794" i="6"/>
  <c r="BL56" i="10"/>
  <c r="EJ596" i="6"/>
  <c r="EK596" i="6"/>
  <c r="EL596" i="6"/>
  <c r="EK794" i="6"/>
  <c r="BN56" i="10"/>
  <c r="BL257" i="10"/>
  <c r="BS794" i="6"/>
  <c r="BK56" i="10"/>
  <c r="EJ794" i="6"/>
  <c r="BM56" i="10"/>
  <c r="BK257" i="10"/>
  <c r="BS595" i="6"/>
  <c r="BT595" i="6"/>
  <c r="BU595" i="6"/>
  <c r="BT793" i="6"/>
  <c r="BL55" i="10"/>
  <c r="EJ595" i="6"/>
  <c r="EK595" i="6"/>
  <c r="EL595" i="6"/>
  <c r="EK793" i="6"/>
  <c r="BN55" i="10"/>
  <c r="BL256" i="10"/>
  <c r="BS793" i="6"/>
  <c r="BK55" i="10"/>
  <c r="EJ793" i="6"/>
  <c r="BM55" i="10"/>
  <c r="BK256" i="10"/>
  <c r="BS594" i="6"/>
  <c r="BT594" i="6"/>
  <c r="BU594" i="6"/>
  <c r="BT792" i="6"/>
  <c r="BL54" i="10"/>
  <c r="EJ594" i="6"/>
  <c r="EK594" i="6"/>
  <c r="EL594" i="6"/>
  <c r="EK792" i="6"/>
  <c r="BN54" i="10"/>
  <c r="BL255" i="10"/>
  <c r="BS792" i="6"/>
  <c r="BK54" i="10"/>
  <c r="EJ792" i="6"/>
  <c r="BM54" i="10"/>
  <c r="BK255" i="10"/>
  <c r="BS593" i="6"/>
  <c r="BT593" i="6"/>
  <c r="BU593" i="6"/>
  <c r="BT791" i="6"/>
  <c r="BL53" i="10"/>
  <c r="EJ593" i="6"/>
  <c r="EK593" i="6"/>
  <c r="EL593" i="6"/>
  <c r="EK791" i="6"/>
  <c r="BN53" i="10"/>
  <c r="BL254" i="10"/>
  <c r="BS791" i="6"/>
  <c r="BK53" i="10"/>
  <c r="EJ791" i="6"/>
  <c r="BM53" i="10"/>
  <c r="BK254" i="10"/>
  <c r="BS592" i="6"/>
  <c r="BT592" i="6"/>
  <c r="BU592" i="6"/>
  <c r="BT790" i="6"/>
  <c r="BL52" i="10"/>
  <c r="EJ592" i="6"/>
  <c r="EK592" i="6"/>
  <c r="EL592" i="6"/>
  <c r="EK790" i="6"/>
  <c r="BN52" i="10"/>
  <c r="BL253" i="10"/>
  <c r="BS790" i="6"/>
  <c r="BK52" i="10"/>
  <c r="EJ790" i="6"/>
  <c r="BM52" i="10"/>
  <c r="BK253" i="10"/>
  <c r="BS591" i="6"/>
  <c r="BT591" i="6"/>
  <c r="BU591" i="6"/>
  <c r="BT789" i="6"/>
  <c r="BL51" i="10"/>
  <c r="EJ591" i="6"/>
  <c r="EK591" i="6"/>
  <c r="EL591" i="6"/>
  <c r="EK789" i="6"/>
  <c r="BN51" i="10"/>
  <c r="BL252" i="10"/>
  <c r="BS789" i="6"/>
  <c r="BK51" i="10"/>
  <c r="EJ789" i="6"/>
  <c r="BM51" i="10"/>
  <c r="BK252" i="10"/>
  <c r="BS590" i="6"/>
  <c r="BT590" i="6"/>
  <c r="BU590" i="6"/>
  <c r="BT788" i="6"/>
  <c r="BL50" i="10"/>
  <c r="EJ590" i="6"/>
  <c r="EK590" i="6"/>
  <c r="EL590" i="6"/>
  <c r="EK788" i="6"/>
  <c r="BN50" i="10"/>
  <c r="BL251" i="10"/>
  <c r="BS788" i="6"/>
  <c r="BK50" i="10"/>
  <c r="EJ788" i="6"/>
  <c r="BM50" i="10"/>
  <c r="BK251" i="10"/>
  <c r="BS589" i="6"/>
  <c r="BT589" i="6"/>
  <c r="BU589" i="6"/>
  <c r="BT787" i="6"/>
  <c r="BL49" i="10"/>
  <c r="EJ589" i="6"/>
  <c r="EK589" i="6"/>
  <c r="EL589" i="6"/>
  <c r="EK787" i="6"/>
  <c r="BN49" i="10"/>
  <c r="BL250" i="10"/>
  <c r="BS787" i="6"/>
  <c r="BK49" i="10"/>
  <c r="EJ787" i="6"/>
  <c r="BM49" i="10"/>
  <c r="BK250" i="10"/>
  <c r="BS588" i="6"/>
  <c r="BT588" i="6"/>
  <c r="BU588" i="6"/>
  <c r="BT786" i="6"/>
  <c r="BL48" i="10"/>
  <c r="EJ588" i="6"/>
  <c r="EK588" i="6"/>
  <c r="EL588" i="6"/>
  <c r="EK786" i="6"/>
  <c r="BN48" i="10"/>
  <c r="BL249" i="10"/>
  <c r="BS786" i="6"/>
  <c r="BK48" i="10"/>
  <c r="EJ786" i="6"/>
  <c r="BM48" i="10"/>
  <c r="BK249" i="10"/>
  <c r="BS587" i="6"/>
  <c r="BT587" i="6"/>
  <c r="BU587" i="6"/>
  <c r="BT785" i="6"/>
  <c r="BL47" i="10"/>
  <c r="EJ587" i="6"/>
  <c r="EK587" i="6"/>
  <c r="EL587" i="6"/>
  <c r="EK785" i="6"/>
  <c r="BN47" i="10"/>
  <c r="BL248" i="10"/>
  <c r="BS785" i="6"/>
  <c r="BK47" i="10"/>
  <c r="EJ785" i="6"/>
  <c r="BM47" i="10"/>
  <c r="BK248" i="10"/>
  <c r="BS586" i="6"/>
  <c r="BT586" i="6"/>
  <c r="BU586" i="6"/>
  <c r="BT784" i="6"/>
  <c r="BL46" i="10"/>
  <c r="EJ586" i="6"/>
  <c r="EK586" i="6"/>
  <c r="EL586" i="6"/>
  <c r="EK784" i="6"/>
  <c r="BN46" i="10"/>
  <c r="BL247" i="10"/>
  <c r="BS784" i="6"/>
  <c r="BK46" i="10"/>
  <c r="EJ784" i="6"/>
  <c r="BM46" i="10"/>
  <c r="BK247" i="10"/>
  <c r="BS585" i="6"/>
  <c r="BT585" i="6"/>
  <c r="BU585" i="6"/>
  <c r="BT783" i="6"/>
  <c r="BL45" i="10"/>
  <c r="EJ585" i="6"/>
  <c r="EK585" i="6"/>
  <c r="EL585" i="6"/>
  <c r="EK783" i="6"/>
  <c r="BN45" i="10"/>
  <c r="BL246" i="10"/>
  <c r="BS783" i="6"/>
  <c r="BK45" i="10"/>
  <c r="EJ783" i="6"/>
  <c r="BM45" i="10"/>
  <c r="BK246" i="10"/>
  <c r="BS584" i="6"/>
  <c r="BT782" i="6"/>
  <c r="BL44" i="10"/>
  <c r="EJ584" i="6"/>
  <c r="EK584" i="6"/>
  <c r="EL584" i="6"/>
  <c r="EK782" i="6"/>
  <c r="BN44" i="10"/>
  <c r="BL245" i="10"/>
  <c r="BS782" i="6"/>
  <c r="BK44" i="10"/>
  <c r="EJ782" i="6"/>
  <c r="BM44" i="10"/>
  <c r="BK245" i="10"/>
  <c r="BS583" i="6"/>
  <c r="BT583" i="6"/>
  <c r="BU583" i="6"/>
  <c r="BT781" i="6"/>
  <c r="BL43" i="10"/>
  <c r="EJ583" i="6"/>
  <c r="EK583" i="6"/>
  <c r="EL583" i="6"/>
  <c r="EK781" i="6"/>
  <c r="BN43" i="10"/>
  <c r="BL244" i="10"/>
  <c r="BS781" i="6"/>
  <c r="BK43" i="10"/>
  <c r="EJ781" i="6"/>
  <c r="BM43" i="10"/>
  <c r="BK244" i="10"/>
  <c r="BS582" i="6"/>
  <c r="BT582" i="6"/>
  <c r="BU582" i="6"/>
  <c r="BT780" i="6"/>
  <c r="BL42" i="10"/>
  <c r="EJ582" i="6"/>
  <c r="EK582" i="6"/>
  <c r="EL582" i="6"/>
  <c r="EK780" i="6"/>
  <c r="BN42" i="10"/>
  <c r="BL243" i="10"/>
  <c r="BS780" i="6"/>
  <c r="BK42" i="10"/>
  <c r="EJ780" i="6"/>
  <c r="BM42" i="10"/>
  <c r="BK243" i="10"/>
  <c r="BS581" i="6"/>
  <c r="BT581" i="6"/>
  <c r="BU581" i="6"/>
  <c r="BT779" i="6"/>
  <c r="BL41" i="10"/>
  <c r="EJ581" i="6"/>
  <c r="EK581" i="6"/>
  <c r="EL581" i="6"/>
  <c r="EK779" i="6"/>
  <c r="BN41" i="10"/>
  <c r="BL242" i="10"/>
  <c r="BS779" i="6"/>
  <c r="BK41" i="10"/>
  <c r="EJ779" i="6"/>
  <c r="BM41" i="10"/>
  <c r="BK242" i="10"/>
  <c r="BS580" i="6"/>
  <c r="BT580" i="6"/>
  <c r="BU580" i="6"/>
  <c r="BT778" i="6"/>
  <c r="BL40" i="10"/>
  <c r="EJ580" i="6"/>
  <c r="EK580" i="6"/>
  <c r="EL580" i="6"/>
  <c r="EK778" i="6"/>
  <c r="BN40" i="10"/>
  <c r="BL241" i="10"/>
  <c r="BS778" i="6"/>
  <c r="BK40" i="10"/>
  <c r="EJ778" i="6"/>
  <c r="BM40" i="10"/>
  <c r="BK241" i="10"/>
  <c r="BS579" i="6"/>
  <c r="BT579" i="6"/>
  <c r="BU579" i="6"/>
  <c r="BT777" i="6"/>
  <c r="BL39" i="10"/>
  <c r="EJ579" i="6"/>
  <c r="EK579" i="6"/>
  <c r="EL579" i="6"/>
  <c r="EK777" i="6"/>
  <c r="BN39" i="10"/>
  <c r="BL240" i="10"/>
  <c r="BS777" i="6"/>
  <c r="BK39" i="10"/>
  <c r="EJ777" i="6"/>
  <c r="BM39" i="10"/>
  <c r="BK240" i="10"/>
  <c r="BS578" i="6"/>
  <c r="BT578" i="6"/>
  <c r="BU578" i="6"/>
  <c r="BT776" i="6"/>
  <c r="BL38" i="10"/>
  <c r="EJ578" i="6"/>
  <c r="EK578" i="6"/>
  <c r="EL578" i="6"/>
  <c r="EK776" i="6"/>
  <c r="BN38" i="10"/>
  <c r="BL239" i="10"/>
  <c r="BS776" i="6"/>
  <c r="BK38" i="10"/>
  <c r="EJ776" i="6"/>
  <c r="BM38" i="10"/>
  <c r="BK239" i="10"/>
  <c r="BS577" i="6"/>
  <c r="BT577" i="6"/>
  <c r="BU577" i="6"/>
  <c r="BT775" i="6"/>
  <c r="BL37" i="10"/>
  <c r="EJ577" i="6"/>
  <c r="EK577" i="6"/>
  <c r="EL577" i="6"/>
  <c r="EK775" i="6"/>
  <c r="BN37" i="10"/>
  <c r="BL238" i="10"/>
  <c r="BS775" i="6"/>
  <c r="BK37" i="10"/>
  <c r="EJ775" i="6"/>
  <c r="BM37" i="10"/>
  <c r="BK238" i="10"/>
  <c r="BS576" i="6"/>
  <c r="BT576" i="6"/>
  <c r="BU576" i="6"/>
  <c r="BT774" i="6"/>
  <c r="BL36" i="10"/>
  <c r="EJ576" i="6"/>
  <c r="EK576" i="6"/>
  <c r="EL576" i="6"/>
  <c r="EK774" i="6"/>
  <c r="BN36" i="10"/>
  <c r="BL237" i="10"/>
  <c r="BS774" i="6"/>
  <c r="BK36" i="10"/>
  <c r="EJ774" i="6"/>
  <c r="BM36" i="10"/>
  <c r="BK237" i="10"/>
  <c r="BS575" i="6"/>
  <c r="BT773" i="6"/>
  <c r="BL35" i="10"/>
  <c r="BL236" i="10"/>
  <c r="BS773" i="6"/>
  <c r="BK35" i="10"/>
  <c r="BK236" i="10"/>
  <c r="BS574" i="6"/>
  <c r="BT574" i="6"/>
  <c r="BU574" i="6"/>
  <c r="BT772" i="6"/>
  <c r="BL34" i="10"/>
  <c r="EJ574" i="6"/>
  <c r="EK574" i="6"/>
  <c r="EL574" i="6"/>
  <c r="EK772" i="6"/>
  <c r="BN34" i="10"/>
  <c r="BL235" i="10"/>
  <c r="BS772" i="6"/>
  <c r="BK34" i="10"/>
  <c r="EJ772" i="6"/>
  <c r="BM34" i="10"/>
  <c r="BK235" i="10"/>
  <c r="BS573" i="6"/>
  <c r="BT771" i="6"/>
  <c r="BL33" i="10"/>
  <c r="EJ573" i="6"/>
  <c r="EK771" i="6"/>
  <c r="BN33" i="10"/>
  <c r="BL234" i="10"/>
  <c r="BS771" i="6"/>
  <c r="BK33" i="10"/>
  <c r="EJ771" i="6"/>
  <c r="BM33" i="10"/>
  <c r="BK234" i="10"/>
  <c r="BS572" i="6"/>
  <c r="BT572" i="6"/>
  <c r="BU572" i="6"/>
  <c r="BT770" i="6"/>
  <c r="BL32" i="10"/>
  <c r="EJ572" i="6"/>
  <c r="EK572" i="6"/>
  <c r="EL572" i="6"/>
  <c r="EK770" i="6"/>
  <c r="BN32" i="10"/>
  <c r="BL233" i="10"/>
  <c r="BS770" i="6"/>
  <c r="BK32" i="10"/>
  <c r="EJ770" i="6"/>
  <c r="BM32" i="10"/>
  <c r="BK233" i="10"/>
  <c r="BS571" i="6"/>
  <c r="BT571" i="6"/>
  <c r="BU571" i="6"/>
  <c r="BT769" i="6"/>
  <c r="BL31" i="10"/>
  <c r="EJ571" i="6"/>
  <c r="EK571" i="6"/>
  <c r="EL571" i="6"/>
  <c r="EK769" i="6"/>
  <c r="BN31" i="10"/>
  <c r="BL232" i="10"/>
  <c r="BS769" i="6"/>
  <c r="BK31" i="10"/>
  <c r="EJ769" i="6"/>
  <c r="BM31" i="10"/>
  <c r="BK232" i="10"/>
  <c r="BS570" i="6"/>
  <c r="BT570" i="6"/>
  <c r="BU570" i="6"/>
  <c r="BT768" i="6"/>
  <c r="BL30" i="10"/>
  <c r="EJ570" i="6"/>
  <c r="EK570" i="6"/>
  <c r="EL570" i="6"/>
  <c r="EK768" i="6"/>
  <c r="BN30" i="10"/>
  <c r="BL231" i="10"/>
  <c r="BS768" i="6"/>
  <c r="BK30" i="10"/>
  <c r="EJ768" i="6"/>
  <c r="BM30" i="10"/>
  <c r="BK231" i="10"/>
  <c r="BS569" i="6"/>
  <c r="BT569" i="6"/>
  <c r="BU569" i="6"/>
  <c r="BT767" i="6"/>
  <c r="BL29" i="10"/>
  <c r="EJ569" i="6"/>
  <c r="EK569" i="6"/>
  <c r="EL569" i="6"/>
  <c r="EK767" i="6"/>
  <c r="BN29" i="10"/>
  <c r="BL230" i="10"/>
  <c r="BS767" i="6"/>
  <c r="BK29" i="10"/>
  <c r="EJ767" i="6"/>
  <c r="BM29" i="10"/>
  <c r="BK230" i="10"/>
  <c r="BS568" i="6"/>
  <c r="BT568" i="6"/>
  <c r="BU568" i="6"/>
  <c r="BT766" i="6"/>
  <c r="BL28" i="10"/>
  <c r="EJ568" i="6"/>
  <c r="EK568" i="6"/>
  <c r="EL568" i="6"/>
  <c r="EK766" i="6"/>
  <c r="BN28" i="10"/>
  <c r="BL229" i="10"/>
  <c r="BS766" i="6"/>
  <c r="BK28" i="10"/>
  <c r="EJ766" i="6"/>
  <c r="BM28" i="10"/>
  <c r="BK229" i="10"/>
  <c r="BS567" i="6"/>
  <c r="BT567" i="6"/>
  <c r="BU567" i="6"/>
  <c r="BT765" i="6"/>
  <c r="BL27" i="10"/>
  <c r="EJ567" i="6"/>
  <c r="EK567" i="6"/>
  <c r="EL567" i="6"/>
  <c r="EK765" i="6"/>
  <c r="BN27" i="10"/>
  <c r="BL228" i="10"/>
  <c r="BS765" i="6"/>
  <c r="BK27" i="10"/>
  <c r="EJ765" i="6"/>
  <c r="BM27" i="10"/>
  <c r="BK228" i="10"/>
  <c r="BS566" i="6"/>
  <c r="BT566" i="6"/>
  <c r="BU566" i="6"/>
  <c r="BT764" i="6"/>
  <c r="BL26" i="10"/>
  <c r="EJ566" i="6"/>
  <c r="EK566" i="6"/>
  <c r="EL566" i="6"/>
  <c r="EK764" i="6"/>
  <c r="BN26" i="10"/>
  <c r="BL227" i="10"/>
  <c r="BS764" i="6"/>
  <c r="BK26" i="10"/>
  <c r="EJ764" i="6"/>
  <c r="BM26" i="10"/>
  <c r="BK227" i="10"/>
  <c r="BS565" i="6"/>
  <c r="BT565" i="6"/>
  <c r="BU565" i="6"/>
  <c r="BT763" i="6"/>
  <c r="BL25" i="10"/>
  <c r="EJ565" i="6"/>
  <c r="EK565" i="6"/>
  <c r="EL565" i="6"/>
  <c r="EK763" i="6"/>
  <c r="BN25" i="10"/>
  <c r="BL226" i="10"/>
  <c r="BS763" i="6"/>
  <c r="BK25" i="10"/>
  <c r="EJ763" i="6"/>
  <c r="BM25" i="10"/>
  <c r="BK226" i="10"/>
  <c r="BS564" i="6"/>
  <c r="BT564" i="6"/>
  <c r="BU564" i="6"/>
  <c r="BT762" i="6"/>
  <c r="BL24" i="10"/>
  <c r="EJ564" i="6"/>
  <c r="EK564" i="6"/>
  <c r="EL564" i="6"/>
  <c r="EK762" i="6"/>
  <c r="BN24" i="10"/>
  <c r="BL225" i="10"/>
  <c r="BS762" i="6"/>
  <c r="BK24" i="10"/>
  <c r="EJ762" i="6"/>
  <c r="BM24" i="10"/>
  <c r="BK225" i="10"/>
  <c r="BS563" i="6"/>
  <c r="BT563" i="6"/>
  <c r="BU563" i="6"/>
  <c r="BT761" i="6"/>
  <c r="BL23" i="10"/>
  <c r="EJ563" i="6"/>
  <c r="EK563" i="6"/>
  <c r="EL563" i="6"/>
  <c r="EK761" i="6"/>
  <c r="BN23" i="10"/>
  <c r="BL224" i="10"/>
  <c r="BS761" i="6"/>
  <c r="BK23" i="10"/>
  <c r="EJ761" i="6"/>
  <c r="BM23" i="10"/>
  <c r="BK224" i="10"/>
  <c r="BS562" i="6"/>
  <c r="BT562" i="6"/>
  <c r="BU562" i="6"/>
  <c r="BT760" i="6"/>
  <c r="BL22" i="10"/>
  <c r="EJ562" i="6"/>
  <c r="EK562" i="6"/>
  <c r="EL562" i="6"/>
  <c r="EK760" i="6"/>
  <c r="BN22" i="10"/>
  <c r="BL223" i="10"/>
  <c r="BS760" i="6"/>
  <c r="BK22" i="10"/>
  <c r="EJ760" i="6"/>
  <c r="BM22" i="10"/>
  <c r="BK223" i="10"/>
  <c r="BS561" i="6"/>
  <c r="BT561" i="6"/>
  <c r="BU561" i="6"/>
  <c r="BT759" i="6"/>
  <c r="BL21" i="10"/>
  <c r="EJ561" i="6"/>
  <c r="EK561" i="6"/>
  <c r="EL561" i="6"/>
  <c r="EK759" i="6"/>
  <c r="BN21" i="10"/>
  <c r="BL222" i="10"/>
  <c r="BS759" i="6"/>
  <c r="BK21" i="10"/>
  <c r="EJ759" i="6"/>
  <c r="BM21" i="10"/>
  <c r="BK222" i="10"/>
  <c r="BS560" i="6"/>
  <c r="BT560" i="6"/>
  <c r="BU560" i="6"/>
  <c r="BT758" i="6"/>
  <c r="BL20" i="10"/>
  <c r="EJ560" i="6"/>
  <c r="EK560" i="6"/>
  <c r="EL560" i="6"/>
  <c r="EK758" i="6"/>
  <c r="BN20" i="10"/>
  <c r="BL221" i="10"/>
  <c r="BS758" i="6"/>
  <c r="BK20" i="10"/>
  <c r="EJ758" i="6"/>
  <c r="BM20" i="10"/>
  <c r="BK221" i="10"/>
  <c r="BS559" i="6"/>
  <c r="BT559" i="6"/>
  <c r="BU559" i="6"/>
  <c r="BT757" i="6"/>
  <c r="BL19" i="10"/>
  <c r="EJ559" i="6"/>
  <c r="EK559" i="6"/>
  <c r="EL559" i="6"/>
  <c r="EK757" i="6"/>
  <c r="BN19" i="10"/>
  <c r="BL220" i="10"/>
  <c r="BS757" i="6"/>
  <c r="BK19" i="10"/>
  <c r="EJ757" i="6"/>
  <c r="BM19" i="10"/>
  <c r="BK220" i="10"/>
  <c r="BS558" i="6"/>
  <c r="BT558" i="6"/>
  <c r="BU558" i="6"/>
  <c r="BT756" i="6"/>
  <c r="BL18" i="10"/>
  <c r="EJ558" i="6"/>
  <c r="EK558" i="6"/>
  <c r="EL558" i="6"/>
  <c r="EK756" i="6"/>
  <c r="BN18" i="10"/>
  <c r="BL219" i="10"/>
  <c r="BS756" i="6"/>
  <c r="BK18" i="10"/>
  <c r="EJ756" i="6"/>
  <c r="BM18" i="10"/>
  <c r="BK219" i="10"/>
  <c r="BS557" i="6"/>
  <c r="BT557" i="6"/>
  <c r="BU557" i="6"/>
  <c r="BT755" i="6"/>
  <c r="BL17" i="10"/>
  <c r="EJ557" i="6"/>
  <c r="EK557" i="6"/>
  <c r="EL557" i="6"/>
  <c r="EK755" i="6"/>
  <c r="BN17" i="10"/>
  <c r="BL218" i="10"/>
  <c r="BS755" i="6"/>
  <c r="BK17" i="10"/>
  <c r="EJ755" i="6"/>
  <c r="BM17" i="10"/>
  <c r="BK218" i="10"/>
  <c r="BS556" i="6"/>
  <c r="BT556" i="6"/>
  <c r="BU556" i="6"/>
  <c r="BT754" i="6"/>
  <c r="BL16" i="10"/>
  <c r="EJ556" i="6"/>
  <c r="EK556" i="6"/>
  <c r="EL556" i="6"/>
  <c r="EK754" i="6"/>
  <c r="BN16" i="10"/>
  <c r="BL217" i="10"/>
  <c r="BS754" i="6"/>
  <c r="BK16" i="10"/>
  <c r="EJ754" i="6"/>
  <c r="BM16" i="10"/>
  <c r="BK217" i="10"/>
  <c r="BS555" i="6"/>
  <c r="BT555" i="6"/>
  <c r="BU555" i="6"/>
  <c r="BT753" i="6"/>
  <c r="BL15" i="10"/>
  <c r="EJ555" i="6"/>
  <c r="EK555" i="6"/>
  <c r="EL555" i="6"/>
  <c r="EK753" i="6"/>
  <c r="BN15" i="10"/>
  <c r="BL216" i="10"/>
  <c r="BS753" i="6"/>
  <c r="BK15" i="10"/>
  <c r="EJ753" i="6"/>
  <c r="BM15" i="10"/>
  <c r="BK216" i="10"/>
  <c r="BS554" i="6"/>
  <c r="BT554" i="6"/>
  <c r="BU554" i="6"/>
  <c r="BT752" i="6"/>
  <c r="BL14" i="10"/>
  <c r="EJ554" i="6"/>
  <c r="EK554" i="6"/>
  <c r="EL554" i="6"/>
  <c r="EK752" i="6"/>
  <c r="BN14" i="10"/>
  <c r="BL215" i="10"/>
  <c r="BS752" i="6"/>
  <c r="BK14" i="10"/>
  <c r="EJ752" i="6"/>
  <c r="BM14" i="10"/>
  <c r="BK215" i="10"/>
  <c r="BS553" i="6"/>
  <c r="BT553" i="6"/>
  <c r="BU553" i="6"/>
  <c r="BT751" i="6"/>
  <c r="BL13" i="10"/>
  <c r="EJ553" i="6"/>
  <c r="EK553" i="6"/>
  <c r="EL553" i="6"/>
  <c r="EK751" i="6"/>
  <c r="BN13" i="10"/>
  <c r="BL214" i="10"/>
  <c r="BS751" i="6"/>
  <c r="BK13" i="10"/>
  <c r="EJ751" i="6"/>
  <c r="BM13" i="10"/>
  <c r="BK214" i="10"/>
  <c r="BS552" i="6"/>
  <c r="BT552" i="6"/>
  <c r="BU552" i="6"/>
  <c r="BT750" i="6"/>
  <c r="BL12" i="10"/>
  <c r="EJ552" i="6"/>
  <c r="EK552" i="6"/>
  <c r="EL552" i="6"/>
  <c r="EK750" i="6"/>
  <c r="BN12" i="10"/>
  <c r="BL213" i="10"/>
  <c r="BS750" i="6"/>
  <c r="BK12" i="10"/>
  <c r="EJ750" i="6"/>
  <c r="BM12" i="10"/>
  <c r="BK213" i="10"/>
  <c r="BS551" i="6"/>
  <c r="BT551" i="6"/>
  <c r="BU551" i="6"/>
  <c r="BT749" i="6"/>
  <c r="BL11" i="10"/>
  <c r="EJ551" i="6"/>
  <c r="EK551" i="6"/>
  <c r="EL551" i="6"/>
  <c r="EK749" i="6"/>
  <c r="BN11" i="10"/>
  <c r="BL212" i="10"/>
  <c r="BS749" i="6"/>
  <c r="BK11" i="10"/>
  <c r="EJ749" i="6"/>
  <c r="BM11" i="10"/>
  <c r="BK212" i="10"/>
  <c r="BS351" i="6"/>
  <c r="BS550" i="6"/>
  <c r="BT351" i="6"/>
  <c r="BT550" i="6"/>
  <c r="BU351" i="6"/>
  <c r="BU550" i="6"/>
  <c r="BT748" i="6"/>
  <c r="BL10" i="10"/>
  <c r="EJ351" i="6"/>
  <c r="EJ550" i="6"/>
  <c r="EK351" i="6"/>
  <c r="EK550" i="6"/>
  <c r="EL351" i="6"/>
  <c r="EL550" i="6"/>
  <c r="EK748" i="6"/>
  <c r="BN10" i="10"/>
  <c r="BL211" i="10"/>
  <c r="BS748" i="6"/>
  <c r="BK10" i="10"/>
  <c r="EJ748" i="6"/>
  <c r="BM10" i="10"/>
  <c r="BK211" i="10"/>
  <c r="BS350" i="6"/>
  <c r="BS549" i="6"/>
  <c r="BT350" i="6"/>
  <c r="BT549" i="6"/>
  <c r="BU350" i="6"/>
  <c r="BU549" i="6"/>
  <c r="BT747" i="6"/>
  <c r="BL9" i="10"/>
  <c r="EJ350" i="6"/>
  <c r="EJ549" i="6"/>
  <c r="EK350" i="6"/>
  <c r="EK549" i="6"/>
  <c r="EL350" i="6"/>
  <c r="EL549" i="6"/>
  <c r="EK747" i="6"/>
  <c r="BN9" i="10"/>
  <c r="BL210" i="10"/>
  <c r="BS747" i="6"/>
  <c r="BK9" i="10"/>
  <c r="EJ747" i="6"/>
  <c r="BM9" i="10"/>
  <c r="BK210" i="10"/>
  <c r="BM267" i="6"/>
  <c r="BM179" i="6"/>
  <c r="BM180" i="6"/>
  <c r="BM438" i="6"/>
  <c r="BM268" i="6"/>
  <c r="BM439" i="6"/>
  <c r="BM269" i="6"/>
  <c r="BM440" i="6"/>
  <c r="BM270" i="6"/>
  <c r="BM441" i="6"/>
  <c r="BM271" i="6"/>
  <c r="BM442" i="6"/>
  <c r="BM272" i="6"/>
  <c r="BM443" i="6"/>
  <c r="BM273" i="6"/>
  <c r="BM444" i="6"/>
  <c r="BM274" i="6"/>
  <c r="BM445" i="6"/>
  <c r="BM275" i="6"/>
  <c r="BM446" i="6"/>
  <c r="BM276" i="6"/>
  <c r="BM447" i="6"/>
  <c r="BM277" i="6"/>
  <c r="BM448" i="6"/>
  <c r="BM278" i="6"/>
  <c r="BM449" i="6"/>
  <c r="BM279" i="6"/>
  <c r="BM450" i="6"/>
  <c r="BM280" i="6"/>
  <c r="BM451" i="6"/>
  <c r="BM281" i="6"/>
  <c r="BM452" i="6"/>
  <c r="BM282" i="6"/>
  <c r="BM453" i="6"/>
  <c r="BM283" i="6"/>
  <c r="BM454" i="6"/>
  <c r="BM284" i="6"/>
  <c r="BM455" i="6"/>
  <c r="BM285" i="6"/>
  <c r="BM456" i="6"/>
  <c r="BM286" i="6"/>
  <c r="BM457" i="6"/>
  <c r="BM287" i="6"/>
  <c r="BM458" i="6"/>
  <c r="BM288" i="6"/>
  <c r="BM459" i="6"/>
  <c r="BM289" i="6"/>
  <c r="BM460" i="6"/>
  <c r="BM290" i="6"/>
  <c r="BM461" i="6"/>
  <c r="BM291" i="6"/>
  <c r="BM462" i="6"/>
  <c r="BM533" i="6"/>
  <c r="BM732" i="6"/>
  <c r="BN267" i="6"/>
  <c r="BN179" i="6"/>
  <c r="BN180" i="6"/>
  <c r="BN438" i="6"/>
  <c r="BN268" i="6"/>
  <c r="BN439" i="6"/>
  <c r="BN269" i="6"/>
  <c r="BN440" i="6"/>
  <c r="BN270" i="6"/>
  <c r="BN441" i="6"/>
  <c r="BN271" i="6"/>
  <c r="BN442" i="6"/>
  <c r="BN272" i="6"/>
  <c r="BN443" i="6"/>
  <c r="BN273" i="6"/>
  <c r="BN444" i="6"/>
  <c r="BN274" i="6"/>
  <c r="BN445" i="6"/>
  <c r="BN275" i="6"/>
  <c r="BN446" i="6"/>
  <c r="BN276" i="6"/>
  <c r="BN447" i="6"/>
  <c r="BN277" i="6"/>
  <c r="BN448" i="6"/>
  <c r="BN278" i="6"/>
  <c r="BN449" i="6"/>
  <c r="BN279" i="6"/>
  <c r="BN450" i="6"/>
  <c r="BN280" i="6"/>
  <c r="BN451" i="6"/>
  <c r="BN281" i="6"/>
  <c r="BN452" i="6"/>
  <c r="BN282" i="6"/>
  <c r="BN453" i="6"/>
  <c r="BN283" i="6"/>
  <c r="BN454" i="6"/>
  <c r="BN284" i="6"/>
  <c r="BN455" i="6"/>
  <c r="BN285" i="6"/>
  <c r="BN456" i="6"/>
  <c r="BN286" i="6"/>
  <c r="BN457" i="6"/>
  <c r="BN287" i="6"/>
  <c r="BN458" i="6"/>
  <c r="BN288" i="6"/>
  <c r="BN459" i="6"/>
  <c r="BN289" i="6"/>
  <c r="BN460" i="6"/>
  <c r="BN290" i="6"/>
  <c r="BN461" i="6"/>
  <c r="BN291" i="6"/>
  <c r="BN462" i="6"/>
  <c r="BN533" i="6"/>
  <c r="BN732" i="6"/>
  <c r="BO267" i="6"/>
  <c r="BO179" i="6"/>
  <c r="BO180" i="6"/>
  <c r="BO438" i="6"/>
  <c r="BO268" i="6"/>
  <c r="BO439" i="6"/>
  <c r="BO269" i="6"/>
  <c r="BO440" i="6"/>
  <c r="BO270" i="6"/>
  <c r="BO441" i="6"/>
  <c r="BO271" i="6"/>
  <c r="BO442" i="6"/>
  <c r="BO272" i="6"/>
  <c r="BO443" i="6"/>
  <c r="BO273" i="6"/>
  <c r="BO444" i="6"/>
  <c r="BO274" i="6"/>
  <c r="BO445" i="6"/>
  <c r="BO275" i="6"/>
  <c r="BO446" i="6"/>
  <c r="BO276" i="6"/>
  <c r="BO447" i="6"/>
  <c r="BO277" i="6"/>
  <c r="BO448" i="6"/>
  <c r="BO278" i="6"/>
  <c r="BO449" i="6"/>
  <c r="BO279" i="6"/>
  <c r="BO450" i="6"/>
  <c r="BO280" i="6"/>
  <c r="BO451" i="6"/>
  <c r="BO281" i="6"/>
  <c r="BO452" i="6"/>
  <c r="BO282" i="6"/>
  <c r="BO453" i="6"/>
  <c r="BO283" i="6"/>
  <c r="BO454" i="6"/>
  <c r="BO284" i="6"/>
  <c r="BO455" i="6"/>
  <c r="BO285" i="6"/>
  <c r="BO456" i="6"/>
  <c r="BO286" i="6"/>
  <c r="BO457" i="6"/>
  <c r="BO287" i="6"/>
  <c r="BO458" i="6"/>
  <c r="BO288" i="6"/>
  <c r="BO459" i="6"/>
  <c r="BO289" i="6"/>
  <c r="BO460" i="6"/>
  <c r="BO290" i="6"/>
  <c r="BO461" i="6"/>
  <c r="BO291" i="6"/>
  <c r="BO462" i="6"/>
  <c r="BO533" i="6"/>
  <c r="BO732" i="6"/>
  <c r="BN930" i="6"/>
  <c r="BH192" i="10"/>
  <c r="ED267" i="6"/>
  <c r="ED179" i="6"/>
  <c r="ED180" i="6"/>
  <c r="ED438" i="6"/>
  <c r="ED268" i="6"/>
  <c r="ED439" i="6"/>
  <c r="ED269" i="6"/>
  <c r="ED440" i="6"/>
  <c r="ED270" i="6"/>
  <c r="ED441" i="6"/>
  <c r="ED271" i="6"/>
  <c r="ED442" i="6"/>
  <c r="ED272" i="6"/>
  <c r="ED443" i="6"/>
  <c r="ED273" i="6"/>
  <c r="ED444" i="6"/>
  <c r="ED274" i="6"/>
  <c r="ED445" i="6"/>
  <c r="ED275" i="6"/>
  <c r="ED446" i="6"/>
  <c r="ED276" i="6"/>
  <c r="ED447" i="6"/>
  <c r="ED277" i="6"/>
  <c r="ED448" i="6"/>
  <c r="ED278" i="6"/>
  <c r="ED449" i="6"/>
  <c r="ED279" i="6"/>
  <c r="ED450" i="6"/>
  <c r="ED280" i="6"/>
  <c r="ED451" i="6"/>
  <c r="ED281" i="6"/>
  <c r="ED452" i="6"/>
  <c r="ED282" i="6"/>
  <c r="ED453" i="6"/>
  <c r="ED283" i="6"/>
  <c r="ED454" i="6"/>
  <c r="ED284" i="6"/>
  <c r="ED455" i="6"/>
  <c r="ED285" i="6"/>
  <c r="ED456" i="6"/>
  <c r="ED286" i="6"/>
  <c r="ED457" i="6"/>
  <c r="ED287" i="6"/>
  <c r="ED458" i="6"/>
  <c r="ED288" i="6"/>
  <c r="ED459" i="6"/>
  <c r="ED289" i="6"/>
  <c r="ED460" i="6"/>
  <c r="ED290" i="6"/>
  <c r="ED461" i="6"/>
  <c r="ED291" i="6"/>
  <c r="ED462" i="6"/>
  <c r="ED533" i="6"/>
  <c r="ED732" i="6"/>
  <c r="EE267" i="6"/>
  <c r="EE179" i="6"/>
  <c r="EE180" i="6"/>
  <c r="EE438" i="6"/>
  <c r="EE268" i="6"/>
  <c r="EE439" i="6"/>
  <c r="EE269" i="6"/>
  <c r="EE440" i="6"/>
  <c r="EE270" i="6"/>
  <c r="EE441" i="6"/>
  <c r="EE271" i="6"/>
  <c r="EE442" i="6"/>
  <c r="EE272" i="6"/>
  <c r="EE443" i="6"/>
  <c r="EE273" i="6"/>
  <c r="EE444" i="6"/>
  <c r="EE274" i="6"/>
  <c r="EE445" i="6"/>
  <c r="EE275" i="6"/>
  <c r="EE446" i="6"/>
  <c r="EE276" i="6"/>
  <c r="EE447" i="6"/>
  <c r="EE277" i="6"/>
  <c r="EE448" i="6"/>
  <c r="EE278" i="6"/>
  <c r="EE449" i="6"/>
  <c r="EE279" i="6"/>
  <c r="EE450" i="6"/>
  <c r="EE280" i="6"/>
  <c r="EE451" i="6"/>
  <c r="EE281" i="6"/>
  <c r="EE452" i="6"/>
  <c r="EE282" i="6"/>
  <c r="EE453" i="6"/>
  <c r="EE283" i="6"/>
  <c r="EE454" i="6"/>
  <c r="EE284" i="6"/>
  <c r="EE455" i="6"/>
  <c r="EE285" i="6"/>
  <c r="EE456" i="6"/>
  <c r="EE286" i="6"/>
  <c r="EE457" i="6"/>
  <c r="EE287" i="6"/>
  <c r="EE458" i="6"/>
  <c r="EE288" i="6"/>
  <c r="EE459" i="6"/>
  <c r="EE289" i="6"/>
  <c r="EE460" i="6"/>
  <c r="EE290" i="6"/>
  <c r="EE461" i="6"/>
  <c r="EE291" i="6"/>
  <c r="EE462" i="6"/>
  <c r="EE533" i="6"/>
  <c r="EE732" i="6"/>
  <c r="EF267" i="6"/>
  <c r="EF179" i="6"/>
  <c r="EF180" i="6"/>
  <c r="EF438" i="6"/>
  <c r="EF268" i="6"/>
  <c r="EF439" i="6"/>
  <c r="EF269" i="6"/>
  <c r="EF440" i="6"/>
  <c r="EF270" i="6"/>
  <c r="EF441" i="6"/>
  <c r="EF271" i="6"/>
  <c r="EF442" i="6"/>
  <c r="EF272" i="6"/>
  <c r="EF443" i="6"/>
  <c r="EF273" i="6"/>
  <c r="EF444" i="6"/>
  <c r="EF274" i="6"/>
  <c r="EF445" i="6"/>
  <c r="EF275" i="6"/>
  <c r="EF446" i="6"/>
  <c r="EF276" i="6"/>
  <c r="EF447" i="6"/>
  <c r="EF277" i="6"/>
  <c r="EF448" i="6"/>
  <c r="EF278" i="6"/>
  <c r="EF449" i="6"/>
  <c r="EF279" i="6"/>
  <c r="EF450" i="6"/>
  <c r="EF280" i="6"/>
  <c r="EF451" i="6"/>
  <c r="EF281" i="6"/>
  <c r="EF452" i="6"/>
  <c r="EF282" i="6"/>
  <c r="EF453" i="6"/>
  <c r="EF283" i="6"/>
  <c r="EF454" i="6"/>
  <c r="EF284" i="6"/>
  <c r="EF455" i="6"/>
  <c r="EF285" i="6"/>
  <c r="EF456" i="6"/>
  <c r="EF286" i="6"/>
  <c r="EF457" i="6"/>
  <c r="EF287" i="6"/>
  <c r="EF458" i="6"/>
  <c r="EF288" i="6"/>
  <c r="EF459" i="6"/>
  <c r="EF289" i="6"/>
  <c r="EF460" i="6"/>
  <c r="EF290" i="6"/>
  <c r="EF461" i="6"/>
  <c r="EF291" i="6"/>
  <c r="EF462" i="6"/>
  <c r="EF533" i="6"/>
  <c r="EF732" i="6"/>
  <c r="EE930" i="6"/>
  <c r="BJ192" i="10"/>
  <c r="BH393" i="10"/>
  <c r="BH407" i="10"/>
  <c r="BM930" i="6"/>
  <c r="BG192" i="10"/>
  <c r="ED930" i="6"/>
  <c r="BI192" i="10"/>
  <c r="BG393" i="10"/>
  <c r="BG407" i="10"/>
  <c r="BM292" i="6"/>
  <c r="BM463" i="6"/>
  <c r="BM293" i="6"/>
  <c r="BM464" i="6"/>
  <c r="BM294" i="6"/>
  <c r="BM465" i="6"/>
  <c r="BM295" i="6"/>
  <c r="BM466" i="6"/>
  <c r="BM296" i="6"/>
  <c r="BM467" i="6"/>
  <c r="BM297" i="6"/>
  <c r="BM468" i="6"/>
  <c r="BM298" i="6"/>
  <c r="BM469" i="6"/>
  <c r="BM299" i="6"/>
  <c r="BM470" i="6"/>
  <c r="BM300" i="6"/>
  <c r="BM471" i="6"/>
  <c r="BM301" i="6"/>
  <c r="BM472" i="6"/>
  <c r="BM302" i="6"/>
  <c r="BM473" i="6"/>
  <c r="BM303" i="6"/>
  <c r="BM474" i="6"/>
  <c r="BM304" i="6"/>
  <c r="BM475" i="6"/>
  <c r="BM305" i="6"/>
  <c r="BM476" i="6"/>
  <c r="BM306" i="6"/>
  <c r="BM477" i="6"/>
  <c r="BM307" i="6"/>
  <c r="BM478" i="6"/>
  <c r="BM308" i="6"/>
  <c r="BM479" i="6"/>
  <c r="BM309" i="6"/>
  <c r="BM480" i="6"/>
  <c r="BM310" i="6"/>
  <c r="BM481" i="6"/>
  <c r="BM311" i="6"/>
  <c r="BM482" i="6"/>
  <c r="BM312" i="6"/>
  <c r="BM483" i="6"/>
  <c r="BM313" i="6"/>
  <c r="BM484" i="6"/>
  <c r="BM314" i="6"/>
  <c r="BM485" i="6"/>
  <c r="BM315" i="6"/>
  <c r="BM486" i="6"/>
  <c r="BM316" i="6"/>
  <c r="BM487" i="6"/>
  <c r="BM317" i="6"/>
  <c r="BM488" i="6"/>
  <c r="BM318" i="6"/>
  <c r="BM489" i="6"/>
  <c r="BM319" i="6"/>
  <c r="BM490" i="6"/>
  <c r="BM320" i="6"/>
  <c r="BM491" i="6"/>
  <c r="BM528" i="6"/>
  <c r="BM727" i="6"/>
  <c r="BN292" i="6"/>
  <c r="BN463" i="6"/>
  <c r="BN293" i="6"/>
  <c r="BN464" i="6"/>
  <c r="BN294" i="6"/>
  <c r="BN465" i="6"/>
  <c r="BN295" i="6"/>
  <c r="BN466" i="6"/>
  <c r="BN296" i="6"/>
  <c r="BN467" i="6"/>
  <c r="BN297" i="6"/>
  <c r="BN468" i="6"/>
  <c r="BN298" i="6"/>
  <c r="BN469" i="6"/>
  <c r="BN299" i="6"/>
  <c r="BN470" i="6"/>
  <c r="BN300" i="6"/>
  <c r="BN471" i="6"/>
  <c r="BN301" i="6"/>
  <c r="BN472" i="6"/>
  <c r="BN302" i="6"/>
  <c r="BN473" i="6"/>
  <c r="BN303" i="6"/>
  <c r="BN474" i="6"/>
  <c r="BN304" i="6"/>
  <c r="BN475" i="6"/>
  <c r="BN305" i="6"/>
  <c r="BN476" i="6"/>
  <c r="BN306" i="6"/>
  <c r="BN477" i="6"/>
  <c r="BN307" i="6"/>
  <c r="BN478" i="6"/>
  <c r="BN308" i="6"/>
  <c r="BN479" i="6"/>
  <c r="BN309" i="6"/>
  <c r="BN480" i="6"/>
  <c r="BN310" i="6"/>
  <c r="BN481" i="6"/>
  <c r="BN311" i="6"/>
  <c r="BN482" i="6"/>
  <c r="BN312" i="6"/>
  <c r="BN483" i="6"/>
  <c r="BN313" i="6"/>
  <c r="BN484" i="6"/>
  <c r="BN314" i="6"/>
  <c r="BN485" i="6"/>
  <c r="BN315" i="6"/>
  <c r="BN486" i="6"/>
  <c r="BN316" i="6"/>
  <c r="BN487" i="6"/>
  <c r="BN317" i="6"/>
  <c r="BN488" i="6"/>
  <c r="BN318" i="6"/>
  <c r="BN489" i="6"/>
  <c r="BN319" i="6"/>
  <c r="BN490" i="6"/>
  <c r="BN320" i="6"/>
  <c r="BN491" i="6"/>
  <c r="BN528" i="6"/>
  <c r="BN727" i="6"/>
  <c r="BO292" i="6"/>
  <c r="BO463" i="6"/>
  <c r="BO293" i="6"/>
  <c r="BO464" i="6"/>
  <c r="BO294" i="6"/>
  <c r="BO465" i="6"/>
  <c r="BO295" i="6"/>
  <c r="BO466" i="6"/>
  <c r="BO296" i="6"/>
  <c r="BO467" i="6"/>
  <c r="BO297" i="6"/>
  <c r="BO468" i="6"/>
  <c r="BO298" i="6"/>
  <c r="BO469" i="6"/>
  <c r="BO299" i="6"/>
  <c r="BO470" i="6"/>
  <c r="BO300" i="6"/>
  <c r="BO471" i="6"/>
  <c r="BO301" i="6"/>
  <c r="BO472" i="6"/>
  <c r="BO302" i="6"/>
  <c r="BO473" i="6"/>
  <c r="BO303" i="6"/>
  <c r="BO474" i="6"/>
  <c r="BO304" i="6"/>
  <c r="BO475" i="6"/>
  <c r="BO305" i="6"/>
  <c r="BO476" i="6"/>
  <c r="BO306" i="6"/>
  <c r="BO477" i="6"/>
  <c r="BO307" i="6"/>
  <c r="BO478" i="6"/>
  <c r="BO308" i="6"/>
  <c r="BO479" i="6"/>
  <c r="BO309" i="6"/>
  <c r="BO480" i="6"/>
  <c r="BO310" i="6"/>
  <c r="BO481" i="6"/>
  <c r="BO311" i="6"/>
  <c r="BO482" i="6"/>
  <c r="BO312" i="6"/>
  <c r="BO483" i="6"/>
  <c r="BO313" i="6"/>
  <c r="BO484" i="6"/>
  <c r="BO314" i="6"/>
  <c r="BO485" i="6"/>
  <c r="BO315" i="6"/>
  <c r="BO486" i="6"/>
  <c r="BO316" i="6"/>
  <c r="BO487" i="6"/>
  <c r="BO317" i="6"/>
  <c r="BO488" i="6"/>
  <c r="BO318" i="6"/>
  <c r="BO489" i="6"/>
  <c r="BO319" i="6"/>
  <c r="BO490" i="6"/>
  <c r="BO320" i="6"/>
  <c r="BO491" i="6"/>
  <c r="BO528" i="6"/>
  <c r="BO727" i="6"/>
  <c r="BN925" i="6"/>
  <c r="BH187" i="10"/>
  <c r="ED292" i="6"/>
  <c r="ED463" i="6"/>
  <c r="ED293" i="6"/>
  <c r="ED464" i="6"/>
  <c r="ED294" i="6"/>
  <c r="ED465" i="6"/>
  <c r="ED295" i="6"/>
  <c r="ED466" i="6"/>
  <c r="ED296" i="6"/>
  <c r="ED467" i="6"/>
  <c r="ED297" i="6"/>
  <c r="ED468" i="6"/>
  <c r="ED298" i="6"/>
  <c r="ED469" i="6"/>
  <c r="ED299" i="6"/>
  <c r="ED470" i="6"/>
  <c r="ED300" i="6"/>
  <c r="ED471" i="6"/>
  <c r="ED301" i="6"/>
  <c r="ED472" i="6"/>
  <c r="ED302" i="6"/>
  <c r="ED473" i="6"/>
  <c r="ED303" i="6"/>
  <c r="ED474" i="6"/>
  <c r="ED304" i="6"/>
  <c r="ED475" i="6"/>
  <c r="ED305" i="6"/>
  <c r="ED476" i="6"/>
  <c r="ED306" i="6"/>
  <c r="ED477" i="6"/>
  <c r="ED307" i="6"/>
  <c r="ED478" i="6"/>
  <c r="ED308" i="6"/>
  <c r="ED479" i="6"/>
  <c r="ED309" i="6"/>
  <c r="ED480" i="6"/>
  <c r="ED310" i="6"/>
  <c r="ED481" i="6"/>
  <c r="ED311" i="6"/>
  <c r="ED482" i="6"/>
  <c r="ED312" i="6"/>
  <c r="ED483" i="6"/>
  <c r="ED313" i="6"/>
  <c r="ED484" i="6"/>
  <c r="ED314" i="6"/>
  <c r="ED485" i="6"/>
  <c r="ED315" i="6"/>
  <c r="ED486" i="6"/>
  <c r="ED316" i="6"/>
  <c r="ED487" i="6"/>
  <c r="ED317" i="6"/>
  <c r="ED488" i="6"/>
  <c r="ED318" i="6"/>
  <c r="ED489" i="6"/>
  <c r="ED319" i="6"/>
  <c r="ED490" i="6"/>
  <c r="ED320" i="6"/>
  <c r="ED491" i="6"/>
  <c r="ED528" i="6"/>
  <c r="ED727" i="6"/>
  <c r="EE292" i="6"/>
  <c r="EE463" i="6"/>
  <c r="EE293" i="6"/>
  <c r="EE464" i="6"/>
  <c r="EE294" i="6"/>
  <c r="EE465" i="6"/>
  <c r="EE295" i="6"/>
  <c r="EE466" i="6"/>
  <c r="EE296" i="6"/>
  <c r="EE467" i="6"/>
  <c r="EE297" i="6"/>
  <c r="EE468" i="6"/>
  <c r="EE298" i="6"/>
  <c r="EE469" i="6"/>
  <c r="EE299" i="6"/>
  <c r="EE470" i="6"/>
  <c r="EE300" i="6"/>
  <c r="EE471" i="6"/>
  <c r="EE301" i="6"/>
  <c r="EE472" i="6"/>
  <c r="EE302" i="6"/>
  <c r="EE473" i="6"/>
  <c r="EE303" i="6"/>
  <c r="EE474" i="6"/>
  <c r="EE304" i="6"/>
  <c r="EE475" i="6"/>
  <c r="EE305" i="6"/>
  <c r="EE476" i="6"/>
  <c r="EE306" i="6"/>
  <c r="EE477" i="6"/>
  <c r="EE307" i="6"/>
  <c r="EE478" i="6"/>
  <c r="EE308" i="6"/>
  <c r="EE479" i="6"/>
  <c r="EE309" i="6"/>
  <c r="EE480" i="6"/>
  <c r="EE310" i="6"/>
  <c r="EE481" i="6"/>
  <c r="EE311" i="6"/>
  <c r="EE482" i="6"/>
  <c r="EE312" i="6"/>
  <c r="EE483" i="6"/>
  <c r="EE313" i="6"/>
  <c r="EE484" i="6"/>
  <c r="EE314" i="6"/>
  <c r="EE485" i="6"/>
  <c r="EE315" i="6"/>
  <c r="EE486" i="6"/>
  <c r="EE316" i="6"/>
  <c r="EE487" i="6"/>
  <c r="EE317" i="6"/>
  <c r="EE488" i="6"/>
  <c r="EE318" i="6"/>
  <c r="EE489" i="6"/>
  <c r="EE319" i="6"/>
  <c r="EE490" i="6"/>
  <c r="EE320" i="6"/>
  <c r="EE491" i="6"/>
  <c r="EE528" i="6"/>
  <c r="EE727" i="6"/>
  <c r="EF292" i="6"/>
  <c r="EF463" i="6"/>
  <c r="EF293" i="6"/>
  <c r="EF464" i="6"/>
  <c r="EF294" i="6"/>
  <c r="EF465" i="6"/>
  <c r="EF295" i="6"/>
  <c r="EF466" i="6"/>
  <c r="EF296" i="6"/>
  <c r="EF467" i="6"/>
  <c r="EF297" i="6"/>
  <c r="EF468" i="6"/>
  <c r="EF298" i="6"/>
  <c r="EF469" i="6"/>
  <c r="EF299" i="6"/>
  <c r="EF470" i="6"/>
  <c r="EF300" i="6"/>
  <c r="EF471" i="6"/>
  <c r="EF301" i="6"/>
  <c r="EF472" i="6"/>
  <c r="EF302" i="6"/>
  <c r="EF473" i="6"/>
  <c r="EF303" i="6"/>
  <c r="EF474" i="6"/>
  <c r="EF304" i="6"/>
  <c r="EF475" i="6"/>
  <c r="EF305" i="6"/>
  <c r="EF476" i="6"/>
  <c r="EF306" i="6"/>
  <c r="EF477" i="6"/>
  <c r="EF307" i="6"/>
  <c r="EF478" i="6"/>
  <c r="EF308" i="6"/>
  <c r="EF479" i="6"/>
  <c r="EF309" i="6"/>
  <c r="EF480" i="6"/>
  <c r="EF310" i="6"/>
  <c r="EF481" i="6"/>
  <c r="EF311" i="6"/>
  <c r="EF482" i="6"/>
  <c r="EF312" i="6"/>
  <c r="EF483" i="6"/>
  <c r="EF313" i="6"/>
  <c r="EF484" i="6"/>
  <c r="EF314" i="6"/>
  <c r="EF485" i="6"/>
  <c r="EF315" i="6"/>
  <c r="EF486" i="6"/>
  <c r="EF316" i="6"/>
  <c r="EF487" i="6"/>
  <c r="EF317" i="6"/>
  <c r="EF488" i="6"/>
  <c r="EF318" i="6"/>
  <c r="EF489" i="6"/>
  <c r="EF319" i="6"/>
  <c r="EF490" i="6"/>
  <c r="EF320" i="6"/>
  <c r="EF491" i="6"/>
  <c r="EF528" i="6"/>
  <c r="EF727" i="6"/>
  <c r="EE925" i="6"/>
  <c r="BJ187" i="10"/>
  <c r="BH388" i="10"/>
  <c r="BH406" i="10"/>
  <c r="BM925" i="6"/>
  <c r="BG187" i="10"/>
  <c r="ED925" i="6"/>
  <c r="BI187" i="10"/>
  <c r="BG388" i="10"/>
  <c r="BG406" i="10"/>
  <c r="BM234" i="6"/>
  <c r="BM405" i="6"/>
  <c r="BM235" i="6"/>
  <c r="BM406" i="6"/>
  <c r="BM236" i="6"/>
  <c r="BM407" i="6"/>
  <c r="BM237" i="6"/>
  <c r="BM408" i="6"/>
  <c r="BM238" i="6"/>
  <c r="BM409" i="6"/>
  <c r="BM239" i="6"/>
  <c r="BM410" i="6"/>
  <c r="BM240" i="6"/>
  <c r="BM411" i="6"/>
  <c r="BM241" i="6"/>
  <c r="BM412" i="6"/>
  <c r="BM242" i="6"/>
  <c r="BM413" i="6"/>
  <c r="BM243" i="6"/>
  <c r="BM414" i="6"/>
  <c r="BM244" i="6"/>
  <c r="BM415" i="6"/>
  <c r="BM245" i="6"/>
  <c r="BM416" i="6"/>
  <c r="BM246" i="6"/>
  <c r="BM417" i="6"/>
  <c r="BM247" i="6"/>
  <c r="BM418" i="6"/>
  <c r="BM248" i="6"/>
  <c r="BM419" i="6"/>
  <c r="BM249" i="6"/>
  <c r="BM420" i="6"/>
  <c r="BM250" i="6"/>
  <c r="BM421" i="6"/>
  <c r="BM251" i="6"/>
  <c r="BM422" i="6"/>
  <c r="BM252" i="6"/>
  <c r="BM423" i="6"/>
  <c r="BM253" i="6"/>
  <c r="BM424" i="6"/>
  <c r="BM254" i="6"/>
  <c r="BM425" i="6"/>
  <c r="BM255" i="6"/>
  <c r="BM426" i="6"/>
  <c r="BM523" i="6"/>
  <c r="BM722" i="6"/>
  <c r="BN234" i="6"/>
  <c r="BN405" i="6"/>
  <c r="BN235" i="6"/>
  <c r="BN406" i="6"/>
  <c r="BN236" i="6"/>
  <c r="BN407" i="6"/>
  <c r="BN237" i="6"/>
  <c r="BN408" i="6"/>
  <c r="BN238" i="6"/>
  <c r="BN409" i="6"/>
  <c r="BN239" i="6"/>
  <c r="BN410" i="6"/>
  <c r="BN240" i="6"/>
  <c r="BN411" i="6"/>
  <c r="BN241" i="6"/>
  <c r="BN412" i="6"/>
  <c r="BN242" i="6"/>
  <c r="BN413" i="6"/>
  <c r="BN243" i="6"/>
  <c r="BN414" i="6"/>
  <c r="BN244" i="6"/>
  <c r="BN415" i="6"/>
  <c r="BN245" i="6"/>
  <c r="BN416" i="6"/>
  <c r="BN246" i="6"/>
  <c r="BN417" i="6"/>
  <c r="BN247" i="6"/>
  <c r="BN418" i="6"/>
  <c r="BN248" i="6"/>
  <c r="BN419" i="6"/>
  <c r="BN249" i="6"/>
  <c r="BN420" i="6"/>
  <c r="BN250" i="6"/>
  <c r="BN421" i="6"/>
  <c r="BN251" i="6"/>
  <c r="BN422" i="6"/>
  <c r="BN252" i="6"/>
  <c r="BN423" i="6"/>
  <c r="BN253" i="6"/>
  <c r="BN424" i="6"/>
  <c r="BN254" i="6"/>
  <c r="BN425" i="6"/>
  <c r="BN255" i="6"/>
  <c r="BN426" i="6"/>
  <c r="BN523" i="6"/>
  <c r="BN722" i="6"/>
  <c r="BO234" i="6"/>
  <c r="BO405" i="6"/>
  <c r="BO235" i="6"/>
  <c r="BO406" i="6"/>
  <c r="BO236" i="6"/>
  <c r="BO407" i="6"/>
  <c r="BO237" i="6"/>
  <c r="BO408" i="6"/>
  <c r="BO238" i="6"/>
  <c r="BO409" i="6"/>
  <c r="BO239" i="6"/>
  <c r="BO410" i="6"/>
  <c r="BO240" i="6"/>
  <c r="BO411" i="6"/>
  <c r="BO241" i="6"/>
  <c r="BO412" i="6"/>
  <c r="BO242" i="6"/>
  <c r="BO413" i="6"/>
  <c r="BO243" i="6"/>
  <c r="BO414" i="6"/>
  <c r="BO244" i="6"/>
  <c r="BO415" i="6"/>
  <c r="BO245" i="6"/>
  <c r="BO416" i="6"/>
  <c r="BO246" i="6"/>
  <c r="BO417" i="6"/>
  <c r="BO247" i="6"/>
  <c r="BO418" i="6"/>
  <c r="BO248" i="6"/>
  <c r="BO419" i="6"/>
  <c r="BO249" i="6"/>
  <c r="BO420" i="6"/>
  <c r="BO250" i="6"/>
  <c r="BO421" i="6"/>
  <c r="BO251" i="6"/>
  <c r="BO422" i="6"/>
  <c r="BO252" i="6"/>
  <c r="BO423" i="6"/>
  <c r="BO253" i="6"/>
  <c r="BO424" i="6"/>
  <c r="BO254" i="6"/>
  <c r="BO425" i="6"/>
  <c r="BO255" i="6"/>
  <c r="BO426" i="6"/>
  <c r="BO523" i="6"/>
  <c r="BO722" i="6"/>
  <c r="BN920" i="6"/>
  <c r="BH182" i="10"/>
  <c r="ED234" i="6"/>
  <c r="ED405" i="6"/>
  <c r="ED235" i="6"/>
  <c r="ED406" i="6"/>
  <c r="ED236" i="6"/>
  <c r="ED407" i="6"/>
  <c r="ED237" i="6"/>
  <c r="ED408" i="6"/>
  <c r="ED238" i="6"/>
  <c r="ED409" i="6"/>
  <c r="ED239" i="6"/>
  <c r="ED410" i="6"/>
  <c r="ED240" i="6"/>
  <c r="ED411" i="6"/>
  <c r="ED241" i="6"/>
  <c r="ED412" i="6"/>
  <c r="ED242" i="6"/>
  <c r="ED413" i="6"/>
  <c r="ED243" i="6"/>
  <c r="ED414" i="6"/>
  <c r="ED244" i="6"/>
  <c r="ED415" i="6"/>
  <c r="ED245" i="6"/>
  <c r="ED416" i="6"/>
  <c r="ED246" i="6"/>
  <c r="ED417" i="6"/>
  <c r="ED247" i="6"/>
  <c r="ED418" i="6"/>
  <c r="ED248" i="6"/>
  <c r="ED419" i="6"/>
  <c r="ED249" i="6"/>
  <c r="ED420" i="6"/>
  <c r="ED250" i="6"/>
  <c r="ED421" i="6"/>
  <c r="ED251" i="6"/>
  <c r="ED422" i="6"/>
  <c r="ED252" i="6"/>
  <c r="ED423" i="6"/>
  <c r="ED253" i="6"/>
  <c r="ED424" i="6"/>
  <c r="ED254" i="6"/>
  <c r="ED425" i="6"/>
  <c r="ED255" i="6"/>
  <c r="ED426" i="6"/>
  <c r="ED523" i="6"/>
  <c r="ED722" i="6"/>
  <c r="EE234" i="6"/>
  <c r="EE405" i="6"/>
  <c r="EE235" i="6"/>
  <c r="EE406" i="6"/>
  <c r="EE236" i="6"/>
  <c r="EE407" i="6"/>
  <c r="EE237" i="6"/>
  <c r="EE408" i="6"/>
  <c r="EE238" i="6"/>
  <c r="EE409" i="6"/>
  <c r="EE239" i="6"/>
  <c r="EE410" i="6"/>
  <c r="EE240" i="6"/>
  <c r="EE411" i="6"/>
  <c r="EE241" i="6"/>
  <c r="EE412" i="6"/>
  <c r="EE242" i="6"/>
  <c r="EE413" i="6"/>
  <c r="EE243" i="6"/>
  <c r="EE414" i="6"/>
  <c r="EE244" i="6"/>
  <c r="EE415" i="6"/>
  <c r="EE245" i="6"/>
  <c r="EE416" i="6"/>
  <c r="EE246" i="6"/>
  <c r="EE417" i="6"/>
  <c r="EE247" i="6"/>
  <c r="EE418" i="6"/>
  <c r="EE248" i="6"/>
  <c r="EE419" i="6"/>
  <c r="EE249" i="6"/>
  <c r="EE420" i="6"/>
  <c r="EE250" i="6"/>
  <c r="EE421" i="6"/>
  <c r="EE251" i="6"/>
  <c r="EE422" i="6"/>
  <c r="EE252" i="6"/>
  <c r="EE423" i="6"/>
  <c r="EE253" i="6"/>
  <c r="EE424" i="6"/>
  <c r="EE254" i="6"/>
  <c r="EE425" i="6"/>
  <c r="EE255" i="6"/>
  <c r="EE426" i="6"/>
  <c r="EE523" i="6"/>
  <c r="EE722" i="6"/>
  <c r="EF234" i="6"/>
  <c r="EF405" i="6"/>
  <c r="EF235" i="6"/>
  <c r="EF406" i="6"/>
  <c r="EF236" i="6"/>
  <c r="EF407" i="6"/>
  <c r="EF237" i="6"/>
  <c r="EF408" i="6"/>
  <c r="EF238" i="6"/>
  <c r="EF409" i="6"/>
  <c r="EF239" i="6"/>
  <c r="EF410" i="6"/>
  <c r="EF240" i="6"/>
  <c r="EF411" i="6"/>
  <c r="EF241" i="6"/>
  <c r="EF412" i="6"/>
  <c r="EF242" i="6"/>
  <c r="EF413" i="6"/>
  <c r="EF243" i="6"/>
  <c r="EF414" i="6"/>
  <c r="EF244" i="6"/>
  <c r="EF415" i="6"/>
  <c r="EF245" i="6"/>
  <c r="EF416" i="6"/>
  <c r="EF246" i="6"/>
  <c r="EF417" i="6"/>
  <c r="EF247" i="6"/>
  <c r="EF418" i="6"/>
  <c r="EF248" i="6"/>
  <c r="EF419" i="6"/>
  <c r="EF249" i="6"/>
  <c r="EF420" i="6"/>
  <c r="EF250" i="6"/>
  <c r="EF421" i="6"/>
  <c r="EF251" i="6"/>
  <c r="EF422" i="6"/>
  <c r="EF252" i="6"/>
  <c r="EF423" i="6"/>
  <c r="EF253" i="6"/>
  <c r="EF424" i="6"/>
  <c r="EF254" i="6"/>
  <c r="EF425" i="6"/>
  <c r="EF255" i="6"/>
  <c r="EF426" i="6"/>
  <c r="EF523" i="6"/>
  <c r="EF722" i="6"/>
  <c r="EE920" i="6"/>
  <c r="BJ182" i="10"/>
  <c r="BH383" i="10"/>
  <c r="BH405" i="10"/>
  <c r="BM920" i="6"/>
  <c r="BG182" i="10"/>
  <c r="ED920" i="6"/>
  <c r="BI182" i="10"/>
  <c r="BG383" i="10"/>
  <c r="BG405" i="10"/>
  <c r="BM256" i="6"/>
  <c r="BM427" i="6"/>
  <c r="BM257" i="6"/>
  <c r="BM428" i="6"/>
  <c r="BM258" i="6"/>
  <c r="BM429" i="6"/>
  <c r="BM259" i="6"/>
  <c r="BM430" i="6"/>
  <c r="BM260" i="6"/>
  <c r="BM431" i="6"/>
  <c r="BM261" i="6"/>
  <c r="BM432" i="6"/>
  <c r="BM522" i="6"/>
  <c r="BM721" i="6"/>
  <c r="BN256" i="6"/>
  <c r="BN427" i="6"/>
  <c r="BN257" i="6"/>
  <c r="BN428" i="6"/>
  <c r="BN258" i="6"/>
  <c r="BN429" i="6"/>
  <c r="BN259" i="6"/>
  <c r="BN430" i="6"/>
  <c r="BN260" i="6"/>
  <c r="BN431" i="6"/>
  <c r="BN261" i="6"/>
  <c r="BN432" i="6"/>
  <c r="BN522" i="6"/>
  <c r="BN721" i="6"/>
  <c r="BO256" i="6"/>
  <c r="BO427" i="6"/>
  <c r="BO257" i="6"/>
  <c r="BO428" i="6"/>
  <c r="BO258" i="6"/>
  <c r="BO429" i="6"/>
  <c r="BO259" i="6"/>
  <c r="BO430" i="6"/>
  <c r="BO260" i="6"/>
  <c r="BO431" i="6"/>
  <c r="BO261" i="6"/>
  <c r="BO432" i="6"/>
  <c r="BO522" i="6"/>
  <c r="BO721" i="6"/>
  <c r="BN919" i="6"/>
  <c r="BH181" i="10"/>
  <c r="ED256" i="6"/>
  <c r="ED427" i="6"/>
  <c r="ED257" i="6"/>
  <c r="ED428" i="6"/>
  <c r="ED258" i="6"/>
  <c r="ED429" i="6"/>
  <c r="ED259" i="6"/>
  <c r="ED430" i="6"/>
  <c r="ED260" i="6"/>
  <c r="ED431" i="6"/>
  <c r="ED261" i="6"/>
  <c r="ED432" i="6"/>
  <c r="ED522" i="6"/>
  <c r="ED721" i="6"/>
  <c r="EE256" i="6"/>
  <c r="EE427" i="6"/>
  <c r="EE257" i="6"/>
  <c r="EE428" i="6"/>
  <c r="EE258" i="6"/>
  <c r="EE429" i="6"/>
  <c r="EE259" i="6"/>
  <c r="EE430" i="6"/>
  <c r="EE260" i="6"/>
  <c r="EE431" i="6"/>
  <c r="EE261" i="6"/>
  <c r="EE432" i="6"/>
  <c r="EE522" i="6"/>
  <c r="EE721" i="6"/>
  <c r="EF256" i="6"/>
  <c r="EF427" i="6"/>
  <c r="EF257" i="6"/>
  <c r="EF428" i="6"/>
  <c r="EF258" i="6"/>
  <c r="EF429" i="6"/>
  <c r="EF259" i="6"/>
  <c r="EF430" i="6"/>
  <c r="EF260" i="6"/>
  <c r="EF431" i="6"/>
  <c r="EF261" i="6"/>
  <c r="EF432" i="6"/>
  <c r="EF522" i="6"/>
  <c r="EF721" i="6"/>
  <c r="EE919" i="6"/>
  <c r="BJ181" i="10"/>
  <c r="BH382" i="10"/>
  <c r="BH404" i="10"/>
  <c r="BM919" i="6"/>
  <c r="BG181" i="10"/>
  <c r="ED919" i="6"/>
  <c r="BI181" i="10"/>
  <c r="BG382" i="10"/>
  <c r="BG404" i="10"/>
  <c r="BM262" i="6"/>
  <c r="BM433" i="6"/>
  <c r="BM263" i="6"/>
  <c r="BM434" i="6"/>
  <c r="BM264" i="6"/>
  <c r="BM435" i="6"/>
  <c r="BM265" i="6"/>
  <c r="BM436" i="6"/>
  <c r="BM266" i="6"/>
  <c r="BM437" i="6"/>
  <c r="BM521" i="6"/>
  <c r="BM720" i="6"/>
  <c r="BN262" i="6"/>
  <c r="BN433" i="6"/>
  <c r="BN263" i="6"/>
  <c r="BN434" i="6"/>
  <c r="BN264" i="6"/>
  <c r="BN435" i="6"/>
  <c r="BN265" i="6"/>
  <c r="BN436" i="6"/>
  <c r="BN266" i="6"/>
  <c r="BN437" i="6"/>
  <c r="BN521" i="6"/>
  <c r="BN720" i="6"/>
  <c r="BO262" i="6"/>
  <c r="BO433" i="6"/>
  <c r="BO263" i="6"/>
  <c r="BO434" i="6"/>
  <c r="BO264" i="6"/>
  <c r="BO435" i="6"/>
  <c r="BO265" i="6"/>
  <c r="BO436" i="6"/>
  <c r="BO266" i="6"/>
  <c r="BO437" i="6"/>
  <c r="BO521" i="6"/>
  <c r="BO720" i="6"/>
  <c r="BN918" i="6"/>
  <c r="BH180" i="10"/>
  <c r="ED262" i="6"/>
  <c r="ED433" i="6"/>
  <c r="ED263" i="6"/>
  <c r="ED434" i="6"/>
  <c r="ED264" i="6"/>
  <c r="ED435" i="6"/>
  <c r="ED265" i="6"/>
  <c r="ED436" i="6"/>
  <c r="ED266" i="6"/>
  <c r="ED437" i="6"/>
  <c r="ED521" i="6"/>
  <c r="ED720" i="6"/>
  <c r="EE262" i="6"/>
  <c r="EE433" i="6"/>
  <c r="EE263" i="6"/>
  <c r="EE434" i="6"/>
  <c r="EE264" i="6"/>
  <c r="EE435" i="6"/>
  <c r="EE265" i="6"/>
  <c r="EE436" i="6"/>
  <c r="EE266" i="6"/>
  <c r="EE437" i="6"/>
  <c r="EE521" i="6"/>
  <c r="EE720" i="6"/>
  <c r="EF262" i="6"/>
  <c r="EF433" i="6"/>
  <c r="EF263" i="6"/>
  <c r="EF434" i="6"/>
  <c r="EF264" i="6"/>
  <c r="EF435" i="6"/>
  <c r="EF265" i="6"/>
  <c r="EF436" i="6"/>
  <c r="EF266" i="6"/>
  <c r="EF437" i="6"/>
  <c r="EF521" i="6"/>
  <c r="EF720" i="6"/>
  <c r="EE918" i="6"/>
  <c r="BJ180" i="10"/>
  <c r="BH381" i="10"/>
  <c r="BH403" i="10"/>
  <c r="BM918" i="6"/>
  <c r="BG180" i="10"/>
  <c r="ED918" i="6"/>
  <c r="BI180" i="10"/>
  <c r="BG381" i="10"/>
  <c r="BG403" i="10"/>
  <c r="BM181" i="6"/>
  <c r="BM352" i="6"/>
  <c r="BM182" i="6"/>
  <c r="BM353" i="6"/>
  <c r="BM183" i="6"/>
  <c r="BM354" i="6"/>
  <c r="BM184" i="6"/>
  <c r="BM355" i="6"/>
  <c r="BM185" i="6"/>
  <c r="BM356" i="6"/>
  <c r="BM186" i="6"/>
  <c r="BM357" i="6"/>
  <c r="BM187" i="6"/>
  <c r="BM358" i="6"/>
  <c r="BM188" i="6"/>
  <c r="BM359" i="6"/>
  <c r="BM189" i="6"/>
  <c r="BM360" i="6"/>
  <c r="BM190" i="6"/>
  <c r="BM361" i="6"/>
  <c r="BM191" i="6"/>
  <c r="BM362" i="6"/>
  <c r="BM192" i="6"/>
  <c r="BM363" i="6"/>
  <c r="BM193" i="6"/>
  <c r="BM364" i="6"/>
  <c r="BM194" i="6"/>
  <c r="BM365" i="6"/>
  <c r="BM195" i="6"/>
  <c r="BM366" i="6"/>
  <c r="BM196" i="6"/>
  <c r="BM367" i="6"/>
  <c r="BM197" i="6"/>
  <c r="BM368" i="6"/>
  <c r="BM198" i="6"/>
  <c r="BM369" i="6"/>
  <c r="BM199" i="6"/>
  <c r="BM370" i="6"/>
  <c r="BM200" i="6"/>
  <c r="BM371" i="6"/>
  <c r="BM514" i="6"/>
  <c r="BM713" i="6"/>
  <c r="BN181" i="6"/>
  <c r="BN352" i="6"/>
  <c r="BN182" i="6"/>
  <c r="BN353" i="6"/>
  <c r="BN183" i="6"/>
  <c r="BN354" i="6"/>
  <c r="BN184" i="6"/>
  <c r="BN355" i="6"/>
  <c r="BN185" i="6"/>
  <c r="BN356" i="6"/>
  <c r="BN186" i="6"/>
  <c r="BN357" i="6"/>
  <c r="BN187" i="6"/>
  <c r="BN358" i="6"/>
  <c r="BN188" i="6"/>
  <c r="BN359" i="6"/>
  <c r="BN189" i="6"/>
  <c r="BN360" i="6"/>
  <c r="BN190" i="6"/>
  <c r="BN361" i="6"/>
  <c r="BN191" i="6"/>
  <c r="BN362" i="6"/>
  <c r="BN192" i="6"/>
  <c r="BN363" i="6"/>
  <c r="BN193" i="6"/>
  <c r="BN364" i="6"/>
  <c r="BN194" i="6"/>
  <c r="BN365" i="6"/>
  <c r="BN195" i="6"/>
  <c r="BN366" i="6"/>
  <c r="BN196" i="6"/>
  <c r="BN367" i="6"/>
  <c r="BN197" i="6"/>
  <c r="BN368" i="6"/>
  <c r="BN198" i="6"/>
  <c r="BN369" i="6"/>
  <c r="BN199" i="6"/>
  <c r="BN370" i="6"/>
  <c r="BN200" i="6"/>
  <c r="BN371" i="6"/>
  <c r="BN514" i="6"/>
  <c r="BN713" i="6"/>
  <c r="BO181" i="6"/>
  <c r="BO352" i="6"/>
  <c r="BO182" i="6"/>
  <c r="BO353" i="6"/>
  <c r="BO183" i="6"/>
  <c r="BO354" i="6"/>
  <c r="BO184" i="6"/>
  <c r="BO355" i="6"/>
  <c r="BO185" i="6"/>
  <c r="BO356" i="6"/>
  <c r="BO186" i="6"/>
  <c r="BO357" i="6"/>
  <c r="BO187" i="6"/>
  <c r="BO358" i="6"/>
  <c r="BO188" i="6"/>
  <c r="BO359" i="6"/>
  <c r="BO189" i="6"/>
  <c r="BO360" i="6"/>
  <c r="BO190" i="6"/>
  <c r="BO361" i="6"/>
  <c r="BO191" i="6"/>
  <c r="BO362" i="6"/>
  <c r="BO192" i="6"/>
  <c r="BO363" i="6"/>
  <c r="BO193" i="6"/>
  <c r="BO364" i="6"/>
  <c r="BO194" i="6"/>
  <c r="BO365" i="6"/>
  <c r="BO195" i="6"/>
  <c r="BO366" i="6"/>
  <c r="BO196" i="6"/>
  <c r="BO367" i="6"/>
  <c r="BO197" i="6"/>
  <c r="BO368" i="6"/>
  <c r="BO198" i="6"/>
  <c r="BO369" i="6"/>
  <c r="BO199" i="6"/>
  <c r="BO370" i="6"/>
  <c r="BO200" i="6"/>
  <c r="BO371" i="6"/>
  <c r="BO514" i="6"/>
  <c r="BO713" i="6"/>
  <c r="BN911" i="6"/>
  <c r="BH173" i="10"/>
  <c r="ED181" i="6"/>
  <c r="ED352" i="6"/>
  <c r="ED182" i="6"/>
  <c r="ED353" i="6"/>
  <c r="ED183" i="6"/>
  <c r="ED354" i="6"/>
  <c r="ED184" i="6"/>
  <c r="ED355" i="6"/>
  <c r="ED185" i="6"/>
  <c r="ED356" i="6"/>
  <c r="ED186" i="6"/>
  <c r="ED357" i="6"/>
  <c r="ED187" i="6"/>
  <c r="ED358" i="6"/>
  <c r="ED188" i="6"/>
  <c r="ED359" i="6"/>
  <c r="ED189" i="6"/>
  <c r="ED360" i="6"/>
  <c r="ED190" i="6"/>
  <c r="ED361" i="6"/>
  <c r="ED191" i="6"/>
  <c r="ED362" i="6"/>
  <c r="ED192" i="6"/>
  <c r="ED363" i="6"/>
  <c r="ED193" i="6"/>
  <c r="ED364" i="6"/>
  <c r="ED194" i="6"/>
  <c r="ED365" i="6"/>
  <c r="ED195" i="6"/>
  <c r="ED366" i="6"/>
  <c r="ED196" i="6"/>
  <c r="ED367" i="6"/>
  <c r="ED197" i="6"/>
  <c r="ED368" i="6"/>
  <c r="ED198" i="6"/>
  <c r="ED369" i="6"/>
  <c r="ED199" i="6"/>
  <c r="ED370" i="6"/>
  <c r="ED200" i="6"/>
  <c r="ED371" i="6"/>
  <c r="ED514" i="6"/>
  <c r="ED713" i="6"/>
  <c r="EE181" i="6"/>
  <c r="EE352" i="6"/>
  <c r="EE182" i="6"/>
  <c r="EE353" i="6"/>
  <c r="EE183" i="6"/>
  <c r="EE354" i="6"/>
  <c r="EE184" i="6"/>
  <c r="EE355" i="6"/>
  <c r="EE185" i="6"/>
  <c r="EE356" i="6"/>
  <c r="EE186" i="6"/>
  <c r="EE357" i="6"/>
  <c r="EE187" i="6"/>
  <c r="EE358" i="6"/>
  <c r="EE188" i="6"/>
  <c r="EE359" i="6"/>
  <c r="EE189" i="6"/>
  <c r="EE360" i="6"/>
  <c r="EE190" i="6"/>
  <c r="EE361" i="6"/>
  <c r="EE191" i="6"/>
  <c r="EE362" i="6"/>
  <c r="EE192" i="6"/>
  <c r="EE363" i="6"/>
  <c r="EE193" i="6"/>
  <c r="EE364" i="6"/>
  <c r="EE194" i="6"/>
  <c r="EE365" i="6"/>
  <c r="EE195" i="6"/>
  <c r="EE366" i="6"/>
  <c r="EE196" i="6"/>
  <c r="EE367" i="6"/>
  <c r="EE197" i="6"/>
  <c r="EE368" i="6"/>
  <c r="EE198" i="6"/>
  <c r="EE369" i="6"/>
  <c r="EE199" i="6"/>
  <c r="EE370" i="6"/>
  <c r="EE200" i="6"/>
  <c r="EE371" i="6"/>
  <c r="EE514" i="6"/>
  <c r="EE713" i="6"/>
  <c r="EF181" i="6"/>
  <c r="EF352" i="6"/>
  <c r="EF182" i="6"/>
  <c r="EF353" i="6"/>
  <c r="EF183" i="6"/>
  <c r="EF354" i="6"/>
  <c r="EF184" i="6"/>
  <c r="EF355" i="6"/>
  <c r="EF185" i="6"/>
  <c r="EF356" i="6"/>
  <c r="EF186" i="6"/>
  <c r="EF357" i="6"/>
  <c r="EF187" i="6"/>
  <c r="EF358" i="6"/>
  <c r="EF188" i="6"/>
  <c r="EF359" i="6"/>
  <c r="EF189" i="6"/>
  <c r="EF360" i="6"/>
  <c r="EF190" i="6"/>
  <c r="EF361" i="6"/>
  <c r="EF191" i="6"/>
  <c r="EF362" i="6"/>
  <c r="EF192" i="6"/>
  <c r="EF363" i="6"/>
  <c r="EF193" i="6"/>
  <c r="EF364" i="6"/>
  <c r="EF194" i="6"/>
  <c r="EF365" i="6"/>
  <c r="EF195" i="6"/>
  <c r="EF366" i="6"/>
  <c r="EF196" i="6"/>
  <c r="EF367" i="6"/>
  <c r="EF197" i="6"/>
  <c r="EF368" i="6"/>
  <c r="EF198" i="6"/>
  <c r="EF369" i="6"/>
  <c r="EF199" i="6"/>
  <c r="EF370" i="6"/>
  <c r="EF200" i="6"/>
  <c r="EF371" i="6"/>
  <c r="EF514" i="6"/>
  <c r="EF713" i="6"/>
  <c r="EE911" i="6"/>
  <c r="BJ173" i="10"/>
  <c r="BH374" i="10"/>
  <c r="BH402" i="10"/>
  <c r="BM911" i="6"/>
  <c r="BG173" i="10"/>
  <c r="ED911" i="6"/>
  <c r="BI173" i="10"/>
  <c r="BG374" i="10"/>
  <c r="BG402" i="10"/>
  <c r="BM331" i="6"/>
  <c r="BM502" i="6"/>
  <c r="BM332" i="6"/>
  <c r="BM503" i="6"/>
  <c r="BM333" i="6"/>
  <c r="BM504" i="6"/>
  <c r="BM334" i="6"/>
  <c r="BM505" i="6"/>
  <c r="BM335" i="6"/>
  <c r="BM506" i="6"/>
  <c r="BM336" i="6"/>
  <c r="BM507" i="6"/>
  <c r="BM337" i="6"/>
  <c r="BM508" i="6"/>
  <c r="BM338" i="6"/>
  <c r="BM509" i="6"/>
  <c r="BM339" i="6"/>
  <c r="BM510" i="6"/>
  <c r="BM340" i="6"/>
  <c r="BM511" i="6"/>
  <c r="BM341" i="6"/>
  <c r="BM512" i="6"/>
  <c r="BM540" i="6"/>
  <c r="BM739" i="6"/>
  <c r="BN331" i="6"/>
  <c r="BN502" i="6"/>
  <c r="BN332" i="6"/>
  <c r="BN503" i="6"/>
  <c r="BN333" i="6"/>
  <c r="BN504" i="6"/>
  <c r="BN334" i="6"/>
  <c r="BN505" i="6"/>
  <c r="BN335" i="6"/>
  <c r="BN506" i="6"/>
  <c r="BN336" i="6"/>
  <c r="BN507" i="6"/>
  <c r="BN337" i="6"/>
  <c r="BN508" i="6"/>
  <c r="BN338" i="6"/>
  <c r="BN509" i="6"/>
  <c r="BN339" i="6"/>
  <c r="BN510" i="6"/>
  <c r="BN340" i="6"/>
  <c r="BN511" i="6"/>
  <c r="BN341" i="6"/>
  <c r="BN512" i="6"/>
  <c r="BN540" i="6"/>
  <c r="BN739" i="6"/>
  <c r="BO331" i="6"/>
  <c r="BO502" i="6"/>
  <c r="BO332" i="6"/>
  <c r="BO503" i="6"/>
  <c r="BO333" i="6"/>
  <c r="BO504" i="6"/>
  <c r="BO334" i="6"/>
  <c r="BO505" i="6"/>
  <c r="BO335" i="6"/>
  <c r="BO506" i="6"/>
  <c r="BO336" i="6"/>
  <c r="BO507" i="6"/>
  <c r="BO337" i="6"/>
  <c r="BO508" i="6"/>
  <c r="BO338" i="6"/>
  <c r="BO509" i="6"/>
  <c r="BO339" i="6"/>
  <c r="BO510" i="6"/>
  <c r="BO340" i="6"/>
  <c r="BO511" i="6"/>
  <c r="BO341" i="6"/>
  <c r="BO512" i="6"/>
  <c r="BO540" i="6"/>
  <c r="BO739" i="6"/>
  <c r="BN937" i="6"/>
  <c r="BH199" i="10"/>
  <c r="ED331" i="6"/>
  <c r="ED502" i="6"/>
  <c r="ED332" i="6"/>
  <c r="ED503" i="6"/>
  <c r="ED333" i="6"/>
  <c r="ED504" i="6"/>
  <c r="ED334" i="6"/>
  <c r="ED505" i="6"/>
  <c r="ED335" i="6"/>
  <c r="ED506" i="6"/>
  <c r="ED336" i="6"/>
  <c r="ED507" i="6"/>
  <c r="ED337" i="6"/>
  <c r="ED508" i="6"/>
  <c r="ED338" i="6"/>
  <c r="ED509" i="6"/>
  <c r="ED339" i="6"/>
  <c r="ED510" i="6"/>
  <c r="ED340" i="6"/>
  <c r="ED511" i="6"/>
  <c r="ED341" i="6"/>
  <c r="ED512" i="6"/>
  <c r="ED540" i="6"/>
  <c r="ED739" i="6"/>
  <c r="EE331" i="6"/>
  <c r="EE502" i="6"/>
  <c r="EE332" i="6"/>
  <c r="EE503" i="6"/>
  <c r="EE333" i="6"/>
  <c r="EE504" i="6"/>
  <c r="EE334" i="6"/>
  <c r="EE505" i="6"/>
  <c r="EE335" i="6"/>
  <c r="EE506" i="6"/>
  <c r="EE336" i="6"/>
  <c r="EE507" i="6"/>
  <c r="EE337" i="6"/>
  <c r="EE508" i="6"/>
  <c r="EE338" i="6"/>
  <c r="EE509" i="6"/>
  <c r="EE339" i="6"/>
  <c r="EE510" i="6"/>
  <c r="EE340" i="6"/>
  <c r="EE511" i="6"/>
  <c r="EE341" i="6"/>
  <c r="EE512" i="6"/>
  <c r="EE540" i="6"/>
  <c r="EE739" i="6"/>
  <c r="EF331" i="6"/>
  <c r="EF502" i="6"/>
  <c r="EF332" i="6"/>
  <c r="EF503" i="6"/>
  <c r="EF333" i="6"/>
  <c r="EF504" i="6"/>
  <c r="EF334" i="6"/>
  <c r="EF505" i="6"/>
  <c r="EF335" i="6"/>
  <c r="EF506" i="6"/>
  <c r="EF336" i="6"/>
  <c r="EF507" i="6"/>
  <c r="EF337" i="6"/>
  <c r="EF508" i="6"/>
  <c r="EF338" i="6"/>
  <c r="EF509" i="6"/>
  <c r="EF339" i="6"/>
  <c r="EF510" i="6"/>
  <c r="EF340" i="6"/>
  <c r="EF511" i="6"/>
  <c r="EF341" i="6"/>
  <c r="EF512" i="6"/>
  <c r="EF540" i="6"/>
  <c r="EF739" i="6"/>
  <c r="EE937" i="6"/>
  <c r="BJ199" i="10"/>
  <c r="BH400" i="10"/>
  <c r="BM937" i="6"/>
  <c r="BG199" i="10"/>
  <c r="ED937" i="6"/>
  <c r="BI199" i="10"/>
  <c r="BG400" i="10"/>
  <c r="BM539" i="6"/>
  <c r="BM738" i="6"/>
  <c r="BN936" i="6"/>
  <c r="BH198" i="10"/>
  <c r="BH399" i="10"/>
  <c r="BM936" i="6"/>
  <c r="BG198" i="10"/>
  <c r="BG399" i="10"/>
  <c r="BM321" i="6"/>
  <c r="BM492" i="6"/>
  <c r="BM322" i="6"/>
  <c r="BM493" i="6"/>
  <c r="BM323" i="6"/>
  <c r="BM494" i="6"/>
  <c r="BM324" i="6"/>
  <c r="BM495" i="6"/>
  <c r="BM325" i="6"/>
  <c r="BM496" i="6"/>
  <c r="BM326" i="6"/>
  <c r="BM497" i="6"/>
  <c r="BM327" i="6"/>
  <c r="BM498" i="6"/>
  <c r="BM328" i="6"/>
  <c r="BM499" i="6"/>
  <c r="BM329" i="6"/>
  <c r="BM500" i="6"/>
  <c r="BM330" i="6"/>
  <c r="BM501" i="6"/>
  <c r="BM538" i="6"/>
  <c r="BM737" i="6"/>
  <c r="BN321" i="6"/>
  <c r="BN492" i="6"/>
  <c r="BN322" i="6"/>
  <c r="BN493" i="6"/>
  <c r="BN323" i="6"/>
  <c r="BN494" i="6"/>
  <c r="BN324" i="6"/>
  <c r="BN495" i="6"/>
  <c r="BN325" i="6"/>
  <c r="BN496" i="6"/>
  <c r="BN326" i="6"/>
  <c r="BN497" i="6"/>
  <c r="BN327" i="6"/>
  <c r="BN498" i="6"/>
  <c r="BN328" i="6"/>
  <c r="BN499" i="6"/>
  <c r="BN329" i="6"/>
  <c r="BN500" i="6"/>
  <c r="BN330" i="6"/>
  <c r="BN501" i="6"/>
  <c r="BN538" i="6"/>
  <c r="BN737" i="6"/>
  <c r="BO321" i="6"/>
  <c r="BO492" i="6"/>
  <c r="BO322" i="6"/>
  <c r="BO493" i="6"/>
  <c r="BO323" i="6"/>
  <c r="BO494" i="6"/>
  <c r="BO324" i="6"/>
  <c r="BO495" i="6"/>
  <c r="BO325" i="6"/>
  <c r="BO496" i="6"/>
  <c r="BO326" i="6"/>
  <c r="BO497" i="6"/>
  <c r="BO327" i="6"/>
  <c r="BO498" i="6"/>
  <c r="BO328" i="6"/>
  <c r="BO499" i="6"/>
  <c r="BO329" i="6"/>
  <c r="BO500" i="6"/>
  <c r="BO330" i="6"/>
  <c r="BO501" i="6"/>
  <c r="BO538" i="6"/>
  <c r="BO737" i="6"/>
  <c r="BN935" i="6"/>
  <c r="BH197" i="10"/>
  <c r="ED321" i="6"/>
  <c r="ED492" i="6"/>
  <c r="ED322" i="6"/>
  <c r="ED493" i="6"/>
  <c r="ED323" i="6"/>
  <c r="ED494" i="6"/>
  <c r="ED324" i="6"/>
  <c r="ED495" i="6"/>
  <c r="ED325" i="6"/>
  <c r="ED496" i="6"/>
  <c r="ED326" i="6"/>
  <c r="ED497" i="6"/>
  <c r="ED327" i="6"/>
  <c r="ED498" i="6"/>
  <c r="ED328" i="6"/>
  <c r="ED499" i="6"/>
  <c r="ED329" i="6"/>
  <c r="ED500" i="6"/>
  <c r="ED330" i="6"/>
  <c r="ED501" i="6"/>
  <c r="ED538" i="6"/>
  <c r="ED737" i="6"/>
  <c r="EE321" i="6"/>
  <c r="EE492" i="6"/>
  <c r="EE322" i="6"/>
  <c r="EE493" i="6"/>
  <c r="EE323" i="6"/>
  <c r="EE494" i="6"/>
  <c r="EE324" i="6"/>
  <c r="EE495" i="6"/>
  <c r="EE325" i="6"/>
  <c r="EE496" i="6"/>
  <c r="EE326" i="6"/>
  <c r="EE497" i="6"/>
  <c r="EE327" i="6"/>
  <c r="EE498" i="6"/>
  <c r="EE328" i="6"/>
  <c r="EE499" i="6"/>
  <c r="EE329" i="6"/>
  <c r="EE500" i="6"/>
  <c r="EE330" i="6"/>
  <c r="EE501" i="6"/>
  <c r="EE538" i="6"/>
  <c r="EE737" i="6"/>
  <c r="EF321" i="6"/>
  <c r="EF492" i="6"/>
  <c r="EF322" i="6"/>
  <c r="EF493" i="6"/>
  <c r="EF323" i="6"/>
  <c r="EF494" i="6"/>
  <c r="EF324" i="6"/>
  <c r="EF495" i="6"/>
  <c r="EF325" i="6"/>
  <c r="EF496" i="6"/>
  <c r="EF326" i="6"/>
  <c r="EF497" i="6"/>
  <c r="EF327" i="6"/>
  <c r="EF498" i="6"/>
  <c r="EF328" i="6"/>
  <c r="EF499" i="6"/>
  <c r="EF329" i="6"/>
  <c r="EF500" i="6"/>
  <c r="EF330" i="6"/>
  <c r="EF501" i="6"/>
  <c r="EF538" i="6"/>
  <c r="EF737" i="6"/>
  <c r="EE935" i="6"/>
  <c r="BJ197" i="10"/>
  <c r="BH398" i="10"/>
  <c r="BM935" i="6"/>
  <c r="BG197" i="10"/>
  <c r="ED935" i="6"/>
  <c r="BI197" i="10"/>
  <c r="BG398" i="10"/>
  <c r="BM537" i="6"/>
  <c r="BM736" i="6"/>
  <c r="BN537" i="6"/>
  <c r="BN736" i="6"/>
  <c r="BO537" i="6"/>
  <c r="BO736" i="6"/>
  <c r="BN934" i="6"/>
  <c r="BH196" i="10"/>
  <c r="ED537" i="6"/>
  <c r="ED736" i="6"/>
  <c r="EE537" i="6"/>
  <c r="EE736" i="6"/>
  <c r="EF537" i="6"/>
  <c r="EF736" i="6"/>
  <c r="EE934" i="6"/>
  <c r="BJ196" i="10"/>
  <c r="BH397" i="10"/>
  <c r="BM934" i="6"/>
  <c r="BG196" i="10"/>
  <c r="ED934" i="6"/>
  <c r="BI196" i="10"/>
  <c r="BG397" i="10"/>
  <c r="BM536" i="6"/>
  <c r="BM735" i="6"/>
  <c r="BN536" i="6"/>
  <c r="BN735" i="6"/>
  <c r="BO536" i="6"/>
  <c r="BO735" i="6"/>
  <c r="BN933" i="6"/>
  <c r="BH195" i="10"/>
  <c r="ED536" i="6"/>
  <c r="ED735" i="6"/>
  <c r="EE536" i="6"/>
  <c r="EE735" i="6"/>
  <c r="EF536" i="6"/>
  <c r="EF735" i="6"/>
  <c r="EE933" i="6"/>
  <c r="BJ195" i="10"/>
  <c r="BH396" i="10"/>
  <c r="BM933" i="6"/>
  <c r="BG195" i="10"/>
  <c r="ED933" i="6"/>
  <c r="BI195" i="10"/>
  <c r="BG396" i="10"/>
  <c r="BM535" i="6"/>
  <c r="BM734" i="6"/>
  <c r="BN535" i="6"/>
  <c r="BN734" i="6"/>
  <c r="BO535" i="6"/>
  <c r="BO734" i="6"/>
  <c r="BN932" i="6"/>
  <c r="BH194" i="10"/>
  <c r="ED535" i="6"/>
  <c r="ED734" i="6"/>
  <c r="EE535" i="6"/>
  <c r="EE734" i="6"/>
  <c r="EF535" i="6"/>
  <c r="EF734" i="6"/>
  <c r="EE932" i="6"/>
  <c r="BJ194" i="10"/>
  <c r="BH395" i="10"/>
  <c r="BM932" i="6"/>
  <c r="BG194" i="10"/>
  <c r="ED932" i="6"/>
  <c r="BI194" i="10"/>
  <c r="BG395" i="10"/>
  <c r="BM534" i="6"/>
  <c r="BM733" i="6"/>
  <c r="BN534" i="6"/>
  <c r="BN733" i="6"/>
  <c r="BO534" i="6"/>
  <c r="BO733" i="6"/>
  <c r="BN931" i="6"/>
  <c r="BH193" i="10"/>
  <c r="ED534" i="6"/>
  <c r="ED733" i="6"/>
  <c r="EE534" i="6"/>
  <c r="EE733" i="6"/>
  <c r="EF534" i="6"/>
  <c r="EF733" i="6"/>
  <c r="EE931" i="6"/>
  <c r="BJ193" i="10"/>
  <c r="BH394" i="10"/>
  <c r="BM931" i="6"/>
  <c r="BG193" i="10"/>
  <c r="ED931" i="6"/>
  <c r="BI193" i="10"/>
  <c r="BG394" i="10"/>
  <c r="BM532" i="6"/>
  <c r="BM731" i="6"/>
  <c r="BN532" i="6"/>
  <c r="BN731" i="6"/>
  <c r="BO532" i="6"/>
  <c r="BO731" i="6"/>
  <c r="BN929" i="6"/>
  <c r="BH191" i="10"/>
  <c r="ED532" i="6"/>
  <c r="ED731" i="6"/>
  <c r="EE532" i="6"/>
  <c r="EE731" i="6"/>
  <c r="EF532" i="6"/>
  <c r="EF731" i="6"/>
  <c r="EE929" i="6"/>
  <c r="BJ191" i="10"/>
  <c r="BH392" i="10"/>
  <c r="BM929" i="6"/>
  <c r="BG191" i="10"/>
  <c r="ED929" i="6"/>
  <c r="BI191" i="10"/>
  <c r="BG392" i="10"/>
  <c r="BM531" i="6"/>
  <c r="BM730" i="6"/>
  <c r="BN531" i="6"/>
  <c r="BN730" i="6"/>
  <c r="BO531" i="6"/>
  <c r="BO730" i="6"/>
  <c r="BN928" i="6"/>
  <c r="BH190" i="10"/>
  <c r="ED531" i="6"/>
  <c r="ED730" i="6"/>
  <c r="EE531" i="6"/>
  <c r="EE730" i="6"/>
  <c r="EF531" i="6"/>
  <c r="EF730" i="6"/>
  <c r="EE928" i="6"/>
  <c r="BJ190" i="10"/>
  <c r="BH391" i="10"/>
  <c r="BM928" i="6"/>
  <c r="BG190" i="10"/>
  <c r="ED928" i="6"/>
  <c r="BI190" i="10"/>
  <c r="BG391" i="10"/>
  <c r="BM530" i="6"/>
  <c r="BM729" i="6"/>
  <c r="BN530" i="6"/>
  <c r="BN729" i="6"/>
  <c r="BO530" i="6"/>
  <c r="BO729" i="6"/>
  <c r="BN927" i="6"/>
  <c r="BH189" i="10"/>
  <c r="ED530" i="6"/>
  <c r="ED729" i="6"/>
  <c r="EE530" i="6"/>
  <c r="EE729" i="6"/>
  <c r="EF530" i="6"/>
  <c r="EF729" i="6"/>
  <c r="EE927" i="6"/>
  <c r="BJ189" i="10"/>
  <c r="BH390" i="10"/>
  <c r="BM927" i="6"/>
  <c r="BG189" i="10"/>
  <c r="ED927" i="6"/>
  <c r="BI189" i="10"/>
  <c r="BG390" i="10"/>
  <c r="BM529" i="6"/>
  <c r="BM728" i="6"/>
  <c r="BN529" i="6"/>
  <c r="BN728" i="6"/>
  <c r="BO529" i="6"/>
  <c r="BO728" i="6"/>
  <c r="BN926" i="6"/>
  <c r="BH188" i="10"/>
  <c r="ED529" i="6"/>
  <c r="ED728" i="6"/>
  <c r="EE529" i="6"/>
  <c r="EE728" i="6"/>
  <c r="EF529" i="6"/>
  <c r="EF728" i="6"/>
  <c r="EE926" i="6"/>
  <c r="BJ188" i="10"/>
  <c r="BH389" i="10"/>
  <c r="BM926" i="6"/>
  <c r="BG188" i="10"/>
  <c r="ED926" i="6"/>
  <c r="BI188" i="10"/>
  <c r="BG389" i="10"/>
  <c r="BM527" i="6"/>
  <c r="BM726" i="6"/>
  <c r="BN527" i="6"/>
  <c r="BN726" i="6"/>
  <c r="BO527" i="6"/>
  <c r="BO726" i="6"/>
  <c r="BN924" i="6"/>
  <c r="BH186" i="10"/>
  <c r="ED527" i="6"/>
  <c r="ED726" i="6"/>
  <c r="EE527" i="6"/>
  <c r="EE726" i="6"/>
  <c r="EF527" i="6"/>
  <c r="EF726" i="6"/>
  <c r="EE924" i="6"/>
  <c r="BJ186" i="10"/>
  <c r="BH387" i="10"/>
  <c r="BM924" i="6"/>
  <c r="BG186" i="10"/>
  <c r="ED924" i="6"/>
  <c r="BI186" i="10"/>
  <c r="BG387" i="10"/>
  <c r="BM526" i="6"/>
  <c r="BM725" i="6"/>
  <c r="BN526" i="6"/>
  <c r="BN725" i="6"/>
  <c r="BO526" i="6"/>
  <c r="BO725" i="6"/>
  <c r="BN923" i="6"/>
  <c r="BH185" i="10"/>
  <c r="ED526" i="6"/>
  <c r="ED725" i="6"/>
  <c r="EE526" i="6"/>
  <c r="EE725" i="6"/>
  <c r="EF526" i="6"/>
  <c r="EF725" i="6"/>
  <c r="EE923" i="6"/>
  <c r="BJ185" i="10"/>
  <c r="BH386" i="10"/>
  <c r="BM923" i="6"/>
  <c r="BG185" i="10"/>
  <c r="ED923" i="6"/>
  <c r="BI185" i="10"/>
  <c r="BG386" i="10"/>
  <c r="BM525" i="6"/>
  <c r="BM724" i="6"/>
  <c r="BN525" i="6"/>
  <c r="BN724" i="6"/>
  <c r="BO525" i="6"/>
  <c r="BO724" i="6"/>
  <c r="BN922" i="6"/>
  <c r="BH184" i="10"/>
  <c r="ED525" i="6"/>
  <c r="ED724" i="6"/>
  <c r="EE525" i="6"/>
  <c r="EE724" i="6"/>
  <c r="EF525" i="6"/>
  <c r="EF724" i="6"/>
  <c r="EE922" i="6"/>
  <c r="BJ184" i="10"/>
  <c r="BH385" i="10"/>
  <c r="BM922" i="6"/>
  <c r="BG184" i="10"/>
  <c r="ED922" i="6"/>
  <c r="BI184" i="10"/>
  <c r="BG385" i="10"/>
  <c r="BM524" i="6"/>
  <c r="BM723" i="6"/>
  <c r="BN524" i="6"/>
  <c r="BN723" i="6"/>
  <c r="BO524" i="6"/>
  <c r="BO723" i="6"/>
  <c r="BN921" i="6"/>
  <c r="BH183" i="10"/>
  <c r="ED524" i="6"/>
  <c r="ED723" i="6"/>
  <c r="EE524" i="6"/>
  <c r="EE723" i="6"/>
  <c r="EF524" i="6"/>
  <c r="EF723" i="6"/>
  <c r="EE921" i="6"/>
  <c r="BJ183" i="10"/>
  <c r="BH384" i="10"/>
  <c r="BM921" i="6"/>
  <c r="BG183" i="10"/>
  <c r="ED921" i="6"/>
  <c r="BI183" i="10"/>
  <c r="BG384" i="10"/>
  <c r="BM210" i="6"/>
  <c r="BM381" i="6"/>
  <c r="BM211" i="6"/>
  <c r="BM382" i="6"/>
  <c r="BM212" i="6"/>
  <c r="BM383" i="6"/>
  <c r="BM213" i="6"/>
  <c r="BM384" i="6"/>
  <c r="BM214" i="6"/>
  <c r="BM385" i="6"/>
  <c r="BM215" i="6"/>
  <c r="BM386" i="6"/>
  <c r="BM216" i="6"/>
  <c r="BM387" i="6"/>
  <c r="BM217" i="6"/>
  <c r="BM388" i="6"/>
  <c r="BM520" i="6"/>
  <c r="BM719" i="6"/>
  <c r="BN210" i="6"/>
  <c r="BN381" i="6"/>
  <c r="BN211" i="6"/>
  <c r="BN382" i="6"/>
  <c r="BN212" i="6"/>
  <c r="BN383" i="6"/>
  <c r="BN213" i="6"/>
  <c r="BN384" i="6"/>
  <c r="BN214" i="6"/>
  <c r="BN385" i="6"/>
  <c r="BN215" i="6"/>
  <c r="BN386" i="6"/>
  <c r="BN216" i="6"/>
  <c r="BN387" i="6"/>
  <c r="BN217" i="6"/>
  <c r="BN388" i="6"/>
  <c r="BN520" i="6"/>
  <c r="BN719" i="6"/>
  <c r="BO210" i="6"/>
  <c r="BO381" i="6"/>
  <c r="BO211" i="6"/>
  <c r="BO382" i="6"/>
  <c r="BO212" i="6"/>
  <c r="BO383" i="6"/>
  <c r="BO213" i="6"/>
  <c r="BO384" i="6"/>
  <c r="BO214" i="6"/>
  <c r="BO385" i="6"/>
  <c r="BO215" i="6"/>
  <c r="BO386" i="6"/>
  <c r="BO216" i="6"/>
  <c r="BO387" i="6"/>
  <c r="BO217" i="6"/>
  <c r="BO388" i="6"/>
  <c r="BO520" i="6"/>
  <c r="BO719" i="6"/>
  <c r="BN917" i="6"/>
  <c r="BH179" i="10"/>
  <c r="ED210" i="6"/>
  <c r="ED381" i="6"/>
  <c r="ED211" i="6"/>
  <c r="ED382" i="6"/>
  <c r="ED212" i="6"/>
  <c r="ED383" i="6"/>
  <c r="ED213" i="6"/>
  <c r="ED384" i="6"/>
  <c r="ED214" i="6"/>
  <c r="ED385" i="6"/>
  <c r="ED215" i="6"/>
  <c r="ED386" i="6"/>
  <c r="ED216" i="6"/>
  <c r="ED387" i="6"/>
  <c r="ED217" i="6"/>
  <c r="ED388" i="6"/>
  <c r="ED520" i="6"/>
  <c r="ED719" i="6"/>
  <c r="EE210" i="6"/>
  <c r="EE381" i="6"/>
  <c r="EE211" i="6"/>
  <c r="EE382" i="6"/>
  <c r="EE212" i="6"/>
  <c r="EE383" i="6"/>
  <c r="EE213" i="6"/>
  <c r="EE384" i="6"/>
  <c r="EE214" i="6"/>
  <c r="EE385" i="6"/>
  <c r="EE215" i="6"/>
  <c r="EE386" i="6"/>
  <c r="EE216" i="6"/>
  <c r="EE387" i="6"/>
  <c r="EE217" i="6"/>
  <c r="EE388" i="6"/>
  <c r="EE520" i="6"/>
  <c r="EE719" i="6"/>
  <c r="EF210" i="6"/>
  <c r="EF381" i="6"/>
  <c r="EF211" i="6"/>
  <c r="EF382" i="6"/>
  <c r="EF212" i="6"/>
  <c r="EF383" i="6"/>
  <c r="EF213" i="6"/>
  <c r="EF384" i="6"/>
  <c r="EF214" i="6"/>
  <c r="EF385" i="6"/>
  <c r="EF215" i="6"/>
  <c r="EF386" i="6"/>
  <c r="EF216" i="6"/>
  <c r="EF387" i="6"/>
  <c r="EF217" i="6"/>
  <c r="EF388" i="6"/>
  <c r="EF520" i="6"/>
  <c r="EF719" i="6"/>
  <c r="EE917" i="6"/>
  <c r="BJ179" i="10"/>
  <c r="BH380" i="10"/>
  <c r="BM917" i="6"/>
  <c r="BG179" i="10"/>
  <c r="ED917" i="6"/>
  <c r="BI179" i="10"/>
  <c r="BG380" i="10"/>
  <c r="BM218" i="6"/>
  <c r="BM389" i="6"/>
  <c r="BM219" i="6"/>
  <c r="BM390" i="6"/>
  <c r="BM220" i="6"/>
  <c r="BM391" i="6"/>
  <c r="BM221" i="6"/>
  <c r="BM392" i="6"/>
  <c r="BM222" i="6"/>
  <c r="BM393" i="6"/>
  <c r="BM519" i="6"/>
  <c r="BM718" i="6"/>
  <c r="BN218" i="6"/>
  <c r="BN389" i="6"/>
  <c r="BN219" i="6"/>
  <c r="BN390" i="6"/>
  <c r="BN220" i="6"/>
  <c r="BN391" i="6"/>
  <c r="BN221" i="6"/>
  <c r="BN392" i="6"/>
  <c r="BN222" i="6"/>
  <c r="BN393" i="6"/>
  <c r="BN519" i="6"/>
  <c r="BN718" i="6"/>
  <c r="BO218" i="6"/>
  <c r="BO389" i="6"/>
  <c r="BO219" i="6"/>
  <c r="BO390" i="6"/>
  <c r="BO220" i="6"/>
  <c r="BO391" i="6"/>
  <c r="BO221" i="6"/>
  <c r="BO392" i="6"/>
  <c r="BO222" i="6"/>
  <c r="BO393" i="6"/>
  <c r="BO519" i="6"/>
  <c r="BO718" i="6"/>
  <c r="BN916" i="6"/>
  <c r="BH178" i="10"/>
  <c r="ED218" i="6"/>
  <c r="ED389" i="6"/>
  <c r="ED219" i="6"/>
  <c r="ED390" i="6"/>
  <c r="ED220" i="6"/>
  <c r="ED391" i="6"/>
  <c r="ED221" i="6"/>
  <c r="ED392" i="6"/>
  <c r="ED222" i="6"/>
  <c r="ED393" i="6"/>
  <c r="ED519" i="6"/>
  <c r="ED718" i="6"/>
  <c r="EE218" i="6"/>
  <c r="EE389" i="6"/>
  <c r="EE219" i="6"/>
  <c r="EE390" i="6"/>
  <c r="EE220" i="6"/>
  <c r="EE391" i="6"/>
  <c r="EE221" i="6"/>
  <c r="EE392" i="6"/>
  <c r="EE222" i="6"/>
  <c r="EE393" i="6"/>
  <c r="EE519" i="6"/>
  <c r="EE718" i="6"/>
  <c r="EF218" i="6"/>
  <c r="EF389" i="6"/>
  <c r="EF219" i="6"/>
  <c r="EF390" i="6"/>
  <c r="EF220" i="6"/>
  <c r="EF391" i="6"/>
  <c r="EF221" i="6"/>
  <c r="EF392" i="6"/>
  <c r="EF222" i="6"/>
  <c r="EF393" i="6"/>
  <c r="EF519" i="6"/>
  <c r="EF718" i="6"/>
  <c r="EE916" i="6"/>
  <c r="BJ178" i="10"/>
  <c r="BH379" i="10"/>
  <c r="BM916" i="6"/>
  <c r="BG178" i="10"/>
  <c r="ED916" i="6"/>
  <c r="BI178" i="10"/>
  <c r="BG379" i="10"/>
  <c r="BM227" i="6"/>
  <c r="BM398" i="6"/>
  <c r="BM228" i="6"/>
  <c r="BM399" i="6"/>
  <c r="BM229" i="6"/>
  <c r="BM400" i="6"/>
  <c r="BM518" i="6"/>
  <c r="BM717" i="6"/>
  <c r="BN227" i="6"/>
  <c r="BN398" i="6"/>
  <c r="BN228" i="6"/>
  <c r="BN399" i="6"/>
  <c r="BN229" i="6"/>
  <c r="BN400" i="6"/>
  <c r="BN518" i="6"/>
  <c r="BN717" i="6"/>
  <c r="BO227" i="6"/>
  <c r="BO398" i="6"/>
  <c r="BO228" i="6"/>
  <c r="BO399" i="6"/>
  <c r="BO229" i="6"/>
  <c r="BO400" i="6"/>
  <c r="BO518" i="6"/>
  <c r="BO717" i="6"/>
  <c r="BN915" i="6"/>
  <c r="BH177" i="10"/>
  <c r="ED227" i="6"/>
  <c r="ED398" i="6"/>
  <c r="ED228" i="6"/>
  <c r="ED399" i="6"/>
  <c r="ED229" i="6"/>
  <c r="ED400" i="6"/>
  <c r="ED518" i="6"/>
  <c r="ED717" i="6"/>
  <c r="EE227" i="6"/>
  <c r="EE398" i="6"/>
  <c r="EE228" i="6"/>
  <c r="EE399" i="6"/>
  <c r="EE229" i="6"/>
  <c r="EE400" i="6"/>
  <c r="EE518" i="6"/>
  <c r="EE717" i="6"/>
  <c r="EF227" i="6"/>
  <c r="EF398" i="6"/>
  <c r="EF228" i="6"/>
  <c r="EF399" i="6"/>
  <c r="EF229" i="6"/>
  <c r="EF400" i="6"/>
  <c r="EF518" i="6"/>
  <c r="EF717" i="6"/>
  <c r="EE915" i="6"/>
  <c r="BJ177" i="10"/>
  <c r="BH378" i="10"/>
  <c r="BM915" i="6"/>
  <c r="BG177" i="10"/>
  <c r="ED915" i="6"/>
  <c r="BI177" i="10"/>
  <c r="BG378" i="10"/>
  <c r="BM201" i="6"/>
  <c r="BM372" i="6"/>
  <c r="BM202" i="6"/>
  <c r="BM373" i="6"/>
  <c r="BM203" i="6"/>
  <c r="BM374" i="6"/>
  <c r="BM204" i="6"/>
  <c r="BM375" i="6"/>
  <c r="BM205" i="6"/>
  <c r="BM376" i="6"/>
  <c r="BM206" i="6"/>
  <c r="BM377" i="6"/>
  <c r="BM207" i="6"/>
  <c r="BM378" i="6"/>
  <c r="BM208" i="6"/>
  <c r="BM379" i="6"/>
  <c r="BM209" i="6"/>
  <c r="BM380" i="6"/>
  <c r="BM223" i="6"/>
  <c r="BM394" i="6"/>
  <c r="BM224" i="6"/>
  <c r="BM395" i="6"/>
  <c r="BM225" i="6"/>
  <c r="BM396" i="6"/>
  <c r="BM226" i="6"/>
  <c r="BM397" i="6"/>
  <c r="BM230" i="6"/>
  <c r="BM401" i="6"/>
  <c r="BM231" i="6"/>
  <c r="BM402" i="6"/>
  <c r="BM232" i="6"/>
  <c r="BM403" i="6"/>
  <c r="BM233" i="6"/>
  <c r="BM404" i="6"/>
  <c r="BM517" i="6"/>
  <c r="BM716" i="6"/>
  <c r="BN201" i="6"/>
  <c r="BN372" i="6"/>
  <c r="BN202" i="6"/>
  <c r="BN373" i="6"/>
  <c r="BN203" i="6"/>
  <c r="BN374" i="6"/>
  <c r="BN204" i="6"/>
  <c r="BN375" i="6"/>
  <c r="BN205" i="6"/>
  <c r="BN376" i="6"/>
  <c r="BN206" i="6"/>
  <c r="BN377" i="6"/>
  <c r="BN207" i="6"/>
  <c r="BN378" i="6"/>
  <c r="BN208" i="6"/>
  <c r="BN379" i="6"/>
  <c r="BN209" i="6"/>
  <c r="BN380" i="6"/>
  <c r="BN223" i="6"/>
  <c r="BN394" i="6"/>
  <c r="BN224" i="6"/>
  <c r="BN395" i="6"/>
  <c r="BN225" i="6"/>
  <c r="BN396" i="6"/>
  <c r="BN226" i="6"/>
  <c r="BN397" i="6"/>
  <c r="BN230" i="6"/>
  <c r="BN401" i="6"/>
  <c r="BN231" i="6"/>
  <c r="BN402" i="6"/>
  <c r="BN232" i="6"/>
  <c r="BN403" i="6"/>
  <c r="BN233" i="6"/>
  <c r="BN404" i="6"/>
  <c r="BN517" i="6"/>
  <c r="BN716" i="6"/>
  <c r="BO201" i="6"/>
  <c r="BO372" i="6"/>
  <c r="BO202" i="6"/>
  <c r="BO373" i="6"/>
  <c r="BO203" i="6"/>
  <c r="BO374" i="6"/>
  <c r="BO204" i="6"/>
  <c r="BO375" i="6"/>
  <c r="BO205" i="6"/>
  <c r="BO376" i="6"/>
  <c r="BO206" i="6"/>
  <c r="BO377" i="6"/>
  <c r="BO207" i="6"/>
  <c r="BO378" i="6"/>
  <c r="BO208" i="6"/>
  <c r="BO379" i="6"/>
  <c r="BO209" i="6"/>
  <c r="BO380" i="6"/>
  <c r="BO223" i="6"/>
  <c r="BO394" i="6"/>
  <c r="BO224" i="6"/>
  <c r="BO395" i="6"/>
  <c r="BO225" i="6"/>
  <c r="BO396" i="6"/>
  <c r="BO226" i="6"/>
  <c r="BO397" i="6"/>
  <c r="BO230" i="6"/>
  <c r="BO401" i="6"/>
  <c r="BO231" i="6"/>
  <c r="BO402" i="6"/>
  <c r="BO232" i="6"/>
  <c r="BO403" i="6"/>
  <c r="BO233" i="6"/>
  <c r="BO404" i="6"/>
  <c r="BO517" i="6"/>
  <c r="BO716" i="6"/>
  <c r="BN914" i="6"/>
  <c r="BH176" i="10"/>
  <c r="ED201" i="6"/>
  <c r="ED372" i="6"/>
  <c r="ED202" i="6"/>
  <c r="ED373" i="6"/>
  <c r="ED203" i="6"/>
  <c r="ED374" i="6"/>
  <c r="ED204" i="6"/>
  <c r="ED375" i="6"/>
  <c r="ED205" i="6"/>
  <c r="ED376" i="6"/>
  <c r="ED206" i="6"/>
  <c r="ED377" i="6"/>
  <c r="ED207" i="6"/>
  <c r="ED378" i="6"/>
  <c r="ED208" i="6"/>
  <c r="ED379" i="6"/>
  <c r="ED209" i="6"/>
  <c r="ED380" i="6"/>
  <c r="ED223" i="6"/>
  <c r="ED394" i="6"/>
  <c r="ED224" i="6"/>
  <c r="ED395" i="6"/>
  <c r="ED225" i="6"/>
  <c r="ED396" i="6"/>
  <c r="ED226" i="6"/>
  <c r="ED397" i="6"/>
  <c r="ED230" i="6"/>
  <c r="ED401" i="6"/>
  <c r="ED231" i="6"/>
  <c r="ED402" i="6"/>
  <c r="ED232" i="6"/>
  <c r="ED403" i="6"/>
  <c r="ED233" i="6"/>
  <c r="ED404" i="6"/>
  <c r="ED517" i="6"/>
  <c r="ED716" i="6"/>
  <c r="EE201" i="6"/>
  <c r="EE372" i="6"/>
  <c r="EE202" i="6"/>
  <c r="EE373" i="6"/>
  <c r="EE203" i="6"/>
  <c r="EE374" i="6"/>
  <c r="EE204" i="6"/>
  <c r="EE375" i="6"/>
  <c r="EE205" i="6"/>
  <c r="EE376" i="6"/>
  <c r="EE206" i="6"/>
  <c r="EE377" i="6"/>
  <c r="EE207" i="6"/>
  <c r="EE378" i="6"/>
  <c r="EE208" i="6"/>
  <c r="EE379" i="6"/>
  <c r="EE209" i="6"/>
  <c r="EE380" i="6"/>
  <c r="EE223" i="6"/>
  <c r="EE394" i="6"/>
  <c r="EE224" i="6"/>
  <c r="EE395" i="6"/>
  <c r="EE225" i="6"/>
  <c r="EE396" i="6"/>
  <c r="EE226" i="6"/>
  <c r="EE397" i="6"/>
  <c r="EE230" i="6"/>
  <c r="EE401" i="6"/>
  <c r="EE231" i="6"/>
  <c r="EE402" i="6"/>
  <c r="EE232" i="6"/>
  <c r="EE403" i="6"/>
  <c r="EE233" i="6"/>
  <c r="EE404" i="6"/>
  <c r="EE517" i="6"/>
  <c r="EE716" i="6"/>
  <c r="EF201" i="6"/>
  <c r="EF372" i="6"/>
  <c r="EF202" i="6"/>
  <c r="EF373" i="6"/>
  <c r="EF203" i="6"/>
  <c r="EF374" i="6"/>
  <c r="EF204" i="6"/>
  <c r="EF375" i="6"/>
  <c r="EF205" i="6"/>
  <c r="EF376" i="6"/>
  <c r="EF206" i="6"/>
  <c r="EF377" i="6"/>
  <c r="EF207" i="6"/>
  <c r="EF378" i="6"/>
  <c r="EF208" i="6"/>
  <c r="EF379" i="6"/>
  <c r="EF209" i="6"/>
  <c r="EF380" i="6"/>
  <c r="EF223" i="6"/>
  <c r="EF394" i="6"/>
  <c r="EF224" i="6"/>
  <c r="EF395" i="6"/>
  <c r="EF225" i="6"/>
  <c r="EF396" i="6"/>
  <c r="EF226" i="6"/>
  <c r="EF397" i="6"/>
  <c r="EF230" i="6"/>
  <c r="EF401" i="6"/>
  <c r="EF231" i="6"/>
  <c r="EF402" i="6"/>
  <c r="EF232" i="6"/>
  <c r="EF403" i="6"/>
  <c r="EF233" i="6"/>
  <c r="EF404" i="6"/>
  <c r="EF517" i="6"/>
  <c r="EF716" i="6"/>
  <c r="EE914" i="6"/>
  <c r="BJ176" i="10"/>
  <c r="BH377" i="10"/>
  <c r="BM914" i="6"/>
  <c r="BG176" i="10"/>
  <c r="ED914" i="6"/>
  <c r="BI176" i="10"/>
  <c r="BG377" i="10"/>
  <c r="BM516" i="6"/>
  <c r="BM715" i="6"/>
  <c r="BN516" i="6"/>
  <c r="BN715" i="6"/>
  <c r="BO516" i="6"/>
  <c r="BO715" i="6"/>
  <c r="BN913" i="6"/>
  <c r="BH175" i="10"/>
  <c r="ED516" i="6"/>
  <c r="ED715" i="6"/>
  <c r="EE516" i="6"/>
  <c r="EE715" i="6"/>
  <c r="EF516" i="6"/>
  <c r="EF715" i="6"/>
  <c r="EE913" i="6"/>
  <c r="BJ175" i="10"/>
  <c r="BH376" i="10"/>
  <c r="BM913" i="6"/>
  <c r="BG175" i="10"/>
  <c r="ED913" i="6"/>
  <c r="BI175" i="10"/>
  <c r="BG376" i="10"/>
  <c r="BM515" i="6"/>
  <c r="BM714" i="6"/>
  <c r="BN515" i="6"/>
  <c r="BN714" i="6"/>
  <c r="BO515" i="6"/>
  <c r="BO714" i="6"/>
  <c r="BN912" i="6"/>
  <c r="BH174" i="10"/>
  <c r="ED515" i="6"/>
  <c r="ED714" i="6"/>
  <c r="EE515" i="6"/>
  <c r="EE714" i="6"/>
  <c r="EF515" i="6"/>
  <c r="EF714" i="6"/>
  <c r="EE912" i="6"/>
  <c r="BJ174" i="10"/>
  <c r="BH375" i="10"/>
  <c r="BM912" i="6"/>
  <c r="BG174" i="10"/>
  <c r="ED912" i="6"/>
  <c r="BI174" i="10"/>
  <c r="BG375" i="10"/>
  <c r="BM711" i="6"/>
  <c r="BN909" i="6"/>
  <c r="BH171" i="10"/>
  <c r="BH372" i="10"/>
  <c r="BM909" i="6"/>
  <c r="BG171" i="10"/>
  <c r="BG372" i="10"/>
  <c r="BM710" i="6"/>
  <c r="BN908" i="6"/>
  <c r="BH170" i="10"/>
  <c r="BH371" i="10"/>
  <c r="BM908" i="6"/>
  <c r="BG170" i="10"/>
  <c r="BG371" i="10"/>
  <c r="BM709" i="6"/>
  <c r="BN709" i="6"/>
  <c r="BO709" i="6"/>
  <c r="BN907" i="6"/>
  <c r="BH169" i="10"/>
  <c r="ED709" i="6"/>
  <c r="EE709" i="6"/>
  <c r="EF709" i="6"/>
  <c r="EE907" i="6"/>
  <c r="BJ169" i="10"/>
  <c r="BH370" i="10"/>
  <c r="BM907" i="6"/>
  <c r="BG169" i="10"/>
  <c r="ED907" i="6"/>
  <c r="BI169" i="10"/>
  <c r="BG370" i="10"/>
  <c r="BM708" i="6"/>
  <c r="BN708" i="6"/>
  <c r="BO708" i="6"/>
  <c r="BN906" i="6"/>
  <c r="BH168" i="10"/>
  <c r="ED708" i="6"/>
  <c r="EE708" i="6"/>
  <c r="EF708" i="6"/>
  <c r="EE906" i="6"/>
  <c r="BJ168" i="10"/>
  <c r="BH369" i="10"/>
  <c r="BM906" i="6"/>
  <c r="BG168" i="10"/>
  <c r="ED906" i="6"/>
  <c r="BI168" i="10"/>
  <c r="BG369" i="10"/>
  <c r="BM707" i="6"/>
  <c r="BN707" i="6"/>
  <c r="BO707" i="6"/>
  <c r="BN905" i="6"/>
  <c r="BH167" i="10"/>
  <c r="ED707" i="6"/>
  <c r="EE707" i="6"/>
  <c r="EF707" i="6"/>
  <c r="EE905" i="6"/>
  <c r="BJ167" i="10"/>
  <c r="BH368" i="10"/>
  <c r="BM905" i="6"/>
  <c r="BG167" i="10"/>
  <c r="ED905" i="6"/>
  <c r="BI167" i="10"/>
  <c r="BG368" i="10"/>
  <c r="BM706" i="6"/>
  <c r="BN904" i="6"/>
  <c r="BH166" i="10"/>
  <c r="BH367" i="10"/>
  <c r="BM904" i="6"/>
  <c r="BG166" i="10"/>
  <c r="BG367" i="10"/>
  <c r="BM705" i="6"/>
  <c r="BN903" i="6"/>
  <c r="BH165" i="10"/>
  <c r="BH366" i="10"/>
  <c r="BM903" i="6"/>
  <c r="BG165" i="10"/>
  <c r="BG366" i="10"/>
  <c r="BM704" i="6"/>
  <c r="BN902" i="6"/>
  <c r="BH164" i="10"/>
  <c r="BH365" i="10"/>
  <c r="BM902" i="6"/>
  <c r="BG164" i="10"/>
  <c r="BG365" i="10"/>
  <c r="BM703" i="6"/>
  <c r="BN901" i="6"/>
  <c r="BH163" i="10"/>
  <c r="ED703" i="6"/>
  <c r="EE901" i="6"/>
  <c r="BJ163" i="10"/>
  <c r="BH364" i="10"/>
  <c r="BM901" i="6"/>
  <c r="BG163" i="10"/>
  <c r="ED901" i="6"/>
  <c r="BI163" i="10"/>
  <c r="BG364" i="10"/>
  <c r="BM702" i="6"/>
  <c r="BN900" i="6"/>
  <c r="BH162" i="10"/>
  <c r="BH363" i="10"/>
  <c r="BM900" i="6"/>
  <c r="BG162" i="10"/>
  <c r="BG363" i="10"/>
  <c r="BM701" i="6"/>
  <c r="BN701" i="6"/>
  <c r="BO701" i="6"/>
  <c r="BN899" i="6"/>
  <c r="BH161" i="10"/>
  <c r="ED701" i="6"/>
  <c r="EE701" i="6"/>
  <c r="EF701" i="6"/>
  <c r="EE899" i="6"/>
  <c r="BJ161" i="10"/>
  <c r="BH362" i="10"/>
  <c r="BM899" i="6"/>
  <c r="BG161" i="10"/>
  <c r="ED899" i="6"/>
  <c r="BI161" i="10"/>
  <c r="BG362" i="10"/>
  <c r="BM700" i="6"/>
  <c r="BN898" i="6"/>
  <c r="BH160" i="10"/>
  <c r="BH361" i="10"/>
  <c r="BM898" i="6"/>
  <c r="BG160" i="10"/>
  <c r="BG361" i="10"/>
  <c r="BM699" i="6"/>
  <c r="BN897" i="6"/>
  <c r="BH159" i="10"/>
  <c r="BH360" i="10"/>
  <c r="BM897" i="6"/>
  <c r="BG159" i="10"/>
  <c r="BG360" i="10"/>
  <c r="BM698" i="6"/>
  <c r="BN896" i="6"/>
  <c r="BH158" i="10"/>
  <c r="BH359" i="10"/>
  <c r="BM896" i="6"/>
  <c r="BG158" i="10"/>
  <c r="BG359" i="10"/>
  <c r="BM697" i="6"/>
  <c r="BN895" i="6"/>
  <c r="BH157" i="10"/>
  <c r="BH358" i="10"/>
  <c r="BM895" i="6"/>
  <c r="BG157" i="10"/>
  <c r="BG358" i="10"/>
  <c r="BM696" i="6"/>
  <c r="BN696" i="6"/>
  <c r="BO696" i="6"/>
  <c r="BN894" i="6"/>
  <c r="BH156" i="10"/>
  <c r="ED696" i="6"/>
  <c r="EE696" i="6"/>
  <c r="EF696" i="6"/>
  <c r="EE894" i="6"/>
  <c r="BJ156" i="10"/>
  <c r="BH357" i="10"/>
  <c r="BM894" i="6"/>
  <c r="BG156" i="10"/>
  <c r="ED894" i="6"/>
  <c r="BI156" i="10"/>
  <c r="BG357" i="10"/>
  <c r="BM695" i="6"/>
  <c r="BN695" i="6"/>
  <c r="BO695" i="6"/>
  <c r="BN893" i="6"/>
  <c r="BH155" i="10"/>
  <c r="ED695" i="6"/>
  <c r="EE695" i="6"/>
  <c r="EF695" i="6"/>
  <c r="EE893" i="6"/>
  <c r="BJ155" i="10"/>
  <c r="BH356" i="10"/>
  <c r="BM893" i="6"/>
  <c r="BG155" i="10"/>
  <c r="ED893" i="6"/>
  <c r="BI155" i="10"/>
  <c r="BG356" i="10"/>
  <c r="BM694" i="6"/>
  <c r="BN892" i="6"/>
  <c r="BH154" i="10"/>
  <c r="BH355" i="10"/>
  <c r="BM892" i="6"/>
  <c r="BG154" i="10"/>
  <c r="BG355" i="10"/>
  <c r="BM693" i="6"/>
  <c r="BN891" i="6"/>
  <c r="BH153" i="10"/>
  <c r="BH354" i="10"/>
  <c r="BM891" i="6"/>
  <c r="BG153" i="10"/>
  <c r="BG354" i="10"/>
  <c r="BM692" i="6"/>
  <c r="BN890" i="6"/>
  <c r="BH152" i="10"/>
  <c r="BH353" i="10"/>
  <c r="BM890" i="6"/>
  <c r="BG152" i="10"/>
  <c r="BG353" i="10"/>
  <c r="BM691" i="6"/>
  <c r="BN889" i="6"/>
  <c r="BH151" i="10"/>
  <c r="BH352" i="10"/>
  <c r="BM889" i="6"/>
  <c r="BG151" i="10"/>
  <c r="BG352" i="10"/>
  <c r="BM690" i="6"/>
  <c r="BN888" i="6"/>
  <c r="BH150" i="10"/>
  <c r="BH351" i="10"/>
  <c r="BM888" i="6"/>
  <c r="BG150" i="10"/>
  <c r="BG351" i="10"/>
  <c r="BM689" i="6"/>
  <c r="BN887" i="6"/>
  <c r="BH149" i="10"/>
  <c r="BH350" i="10"/>
  <c r="BM887" i="6"/>
  <c r="BG149" i="10"/>
  <c r="BG350" i="10"/>
  <c r="BM688" i="6"/>
  <c r="BN886" i="6"/>
  <c r="BH148" i="10"/>
  <c r="BH349" i="10"/>
  <c r="BM886" i="6"/>
  <c r="BG148" i="10"/>
  <c r="BG349" i="10"/>
  <c r="BM687" i="6"/>
  <c r="BN687" i="6"/>
  <c r="BO687" i="6"/>
  <c r="BN885" i="6"/>
  <c r="BH147" i="10"/>
  <c r="ED687" i="6"/>
  <c r="EE687" i="6"/>
  <c r="EF687" i="6"/>
  <c r="EE885" i="6"/>
  <c r="BJ147" i="10"/>
  <c r="BH348" i="10"/>
  <c r="BM885" i="6"/>
  <c r="BG147" i="10"/>
  <c r="ED885" i="6"/>
  <c r="BI147" i="10"/>
  <c r="BG348" i="10"/>
  <c r="BM686" i="6"/>
  <c r="BN686" i="6"/>
  <c r="BO686" i="6"/>
  <c r="BN884" i="6"/>
  <c r="BH146" i="10"/>
  <c r="ED686" i="6"/>
  <c r="EE686" i="6"/>
  <c r="EF686" i="6"/>
  <c r="EE884" i="6"/>
  <c r="BJ146" i="10"/>
  <c r="BH347" i="10"/>
  <c r="BM884" i="6"/>
  <c r="BG146" i="10"/>
  <c r="ED884" i="6"/>
  <c r="BI146" i="10"/>
  <c r="BG347" i="10"/>
  <c r="BM685" i="6"/>
  <c r="BN685" i="6"/>
  <c r="BO685" i="6"/>
  <c r="BN883" i="6"/>
  <c r="BH145" i="10"/>
  <c r="ED685" i="6"/>
  <c r="EE883" i="6"/>
  <c r="BJ145" i="10"/>
  <c r="BH346" i="10"/>
  <c r="BM883" i="6"/>
  <c r="BG145" i="10"/>
  <c r="ED883" i="6"/>
  <c r="BI145" i="10"/>
  <c r="BG346" i="10"/>
  <c r="BM684" i="6"/>
  <c r="BN882" i="6"/>
  <c r="BH144" i="10"/>
  <c r="BH345" i="10"/>
  <c r="BM882" i="6"/>
  <c r="BG144" i="10"/>
  <c r="BG345" i="10"/>
  <c r="BM683" i="6"/>
  <c r="BN683" i="6"/>
  <c r="BO683" i="6"/>
  <c r="BN881" i="6"/>
  <c r="BH143" i="10"/>
  <c r="ED683" i="6"/>
  <c r="EE683" i="6"/>
  <c r="EF683" i="6"/>
  <c r="EE881" i="6"/>
  <c r="BJ143" i="10"/>
  <c r="BH344" i="10"/>
  <c r="BM881" i="6"/>
  <c r="BG143" i="10"/>
  <c r="ED881" i="6"/>
  <c r="BI143" i="10"/>
  <c r="BG344" i="10"/>
  <c r="BM682" i="6"/>
  <c r="BN682" i="6"/>
  <c r="BO682" i="6"/>
  <c r="BN880" i="6"/>
  <c r="BH142" i="10"/>
  <c r="ED682" i="6"/>
  <c r="EE682" i="6"/>
  <c r="EF682" i="6"/>
  <c r="EE880" i="6"/>
  <c r="BJ142" i="10"/>
  <c r="BH343" i="10"/>
  <c r="BM880" i="6"/>
  <c r="BG142" i="10"/>
  <c r="ED880" i="6"/>
  <c r="BI142" i="10"/>
  <c r="BG343" i="10"/>
  <c r="BM681" i="6"/>
  <c r="BN879" i="6"/>
  <c r="BH141" i="10"/>
  <c r="BH342" i="10"/>
  <c r="BM879" i="6"/>
  <c r="BG141" i="10"/>
  <c r="BG342" i="10"/>
  <c r="BM680" i="6"/>
  <c r="BN878" i="6"/>
  <c r="BH140" i="10"/>
  <c r="BH341" i="10"/>
  <c r="BM878" i="6"/>
  <c r="BG140" i="10"/>
  <c r="BG341" i="10"/>
  <c r="BM679" i="6"/>
  <c r="BN877" i="6"/>
  <c r="BH139" i="10"/>
  <c r="BH340" i="10"/>
  <c r="BM877" i="6"/>
  <c r="BG139" i="10"/>
  <c r="BG340" i="10"/>
  <c r="BM678" i="6"/>
  <c r="BN678" i="6"/>
  <c r="BO678" i="6"/>
  <c r="BN876" i="6"/>
  <c r="BH138" i="10"/>
  <c r="ED678" i="6"/>
  <c r="EE678" i="6"/>
  <c r="EF678" i="6"/>
  <c r="EE876" i="6"/>
  <c r="BJ138" i="10"/>
  <c r="BH339" i="10"/>
  <c r="BM876" i="6"/>
  <c r="BG138" i="10"/>
  <c r="ED876" i="6"/>
  <c r="BI138" i="10"/>
  <c r="BG339" i="10"/>
  <c r="BM677" i="6"/>
  <c r="BN677" i="6"/>
  <c r="BO677" i="6"/>
  <c r="BN875" i="6"/>
  <c r="BH137" i="10"/>
  <c r="ED677" i="6"/>
  <c r="EE677" i="6"/>
  <c r="EF677" i="6"/>
  <c r="EE875" i="6"/>
  <c r="BJ137" i="10"/>
  <c r="BH338" i="10"/>
  <c r="BM875" i="6"/>
  <c r="BG137" i="10"/>
  <c r="ED875" i="6"/>
  <c r="BI137" i="10"/>
  <c r="BG338" i="10"/>
  <c r="BM676" i="6"/>
  <c r="BN874" i="6"/>
  <c r="BH136" i="10"/>
  <c r="ED676" i="6"/>
  <c r="EE874" i="6"/>
  <c r="BJ136" i="10"/>
  <c r="BH337" i="10"/>
  <c r="BM874" i="6"/>
  <c r="BG136" i="10"/>
  <c r="ED874" i="6"/>
  <c r="BI136" i="10"/>
  <c r="BG337" i="10"/>
  <c r="BM675" i="6"/>
  <c r="BN873" i="6"/>
  <c r="BH135" i="10"/>
  <c r="ED675" i="6"/>
  <c r="EE675" i="6"/>
  <c r="EF675" i="6"/>
  <c r="EE873" i="6"/>
  <c r="BJ135" i="10"/>
  <c r="BH336" i="10"/>
  <c r="BM873" i="6"/>
  <c r="BG135" i="10"/>
  <c r="ED873" i="6"/>
  <c r="BI135" i="10"/>
  <c r="BG336" i="10"/>
  <c r="BM674" i="6"/>
  <c r="BN872" i="6"/>
  <c r="BH134" i="10"/>
  <c r="BH335" i="10"/>
  <c r="BM872" i="6"/>
  <c r="BG134" i="10"/>
  <c r="BG335" i="10"/>
  <c r="BM673" i="6"/>
  <c r="BN871" i="6"/>
  <c r="BH133" i="10"/>
  <c r="BH334" i="10"/>
  <c r="BM871" i="6"/>
  <c r="BG133" i="10"/>
  <c r="BG334" i="10"/>
  <c r="BM672" i="6"/>
  <c r="BN870" i="6"/>
  <c r="BH132" i="10"/>
  <c r="BH333" i="10"/>
  <c r="BM870" i="6"/>
  <c r="BG132" i="10"/>
  <c r="BG333" i="10"/>
  <c r="BM671" i="6"/>
  <c r="BN671" i="6"/>
  <c r="BO671" i="6"/>
  <c r="BN869" i="6"/>
  <c r="BH131" i="10"/>
  <c r="ED671" i="6"/>
  <c r="EE671" i="6"/>
  <c r="EF671" i="6"/>
  <c r="EE869" i="6"/>
  <c r="BJ131" i="10"/>
  <c r="BH332" i="10"/>
  <c r="BM869" i="6"/>
  <c r="BG131" i="10"/>
  <c r="ED869" i="6"/>
  <c r="BI131" i="10"/>
  <c r="BG332" i="10"/>
  <c r="BM670" i="6"/>
  <c r="BN868" i="6"/>
  <c r="BH130" i="10"/>
  <c r="BH331" i="10"/>
  <c r="BM868" i="6"/>
  <c r="BG130" i="10"/>
  <c r="BG331" i="10"/>
  <c r="BM669" i="6"/>
  <c r="BN669" i="6"/>
  <c r="BO669" i="6"/>
  <c r="BN867" i="6"/>
  <c r="BH129" i="10"/>
  <c r="ED669" i="6"/>
  <c r="EE669" i="6"/>
  <c r="EF669" i="6"/>
  <c r="EE867" i="6"/>
  <c r="BJ129" i="10"/>
  <c r="BH330" i="10"/>
  <c r="BM867" i="6"/>
  <c r="BG129" i="10"/>
  <c r="ED867" i="6"/>
  <c r="BI129" i="10"/>
  <c r="BG330" i="10"/>
  <c r="BM668" i="6"/>
  <c r="BN668" i="6"/>
  <c r="BO668" i="6"/>
  <c r="BN866" i="6"/>
  <c r="BH128" i="10"/>
  <c r="ED668" i="6"/>
  <c r="EE668" i="6"/>
  <c r="EF668" i="6"/>
  <c r="EE866" i="6"/>
  <c r="BJ128" i="10"/>
  <c r="BH329" i="10"/>
  <c r="BM866" i="6"/>
  <c r="BG128" i="10"/>
  <c r="ED866" i="6"/>
  <c r="BI128" i="10"/>
  <c r="BG329" i="10"/>
  <c r="BM667" i="6"/>
  <c r="BN667" i="6"/>
  <c r="BO667" i="6"/>
  <c r="BN865" i="6"/>
  <c r="BH127" i="10"/>
  <c r="ED667" i="6"/>
  <c r="EE667" i="6"/>
  <c r="EF667" i="6"/>
  <c r="EE865" i="6"/>
  <c r="BJ127" i="10"/>
  <c r="BH328" i="10"/>
  <c r="BM865" i="6"/>
  <c r="BG127" i="10"/>
  <c r="ED865" i="6"/>
  <c r="BI127" i="10"/>
  <c r="BG328" i="10"/>
  <c r="BM666" i="6"/>
  <c r="BN666" i="6"/>
  <c r="BO666" i="6"/>
  <c r="BN864" i="6"/>
  <c r="BH126" i="10"/>
  <c r="ED666" i="6"/>
  <c r="EE666" i="6"/>
  <c r="EF666" i="6"/>
  <c r="EE864" i="6"/>
  <c r="BJ126" i="10"/>
  <c r="BH327" i="10"/>
  <c r="BM864" i="6"/>
  <c r="BG126" i="10"/>
  <c r="ED864" i="6"/>
  <c r="BI126" i="10"/>
  <c r="BG327" i="10"/>
  <c r="BM665" i="6"/>
  <c r="BN665" i="6"/>
  <c r="BO665" i="6"/>
  <c r="BN863" i="6"/>
  <c r="BH125" i="10"/>
  <c r="ED665" i="6"/>
  <c r="EE665" i="6"/>
  <c r="EF665" i="6"/>
  <c r="EE863" i="6"/>
  <c r="BJ125" i="10"/>
  <c r="BH326" i="10"/>
  <c r="BM863" i="6"/>
  <c r="BG125" i="10"/>
  <c r="ED863" i="6"/>
  <c r="BI125" i="10"/>
  <c r="BG326" i="10"/>
  <c r="BM664" i="6"/>
  <c r="BN862" i="6"/>
  <c r="BH124" i="10"/>
  <c r="BH325" i="10"/>
  <c r="BM862" i="6"/>
  <c r="BG124" i="10"/>
  <c r="BG325" i="10"/>
  <c r="BM663" i="6"/>
  <c r="BN663" i="6"/>
  <c r="BO663" i="6"/>
  <c r="BN861" i="6"/>
  <c r="BH123" i="10"/>
  <c r="ED663" i="6"/>
  <c r="EE663" i="6"/>
  <c r="EF663" i="6"/>
  <c r="EE861" i="6"/>
  <c r="BJ123" i="10"/>
  <c r="BH324" i="10"/>
  <c r="BM861" i="6"/>
  <c r="BG123" i="10"/>
  <c r="ED861" i="6"/>
  <c r="BI123" i="10"/>
  <c r="BG324" i="10"/>
  <c r="BM662" i="6"/>
  <c r="BN662" i="6"/>
  <c r="BO662" i="6"/>
  <c r="BN860" i="6"/>
  <c r="BH122" i="10"/>
  <c r="ED662" i="6"/>
  <c r="EE662" i="6"/>
  <c r="EF662" i="6"/>
  <c r="EE860" i="6"/>
  <c r="BJ122" i="10"/>
  <c r="BH323" i="10"/>
  <c r="BM860" i="6"/>
  <c r="BG122" i="10"/>
  <c r="ED860" i="6"/>
  <c r="BI122" i="10"/>
  <c r="BG323" i="10"/>
  <c r="BM661" i="6"/>
  <c r="BN661" i="6"/>
  <c r="BO661" i="6"/>
  <c r="BN859" i="6"/>
  <c r="BH121" i="10"/>
  <c r="ED661" i="6"/>
  <c r="EE661" i="6"/>
  <c r="EF661" i="6"/>
  <c r="EE859" i="6"/>
  <c r="BJ121" i="10"/>
  <c r="BH322" i="10"/>
  <c r="BM859" i="6"/>
  <c r="BG121" i="10"/>
  <c r="ED859" i="6"/>
  <c r="BI121" i="10"/>
  <c r="BG322" i="10"/>
  <c r="BM660" i="6"/>
  <c r="BN858" i="6"/>
  <c r="BH120" i="10"/>
  <c r="BH321" i="10"/>
  <c r="BM858" i="6"/>
  <c r="BG120" i="10"/>
  <c r="BG321" i="10"/>
  <c r="BM659" i="6"/>
  <c r="BN659" i="6"/>
  <c r="BO659" i="6"/>
  <c r="BN857" i="6"/>
  <c r="BH119" i="10"/>
  <c r="ED659" i="6"/>
  <c r="EE659" i="6"/>
  <c r="EF659" i="6"/>
  <c r="EE857" i="6"/>
  <c r="BJ119" i="10"/>
  <c r="BH320" i="10"/>
  <c r="BM857" i="6"/>
  <c r="BG119" i="10"/>
  <c r="ED857" i="6"/>
  <c r="BI119" i="10"/>
  <c r="BG320" i="10"/>
  <c r="BM658" i="6"/>
  <c r="BN658" i="6"/>
  <c r="BO658" i="6"/>
  <c r="BN856" i="6"/>
  <c r="BH118" i="10"/>
  <c r="ED658" i="6"/>
  <c r="EE658" i="6"/>
  <c r="EF658" i="6"/>
  <c r="EE856" i="6"/>
  <c r="BJ118" i="10"/>
  <c r="BH319" i="10"/>
  <c r="BM856" i="6"/>
  <c r="BG118" i="10"/>
  <c r="ED856" i="6"/>
  <c r="BI118" i="10"/>
  <c r="BG319" i="10"/>
  <c r="BM657" i="6"/>
  <c r="BN657" i="6"/>
  <c r="BO657" i="6"/>
  <c r="BN855" i="6"/>
  <c r="BH117" i="10"/>
  <c r="ED657" i="6"/>
  <c r="EE657" i="6"/>
  <c r="EF657" i="6"/>
  <c r="EE855" i="6"/>
  <c r="BJ117" i="10"/>
  <c r="BH318" i="10"/>
  <c r="BM855" i="6"/>
  <c r="BG117" i="10"/>
  <c r="ED855" i="6"/>
  <c r="BI117" i="10"/>
  <c r="BG318" i="10"/>
  <c r="BM656" i="6"/>
  <c r="BN656" i="6"/>
  <c r="BO656" i="6"/>
  <c r="BN854" i="6"/>
  <c r="BH116" i="10"/>
  <c r="ED656" i="6"/>
  <c r="EE854" i="6"/>
  <c r="BJ116" i="10"/>
  <c r="BH317" i="10"/>
  <c r="BM854" i="6"/>
  <c r="BG116" i="10"/>
  <c r="ED854" i="6"/>
  <c r="BI116" i="10"/>
  <c r="BG317" i="10"/>
  <c r="BM655" i="6"/>
  <c r="BN655" i="6"/>
  <c r="BO655" i="6"/>
  <c r="BN853" i="6"/>
  <c r="BH115" i="10"/>
  <c r="ED655" i="6"/>
  <c r="EE655" i="6"/>
  <c r="EF655" i="6"/>
  <c r="EE853" i="6"/>
  <c r="BJ115" i="10"/>
  <c r="BH316" i="10"/>
  <c r="BM853" i="6"/>
  <c r="BG115" i="10"/>
  <c r="ED853" i="6"/>
  <c r="BI115" i="10"/>
  <c r="BG316" i="10"/>
  <c r="BM654" i="6"/>
  <c r="BN654" i="6"/>
  <c r="BO654" i="6"/>
  <c r="BN852" i="6"/>
  <c r="BH114" i="10"/>
  <c r="ED654" i="6"/>
  <c r="EE654" i="6"/>
  <c r="EF654" i="6"/>
  <c r="EE852" i="6"/>
  <c r="BJ114" i="10"/>
  <c r="BH315" i="10"/>
  <c r="BM852" i="6"/>
  <c r="BG114" i="10"/>
  <c r="ED852" i="6"/>
  <c r="BI114" i="10"/>
  <c r="BG315" i="10"/>
  <c r="BM653" i="6"/>
  <c r="BN851" i="6"/>
  <c r="BH113" i="10"/>
  <c r="BH314" i="10"/>
  <c r="BM851" i="6"/>
  <c r="BG113" i="10"/>
  <c r="BG314" i="10"/>
  <c r="BM652" i="6"/>
  <c r="BN652" i="6"/>
  <c r="BO652" i="6"/>
  <c r="BN850" i="6"/>
  <c r="BH112" i="10"/>
  <c r="ED652" i="6"/>
  <c r="EE850" i="6"/>
  <c r="BJ112" i="10"/>
  <c r="BH313" i="10"/>
  <c r="BM850" i="6"/>
  <c r="BG112" i="10"/>
  <c r="ED850" i="6"/>
  <c r="BI112" i="10"/>
  <c r="BG313" i="10"/>
  <c r="BM651" i="6"/>
  <c r="BN849" i="6"/>
  <c r="BH111" i="10"/>
  <c r="ED651" i="6"/>
  <c r="EE849" i="6"/>
  <c r="BJ111" i="10"/>
  <c r="BH312" i="10"/>
  <c r="BM849" i="6"/>
  <c r="BG111" i="10"/>
  <c r="ED849" i="6"/>
  <c r="BI111" i="10"/>
  <c r="BG312" i="10"/>
  <c r="BM650" i="6"/>
  <c r="BN650" i="6"/>
  <c r="BO650" i="6"/>
  <c r="BN848" i="6"/>
  <c r="BH110" i="10"/>
  <c r="ED650" i="6"/>
  <c r="EE848" i="6"/>
  <c r="BJ110" i="10"/>
  <c r="BH311" i="10"/>
  <c r="BM848" i="6"/>
  <c r="BG110" i="10"/>
  <c r="ED848" i="6"/>
  <c r="BI110" i="10"/>
  <c r="BG311" i="10"/>
  <c r="BM649" i="6"/>
  <c r="BN649" i="6"/>
  <c r="BO649" i="6"/>
  <c r="BN847" i="6"/>
  <c r="BH109" i="10"/>
  <c r="ED649" i="6"/>
  <c r="EE649" i="6"/>
  <c r="EF649" i="6"/>
  <c r="EE847" i="6"/>
  <c r="BJ109" i="10"/>
  <c r="BH310" i="10"/>
  <c r="BM847" i="6"/>
  <c r="BG109" i="10"/>
  <c r="ED847" i="6"/>
  <c r="BI109" i="10"/>
  <c r="BG310" i="10"/>
  <c r="BM648" i="6"/>
  <c r="BN846" i="6"/>
  <c r="BH108" i="10"/>
  <c r="BH309" i="10"/>
  <c r="BM846" i="6"/>
  <c r="BG108" i="10"/>
  <c r="BG309" i="10"/>
  <c r="BM647" i="6"/>
  <c r="BN845" i="6"/>
  <c r="BH107" i="10"/>
  <c r="BH308" i="10"/>
  <c r="BM845" i="6"/>
  <c r="BG107" i="10"/>
  <c r="BG308" i="10"/>
  <c r="BM646" i="6"/>
  <c r="BN844" i="6"/>
  <c r="BH106" i="10"/>
  <c r="ED646" i="6"/>
  <c r="EE844" i="6"/>
  <c r="BJ106" i="10"/>
  <c r="BH307" i="10"/>
  <c r="BM844" i="6"/>
  <c r="BG106" i="10"/>
  <c r="ED844" i="6"/>
  <c r="BI106" i="10"/>
  <c r="BG307" i="10"/>
  <c r="BM645" i="6"/>
  <c r="BN843" i="6"/>
  <c r="BH105" i="10"/>
  <c r="BH306" i="10"/>
  <c r="BM843" i="6"/>
  <c r="BG105" i="10"/>
  <c r="BG306" i="10"/>
  <c r="BM644" i="6"/>
  <c r="BN842" i="6"/>
  <c r="BH104" i="10"/>
  <c r="BH305" i="10"/>
  <c r="BM842" i="6"/>
  <c r="BG104" i="10"/>
  <c r="BG305" i="10"/>
  <c r="BM643" i="6"/>
  <c r="BN841" i="6"/>
  <c r="BH103" i="10"/>
  <c r="BH304" i="10"/>
  <c r="BM841" i="6"/>
  <c r="BG103" i="10"/>
  <c r="BG304" i="10"/>
  <c r="BM642" i="6"/>
  <c r="BN642" i="6"/>
  <c r="BO642" i="6"/>
  <c r="BN840" i="6"/>
  <c r="BH102" i="10"/>
  <c r="ED642" i="6"/>
  <c r="EE642" i="6"/>
  <c r="EF642" i="6"/>
  <c r="EE840" i="6"/>
  <c r="BJ102" i="10"/>
  <c r="BH303" i="10"/>
  <c r="BM840" i="6"/>
  <c r="BG102" i="10"/>
  <c r="ED840" i="6"/>
  <c r="BI102" i="10"/>
  <c r="BG303" i="10"/>
  <c r="BM641" i="6"/>
  <c r="BN641" i="6"/>
  <c r="BO641" i="6"/>
  <c r="BN839" i="6"/>
  <c r="BH101" i="10"/>
  <c r="ED641" i="6"/>
  <c r="EE641" i="6"/>
  <c r="EF641" i="6"/>
  <c r="EE839" i="6"/>
  <c r="BJ101" i="10"/>
  <c r="BH302" i="10"/>
  <c r="BM839" i="6"/>
  <c r="BG101" i="10"/>
  <c r="ED839" i="6"/>
  <c r="BI101" i="10"/>
  <c r="BG302" i="10"/>
  <c r="BM640" i="6"/>
  <c r="BN640" i="6"/>
  <c r="BO640" i="6"/>
  <c r="BN838" i="6"/>
  <c r="BH100" i="10"/>
  <c r="ED640" i="6"/>
  <c r="EE640" i="6"/>
  <c r="EF640" i="6"/>
  <c r="EE838" i="6"/>
  <c r="BJ100" i="10"/>
  <c r="BH301" i="10"/>
  <c r="BM838" i="6"/>
  <c r="BG100" i="10"/>
  <c r="ED838" i="6"/>
  <c r="BI100" i="10"/>
  <c r="BG301" i="10"/>
  <c r="BM639" i="6"/>
  <c r="BN639" i="6"/>
  <c r="BO639" i="6"/>
  <c r="BN837" i="6"/>
  <c r="BH99" i="10"/>
  <c r="ED639" i="6"/>
  <c r="EE639" i="6"/>
  <c r="EF639" i="6"/>
  <c r="EE837" i="6"/>
  <c r="BJ99" i="10"/>
  <c r="BH300" i="10"/>
  <c r="BM837" i="6"/>
  <c r="BG99" i="10"/>
  <c r="ED837" i="6"/>
  <c r="BI99" i="10"/>
  <c r="BG300" i="10"/>
  <c r="BM638" i="6"/>
  <c r="BN836" i="6"/>
  <c r="BH98" i="10"/>
  <c r="BH299" i="10"/>
  <c r="BM836" i="6"/>
  <c r="BG98" i="10"/>
  <c r="BG299" i="10"/>
  <c r="BM637" i="6"/>
  <c r="BN637" i="6"/>
  <c r="BO637" i="6"/>
  <c r="BN835" i="6"/>
  <c r="BH97" i="10"/>
  <c r="ED637" i="6"/>
  <c r="EE637" i="6"/>
  <c r="EF637" i="6"/>
  <c r="EE835" i="6"/>
  <c r="BJ97" i="10"/>
  <c r="BH298" i="10"/>
  <c r="BM835" i="6"/>
  <c r="BG97" i="10"/>
  <c r="ED835" i="6"/>
  <c r="BI97" i="10"/>
  <c r="BG298" i="10"/>
  <c r="BM636" i="6"/>
  <c r="BN636" i="6"/>
  <c r="BO636" i="6"/>
  <c r="BN834" i="6"/>
  <c r="BH96" i="10"/>
  <c r="ED636" i="6"/>
  <c r="EE636" i="6"/>
  <c r="EF636" i="6"/>
  <c r="EE834" i="6"/>
  <c r="BJ96" i="10"/>
  <c r="BH297" i="10"/>
  <c r="BM834" i="6"/>
  <c r="BG96" i="10"/>
  <c r="ED834" i="6"/>
  <c r="BI96" i="10"/>
  <c r="BG297" i="10"/>
  <c r="BM635" i="6"/>
  <c r="BN635" i="6"/>
  <c r="BO635" i="6"/>
  <c r="BN833" i="6"/>
  <c r="BH95" i="10"/>
  <c r="ED635" i="6"/>
  <c r="EE635" i="6"/>
  <c r="EF635" i="6"/>
  <c r="EE833" i="6"/>
  <c r="BJ95" i="10"/>
  <c r="BH296" i="10"/>
  <c r="BM833" i="6"/>
  <c r="BG95" i="10"/>
  <c r="ED833" i="6"/>
  <c r="BI95" i="10"/>
  <c r="BG296" i="10"/>
  <c r="BM634" i="6"/>
  <c r="BN634" i="6"/>
  <c r="BO634" i="6"/>
  <c r="BN832" i="6"/>
  <c r="BH94" i="10"/>
  <c r="ED634" i="6"/>
  <c r="EE634" i="6"/>
  <c r="EF634" i="6"/>
  <c r="EE832" i="6"/>
  <c r="BJ94" i="10"/>
  <c r="BH295" i="10"/>
  <c r="BM832" i="6"/>
  <c r="BG94" i="10"/>
  <c r="ED832" i="6"/>
  <c r="BI94" i="10"/>
  <c r="BG295" i="10"/>
  <c r="BM633" i="6"/>
  <c r="BN633" i="6"/>
  <c r="BO633" i="6"/>
  <c r="BN831" i="6"/>
  <c r="BH93" i="10"/>
  <c r="ED633" i="6"/>
  <c r="EE633" i="6"/>
  <c r="EF633" i="6"/>
  <c r="EE831" i="6"/>
  <c r="BJ93" i="10"/>
  <c r="BH294" i="10"/>
  <c r="BM831" i="6"/>
  <c r="BG93" i="10"/>
  <c r="ED831" i="6"/>
  <c r="BI93" i="10"/>
  <c r="BG294" i="10"/>
  <c r="BM632" i="6"/>
  <c r="BN830" i="6"/>
  <c r="BH92" i="10"/>
  <c r="BH293" i="10"/>
  <c r="BM830" i="6"/>
  <c r="BG92" i="10"/>
  <c r="BG293" i="10"/>
  <c r="BM631" i="6"/>
  <c r="BN631" i="6"/>
  <c r="BO631" i="6"/>
  <c r="BN829" i="6"/>
  <c r="BH91" i="10"/>
  <c r="ED631" i="6"/>
  <c r="EE631" i="6"/>
  <c r="EF631" i="6"/>
  <c r="EE829" i="6"/>
  <c r="BJ91" i="10"/>
  <c r="BH292" i="10"/>
  <c r="BM829" i="6"/>
  <c r="BG91" i="10"/>
  <c r="ED829" i="6"/>
  <c r="BI91" i="10"/>
  <c r="BG292" i="10"/>
  <c r="BM630" i="6"/>
  <c r="BN630" i="6"/>
  <c r="BO630" i="6"/>
  <c r="BN828" i="6"/>
  <c r="BH90" i="10"/>
  <c r="ED630" i="6"/>
  <c r="EE630" i="6"/>
  <c r="EF630" i="6"/>
  <c r="EE828" i="6"/>
  <c r="BJ90" i="10"/>
  <c r="BH291" i="10"/>
  <c r="BM828" i="6"/>
  <c r="BG90" i="10"/>
  <c r="ED828" i="6"/>
  <c r="BI90" i="10"/>
  <c r="BG291" i="10"/>
  <c r="BM629" i="6"/>
  <c r="BN629" i="6"/>
  <c r="BO629" i="6"/>
  <c r="BN827" i="6"/>
  <c r="BH89" i="10"/>
  <c r="ED629" i="6"/>
  <c r="EE629" i="6"/>
  <c r="EF629" i="6"/>
  <c r="EE827" i="6"/>
  <c r="BJ89" i="10"/>
  <c r="BH290" i="10"/>
  <c r="BM827" i="6"/>
  <c r="BG89" i="10"/>
  <c r="ED827" i="6"/>
  <c r="BI89" i="10"/>
  <c r="BG290" i="10"/>
  <c r="BM628" i="6"/>
  <c r="BN628" i="6"/>
  <c r="BO628" i="6"/>
  <c r="BN826" i="6"/>
  <c r="BH88" i="10"/>
  <c r="ED628" i="6"/>
  <c r="EE628" i="6"/>
  <c r="EF628" i="6"/>
  <c r="EE826" i="6"/>
  <c r="BJ88" i="10"/>
  <c r="BH289" i="10"/>
  <c r="BM826" i="6"/>
  <c r="BG88" i="10"/>
  <c r="ED826" i="6"/>
  <c r="BI88" i="10"/>
  <c r="BG289" i="10"/>
  <c r="BM627" i="6"/>
  <c r="BN627" i="6"/>
  <c r="BO627" i="6"/>
  <c r="BN825" i="6"/>
  <c r="BH87" i="10"/>
  <c r="ED627" i="6"/>
  <c r="EE627" i="6"/>
  <c r="EF627" i="6"/>
  <c r="EE825" i="6"/>
  <c r="BJ87" i="10"/>
  <c r="BH288" i="10"/>
  <c r="BM825" i="6"/>
  <c r="BG87" i="10"/>
  <c r="ED825" i="6"/>
  <c r="BI87" i="10"/>
  <c r="BG288" i="10"/>
  <c r="BM626" i="6"/>
  <c r="BN626" i="6"/>
  <c r="BO626" i="6"/>
  <c r="BN824" i="6"/>
  <c r="BH86" i="10"/>
  <c r="ED626" i="6"/>
  <c r="EE626" i="6"/>
  <c r="EF626" i="6"/>
  <c r="EE824" i="6"/>
  <c r="BJ86" i="10"/>
  <c r="BH287" i="10"/>
  <c r="BM824" i="6"/>
  <c r="BG86" i="10"/>
  <c r="ED824" i="6"/>
  <c r="BI86" i="10"/>
  <c r="BG287" i="10"/>
  <c r="BM625" i="6"/>
  <c r="BN625" i="6"/>
  <c r="BO625" i="6"/>
  <c r="BN823" i="6"/>
  <c r="BH85" i="10"/>
  <c r="ED625" i="6"/>
  <c r="EE625" i="6"/>
  <c r="EF625" i="6"/>
  <c r="EE823" i="6"/>
  <c r="BJ85" i="10"/>
  <c r="BH286" i="10"/>
  <c r="BM823" i="6"/>
  <c r="BG85" i="10"/>
  <c r="ED823" i="6"/>
  <c r="BI85" i="10"/>
  <c r="BG286" i="10"/>
  <c r="BM624" i="6"/>
  <c r="BN624" i="6"/>
  <c r="BO624" i="6"/>
  <c r="BN822" i="6"/>
  <c r="BH84" i="10"/>
  <c r="ED624" i="6"/>
  <c r="EE624" i="6"/>
  <c r="EF624" i="6"/>
  <c r="EE822" i="6"/>
  <c r="BJ84" i="10"/>
  <c r="BH285" i="10"/>
  <c r="BM822" i="6"/>
  <c r="BG84" i="10"/>
  <c r="ED822" i="6"/>
  <c r="BI84" i="10"/>
  <c r="BG285" i="10"/>
  <c r="BM623" i="6"/>
  <c r="BN623" i="6"/>
  <c r="BO623" i="6"/>
  <c r="BN821" i="6"/>
  <c r="BH83" i="10"/>
  <c r="ED623" i="6"/>
  <c r="EE623" i="6"/>
  <c r="EF623" i="6"/>
  <c r="EE821" i="6"/>
  <c r="BJ83" i="10"/>
  <c r="BH284" i="10"/>
  <c r="BM821" i="6"/>
  <c r="BG83" i="10"/>
  <c r="ED821" i="6"/>
  <c r="BI83" i="10"/>
  <c r="BG284" i="10"/>
  <c r="BM622" i="6"/>
  <c r="BN622" i="6"/>
  <c r="BO622" i="6"/>
  <c r="BN820" i="6"/>
  <c r="BH82" i="10"/>
  <c r="ED622" i="6"/>
  <c r="EE622" i="6"/>
  <c r="EF622" i="6"/>
  <c r="EE820" i="6"/>
  <c r="BJ82" i="10"/>
  <c r="BH283" i="10"/>
  <c r="BM820" i="6"/>
  <c r="BG82" i="10"/>
  <c r="ED820" i="6"/>
  <c r="BI82" i="10"/>
  <c r="BG283" i="10"/>
  <c r="BM621" i="6"/>
  <c r="BN621" i="6"/>
  <c r="BO621" i="6"/>
  <c r="BN819" i="6"/>
  <c r="BH81" i="10"/>
  <c r="ED621" i="6"/>
  <c r="EE621" i="6"/>
  <c r="EF621" i="6"/>
  <c r="EE819" i="6"/>
  <c r="BJ81" i="10"/>
  <c r="BH282" i="10"/>
  <c r="BM819" i="6"/>
  <c r="BG81" i="10"/>
  <c r="ED819" i="6"/>
  <c r="BI81" i="10"/>
  <c r="BG282" i="10"/>
  <c r="BM620" i="6"/>
  <c r="BN620" i="6"/>
  <c r="BO620" i="6"/>
  <c r="BN818" i="6"/>
  <c r="BH80" i="10"/>
  <c r="ED620" i="6"/>
  <c r="EE620" i="6"/>
  <c r="EF620" i="6"/>
  <c r="EE818" i="6"/>
  <c r="BJ80" i="10"/>
  <c r="BH281" i="10"/>
  <c r="BM818" i="6"/>
  <c r="BG80" i="10"/>
  <c r="ED818" i="6"/>
  <c r="BI80" i="10"/>
  <c r="BG281" i="10"/>
  <c r="BM619" i="6"/>
  <c r="BN619" i="6"/>
  <c r="BO619" i="6"/>
  <c r="BN817" i="6"/>
  <c r="BH79" i="10"/>
  <c r="ED619" i="6"/>
  <c r="EE619" i="6"/>
  <c r="EF619" i="6"/>
  <c r="EE817" i="6"/>
  <c r="BJ79" i="10"/>
  <c r="BH280" i="10"/>
  <c r="BM817" i="6"/>
  <c r="BG79" i="10"/>
  <c r="ED817" i="6"/>
  <c r="BI79" i="10"/>
  <c r="BG280" i="10"/>
  <c r="BM618" i="6"/>
  <c r="BN618" i="6"/>
  <c r="BO618" i="6"/>
  <c r="BN816" i="6"/>
  <c r="BH78" i="10"/>
  <c r="ED618" i="6"/>
  <c r="EE618" i="6"/>
  <c r="EF618" i="6"/>
  <c r="EE816" i="6"/>
  <c r="BJ78" i="10"/>
  <c r="BH279" i="10"/>
  <c r="BM816" i="6"/>
  <c r="BG78" i="10"/>
  <c r="ED816" i="6"/>
  <c r="BI78" i="10"/>
  <c r="BG279" i="10"/>
  <c r="BM617" i="6"/>
  <c r="BN815" i="6"/>
  <c r="BH77" i="10"/>
  <c r="BH278" i="10"/>
  <c r="BM815" i="6"/>
  <c r="BG77" i="10"/>
  <c r="BG278" i="10"/>
  <c r="BM616" i="6"/>
  <c r="BN814" i="6"/>
  <c r="BH76" i="10"/>
  <c r="BH277" i="10"/>
  <c r="BM814" i="6"/>
  <c r="BG76" i="10"/>
  <c r="BG277" i="10"/>
  <c r="BM615" i="6"/>
  <c r="BN615" i="6"/>
  <c r="BO615" i="6"/>
  <c r="BN813" i="6"/>
  <c r="BH75" i="10"/>
  <c r="ED615" i="6"/>
  <c r="EE615" i="6"/>
  <c r="EF615" i="6"/>
  <c r="EE813" i="6"/>
  <c r="BJ75" i="10"/>
  <c r="BH276" i="10"/>
  <c r="BM813" i="6"/>
  <c r="BG75" i="10"/>
  <c r="ED813" i="6"/>
  <c r="BI75" i="10"/>
  <c r="BG276" i="10"/>
  <c r="BM614" i="6"/>
  <c r="BN614" i="6"/>
  <c r="BO614" i="6"/>
  <c r="BN812" i="6"/>
  <c r="BH74" i="10"/>
  <c r="ED614" i="6"/>
  <c r="EE614" i="6"/>
  <c r="EF614" i="6"/>
  <c r="EE812" i="6"/>
  <c r="BJ74" i="10"/>
  <c r="BH275" i="10"/>
  <c r="BM812" i="6"/>
  <c r="BG74" i="10"/>
  <c r="ED812" i="6"/>
  <c r="BI74" i="10"/>
  <c r="BG275" i="10"/>
  <c r="BM613" i="6"/>
  <c r="BN811" i="6"/>
  <c r="BH73" i="10"/>
  <c r="BH274" i="10"/>
  <c r="BM811" i="6"/>
  <c r="BG73" i="10"/>
  <c r="BG274" i="10"/>
  <c r="BM612" i="6"/>
  <c r="BN612" i="6"/>
  <c r="BO612" i="6"/>
  <c r="BN810" i="6"/>
  <c r="BH72" i="10"/>
  <c r="ED612" i="6"/>
  <c r="EE612" i="6"/>
  <c r="EF612" i="6"/>
  <c r="EE810" i="6"/>
  <c r="BJ72" i="10"/>
  <c r="BH273" i="10"/>
  <c r="BM810" i="6"/>
  <c r="BG72" i="10"/>
  <c r="ED810" i="6"/>
  <c r="BI72" i="10"/>
  <c r="BG273" i="10"/>
  <c r="BM611" i="6"/>
  <c r="BN611" i="6"/>
  <c r="BO611" i="6"/>
  <c r="BN809" i="6"/>
  <c r="BH71" i="10"/>
  <c r="ED611" i="6"/>
  <c r="EE611" i="6"/>
  <c r="EF611" i="6"/>
  <c r="EE809" i="6"/>
  <c r="BJ71" i="10"/>
  <c r="BH272" i="10"/>
  <c r="BM809" i="6"/>
  <c r="BG71" i="10"/>
  <c r="ED809" i="6"/>
  <c r="BI71" i="10"/>
  <c r="BG272" i="10"/>
  <c r="BM610" i="6"/>
  <c r="BN610" i="6"/>
  <c r="BO610" i="6"/>
  <c r="BN808" i="6"/>
  <c r="BH70" i="10"/>
  <c r="ED610" i="6"/>
  <c r="EE610" i="6"/>
  <c r="EF610" i="6"/>
  <c r="EE808" i="6"/>
  <c r="BJ70" i="10"/>
  <c r="BH271" i="10"/>
  <c r="BM808" i="6"/>
  <c r="BG70" i="10"/>
  <c r="ED808" i="6"/>
  <c r="BI70" i="10"/>
  <c r="BG271" i="10"/>
  <c r="BM609" i="6"/>
  <c r="BN807" i="6"/>
  <c r="BH69" i="10"/>
  <c r="ED609" i="6"/>
  <c r="EE807" i="6"/>
  <c r="BJ69" i="10"/>
  <c r="BH270" i="10"/>
  <c r="BM807" i="6"/>
  <c r="BG69" i="10"/>
  <c r="ED807" i="6"/>
  <c r="BI69" i="10"/>
  <c r="BG270" i="10"/>
  <c r="BM608" i="6"/>
  <c r="BN806" i="6"/>
  <c r="BH68" i="10"/>
  <c r="ED608" i="6"/>
  <c r="EE608" i="6"/>
  <c r="EF608" i="6"/>
  <c r="EE806" i="6"/>
  <c r="BJ68" i="10"/>
  <c r="BH269" i="10"/>
  <c r="BM806" i="6"/>
  <c r="BG68" i="10"/>
  <c r="ED806" i="6"/>
  <c r="BI68" i="10"/>
  <c r="BG269" i="10"/>
  <c r="BM607" i="6"/>
  <c r="BN607" i="6"/>
  <c r="BO607" i="6"/>
  <c r="BN805" i="6"/>
  <c r="BH67" i="10"/>
  <c r="ED607" i="6"/>
  <c r="EE805" i="6"/>
  <c r="BJ67" i="10"/>
  <c r="BH268" i="10"/>
  <c r="BM805" i="6"/>
  <c r="BG67" i="10"/>
  <c r="ED805" i="6"/>
  <c r="BI67" i="10"/>
  <c r="BG268" i="10"/>
  <c r="BM606" i="6"/>
  <c r="BN606" i="6"/>
  <c r="BO606" i="6"/>
  <c r="BN804" i="6"/>
  <c r="BH66" i="10"/>
  <c r="ED606" i="6"/>
  <c r="EE804" i="6"/>
  <c r="BJ66" i="10"/>
  <c r="BH267" i="10"/>
  <c r="BM804" i="6"/>
  <c r="BG66" i="10"/>
  <c r="ED804" i="6"/>
  <c r="BI66" i="10"/>
  <c r="BG267" i="10"/>
  <c r="BM605" i="6"/>
  <c r="BN605" i="6"/>
  <c r="BO605" i="6"/>
  <c r="BN803" i="6"/>
  <c r="BH65" i="10"/>
  <c r="ED605" i="6"/>
  <c r="EE605" i="6"/>
  <c r="EF605" i="6"/>
  <c r="EE803" i="6"/>
  <c r="BJ65" i="10"/>
  <c r="BH266" i="10"/>
  <c r="BM803" i="6"/>
  <c r="BG65" i="10"/>
  <c r="ED803" i="6"/>
  <c r="BI65" i="10"/>
  <c r="BG266" i="10"/>
  <c r="BM604" i="6"/>
  <c r="BN604" i="6"/>
  <c r="BO604" i="6"/>
  <c r="BN802" i="6"/>
  <c r="BH64" i="10"/>
  <c r="ED604" i="6"/>
  <c r="EE604" i="6"/>
  <c r="EF604" i="6"/>
  <c r="EE802" i="6"/>
  <c r="BJ64" i="10"/>
  <c r="BH265" i="10"/>
  <c r="BM802" i="6"/>
  <c r="BG64" i="10"/>
  <c r="ED802" i="6"/>
  <c r="BI64" i="10"/>
  <c r="BG265" i="10"/>
  <c r="BM603" i="6"/>
  <c r="BN603" i="6"/>
  <c r="BO603" i="6"/>
  <c r="BN801" i="6"/>
  <c r="BH63" i="10"/>
  <c r="ED603" i="6"/>
  <c r="EE603" i="6"/>
  <c r="EF603" i="6"/>
  <c r="EE801" i="6"/>
  <c r="BJ63" i="10"/>
  <c r="BH264" i="10"/>
  <c r="BM801" i="6"/>
  <c r="BG63" i="10"/>
  <c r="ED801" i="6"/>
  <c r="BI63" i="10"/>
  <c r="BG264" i="10"/>
  <c r="BM602" i="6"/>
  <c r="BN602" i="6"/>
  <c r="BO602" i="6"/>
  <c r="BN800" i="6"/>
  <c r="BH62" i="10"/>
  <c r="ED602" i="6"/>
  <c r="EE602" i="6"/>
  <c r="EF602" i="6"/>
  <c r="EE800" i="6"/>
  <c r="BJ62" i="10"/>
  <c r="BH263" i="10"/>
  <c r="BM800" i="6"/>
  <c r="BG62" i="10"/>
  <c r="ED800" i="6"/>
  <c r="BI62" i="10"/>
  <c r="BG263" i="10"/>
  <c r="BM601" i="6"/>
  <c r="BN601" i="6"/>
  <c r="BO601" i="6"/>
  <c r="BN799" i="6"/>
  <c r="BH61" i="10"/>
  <c r="ED601" i="6"/>
  <c r="EE601" i="6"/>
  <c r="EF601" i="6"/>
  <c r="EE799" i="6"/>
  <c r="BJ61" i="10"/>
  <c r="BH262" i="10"/>
  <c r="BM799" i="6"/>
  <c r="BG61" i="10"/>
  <c r="ED799" i="6"/>
  <c r="BI61" i="10"/>
  <c r="BG262" i="10"/>
  <c r="BM600" i="6"/>
  <c r="BN600" i="6"/>
  <c r="BO600" i="6"/>
  <c r="BN798" i="6"/>
  <c r="BH60" i="10"/>
  <c r="ED600" i="6"/>
  <c r="EE600" i="6"/>
  <c r="EF600" i="6"/>
  <c r="EE798" i="6"/>
  <c r="BJ60" i="10"/>
  <c r="BH261" i="10"/>
  <c r="BM798" i="6"/>
  <c r="BG60" i="10"/>
  <c r="ED798" i="6"/>
  <c r="BI60" i="10"/>
  <c r="BG261" i="10"/>
  <c r="BM599" i="6"/>
  <c r="BN599" i="6"/>
  <c r="BO599" i="6"/>
  <c r="BN797" i="6"/>
  <c r="BH59" i="10"/>
  <c r="ED599" i="6"/>
  <c r="EE599" i="6"/>
  <c r="EF599" i="6"/>
  <c r="EE797" i="6"/>
  <c r="BJ59" i="10"/>
  <c r="BH260" i="10"/>
  <c r="BM797" i="6"/>
  <c r="BG59" i="10"/>
  <c r="ED797" i="6"/>
  <c r="BI59" i="10"/>
  <c r="BG260" i="10"/>
  <c r="BM598" i="6"/>
  <c r="BN598" i="6"/>
  <c r="BO598" i="6"/>
  <c r="BN796" i="6"/>
  <c r="BH58" i="10"/>
  <c r="ED598" i="6"/>
  <c r="EE598" i="6"/>
  <c r="EF598" i="6"/>
  <c r="EE796" i="6"/>
  <c r="BJ58" i="10"/>
  <c r="BH259" i="10"/>
  <c r="BM796" i="6"/>
  <c r="BG58" i="10"/>
  <c r="ED796" i="6"/>
  <c r="BI58" i="10"/>
  <c r="BG259" i="10"/>
  <c r="BM597" i="6"/>
  <c r="BN597" i="6"/>
  <c r="BO597" i="6"/>
  <c r="BN795" i="6"/>
  <c r="BH57" i="10"/>
  <c r="ED597" i="6"/>
  <c r="EE597" i="6"/>
  <c r="EF597" i="6"/>
  <c r="EE795" i="6"/>
  <c r="BJ57" i="10"/>
  <c r="BH258" i="10"/>
  <c r="BM795" i="6"/>
  <c r="BG57" i="10"/>
  <c r="ED795" i="6"/>
  <c r="BI57" i="10"/>
  <c r="BG258" i="10"/>
  <c r="BM596" i="6"/>
  <c r="BN596" i="6"/>
  <c r="BO596" i="6"/>
  <c r="BN794" i="6"/>
  <c r="BH56" i="10"/>
  <c r="ED596" i="6"/>
  <c r="EE596" i="6"/>
  <c r="EF596" i="6"/>
  <c r="EE794" i="6"/>
  <c r="BJ56" i="10"/>
  <c r="BH257" i="10"/>
  <c r="BM794" i="6"/>
  <c r="BG56" i="10"/>
  <c r="ED794" i="6"/>
  <c r="BI56" i="10"/>
  <c r="BG257" i="10"/>
  <c r="BM595" i="6"/>
  <c r="BN595" i="6"/>
  <c r="BO595" i="6"/>
  <c r="BN793" i="6"/>
  <c r="BH55" i="10"/>
  <c r="ED595" i="6"/>
  <c r="EE595" i="6"/>
  <c r="EF595" i="6"/>
  <c r="EE793" i="6"/>
  <c r="BJ55" i="10"/>
  <c r="BH256" i="10"/>
  <c r="BM793" i="6"/>
  <c r="BG55" i="10"/>
  <c r="ED793" i="6"/>
  <c r="BI55" i="10"/>
  <c r="BG256" i="10"/>
  <c r="BM594" i="6"/>
  <c r="BN594" i="6"/>
  <c r="BO594" i="6"/>
  <c r="BN792" i="6"/>
  <c r="BH54" i="10"/>
  <c r="ED594" i="6"/>
  <c r="EE594" i="6"/>
  <c r="EF594" i="6"/>
  <c r="EE792" i="6"/>
  <c r="BJ54" i="10"/>
  <c r="BH255" i="10"/>
  <c r="BM792" i="6"/>
  <c r="BG54" i="10"/>
  <c r="ED792" i="6"/>
  <c r="BI54" i="10"/>
  <c r="BG255" i="10"/>
  <c r="BM593" i="6"/>
  <c r="BN593" i="6"/>
  <c r="BO593" i="6"/>
  <c r="BN791" i="6"/>
  <c r="BH53" i="10"/>
  <c r="ED593" i="6"/>
  <c r="EE593" i="6"/>
  <c r="EF593" i="6"/>
  <c r="EE791" i="6"/>
  <c r="BJ53" i="10"/>
  <c r="BH254" i="10"/>
  <c r="BM791" i="6"/>
  <c r="BG53" i="10"/>
  <c r="ED791" i="6"/>
  <c r="BI53" i="10"/>
  <c r="BG254" i="10"/>
  <c r="BM592" i="6"/>
  <c r="BN592" i="6"/>
  <c r="BO592" i="6"/>
  <c r="BN790" i="6"/>
  <c r="BH52" i="10"/>
  <c r="ED592" i="6"/>
  <c r="EE592" i="6"/>
  <c r="EF592" i="6"/>
  <c r="EE790" i="6"/>
  <c r="BJ52" i="10"/>
  <c r="BH253" i="10"/>
  <c r="BM790" i="6"/>
  <c r="BG52" i="10"/>
  <c r="ED790" i="6"/>
  <c r="BI52" i="10"/>
  <c r="BG253" i="10"/>
  <c r="BM591" i="6"/>
  <c r="BN591" i="6"/>
  <c r="BO591" i="6"/>
  <c r="BN789" i="6"/>
  <c r="BH51" i="10"/>
  <c r="ED591" i="6"/>
  <c r="EE591" i="6"/>
  <c r="EF591" i="6"/>
  <c r="EE789" i="6"/>
  <c r="BJ51" i="10"/>
  <c r="BH252" i="10"/>
  <c r="BM789" i="6"/>
  <c r="BG51" i="10"/>
  <c r="ED789" i="6"/>
  <c r="BI51" i="10"/>
  <c r="BG252" i="10"/>
  <c r="BM590" i="6"/>
  <c r="BN590" i="6"/>
  <c r="BO590" i="6"/>
  <c r="BN788" i="6"/>
  <c r="BH50" i="10"/>
  <c r="ED590" i="6"/>
  <c r="EE590" i="6"/>
  <c r="EF590" i="6"/>
  <c r="EE788" i="6"/>
  <c r="BJ50" i="10"/>
  <c r="BH251" i="10"/>
  <c r="BM788" i="6"/>
  <c r="BG50" i="10"/>
  <c r="ED788" i="6"/>
  <c r="BI50" i="10"/>
  <c r="BG251" i="10"/>
  <c r="BM589" i="6"/>
  <c r="BN589" i="6"/>
  <c r="BO589" i="6"/>
  <c r="BN787" i="6"/>
  <c r="BH49" i="10"/>
  <c r="ED589" i="6"/>
  <c r="EE589" i="6"/>
  <c r="EF589" i="6"/>
  <c r="EE787" i="6"/>
  <c r="BJ49" i="10"/>
  <c r="BH250" i="10"/>
  <c r="BM787" i="6"/>
  <c r="BG49" i="10"/>
  <c r="ED787" i="6"/>
  <c r="BI49" i="10"/>
  <c r="BG250" i="10"/>
  <c r="BM588" i="6"/>
  <c r="BN588" i="6"/>
  <c r="BO588" i="6"/>
  <c r="BN786" i="6"/>
  <c r="BH48" i="10"/>
  <c r="ED588" i="6"/>
  <c r="EE588" i="6"/>
  <c r="EF588" i="6"/>
  <c r="EE786" i="6"/>
  <c r="BJ48" i="10"/>
  <c r="BH249" i="10"/>
  <c r="BM786" i="6"/>
  <c r="BG48" i="10"/>
  <c r="ED786" i="6"/>
  <c r="BI48" i="10"/>
  <c r="BG249" i="10"/>
  <c r="BM587" i="6"/>
  <c r="BN587" i="6"/>
  <c r="BO587" i="6"/>
  <c r="BN785" i="6"/>
  <c r="BH47" i="10"/>
  <c r="ED587" i="6"/>
  <c r="EE587" i="6"/>
  <c r="EF587" i="6"/>
  <c r="EE785" i="6"/>
  <c r="BJ47" i="10"/>
  <c r="BH248" i="10"/>
  <c r="BM785" i="6"/>
  <c r="BG47" i="10"/>
  <c r="ED785" i="6"/>
  <c r="BI47" i="10"/>
  <c r="BG248" i="10"/>
  <c r="BM586" i="6"/>
  <c r="BN586" i="6"/>
  <c r="BO586" i="6"/>
  <c r="BN784" i="6"/>
  <c r="BH46" i="10"/>
  <c r="ED586" i="6"/>
  <c r="EE586" i="6"/>
  <c r="EF586" i="6"/>
  <c r="EE784" i="6"/>
  <c r="BJ46" i="10"/>
  <c r="BH247" i="10"/>
  <c r="BM784" i="6"/>
  <c r="BG46" i="10"/>
  <c r="ED784" i="6"/>
  <c r="BI46" i="10"/>
  <c r="BG247" i="10"/>
  <c r="BM585" i="6"/>
  <c r="BN585" i="6"/>
  <c r="BO585" i="6"/>
  <c r="BN783" i="6"/>
  <c r="BH45" i="10"/>
  <c r="ED585" i="6"/>
  <c r="EE585" i="6"/>
  <c r="EF585" i="6"/>
  <c r="EE783" i="6"/>
  <c r="BJ45" i="10"/>
  <c r="BH246" i="10"/>
  <c r="BM783" i="6"/>
  <c r="BG45" i="10"/>
  <c r="ED783" i="6"/>
  <c r="BI45" i="10"/>
  <c r="BG246" i="10"/>
  <c r="BM584" i="6"/>
  <c r="BN782" i="6"/>
  <c r="BH44" i="10"/>
  <c r="ED584" i="6"/>
  <c r="EE584" i="6"/>
  <c r="EF584" i="6"/>
  <c r="EE782" i="6"/>
  <c r="BJ44" i="10"/>
  <c r="BH245" i="10"/>
  <c r="BM782" i="6"/>
  <c r="BG44" i="10"/>
  <c r="ED782" i="6"/>
  <c r="BI44" i="10"/>
  <c r="BG245" i="10"/>
  <c r="BM583" i="6"/>
  <c r="BN583" i="6"/>
  <c r="BO583" i="6"/>
  <c r="BN781" i="6"/>
  <c r="BH43" i="10"/>
  <c r="ED583" i="6"/>
  <c r="EE583" i="6"/>
  <c r="EF583" i="6"/>
  <c r="EE781" i="6"/>
  <c r="BJ43" i="10"/>
  <c r="BH244" i="10"/>
  <c r="BM781" i="6"/>
  <c r="BG43" i="10"/>
  <c r="ED781" i="6"/>
  <c r="BI43" i="10"/>
  <c r="BG244" i="10"/>
  <c r="BM582" i="6"/>
  <c r="BN582" i="6"/>
  <c r="BO582" i="6"/>
  <c r="BN780" i="6"/>
  <c r="BH42" i="10"/>
  <c r="ED582" i="6"/>
  <c r="EE582" i="6"/>
  <c r="EF582" i="6"/>
  <c r="EE780" i="6"/>
  <c r="BJ42" i="10"/>
  <c r="BH243" i="10"/>
  <c r="BM780" i="6"/>
  <c r="BG42" i="10"/>
  <c r="ED780" i="6"/>
  <c r="BI42" i="10"/>
  <c r="BG243" i="10"/>
  <c r="BM581" i="6"/>
  <c r="BN581" i="6"/>
  <c r="BO581" i="6"/>
  <c r="BN779" i="6"/>
  <c r="BH41" i="10"/>
  <c r="ED581" i="6"/>
  <c r="EE581" i="6"/>
  <c r="EF581" i="6"/>
  <c r="EE779" i="6"/>
  <c r="BJ41" i="10"/>
  <c r="BH242" i="10"/>
  <c r="BM779" i="6"/>
  <c r="BG41" i="10"/>
  <c r="ED779" i="6"/>
  <c r="BI41" i="10"/>
  <c r="BG242" i="10"/>
  <c r="BM580" i="6"/>
  <c r="BN580" i="6"/>
  <c r="BO580" i="6"/>
  <c r="BN778" i="6"/>
  <c r="BH40" i="10"/>
  <c r="ED580" i="6"/>
  <c r="EE580" i="6"/>
  <c r="EF580" i="6"/>
  <c r="EE778" i="6"/>
  <c r="BJ40" i="10"/>
  <c r="BH241" i="10"/>
  <c r="BM778" i="6"/>
  <c r="BG40" i="10"/>
  <c r="ED778" i="6"/>
  <c r="BI40" i="10"/>
  <c r="BG241" i="10"/>
  <c r="BM579" i="6"/>
  <c r="BN579" i="6"/>
  <c r="BO579" i="6"/>
  <c r="BN777" i="6"/>
  <c r="BH39" i="10"/>
  <c r="ED579" i="6"/>
  <c r="EE579" i="6"/>
  <c r="EF579" i="6"/>
  <c r="EE777" i="6"/>
  <c r="BJ39" i="10"/>
  <c r="BH240" i="10"/>
  <c r="BM777" i="6"/>
  <c r="BG39" i="10"/>
  <c r="ED777" i="6"/>
  <c r="BI39" i="10"/>
  <c r="BG240" i="10"/>
  <c r="BM578" i="6"/>
  <c r="BN578" i="6"/>
  <c r="BO578" i="6"/>
  <c r="BN776" i="6"/>
  <c r="BH38" i="10"/>
  <c r="ED578" i="6"/>
  <c r="EE578" i="6"/>
  <c r="EF578" i="6"/>
  <c r="EE776" i="6"/>
  <c r="BJ38" i="10"/>
  <c r="BH239" i="10"/>
  <c r="BM776" i="6"/>
  <c r="BG38" i="10"/>
  <c r="ED776" i="6"/>
  <c r="BI38" i="10"/>
  <c r="BG239" i="10"/>
  <c r="BM577" i="6"/>
  <c r="BN577" i="6"/>
  <c r="BO577" i="6"/>
  <c r="BN775" i="6"/>
  <c r="BH37" i="10"/>
  <c r="ED577" i="6"/>
  <c r="EE577" i="6"/>
  <c r="EF577" i="6"/>
  <c r="EE775" i="6"/>
  <c r="BJ37" i="10"/>
  <c r="BH238" i="10"/>
  <c r="BM775" i="6"/>
  <c r="BG37" i="10"/>
  <c r="ED775" i="6"/>
  <c r="BI37" i="10"/>
  <c r="BG238" i="10"/>
  <c r="BM576" i="6"/>
  <c r="BN576" i="6"/>
  <c r="BO576" i="6"/>
  <c r="BN774" i="6"/>
  <c r="BH36" i="10"/>
  <c r="ED576" i="6"/>
  <c r="EE576" i="6"/>
  <c r="EF576" i="6"/>
  <c r="EE774" i="6"/>
  <c r="BJ36" i="10"/>
  <c r="BH237" i="10"/>
  <c r="BM774" i="6"/>
  <c r="BG36" i="10"/>
  <c r="ED774" i="6"/>
  <c r="BI36" i="10"/>
  <c r="BG237" i="10"/>
  <c r="BM575" i="6"/>
  <c r="BN773" i="6"/>
  <c r="BH35" i="10"/>
  <c r="BH236" i="10"/>
  <c r="BM773" i="6"/>
  <c r="BG35" i="10"/>
  <c r="BG236" i="10"/>
  <c r="BM574" i="6"/>
  <c r="BN574" i="6"/>
  <c r="BO574" i="6"/>
  <c r="BN772" i="6"/>
  <c r="BH34" i="10"/>
  <c r="ED574" i="6"/>
  <c r="EE574" i="6"/>
  <c r="EF574" i="6"/>
  <c r="EE772" i="6"/>
  <c r="BJ34" i="10"/>
  <c r="BH235" i="10"/>
  <c r="BM772" i="6"/>
  <c r="BG34" i="10"/>
  <c r="ED772" i="6"/>
  <c r="BI34" i="10"/>
  <c r="BG235" i="10"/>
  <c r="BM573" i="6"/>
  <c r="BN771" i="6"/>
  <c r="BH33" i="10"/>
  <c r="ED573" i="6"/>
  <c r="EE771" i="6"/>
  <c r="BJ33" i="10"/>
  <c r="BH234" i="10"/>
  <c r="BM771" i="6"/>
  <c r="BG33" i="10"/>
  <c r="ED771" i="6"/>
  <c r="BI33" i="10"/>
  <c r="BG234" i="10"/>
  <c r="BM572" i="6"/>
  <c r="BN572" i="6"/>
  <c r="BO572" i="6"/>
  <c r="BN770" i="6"/>
  <c r="BH32" i="10"/>
  <c r="ED572" i="6"/>
  <c r="EE572" i="6"/>
  <c r="EF572" i="6"/>
  <c r="EE770" i="6"/>
  <c r="BJ32" i="10"/>
  <c r="BH233" i="10"/>
  <c r="BM770" i="6"/>
  <c r="BG32" i="10"/>
  <c r="ED770" i="6"/>
  <c r="BI32" i="10"/>
  <c r="BG233" i="10"/>
  <c r="BM571" i="6"/>
  <c r="BN571" i="6"/>
  <c r="BO571" i="6"/>
  <c r="BN769" i="6"/>
  <c r="BH31" i="10"/>
  <c r="ED571" i="6"/>
  <c r="EE571" i="6"/>
  <c r="EF571" i="6"/>
  <c r="EE769" i="6"/>
  <c r="BJ31" i="10"/>
  <c r="BH232" i="10"/>
  <c r="BM769" i="6"/>
  <c r="BG31" i="10"/>
  <c r="ED769" i="6"/>
  <c r="BI31" i="10"/>
  <c r="BG232" i="10"/>
  <c r="BM570" i="6"/>
  <c r="BN570" i="6"/>
  <c r="BO570" i="6"/>
  <c r="BN768" i="6"/>
  <c r="BH30" i="10"/>
  <c r="ED570" i="6"/>
  <c r="EE570" i="6"/>
  <c r="EF570" i="6"/>
  <c r="EE768" i="6"/>
  <c r="BJ30" i="10"/>
  <c r="BH231" i="10"/>
  <c r="BM768" i="6"/>
  <c r="BG30" i="10"/>
  <c r="ED768" i="6"/>
  <c r="BI30" i="10"/>
  <c r="BG231" i="10"/>
  <c r="BM569" i="6"/>
  <c r="BN569" i="6"/>
  <c r="BO569" i="6"/>
  <c r="BN767" i="6"/>
  <c r="BH29" i="10"/>
  <c r="ED569" i="6"/>
  <c r="EE569" i="6"/>
  <c r="EF569" i="6"/>
  <c r="EE767" i="6"/>
  <c r="BJ29" i="10"/>
  <c r="BH230" i="10"/>
  <c r="BM767" i="6"/>
  <c r="BG29" i="10"/>
  <c r="ED767" i="6"/>
  <c r="BI29" i="10"/>
  <c r="BG230" i="10"/>
  <c r="BM568" i="6"/>
  <c r="BN568" i="6"/>
  <c r="BO568" i="6"/>
  <c r="BN766" i="6"/>
  <c r="BH28" i="10"/>
  <c r="ED568" i="6"/>
  <c r="EE568" i="6"/>
  <c r="EF568" i="6"/>
  <c r="EE766" i="6"/>
  <c r="BJ28" i="10"/>
  <c r="BH229" i="10"/>
  <c r="BM766" i="6"/>
  <c r="BG28" i="10"/>
  <c r="ED766" i="6"/>
  <c r="BI28" i="10"/>
  <c r="BG229" i="10"/>
  <c r="BM567" i="6"/>
  <c r="BN567" i="6"/>
  <c r="BO567" i="6"/>
  <c r="BN765" i="6"/>
  <c r="BH27" i="10"/>
  <c r="ED567" i="6"/>
  <c r="EE567" i="6"/>
  <c r="EF567" i="6"/>
  <c r="EE765" i="6"/>
  <c r="BJ27" i="10"/>
  <c r="BH228" i="10"/>
  <c r="BM765" i="6"/>
  <c r="BG27" i="10"/>
  <c r="ED765" i="6"/>
  <c r="BI27" i="10"/>
  <c r="BG228" i="10"/>
  <c r="BM566" i="6"/>
  <c r="BN566" i="6"/>
  <c r="BO566" i="6"/>
  <c r="BN764" i="6"/>
  <c r="BH26" i="10"/>
  <c r="ED566" i="6"/>
  <c r="EE566" i="6"/>
  <c r="EF566" i="6"/>
  <c r="EE764" i="6"/>
  <c r="BJ26" i="10"/>
  <c r="BH227" i="10"/>
  <c r="BM764" i="6"/>
  <c r="BG26" i="10"/>
  <c r="ED764" i="6"/>
  <c r="BI26" i="10"/>
  <c r="BG227" i="10"/>
  <c r="BM565" i="6"/>
  <c r="BN565" i="6"/>
  <c r="BO565" i="6"/>
  <c r="BN763" i="6"/>
  <c r="BH25" i="10"/>
  <c r="ED565" i="6"/>
  <c r="EE565" i="6"/>
  <c r="EF565" i="6"/>
  <c r="EE763" i="6"/>
  <c r="BJ25" i="10"/>
  <c r="BH226" i="10"/>
  <c r="BM763" i="6"/>
  <c r="BG25" i="10"/>
  <c r="ED763" i="6"/>
  <c r="BI25" i="10"/>
  <c r="BG226" i="10"/>
  <c r="BM564" i="6"/>
  <c r="BN564" i="6"/>
  <c r="BO564" i="6"/>
  <c r="BN762" i="6"/>
  <c r="BH24" i="10"/>
  <c r="ED564" i="6"/>
  <c r="EE564" i="6"/>
  <c r="EF564" i="6"/>
  <c r="EE762" i="6"/>
  <c r="BJ24" i="10"/>
  <c r="BH225" i="10"/>
  <c r="BM762" i="6"/>
  <c r="BG24" i="10"/>
  <c r="ED762" i="6"/>
  <c r="BI24" i="10"/>
  <c r="BG225" i="10"/>
  <c r="BM563" i="6"/>
  <c r="BN563" i="6"/>
  <c r="BO563" i="6"/>
  <c r="BN761" i="6"/>
  <c r="BH23" i="10"/>
  <c r="ED563" i="6"/>
  <c r="EE563" i="6"/>
  <c r="EF563" i="6"/>
  <c r="EE761" i="6"/>
  <c r="BJ23" i="10"/>
  <c r="BH224" i="10"/>
  <c r="BM761" i="6"/>
  <c r="BG23" i="10"/>
  <c r="ED761" i="6"/>
  <c r="BI23" i="10"/>
  <c r="BG224" i="10"/>
  <c r="BM562" i="6"/>
  <c r="BN562" i="6"/>
  <c r="BO562" i="6"/>
  <c r="BN760" i="6"/>
  <c r="BH22" i="10"/>
  <c r="ED562" i="6"/>
  <c r="EE562" i="6"/>
  <c r="EF562" i="6"/>
  <c r="EE760" i="6"/>
  <c r="BJ22" i="10"/>
  <c r="BH223" i="10"/>
  <c r="BM760" i="6"/>
  <c r="BG22" i="10"/>
  <c r="ED760" i="6"/>
  <c r="BI22" i="10"/>
  <c r="BG223" i="10"/>
  <c r="BM561" i="6"/>
  <c r="BN561" i="6"/>
  <c r="BO561" i="6"/>
  <c r="BN759" i="6"/>
  <c r="BH21" i="10"/>
  <c r="ED561" i="6"/>
  <c r="EE561" i="6"/>
  <c r="EF561" i="6"/>
  <c r="EE759" i="6"/>
  <c r="BJ21" i="10"/>
  <c r="BH222" i="10"/>
  <c r="BM759" i="6"/>
  <c r="BG21" i="10"/>
  <c r="ED759" i="6"/>
  <c r="BI21" i="10"/>
  <c r="BG222" i="10"/>
  <c r="BM560" i="6"/>
  <c r="BN560" i="6"/>
  <c r="BO560" i="6"/>
  <c r="BN758" i="6"/>
  <c r="BH20" i="10"/>
  <c r="ED560" i="6"/>
  <c r="EE560" i="6"/>
  <c r="EF560" i="6"/>
  <c r="EE758" i="6"/>
  <c r="BJ20" i="10"/>
  <c r="BH221" i="10"/>
  <c r="BM758" i="6"/>
  <c r="BG20" i="10"/>
  <c r="ED758" i="6"/>
  <c r="BI20" i="10"/>
  <c r="BG221" i="10"/>
  <c r="BM559" i="6"/>
  <c r="BN559" i="6"/>
  <c r="BO559" i="6"/>
  <c r="BN757" i="6"/>
  <c r="BH19" i="10"/>
  <c r="ED559" i="6"/>
  <c r="EE559" i="6"/>
  <c r="EF559" i="6"/>
  <c r="EE757" i="6"/>
  <c r="BJ19" i="10"/>
  <c r="BH220" i="10"/>
  <c r="BM757" i="6"/>
  <c r="BG19" i="10"/>
  <c r="ED757" i="6"/>
  <c r="BI19" i="10"/>
  <c r="BG220" i="10"/>
  <c r="BM558" i="6"/>
  <c r="BN558" i="6"/>
  <c r="BO558" i="6"/>
  <c r="BN756" i="6"/>
  <c r="BH18" i="10"/>
  <c r="ED558" i="6"/>
  <c r="EE558" i="6"/>
  <c r="EF558" i="6"/>
  <c r="EE756" i="6"/>
  <c r="BJ18" i="10"/>
  <c r="BH219" i="10"/>
  <c r="BM756" i="6"/>
  <c r="BG18" i="10"/>
  <c r="ED756" i="6"/>
  <c r="BI18" i="10"/>
  <c r="BG219" i="10"/>
  <c r="BM557" i="6"/>
  <c r="BN557" i="6"/>
  <c r="BO557" i="6"/>
  <c r="BN755" i="6"/>
  <c r="BH17" i="10"/>
  <c r="ED557" i="6"/>
  <c r="EE557" i="6"/>
  <c r="EF557" i="6"/>
  <c r="EE755" i="6"/>
  <c r="BJ17" i="10"/>
  <c r="BH218" i="10"/>
  <c r="BM755" i="6"/>
  <c r="BG17" i="10"/>
  <c r="ED755" i="6"/>
  <c r="BI17" i="10"/>
  <c r="BG218" i="10"/>
  <c r="BM556" i="6"/>
  <c r="BN556" i="6"/>
  <c r="BO556" i="6"/>
  <c r="BN754" i="6"/>
  <c r="BH16" i="10"/>
  <c r="ED556" i="6"/>
  <c r="EE556" i="6"/>
  <c r="EF556" i="6"/>
  <c r="EE754" i="6"/>
  <c r="BJ16" i="10"/>
  <c r="BH217" i="10"/>
  <c r="BM754" i="6"/>
  <c r="BG16" i="10"/>
  <c r="ED754" i="6"/>
  <c r="BI16" i="10"/>
  <c r="BG217" i="10"/>
  <c r="BM555" i="6"/>
  <c r="BN555" i="6"/>
  <c r="BO555" i="6"/>
  <c r="BN753" i="6"/>
  <c r="BH15" i="10"/>
  <c r="ED555" i="6"/>
  <c r="EE555" i="6"/>
  <c r="EF555" i="6"/>
  <c r="EE753" i="6"/>
  <c r="BJ15" i="10"/>
  <c r="BH216" i="10"/>
  <c r="BM753" i="6"/>
  <c r="BG15" i="10"/>
  <c r="ED753" i="6"/>
  <c r="BI15" i="10"/>
  <c r="BG216" i="10"/>
  <c r="BM554" i="6"/>
  <c r="BN554" i="6"/>
  <c r="BO554" i="6"/>
  <c r="BN752" i="6"/>
  <c r="BH14" i="10"/>
  <c r="ED554" i="6"/>
  <c r="EE554" i="6"/>
  <c r="EF554" i="6"/>
  <c r="EE752" i="6"/>
  <c r="BJ14" i="10"/>
  <c r="BH215" i="10"/>
  <c r="BM752" i="6"/>
  <c r="BG14" i="10"/>
  <c r="ED752" i="6"/>
  <c r="BI14" i="10"/>
  <c r="BG215" i="10"/>
  <c r="BM553" i="6"/>
  <c r="BN553" i="6"/>
  <c r="BO553" i="6"/>
  <c r="BN751" i="6"/>
  <c r="BH13" i="10"/>
  <c r="ED553" i="6"/>
  <c r="EE553" i="6"/>
  <c r="EF553" i="6"/>
  <c r="EE751" i="6"/>
  <c r="BJ13" i="10"/>
  <c r="BH214" i="10"/>
  <c r="BM751" i="6"/>
  <c r="BG13" i="10"/>
  <c r="ED751" i="6"/>
  <c r="BI13" i="10"/>
  <c r="BG214" i="10"/>
  <c r="BM552" i="6"/>
  <c r="BN552" i="6"/>
  <c r="BO552" i="6"/>
  <c r="BN750" i="6"/>
  <c r="BH12" i="10"/>
  <c r="ED552" i="6"/>
  <c r="EE552" i="6"/>
  <c r="EF552" i="6"/>
  <c r="EE750" i="6"/>
  <c r="BJ12" i="10"/>
  <c r="BH213" i="10"/>
  <c r="BM750" i="6"/>
  <c r="BG12" i="10"/>
  <c r="ED750" i="6"/>
  <c r="BI12" i="10"/>
  <c r="BG213" i="10"/>
  <c r="BM551" i="6"/>
  <c r="BN551" i="6"/>
  <c r="BO551" i="6"/>
  <c r="BN749" i="6"/>
  <c r="BH11" i="10"/>
  <c r="ED551" i="6"/>
  <c r="EE551" i="6"/>
  <c r="EF551" i="6"/>
  <c r="EE749" i="6"/>
  <c r="BJ11" i="10"/>
  <c r="BH212" i="10"/>
  <c r="BM749" i="6"/>
  <c r="BG11" i="10"/>
  <c r="ED749" i="6"/>
  <c r="BI11" i="10"/>
  <c r="BG212" i="10"/>
  <c r="BM351" i="6"/>
  <c r="BM550" i="6"/>
  <c r="BN351" i="6"/>
  <c r="BN550" i="6"/>
  <c r="BO351" i="6"/>
  <c r="BO550" i="6"/>
  <c r="BN748" i="6"/>
  <c r="BH10" i="10"/>
  <c r="ED351" i="6"/>
  <c r="ED550" i="6"/>
  <c r="EE351" i="6"/>
  <c r="EE550" i="6"/>
  <c r="EF351" i="6"/>
  <c r="EF550" i="6"/>
  <c r="EE748" i="6"/>
  <c r="BJ10" i="10"/>
  <c r="BH211" i="10"/>
  <c r="BM748" i="6"/>
  <c r="BG10" i="10"/>
  <c r="ED748" i="6"/>
  <c r="BI10" i="10"/>
  <c r="BG211" i="10"/>
  <c r="BM350" i="6"/>
  <c r="BM549" i="6"/>
  <c r="BN350" i="6"/>
  <c r="BN549" i="6"/>
  <c r="BO350" i="6"/>
  <c r="BO549" i="6"/>
  <c r="BN747" i="6"/>
  <c r="BH9" i="10"/>
  <c r="ED350" i="6"/>
  <c r="ED549" i="6"/>
  <c r="EE350" i="6"/>
  <c r="EE549" i="6"/>
  <c r="EF350" i="6"/>
  <c r="EF549" i="6"/>
  <c r="EE747" i="6"/>
  <c r="BJ9" i="10"/>
  <c r="BH210" i="10"/>
  <c r="BM747" i="6"/>
  <c r="BG9" i="10"/>
  <c r="ED747" i="6"/>
  <c r="BI9" i="10"/>
  <c r="BG210" i="10"/>
  <c r="BG267" i="6"/>
  <c r="BG179" i="6"/>
  <c r="BG180" i="6"/>
  <c r="BG438" i="6"/>
  <c r="BG268" i="6"/>
  <c r="BG439" i="6"/>
  <c r="BG269" i="6"/>
  <c r="BG440" i="6"/>
  <c r="BG270" i="6"/>
  <c r="BG441" i="6"/>
  <c r="BG271" i="6"/>
  <c r="BG442" i="6"/>
  <c r="BG272" i="6"/>
  <c r="BG443" i="6"/>
  <c r="BG273" i="6"/>
  <c r="BG444" i="6"/>
  <c r="BG274" i="6"/>
  <c r="BG445" i="6"/>
  <c r="BG275" i="6"/>
  <c r="BG446" i="6"/>
  <c r="BG276" i="6"/>
  <c r="BG447" i="6"/>
  <c r="BG277" i="6"/>
  <c r="BG448" i="6"/>
  <c r="BG278" i="6"/>
  <c r="BG449" i="6"/>
  <c r="BG279" i="6"/>
  <c r="BG450" i="6"/>
  <c r="BG280" i="6"/>
  <c r="BG451" i="6"/>
  <c r="BG281" i="6"/>
  <c r="BG452" i="6"/>
  <c r="BG282" i="6"/>
  <c r="BG453" i="6"/>
  <c r="BG283" i="6"/>
  <c r="BG454" i="6"/>
  <c r="BG284" i="6"/>
  <c r="BG455" i="6"/>
  <c r="BG285" i="6"/>
  <c r="BG456" i="6"/>
  <c r="BG286" i="6"/>
  <c r="BG457" i="6"/>
  <c r="BG287" i="6"/>
  <c r="BG458" i="6"/>
  <c r="BG288" i="6"/>
  <c r="BG459" i="6"/>
  <c r="BG289" i="6"/>
  <c r="BG460" i="6"/>
  <c r="BG290" i="6"/>
  <c r="BG461" i="6"/>
  <c r="BG291" i="6"/>
  <c r="BG462" i="6"/>
  <c r="BG533" i="6"/>
  <c r="BG732" i="6"/>
  <c r="BH267" i="6"/>
  <c r="BH179" i="6"/>
  <c r="BH180" i="6"/>
  <c r="BH438" i="6"/>
  <c r="BH268" i="6"/>
  <c r="BH439" i="6"/>
  <c r="BH269" i="6"/>
  <c r="BH440" i="6"/>
  <c r="BH270" i="6"/>
  <c r="BH441" i="6"/>
  <c r="BH271" i="6"/>
  <c r="BH442" i="6"/>
  <c r="BH272" i="6"/>
  <c r="BH443" i="6"/>
  <c r="BH273" i="6"/>
  <c r="BH444" i="6"/>
  <c r="BH274" i="6"/>
  <c r="BH445" i="6"/>
  <c r="BH275" i="6"/>
  <c r="BH446" i="6"/>
  <c r="BH276" i="6"/>
  <c r="BH447" i="6"/>
  <c r="BH277" i="6"/>
  <c r="BH448" i="6"/>
  <c r="BH278" i="6"/>
  <c r="BH449" i="6"/>
  <c r="BH279" i="6"/>
  <c r="BH450" i="6"/>
  <c r="BH280" i="6"/>
  <c r="BH451" i="6"/>
  <c r="BH281" i="6"/>
  <c r="BH452" i="6"/>
  <c r="BH282" i="6"/>
  <c r="BH453" i="6"/>
  <c r="BH283" i="6"/>
  <c r="BH454" i="6"/>
  <c r="BH284" i="6"/>
  <c r="BH455" i="6"/>
  <c r="BH285" i="6"/>
  <c r="BH456" i="6"/>
  <c r="BH286" i="6"/>
  <c r="BH457" i="6"/>
  <c r="BH287" i="6"/>
  <c r="BH458" i="6"/>
  <c r="BH288" i="6"/>
  <c r="BH459" i="6"/>
  <c r="BH289" i="6"/>
  <c r="BH460" i="6"/>
  <c r="BH290" i="6"/>
  <c r="BH461" i="6"/>
  <c r="BH291" i="6"/>
  <c r="BH462" i="6"/>
  <c r="BH533" i="6"/>
  <c r="BH732" i="6"/>
  <c r="BI267" i="6"/>
  <c r="BI179" i="6"/>
  <c r="BI180" i="6"/>
  <c r="BI438" i="6"/>
  <c r="BI268" i="6"/>
  <c r="BI439" i="6"/>
  <c r="BI269" i="6"/>
  <c r="BI440" i="6"/>
  <c r="BI270" i="6"/>
  <c r="BI441" i="6"/>
  <c r="BI271" i="6"/>
  <c r="BI442" i="6"/>
  <c r="BI272" i="6"/>
  <c r="BI443" i="6"/>
  <c r="BI273" i="6"/>
  <c r="BI444" i="6"/>
  <c r="BI274" i="6"/>
  <c r="BI445" i="6"/>
  <c r="BI275" i="6"/>
  <c r="BI446" i="6"/>
  <c r="BI276" i="6"/>
  <c r="BI447" i="6"/>
  <c r="BI277" i="6"/>
  <c r="BI448" i="6"/>
  <c r="BI278" i="6"/>
  <c r="BI449" i="6"/>
  <c r="BI279" i="6"/>
  <c r="BI450" i="6"/>
  <c r="BI280" i="6"/>
  <c r="BI451" i="6"/>
  <c r="BI281" i="6"/>
  <c r="BI452" i="6"/>
  <c r="BI282" i="6"/>
  <c r="BI453" i="6"/>
  <c r="BI283" i="6"/>
  <c r="BI454" i="6"/>
  <c r="BI284" i="6"/>
  <c r="BI455" i="6"/>
  <c r="BI285" i="6"/>
  <c r="BI456" i="6"/>
  <c r="BI286" i="6"/>
  <c r="BI457" i="6"/>
  <c r="BI287" i="6"/>
  <c r="BI458" i="6"/>
  <c r="BI288" i="6"/>
  <c r="BI459" i="6"/>
  <c r="BI289" i="6"/>
  <c r="BI460" i="6"/>
  <c r="BI290" i="6"/>
  <c r="BI461" i="6"/>
  <c r="BI291" i="6"/>
  <c r="BI462" i="6"/>
  <c r="BI533" i="6"/>
  <c r="BI732" i="6"/>
  <c r="BH930" i="6"/>
  <c r="BD192" i="10"/>
  <c r="DX267" i="6"/>
  <c r="DX179" i="6"/>
  <c r="DX180" i="6"/>
  <c r="DX438" i="6"/>
  <c r="DX268" i="6"/>
  <c r="DX439" i="6"/>
  <c r="DX269" i="6"/>
  <c r="DX440" i="6"/>
  <c r="DX270" i="6"/>
  <c r="DX441" i="6"/>
  <c r="DX271" i="6"/>
  <c r="DX442" i="6"/>
  <c r="DX272" i="6"/>
  <c r="DX443" i="6"/>
  <c r="DX273" i="6"/>
  <c r="DX444" i="6"/>
  <c r="DX274" i="6"/>
  <c r="DX445" i="6"/>
  <c r="DX275" i="6"/>
  <c r="DX446" i="6"/>
  <c r="DX276" i="6"/>
  <c r="DX447" i="6"/>
  <c r="DX277" i="6"/>
  <c r="DX448" i="6"/>
  <c r="DX278" i="6"/>
  <c r="DX449" i="6"/>
  <c r="DX279" i="6"/>
  <c r="DX450" i="6"/>
  <c r="DX280" i="6"/>
  <c r="DX451" i="6"/>
  <c r="DX281" i="6"/>
  <c r="DX452" i="6"/>
  <c r="DX282" i="6"/>
  <c r="DX453" i="6"/>
  <c r="DX283" i="6"/>
  <c r="DX454" i="6"/>
  <c r="DX284" i="6"/>
  <c r="DX455" i="6"/>
  <c r="DX285" i="6"/>
  <c r="DX456" i="6"/>
  <c r="DX286" i="6"/>
  <c r="DX457" i="6"/>
  <c r="DX287" i="6"/>
  <c r="DX458" i="6"/>
  <c r="DX288" i="6"/>
  <c r="DX459" i="6"/>
  <c r="DX289" i="6"/>
  <c r="DX460" i="6"/>
  <c r="DX290" i="6"/>
  <c r="DX461" i="6"/>
  <c r="DX291" i="6"/>
  <c r="DX462" i="6"/>
  <c r="DX533" i="6"/>
  <c r="DX732" i="6"/>
  <c r="DY267" i="6"/>
  <c r="DY179" i="6"/>
  <c r="DY180" i="6"/>
  <c r="DY438" i="6"/>
  <c r="DY268" i="6"/>
  <c r="DY439" i="6"/>
  <c r="DY269" i="6"/>
  <c r="DY440" i="6"/>
  <c r="DY270" i="6"/>
  <c r="DY441" i="6"/>
  <c r="DY271" i="6"/>
  <c r="DY442" i="6"/>
  <c r="DY272" i="6"/>
  <c r="DY443" i="6"/>
  <c r="DY273" i="6"/>
  <c r="DY444" i="6"/>
  <c r="DY274" i="6"/>
  <c r="DY445" i="6"/>
  <c r="DY275" i="6"/>
  <c r="DY446" i="6"/>
  <c r="DY276" i="6"/>
  <c r="DY447" i="6"/>
  <c r="DY277" i="6"/>
  <c r="DY448" i="6"/>
  <c r="DY278" i="6"/>
  <c r="DY449" i="6"/>
  <c r="DY279" i="6"/>
  <c r="DY450" i="6"/>
  <c r="DY280" i="6"/>
  <c r="DY451" i="6"/>
  <c r="DY281" i="6"/>
  <c r="DY452" i="6"/>
  <c r="DY282" i="6"/>
  <c r="DY453" i="6"/>
  <c r="DY283" i="6"/>
  <c r="DY454" i="6"/>
  <c r="DY284" i="6"/>
  <c r="DY455" i="6"/>
  <c r="DY285" i="6"/>
  <c r="DY456" i="6"/>
  <c r="DY286" i="6"/>
  <c r="DY457" i="6"/>
  <c r="DY287" i="6"/>
  <c r="DY458" i="6"/>
  <c r="DY288" i="6"/>
  <c r="DY459" i="6"/>
  <c r="DY289" i="6"/>
  <c r="DY460" i="6"/>
  <c r="DY290" i="6"/>
  <c r="DY461" i="6"/>
  <c r="DY291" i="6"/>
  <c r="DY462" i="6"/>
  <c r="DY533" i="6"/>
  <c r="DY732" i="6"/>
  <c r="DZ267" i="6"/>
  <c r="DZ179" i="6"/>
  <c r="DZ180" i="6"/>
  <c r="DZ438" i="6"/>
  <c r="DZ268" i="6"/>
  <c r="DZ439" i="6"/>
  <c r="DZ269" i="6"/>
  <c r="DZ440" i="6"/>
  <c r="DZ270" i="6"/>
  <c r="DZ441" i="6"/>
  <c r="DZ271" i="6"/>
  <c r="DZ442" i="6"/>
  <c r="DZ272" i="6"/>
  <c r="DZ443" i="6"/>
  <c r="DZ273" i="6"/>
  <c r="DZ444" i="6"/>
  <c r="DZ274" i="6"/>
  <c r="DZ445" i="6"/>
  <c r="DZ275" i="6"/>
  <c r="DZ446" i="6"/>
  <c r="DZ276" i="6"/>
  <c r="DZ447" i="6"/>
  <c r="DZ277" i="6"/>
  <c r="DZ448" i="6"/>
  <c r="DZ278" i="6"/>
  <c r="DZ449" i="6"/>
  <c r="DZ279" i="6"/>
  <c r="DZ450" i="6"/>
  <c r="DZ280" i="6"/>
  <c r="DZ451" i="6"/>
  <c r="DZ281" i="6"/>
  <c r="DZ452" i="6"/>
  <c r="DZ282" i="6"/>
  <c r="DZ453" i="6"/>
  <c r="DZ283" i="6"/>
  <c r="DZ454" i="6"/>
  <c r="DZ284" i="6"/>
  <c r="DZ455" i="6"/>
  <c r="DZ285" i="6"/>
  <c r="DZ456" i="6"/>
  <c r="DZ286" i="6"/>
  <c r="DZ457" i="6"/>
  <c r="DZ287" i="6"/>
  <c r="DZ458" i="6"/>
  <c r="DZ288" i="6"/>
  <c r="DZ459" i="6"/>
  <c r="DZ289" i="6"/>
  <c r="DZ460" i="6"/>
  <c r="DZ290" i="6"/>
  <c r="DZ461" i="6"/>
  <c r="DZ291" i="6"/>
  <c r="DZ462" i="6"/>
  <c r="DZ533" i="6"/>
  <c r="DZ732" i="6"/>
  <c r="DY930" i="6"/>
  <c r="BF192" i="10"/>
  <c r="BD393" i="10"/>
  <c r="BD407" i="10"/>
  <c r="BG930" i="6"/>
  <c r="BC192" i="10"/>
  <c r="DX930" i="6"/>
  <c r="BE192" i="10"/>
  <c r="BC393" i="10"/>
  <c r="BC407" i="10"/>
  <c r="BG292" i="6"/>
  <c r="BG463" i="6"/>
  <c r="BG293" i="6"/>
  <c r="BG464" i="6"/>
  <c r="BG294" i="6"/>
  <c r="BG465" i="6"/>
  <c r="BG295" i="6"/>
  <c r="BG466" i="6"/>
  <c r="BG296" i="6"/>
  <c r="BG467" i="6"/>
  <c r="BG297" i="6"/>
  <c r="BG468" i="6"/>
  <c r="BG298" i="6"/>
  <c r="BG469" i="6"/>
  <c r="BG299" i="6"/>
  <c r="BG470" i="6"/>
  <c r="BG300" i="6"/>
  <c r="BG471" i="6"/>
  <c r="BG301" i="6"/>
  <c r="BG472" i="6"/>
  <c r="BG302" i="6"/>
  <c r="BG473" i="6"/>
  <c r="BG303" i="6"/>
  <c r="BG474" i="6"/>
  <c r="BG304" i="6"/>
  <c r="BG475" i="6"/>
  <c r="BG305" i="6"/>
  <c r="BG476" i="6"/>
  <c r="BG306" i="6"/>
  <c r="BG477" i="6"/>
  <c r="BG307" i="6"/>
  <c r="BG478" i="6"/>
  <c r="BG308" i="6"/>
  <c r="BG479" i="6"/>
  <c r="BG309" i="6"/>
  <c r="BG480" i="6"/>
  <c r="BG310" i="6"/>
  <c r="BG481" i="6"/>
  <c r="BG311" i="6"/>
  <c r="BG482" i="6"/>
  <c r="BG312" i="6"/>
  <c r="BG483" i="6"/>
  <c r="BG313" i="6"/>
  <c r="BG484" i="6"/>
  <c r="BG314" i="6"/>
  <c r="BG485" i="6"/>
  <c r="BG315" i="6"/>
  <c r="BG486" i="6"/>
  <c r="BG316" i="6"/>
  <c r="BG487" i="6"/>
  <c r="BG317" i="6"/>
  <c r="BG488" i="6"/>
  <c r="BG318" i="6"/>
  <c r="BG489" i="6"/>
  <c r="BG319" i="6"/>
  <c r="BG490" i="6"/>
  <c r="BG320" i="6"/>
  <c r="BG491" i="6"/>
  <c r="BG528" i="6"/>
  <c r="BG727" i="6"/>
  <c r="BH292" i="6"/>
  <c r="BH463" i="6"/>
  <c r="BH293" i="6"/>
  <c r="BH464" i="6"/>
  <c r="BH294" i="6"/>
  <c r="BH465" i="6"/>
  <c r="BH295" i="6"/>
  <c r="BH466" i="6"/>
  <c r="BH296" i="6"/>
  <c r="BH467" i="6"/>
  <c r="BH297" i="6"/>
  <c r="BH468" i="6"/>
  <c r="BH298" i="6"/>
  <c r="BH469" i="6"/>
  <c r="BH299" i="6"/>
  <c r="BH470" i="6"/>
  <c r="BH300" i="6"/>
  <c r="BH471" i="6"/>
  <c r="BH301" i="6"/>
  <c r="BH472" i="6"/>
  <c r="BH302" i="6"/>
  <c r="BH473" i="6"/>
  <c r="BH303" i="6"/>
  <c r="BH474" i="6"/>
  <c r="BH304" i="6"/>
  <c r="BH475" i="6"/>
  <c r="BH305" i="6"/>
  <c r="BH476" i="6"/>
  <c r="BH306" i="6"/>
  <c r="BH477" i="6"/>
  <c r="BH307" i="6"/>
  <c r="BH478" i="6"/>
  <c r="BH308" i="6"/>
  <c r="BH479" i="6"/>
  <c r="BH309" i="6"/>
  <c r="BH480" i="6"/>
  <c r="BH310" i="6"/>
  <c r="BH481" i="6"/>
  <c r="BH311" i="6"/>
  <c r="BH482" i="6"/>
  <c r="BH312" i="6"/>
  <c r="BH483" i="6"/>
  <c r="BH313" i="6"/>
  <c r="BH484" i="6"/>
  <c r="BH314" i="6"/>
  <c r="BH485" i="6"/>
  <c r="BH315" i="6"/>
  <c r="BH486" i="6"/>
  <c r="BH316" i="6"/>
  <c r="BH487" i="6"/>
  <c r="BH317" i="6"/>
  <c r="BH488" i="6"/>
  <c r="BH318" i="6"/>
  <c r="BH489" i="6"/>
  <c r="BH319" i="6"/>
  <c r="BH490" i="6"/>
  <c r="BH320" i="6"/>
  <c r="BH491" i="6"/>
  <c r="BH528" i="6"/>
  <c r="BH727" i="6"/>
  <c r="BI292" i="6"/>
  <c r="BI463" i="6"/>
  <c r="BI293" i="6"/>
  <c r="BI464" i="6"/>
  <c r="BI294" i="6"/>
  <c r="BI465" i="6"/>
  <c r="BI295" i="6"/>
  <c r="BI466" i="6"/>
  <c r="BI296" i="6"/>
  <c r="BI467" i="6"/>
  <c r="BI297" i="6"/>
  <c r="BI468" i="6"/>
  <c r="BI298" i="6"/>
  <c r="BI469" i="6"/>
  <c r="BI299" i="6"/>
  <c r="BI470" i="6"/>
  <c r="BI300" i="6"/>
  <c r="BI471" i="6"/>
  <c r="BI301" i="6"/>
  <c r="BI472" i="6"/>
  <c r="BI302" i="6"/>
  <c r="BI473" i="6"/>
  <c r="BI303" i="6"/>
  <c r="BI474" i="6"/>
  <c r="BI304" i="6"/>
  <c r="BI475" i="6"/>
  <c r="BI305" i="6"/>
  <c r="BI476" i="6"/>
  <c r="BI306" i="6"/>
  <c r="BI477" i="6"/>
  <c r="BI307" i="6"/>
  <c r="BI478" i="6"/>
  <c r="BI308" i="6"/>
  <c r="BI479" i="6"/>
  <c r="BI309" i="6"/>
  <c r="BI480" i="6"/>
  <c r="BI310" i="6"/>
  <c r="BI481" i="6"/>
  <c r="BI311" i="6"/>
  <c r="BI482" i="6"/>
  <c r="BI312" i="6"/>
  <c r="BI483" i="6"/>
  <c r="BI313" i="6"/>
  <c r="BI484" i="6"/>
  <c r="BI314" i="6"/>
  <c r="BI485" i="6"/>
  <c r="BI315" i="6"/>
  <c r="BI486" i="6"/>
  <c r="BI316" i="6"/>
  <c r="BI487" i="6"/>
  <c r="BI317" i="6"/>
  <c r="BI488" i="6"/>
  <c r="BI318" i="6"/>
  <c r="BI489" i="6"/>
  <c r="BI319" i="6"/>
  <c r="BI490" i="6"/>
  <c r="BI320" i="6"/>
  <c r="BI491" i="6"/>
  <c r="BI528" i="6"/>
  <c r="BI727" i="6"/>
  <c r="BH925" i="6"/>
  <c r="BD187" i="10"/>
  <c r="DX292" i="6"/>
  <c r="DX463" i="6"/>
  <c r="DX293" i="6"/>
  <c r="DX464" i="6"/>
  <c r="DX294" i="6"/>
  <c r="DX465" i="6"/>
  <c r="DX295" i="6"/>
  <c r="DX466" i="6"/>
  <c r="DX296" i="6"/>
  <c r="DX467" i="6"/>
  <c r="DX297" i="6"/>
  <c r="DX468" i="6"/>
  <c r="DX298" i="6"/>
  <c r="DX469" i="6"/>
  <c r="DX299" i="6"/>
  <c r="DX470" i="6"/>
  <c r="DX300" i="6"/>
  <c r="DX471" i="6"/>
  <c r="DX301" i="6"/>
  <c r="DX472" i="6"/>
  <c r="DX302" i="6"/>
  <c r="DX473" i="6"/>
  <c r="DX303" i="6"/>
  <c r="DX474" i="6"/>
  <c r="DX304" i="6"/>
  <c r="DX475" i="6"/>
  <c r="DX305" i="6"/>
  <c r="DX476" i="6"/>
  <c r="DX306" i="6"/>
  <c r="DX477" i="6"/>
  <c r="DX307" i="6"/>
  <c r="DX478" i="6"/>
  <c r="DX308" i="6"/>
  <c r="DX479" i="6"/>
  <c r="DX309" i="6"/>
  <c r="DX480" i="6"/>
  <c r="DX310" i="6"/>
  <c r="DX481" i="6"/>
  <c r="DX311" i="6"/>
  <c r="DX482" i="6"/>
  <c r="DX312" i="6"/>
  <c r="DX483" i="6"/>
  <c r="DX313" i="6"/>
  <c r="DX484" i="6"/>
  <c r="DX314" i="6"/>
  <c r="DX485" i="6"/>
  <c r="DX315" i="6"/>
  <c r="DX486" i="6"/>
  <c r="DX316" i="6"/>
  <c r="DX487" i="6"/>
  <c r="DX317" i="6"/>
  <c r="DX488" i="6"/>
  <c r="DX318" i="6"/>
  <c r="DX489" i="6"/>
  <c r="DX319" i="6"/>
  <c r="DX490" i="6"/>
  <c r="DX320" i="6"/>
  <c r="DX491" i="6"/>
  <c r="DX528" i="6"/>
  <c r="DX727" i="6"/>
  <c r="DY292" i="6"/>
  <c r="DY463" i="6"/>
  <c r="DY293" i="6"/>
  <c r="DY464" i="6"/>
  <c r="DY294" i="6"/>
  <c r="DY465" i="6"/>
  <c r="DY295" i="6"/>
  <c r="DY466" i="6"/>
  <c r="DY296" i="6"/>
  <c r="DY467" i="6"/>
  <c r="DY297" i="6"/>
  <c r="DY468" i="6"/>
  <c r="DY298" i="6"/>
  <c r="DY469" i="6"/>
  <c r="DY299" i="6"/>
  <c r="DY470" i="6"/>
  <c r="DY300" i="6"/>
  <c r="DY471" i="6"/>
  <c r="DY301" i="6"/>
  <c r="DY472" i="6"/>
  <c r="DY302" i="6"/>
  <c r="DY473" i="6"/>
  <c r="DY303" i="6"/>
  <c r="DY474" i="6"/>
  <c r="DY304" i="6"/>
  <c r="DY475" i="6"/>
  <c r="DY305" i="6"/>
  <c r="DY476" i="6"/>
  <c r="DY306" i="6"/>
  <c r="DY477" i="6"/>
  <c r="DY307" i="6"/>
  <c r="DY478" i="6"/>
  <c r="DY308" i="6"/>
  <c r="DY479" i="6"/>
  <c r="DY309" i="6"/>
  <c r="DY480" i="6"/>
  <c r="DY310" i="6"/>
  <c r="DY481" i="6"/>
  <c r="DY311" i="6"/>
  <c r="DY482" i="6"/>
  <c r="DY312" i="6"/>
  <c r="DY483" i="6"/>
  <c r="DY313" i="6"/>
  <c r="DY484" i="6"/>
  <c r="DY314" i="6"/>
  <c r="DY485" i="6"/>
  <c r="DY315" i="6"/>
  <c r="DY486" i="6"/>
  <c r="DY316" i="6"/>
  <c r="DY487" i="6"/>
  <c r="DY317" i="6"/>
  <c r="DY488" i="6"/>
  <c r="DY318" i="6"/>
  <c r="DY489" i="6"/>
  <c r="DY319" i="6"/>
  <c r="DY490" i="6"/>
  <c r="DY320" i="6"/>
  <c r="DY491" i="6"/>
  <c r="DY528" i="6"/>
  <c r="DY727" i="6"/>
  <c r="DZ292" i="6"/>
  <c r="DZ463" i="6"/>
  <c r="DZ293" i="6"/>
  <c r="DZ464" i="6"/>
  <c r="DZ294" i="6"/>
  <c r="DZ465" i="6"/>
  <c r="DZ295" i="6"/>
  <c r="DZ466" i="6"/>
  <c r="DZ296" i="6"/>
  <c r="DZ467" i="6"/>
  <c r="DZ297" i="6"/>
  <c r="DZ468" i="6"/>
  <c r="DZ298" i="6"/>
  <c r="DZ469" i="6"/>
  <c r="DZ299" i="6"/>
  <c r="DZ470" i="6"/>
  <c r="DZ300" i="6"/>
  <c r="DZ471" i="6"/>
  <c r="DZ301" i="6"/>
  <c r="DZ472" i="6"/>
  <c r="DZ302" i="6"/>
  <c r="DZ473" i="6"/>
  <c r="DZ303" i="6"/>
  <c r="DZ474" i="6"/>
  <c r="DZ304" i="6"/>
  <c r="DZ475" i="6"/>
  <c r="DZ305" i="6"/>
  <c r="DZ476" i="6"/>
  <c r="DZ306" i="6"/>
  <c r="DZ477" i="6"/>
  <c r="DZ307" i="6"/>
  <c r="DZ478" i="6"/>
  <c r="DZ308" i="6"/>
  <c r="DZ479" i="6"/>
  <c r="DZ309" i="6"/>
  <c r="DZ480" i="6"/>
  <c r="DZ310" i="6"/>
  <c r="DZ481" i="6"/>
  <c r="DZ311" i="6"/>
  <c r="DZ482" i="6"/>
  <c r="DZ312" i="6"/>
  <c r="DZ483" i="6"/>
  <c r="DZ313" i="6"/>
  <c r="DZ484" i="6"/>
  <c r="DZ314" i="6"/>
  <c r="DZ485" i="6"/>
  <c r="DZ315" i="6"/>
  <c r="DZ486" i="6"/>
  <c r="DZ316" i="6"/>
  <c r="DZ487" i="6"/>
  <c r="DZ317" i="6"/>
  <c r="DZ488" i="6"/>
  <c r="DZ318" i="6"/>
  <c r="DZ489" i="6"/>
  <c r="DZ319" i="6"/>
  <c r="DZ490" i="6"/>
  <c r="DZ320" i="6"/>
  <c r="DZ491" i="6"/>
  <c r="DZ528" i="6"/>
  <c r="DZ727" i="6"/>
  <c r="DY925" i="6"/>
  <c r="BF187" i="10"/>
  <c r="BD388" i="10"/>
  <c r="BD406" i="10"/>
  <c r="BG925" i="6"/>
  <c r="BC187" i="10"/>
  <c r="DX925" i="6"/>
  <c r="BE187" i="10"/>
  <c r="BC388" i="10"/>
  <c r="BC406" i="10"/>
  <c r="BG234" i="6"/>
  <c r="BG405" i="6"/>
  <c r="BG235" i="6"/>
  <c r="BG406" i="6"/>
  <c r="BG236" i="6"/>
  <c r="BG407" i="6"/>
  <c r="BG237" i="6"/>
  <c r="BG408" i="6"/>
  <c r="BG238" i="6"/>
  <c r="BG409" i="6"/>
  <c r="BG239" i="6"/>
  <c r="BG410" i="6"/>
  <c r="BG240" i="6"/>
  <c r="BG411" i="6"/>
  <c r="BG241" i="6"/>
  <c r="BG412" i="6"/>
  <c r="BG242" i="6"/>
  <c r="BG413" i="6"/>
  <c r="BG243" i="6"/>
  <c r="BG414" i="6"/>
  <c r="BG244" i="6"/>
  <c r="BG415" i="6"/>
  <c r="BG245" i="6"/>
  <c r="BG416" i="6"/>
  <c r="BG246" i="6"/>
  <c r="BG417" i="6"/>
  <c r="BG247" i="6"/>
  <c r="BG418" i="6"/>
  <c r="BG248" i="6"/>
  <c r="BG419" i="6"/>
  <c r="BG249" i="6"/>
  <c r="BG420" i="6"/>
  <c r="BG250" i="6"/>
  <c r="BG421" i="6"/>
  <c r="BG251" i="6"/>
  <c r="BG422" i="6"/>
  <c r="BG252" i="6"/>
  <c r="BG423" i="6"/>
  <c r="BG253" i="6"/>
  <c r="BG424" i="6"/>
  <c r="BG254" i="6"/>
  <c r="BG425" i="6"/>
  <c r="BG255" i="6"/>
  <c r="BG426" i="6"/>
  <c r="BG523" i="6"/>
  <c r="BG722" i="6"/>
  <c r="BH234" i="6"/>
  <c r="BH405" i="6"/>
  <c r="BH235" i="6"/>
  <c r="BH406" i="6"/>
  <c r="BH236" i="6"/>
  <c r="BH407" i="6"/>
  <c r="BH237" i="6"/>
  <c r="BH408" i="6"/>
  <c r="BH238" i="6"/>
  <c r="BH409" i="6"/>
  <c r="BH239" i="6"/>
  <c r="BH410" i="6"/>
  <c r="BH240" i="6"/>
  <c r="BH411" i="6"/>
  <c r="BH241" i="6"/>
  <c r="BH412" i="6"/>
  <c r="BH242" i="6"/>
  <c r="BH413" i="6"/>
  <c r="BH243" i="6"/>
  <c r="BH414" i="6"/>
  <c r="BH244" i="6"/>
  <c r="BH415" i="6"/>
  <c r="BH245" i="6"/>
  <c r="BH416" i="6"/>
  <c r="BH246" i="6"/>
  <c r="BH417" i="6"/>
  <c r="BH247" i="6"/>
  <c r="BH418" i="6"/>
  <c r="BH248" i="6"/>
  <c r="BH419" i="6"/>
  <c r="BH249" i="6"/>
  <c r="BH420" i="6"/>
  <c r="BH250" i="6"/>
  <c r="BH421" i="6"/>
  <c r="BH251" i="6"/>
  <c r="BH422" i="6"/>
  <c r="BH252" i="6"/>
  <c r="BH423" i="6"/>
  <c r="BH253" i="6"/>
  <c r="BH424" i="6"/>
  <c r="BH254" i="6"/>
  <c r="BH425" i="6"/>
  <c r="BH255" i="6"/>
  <c r="BH426" i="6"/>
  <c r="BH523" i="6"/>
  <c r="BH722" i="6"/>
  <c r="BI234" i="6"/>
  <c r="BI405" i="6"/>
  <c r="BI235" i="6"/>
  <c r="BI406" i="6"/>
  <c r="BI236" i="6"/>
  <c r="BI407" i="6"/>
  <c r="BI237" i="6"/>
  <c r="BI408" i="6"/>
  <c r="BI238" i="6"/>
  <c r="BI409" i="6"/>
  <c r="BI239" i="6"/>
  <c r="BI410" i="6"/>
  <c r="BI240" i="6"/>
  <c r="BI411" i="6"/>
  <c r="BI241" i="6"/>
  <c r="BI412" i="6"/>
  <c r="BI242" i="6"/>
  <c r="BI413" i="6"/>
  <c r="BI243" i="6"/>
  <c r="BI414" i="6"/>
  <c r="BI244" i="6"/>
  <c r="BI415" i="6"/>
  <c r="BI245" i="6"/>
  <c r="BI416" i="6"/>
  <c r="BI246" i="6"/>
  <c r="BI417" i="6"/>
  <c r="BI247" i="6"/>
  <c r="BI418" i="6"/>
  <c r="BI248" i="6"/>
  <c r="BI419" i="6"/>
  <c r="BI249" i="6"/>
  <c r="BI420" i="6"/>
  <c r="BI250" i="6"/>
  <c r="BI421" i="6"/>
  <c r="BI251" i="6"/>
  <c r="BI422" i="6"/>
  <c r="BI252" i="6"/>
  <c r="BI423" i="6"/>
  <c r="BI253" i="6"/>
  <c r="BI424" i="6"/>
  <c r="BI254" i="6"/>
  <c r="BI425" i="6"/>
  <c r="BI255" i="6"/>
  <c r="BI426" i="6"/>
  <c r="BI523" i="6"/>
  <c r="BI722" i="6"/>
  <c r="BH920" i="6"/>
  <c r="BD182" i="10"/>
  <c r="DX234" i="6"/>
  <c r="DX405" i="6"/>
  <c r="DX235" i="6"/>
  <c r="DX406" i="6"/>
  <c r="DX236" i="6"/>
  <c r="DX407" i="6"/>
  <c r="DX237" i="6"/>
  <c r="DX408" i="6"/>
  <c r="DX238" i="6"/>
  <c r="DX409" i="6"/>
  <c r="DX239" i="6"/>
  <c r="DX410" i="6"/>
  <c r="DX240" i="6"/>
  <c r="DX411" i="6"/>
  <c r="DX241" i="6"/>
  <c r="DX412" i="6"/>
  <c r="DX242" i="6"/>
  <c r="DX413" i="6"/>
  <c r="DX243" i="6"/>
  <c r="DX414" i="6"/>
  <c r="DX244" i="6"/>
  <c r="DX415" i="6"/>
  <c r="DX245" i="6"/>
  <c r="DX416" i="6"/>
  <c r="DX246" i="6"/>
  <c r="DX417" i="6"/>
  <c r="DX247" i="6"/>
  <c r="DX418" i="6"/>
  <c r="DX248" i="6"/>
  <c r="DX419" i="6"/>
  <c r="DX249" i="6"/>
  <c r="DX420" i="6"/>
  <c r="DX250" i="6"/>
  <c r="DX421" i="6"/>
  <c r="DX251" i="6"/>
  <c r="DX422" i="6"/>
  <c r="DX252" i="6"/>
  <c r="DX423" i="6"/>
  <c r="DX253" i="6"/>
  <c r="DX424" i="6"/>
  <c r="DX254" i="6"/>
  <c r="DX425" i="6"/>
  <c r="DX255" i="6"/>
  <c r="DX426" i="6"/>
  <c r="DX523" i="6"/>
  <c r="DX722" i="6"/>
  <c r="DY234" i="6"/>
  <c r="DY405" i="6"/>
  <c r="DY235" i="6"/>
  <c r="DY406" i="6"/>
  <c r="DY236" i="6"/>
  <c r="DY407" i="6"/>
  <c r="DY237" i="6"/>
  <c r="DY408" i="6"/>
  <c r="DY238" i="6"/>
  <c r="DY409" i="6"/>
  <c r="DY239" i="6"/>
  <c r="DY410" i="6"/>
  <c r="DY240" i="6"/>
  <c r="DY411" i="6"/>
  <c r="DY241" i="6"/>
  <c r="DY412" i="6"/>
  <c r="DY242" i="6"/>
  <c r="DY413" i="6"/>
  <c r="DY243" i="6"/>
  <c r="DY414" i="6"/>
  <c r="DY244" i="6"/>
  <c r="DY415" i="6"/>
  <c r="DY245" i="6"/>
  <c r="DY416" i="6"/>
  <c r="DY246" i="6"/>
  <c r="DY417" i="6"/>
  <c r="DY247" i="6"/>
  <c r="DY418" i="6"/>
  <c r="DY248" i="6"/>
  <c r="DY419" i="6"/>
  <c r="DY249" i="6"/>
  <c r="DY420" i="6"/>
  <c r="DY250" i="6"/>
  <c r="DY421" i="6"/>
  <c r="DY251" i="6"/>
  <c r="DY422" i="6"/>
  <c r="DY252" i="6"/>
  <c r="DY423" i="6"/>
  <c r="DY253" i="6"/>
  <c r="DY424" i="6"/>
  <c r="DY254" i="6"/>
  <c r="DY425" i="6"/>
  <c r="DY255" i="6"/>
  <c r="DY426" i="6"/>
  <c r="DY523" i="6"/>
  <c r="DY722" i="6"/>
  <c r="DZ234" i="6"/>
  <c r="DZ405" i="6"/>
  <c r="DZ235" i="6"/>
  <c r="DZ406" i="6"/>
  <c r="DZ236" i="6"/>
  <c r="DZ407" i="6"/>
  <c r="DZ237" i="6"/>
  <c r="DZ408" i="6"/>
  <c r="DZ238" i="6"/>
  <c r="DZ409" i="6"/>
  <c r="DZ239" i="6"/>
  <c r="DZ410" i="6"/>
  <c r="DZ240" i="6"/>
  <c r="DZ411" i="6"/>
  <c r="DZ241" i="6"/>
  <c r="DZ412" i="6"/>
  <c r="DZ242" i="6"/>
  <c r="DZ413" i="6"/>
  <c r="DZ243" i="6"/>
  <c r="DZ414" i="6"/>
  <c r="DZ244" i="6"/>
  <c r="DZ415" i="6"/>
  <c r="DZ245" i="6"/>
  <c r="DZ416" i="6"/>
  <c r="DZ246" i="6"/>
  <c r="DZ417" i="6"/>
  <c r="DZ247" i="6"/>
  <c r="DZ418" i="6"/>
  <c r="DZ248" i="6"/>
  <c r="DZ419" i="6"/>
  <c r="DZ249" i="6"/>
  <c r="DZ420" i="6"/>
  <c r="DZ250" i="6"/>
  <c r="DZ421" i="6"/>
  <c r="DZ251" i="6"/>
  <c r="DZ422" i="6"/>
  <c r="DZ252" i="6"/>
  <c r="DZ423" i="6"/>
  <c r="DZ253" i="6"/>
  <c r="DZ424" i="6"/>
  <c r="DZ254" i="6"/>
  <c r="DZ425" i="6"/>
  <c r="DZ255" i="6"/>
  <c r="DZ426" i="6"/>
  <c r="DZ523" i="6"/>
  <c r="DZ722" i="6"/>
  <c r="DY920" i="6"/>
  <c r="BF182" i="10"/>
  <c r="BD383" i="10"/>
  <c r="BD405" i="10"/>
  <c r="BG920" i="6"/>
  <c r="BC182" i="10"/>
  <c r="DX920" i="6"/>
  <c r="BE182" i="10"/>
  <c r="BC383" i="10"/>
  <c r="BC405" i="10"/>
  <c r="BG256" i="6"/>
  <c r="BG427" i="6"/>
  <c r="BG257" i="6"/>
  <c r="BG428" i="6"/>
  <c r="BG258" i="6"/>
  <c r="BG429" i="6"/>
  <c r="BG259" i="6"/>
  <c r="BG430" i="6"/>
  <c r="BG260" i="6"/>
  <c r="BG431" i="6"/>
  <c r="BG261" i="6"/>
  <c r="BG432" i="6"/>
  <c r="BG522" i="6"/>
  <c r="BG721" i="6"/>
  <c r="BH256" i="6"/>
  <c r="BH427" i="6"/>
  <c r="BH257" i="6"/>
  <c r="BH428" i="6"/>
  <c r="BH258" i="6"/>
  <c r="BH429" i="6"/>
  <c r="BH259" i="6"/>
  <c r="BH430" i="6"/>
  <c r="BH260" i="6"/>
  <c r="BH431" i="6"/>
  <c r="BH261" i="6"/>
  <c r="BH432" i="6"/>
  <c r="BH522" i="6"/>
  <c r="BH721" i="6"/>
  <c r="BI256" i="6"/>
  <c r="BI427" i="6"/>
  <c r="BI257" i="6"/>
  <c r="BI428" i="6"/>
  <c r="BI258" i="6"/>
  <c r="BI429" i="6"/>
  <c r="BI259" i="6"/>
  <c r="BI430" i="6"/>
  <c r="BI260" i="6"/>
  <c r="BI431" i="6"/>
  <c r="BI261" i="6"/>
  <c r="BI432" i="6"/>
  <c r="BI522" i="6"/>
  <c r="BI721" i="6"/>
  <c r="BH919" i="6"/>
  <c r="BD181" i="10"/>
  <c r="DX256" i="6"/>
  <c r="DX427" i="6"/>
  <c r="DX257" i="6"/>
  <c r="DX428" i="6"/>
  <c r="DX258" i="6"/>
  <c r="DX429" i="6"/>
  <c r="DX259" i="6"/>
  <c r="DX430" i="6"/>
  <c r="DX260" i="6"/>
  <c r="DX431" i="6"/>
  <c r="DX261" i="6"/>
  <c r="DX432" i="6"/>
  <c r="DX522" i="6"/>
  <c r="DX721" i="6"/>
  <c r="DY256" i="6"/>
  <c r="DY427" i="6"/>
  <c r="DY257" i="6"/>
  <c r="DY428" i="6"/>
  <c r="DY258" i="6"/>
  <c r="DY429" i="6"/>
  <c r="DY259" i="6"/>
  <c r="DY430" i="6"/>
  <c r="DY260" i="6"/>
  <c r="DY431" i="6"/>
  <c r="DY261" i="6"/>
  <c r="DY432" i="6"/>
  <c r="DY522" i="6"/>
  <c r="DY721" i="6"/>
  <c r="DZ256" i="6"/>
  <c r="DZ427" i="6"/>
  <c r="DZ257" i="6"/>
  <c r="DZ428" i="6"/>
  <c r="DZ258" i="6"/>
  <c r="DZ429" i="6"/>
  <c r="DZ259" i="6"/>
  <c r="DZ430" i="6"/>
  <c r="DZ260" i="6"/>
  <c r="DZ431" i="6"/>
  <c r="DZ261" i="6"/>
  <c r="DZ432" i="6"/>
  <c r="DZ522" i="6"/>
  <c r="DZ721" i="6"/>
  <c r="DY919" i="6"/>
  <c r="BF181" i="10"/>
  <c r="BD382" i="10"/>
  <c r="BD404" i="10"/>
  <c r="BG919" i="6"/>
  <c r="BC181" i="10"/>
  <c r="DX919" i="6"/>
  <c r="BE181" i="10"/>
  <c r="BC382" i="10"/>
  <c r="BC404" i="10"/>
  <c r="BG262" i="6"/>
  <c r="BG433" i="6"/>
  <c r="BG263" i="6"/>
  <c r="BG434" i="6"/>
  <c r="BG264" i="6"/>
  <c r="BG435" i="6"/>
  <c r="BG265" i="6"/>
  <c r="BG436" i="6"/>
  <c r="BG266" i="6"/>
  <c r="BG437" i="6"/>
  <c r="BG521" i="6"/>
  <c r="BG720" i="6"/>
  <c r="BH262" i="6"/>
  <c r="BH433" i="6"/>
  <c r="BH263" i="6"/>
  <c r="BH434" i="6"/>
  <c r="BH264" i="6"/>
  <c r="BH435" i="6"/>
  <c r="BH265" i="6"/>
  <c r="BH436" i="6"/>
  <c r="BH266" i="6"/>
  <c r="BH437" i="6"/>
  <c r="BH521" i="6"/>
  <c r="BH720" i="6"/>
  <c r="BI262" i="6"/>
  <c r="BI433" i="6"/>
  <c r="BI263" i="6"/>
  <c r="BI434" i="6"/>
  <c r="BI264" i="6"/>
  <c r="BI435" i="6"/>
  <c r="BI265" i="6"/>
  <c r="BI436" i="6"/>
  <c r="BI266" i="6"/>
  <c r="BI437" i="6"/>
  <c r="BI521" i="6"/>
  <c r="BI720" i="6"/>
  <c r="BH918" i="6"/>
  <c r="BD180" i="10"/>
  <c r="DX262" i="6"/>
  <c r="DX433" i="6"/>
  <c r="DX263" i="6"/>
  <c r="DX434" i="6"/>
  <c r="DX264" i="6"/>
  <c r="DX435" i="6"/>
  <c r="DX265" i="6"/>
  <c r="DX436" i="6"/>
  <c r="DX266" i="6"/>
  <c r="DX437" i="6"/>
  <c r="DX521" i="6"/>
  <c r="DX720" i="6"/>
  <c r="DY262" i="6"/>
  <c r="DY433" i="6"/>
  <c r="DY263" i="6"/>
  <c r="DY434" i="6"/>
  <c r="DY264" i="6"/>
  <c r="DY435" i="6"/>
  <c r="DY265" i="6"/>
  <c r="DY436" i="6"/>
  <c r="DY266" i="6"/>
  <c r="DY437" i="6"/>
  <c r="DY521" i="6"/>
  <c r="DY720" i="6"/>
  <c r="DZ262" i="6"/>
  <c r="DZ433" i="6"/>
  <c r="DZ263" i="6"/>
  <c r="DZ434" i="6"/>
  <c r="DZ264" i="6"/>
  <c r="DZ435" i="6"/>
  <c r="DZ265" i="6"/>
  <c r="DZ436" i="6"/>
  <c r="DZ266" i="6"/>
  <c r="DZ437" i="6"/>
  <c r="DZ521" i="6"/>
  <c r="DZ720" i="6"/>
  <c r="DY918" i="6"/>
  <c r="BF180" i="10"/>
  <c r="BD381" i="10"/>
  <c r="BD403" i="10"/>
  <c r="BG918" i="6"/>
  <c r="BC180" i="10"/>
  <c r="DX918" i="6"/>
  <c r="BE180" i="10"/>
  <c r="BC381" i="10"/>
  <c r="BC403" i="10"/>
  <c r="BG181" i="6"/>
  <c r="BG352" i="6"/>
  <c r="BG182" i="6"/>
  <c r="BG353" i="6"/>
  <c r="BG183" i="6"/>
  <c r="BG354" i="6"/>
  <c r="BG184" i="6"/>
  <c r="BG355" i="6"/>
  <c r="BG185" i="6"/>
  <c r="BG356" i="6"/>
  <c r="BG186" i="6"/>
  <c r="BG357" i="6"/>
  <c r="BG187" i="6"/>
  <c r="BG358" i="6"/>
  <c r="BG188" i="6"/>
  <c r="BG359" i="6"/>
  <c r="BG189" i="6"/>
  <c r="BG360" i="6"/>
  <c r="BG190" i="6"/>
  <c r="BG361" i="6"/>
  <c r="BG191" i="6"/>
  <c r="BG362" i="6"/>
  <c r="BG192" i="6"/>
  <c r="BG363" i="6"/>
  <c r="BG193" i="6"/>
  <c r="BG364" i="6"/>
  <c r="BG194" i="6"/>
  <c r="BG365" i="6"/>
  <c r="BG195" i="6"/>
  <c r="BG366" i="6"/>
  <c r="BG196" i="6"/>
  <c r="BG367" i="6"/>
  <c r="BG197" i="6"/>
  <c r="BG368" i="6"/>
  <c r="BG198" i="6"/>
  <c r="BG369" i="6"/>
  <c r="BG199" i="6"/>
  <c r="BG370" i="6"/>
  <c r="BG200" i="6"/>
  <c r="BG371" i="6"/>
  <c r="BG514" i="6"/>
  <c r="BG713" i="6"/>
  <c r="BH181" i="6"/>
  <c r="BH352" i="6"/>
  <c r="BH182" i="6"/>
  <c r="BH353" i="6"/>
  <c r="BH183" i="6"/>
  <c r="BH354" i="6"/>
  <c r="BH184" i="6"/>
  <c r="BH355" i="6"/>
  <c r="BH185" i="6"/>
  <c r="BH356" i="6"/>
  <c r="BH186" i="6"/>
  <c r="BH357" i="6"/>
  <c r="BH187" i="6"/>
  <c r="BH358" i="6"/>
  <c r="BH188" i="6"/>
  <c r="BH359" i="6"/>
  <c r="BH189" i="6"/>
  <c r="BH360" i="6"/>
  <c r="BH190" i="6"/>
  <c r="BH361" i="6"/>
  <c r="BH191" i="6"/>
  <c r="BH362" i="6"/>
  <c r="BH192" i="6"/>
  <c r="BH363" i="6"/>
  <c r="BH193" i="6"/>
  <c r="BH364" i="6"/>
  <c r="BH194" i="6"/>
  <c r="BH365" i="6"/>
  <c r="BH195" i="6"/>
  <c r="BH366" i="6"/>
  <c r="BH196" i="6"/>
  <c r="BH367" i="6"/>
  <c r="BH197" i="6"/>
  <c r="BH368" i="6"/>
  <c r="BH198" i="6"/>
  <c r="BH369" i="6"/>
  <c r="BH199" i="6"/>
  <c r="BH370" i="6"/>
  <c r="BH200" i="6"/>
  <c r="BH371" i="6"/>
  <c r="BH514" i="6"/>
  <c r="BH713" i="6"/>
  <c r="BI181" i="6"/>
  <c r="BI352" i="6"/>
  <c r="BI182" i="6"/>
  <c r="BI353" i="6"/>
  <c r="BI183" i="6"/>
  <c r="BI354" i="6"/>
  <c r="BI184" i="6"/>
  <c r="BI355" i="6"/>
  <c r="BI185" i="6"/>
  <c r="BI356" i="6"/>
  <c r="BI186" i="6"/>
  <c r="BI357" i="6"/>
  <c r="BI187" i="6"/>
  <c r="BI358" i="6"/>
  <c r="BI188" i="6"/>
  <c r="BI359" i="6"/>
  <c r="BI189" i="6"/>
  <c r="BI360" i="6"/>
  <c r="BI190" i="6"/>
  <c r="BI361" i="6"/>
  <c r="BI191" i="6"/>
  <c r="BI362" i="6"/>
  <c r="BI192" i="6"/>
  <c r="BI363" i="6"/>
  <c r="BI193" i="6"/>
  <c r="BI364" i="6"/>
  <c r="BI194" i="6"/>
  <c r="BI365" i="6"/>
  <c r="BI195" i="6"/>
  <c r="BI366" i="6"/>
  <c r="BI196" i="6"/>
  <c r="BI367" i="6"/>
  <c r="BI197" i="6"/>
  <c r="BI368" i="6"/>
  <c r="BI198" i="6"/>
  <c r="BI369" i="6"/>
  <c r="BI199" i="6"/>
  <c r="BI370" i="6"/>
  <c r="BI200" i="6"/>
  <c r="BI371" i="6"/>
  <c r="BI514" i="6"/>
  <c r="BI713" i="6"/>
  <c r="BH911" i="6"/>
  <c r="BD173" i="10"/>
  <c r="DX181" i="6"/>
  <c r="DX352" i="6"/>
  <c r="DX182" i="6"/>
  <c r="DX353" i="6"/>
  <c r="DX183" i="6"/>
  <c r="DX354" i="6"/>
  <c r="DX184" i="6"/>
  <c r="DX355" i="6"/>
  <c r="DX185" i="6"/>
  <c r="DX356" i="6"/>
  <c r="DX186" i="6"/>
  <c r="DX357" i="6"/>
  <c r="DX187" i="6"/>
  <c r="DX358" i="6"/>
  <c r="DX188" i="6"/>
  <c r="DX359" i="6"/>
  <c r="DX189" i="6"/>
  <c r="DX360" i="6"/>
  <c r="DX190" i="6"/>
  <c r="DX361" i="6"/>
  <c r="DX191" i="6"/>
  <c r="DX362" i="6"/>
  <c r="DX192" i="6"/>
  <c r="DX363" i="6"/>
  <c r="DX193" i="6"/>
  <c r="DX364" i="6"/>
  <c r="DX194" i="6"/>
  <c r="DX365" i="6"/>
  <c r="DX195" i="6"/>
  <c r="DX366" i="6"/>
  <c r="DX196" i="6"/>
  <c r="DX367" i="6"/>
  <c r="DX197" i="6"/>
  <c r="DX368" i="6"/>
  <c r="DX198" i="6"/>
  <c r="DX369" i="6"/>
  <c r="DX199" i="6"/>
  <c r="DX370" i="6"/>
  <c r="DX200" i="6"/>
  <c r="DX371" i="6"/>
  <c r="DX514" i="6"/>
  <c r="DX713" i="6"/>
  <c r="DY181" i="6"/>
  <c r="DY352" i="6"/>
  <c r="DY182" i="6"/>
  <c r="DY353" i="6"/>
  <c r="DY183" i="6"/>
  <c r="DY354" i="6"/>
  <c r="DY184" i="6"/>
  <c r="DY355" i="6"/>
  <c r="DY185" i="6"/>
  <c r="DY356" i="6"/>
  <c r="DY186" i="6"/>
  <c r="DY357" i="6"/>
  <c r="DY187" i="6"/>
  <c r="DY358" i="6"/>
  <c r="DY188" i="6"/>
  <c r="DY359" i="6"/>
  <c r="DY189" i="6"/>
  <c r="DY360" i="6"/>
  <c r="DY190" i="6"/>
  <c r="DY361" i="6"/>
  <c r="DY191" i="6"/>
  <c r="DY362" i="6"/>
  <c r="DY192" i="6"/>
  <c r="DY363" i="6"/>
  <c r="DY193" i="6"/>
  <c r="DY364" i="6"/>
  <c r="DY194" i="6"/>
  <c r="DY365" i="6"/>
  <c r="DY195" i="6"/>
  <c r="DY366" i="6"/>
  <c r="DY196" i="6"/>
  <c r="DY367" i="6"/>
  <c r="DY197" i="6"/>
  <c r="DY368" i="6"/>
  <c r="DY198" i="6"/>
  <c r="DY369" i="6"/>
  <c r="DY199" i="6"/>
  <c r="DY370" i="6"/>
  <c r="DY200" i="6"/>
  <c r="DY371" i="6"/>
  <c r="DY514" i="6"/>
  <c r="DY713" i="6"/>
  <c r="DZ181" i="6"/>
  <c r="DZ352" i="6"/>
  <c r="DZ182" i="6"/>
  <c r="DZ353" i="6"/>
  <c r="DZ183" i="6"/>
  <c r="DZ354" i="6"/>
  <c r="DZ184" i="6"/>
  <c r="DZ355" i="6"/>
  <c r="DZ185" i="6"/>
  <c r="DZ356" i="6"/>
  <c r="DZ186" i="6"/>
  <c r="DZ357" i="6"/>
  <c r="DZ187" i="6"/>
  <c r="DZ358" i="6"/>
  <c r="DZ188" i="6"/>
  <c r="DZ359" i="6"/>
  <c r="DZ189" i="6"/>
  <c r="DZ360" i="6"/>
  <c r="DZ190" i="6"/>
  <c r="DZ361" i="6"/>
  <c r="DZ191" i="6"/>
  <c r="DZ362" i="6"/>
  <c r="DZ192" i="6"/>
  <c r="DZ363" i="6"/>
  <c r="DZ193" i="6"/>
  <c r="DZ364" i="6"/>
  <c r="DZ194" i="6"/>
  <c r="DZ365" i="6"/>
  <c r="DZ195" i="6"/>
  <c r="DZ366" i="6"/>
  <c r="DZ196" i="6"/>
  <c r="DZ367" i="6"/>
  <c r="DZ197" i="6"/>
  <c r="DZ368" i="6"/>
  <c r="DZ198" i="6"/>
  <c r="DZ369" i="6"/>
  <c r="DZ199" i="6"/>
  <c r="DZ370" i="6"/>
  <c r="DZ200" i="6"/>
  <c r="DZ371" i="6"/>
  <c r="DZ514" i="6"/>
  <c r="DZ713" i="6"/>
  <c r="DY911" i="6"/>
  <c r="BF173" i="10"/>
  <c r="BD374" i="10"/>
  <c r="BD402" i="10"/>
  <c r="BG911" i="6"/>
  <c r="BC173" i="10"/>
  <c r="DX911" i="6"/>
  <c r="BE173" i="10"/>
  <c r="BC374" i="10"/>
  <c r="BC402" i="10"/>
  <c r="BG331" i="6"/>
  <c r="BG502" i="6"/>
  <c r="BG332" i="6"/>
  <c r="BG503" i="6"/>
  <c r="BG333" i="6"/>
  <c r="BG504" i="6"/>
  <c r="BG334" i="6"/>
  <c r="BG505" i="6"/>
  <c r="BG335" i="6"/>
  <c r="BG506" i="6"/>
  <c r="BG336" i="6"/>
  <c r="BG507" i="6"/>
  <c r="BG337" i="6"/>
  <c r="BG508" i="6"/>
  <c r="BG338" i="6"/>
  <c r="BG509" i="6"/>
  <c r="BG339" i="6"/>
  <c r="BG510" i="6"/>
  <c r="BG340" i="6"/>
  <c r="BG511" i="6"/>
  <c r="BG341" i="6"/>
  <c r="BG512" i="6"/>
  <c r="BG540" i="6"/>
  <c r="BG739" i="6"/>
  <c r="BH331" i="6"/>
  <c r="BH502" i="6"/>
  <c r="BH332" i="6"/>
  <c r="BH503" i="6"/>
  <c r="BH333" i="6"/>
  <c r="BH504" i="6"/>
  <c r="BH334" i="6"/>
  <c r="BH505" i="6"/>
  <c r="BH335" i="6"/>
  <c r="BH506" i="6"/>
  <c r="BH336" i="6"/>
  <c r="BH507" i="6"/>
  <c r="BH337" i="6"/>
  <c r="BH508" i="6"/>
  <c r="BH338" i="6"/>
  <c r="BH509" i="6"/>
  <c r="BH339" i="6"/>
  <c r="BH510" i="6"/>
  <c r="BH340" i="6"/>
  <c r="BH511" i="6"/>
  <c r="BH341" i="6"/>
  <c r="BH512" i="6"/>
  <c r="BH540" i="6"/>
  <c r="BH739" i="6"/>
  <c r="BI331" i="6"/>
  <c r="BI502" i="6"/>
  <c r="BI332" i="6"/>
  <c r="BI503" i="6"/>
  <c r="BI333" i="6"/>
  <c r="BI504" i="6"/>
  <c r="BI334" i="6"/>
  <c r="BI505" i="6"/>
  <c r="BI335" i="6"/>
  <c r="BI506" i="6"/>
  <c r="BI336" i="6"/>
  <c r="BI507" i="6"/>
  <c r="BI337" i="6"/>
  <c r="BI508" i="6"/>
  <c r="BI338" i="6"/>
  <c r="BI509" i="6"/>
  <c r="BI339" i="6"/>
  <c r="BI510" i="6"/>
  <c r="BI340" i="6"/>
  <c r="BI511" i="6"/>
  <c r="BI341" i="6"/>
  <c r="BI512" i="6"/>
  <c r="BI540" i="6"/>
  <c r="BI739" i="6"/>
  <c r="BH937" i="6"/>
  <c r="BD199" i="10"/>
  <c r="DX331" i="6"/>
  <c r="DX502" i="6"/>
  <c r="DX332" i="6"/>
  <c r="DX503" i="6"/>
  <c r="DX333" i="6"/>
  <c r="DX504" i="6"/>
  <c r="DX334" i="6"/>
  <c r="DX505" i="6"/>
  <c r="DX335" i="6"/>
  <c r="DX506" i="6"/>
  <c r="DX336" i="6"/>
  <c r="DX507" i="6"/>
  <c r="DX337" i="6"/>
  <c r="DX508" i="6"/>
  <c r="DX338" i="6"/>
  <c r="DX509" i="6"/>
  <c r="DX339" i="6"/>
  <c r="DX510" i="6"/>
  <c r="DX340" i="6"/>
  <c r="DX511" i="6"/>
  <c r="DX341" i="6"/>
  <c r="DX512" i="6"/>
  <c r="DX540" i="6"/>
  <c r="DX739" i="6"/>
  <c r="DY331" i="6"/>
  <c r="DY502" i="6"/>
  <c r="DY332" i="6"/>
  <c r="DY503" i="6"/>
  <c r="DY333" i="6"/>
  <c r="DY504" i="6"/>
  <c r="DY334" i="6"/>
  <c r="DY505" i="6"/>
  <c r="DY335" i="6"/>
  <c r="DY506" i="6"/>
  <c r="DY336" i="6"/>
  <c r="DY507" i="6"/>
  <c r="DY337" i="6"/>
  <c r="DY508" i="6"/>
  <c r="DY338" i="6"/>
  <c r="DY509" i="6"/>
  <c r="DY339" i="6"/>
  <c r="DY510" i="6"/>
  <c r="DY340" i="6"/>
  <c r="DY511" i="6"/>
  <c r="DY341" i="6"/>
  <c r="DY512" i="6"/>
  <c r="DY540" i="6"/>
  <c r="DY739" i="6"/>
  <c r="DZ331" i="6"/>
  <c r="DZ502" i="6"/>
  <c r="DZ332" i="6"/>
  <c r="DZ503" i="6"/>
  <c r="DZ333" i="6"/>
  <c r="DZ504" i="6"/>
  <c r="DZ334" i="6"/>
  <c r="DZ505" i="6"/>
  <c r="DZ335" i="6"/>
  <c r="DZ506" i="6"/>
  <c r="DZ336" i="6"/>
  <c r="DZ507" i="6"/>
  <c r="DZ337" i="6"/>
  <c r="DZ508" i="6"/>
  <c r="DZ338" i="6"/>
  <c r="DZ509" i="6"/>
  <c r="DZ339" i="6"/>
  <c r="DZ510" i="6"/>
  <c r="DZ340" i="6"/>
  <c r="DZ511" i="6"/>
  <c r="DZ341" i="6"/>
  <c r="DZ512" i="6"/>
  <c r="DZ540" i="6"/>
  <c r="DZ739" i="6"/>
  <c r="DY937" i="6"/>
  <c r="BF199" i="10"/>
  <c r="BD400" i="10"/>
  <c r="BG937" i="6"/>
  <c r="BC199" i="10"/>
  <c r="DX937" i="6"/>
  <c r="BE199" i="10"/>
  <c r="BC400" i="10"/>
  <c r="BG539" i="6"/>
  <c r="BG738" i="6"/>
  <c r="BH936" i="6"/>
  <c r="BD198" i="10"/>
  <c r="BD399" i="10"/>
  <c r="BG936" i="6"/>
  <c r="BC198" i="10"/>
  <c r="BC399" i="10"/>
  <c r="BG321" i="6"/>
  <c r="BG492" i="6"/>
  <c r="BG322" i="6"/>
  <c r="BG493" i="6"/>
  <c r="BG323" i="6"/>
  <c r="BG494" i="6"/>
  <c r="BG324" i="6"/>
  <c r="BG495" i="6"/>
  <c r="BG325" i="6"/>
  <c r="BG496" i="6"/>
  <c r="BG326" i="6"/>
  <c r="BG497" i="6"/>
  <c r="BG327" i="6"/>
  <c r="BG498" i="6"/>
  <c r="BG328" i="6"/>
  <c r="BG499" i="6"/>
  <c r="BG329" i="6"/>
  <c r="BG500" i="6"/>
  <c r="BG330" i="6"/>
  <c r="BG501" i="6"/>
  <c r="BG538" i="6"/>
  <c r="BG737" i="6"/>
  <c r="BH321" i="6"/>
  <c r="BH492" i="6"/>
  <c r="BH322" i="6"/>
  <c r="BH493" i="6"/>
  <c r="BH323" i="6"/>
  <c r="BH494" i="6"/>
  <c r="BH324" i="6"/>
  <c r="BH495" i="6"/>
  <c r="BH325" i="6"/>
  <c r="BH496" i="6"/>
  <c r="BH326" i="6"/>
  <c r="BH497" i="6"/>
  <c r="BH327" i="6"/>
  <c r="BH498" i="6"/>
  <c r="BH328" i="6"/>
  <c r="BH499" i="6"/>
  <c r="BH329" i="6"/>
  <c r="BH500" i="6"/>
  <c r="BH330" i="6"/>
  <c r="BH501" i="6"/>
  <c r="BH538" i="6"/>
  <c r="BH737" i="6"/>
  <c r="BI321" i="6"/>
  <c r="BI492" i="6"/>
  <c r="BI322" i="6"/>
  <c r="BI493" i="6"/>
  <c r="BI323" i="6"/>
  <c r="BI494" i="6"/>
  <c r="BI324" i="6"/>
  <c r="BI495" i="6"/>
  <c r="BI325" i="6"/>
  <c r="BI496" i="6"/>
  <c r="BI326" i="6"/>
  <c r="BI497" i="6"/>
  <c r="BI327" i="6"/>
  <c r="BI498" i="6"/>
  <c r="BI328" i="6"/>
  <c r="BI499" i="6"/>
  <c r="BI329" i="6"/>
  <c r="BI500" i="6"/>
  <c r="BI330" i="6"/>
  <c r="BI501" i="6"/>
  <c r="BI538" i="6"/>
  <c r="BI737" i="6"/>
  <c r="BH935" i="6"/>
  <c r="BD197" i="10"/>
  <c r="DX321" i="6"/>
  <c r="DX492" i="6"/>
  <c r="DX322" i="6"/>
  <c r="DX493" i="6"/>
  <c r="DX323" i="6"/>
  <c r="DX494" i="6"/>
  <c r="DX324" i="6"/>
  <c r="DX495" i="6"/>
  <c r="DX325" i="6"/>
  <c r="DX496" i="6"/>
  <c r="DX326" i="6"/>
  <c r="DX497" i="6"/>
  <c r="DX327" i="6"/>
  <c r="DX498" i="6"/>
  <c r="DX328" i="6"/>
  <c r="DX499" i="6"/>
  <c r="DX329" i="6"/>
  <c r="DX500" i="6"/>
  <c r="DX330" i="6"/>
  <c r="DX501" i="6"/>
  <c r="DX538" i="6"/>
  <c r="DX737" i="6"/>
  <c r="DY321" i="6"/>
  <c r="DY492" i="6"/>
  <c r="DY322" i="6"/>
  <c r="DY493" i="6"/>
  <c r="DY323" i="6"/>
  <c r="DY494" i="6"/>
  <c r="DY324" i="6"/>
  <c r="DY495" i="6"/>
  <c r="DY325" i="6"/>
  <c r="DY496" i="6"/>
  <c r="DY326" i="6"/>
  <c r="DY497" i="6"/>
  <c r="DY327" i="6"/>
  <c r="DY498" i="6"/>
  <c r="DY328" i="6"/>
  <c r="DY499" i="6"/>
  <c r="DY329" i="6"/>
  <c r="DY500" i="6"/>
  <c r="DY330" i="6"/>
  <c r="DY501" i="6"/>
  <c r="DY538" i="6"/>
  <c r="DY737" i="6"/>
  <c r="DZ321" i="6"/>
  <c r="DZ492" i="6"/>
  <c r="DZ322" i="6"/>
  <c r="DZ493" i="6"/>
  <c r="DZ323" i="6"/>
  <c r="DZ494" i="6"/>
  <c r="DZ324" i="6"/>
  <c r="DZ495" i="6"/>
  <c r="DZ325" i="6"/>
  <c r="DZ496" i="6"/>
  <c r="DZ326" i="6"/>
  <c r="DZ497" i="6"/>
  <c r="DZ327" i="6"/>
  <c r="DZ498" i="6"/>
  <c r="DZ328" i="6"/>
  <c r="DZ499" i="6"/>
  <c r="DZ329" i="6"/>
  <c r="DZ500" i="6"/>
  <c r="DZ330" i="6"/>
  <c r="DZ501" i="6"/>
  <c r="DZ538" i="6"/>
  <c r="DZ737" i="6"/>
  <c r="DY935" i="6"/>
  <c r="BF197" i="10"/>
  <c r="BD398" i="10"/>
  <c r="BG935" i="6"/>
  <c r="BC197" i="10"/>
  <c r="DX935" i="6"/>
  <c r="BE197" i="10"/>
  <c r="BC398" i="10"/>
  <c r="BG537" i="6"/>
  <c r="BG736" i="6"/>
  <c r="BH537" i="6"/>
  <c r="BH736" i="6"/>
  <c r="BI537" i="6"/>
  <c r="BI736" i="6"/>
  <c r="BH934" i="6"/>
  <c r="BD196" i="10"/>
  <c r="DX537" i="6"/>
  <c r="DX736" i="6"/>
  <c r="DY537" i="6"/>
  <c r="DY736" i="6"/>
  <c r="DZ537" i="6"/>
  <c r="DZ736" i="6"/>
  <c r="DY934" i="6"/>
  <c r="BF196" i="10"/>
  <c r="BD397" i="10"/>
  <c r="BG934" i="6"/>
  <c r="BC196" i="10"/>
  <c r="DX934" i="6"/>
  <c r="BE196" i="10"/>
  <c r="BC397" i="10"/>
  <c r="BG536" i="6"/>
  <c r="BG735" i="6"/>
  <c r="BH536" i="6"/>
  <c r="BH735" i="6"/>
  <c r="BI536" i="6"/>
  <c r="BI735" i="6"/>
  <c r="BH933" i="6"/>
  <c r="BD195" i="10"/>
  <c r="DX536" i="6"/>
  <c r="DX735" i="6"/>
  <c r="DY536" i="6"/>
  <c r="DY735" i="6"/>
  <c r="DZ536" i="6"/>
  <c r="DZ735" i="6"/>
  <c r="DY933" i="6"/>
  <c r="BF195" i="10"/>
  <c r="BD396" i="10"/>
  <c r="BG933" i="6"/>
  <c r="BC195" i="10"/>
  <c r="DX933" i="6"/>
  <c r="BE195" i="10"/>
  <c r="BC396" i="10"/>
  <c r="BG535" i="6"/>
  <c r="BG734" i="6"/>
  <c r="BH535" i="6"/>
  <c r="BH734" i="6"/>
  <c r="BI535" i="6"/>
  <c r="BI734" i="6"/>
  <c r="BH932" i="6"/>
  <c r="BD194" i="10"/>
  <c r="DX535" i="6"/>
  <c r="DX734" i="6"/>
  <c r="DY535" i="6"/>
  <c r="DY734" i="6"/>
  <c r="DZ535" i="6"/>
  <c r="DZ734" i="6"/>
  <c r="DY932" i="6"/>
  <c r="BF194" i="10"/>
  <c r="BD395" i="10"/>
  <c r="BG932" i="6"/>
  <c r="BC194" i="10"/>
  <c r="DX932" i="6"/>
  <c r="BE194" i="10"/>
  <c r="BC395" i="10"/>
  <c r="BG534" i="6"/>
  <c r="BG733" i="6"/>
  <c r="BH534" i="6"/>
  <c r="BH733" i="6"/>
  <c r="BI534" i="6"/>
  <c r="BI733" i="6"/>
  <c r="BH931" i="6"/>
  <c r="BD193" i="10"/>
  <c r="DX534" i="6"/>
  <c r="DX733" i="6"/>
  <c r="DY534" i="6"/>
  <c r="DY733" i="6"/>
  <c r="DZ534" i="6"/>
  <c r="DZ733" i="6"/>
  <c r="DY931" i="6"/>
  <c r="BF193" i="10"/>
  <c r="BD394" i="10"/>
  <c r="BG931" i="6"/>
  <c r="BC193" i="10"/>
  <c r="DX931" i="6"/>
  <c r="BE193" i="10"/>
  <c r="BC394" i="10"/>
  <c r="BG532" i="6"/>
  <c r="BG731" i="6"/>
  <c r="BH532" i="6"/>
  <c r="BH731" i="6"/>
  <c r="BI532" i="6"/>
  <c r="BI731" i="6"/>
  <c r="BH929" i="6"/>
  <c r="BD191" i="10"/>
  <c r="DX532" i="6"/>
  <c r="DX731" i="6"/>
  <c r="DY532" i="6"/>
  <c r="DY731" i="6"/>
  <c r="DZ532" i="6"/>
  <c r="DZ731" i="6"/>
  <c r="DY929" i="6"/>
  <c r="BF191" i="10"/>
  <c r="BD392" i="10"/>
  <c r="BG929" i="6"/>
  <c r="BC191" i="10"/>
  <c r="DX929" i="6"/>
  <c r="BE191" i="10"/>
  <c r="BC392" i="10"/>
  <c r="BG531" i="6"/>
  <c r="BG730" i="6"/>
  <c r="BH531" i="6"/>
  <c r="BH730" i="6"/>
  <c r="BI531" i="6"/>
  <c r="BI730" i="6"/>
  <c r="BH928" i="6"/>
  <c r="BD190" i="10"/>
  <c r="DX531" i="6"/>
  <c r="DX730" i="6"/>
  <c r="DY531" i="6"/>
  <c r="DY730" i="6"/>
  <c r="DZ531" i="6"/>
  <c r="DZ730" i="6"/>
  <c r="DY928" i="6"/>
  <c r="BF190" i="10"/>
  <c r="BD391" i="10"/>
  <c r="BG928" i="6"/>
  <c r="BC190" i="10"/>
  <c r="DX928" i="6"/>
  <c r="BE190" i="10"/>
  <c r="BC391" i="10"/>
  <c r="BG530" i="6"/>
  <c r="BG729" i="6"/>
  <c r="BH530" i="6"/>
  <c r="BH729" i="6"/>
  <c r="BI530" i="6"/>
  <c r="BI729" i="6"/>
  <c r="BH927" i="6"/>
  <c r="BD189" i="10"/>
  <c r="DX530" i="6"/>
  <c r="DX729" i="6"/>
  <c r="DY530" i="6"/>
  <c r="DY729" i="6"/>
  <c r="DZ530" i="6"/>
  <c r="DZ729" i="6"/>
  <c r="DY927" i="6"/>
  <c r="BF189" i="10"/>
  <c r="BD390" i="10"/>
  <c r="BG927" i="6"/>
  <c r="BC189" i="10"/>
  <c r="DX927" i="6"/>
  <c r="BE189" i="10"/>
  <c r="BC390" i="10"/>
  <c r="BG529" i="6"/>
  <c r="BG728" i="6"/>
  <c r="BH529" i="6"/>
  <c r="BH728" i="6"/>
  <c r="BI529" i="6"/>
  <c r="BI728" i="6"/>
  <c r="BH926" i="6"/>
  <c r="BD188" i="10"/>
  <c r="DX529" i="6"/>
  <c r="DX728" i="6"/>
  <c r="DY529" i="6"/>
  <c r="DY728" i="6"/>
  <c r="DZ529" i="6"/>
  <c r="DZ728" i="6"/>
  <c r="DY926" i="6"/>
  <c r="BF188" i="10"/>
  <c r="BD389" i="10"/>
  <c r="BG926" i="6"/>
  <c r="BC188" i="10"/>
  <c r="DX926" i="6"/>
  <c r="BE188" i="10"/>
  <c r="BC389" i="10"/>
  <c r="BG527" i="6"/>
  <c r="BG726" i="6"/>
  <c r="BH527" i="6"/>
  <c r="BH726" i="6"/>
  <c r="BI527" i="6"/>
  <c r="BI726" i="6"/>
  <c r="BH924" i="6"/>
  <c r="BD186" i="10"/>
  <c r="DX527" i="6"/>
  <c r="DX726" i="6"/>
  <c r="DY527" i="6"/>
  <c r="DY726" i="6"/>
  <c r="DZ527" i="6"/>
  <c r="DZ726" i="6"/>
  <c r="DY924" i="6"/>
  <c r="BF186" i="10"/>
  <c r="BD387" i="10"/>
  <c r="BG924" i="6"/>
  <c r="BC186" i="10"/>
  <c r="DX924" i="6"/>
  <c r="BE186" i="10"/>
  <c r="BC387" i="10"/>
  <c r="BG526" i="6"/>
  <c r="BG725" i="6"/>
  <c r="BH526" i="6"/>
  <c r="BH725" i="6"/>
  <c r="BI526" i="6"/>
  <c r="BI725" i="6"/>
  <c r="BH923" i="6"/>
  <c r="BD185" i="10"/>
  <c r="DX526" i="6"/>
  <c r="DX725" i="6"/>
  <c r="DY526" i="6"/>
  <c r="DY725" i="6"/>
  <c r="DZ526" i="6"/>
  <c r="DZ725" i="6"/>
  <c r="DY923" i="6"/>
  <c r="BF185" i="10"/>
  <c r="BD386" i="10"/>
  <c r="BG923" i="6"/>
  <c r="BC185" i="10"/>
  <c r="DX923" i="6"/>
  <c r="BE185" i="10"/>
  <c r="BC386" i="10"/>
  <c r="BG525" i="6"/>
  <c r="BG724" i="6"/>
  <c r="BH525" i="6"/>
  <c r="BH724" i="6"/>
  <c r="BI525" i="6"/>
  <c r="BI724" i="6"/>
  <c r="BH922" i="6"/>
  <c r="BD184" i="10"/>
  <c r="DX525" i="6"/>
  <c r="DX724" i="6"/>
  <c r="DY525" i="6"/>
  <c r="DY724" i="6"/>
  <c r="DZ525" i="6"/>
  <c r="DZ724" i="6"/>
  <c r="DY922" i="6"/>
  <c r="BF184" i="10"/>
  <c r="BD385" i="10"/>
  <c r="BG922" i="6"/>
  <c r="BC184" i="10"/>
  <c r="DX922" i="6"/>
  <c r="BE184" i="10"/>
  <c r="BC385" i="10"/>
  <c r="BG524" i="6"/>
  <c r="BG723" i="6"/>
  <c r="BH524" i="6"/>
  <c r="BH723" i="6"/>
  <c r="BI524" i="6"/>
  <c r="BI723" i="6"/>
  <c r="BH921" i="6"/>
  <c r="BD183" i="10"/>
  <c r="DX524" i="6"/>
  <c r="DX723" i="6"/>
  <c r="DY524" i="6"/>
  <c r="DY723" i="6"/>
  <c r="DZ524" i="6"/>
  <c r="DZ723" i="6"/>
  <c r="DY921" i="6"/>
  <c r="BF183" i="10"/>
  <c r="BD384" i="10"/>
  <c r="BG921" i="6"/>
  <c r="BC183" i="10"/>
  <c r="DX921" i="6"/>
  <c r="BE183" i="10"/>
  <c r="BC384" i="10"/>
  <c r="BG210" i="6"/>
  <c r="BG381" i="6"/>
  <c r="BG211" i="6"/>
  <c r="BG382" i="6"/>
  <c r="BG212" i="6"/>
  <c r="BG383" i="6"/>
  <c r="BG213" i="6"/>
  <c r="BG384" i="6"/>
  <c r="BG214" i="6"/>
  <c r="BG385" i="6"/>
  <c r="BG215" i="6"/>
  <c r="BG386" i="6"/>
  <c r="BG216" i="6"/>
  <c r="BG387" i="6"/>
  <c r="BG217" i="6"/>
  <c r="BG388" i="6"/>
  <c r="BG520" i="6"/>
  <c r="BG719" i="6"/>
  <c r="BH210" i="6"/>
  <c r="BH381" i="6"/>
  <c r="BH211" i="6"/>
  <c r="BH382" i="6"/>
  <c r="BH212" i="6"/>
  <c r="BH383" i="6"/>
  <c r="BH213" i="6"/>
  <c r="BH384" i="6"/>
  <c r="BH214" i="6"/>
  <c r="BH385" i="6"/>
  <c r="BH215" i="6"/>
  <c r="BH386" i="6"/>
  <c r="BH216" i="6"/>
  <c r="BH387" i="6"/>
  <c r="BH217" i="6"/>
  <c r="BH388" i="6"/>
  <c r="BH520" i="6"/>
  <c r="BH719" i="6"/>
  <c r="BI210" i="6"/>
  <c r="BI381" i="6"/>
  <c r="BI211" i="6"/>
  <c r="BI382" i="6"/>
  <c r="BI212" i="6"/>
  <c r="BI383" i="6"/>
  <c r="BI213" i="6"/>
  <c r="BI384" i="6"/>
  <c r="BI214" i="6"/>
  <c r="BI385" i="6"/>
  <c r="BI215" i="6"/>
  <c r="BI386" i="6"/>
  <c r="BI216" i="6"/>
  <c r="BI387" i="6"/>
  <c r="BI217" i="6"/>
  <c r="BI388" i="6"/>
  <c r="BI520" i="6"/>
  <c r="BI719" i="6"/>
  <c r="BH917" i="6"/>
  <c r="BD179" i="10"/>
  <c r="DX210" i="6"/>
  <c r="DX381" i="6"/>
  <c r="DX211" i="6"/>
  <c r="DX382" i="6"/>
  <c r="DX212" i="6"/>
  <c r="DX383" i="6"/>
  <c r="DX213" i="6"/>
  <c r="DX384" i="6"/>
  <c r="DX214" i="6"/>
  <c r="DX385" i="6"/>
  <c r="DX215" i="6"/>
  <c r="DX386" i="6"/>
  <c r="DX216" i="6"/>
  <c r="DX387" i="6"/>
  <c r="DX217" i="6"/>
  <c r="DX388" i="6"/>
  <c r="DX520" i="6"/>
  <c r="DX719" i="6"/>
  <c r="DY210" i="6"/>
  <c r="DY381" i="6"/>
  <c r="DY211" i="6"/>
  <c r="DY382" i="6"/>
  <c r="DY212" i="6"/>
  <c r="DY383" i="6"/>
  <c r="DY213" i="6"/>
  <c r="DY384" i="6"/>
  <c r="DY214" i="6"/>
  <c r="DY385" i="6"/>
  <c r="DY215" i="6"/>
  <c r="DY386" i="6"/>
  <c r="DY216" i="6"/>
  <c r="DY387" i="6"/>
  <c r="DY217" i="6"/>
  <c r="DY388" i="6"/>
  <c r="DY520" i="6"/>
  <c r="DY719" i="6"/>
  <c r="DZ210" i="6"/>
  <c r="DZ381" i="6"/>
  <c r="DZ211" i="6"/>
  <c r="DZ382" i="6"/>
  <c r="DZ212" i="6"/>
  <c r="DZ383" i="6"/>
  <c r="DZ213" i="6"/>
  <c r="DZ384" i="6"/>
  <c r="DZ214" i="6"/>
  <c r="DZ385" i="6"/>
  <c r="DZ215" i="6"/>
  <c r="DZ386" i="6"/>
  <c r="DZ216" i="6"/>
  <c r="DZ387" i="6"/>
  <c r="DZ217" i="6"/>
  <c r="DZ388" i="6"/>
  <c r="DZ520" i="6"/>
  <c r="DZ719" i="6"/>
  <c r="DY917" i="6"/>
  <c r="BF179" i="10"/>
  <c r="BD380" i="10"/>
  <c r="BG917" i="6"/>
  <c r="BC179" i="10"/>
  <c r="DX917" i="6"/>
  <c r="BE179" i="10"/>
  <c r="BC380" i="10"/>
  <c r="BG218" i="6"/>
  <c r="BG389" i="6"/>
  <c r="BG219" i="6"/>
  <c r="BG390" i="6"/>
  <c r="BG220" i="6"/>
  <c r="BG391" i="6"/>
  <c r="BG221" i="6"/>
  <c r="BG392" i="6"/>
  <c r="BG222" i="6"/>
  <c r="BG393" i="6"/>
  <c r="BG519" i="6"/>
  <c r="BG718" i="6"/>
  <c r="BH218" i="6"/>
  <c r="BH389" i="6"/>
  <c r="BH219" i="6"/>
  <c r="BH390" i="6"/>
  <c r="BH220" i="6"/>
  <c r="BH391" i="6"/>
  <c r="BH221" i="6"/>
  <c r="BH392" i="6"/>
  <c r="BH222" i="6"/>
  <c r="BH393" i="6"/>
  <c r="BH519" i="6"/>
  <c r="BH718" i="6"/>
  <c r="BI218" i="6"/>
  <c r="BI389" i="6"/>
  <c r="BI219" i="6"/>
  <c r="BI390" i="6"/>
  <c r="BI220" i="6"/>
  <c r="BI391" i="6"/>
  <c r="BI221" i="6"/>
  <c r="BI392" i="6"/>
  <c r="BI222" i="6"/>
  <c r="BI393" i="6"/>
  <c r="BI519" i="6"/>
  <c r="BI718" i="6"/>
  <c r="BH916" i="6"/>
  <c r="BD178" i="10"/>
  <c r="DX218" i="6"/>
  <c r="DX389" i="6"/>
  <c r="DX219" i="6"/>
  <c r="DX390" i="6"/>
  <c r="DX220" i="6"/>
  <c r="DX391" i="6"/>
  <c r="DX221" i="6"/>
  <c r="DX392" i="6"/>
  <c r="DX222" i="6"/>
  <c r="DX393" i="6"/>
  <c r="DX519" i="6"/>
  <c r="DX718" i="6"/>
  <c r="DY218" i="6"/>
  <c r="DY389" i="6"/>
  <c r="DY219" i="6"/>
  <c r="DY390" i="6"/>
  <c r="DY220" i="6"/>
  <c r="DY391" i="6"/>
  <c r="DY221" i="6"/>
  <c r="DY392" i="6"/>
  <c r="DY222" i="6"/>
  <c r="DY393" i="6"/>
  <c r="DY519" i="6"/>
  <c r="DY718" i="6"/>
  <c r="DZ218" i="6"/>
  <c r="DZ389" i="6"/>
  <c r="DZ219" i="6"/>
  <c r="DZ390" i="6"/>
  <c r="DZ220" i="6"/>
  <c r="DZ391" i="6"/>
  <c r="DZ221" i="6"/>
  <c r="DZ392" i="6"/>
  <c r="DZ222" i="6"/>
  <c r="DZ393" i="6"/>
  <c r="DZ519" i="6"/>
  <c r="DZ718" i="6"/>
  <c r="DY916" i="6"/>
  <c r="BF178" i="10"/>
  <c r="BD379" i="10"/>
  <c r="BG916" i="6"/>
  <c r="BC178" i="10"/>
  <c r="DX916" i="6"/>
  <c r="BE178" i="10"/>
  <c r="BC379" i="10"/>
  <c r="BG227" i="6"/>
  <c r="BG398" i="6"/>
  <c r="BG228" i="6"/>
  <c r="BG399" i="6"/>
  <c r="BG229" i="6"/>
  <c r="BG400" i="6"/>
  <c r="BG518" i="6"/>
  <c r="BG717" i="6"/>
  <c r="BH227" i="6"/>
  <c r="BH398" i="6"/>
  <c r="BH228" i="6"/>
  <c r="BH399" i="6"/>
  <c r="BH229" i="6"/>
  <c r="BH400" i="6"/>
  <c r="BH518" i="6"/>
  <c r="BH717" i="6"/>
  <c r="BI227" i="6"/>
  <c r="BI398" i="6"/>
  <c r="BI228" i="6"/>
  <c r="BI399" i="6"/>
  <c r="BI229" i="6"/>
  <c r="BI400" i="6"/>
  <c r="BI518" i="6"/>
  <c r="BI717" i="6"/>
  <c r="BH915" i="6"/>
  <c r="BD177" i="10"/>
  <c r="DX227" i="6"/>
  <c r="DX398" i="6"/>
  <c r="DX228" i="6"/>
  <c r="DX399" i="6"/>
  <c r="DX229" i="6"/>
  <c r="DX400" i="6"/>
  <c r="DX518" i="6"/>
  <c r="DX717" i="6"/>
  <c r="DY227" i="6"/>
  <c r="DY398" i="6"/>
  <c r="DY228" i="6"/>
  <c r="DY399" i="6"/>
  <c r="DY229" i="6"/>
  <c r="DY400" i="6"/>
  <c r="DY518" i="6"/>
  <c r="DY717" i="6"/>
  <c r="DZ227" i="6"/>
  <c r="DZ398" i="6"/>
  <c r="DZ228" i="6"/>
  <c r="DZ399" i="6"/>
  <c r="DZ229" i="6"/>
  <c r="DZ400" i="6"/>
  <c r="DZ518" i="6"/>
  <c r="DZ717" i="6"/>
  <c r="DY915" i="6"/>
  <c r="BF177" i="10"/>
  <c r="BD378" i="10"/>
  <c r="BG915" i="6"/>
  <c r="BC177" i="10"/>
  <c r="DX915" i="6"/>
  <c r="BE177" i="10"/>
  <c r="BC378" i="10"/>
  <c r="BG201" i="6"/>
  <c r="BG372" i="6"/>
  <c r="BG202" i="6"/>
  <c r="BG373" i="6"/>
  <c r="BG203" i="6"/>
  <c r="BG374" i="6"/>
  <c r="BG204" i="6"/>
  <c r="BG375" i="6"/>
  <c r="BG205" i="6"/>
  <c r="BG376" i="6"/>
  <c r="BG206" i="6"/>
  <c r="BG377" i="6"/>
  <c r="BG207" i="6"/>
  <c r="BG378" i="6"/>
  <c r="BG208" i="6"/>
  <c r="BG379" i="6"/>
  <c r="BG209" i="6"/>
  <c r="BG380" i="6"/>
  <c r="BG223" i="6"/>
  <c r="BG394" i="6"/>
  <c r="BG224" i="6"/>
  <c r="BG395" i="6"/>
  <c r="BG225" i="6"/>
  <c r="BG396" i="6"/>
  <c r="BG226" i="6"/>
  <c r="BG397" i="6"/>
  <c r="BG230" i="6"/>
  <c r="BG401" i="6"/>
  <c r="BG231" i="6"/>
  <c r="BG402" i="6"/>
  <c r="BG232" i="6"/>
  <c r="BG403" i="6"/>
  <c r="BG233" i="6"/>
  <c r="BG404" i="6"/>
  <c r="BG517" i="6"/>
  <c r="BG716" i="6"/>
  <c r="BH201" i="6"/>
  <c r="BH372" i="6"/>
  <c r="BH202" i="6"/>
  <c r="BH373" i="6"/>
  <c r="BH203" i="6"/>
  <c r="BH374" i="6"/>
  <c r="BH204" i="6"/>
  <c r="BH375" i="6"/>
  <c r="BH205" i="6"/>
  <c r="BH376" i="6"/>
  <c r="BH206" i="6"/>
  <c r="BH377" i="6"/>
  <c r="BH207" i="6"/>
  <c r="BH378" i="6"/>
  <c r="BH208" i="6"/>
  <c r="BH379" i="6"/>
  <c r="BH209" i="6"/>
  <c r="BH380" i="6"/>
  <c r="BH223" i="6"/>
  <c r="BH394" i="6"/>
  <c r="BH224" i="6"/>
  <c r="BH395" i="6"/>
  <c r="BH225" i="6"/>
  <c r="BH396" i="6"/>
  <c r="BH226" i="6"/>
  <c r="BH397" i="6"/>
  <c r="BH230" i="6"/>
  <c r="BH401" i="6"/>
  <c r="BH231" i="6"/>
  <c r="BH402" i="6"/>
  <c r="BH232" i="6"/>
  <c r="BH403" i="6"/>
  <c r="BH233" i="6"/>
  <c r="BH404" i="6"/>
  <c r="BH517" i="6"/>
  <c r="BH716" i="6"/>
  <c r="BI201" i="6"/>
  <c r="BI372" i="6"/>
  <c r="BI202" i="6"/>
  <c r="BI373" i="6"/>
  <c r="BI203" i="6"/>
  <c r="BI374" i="6"/>
  <c r="BI204" i="6"/>
  <c r="BI375" i="6"/>
  <c r="BI205" i="6"/>
  <c r="BI376" i="6"/>
  <c r="BI206" i="6"/>
  <c r="BI377" i="6"/>
  <c r="BI207" i="6"/>
  <c r="BI378" i="6"/>
  <c r="BI208" i="6"/>
  <c r="BI379" i="6"/>
  <c r="BI209" i="6"/>
  <c r="BI380" i="6"/>
  <c r="BI223" i="6"/>
  <c r="BI394" i="6"/>
  <c r="BI224" i="6"/>
  <c r="BI395" i="6"/>
  <c r="BI225" i="6"/>
  <c r="BI396" i="6"/>
  <c r="BI226" i="6"/>
  <c r="BI397" i="6"/>
  <c r="BI230" i="6"/>
  <c r="BI401" i="6"/>
  <c r="BI231" i="6"/>
  <c r="BI402" i="6"/>
  <c r="BI232" i="6"/>
  <c r="BI403" i="6"/>
  <c r="BI233" i="6"/>
  <c r="BI404" i="6"/>
  <c r="BI517" i="6"/>
  <c r="BI716" i="6"/>
  <c r="BH914" i="6"/>
  <c r="BD176" i="10"/>
  <c r="DX201" i="6"/>
  <c r="DX372" i="6"/>
  <c r="DX202" i="6"/>
  <c r="DX373" i="6"/>
  <c r="DX203" i="6"/>
  <c r="DX374" i="6"/>
  <c r="DX204" i="6"/>
  <c r="DX375" i="6"/>
  <c r="DX205" i="6"/>
  <c r="DX376" i="6"/>
  <c r="DX206" i="6"/>
  <c r="DX377" i="6"/>
  <c r="DX207" i="6"/>
  <c r="DX378" i="6"/>
  <c r="DX208" i="6"/>
  <c r="DX379" i="6"/>
  <c r="DX209" i="6"/>
  <c r="DX380" i="6"/>
  <c r="DX223" i="6"/>
  <c r="DX394" i="6"/>
  <c r="DX224" i="6"/>
  <c r="DX395" i="6"/>
  <c r="DX225" i="6"/>
  <c r="DX396" i="6"/>
  <c r="DX226" i="6"/>
  <c r="DX397" i="6"/>
  <c r="DX230" i="6"/>
  <c r="DX401" i="6"/>
  <c r="DX231" i="6"/>
  <c r="DX402" i="6"/>
  <c r="DX232" i="6"/>
  <c r="DX403" i="6"/>
  <c r="DX233" i="6"/>
  <c r="DX404" i="6"/>
  <c r="DX517" i="6"/>
  <c r="DX716" i="6"/>
  <c r="DY201" i="6"/>
  <c r="DY372" i="6"/>
  <c r="DY202" i="6"/>
  <c r="DY373" i="6"/>
  <c r="DY203" i="6"/>
  <c r="DY374" i="6"/>
  <c r="DY204" i="6"/>
  <c r="DY375" i="6"/>
  <c r="DY205" i="6"/>
  <c r="DY376" i="6"/>
  <c r="DY206" i="6"/>
  <c r="DY377" i="6"/>
  <c r="DY207" i="6"/>
  <c r="DY378" i="6"/>
  <c r="DY208" i="6"/>
  <c r="DY379" i="6"/>
  <c r="DY209" i="6"/>
  <c r="DY380" i="6"/>
  <c r="DY223" i="6"/>
  <c r="DY394" i="6"/>
  <c r="DY224" i="6"/>
  <c r="DY395" i="6"/>
  <c r="DY225" i="6"/>
  <c r="DY396" i="6"/>
  <c r="DY226" i="6"/>
  <c r="DY397" i="6"/>
  <c r="DY230" i="6"/>
  <c r="DY401" i="6"/>
  <c r="DY231" i="6"/>
  <c r="DY402" i="6"/>
  <c r="DY232" i="6"/>
  <c r="DY403" i="6"/>
  <c r="DY233" i="6"/>
  <c r="DY404" i="6"/>
  <c r="DY517" i="6"/>
  <c r="DY716" i="6"/>
  <c r="DZ201" i="6"/>
  <c r="DZ372" i="6"/>
  <c r="DZ202" i="6"/>
  <c r="DZ373" i="6"/>
  <c r="DZ203" i="6"/>
  <c r="DZ374" i="6"/>
  <c r="DZ204" i="6"/>
  <c r="DZ375" i="6"/>
  <c r="DZ205" i="6"/>
  <c r="DZ376" i="6"/>
  <c r="DZ206" i="6"/>
  <c r="DZ377" i="6"/>
  <c r="DZ207" i="6"/>
  <c r="DZ378" i="6"/>
  <c r="DZ208" i="6"/>
  <c r="DZ379" i="6"/>
  <c r="DZ209" i="6"/>
  <c r="DZ380" i="6"/>
  <c r="DZ223" i="6"/>
  <c r="DZ394" i="6"/>
  <c r="DZ224" i="6"/>
  <c r="DZ395" i="6"/>
  <c r="DZ225" i="6"/>
  <c r="DZ396" i="6"/>
  <c r="DZ226" i="6"/>
  <c r="DZ397" i="6"/>
  <c r="DZ230" i="6"/>
  <c r="DZ401" i="6"/>
  <c r="DZ231" i="6"/>
  <c r="DZ402" i="6"/>
  <c r="DZ232" i="6"/>
  <c r="DZ403" i="6"/>
  <c r="DZ233" i="6"/>
  <c r="DZ404" i="6"/>
  <c r="DZ517" i="6"/>
  <c r="DZ716" i="6"/>
  <c r="DY914" i="6"/>
  <c r="BF176" i="10"/>
  <c r="BD377" i="10"/>
  <c r="BG914" i="6"/>
  <c r="BC176" i="10"/>
  <c r="DX914" i="6"/>
  <c r="BE176" i="10"/>
  <c r="BC377" i="10"/>
  <c r="BG516" i="6"/>
  <c r="BG715" i="6"/>
  <c r="BH516" i="6"/>
  <c r="BH715" i="6"/>
  <c r="BI516" i="6"/>
  <c r="BI715" i="6"/>
  <c r="BH913" i="6"/>
  <c r="BD175" i="10"/>
  <c r="DX516" i="6"/>
  <c r="DX715" i="6"/>
  <c r="DY516" i="6"/>
  <c r="DY715" i="6"/>
  <c r="DZ516" i="6"/>
  <c r="DZ715" i="6"/>
  <c r="DY913" i="6"/>
  <c r="BF175" i="10"/>
  <c r="BD376" i="10"/>
  <c r="BG913" i="6"/>
  <c r="BC175" i="10"/>
  <c r="DX913" i="6"/>
  <c r="BE175" i="10"/>
  <c r="BC376" i="10"/>
  <c r="BG515" i="6"/>
  <c r="BG714" i="6"/>
  <c r="BH515" i="6"/>
  <c r="BH714" i="6"/>
  <c r="BI515" i="6"/>
  <c r="BI714" i="6"/>
  <c r="BH912" i="6"/>
  <c r="BD174" i="10"/>
  <c r="DX515" i="6"/>
  <c r="DX714" i="6"/>
  <c r="DY515" i="6"/>
  <c r="DY714" i="6"/>
  <c r="DZ515" i="6"/>
  <c r="DZ714" i="6"/>
  <c r="DY912" i="6"/>
  <c r="BF174" i="10"/>
  <c r="BD375" i="10"/>
  <c r="BG912" i="6"/>
  <c r="BC174" i="10"/>
  <c r="DX912" i="6"/>
  <c r="BE174" i="10"/>
  <c r="BC375" i="10"/>
  <c r="BG711" i="6"/>
  <c r="BH909" i="6"/>
  <c r="BD171" i="10"/>
  <c r="BD372" i="10"/>
  <c r="BG909" i="6"/>
  <c r="BC171" i="10"/>
  <c r="BC372" i="10"/>
  <c r="BG710" i="6"/>
  <c r="BH908" i="6"/>
  <c r="BD170" i="10"/>
  <c r="BD371" i="10"/>
  <c r="BG908" i="6"/>
  <c r="BC170" i="10"/>
  <c r="BC371" i="10"/>
  <c r="BG709" i="6"/>
  <c r="BH709" i="6"/>
  <c r="BI709" i="6"/>
  <c r="BH907" i="6"/>
  <c r="BD169" i="10"/>
  <c r="DX709" i="6"/>
  <c r="DY709" i="6"/>
  <c r="DZ709" i="6"/>
  <c r="DY907" i="6"/>
  <c r="BF169" i="10"/>
  <c r="BD370" i="10"/>
  <c r="BG907" i="6"/>
  <c r="BC169" i="10"/>
  <c r="DX907" i="6"/>
  <c r="BE169" i="10"/>
  <c r="BC370" i="10"/>
  <c r="BG708" i="6"/>
  <c r="BH708" i="6"/>
  <c r="BI708" i="6"/>
  <c r="BH906" i="6"/>
  <c r="BD168" i="10"/>
  <c r="DX708" i="6"/>
  <c r="DY708" i="6"/>
  <c r="DZ708" i="6"/>
  <c r="DY906" i="6"/>
  <c r="BF168" i="10"/>
  <c r="BD369" i="10"/>
  <c r="BG906" i="6"/>
  <c r="BC168" i="10"/>
  <c r="DX906" i="6"/>
  <c r="BE168" i="10"/>
  <c r="BC369" i="10"/>
  <c r="BG707" i="6"/>
  <c r="BH707" i="6"/>
  <c r="BI707" i="6"/>
  <c r="BH905" i="6"/>
  <c r="BD167" i="10"/>
  <c r="DX707" i="6"/>
  <c r="DY707" i="6"/>
  <c r="DZ707" i="6"/>
  <c r="DY905" i="6"/>
  <c r="BF167" i="10"/>
  <c r="BD368" i="10"/>
  <c r="BG905" i="6"/>
  <c r="BC167" i="10"/>
  <c r="DX905" i="6"/>
  <c r="BE167" i="10"/>
  <c r="BC368" i="10"/>
  <c r="BG706" i="6"/>
  <c r="BH904" i="6"/>
  <c r="BD166" i="10"/>
  <c r="BD367" i="10"/>
  <c r="BG904" i="6"/>
  <c r="BC166" i="10"/>
  <c r="BC367" i="10"/>
  <c r="BG705" i="6"/>
  <c r="BH903" i="6"/>
  <c r="BD165" i="10"/>
  <c r="BD366" i="10"/>
  <c r="BG903" i="6"/>
  <c r="BC165" i="10"/>
  <c r="BC366" i="10"/>
  <c r="BG704" i="6"/>
  <c r="BH902" i="6"/>
  <c r="BD164" i="10"/>
  <c r="BD365" i="10"/>
  <c r="BG902" i="6"/>
  <c r="BC164" i="10"/>
  <c r="BC365" i="10"/>
  <c r="BG703" i="6"/>
  <c r="BH901" i="6"/>
  <c r="BD163" i="10"/>
  <c r="DX703" i="6"/>
  <c r="DY901" i="6"/>
  <c r="BF163" i="10"/>
  <c r="BD364" i="10"/>
  <c r="BG901" i="6"/>
  <c r="BC163" i="10"/>
  <c r="DX901" i="6"/>
  <c r="BE163" i="10"/>
  <c r="BC364" i="10"/>
  <c r="BG702" i="6"/>
  <c r="BH900" i="6"/>
  <c r="BD162" i="10"/>
  <c r="BD363" i="10"/>
  <c r="BG900" i="6"/>
  <c r="BC162" i="10"/>
  <c r="BC363" i="10"/>
  <c r="BG701" i="6"/>
  <c r="BH701" i="6"/>
  <c r="BI701" i="6"/>
  <c r="BH899" i="6"/>
  <c r="BD161" i="10"/>
  <c r="DX701" i="6"/>
  <c r="DY701" i="6"/>
  <c r="DZ701" i="6"/>
  <c r="DY899" i="6"/>
  <c r="BF161" i="10"/>
  <c r="BD362" i="10"/>
  <c r="BG899" i="6"/>
  <c r="BC161" i="10"/>
  <c r="DX899" i="6"/>
  <c r="BE161" i="10"/>
  <c r="BC362" i="10"/>
  <c r="BG700" i="6"/>
  <c r="BH898" i="6"/>
  <c r="BD160" i="10"/>
  <c r="BD361" i="10"/>
  <c r="BG898" i="6"/>
  <c r="BC160" i="10"/>
  <c r="BC361" i="10"/>
  <c r="BG699" i="6"/>
  <c r="BH897" i="6"/>
  <c r="BD159" i="10"/>
  <c r="BD360" i="10"/>
  <c r="BG897" i="6"/>
  <c r="BC159" i="10"/>
  <c r="BC360" i="10"/>
  <c r="BG698" i="6"/>
  <c r="BH896" i="6"/>
  <c r="BD158" i="10"/>
  <c r="BD359" i="10"/>
  <c r="BG896" i="6"/>
  <c r="BC158" i="10"/>
  <c r="BC359" i="10"/>
  <c r="BG697" i="6"/>
  <c r="BH895" i="6"/>
  <c r="BD157" i="10"/>
  <c r="BD358" i="10"/>
  <c r="BG895" i="6"/>
  <c r="BC157" i="10"/>
  <c r="BC358" i="10"/>
  <c r="BG696" i="6"/>
  <c r="BH696" i="6"/>
  <c r="BI696" i="6"/>
  <c r="BH894" i="6"/>
  <c r="BD156" i="10"/>
  <c r="DX696" i="6"/>
  <c r="DY696" i="6"/>
  <c r="DZ696" i="6"/>
  <c r="DY894" i="6"/>
  <c r="BF156" i="10"/>
  <c r="BD357" i="10"/>
  <c r="BG894" i="6"/>
  <c r="BC156" i="10"/>
  <c r="DX894" i="6"/>
  <c r="BE156" i="10"/>
  <c r="BC357" i="10"/>
  <c r="BG695" i="6"/>
  <c r="BH695" i="6"/>
  <c r="BI695" i="6"/>
  <c r="BH893" i="6"/>
  <c r="BD155" i="10"/>
  <c r="DX695" i="6"/>
  <c r="DY695" i="6"/>
  <c r="DZ695" i="6"/>
  <c r="DY893" i="6"/>
  <c r="BF155" i="10"/>
  <c r="BD356" i="10"/>
  <c r="BG893" i="6"/>
  <c r="BC155" i="10"/>
  <c r="DX893" i="6"/>
  <c r="BE155" i="10"/>
  <c r="BC356" i="10"/>
  <c r="BG694" i="6"/>
  <c r="BH892" i="6"/>
  <c r="BD154" i="10"/>
  <c r="BD355" i="10"/>
  <c r="BG892" i="6"/>
  <c r="BC154" i="10"/>
  <c r="BC355" i="10"/>
  <c r="BG693" i="6"/>
  <c r="BH891" i="6"/>
  <c r="BD153" i="10"/>
  <c r="BD354" i="10"/>
  <c r="BG891" i="6"/>
  <c r="BC153" i="10"/>
  <c r="BC354" i="10"/>
  <c r="BG692" i="6"/>
  <c r="BH890" i="6"/>
  <c r="BD152" i="10"/>
  <c r="BD353" i="10"/>
  <c r="BG890" i="6"/>
  <c r="BC152" i="10"/>
  <c r="BC353" i="10"/>
  <c r="BG691" i="6"/>
  <c r="BH889" i="6"/>
  <c r="BD151" i="10"/>
  <c r="BD352" i="10"/>
  <c r="BG889" i="6"/>
  <c r="BC151" i="10"/>
  <c r="BC352" i="10"/>
  <c r="BG690" i="6"/>
  <c r="BH888" i="6"/>
  <c r="BD150" i="10"/>
  <c r="BD351" i="10"/>
  <c r="BG888" i="6"/>
  <c r="BC150" i="10"/>
  <c r="BC351" i="10"/>
  <c r="BG689" i="6"/>
  <c r="BH887" i="6"/>
  <c r="BD149" i="10"/>
  <c r="BD350" i="10"/>
  <c r="BG887" i="6"/>
  <c r="BC149" i="10"/>
  <c r="BC350" i="10"/>
  <c r="BG688" i="6"/>
  <c r="BH886" i="6"/>
  <c r="BD148" i="10"/>
  <c r="BD349" i="10"/>
  <c r="BG886" i="6"/>
  <c r="BC148" i="10"/>
  <c r="BC349" i="10"/>
  <c r="BG687" i="6"/>
  <c r="BH687" i="6"/>
  <c r="BI687" i="6"/>
  <c r="BH885" i="6"/>
  <c r="BD147" i="10"/>
  <c r="DX687" i="6"/>
  <c r="DY687" i="6"/>
  <c r="DZ687" i="6"/>
  <c r="DY885" i="6"/>
  <c r="BF147" i="10"/>
  <c r="BD348" i="10"/>
  <c r="BG885" i="6"/>
  <c r="BC147" i="10"/>
  <c r="DX885" i="6"/>
  <c r="BE147" i="10"/>
  <c r="BC348" i="10"/>
  <c r="BG686" i="6"/>
  <c r="BH686" i="6"/>
  <c r="BI686" i="6"/>
  <c r="BH884" i="6"/>
  <c r="BD146" i="10"/>
  <c r="DX686" i="6"/>
  <c r="DY686" i="6"/>
  <c r="DZ686" i="6"/>
  <c r="DY884" i="6"/>
  <c r="BF146" i="10"/>
  <c r="BD347" i="10"/>
  <c r="BG884" i="6"/>
  <c r="BC146" i="10"/>
  <c r="DX884" i="6"/>
  <c r="BE146" i="10"/>
  <c r="BC347" i="10"/>
  <c r="BG685" i="6"/>
  <c r="BH685" i="6"/>
  <c r="BI685" i="6"/>
  <c r="BH883" i="6"/>
  <c r="BD145" i="10"/>
  <c r="DX685" i="6"/>
  <c r="DY883" i="6"/>
  <c r="BF145" i="10"/>
  <c r="BD346" i="10"/>
  <c r="BG883" i="6"/>
  <c r="BC145" i="10"/>
  <c r="DX883" i="6"/>
  <c r="BE145" i="10"/>
  <c r="BC346" i="10"/>
  <c r="BG684" i="6"/>
  <c r="BH882" i="6"/>
  <c r="BD144" i="10"/>
  <c r="BD345" i="10"/>
  <c r="BG882" i="6"/>
  <c r="BC144" i="10"/>
  <c r="BC345" i="10"/>
  <c r="BG683" i="6"/>
  <c r="BH683" i="6"/>
  <c r="BI683" i="6"/>
  <c r="BH881" i="6"/>
  <c r="BD143" i="10"/>
  <c r="DX683" i="6"/>
  <c r="DY683" i="6"/>
  <c r="DZ683" i="6"/>
  <c r="DY881" i="6"/>
  <c r="BF143" i="10"/>
  <c r="BD344" i="10"/>
  <c r="BG881" i="6"/>
  <c r="BC143" i="10"/>
  <c r="DX881" i="6"/>
  <c r="BE143" i="10"/>
  <c r="BC344" i="10"/>
  <c r="BG682" i="6"/>
  <c r="BH682" i="6"/>
  <c r="BI682" i="6"/>
  <c r="BH880" i="6"/>
  <c r="BD142" i="10"/>
  <c r="DX682" i="6"/>
  <c r="DY682" i="6"/>
  <c r="DZ682" i="6"/>
  <c r="DY880" i="6"/>
  <c r="BF142" i="10"/>
  <c r="BD343" i="10"/>
  <c r="BG880" i="6"/>
  <c r="BC142" i="10"/>
  <c r="DX880" i="6"/>
  <c r="BE142" i="10"/>
  <c r="BC343" i="10"/>
  <c r="BG681" i="6"/>
  <c r="BH879" i="6"/>
  <c r="BD141" i="10"/>
  <c r="BD342" i="10"/>
  <c r="BG879" i="6"/>
  <c r="BC141" i="10"/>
  <c r="BC342" i="10"/>
  <c r="BG680" i="6"/>
  <c r="BH878" i="6"/>
  <c r="BD140" i="10"/>
  <c r="BD341" i="10"/>
  <c r="BG878" i="6"/>
  <c r="BC140" i="10"/>
  <c r="BC341" i="10"/>
  <c r="BG679" i="6"/>
  <c r="BH877" i="6"/>
  <c r="BD139" i="10"/>
  <c r="BD340" i="10"/>
  <c r="BG877" i="6"/>
  <c r="BC139" i="10"/>
  <c r="BC340" i="10"/>
  <c r="BG678" i="6"/>
  <c r="BH678" i="6"/>
  <c r="BI678" i="6"/>
  <c r="BH876" i="6"/>
  <c r="BD138" i="10"/>
  <c r="DX678" i="6"/>
  <c r="DY678" i="6"/>
  <c r="DZ678" i="6"/>
  <c r="DY876" i="6"/>
  <c r="BF138" i="10"/>
  <c r="BD339" i="10"/>
  <c r="BG876" i="6"/>
  <c r="BC138" i="10"/>
  <c r="DX876" i="6"/>
  <c r="BE138" i="10"/>
  <c r="BC339" i="10"/>
  <c r="BG677" i="6"/>
  <c r="BH677" i="6"/>
  <c r="BI677" i="6"/>
  <c r="BH875" i="6"/>
  <c r="BD137" i="10"/>
  <c r="DX677" i="6"/>
  <c r="DY677" i="6"/>
  <c r="DZ677" i="6"/>
  <c r="DY875" i="6"/>
  <c r="BF137" i="10"/>
  <c r="BD338" i="10"/>
  <c r="BG875" i="6"/>
  <c r="BC137" i="10"/>
  <c r="DX875" i="6"/>
  <c r="BE137" i="10"/>
  <c r="BC338" i="10"/>
  <c r="BG676" i="6"/>
  <c r="BH874" i="6"/>
  <c r="BD136" i="10"/>
  <c r="DX676" i="6"/>
  <c r="DY874" i="6"/>
  <c r="BF136" i="10"/>
  <c r="BD337" i="10"/>
  <c r="BG874" i="6"/>
  <c r="BC136" i="10"/>
  <c r="DX874" i="6"/>
  <c r="BE136" i="10"/>
  <c r="BC337" i="10"/>
  <c r="BG675" i="6"/>
  <c r="BH873" i="6"/>
  <c r="BD135" i="10"/>
  <c r="DX675" i="6"/>
  <c r="DY675" i="6"/>
  <c r="DZ675" i="6"/>
  <c r="DY873" i="6"/>
  <c r="BF135" i="10"/>
  <c r="BD336" i="10"/>
  <c r="BG873" i="6"/>
  <c r="BC135" i="10"/>
  <c r="DX873" i="6"/>
  <c r="BE135" i="10"/>
  <c r="BC336" i="10"/>
  <c r="BG674" i="6"/>
  <c r="BH872" i="6"/>
  <c r="BD134" i="10"/>
  <c r="BD335" i="10"/>
  <c r="BG872" i="6"/>
  <c r="BC134" i="10"/>
  <c r="BC335" i="10"/>
  <c r="BG673" i="6"/>
  <c r="BH871" i="6"/>
  <c r="BD133" i="10"/>
  <c r="BD334" i="10"/>
  <c r="BG871" i="6"/>
  <c r="BC133" i="10"/>
  <c r="BC334" i="10"/>
  <c r="BG672" i="6"/>
  <c r="BH870" i="6"/>
  <c r="BD132" i="10"/>
  <c r="BD333" i="10"/>
  <c r="BG870" i="6"/>
  <c r="BC132" i="10"/>
  <c r="BC333" i="10"/>
  <c r="BG671" i="6"/>
  <c r="BH671" i="6"/>
  <c r="BI671" i="6"/>
  <c r="BH869" i="6"/>
  <c r="BD131" i="10"/>
  <c r="DX671" i="6"/>
  <c r="DY671" i="6"/>
  <c r="DZ671" i="6"/>
  <c r="DY869" i="6"/>
  <c r="BF131" i="10"/>
  <c r="BD332" i="10"/>
  <c r="BG869" i="6"/>
  <c r="BC131" i="10"/>
  <c r="DX869" i="6"/>
  <c r="BE131" i="10"/>
  <c r="BC332" i="10"/>
  <c r="BG670" i="6"/>
  <c r="BH868" i="6"/>
  <c r="BD130" i="10"/>
  <c r="BD331" i="10"/>
  <c r="BG868" i="6"/>
  <c r="BC130" i="10"/>
  <c r="BC331" i="10"/>
  <c r="BG669" i="6"/>
  <c r="BH669" i="6"/>
  <c r="BI669" i="6"/>
  <c r="BH867" i="6"/>
  <c r="BD129" i="10"/>
  <c r="DX669" i="6"/>
  <c r="DY669" i="6"/>
  <c r="DZ669" i="6"/>
  <c r="DY867" i="6"/>
  <c r="BF129" i="10"/>
  <c r="BD330" i="10"/>
  <c r="BG867" i="6"/>
  <c r="BC129" i="10"/>
  <c r="DX867" i="6"/>
  <c r="BE129" i="10"/>
  <c r="BC330" i="10"/>
  <c r="BG668" i="6"/>
  <c r="BH668" i="6"/>
  <c r="BI668" i="6"/>
  <c r="BH866" i="6"/>
  <c r="BD128" i="10"/>
  <c r="DX668" i="6"/>
  <c r="DY668" i="6"/>
  <c r="DZ668" i="6"/>
  <c r="DY866" i="6"/>
  <c r="BF128" i="10"/>
  <c r="BD329" i="10"/>
  <c r="BG866" i="6"/>
  <c r="BC128" i="10"/>
  <c r="DX866" i="6"/>
  <c r="BE128" i="10"/>
  <c r="BC329" i="10"/>
  <c r="BG667" i="6"/>
  <c r="BH667" i="6"/>
  <c r="BI667" i="6"/>
  <c r="BH865" i="6"/>
  <c r="BD127" i="10"/>
  <c r="DX667" i="6"/>
  <c r="DY667" i="6"/>
  <c r="DZ667" i="6"/>
  <c r="DY865" i="6"/>
  <c r="BF127" i="10"/>
  <c r="BD328" i="10"/>
  <c r="BG865" i="6"/>
  <c r="BC127" i="10"/>
  <c r="DX865" i="6"/>
  <c r="BE127" i="10"/>
  <c r="BC328" i="10"/>
  <c r="BG666" i="6"/>
  <c r="BH666" i="6"/>
  <c r="BI666" i="6"/>
  <c r="BH864" i="6"/>
  <c r="BD126" i="10"/>
  <c r="DX666" i="6"/>
  <c r="DY666" i="6"/>
  <c r="DZ666" i="6"/>
  <c r="DY864" i="6"/>
  <c r="BF126" i="10"/>
  <c r="BD327" i="10"/>
  <c r="BG864" i="6"/>
  <c r="BC126" i="10"/>
  <c r="DX864" i="6"/>
  <c r="BE126" i="10"/>
  <c r="BC327" i="10"/>
  <c r="BG665" i="6"/>
  <c r="BH665" i="6"/>
  <c r="BI665" i="6"/>
  <c r="BH863" i="6"/>
  <c r="BD125" i="10"/>
  <c r="DX665" i="6"/>
  <c r="DY665" i="6"/>
  <c r="DZ665" i="6"/>
  <c r="DY863" i="6"/>
  <c r="BF125" i="10"/>
  <c r="BD326" i="10"/>
  <c r="BG863" i="6"/>
  <c r="BC125" i="10"/>
  <c r="DX863" i="6"/>
  <c r="BE125" i="10"/>
  <c r="BC326" i="10"/>
  <c r="BG664" i="6"/>
  <c r="BH862" i="6"/>
  <c r="BD124" i="10"/>
  <c r="BD325" i="10"/>
  <c r="BG862" i="6"/>
  <c r="BC124" i="10"/>
  <c r="BC325" i="10"/>
  <c r="BG663" i="6"/>
  <c r="BH663" i="6"/>
  <c r="BI663" i="6"/>
  <c r="BH861" i="6"/>
  <c r="BD123" i="10"/>
  <c r="DX663" i="6"/>
  <c r="DY663" i="6"/>
  <c r="DZ663" i="6"/>
  <c r="DY861" i="6"/>
  <c r="BF123" i="10"/>
  <c r="BD324" i="10"/>
  <c r="BG861" i="6"/>
  <c r="BC123" i="10"/>
  <c r="DX861" i="6"/>
  <c r="BE123" i="10"/>
  <c r="BC324" i="10"/>
  <c r="BG662" i="6"/>
  <c r="BH662" i="6"/>
  <c r="BI662" i="6"/>
  <c r="BH860" i="6"/>
  <c r="BD122" i="10"/>
  <c r="DX662" i="6"/>
  <c r="DY662" i="6"/>
  <c r="DZ662" i="6"/>
  <c r="DY860" i="6"/>
  <c r="BF122" i="10"/>
  <c r="BD323" i="10"/>
  <c r="BG860" i="6"/>
  <c r="BC122" i="10"/>
  <c r="DX860" i="6"/>
  <c r="BE122" i="10"/>
  <c r="BC323" i="10"/>
  <c r="BG661" i="6"/>
  <c r="BH661" i="6"/>
  <c r="BI661" i="6"/>
  <c r="BH859" i="6"/>
  <c r="BD121" i="10"/>
  <c r="DX661" i="6"/>
  <c r="DY661" i="6"/>
  <c r="DZ661" i="6"/>
  <c r="DY859" i="6"/>
  <c r="BF121" i="10"/>
  <c r="BD322" i="10"/>
  <c r="BG859" i="6"/>
  <c r="BC121" i="10"/>
  <c r="DX859" i="6"/>
  <c r="BE121" i="10"/>
  <c r="BC322" i="10"/>
  <c r="BG660" i="6"/>
  <c r="BH858" i="6"/>
  <c r="BD120" i="10"/>
  <c r="BD321" i="10"/>
  <c r="BG858" i="6"/>
  <c r="BC120" i="10"/>
  <c r="BC321" i="10"/>
  <c r="BG659" i="6"/>
  <c r="BH659" i="6"/>
  <c r="BI659" i="6"/>
  <c r="BH857" i="6"/>
  <c r="BD119" i="10"/>
  <c r="DX659" i="6"/>
  <c r="DY659" i="6"/>
  <c r="DZ659" i="6"/>
  <c r="DY857" i="6"/>
  <c r="BF119" i="10"/>
  <c r="BD320" i="10"/>
  <c r="BG857" i="6"/>
  <c r="BC119" i="10"/>
  <c r="DX857" i="6"/>
  <c r="BE119" i="10"/>
  <c r="BC320" i="10"/>
  <c r="BG658" i="6"/>
  <c r="BH658" i="6"/>
  <c r="BI658" i="6"/>
  <c r="BH856" i="6"/>
  <c r="BD118" i="10"/>
  <c r="DX658" i="6"/>
  <c r="DY658" i="6"/>
  <c r="DZ658" i="6"/>
  <c r="DY856" i="6"/>
  <c r="BF118" i="10"/>
  <c r="BD319" i="10"/>
  <c r="BG856" i="6"/>
  <c r="BC118" i="10"/>
  <c r="DX856" i="6"/>
  <c r="BE118" i="10"/>
  <c r="BC319" i="10"/>
  <c r="BG657" i="6"/>
  <c r="BH657" i="6"/>
  <c r="BI657" i="6"/>
  <c r="BH855" i="6"/>
  <c r="BD117" i="10"/>
  <c r="DX657" i="6"/>
  <c r="DY657" i="6"/>
  <c r="DZ657" i="6"/>
  <c r="DY855" i="6"/>
  <c r="BF117" i="10"/>
  <c r="BD318" i="10"/>
  <c r="BG855" i="6"/>
  <c r="BC117" i="10"/>
  <c r="DX855" i="6"/>
  <c r="BE117" i="10"/>
  <c r="BC318" i="10"/>
  <c r="BG656" i="6"/>
  <c r="BH656" i="6"/>
  <c r="BI656" i="6"/>
  <c r="BH854" i="6"/>
  <c r="BD116" i="10"/>
  <c r="DX656" i="6"/>
  <c r="DY854" i="6"/>
  <c r="BF116" i="10"/>
  <c r="BD317" i="10"/>
  <c r="BG854" i="6"/>
  <c r="BC116" i="10"/>
  <c r="DX854" i="6"/>
  <c r="BE116" i="10"/>
  <c r="BC317" i="10"/>
  <c r="BG655" i="6"/>
  <c r="BH655" i="6"/>
  <c r="BI655" i="6"/>
  <c r="BH853" i="6"/>
  <c r="BD115" i="10"/>
  <c r="DX655" i="6"/>
  <c r="DY655" i="6"/>
  <c r="DZ655" i="6"/>
  <c r="DY853" i="6"/>
  <c r="BF115" i="10"/>
  <c r="BD316" i="10"/>
  <c r="BG853" i="6"/>
  <c r="BC115" i="10"/>
  <c r="DX853" i="6"/>
  <c r="BE115" i="10"/>
  <c r="BC316" i="10"/>
  <c r="BG654" i="6"/>
  <c r="BH654" i="6"/>
  <c r="BI654" i="6"/>
  <c r="BH852" i="6"/>
  <c r="BD114" i="10"/>
  <c r="DX654" i="6"/>
  <c r="DY654" i="6"/>
  <c r="DZ654" i="6"/>
  <c r="DY852" i="6"/>
  <c r="BF114" i="10"/>
  <c r="BD315" i="10"/>
  <c r="BG852" i="6"/>
  <c r="BC114" i="10"/>
  <c r="DX852" i="6"/>
  <c r="BE114" i="10"/>
  <c r="BC315" i="10"/>
  <c r="BG653" i="6"/>
  <c r="BH851" i="6"/>
  <c r="BD113" i="10"/>
  <c r="BD314" i="10"/>
  <c r="BG851" i="6"/>
  <c r="BC113" i="10"/>
  <c r="BC314" i="10"/>
  <c r="BG652" i="6"/>
  <c r="BH652" i="6"/>
  <c r="BI652" i="6"/>
  <c r="BH850" i="6"/>
  <c r="BD112" i="10"/>
  <c r="DX652" i="6"/>
  <c r="DY850" i="6"/>
  <c r="BF112" i="10"/>
  <c r="BD313" i="10"/>
  <c r="BG850" i="6"/>
  <c r="BC112" i="10"/>
  <c r="DX850" i="6"/>
  <c r="BE112" i="10"/>
  <c r="BC313" i="10"/>
  <c r="BG651" i="6"/>
  <c r="BH849" i="6"/>
  <c r="BD111" i="10"/>
  <c r="DX651" i="6"/>
  <c r="DY849" i="6"/>
  <c r="BF111" i="10"/>
  <c r="BD312" i="10"/>
  <c r="BG849" i="6"/>
  <c r="BC111" i="10"/>
  <c r="DX849" i="6"/>
  <c r="BE111" i="10"/>
  <c r="BC312" i="10"/>
  <c r="BG650" i="6"/>
  <c r="BH650" i="6"/>
  <c r="BI650" i="6"/>
  <c r="BH848" i="6"/>
  <c r="BD110" i="10"/>
  <c r="DX650" i="6"/>
  <c r="DY848" i="6"/>
  <c r="BF110" i="10"/>
  <c r="BD311" i="10"/>
  <c r="BG848" i="6"/>
  <c r="BC110" i="10"/>
  <c r="DX848" i="6"/>
  <c r="BE110" i="10"/>
  <c r="BC311" i="10"/>
  <c r="BG649" i="6"/>
  <c r="BH649" i="6"/>
  <c r="BI649" i="6"/>
  <c r="BH847" i="6"/>
  <c r="BD109" i="10"/>
  <c r="DX649" i="6"/>
  <c r="DY649" i="6"/>
  <c r="DZ649" i="6"/>
  <c r="DY847" i="6"/>
  <c r="BF109" i="10"/>
  <c r="BD310" i="10"/>
  <c r="BG847" i="6"/>
  <c r="BC109" i="10"/>
  <c r="DX847" i="6"/>
  <c r="BE109" i="10"/>
  <c r="BC310" i="10"/>
  <c r="BG648" i="6"/>
  <c r="BH846" i="6"/>
  <c r="BD108" i="10"/>
  <c r="BD309" i="10"/>
  <c r="BG846" i="6"/>
  <c r="BC108" i="10"/>
  <c r="BC309" i="10"/>
  <c r="BG647" i="6"/>
  <c r="BH845" i="6"/>
  <c r="BD107" i="10"/>
  <c r="BD308" i="10"/>
  <c r="BG845" i="6"/>
  <c r="BC107" i="10"/>
  <c r="BC308" i="10"/>
  <c r="BG646" i="6"/>
  <c r="BH844" i="6"/>
  <c r="BD106" i="10"/>
  <c r="DX646" i="6"/>
  <c r="DY844" i="6"/>
  <c r="BF106" i="10"/>
  <c r="BD307" i="10"/>
  <c r="BG844" i="6"/>
  <c r="BC106" i="10"/>
  <c r="DX844" i="6"/>
  <c r="BE106" i="10"/>
  <c r="BC307" i="10"/>
  <c r="BG645" i="6"/>
  <c r="BH843" i="6"/>
  <c r="BD105" i="10"/>
  <c r="BD306" i="10"/>
  <c r="BG843" i="6"/>
  <c r="BC105" i="10"/>
  <c r="BC306" i="10"/>
  <c r="BG644" i="6"/>
  <c r="BH842" i="6"/>
  <c r="BD104" i="10"/>
  <c r="BD305" i="10"/>
  <c r="BG842" i="6"/>
  <c r="BC104" i="10"/>
  <c r="BC305" i="10"/>
  <c r="BG643" i="6"/>
  <c r="BH841" i="6"/>
  <c r="BD103" i="10"/>
  <c r="BD304" i="10"/>
  <c r="BG841" i="6"/>
  <c r="BC103" i="10"/>
  <c r="BC304" i="10"/>
  <c r="BG642" i="6"/>
  <c r="BH642" i="6"/>
  <c r="BI642" i="6"/>
  <c r="BH840" i="6"/>
  <c r="BD102" i="10"/>
  <c r="DX642" i="6"/>
  <c r="DY642" i="6"/>
  <c r="DZ642" i="6"/>
  <c r="DY840" i="6"/>
  <c r="BF102" i="10"/>
  <c r="BD303" i="10"/>
  <c r="BG840" i="6"/>
  <c r="BC102" i="10"/>
  <c r="DX840" i="6"/>
  <c r="BE102" i="10"/>
  <c r="BC303" i="10"/>
  <c r="BG641" i="6"/>
  <c r="BH641" i="6"/>
  <c r="BI641" i="6"/>
  <c r="BH839" i="6"/>
  <c r="BD101" i="10"/>
  <c r="DX641" i="6"/>
  <c r="DY641" i="6"/>
  <c r="DZ641" i="6"/>
  <c r="DY839" i="6"/>
  <c r="BF101" i="10"/>
  <c r="BD302" i="10"/>
  <c r="BG839" i="6"/>
  <c r="BC101" i="10"/>
  <c r="DX839" i="6"/>
  <c r="BE101" i="10"/>
  <c r="BC302" i="10"/>
  <c r="BG640" i="6"/>
  <c r="BH640" i="6"/>
  <c r="BI640" i="6"/>
  <c r="BH838" i="6"/>
  <c r="BD100" i="10"/>
  <c r="DX640" i="6"/>
  <c r="DY640" i="6"/>
  <c r="DZ640" i="6"/>
  <c r="DY838" i="6"/>
  <c r="BF100" i="10"/>
  <c r="BD301" i="10"/>
  <c r="BG838" i="6"/>
  <c r="BC100" i="10"/>
  <c r="DX838" i="6"/>
  <c r="BE100" i="10"/>
  <c r="BC301" i="10"/>
  <c r="BG639" i="6"/>
  <c r="BH639" i="6"/>
  <c r="BI639" i="6"/>
  <c r="BH837" i="6"/>
  <c r="BD99" i="10"/>
  <c r="DX639" i="6"/>
  <c r="DY639" i="6"/>
  <c r="DZ639" i="6"/>
  <c r="DY837" i="6"/>
  <c r="BF99" i="10"/>
  <c r="BD300" i="10"/>
  <c r="BG837" i="6"/>
  <c r="BC99" i="10"/>
  <c r="DX837" i="6"/>
  <c r="BE99" i="10"/>
  <c r="BC300" i="10"/>
  <c r="BG638" i="6"/>
  <c r="BH836" i="6"/>
  <c r="BD98" i="10"/>
  <c r="BD299" i="10"/>
  <c r="BG836" i="6"/>
  <c r="BC98" i="10"/>
  <c r="BC299" i="10"/>
  <c r="BG637" i="6"/>
  <c r="BH637" i="6"/>
  <c r="BI637" i="6"/>
  <c r="BH835" i="6"/>
  <c r="BD97" i="10"/>
  <c r="DX637" i="6"/>
  <c r="DY637" i="6"/>
  <c r="DZ637" i="6"/>
  <c r="DY835" i="6"/>
  <c r="BF97" i="10"/>
  <c r="BD298" i="10"/>
  <c r="BG835" i="6"/>
  <c r="BC97" i="10"/>
  <c r="DX835" i="6"/>
  <c r="BE97" i="10"/>
  <c r="BC298" i="10"/>
  <c r="BG636" i="6"/>
  <c r="BH636" i="6"/>
  <c r="BI636" i="6"/>
  <c r="BH834" i="6"/>
  <c r="BD96" i="10"/>
  <c r="DX636" i="6"/>
  <c r="DY636" i="6"/>
  <c r="DZ636" i="6"/>
  <c r="DY834" i="6"/>
  <c r="BF96" i="10"/>
  <c r="BD297" i="10"/>
  <c r="BG834" i="6"/>
  <c r="BC96" i="10"/>
  <c r="DX834" i="6"/>
  <c r="BE96" i="10"/>
  <c r="BC297" i="10"/>
  <c r="BG635" i="6"/>
  <c r="BH635" i="6"/>
  <c r="BI635" i="6"/>
  <c r="BH833" i="6"/>
  <c r="BD95" i="10"/>
  <c r="DX635" i="6"/>
  <c r="DY635" i="6"/>
  <c r="DZ635" i="6"/>
  <c r="DY833" i="6"/>
  <c r="BF95" i="10"/>
  <c r="BD296" i="10"/>
  <c r="BG833" i="6"/>
  <c r="BC95" i="10"/>
  <c r="DX833" i="6"/>
  <c r="BE95" i="10"/>
  <c r="BC296" i="10"/>
  <c r="BG634" i="6"/>
  <c r="BH634" i="6"/>
  <c r="BI634" i="6"/>
  <c r="BH832" i="6"/>
  <c r="BD94" i="10"/>
  <c r="DX634" i="6"/>
  <c r="DY634" i="6"/>
  <c r="DZ634" i="6"/>
  <c r="DY832" i="6"/>
  <c r="BF94" i="10"/>
  <c r="BD295" i="10"/>
  <c r="BG832" i="6"/>
  <c r="BC94" i="10"/>
  <c r="DX832" i="6"/>
  <c r="BE94" i="10"/>
  <c r="BC295" i="10"/>
  <c r="BG633" i="6"/>
  <c r="BH633" i="6"/>
  <c r="BI633" i="6"/>
  <c r="BH831" i="6"/>
  <c r="BD93" i="10"/>
  <c r="DX633" i="6"/>
  <c r="DY633" i="6"/>
  <c r="DZ633" i="6"/>
  <c r="DY831" i="6"/>
  <c r="BF93" i="10"/>
  <c r="BD294" i="10"/>
  <c r="BG831" i="6"/>
  <c r="BC93" i="10"/>
  <c r="DX831" i="6"/>
  <c r="BE93" i="10"/>
  <c r="BC294" i="10"/>
  <c r="BG632" i="6"/>
  <c r="BH830" i="6"/>
  <c r="BD92" i="10"/>
  <c r="BD293" i="10"/>
  <c r="BG830" i="6"/>
  <c r="BC92" i="10"/>
  <c r="BC293" i="10"/>
  <c r="BG631" i="6"/>
  <c r="BH631" i="6"/>
  <c r="BI631" i="6"/>
  <c r="BH829" i="6"/>
  <c r="BD91" i="10"/>
  <c r="DX631" i="6"/>
  <c r="DY631" i="6"/>
  <c r="DZ631" i="6"/>
  <c r="DY829" i="6"/>
  <c r="BF91" i="10"/>
  <c r="BD292" i="10"/>
  <c r="BG829" i="6"/>
  <c r="BC91" i="10"/>
  <c r="DX829" i="6"/>
  <c r="BE91" i="10"/>
  <c r="BC292" i="10"/>
  <c r="BG630" i="6"/>
  <c r="BH630" i="6"/>
  <c r="BI630" i="6"/>
  <c r="BH828" i="6"/>
  <c r="BD90" i="10"/>
  <c r="DX630" i="6"/>
  <c r="DY630" i="6"/>
  <c r="DZ630" i="6"/>
  <c r="DY828" i="6"/>
  <c r="BF90" i="10"/>
  <c r="BD291" i="10"/>
  <c r="BG828" i="6"/>
  <c r="BC90" i="10"/>
  <c r="DX828" i="6"/>
  <c r="BE90" i="10"/>
  <c r="BC291" i="10"/>
  <c r="BG629" i="6"/>
  <c r="BH629" i="6"/>
  <c r="BI629" i="6"/>
  <c r="BH827" i="6"/>
  <c r="BD89" i="10"/>
  <c r="DX629" i="6"/>
  <c r="DY629" i="6"/>
  <c r="DZ629" i="6"/>
  <c r="DY827" i="6"/>
  <c r="BF89" i="10"/>
  <c r="BD290" i="10"/>
  <c r="BG827" i="6"/>
  <c r="BC89" i="10"/>
  <c r="DX827" i="6"/>
  <c r="BE89" i="10"/>
  <c r="BC290" i="10"/>
  <c r="BG628" i="6"/>
  <c r="BH628" i="6"/>
  <c r="BI628" i="6"/>
  <c r="BH826" i="6"/>
  <c r="BD88" i="10"/>
  <c r="DX628" i="6"/>
  <c r="DY628" i="6"/>
  <c r="DZ628" i="6"/>
  <c r="DY826" i="6"/>
  <c r="BF88" i="10"/>
  <c r="BD289" i="10"/>
  <c r="BG826" i="6"/>
  <c r="BC88" i="10"/>
  <c r="DX826" i="6"/>
  <c r="BE88" i="10"/>
  <c r="BC289" i="10"/>
  <c r="BG627" i="6"/>
  <c r="BH627" i="6"/>
  <c r="BI627" i="6"/>
  <c r="BH825" i="6"/>
  <c r="BD87" i="10"/>
  <c r="DX627" i="6"/>
  <c r="DY627" i="6"/>
  <c r="DZ627" i="6"/>
  <c r="DY825" i="6"/>
  <c r="BF87" i="10"/>
  <c r="BD288" i="10"/>
  <c r="BG825" i="6"/>
  <c r="BC87" i="10"/>
  <c r="DX825" i="6"/>
  <c r="BE87" i="10"/>
  <c r="BC288" i="10"/>
  <c r="BG626" i="6"/>
  <c r="BH626" i="6"/>
  <c r="BI626" i="6"/>
  <c r="BH824" i="6"/>
  <c r="BD86" i="10"/>
  <c r="DX626" i="6"/>
  <c r="DY626" i="6"/>
  <c r="DZ626" i="6"/>
  <c r="DY824" i="6"/>
  <c r="BF86" i="10"/>
  <c r="BD287" i="10"/>
  <c r="BG824" i="6"/>
  <c r="BC86" i="10"/>
  <c r="DX824" i="6"/>
  <c r="BE86" i="10"/>
  <c r="BC287" i="10"/>
  <c r="BG625" i="6"/>
  <c r="BH625" i="6"/>
  <c r="BI625" i="6"/>
  <c r="BH823" i="6"/>
  <c r="BD85" i="10"/>
  <c r="DX625" i="6"/>
  <c r="DY625" i="6"/>
  <c r="DZ625" i="6"/>
  <c r="DY823" i="6"/>
  <c r="BF85" i="10"/>
  <c r="BD286" i="10"/>
  <c r="BG823" i="6"/>
  <c r="BC85" i="10"/>
  <c r="DX823" i="6"/>
  <c r="BE85" i="10"/>
  <c r="BC286" i="10"/>
  <c r="BG624" i="6"/>
  <c r="BH624" i="6"/>
  <c r="BI624" i="6"/>
  <c r="BH822" i="6"/>
  <c r="BD84" i="10"/>
  <c r="DX624" i="6"/>
  <c r="DY624" i="6"/>
  <c r="DZ624" i="6"/>
  <c r="DY822" i="6"/>
  <c r="BF84" i="10"/>
  <c r="BD285" i="10"/>
  <c r="BG822" i="6"/>
  <c r="BC84" i="10"/>
  <c r="DX822" i="6"/>
  <c r="BE84" i="10"/>
  <c r="BC285" i="10"/>
  <c r="BG623" i="6"/>
  <c r="BH623" i="6"/>
  <c r="BI623" i="6"/>
  <c r="BH821" i="6"/>
  <c r="BD83" i="10"/>
  <c r="DX623" i="6"/>
  <c r="DY623" i="6"/>
  <c r="DZ623" i="6"/>
  <c r="DY821" i="6"/>
  <c r="BF83" i="10"/>
  <c r="BD284" i="10"/>
  <c r="BG821" i="6"/>
  <c r="BC83" i="10"/>
  <c r="DX821" i="6"/>
  <c r="BE83" i="10"/>
  <c r="BC284" i="10"/>
  <c r="BG622" i="6"/>
  <c r="BH622" i="6"/>
  <c r="BI622" i="6"/>
  <c r="BH820" i="6"/>
  <c r="BD82" i="10"/>
  <c r="DX622" i="6"/>
  <c r="DY622" i="6"/>
  <c r="DZ622" i="6"/>
  <c r="DY820" i="6"/>
  <c r="BF82" i="10"/>
  <c r="BD283" i="10"/>
  <c r="BG820" i="6"/>
  <c r="BC82" i="10"/>
  <c r="DX820" i="6"/>
  <c r="BE82" i="10"/>
  <c r="BC283" i="10"/>
  <c r="BG621" i="6"/>
  <c r="BH621" i="6"/>
  <c r="BI621" i="6"/>
  <c r="BH819" i="6"/>
  <c r="BD81" i="10"/>
  <c r="DX621" i="6"/>
  <c r="DY621" i="6"/>
  <c r="DZ621" i="6"/>
  <c r="DY819" i="6"/>
  <c r="BF81" i="10"/>
  <c r="BD282" i="10"/>
  <c r="BG819" i="6"/>
  <c r="BC81" i="10"/>
  <c r="DX819" i="6"/>
  <c r="BE81" i="10"/>
  <c r="BC282" i="10"/>
  <c r="BG620" i="6"/>
  <c r="BH620" i="6"/>
  <c r="BI620" i="6"/>
  <c r="BH818" i="6"/>
  <c r="BD80" i="10"/>
  <c r="DX620" i="6"/>
  <c r="DY620" i="6"/>
  <c r="DZ620" i="6"/>
  <c r="DY818" i="6"/>
  <c r="BF80" i="10"/>
  <c r="BD281" i="10"/>
  <c r="BG818" i="6"/>
  <c r="BC80" i="10"/>
  <c r="DX818" i="6"/>
  <c r="BE80" i="10"/>
  <c r="BC281" i="10"/>
  <c r="BG619" i="6"/>
  <c r="BH619" i="6"/>
  <c r="BI619" i="6"/>
  <c r="BH817" i="6"/>
  <c r="BD79" i="10"/>
  <c r="DX619" i="6"/>
  <c r="DY619" i="6"/>
  <c r="DZ619" i="6"/>
  <c r="DY817" i="6"/>
  <c r="BF79" i="10"/>
  <c r="BD280" i="10"/>
  <c r="BG817" i="6"/>
  <c r="BC79" i="10"/>
  <c r="DX817" i="6"/>
  <c r="BE79" i="10"/>
  <c r="BC280" i="10"/>
  <c r="BG618" i="6"/>
  <c r="BH618" i="6"/>
  <c r="BI618" i="6"/>
  <c r="BH816" i="6"/>
  <c r="BD78" i="10"/>
  <c r="DX618" i="6"/>
  <c r="DY618" i="6"/>
  <c r="DZ618" i="6"/>
  <c r="DY816" i="6"/>
  <c r="BF78" i="10"/>
  <c r="BD279" i="10"/>
  <c r="BG816" i="6"/>
  <c r="BC78" i="10"/>
  <c r="DX816" i="6"/>
  <c r="BE78" i="10"/>
  <c r="BC279" i="10"/>
  <c r="BG617" i="6"/>
  <c r="BH815" i="6"/>
  <c r="BD77" i="10"/>
  <c r="BD278" i="10"/>
  <c r="BG815" i="6"/>
  <c r="BC77" i="10"/>
  <c r="BC278" i="10"/>
  <c r="BG616" i="6"/>
  <c r="BH814" i="6"/>
  <c r="BD76" i="10"/>
  <c r="BD277" i="10"/>
  <c r="BG814" i="6"/>
  <c r="BC76" i="10"/>
  <c r="BC277" i="10"/>
  <c r="BG615" i="6"/>
  <c r="BH615" i="6"/>
  <c r="BI615" i="6"/>
  <c r="BH813" i="6"/>
  <c r="BD75" i="10"/>
  <c r="DX615" i="6"/>
  <c r="DY615" i="6"/>
  <c r="DZ615" i="6"/>
  <c r="DY813" i="6"/>
  <c r="BF75" i="10"/>
  <c r="BD276" i="10"/>
  <c r="BG813" i="6"/>
  <c r="BC75" i="10"/>
  <c r="DX813" i="6"/>
  <c r="BE75" i="10"/>
  <c r="BC276" i="10"/>
  <c r="BG614" i="6"/>
  <c r="BH614" i="6"/>
  <c r="BI614" i="6"/>
  <c r="BH812" i="6"/>
  <c r="BD74" i="10"/>
  <c r="DX614" i="6"/>
  <c r="DY614" i="6"/>
  <c r="DZ614" i="6"/>
  <c r="DY812" i="6"/>
  <c r="BF74" i="10"/>
  <c r="BD275" i="10"/>
  <c r="BG812" i="6"/>
  <c r="BC74" i="10"/>
  <c r="DX812" i="6"/>
  <c r="BE74" i="10"/>
  <c r="BC275" i="10"/>
  <c r="BG613" i="6"/>
  <c r="BH811" i="6"/>
  <c r="BD73" i="10"/>
  <c r="BD274" i="10"/>
  <c r="BG811" i="6"/>
  <c r="BC73" i="10"/>
  <c r="BC274" i="10"/>
  <c r="BG612" i="6"/>
  <c r="BH612" i="6"/>
  <c r="BI612" i="6"/>
  <c r="BH810" i="6"/>
  <c r="BD72" i="10"/>
  <c r="DX612" i="6"/>
  <c r="DY612" i="6"/>
  <c r="DZ612" i="6"/>
  <c r="DY810" i="6"/>
  <c r="BF72" i="10"/>
  <c r="BD273" i="10"/>
  <c r="BG810" i="6"/>
  <c r="BC72" i="10"/>
  <c r="DX810" i="6"/>
  <c r="BE72" i="10"/>
  <c r="BC273" i="10"/>
  <c r="BG611" i="6"/>
  <c r="BH611" i="6"/>
  <c r="BI611" i="6"/>
  <c r="BH809" i="6"/>
  <c r="BD71" i="10"/>
  <c r="DX611" i="6"/>
  <c r="DY611" i="6"/>
  <c r="DZ611" i="6"/>
  <c r="DY809" i="6"/>
  <c r="BF71" i="10"/>
  <c r="BD272" i="10"/>
  <c r="BG809" i="6"/>
  <c r="BC71" i="10"/>
  <c r="DX809" i="6"/>
  <c r="BE71" i="10"/>
  <c r="BC272" i="10"/>
  <c r="BG610" i="6"/>
  <c r="BH610" i="6"/>
  <c r="BI610" i="6"/>
  <c r="BH808" i="6"/>
  <c r="BD70" i="10"/>
  <c r="DX610" i="6"/>
  <c r="DY610" i="6"/>
  <c r="DZ610" i="6"/>
  <c r="DY808" i="6"/>
  <c r="BF70" i="10"/>
  <c r="BD271" i="10"/>
  <c r="BG808" i="6"/>
  <c r="BC70" i="10"/>
  <c r="DX808" i="6"/>
  <c r="BE70" i="10"/>
  <c r="BC271" i="10"/>
  <c r="BG609" i="6"/>
  <c r="BH807" i="6"/>
  <c r="BD69" i="10"/>
  <c r="DX609" i="6"/>
  <c r="DY807" i="6"/>
  <c r="BF69" i="10"/>
  <c r="BD270" i="10"/>
  <c r="BG807" i="6"/>
  <c r="BC69" i="10"/>
  <c r="DX807" i="6"/>
  <c r="BE69" i="10"/>
  <c r="BC270" i="10"/>
  <c r="BG608" i="6"/>
  <c r="BH806" i="6"/>
  <c r="BD68" i="10"/>
  <c r="DX608" i="6"/>
  <c r="DY608" i="6"/>
  <c r="DZ608" i="6"/>
  <c r="DY806" i="6"/>
  <c r="BF68" i="10"/>
  <c r="BD269" i="10"/>
  <c r="BG806" i="6"/>
  <c r="BC68" i="10"/>
  <c r="DX806" i="6"/>
  <c r="BE68" i="10"/>
  <c r="BC269" i="10"/>
  <c r="BG607" i="6"/>
  <c r="BH607" i="6"/>
  <c r="BI607" i="6"/>
  <c r="BH805" i="6"/>
  <c r="BD67" i="10"/>
  <c r="DX607" i="6"/>
  <c r="DY805" i="6"/>
  <c r="BF67" i="10"/>
  <c r="BD268" i="10"/>
  <c r="BG805" i="6"/>
  <c r="BC67" i="10"/>
  <c r="DX805" i="6"/>
  <c r="BE67" i="10"/>
  <c r="BC268" i="10"/>
  <c r="BG606" i="6"/>
  <c r="BH606" i="6"/>
  <c r="BI606" i="6"/>
  <c r="BH804" i="6"/>
  <c r="BD66" i="10"/>
  <c r="DX606" i="6"/>
  <c r="DY804" i="6"/>
  <c r="BF66" i="10"/>
  <c r="BD267" i="10"/>
  <c r="BG804" i="6"/>
  <c r="BC66" i="10"/>
  <c r="DX804" i="6"/>
  <c r="BE66" i="10"/>
  <c r="BC267" i="10"/>
  <c r="BG605" i="6"/>
  <c r="BH605" i="6"/>
  <c r="BI605" i="6"/>
  <c r="BH803" i="6"/>
  <c r="BD65" i="10"/>
  <c r="DX605" i="6"/>
  <c r="DY605" i="6"/>
  <c r="DZ605" i="6"/>
  <c r="DY803" i="6"/>
  <c r="BF65" i="10"/>
  <c r="BD266" i="10"/>
  <c r="BG803" i="6"/>
  <c r="BC65" i="10"/>
  <c r="DX803" i="6"/>
  <c r="BE65" i="10"/>
  <c r="BC266" i="10"/>
  <c r="BG604" i="6"/>
  <c r="BH604" i="6"/>
  <c r="BI604" i="6"/>
  <c r="BH802" i="6"/>
  <c r="BD64" i="10"/>
  <c r="DX604" i="6"/>
  <c r="DY604" i="6"/>
  <c r="DZ604" i="6"/>
  <c r="DY802" i="6"/>
  <c r="BF64" i="10"/>
  <c r="BD265" i="10"/>
  <c r="BG802" i="6"/>
  <c r="BC64" i="10"/>
  <c r="DX802" i="6"/>
  <c r="BE64" i="10"/>
  <c r="BC265" i="10"/>
  <c r="BG603" i="6"/>
  <c r="BH603" i="6"/>
  <c r="BI603" i="6"/>
  <c r="BH801" i="6"/>
  <c r="BD63" i="10"/>
  <c r="DX603" i="6"/>
  <c r="DY603" i="6"/>
  <c r="DZ603" i="6"/>
  <c r="DY801" i="6"/>
  <c r="BF63" i="10"/>
  <c r="BD264" i="10"/>
  <c r="BG801" i="6"/>
  <c r="BC63" i="10"/>
  <c r="DX801" i="6"/>
  <c r="BE63" i="10"/>
  <c r="BC264" i="10"/>
  <c r="BG602" i="6"/>
  <c r="BH602" i="6"/>
  <c r="BI602" i="6"/>
  <c r="BH800" i="6"/>
  <c r="BD62" i="10"/>
  <c r="DX602" i="6"/>
  <c r="DY602" i="6"/>
  <c r="DZ602" i="6"/>
  <c r="DY800" i="6"/>
  <c r="BF62" i="10"/>
  <c r="BD263" i="10"/>
  <c r="BG800" i="6"/>
  <c r="BC62" i="10"/>
  <c r="DX800" i="6"/>
  <c r="BE62" i="10"/>
  <c r="BC263" i="10"/>
  <c r="BG601" i="6"/>
  <c r="BH601" i="6"/>
  <c r="BI601" i="6"/>
  <c r="BH799" i="6"/>
  <c r="BD61" i="10"/>
  <c r="DX601" i="6"/>
  <c r="DY601" i="6"/>
  <c r="DZ601" i="6"/>
  <c r="DY799" i="6"/>
  <c r="BF61" i="10"/>
  <c r="BD262" i="10"/>
  <c r="BG799" i="6"/>
  <c r="BC61" i="10"/>
  <c r="DX799" i="6"/>
  <c r="BE61" i="10"/>
  <c r="BC262" i="10"/>
  <c r="BG600" i="6"/>
  <c r="BH600" i="6"/>
  <c r="BI600" i="6"/>
  <c r="BH798" i="6"/>
  <c r="BD60" i="10"/>
  <c r="DX600" i="6"/>
  <c r="DY600" i="6"/>
  <c r="DZ600" i="6"/>
  <c r="DY798" i="6"/>
  <c r="BF60" i="10"/>
  <c r="BD261" i="10"/>
  <c r="BG798" i="6"/>
  <c r="BC60" i="10"/>
  <c r="DX798" i="6"/>
  <c r="BE60" i="10"/>
  <c r="BC261" i="10"/>
  <c r="BG599" i="6"/>
  <c r="BH599" i="6"/>
  <c r="BI599" i="6"/>
  <c r="BH797" i="6"/>
  <c r="BD59" i="10"/>
  <c r="DX599" i="6"/>
  <c r="DY599" i="6"/>
  <c r="DZ599" i="6"/>
  <c r="DY797" i="6"/>
  <c r="BF59" i="10"/>
  <c r="BD260" i="10"/>
  <c r="BG797" i="6"/>
  <c r="BC59" i="10"/>
  <c r="DX797" i="6"/>
  <c r="BE59" i="10"/>
  <c r="BC260" i="10"/>
  <c r="BG598" i="6"/>
  <c r="BH598" i="6"/>
  <c r="BI598" i="6"/>
  <c r="BH796" i="6"/>
  <c r="BD58" i="10"/>
  <c r="DX598" i="6"/>
  <c r="DY598" i="6"/>
  <c r="DZ598" i="6"/>
  <c r="DY796" i="6"/>
  <c r="BF58" i="10"/>
  <c r="BD259" i="10"/>
  <c r="BG796" i="6"/>
  <c r="BC58" i="10"/>
  <c r="DX796" i="6"/>
  <c r="BE58" i="10"/>
  <c r="BC259" i="10"/>
  <c r="BG597" i="6"/>
  <c r="BH597" i="6"/>
  <c r="BI597" i="6"/>
  <c r="BH795" i="6"/>
  <c r="BD57" i="10"/>
  <c r="DX597" i="6"/>
  <c r="DY597" i="6"/>
  <c r="DZ597" i="6"/>
  <c r="DY795" i="6"/>
  <c r="BF57" i="10"/>
  <c r="BD258" i="10"/>
  <c r="BG795" i="6"/>
  <c r="BC57" i="10"/>
  <c r="DX795" i="6"/>
  <c r="BE57" i="10"/>
  <c r="BC258" i="10"/>
  <c r="BG596" i="6"/>
  <c r="BH596" i="6"/>
  <c r="BI596" i="6"/>
  <c r="BH794" i="6"/>
  <c r="BD56" i="10"/>
  <c r="DX596" i="6"/>
  <c r="DY596" i="6"/>
  <c r="DZ596" i="6"/>
  <c r="DY794" i="6"/>
  <c r="BF56" i="10"/>
  <c r="BD257" i="10"/>
  <c r="BG794" i="6"/>
  <c r="BC56" i="10"/>
  <c r="DX794" i="6"/>
  <c r="BE56" i="10"/>
  <c r="BC257" i="10"/>
  <c r="BG595" i="6"/>
  <c r="BH595" i="6"/>
  <c r="BI595" i="6"/>
  <c r="BH793" i="6"/>
  <c r="BD55" i="10"/>
  <c r="DX595" i="6"/>
  <c r="DY595" i="6"/>
  <c r="DZ595" i="6"/>
  <c r="DY793" i="6"/>
  <c r="BF55" i="10"/>
  <c r="BD256" i="10"/>
  <c r="BG793" i="6"/>
  <c r="BC55" i="10"/>
  <c r="DX793" i="6"/>
  <c r="BE55" i="10"/>
  <c r="BC256" i="10"/>
  <c r="BG594" i="6"/>
  <c r="BH594" i="6"/>
  <c r="BI594" i="6"/>
  <c r="BH792" i="6"/>
  <c r="BD54" i="10"/>
  <c r="DX594" i="6"/>
  <c r="DY594" i="6"/>
  <c r="DZ594" i="6"/>
  <c r="DY792" i="6"/>
  <c r="BF54" i="10"/>
  <c r="BD255" i="10"/>
  <c r="BG792" i="6"/>
  <c r="BC54" i="10"/>
  <c r="DX792" i="6"/>
  <c r="BE54" i="10"/>
  <c r="BC255" i="10"/>
  <c r="BG593" i="6"/>
  <c r="BH593" i="6"/>
  <c r="BI593" i="6"/>
  <c r="BH791" i="6"/>
  <c r="BD53" i="10"/>
  <c r="DX593" i="6"/>
  <c r="DY593" i="6"/>
  <c r="DZ593" i="6"/>
  <c r="DY791" i="6"/>
  <c r="BF53" i="10"/>
  <c r="BD254" i="10"/>
  <c r="BG791" i="6"/>
  <c r="BC53" i="10"/>
  <c r="DX791" i="6"/>
  <c r="BE53" i="10"/>
  <c r="BC254" i="10"/>
  <c r="BG592" i="6"/>
  <c r="BH592" i="6"/>
  <c r="BI592" i="6"/>
  <c r="BH790" i="6"/>
  <c r="BD52" i="10"/>
  <c r="DX592" i="6"/>
  <c r="DY592" i="6"/>
  <c r="DZ592" i="6"/>
  <c r="DY790" i="6"/>
  <c r="BF52" i="10"/>
  <c r="BD253" i="10"/>
  <c r="BG790" i="6"/>
  <c r="BC52" i="10"/>
  <c r="DX790" i="6"/>
  <c r="BE52" i="10"/>
  <c r="BC253" i="10"/>
  <c r="BG591" i="6"/>
  <c r="BH591" i="6"/>
  <c r="BI591" i="6"/>
  <c r="BH789" i="6"/>
  <c r="BD51" i="10"/>
  <c r="DX591" i="6"/>
  <c r="DY591" i="6"/>
  <c r="DZ591" i="6"/>
  <c r="DY789" i="6"/>
  <c r="BF51" i="10"/>
  <c r="BD252" i="10"/>
  <c r="BG789" i="6"/>
  <c r="BC51" i="10"/>
  <c r="DX789" i="6"/>
  <c r="BE51" i="10"/>
  <c r="BC252" i="10"/>
  <c r="BG590" i="6"/>
  <c r="BH590" i="6"/>
  <c r="BI590" i="6"/>
  <c r="BH788" i="6"/>
  <c r="BD50" i="10"/>
  <c r="DX590" i="6"/>
  <c r="DY590" i="6"/>
  <c r="DZ590" i="6"/>
  <c r="DY788" i="6"/>
  <c r="BF50" i="10"/>
  <c r="BD251" i="10"/>
  <c r="BG788" i="6"/>
  <c r="BC50" i="10"/>
  <c r="DX788" i="6"/>
  <c r="BE50" i="10"/>
  <c r="BC251" i="10"/>
  <c r="BG589" i="6"/>
  <c r="BH589" i="6"/>
  <c r="BI589" i="6"/>
  <c r="BH787" i="6"/>
  <c r="BD49" i="10"/>
  <c r="DX589" i="6"/>
  <c r="DY589" i="6"/>
  <c r="DZ589" i="6"/>
  <c r="DY787" i="6"/>
  <c r="BF49" i="10"/>
  <c r="BD250" i="10"/>
  <c r="BG787" i="6"/>
  <c r="BC49" i="10"/>
  <c r="DX787" i="6"/>
  <c r="BE49" i="10"/>
  <c r="BC250" i="10"/>
  <c r="BG588" i="6"/>
  <c r="BH588" i="6"/>
  <c r="BI588" i="6"/>
  <c r="BH786" i="6"/>
  <c r="BD48" i="10"/>
  <c r="DX588" i="6"/>
  <c r="DY588" i="6"/>
  <c r="DZ588" i="6"/>
  <c r="DY786" i="6"/>
  <c r="BF48" i="10"/>
  <c r="BD249" i="10"/>
  <c r="BG786" i="6"/>
  <c r="BC48" i="10"/>
  <c r="DX786" i="6"/>
  <c r="BE48" i="10"/>
  <c r="BC249" i="10"/>
  <c r="BG587" i="6"/>
  <c r="BH587" i="6"/>
  <c r="BI587" i="6"/>
  <c r="BH785" i="6"/>
  <c r="BD47" i="10"/>
  <c r="DX587" i="6"/>
  <c r="DY587" i="6"/>
  <c r="DZ587" i="6"/>
  <c r="DY785" i="6"/>
  <c r="BF47" i="10"/>
  <c r="BD248" i="10"/>
  <c r="BG785" i="6"/>
  <c r="BC47" i="10"/>
  <c r="DX785" i="6"/>
  <c r="BE47" i="10"/>
  <c r="BC248" i="10"/>
  <c r="BG586" i="6"/>
  <c r="BH586" i="6"/>
  <c r="BI586" i="6"/>
  <c r="BH784" i="6"/>
  <c r="BD46" i="10"/>
  <c r="DX586" i="6"/>
  <c r="DY586" i="6"/>
  <c r="DZ586" i="6"/>
  <c r="DY784" i="6"/>
  <c r="BF46" i="10"/>
  <c r="BD247" i="10"/>
  <c r="BG784" i="6"/>
  <c r="BC46" i="10"/>
  <c r="DX784" i="6"/>
  <c r="BE46" i="10"/>
  <c r="BC247" i="10"/>
  <c r="BG585" i="6"/>
  <c r="BH585" i="6"/>
  <c r="BI585" i="6"/>
  <c r="BH783" i="6"/>
  <c r="BD45" i="10"/>
  <c r="DX585" i="6"/>
  <c r="DY585" i="6"/>
  <c r="DZ585" i="6"/>
  <c r="DY783" i="6"/>
  <c r="BF45" i="10"/>
  <c r="BD246" i="10"/>
  <c r="BG783" i="6"/>
  <c r="BC45" i="10"/>
  <c r="DX783" i="6"/>
  <c r="BE45" i="10"/>
  <c r="BC246" i="10"/>
  <c r="BG584" i="6"/>
  <c r="BH782" i="6"/>
  <c r="BD44" i="10"/>
  <c r="DX584" i="6"/>
  <c r="DY584" i="6"/>
  <c r="DZ584" i="6"/>
  <c r="DY782" i="6"/>
  <c r="BF44" i="10"/>
  <c r="BD245" i="10"/>
  <c r="BG782" i="6"/>
  <c r="BC44" i="10"/>
  <c r="DX782" i="6"/>
  <c r="BE44" i="10"/>
  <c r="BC245" i="10"/>
  <c r="BG583" i="6"/>
  <c r="BH583" i="6"/>
  <c r="BI583" i="6"/>
  <c r="BH781" i="6"/>
  <c r="BD43" i="10"/>
  <c r="DX583" i="6"/>
  <c r="DY583" i="6"/>
  <c r="DZ583" i="6"/>
  <c r="DY781" i="6"/>
  <c r="BF43" i="10"/>
  <c r="BD244" i="10"/>
  <c r="BG781" i="6"/>
  <c r="BC43" i="10"/>
  <c r="DX781" i="6"/>
  <c r="BE43" i="10"/>
  <c r="BC244" i="10"/>
  <c r="BG582" i="6"/>
  <c r="BH582" i="6"/>
  <c r="BI582" i="6"/>
  <c r="BH780" i="6"/>
  <c r="BD42" i="10"/>
  <c r="DX582" i="6"/>
  <c r="DY582" i="6"/>
  <c r="DZ582" i="6"/>
  <c r="DY780" i="6"/>
  <c r="BF42" i="10"/>
  <c r="BD243" i="10"/>
  <c r="BG780" i="6"/>
  <c r="BC42" i="10"/>
  <c r="DX780" i="6"/>
  <c r="BE42" i="10"/>
  <c r="BC243" i="10"/>
  <c r="BG581" i="6"/>
  <c r="BH581" i="6"/>
  <c r="BI581" i="6"/>
  <c r="BH779" i="6"/>
  <c r="BD41" i="10"/>
  <c r="DX581" i="6"/>
  <c r="DY581" i="6"/>
  <c r="DZ581" i="6"/>
  <c r="DY779" i="6"/>
  <c r="BF41" i="10"/>
  <c r="BD242" i="10"/>
  <c r="BG779" i="6"/>
  <c r="BC41" i="10"/>
  <c r="DX779" i="6"/>
  <c r="BE41" i="10"/>
  <c r="BC242" i="10"/>
  <c r="BG580" i="6"/>
  <c r="BH580" i="6"/>
  <c r="BI580" i="6"/>
  <c r="BH778" i="6"/>
  <c r="BD40" i="10"/>
  <c r="DX580" i="6"/>
  <c r="DY580" i="6"/>
  <c r="DZ580" i="6"/>
  <c r="DY778" i="6"/>
  <c r="BF40" i="10"/>
  <c r="BD241" i="10"/>
  <c r="BG778" i="6"/>
  <c r="BC40" i="10"/>
  <c r="DX778" i="6"/>
  <c r="BE40" i="10"/>
  <c r="BC241" i="10"/>
  <c r="BG579" i="6"/>
  <c r="BH579" i="6"/>
  <c r="BI579" i="6"/>
  <c r="BH777" i="6"/>
  <c r="BD39" i="10"/>
  <c r="DX579" i="6"/>
  <c r="DY579" i="6"/>
  <c r="DZ579" i="6"/>
  <c r="DY777" i="6"/>
  <c r="BF39" i="10"/>
  <c r="BD240" i="10"/>
  <c r="BG777" i="6"/>
  <c r="BC39" i="10"/>
  <c r="DX777" i="6"/>
  <c r="BE39" i="10"/>
  <c r="BC240" i="10"/>
  <c r="BG578" i="6"/>
  <c r="BH578" i="6"/>
  <c r="BI578" i="6"/>
  <c r="BH776" i="6"/>
  <c r="BD38" i="10"/>
  <c r="DX578" i="6"/>
  <c r="DY578" i="6"/>
  <c r="DZ578" i="6"/>
  <c r="DY776" i="6"/>
  <c r="BF38" i="10"/>
  <c r="BD239" i="10"/>
  <c r="BG776" i="6"/>
  <c r="BC38" i="10"/>
  <c r="DX776" i="6"/>
  <c r="BE38" i="10"/>
  <c r="BC239" i="10"/>
  <c r="BG577" i="6"/>
  <c r="BH577" i="6"/>
  <c r="BI577" i="6"/>
  <c r="BH775" i="6"/>
  <c r="BD37" i="10"/>
  <c r="DX577" i="6"/>
  <c r="DY577" i="6"/>
  <c r="DZ577" i="6"/>
  <c r="DY775" i="6"/>
  <c r="BF37" i="10"/>
  <c r="BD238" i="10"/>
  <c r="BG775" i="6"/>
  <c r="BC37" i="10"/>
  <c r="DX775" i="6"/>
  <c r="BE37" i="10"/>
  <c r="BC238" i="10"/>
  <c r="BG576" i="6"/>
  <c r="BH576" i="6"/>
  <c r="BI576" i="6"/>
  <c r="BH774" i="6"/>
  <c r="BD36" i="10"/>
  <c r="DX576" i="6"/>
  <c r="DY576" i="6"/>
  <c r="DZ576" i="6"/>
  <c r="DY774" i="6"/>
  <c r="BF36" i="10"/>
  <c r="BD237" i="10"/>
  <c r="BG774" i="6"/>
  <c r="BC36" i="10"/>
  <c r="DX774" i="6"/>
  <c r="BE36" i="10"/>
  <c r="BC237" i="10"/>
  <c r="BG575" i="6"/>
  <c r="BH773" i="6"/>
  <c r="BD35" i="10"/>
  <c r="BD236" i="10"/>
  <c r="BG773" i="6"/>
  <c r="BC35" i="10"/>
  <c r="BC236" i="10"/>
  <c r="BG574" i="6"/>
  <c r="BH574" i="6"/>
  <c r="BI574" i="6"/>
  <c r="BH772" i="6"/>
  <c r="BD34" i="10"/>
  <c r="DX574" i="6"/>
  <c r="DY574" i="6"/>
  <c r="DZ574" i="6"/>
  <c r="DY772" i="6"/>
  <c r="BF34" i="10"/>
  <c r="BD235" i="10"/>
  <c r="BG772" i="6"/>
  <c r="BC34" i="10"/>
  <c r="DX772" i="6"/>
  <c r="BE34" i="10"/>
  <c r="BC235" i="10"/>
  <c r="BG573" i="6"/>
  <c r="BH771" i="6"/>
  <c r="BD33" i="10"/>
  <c r="DX573" i="6"/>
  <c r="DY771" i="6"/>
  <c r="BF33" i="10"/>
  <c r="BD234" i="10"/>
  <c r="BG771" i="6"/>
  <c r="BC33" i="10"/>
  <c r="DX771" i="6"/>
  <c r="BE33" i="10"/>
  <c r="BC234" i="10"/>
  <c r="BG572" i="6"/>
  <c r="BH572" i="6"/>
  <c r="BI572" i="6"/>
  <c r="BH770" i="6"/>
  <c r="BD32" i="10"/>
  <c r="DX572" i="6"/>
  <c r="DY572" i="6"/>
  <c r="DZ572" i="6"/>
  <c r="DY770" i="6"/>
  <c r="BF32" i="10"/>
  <c r="BD233" i="10"/>
  <c r="BG770" i="6"/>
  <c r="BC32" i="10"/>
  <c r="DX770" i="6"/>
  <c r="BE32" i="10"/>
  <c r="BC233" i="10"/>
  <c r="BG571" i="6"/>
  <c r="BH571" i="6"/>
  <c r="BI571" i="6"/>
  <c r="BH769" i="6"/>
  <c r="BD31" i="10"/>
  <c r="DX571" i="6"/>
  <c r="DY571" i="6"/>
  <c r="DZ571" i="6"/>
  <c r="DY769" i="6"/>
  <c r="BF31" i="10"/>
  <c r="BD232" i="10"/>
  <c r="BG769" i="6"/>
  <c r="BC31" i="10"/>
  <c r="DX769" i="6"/>
  <c r="BE31" i="10"/>
  <c r="BC232" i="10"/>
  <c r="BG570" i="6"/>
  <c r="BH570" i="6"/>
  <c r="BI570" i="6"/>
  <c r="BH768" i="6"/>
  <c r="BD30" i="10"/>
  <c r="DX570" i="6"/>
  <c r="DY570" i="6"/>
  <c r="DZ570" i="6"/>
  <c r="DY768" i="6"/>
  <c r="BF30" i="10"/>
  <c r="BD231" i="10"/>
  <c r="BG768" i="6"/>
  <c r="BC30" i="10"/>
  <c r="DX768" i="6"/>
  <c r="BE30" i="10"/>
  <c r="BC231" i="10"/>
  <c r="BG569" i="6"/>
  <c r="BH569" i="6"/>
  <c r="BI569" i="6"/>
  <c r="BH767" i="6"/>
  <c r="BD29" i="10"/>
  <c r="DX569" i="6"/>
  <c r="DY569" i="6"/>
  <c r="DZ569" i="6"/>
  <c r="DY767" i="6"/>
  <c r="BF29" i="10"/>
  <c r="BD230" i="10"/>
  <c r="BG767" i="6"/>
  <c r="BC29" i="10"/>
  <c r="DX767" i="6"/>
  <c r="BE29" i="10"/>
  <c r="BC230" i="10"/>
  <c r="BG568" i="6"/>
  <c r="BH568" i="6"/>
  <c r="BI568" i="6"/>
  <c r="BH766" i="6"/>
  <c r="BD28" i="10"/>
  <c r="DX568" i="6"/>
  <c r="DY568" i="6"/>
  <c r="DZ568" i="6"/>
  <c r="DY766" i="6"/>
  <c r="BF28" i="10"/>
  <c r="BD229" i="10"/>
  <c r="BG766" i="6"/>
  <c r="BC28" i="10"/>
  <c r="DX766" i="6"/>
  <c r="BE28" i="10"/>
  <c r="BC229" i="10"/>
  <c r="BG567" i="6"/>
  <c r="BH567" i="6"/>
  <c r="BI567" i="6"/>
  <c r="BH765" i="6"/>
  <c r="BD27" i="10"/>
  <c r="DX567" i="6"/>
  <c r="DY567" i="6"/>
  <c r="DZ567" i="6"/>
  <c r="DY765" i="6"/>
  <c r="BF27" i="10"/>
  <c r="BD228" i="10"/>
  <c r="BG765" i="6"/>
  <c r="BC27" i="10"/>
  <c r="DX765" i="6"/>
  <c r="BE27" i="10"/>
  <c r="BC228" i="10"/>
  <c r="BG566" i="6"/>
  <c r="BH566" i="6"/>
  <c r="BI566" i="6"/>
  <c r="BH764" i="6"/>
  <c r="BD26" i="10"/>
  <c r="DX566" i="6"/>
  <c r="DY566" i="6"/>
  <c r="DZ566" i="6"/>
  <c r="DY764" i="6"/>
  <c r="BF26" i="10"/>
  <c r="BD227" i="10"/>
  <c r="BG764" i="6"/>
  <c r="BC26" i="10"/>
  <c r="DX764" i="6"/>
  <c r="BE26" i="10"/>
  <c r="BC227" i="10"/>
  <c r="BG565" i="6"/>
  <c r="BH565" i="6"/>
  <c r="BI565" i="6"/>
  <c r="BH763" i="6"/>
  <c r="BD25" i="10"/>
  <c r="DX565" i="6"/>
  <c r="DY565" i="6"/>
  <c r="DZ565" i="6"/>
  <c r="DY763" i="6"/>
  <c r="BF25" i="10"/>
  <c r="BD226" i="10"/>
  <c r="BG763" i="6"/>
  <c r="BC25" i="10"/>
  <c r="DX763" i="6"/>
  <c r="BE25" i="10"/>
  <c r="BC226" i="10"/>
  <c r="BG564" i="6"/>
  <c r="BH564" i="6"/>
  <c r="BI564" i="6"/>
  <c r="BH762" i="6"/>
  <c r="BD24" i="10"/>
  <c r="DX564" i="6"/>
  <c r="DY564" i="6"/>
  <c r="DZ564" i="6"/>
  <c r="DY762" i="6"/>
  <c r="BF24" i="10"/>
  <c r="BD225" i="10"/>
  <c r="BG762" i="6"/>
  <c r="BC24" i="10"/>
  <c r="DX762" i="6"/>
  <c r="BE24" i="10"/>
  <c r="BC225" i="10"/>
  <c r="BG563" i="6"/>
  <c r="BH563" i="6"/>
  <c r="BI563" i="6"/>
  <c r="BH761" i="6"/>
  <c r="BD23" i="10"/>
  <c r="DX563" i="6"/>
  <c r="DY563" i="6"/>
  <c r="DZ563" i="6"/>
  <c r="DY761" i="6"/>
  <c r="BF23" i="10"/>
  <c r="BD224" i="10"/>
  <c r="BG761" i="6"/>
  <c r="BC23" i="10"/>
  <c r="DX761" i="6"/>
  <c r="BE23" i="10"/>
  <c r="BC224" i="10"/>
  <c r="BG562" i="6"/>
  <c r="BH562" i="6"/>
  <c r="BI562" i="6"/>
  <c r="BH760" i="6"/>
  <c r="BD22" i="10"/>
  <c r="DX562" i="6"/>
  <c r="DY562" i="6"/>
  <c r="DZ562" i="6"/>
  <c r="DY760" i="6"/>
  <c r="BF22" i="10"/>
  <c r="BD223" i="10"/>
  <c r="BG760" i="6"/>
  <c r="BC22" i="10"/>
  <c r="DX760" i="6"/>
  <c r="BE22" i="10"/>
  <c r="BC223" i="10"/>
  <c r="BG561" i="6"/>
  <c r="BH561" i="6"/>
  <c r="BI561" i="6"/>
  <c r="BH759" i="6"/>
  <c r="BD21" i="10"/>
  <c r="DX561" i="6"/>
  <c r="DY561" i="6"/>
  <c r="DZ561" i="6"/>
  <c r="DY759" i="6"/>
  <c r="BF21" i="10"/>
  <c r="BD222" i="10"/>
  <c r="BG759" i="6"/>
  <c r="BC21" i="10"/>
  <c r="DX759" i="6"/>
  <c r="BE21" i="10"/>
  <c r="BC222" i="10"/>
  <c r="BG560" i="6"/>
  <c r="BH560" i="6"/>
  <c r="BI560" i="6"/>
  <c r="BH758" i="6"/>
  <c r="BD20" i="10"/>
  <c r="DX560" i="6"/>
  <c r="DY560" i="6"/>
  <c r="DZ560" i="6"/>
  <c r="DY758" i="6"/>
  <c r="BF20" i="10"/>
  <c r="BD221" i="10"/>
  <c r="BG758" i="6"/>
  <c r="BC20" i="10"/>
  <c r="DX758" i="6"/>
  <c r="BE20" i="10"/>
  <c r="BC221" i="10"/>
  <c r="BG559" i="6"/>
  <c r="BH559" i="6"/>
  <c r="BI559" i="6"/>
  <c r="BH757" i="6"/>
  <c r="BD19" i="10"/>
  <c r="DX559" i="6"/>
  <c r="DY559" i="6"/>
  <c r="DZ559" i="6"/>
  <c r="DY757" i="6"/>
  <c r="BF19" i="10"/>
  <c r="BD220" i="10"/>
  <c r="BG757" i="6"/>
  <c r="BC19" i="10"/>
  <c r="DX757" i="6"/>
  <c r="BE19" i="10"/>
  <c r="BC220" i="10"/>
  <c r="BG558" i="6"/>
  <c r="BH558" i="6"/>
  <c r="BI558" i="6"/>
  <c r="BH756" i="6"/>
  <c r="BD18" i="10"/>
  <c r="DX558" i="6"/>
  <c r="DY558" i="6"/>
  <c r="DZ558" i="6"/>
  <c r="DY756" i="6"/>
  <c r="BF18" i="10"/>
  <c r="BD219" i="10"/>
  <c r="BG756" i="6"/>
  <c r="BC18" i="10"/>
  <c r="DX756" i="6"/>
  <c r="BE18" i="10"/>
  <c r="BC219" i="10"/>
  <c r="BG557" i="6"/>
  <c r="BH557" i="6"/>
  <c r="BI557" i="6"/>
  <c r="BH755" i="6"/>
  <c r="BD17" i="10"/>
  <c r="DX557" i="6"/>
  <c r="DY557" i="6"/>
  <c r="DZ557" i="6"/>
  <c r="DY755" i="6"/>
  <c r="BF17" i="10"/>
  <c r="BD218" i="10"/>
  <c r="BG755" i="6"/>
  <c r="BC17" i="10"/>
  <c r="DX755" i="6"/>
  <c r="BE17" i="10"/>
  <c r="BC218" i="10"/>
  <c r="BG556" i="6"/>
  <c r="BH556" i="6"/>
  <c r="BI556" i="6"/>
  <c r="BH754" i="6"/>
  <c r="BD16" i="10"/>
  <c r="DX556" i="6"/>
  <c r="DY556" i="6"/>
  <c r="DZ556" i="6"/>
  <c r="DY754" i="6"/>
  <c r="BF16" i="10"/>
  <c r="BD217" i="10"/>
  <c r="BG754" i="6"/>
  <c r="BC16" i="10"/>
  <c r="DX754" i="6"/>
  <c r="BE16" i="10"/>
  <c r="BC217" i="10"/>
  <c r="BG555" i="6"/>
  <c r="BH555" i="6"/>
  <c r="BI555" i="6"/>
  <c r="BH753" i="6"/>
  <c r="BD15" i="10"/>
  <c r="DX555" i="6"/>
  <c r="DY555" i="6"/>
  <c r="DZ555" i="6"/>
  <c r="DY753" i="6"/>
  <c r="BF15" i="10"/>
  <c r="BD216" i="10"/>
  <c r="BG753" i="6"/>
  <c r="BC15" i="10"/>
  <c r="DX753" i="6"/>
  <c r="BE15" i="10"/>
  <c r="BC216" i="10"/>
  <c r="BG554" i="6"/>
  <c r="BH554" i="6"/>
  <c r="BI554" i="6"/>
  <c r="BH752" i="6"/>
  <c r="BD14" i="10"/>
  <c r="DX554" i="6"/>
  <c r="DY554" i="6"/>
  <c r="DZ554" i="6"/>
  <c r="DY752" i="6"/>
  <c r="BF14" i="10"/>
  <c r="BD215" i="10"/>
  <c r="BG752" i="6"/>
  <c r="BC14" i="10"/>
  <c r="DX752" i="6"/>
  <c r="BE14" i="10"/>
  <c r="BC215" i="10"/>
  <c r="BG553" i="6"/>
  <c r="BH553" i="6"/>
  <c r="BI553" i="6"/>
  <c r="BH751" i="6"/>
  <c r="BD13" i="10"/>
  <c r="DX553" i="6"/>
  <c r="DY553" i="6"/>
  <c r="DZ553" i="6"/>
  <c r="DY751" i="6"/>
  <c r="BF13" i="10"/>
  <c r="BD214" i="10"/>
  <c r="BG751" i="6"/>
  <c r="BC13" i="10"/>
  <c r="DX751" i="6"/>
  <c r="BE13" i="10"/>
  <c r="BC214" i="10"/>
  <c r="BG552" i="6"/>
  <c r="BH552" i="6"/>
  <c r="BI552" i="6"/>
  <c r="BH750" i="6"/>
  <c r="BD12" i="10"/>
  <c r="DX552" i="6"/>
  <c r="DY552" i="6"/>
  <c r="DZ552" i="6"/>
  <c r="DY750" i="6"/>
  <c r="BF12" i="10"/>
  <c r="BD213" i="10"/>
  <c r="BG750" i="6"/>
  <c r="BC12" i="10"/>
  <c r="DX750" i="6"/>
  <c r="BE12" i="10"/>
  <c r="BC213" i="10"/>
  <c r="BG551" i="6"/>
  <c r="BH551" i="6"/>
  <c r="BI551" i="6"/>
  <c r="BH749" i="6"/>
  <c r="BD11" i="10"/>
  <c r="DX551" i="6"/>
  <c r="DY551" i="6"/>
  <c r="DZ551" i="6"/>
  <c r="DY749" i="6"/>
  <c r="BF11" i="10"/>
  <c r="BD212" i="10"/>
  <c r="BG749" i="6"/>
  <c r="BC11" i="10"/>
  <c r="DX749" i="6"/>
  <c r="BE11" i="10"/>
  <c r="BC212" i="10"/>
  <c r="BG351" i="6"/>
  <c r="BG550" i="6"/>
  <c r="BH351" i="6"/>
  <c r="BH550" i="6"/>
  <c r="BI351" i="6"/>
  <c r="BI550" i="6"/>
  <c r="BH748" i="6"/>
  <c r="BD10" i="10"/>
  <c r="DX351" i="6"/>
  <c r="DX550" i="6"/>
  <c r="DY351" i="6"/>
  <c r="DY550" i="6"/>
  <c r="DZ351" i="6"/>
  <c r="DZ550" i="6"/>
  <c r="DY748" i="6"/>
  <c r="BF10" i="10"/>
  <c r="BD211" i="10"/>
  <c r="BG748" i="6"/>
  <c r="BC10" i="10"/>
  <c r="DX748" i="6"/>
  <c r="BE10" i="10"/>
  <c r="BC211" i="10"/>
  <c r="BG350" i="6"/>
  <c r="BG549" i="6"/>
  <c r="BH350" i="6"/>
  <c r="BH549" i="6"/>
  <c r="BI350" i="6"/>
  <c r="BI549" i="6"/>
  <c r="BH747" i="6"/>
  <c r="BD9" i="10"/>
  <c r="DX350" i="6"/>
  <c r="DX549" i="6"/>
  <c r="DY350" i="6"/>
  <c r="DY549" i="6"/>
  <c r="DZ350" i="6"/>
  <c r="DZ549" i="6"/>
  <c r="DY747" i="6"/>
  <c r="BF9" i="10"/>
  <c r="BD210" i="10"/>
  <c r="BG747" i="6"/>
  <c r="BC9" i="10"/>
  <c r="DX747" i="6"/>
  <c r="BE9" i="10"/>
  <c r="BC210" i="10"/>
  <c r="BA267" i="6"/>
  <c r="BA179" i="6"/>
  <c r="BA180" i="6"/>
  <c r="BA438" i="6"/>
  <c r="BA268" i="6"/>
  <c r="BA439" i="6"/>
  <c r="BA269" i="6"/>
  <c r="BA440" i="6"/>
  <c r="BA270" i="6"/>
  <c r="BA441" i="6"/>
  <c r="BA271" i="6"/>
  <c r="BA442" i="6"/>
  <c r="BA272" i="6"/>
  <c r="BA443" i="6"/>
  <c r="BA273" i="6"/>
  <c r="BA444" i="6"/>
  <c r="BA274" i="6"/>
  <c r="BA445" i="6"/>
  <c r="BA275" i="6"/>
  <c r="BA446" i="6"/>
  <c r="BA276" i="6"/>
  <c r="BA447" i="6"/>
  <c r="BA277" i="6"/>
  <c r="BA448" i="6"/>
  <c r="BA278" i="6"/>
  <c r="BA449" i="6"/>
  <c r="BA279" i="6"/>
  <c r="BA450" i="6"/>
  <c r="BA280" i="6"/>
  <c r="BA451" i="6"/>
  <c r="BA281" i="6"/>
  <c r="BA452" i="6"/>
  <c r="BA282" i="6"/>
  <c r="BA453" i="6"/>
  <c r="BA283" i="6"/>
  <c r="BA454" i="6"/>
  <c r="BA284" i="6"/>
  <c r="BA455" i="6"/>
  <c r="BA285" i="6"/>
  <c r="BA456" i="6"/>
  <c r="BA286" i="6"/>
  <c r="BA457" i="6"/>
  <c r="BA287" i="6"/>
  <c r="BA458" i="6"/>
  <c r="BA288" i="6"/>
  <c r="BA459" i="6"/>
  <c r="BA289" i="6"/>
  <c r="BA460" i="6"/>
  <c r="BA290" i="6"/>
  <c r="BA461" i="6"/>
  <c r="BA291" i="6"/>
  <c r="BA462" i="6"/>
  <c r="BA533" i="6"/>
  <c r="BA732" i="6"/>
  <c r="BB267" i="6"/>
  <c r="BB179" i="6"/>
  <c r="BB180" i="6"/>
  <c r="BB438" i="6"/>
  <c r="BB268" i="6"/>
  <c r="BB439" i="6"/>
  <c r="BB269" i="6"/>
  <c r="BB440" i="6"/>
  <c r="BB270" i="6"/>
  <c r="BB441" i="6"/>
  <c r="BB271" i="6"/>
  <c r="BB442" i="6"/>
  <c r="BB272" i="6"/>
  <c r="BB443" i="6"/>
  <c r="BB273" i="6"/>
  <c r="BB444" i="6"/>
  <c r="BB274" i="6"/>
  <c r="BB445" i="6"/>
  <c r="BB275" i="6"/>
  <c r="BB446" i="6"/>
  <c r="BB276" i="6"/>
  <c r="BB447" i="6"/>
  <c r="BB277" i="6"/>
  <c r="BB448" i="6"/>
  <c r="BB278" i="6"/>
  <c r="BB449" i="6"/>
  <c r="BB279" i="6"/>
  <c r="BB450" i="6"/>
  <c r="BB280" i="6"/>
  <c r="BB451" i="6"/>
  <c r="BB281" i="6"/>
  <c r="BB452" i="6"/>
  <c r="BB282" i="6"/>
  <c r="BB453" i="6"/>
  <c r="BB283" i="6"/>
  <c r="BB454" i="6"/>
  <c r="BB284" i="6"/>
  <c r="BB455" i="6"/>
  <c r="BB285" i="6"/>
  <c r="BB456" i="6"/>
  <c r="BB286" i="6"/>
  <c r="BB457" i="6"/>
  <c r="BB287" i="6"/>
  <c r="BB458" i="6"/>
  <c r="BB288" i="6"/>
  <c r="BB459" i="6"/>
  <c r="BB289" i="6"/>
  <c r="BB460" i="6"/>
  <c r="BB290" i="6"/>
  <c r="BB461" i="6"/>
  <c r="BB291" i="6"/>
  <c r="BB462" i="6"/>
  <c r="BB533" i="6"/>
  <c r="BB732" i="6"/>
  <c r="BC267" i="6"/>
  <c r="BC179" i="6"/>
  <c r="BC180" i="6"/>
  <c r="BC438" i="6"/>
  <c r="BC268" i="6"/>
  <c r="BC439" i="6"/>
  <c r="BC269" i="6"/>
  <c r="BC440" i="6"/>
  <c r="BC270" i="6"/>
  <c r="BC441" i="6"/>
  <c r="BC271" i="6"/>
  <c r="BC442" i="6"/>
  <c r="BC272" i="6"/>
  <c r="BC443" i="6"/>
  <c r="BC273" i="6"/>
  <c r="BC444" i="6"/>
  <c r="BC274" i="6"/>
  <c r="BC445" i="6"/>
  <c r="BC275" i="6"/>
  <c r="BC446" i="6"/>
  <c r="BC276" i="6"/>
  <c r="BC447" i="6"/>
  <c r="BC277" i="6"/>
  <c r="BC448" i="6"/>
  <c r="BC278" i="6"/>
  <c r="BC449" i="6"/>
  <c r="BC279" i="6"/>
  <c r="BC450" i="6"/>
  <c r="BC280" i="6"/>
  <c r="BC451" i="6"/>
  <c r="BC281" i="6"/>
  <c r="BC452" i="6"/>
  <c r="BC282" i="6"/>
  <c r="BC453" i="6"/>
  <c r="BC283" i="6"/>
  <c r="BC454" i="6"/>
  <c r="BC284" i="6"/>
  <c r="BC455" i="6"/>
  <c r="BC285" i="6"/>
  <c r="BC456" i="6"/>
  <c r="BC286" i="6"/>
  <c r="BC457" i="6"/>
  <c r="BC287" i="6"/>
  <c r="BC458" i="6"/>
  <c r="BC288" i="6"/>
  <c r="BC459" i="6"/>
  <c r="BC289" i="6"/>
  <c r="BC460" i="6"/>
  <c r="BC290" i="6"/>
  <c r="BC461" i="6"/>
  <c r="BC291" i="6"/>
  <c r="BC462" i="6"/>
  <c r="BC533" i="6"/>
  <c r="BC732" i="6"/>
  <c r="BB930" i="6"/>
  <c r="AZ192" i="10"/>
  <c r="DR267" i="6"/>
  <c r="DR179" i="6"/>
  <c r="DR180" i="6"/>
  <c r="DR438" i="6"/>
  <c r="DR268" i="6"/>
  <c r="DR439" i="6"/>
  <c r="DR269" i="6"/>
  <c r="DR440" i="6"/>
  <c r="DR270" i="6"/>
  <c r="DR441" i="6"/>
  <c r="DR271" i="6"/>
  <c r="DR442" i="6"/>
  <c r="DR272" i="6"/>
  <c r="DR443" i="6"/>
  <c r="DR273" i="6"/>
  <c r="DR444" i="6"/>
  <c r="DR274" i="6"/>
  <c r="DR445" i="6"/>
  <c r="DR275" i="6"/>
  <c r="DR446" i="6"/>
  <c r="DR276" i="6"/>
  <c r="DR447" i="6"/>
  <c r="DR277" i="6"/>
  <c r="DR448" i="6"/>
  <c r="DR278" i="6"/>
  <c r="DR449" i="6"/>
  <c r="DR279" i="6"/>
  <c r="DR450" i="6"/>
  <c r="DR280" i="6"/>
  <c r="DR451" i="6"/>
  <c r="DR281" i="6"/>
  <c r="DR452" i="6"/>
  <c r="DR282" i="6"/>
  <c r="DR453" i="6"/>
  <c r="DR283" i="6"/>
  <c r="DR454" i="6"/>
  <c r="DR284" i="6"/>
  <c r="DR455" i="6"/>
  <c r="DR285" i="6"/>
  <c r="DR456" i="6"/>
  <c r="DR286" i="6"/>
  <c r="DR457" i="6"/>
  <c r="DR287" i="6"/>
  <c r="DR458" i="6"/>
  <c r="DR288" i="6"/>
  <c r="DR459" i="6"/>
  <c r="DR289" i="6"/>
  <c r="DR460" i="6"/>
  <c r="DR290" i="6"/>
  <c r="DR461" i="6"/>
  <c r="DR291" i="6"/>
  <c r="DR462" i="6"/>
  <c r="DR533" i="6"/>
  <c r="DR732" i="6"/>
  <c r="DS267" i="6"/>
  <c r="DS179" i="6"/>
  <c r="DS180" i="6"/>
  <c r="DS438" i="6"/>
  <c r="DS268" i="6"/>
  <c r="DS439" i="6"/>
  <c r="DS269" i="6"/>
  <c r="DS440" i="6"/>
  <c r="DS270" i="6"/>
  <c r="DS441" i="6"/>
  <c r="DS271" i="6"/>
  <c r="DS442" i="6"/>
  <c r="DS272" i="6"/>
  <c r="DS443" i="6"/>
  <c r="DS273" i="6"/>
  <c r="DS444" i="6"/>
  <c r="DS274" i="6"/>
  <c r="DS445" i="6"/>
  <c r="DS275" i="6"/>
  <c r="DS446" i="6"/>
  <c r="DS276" i="6"/>
  <c r="DS447" i="6"/>
  <c r="DS277" i="6"/>
  <c r="DS448" i="6"/>
  <c r="DS278" i="6"/>
  <c r="DS449" i="6"/>
  <c r="DS279" i="6"/>
  <c r="DS450" i="6"/>
  <c r="DS280" i="6"/>
  <c r="DS451" i="6"/>
  <c r="DS281" i="6"/>
  <c r="DS452" i="6"/>
  <c r="DS282" i="6"/>
  <c r="DS453" i="6"/>
  <c r="DS283" i="6"/>
  <c r="DS454" i="6"/>
  <c r="DS284" i="6"/>
  <c r="DS455" i="6"/>
  <c r="DS285" i="6"/>
  <c r="DS456" i="6"/>
  <c r="DS286" i="6"/>
  <c r="DS457" i="6"/>
  <c r="DS287" i="6"/>
  <c r="DS458" i="6"/>
  <c r="DS288" i="6"/>
  <c r="DS459" i="6"/>
  <c r="DS289" i="6"/>
  <c r="DS460" i="6"/>
  <c r="DS290" i="6"/>
  <c r="DS461" i="6"/>
  <c r="DS291" i="6"/>
  <c r="DS462" i="6"/>
  <c r="DS533" i="6"/>
  <c r="DS732" i="6"/>
  <c r="DT267" i="6"/>
  <c r="DT179" i="6"/>
  <c r="DT180" i="6"/>
  <c r="DT438" i="6"/>
  <c r="DT268" i="6"/>
  <c r="DT439" i="6"/>
  <c r="DT269" i="6"/>
  <c r="DT440" i="6"/>
  <c r="DT270" i="6"/>
  <c r="DT441" i="6"/>
  <c r="DT271" i="6"/>
  <c r="DT442" i="6"/>
  <c r="DT272" i="6"/>
  <c r="DT443" i="6"/>
  <c r="DT273" i="6"/>
  <c r="DT444" i="6"/>
  <c r="DT274" i="6"/>
  <c r="DT445" i="6"/>
  <c r="DT275" i="6"/>
  <c r="DT446" i="6"/>
  <c r="DT276" i="6"/>
  <c r="DT447" i="6"/>
  <c r="DT277" i="6"/>
  <c r="DT448" i="6"/>
  <c r="DT278" i="6"/>
  <c r="DT449" i="6"/>
  <c r="DT279" i="6"/>
  <c r="DT450" i="6"/>
  <c r="DT280" i="6"/>
  <c r="DT451" i="6"/>
  <c r="DT281" i="6"/>
  <c r="DT452" i="6"/>
  <c r="DT282" i="6"/>
  <c r="DT453" i="6"/>
  <c r="DT283" i="6"/>
  <c r="DT454" i="6"/>
  <c r="DT284" i="6"/>
  <c r="DT455" i="6"/>
  <c r="DT285" i="6"/>
  <c r="DT456" i="6"/>
  <c r="DT286" i="6"/>
  <c r="DT457" i="6"/>
  <c r="DT287" i="6"/>
  <c r="DT458" i="6"/>
  <c r="DT288" i="6"/>
  <c r="DT459" i="6"/>
  <c r="DT289" i="6"/>
  <c r="DT460" i="6"/>
  <c r="DT290" i="6"/>
  <c r="DT461" i="6"/>
  <c r="DT291" i="6"/>
  <c r="DT462" i="6"/>
  <c r="DT533" i="6"/>
  <c r="DT732" i="6"/>
  <c r="DS930" i="6"/>
  <c r="BB192" i="10"/>
  <c r="AZ393" i="10"/>
  <c r="AZ407" i="10"/>
  <c r="BA930" i="6"/>
  <c r="AY192" i="10"/>
  <c r="DR930" i="6"/>
  <c r="BA192" i="10"/>
  <c r="AY393" i="10"/>
  <c r="AY407" i="10"/>
  <c r="BA292" i="6"/>
  <c r="BA463" i="6"/>
  <c r="BA293" i="6"/>
  <c r="BA464" i="6"/>
  <c r="BA294" i="6"/>
  <c r="BA465" i="6"/>
  <c r="BA295" i="6"/>
  <c r="BA466" i="6"/>
  <c r="BA296" i="6"/>
  <c r="BA467" i="6"/>
  <c r="BA297" i="6"/>
  <c r="BA468" i="6"/>
  <c r="BA298" i="6"/>
  <c r="BA469" i="6"/>
  <c r="BA299" i="6"/>
  <c r="BA470" i="6"/>
  <c r="BA300" i="6"/>
  <c r="BA471" i="6"/>
  <c r="BA301" i="6"/>
  <c r="BA472" i="6"/>
  <c r="BA302" i="6"/>
  <c r="BA473" i="6"/>
  <c r="BA303" i="6"/>
  <c r="BA474" i="6"/>
  <c r="BA304" i="6"/>
  <c r="BA475" i="6"/>
  <c r="BA305" i="6"/>
  <c r="BA476" i="6"/>
  <c r="BA306" i="6"/>
  <c r="BA477" i="6"/>
  <c r="BA307" i="6"/>
  <c r="BA478" i="6"/>
  <c r="BA308" i="6"/>
  <c r="BA479" i="6"/>
  <c r="BA309" i="6"/>
  <c r="BA480" i="6"/>
  <c r="BA310" i="6"/>
  <c r="BA481" i="6"/>
  <c r="BA311" i="6"/>
  <c r="BA482" i="6"/>
  <c r="BA312" i="6"/>
  <c r="BA483" i="6"/>
  <c r="BA313" i="6"/>
  <c r="BA484" i="6"/>
  <c r="BA314" i="6"/>
  <c r="BA485" i="6"/>
  <c r="BA315" i="6"/>
  <c r="BA486" i="6"/>
  <c r="BA316" i="6"/>
  <c r="BA487" i="6"/>
  <c r="BA317" i="6"/>
  <c r="BA488" i="6"/>
  <c r="BA318" i="6"/>
  <c r="BA489" i="6"/>
  <c r="BA319" i="6"/>
  <c r="BA490" i="6"/>
  <c r="BA320" i="6"/>
  <c r="BA491" i="6"/>
  <c r="BA528" i="6"/>
  <c r="BA727" i="6"/>
  <c r="BB292" i="6"/>
  <c r="BB463" i="6"/>
  <c r="BB293" i="6"/>
  <c r="BB464" i="6"/>
  <c r="BB294" i="6"/>
  <c r="BB465" i="6"/>
  <c r="BB295" i="6"/>
  <c r="BB466" i="6"/>
  <c r="BB296" i="6"/>
  <c r="BB467" i="6"/>
  <c r="BB297" i="6"/>
  <c r="BB468" i="6"/>
  <c r="BB298" i="6"/>
  <c r="BB469" i="6"/>
  <c r="BB299" i="6"/>
  <c r="BB470" i="6"/>
  <c r="BB300" i="6"/>
  <c r="BB471" i="6"/>
  <c r="BB301" i="6"/>
  <c r="BB472" i="6"/>
  <c r="BB302" i="6"/>
  <c r="BB473" i="6"/>
  <c r="BB303" i="6"/>
  <c r="BB474" i="6"/>
  <c r="BB304" i="6"/>
  <c r="BB475" i="6"/>
  <c r="BB305" i="6"/>
  <c r="BB476" i="6"/>
  <c r="BB306" i="6"/>
  <c r="BB477" i="6"/>
  <c r="BB307" i="6"/>
  <c r="BB478" i="6"/>
  <c r="BB308" i="6"/>
  <c r="BB479" i="6"/>
  <c r="BB309" i="6"/>
  <c r="BB480" i="6"/>
  <c r="BB310" i="6"/>
  <c r="BB481" i="6"/>
  <c r="BB311" i="6"/>
  <c r="BB482" i="6"/>
  <c r="BB312" i="6"/>
  <c r="BB483" i="6"/>
  <c r="BB313" i="6"/>
  <c r="BB484" i="6"/>
  <c r="BB314" i="6"/>
  <c r="BB485" i="6"/>
  <c r="BB315" i="6"/>
  <c r="BB486" i="6"/>
  <c r="BB316" i="6"/>
  <c r="BB487" i="6"/>
  <c r="BB317" i="6"/>
  <c r="BB488" i="6"/>
  <c r="BB318" i="6"/>
  <c r="BB489" i="6"/>
  <c r="BB319" i="6"/>
  <c r="BB490" i="6"/>
  <c r="BB320" i="6"/>
  <c r="BB491" i="6"/>
  <c r="BB528" i="6"/>
  <c r="BB727" i="6"/>
  <c r="BC292" i="6"/>
  <c r="BC463" i="6"/>
  <c r="BC293" i="6"/>
  <c r="BC464" i="6"/>
  <c r="BC294" i="6"/>
  <c r="BC465" i="6"/>
  <c r="BC295" i="6"/>
  <c r="BC466" i="6"/>
  <c r="BC296" i="6"/>
  <c r="BC467" i="6"/>
  <c r="BC297" i="6"/>
  <c r="BC468" i="6"/>
  <c r="BC298" i="6"/>
  <c r="BC469" i="6"/>
  <c r="BC299" i="6"/>
  <c r="BC470" i="6"/>
  <c r="BC300" i="6"/>
  <c r="BC471" i="6"/>
  <c r="BC301" i="6"/>
  <c r="BC472" i="6"/>
  <c r="BC302" i="6"/>
  <c r="BC473" i="6"/>
  <c r="BC303" i="6"/>
  <c r="BC474" i="6"/>
  <c r="BC304" i="6"/>
  <c r="BC475" i="6"/>
  <c r="BC305" i="6"/>
  <c r="BC476" i="6"/>
  <c r="BC306" i="6"/>
  <c r="BC477" i="6"/>
  <c r="BC307" i="6"/>
  <c r="BC478" i="6"/>
  <c r="BC308" i="6"/>
  <c r="BC479" i="6"/>
  <c r="BC309" i="6"/>
  <c r="BC480" i="6"/>
  <c r="BC310" i="6"/>
  <c r="BC481" i="6"/>
  <c r="BC311" i="6"/>
  <c r="BC482" i="6"/>
  <c r="BC312" i="6"/>
  <c r="BC483" i="6"/>
  <c r="BC313" i="6"/>
  <c r="BC484" i="6"/>
  <c r="BC314" i="6"/>
  <c r="BC485" i="6"/>
  <c r="BC315" i="6"/>
  <c r="BC486" i="6"/>
  <c r="BC316" i="6"/>
  <c r="BC487" i="6"/>
  <c r="BC317" i="6"/>
  <c r="BC488" i="6"/>
  <c r="BC318" i="6"/>
  <c r="BC489" i="6"/>
  <c r="BC319" i="6"/>
  <c r="BC490" i="6"/>
  <c r="BC320" i="6"/>
  <c r="BC491" i="6"/>
  <c r="BC528" i="6"/>
  <c r="BC727" i="6"/>
  <c r="BB925" i="6"/>
  <c r="AZ187" i="10"/>
  <c r="DR292" i="6"/>
  <c r="DR463" i="6"/>
  <c r="DR293" i="6"/>
  <c r="DR464" i="6"/>
  <c r="DR294" i="6"/>
  <c r="DR465" i="6"/>
  <c r="DR295" i="6"/>
  <c r="DR466" i="6"/>
  <c r="DR296" i="6"/>
  <c r="DR467" i="6"/>
  <c r="DR297" i="6"/>
  <c r="DR468" i="6"/>
  <c r="DR298" i="6"/>
  <c r="DR469" i="6"/>
  <c r="DR299" i="6"/>
  <c r="DR470" i="6"/>
  <c r="DR300" i="6"/>
  <c r="DR471" i="6"/>
  <c r="DR301" i="6"/>
  <c r="DR472" i="6"/>
  <c r="DR302" i="6"/>
  <c r="DR473" i="6"/>
  <c r="DR303" i="6"/>
  <c r="DR474" i="6"/>
  <c r="DR304" i="6"/>
  <c r="DR475" i="6"/>
  <c r="DR305" i="6"/>
  <c r="DR476" i="6"/>
  <c r="DR306" i="6"/>
  <c r="DR477" i="6"/>
  <c r="DR307" i="6"/>
  <c r="DR478" i="6"/>
  <c r="DR308" i="6"/>
  <c r="DR479" i="6"/>
  <c r="DR309" i="6"/>
  <c r="DR480" i="6"/>
  <c r="DR310" i="6"/>
  <c r="DR481" i="6"/>
  <c r="DR311" i="6"/>
  <c r="DR482" i="6"/>
  <c r="DR312" i="6"/>
  <c r="DR483" i="6"/>
  <c r="DR313" i="6"/>
  <c r="DR484" i="6"/>
  <c r="DR314" i="6"/>
  <c r="DR485" i="6"/>
  <c r="DR315" i="6"/>
  <c r="DR486" i="6"/>
  <c r="DR316" i="6"/>
  <c r="DR487" i="6"/>
  <c r="DR317" i="6"/>
  <c r="DR488" i="6"/>
  <c r="DR318" i="6"/>
  <c r="DR489" i="6"/>
  <c r="DR319" i="6"/>
  <c r="DR490" i="6"/>
  <c r="DR320" i="6"/>
  <c r="DR491" i="6"/>
  <c r="DR528" i="6"/>
  <c r="DR727" i="6"/>
  <c r="DS292" i="6"/>
  <c r="DS463" i="6"/>
  <c r="DS293" i="6"/>
  <c r="DS464" i="6"/>
  <c r="DS294" i="6"/>
  <c r="DS465" i="6"/>
  <c r="DS295" i="6"/>
  <c r="DS466" i="6"/>
  <c r="DS296" i="6"/>
  <c r="DS467" i="6"/>
  <c r="DS297" i="6"/>
  <c r="DS468" i="6"/>
  <c r="DS298" i="6"/>
  <c r="DS469" i="6"/>
  <c r="DS299" i="6"/>
  <c r="DS470" i="6"/>
  <c r="DS300" i="6"/>
  <c r="DS471" i="6"/>
  <c r="DS301" i="6"/>
  <c r="DS472" i="6"/>
  <c r="DS302" i="6"/>
  <c r="DS473" i="6"/>
  <c r="DS303" i="6"/>
  <c r="DS474" i="6"/>
  <c r="DS304" i="6"/>
  <c r="DS475" i="6"/>
  <c r="DS305" i="6"/>
  <c r="DS476" i="6"/>
  <c r="DS306" i="6"/>
  <c r="DS477" i="6"/>
  <c r="DS307" i="6"/>
  <c r="DS478" i="6"/>
  <c r="DS308" i="6"/>
  <c r="DS479" i="6"/>
  <c r="DS309" i="6"/>
  <c r="DS480" i="6"/>
  <c r="DS310" i="6"/>
  <c r="DS481" i="6"/>
  <c r="DS311" i="6"/>
  <c r="DS482" i="6"/>
  <c r="DS312" i="6"/>
  <c r="DS483" i="6"/>
  <c r="DS313" i="6"/>
  <c r="DS484" i="6"/>
  <c r="DS314" i="6"/>
  <c r="DS485" i="6"/>
  <c r="DS315" i="6"/>
  <c r="DS486" i="6"/>
  <c r="DS316" i="6"/>
  <c r="DS487" i="6"/>
  <c r="DS317" i="6"/>
  <c r="DS488" i="6"/>
  <c r="DS318" i="6"/>
  <c r="DS489" i="6"/>
  <c r="DS319" i="6"/>
  <c r="DS490" i="6"/>
  <c r="DS320" i="6"/>
  <c r="DS491" i="6"/>
  <c r="DS528" i="6"/>
  <c r="DS727" i="6"/>
  <c r="DT292" i="6"/>
  <c r="DT463" i="6"/>
  <c r="DT293" i="6"/>
  <c r="DT464" i="6"/>
  <c r="DT294" i="6"/>
  <c r="DT465" i="6"/>
  <c r="DT295" i="6"/>
  <c r="DT466" i="6"/>
  <c r="DT296" i="6"/>
  <c r="DT467" i="6"/>
  <c r="DT297" i="6"/>
  <c r="DT468" i="6"/>
  <c r="DT298" i="6"/>
  <c r="DT469" i="6"/>
  <c r="DT299" i="6"/>
  <c r="DT470" i="6"/>
  <c r="DT300" i="6"/>
  <c r="DT471" i="6"/>
  <c r="DT301" i="6"/>
  <c r="DT472" i="6"/>
  <c r="DT302" i="6"/>
  <c r="DT473" i="6"/>
  <c r="DT303" i="6"/>
  <c r="DT474" i="6"/>
  <c r="DT304" i="6"/>
  <c r="DT475" i="6"/>
  <c r="DT305" i="6"/>
  <c r="DT476" i="6"/>
  <c r="DT306" i="6"/>
  <c r="DT477" i="6"/>
  <c r="DT307" i="6"/>
  <c r="DT478" i="6"/>
  <c r="DT308" i="6"/>
  <c r="DT479" i="6"/>
  <c r="DT309" i="6"/>
  <c r="DT480" i="6"/>
  <c r="DT310" i="6"/>
  <c r="DT481" i="6"/>
  <c r="DT311" i="6"/>
  <c r="DT482" i="6"/>
  <c r="DT312" i="6"/>
  <c r="DT483" i="6"/>
  <c r="DT313" i="6"/>
  <c r="DT484" i="6"/>
  <c r="DT314" i="6"/>
  <c r="DT485" i="6"/>
  <c r="DT315" i="6"/>
  <c r="DT486" i="6"/>
  <c r="DT316" i="6"/>
  <c r="DT487" i="6"/>
  <c r="DT317" i="6"/>
  <c r="DT488" i="6"/>
  <c r="DT318" i="6"/>
  <c r="DT489" i="6"/>
  <c r="DT319" i="6"/>
  <c r="DT490" i="6"/>
  <c r="DT320" i="6"/>
  <c r="DT491" i="6"/>
  <c r="DT528" i="6"/>
  <c r="DT727" i="6"/>
  <c r="DS925" i="6"/>
  <c r="BB187" i="10"/>
  <c r="AZ388" i="10"/>
  <c r="AZ406" i="10"/>
  <c r="BA925" i="6"/>
  <c r="AY187" i="10"/>
  <c r="DR925" i="6"/>
  <c r="BA187" i="10"/>
  <c r="AY388" i="10"/>
  <c r="AY406" i="10"/>
  <c r="BA234" i="6"/>
  <c r="BA405" i="6"/>
  <c r="BA235" i="6"/>
  <c r="BA406" i="6"/>
  <c r="BA236" i="6"/>
  <c r="BA407" i="6"/>
  <c r="BA237" i="6"/>
  <c r="BA408" i="6"/>
  <c r="BA238" i="6"/>
  <c r="BA409" i="6"/>
  <c r="BA239" i="6"/>
  <c r="BA410" i="6"/>
  <c r="BA240" i="6"/>
  <c r="BA411" i="6"/>
  <c r="BA241" i="6"/>
  <c r="BA412" i="6"/>
  <c r="BA242" i="6"/>
  <c r="BA413" i="6"/>
  <c r="BA243" i="6"/>
  <c r="BA414" i="6"/>
  <c r="BA244" i="6"/>
  <c r="BA415" i="6"/>
  <c r="BA245" i="6"/>
  <c r="BA416" i="6"/>
  <c r="BA246" i="6"/>
  <c r="BA417" i="6"/>
  <c r="BA247" i="6"/>
  <c r="BA418" i="6"/>
  <c r="BA248" i="6"/>
  <c r="BA419" i="6"/>
  <c r="BA249" i="6"/>
  <c r="BA420" i="6"/>
  <c r="BA250" i="6"/>
  <c r="BA421" i="6"/>
  <c r="BA251" i="6"/>
  <c r="BA422" i="6"/>
  <c r="BA252" i="6"/>
  <c r="BA423" i="6"/>
  <c r="BA253" i="6"/>
  <c r="BA424" i="6"/>
  <c r="BA254" i="6"/>
  <c r="BA425" i="6"/>
  <c r="BA255" i="6"/>
  <c r="BA426" i="6"/>
  <c r="BA523" i="6"/>
  <c r="BA722" i="6"/>
  <c r="BB234" i="6"/>
  <c r="BB405" i="6"/>
  <c r="BB235" i="6"/>
  <c r="BB406" i="6"/>
  <c r="BB236" i="6"/>
  <c r="BB407" i="6"/>
  <c r="BB237" i="6"/>
  <c r="BB408" i="6"/>
  <c r="BB238" i="6"/>
  <c r="BB409" i="6"/>
  <c r="BB239" i="6"/>
  <c r="BB410" i="6"/>
  <c r="BB240" i="6"/>
  <c r="BB411" i="6"/>
  <c r="BB241" i="6"/>
  <c r="BB412" i="6"/>
  <c r="BB242" i="6"/>
  <c r="BB413" i="6"/>
  <c r="BB243" i="6"/>
  <c r="BB414" i="6"/>
  <c r="BB244" i="6"/>
  <c r="BB415" i="6"/>
  <c r="BB245" i="6"/>
  <c r="BB416" i="6"/>
  <c r="BB246" i="6"/>
  <c r="BB417" i="6"/>
  <c r="BB247" i="6"/>
  <c r="BB418" i="6"/>
  <c r="BB248" i="6"/>
  <c r="BB419" i="6"/>
  <c r="BB249" i="6"/>
  <c r="BB420" i="6"/>
  <c r="BB250" i="6"/>
  <c r="BB421" i="6"/>
  <c r="BB251" i="6"/>
  <c r="BB422" i="6"/>
  <c r="BB252" i="6"/>
  <c r="BB423" i="6"/>
  <c r="BB253" i="6"/>
  <c r="BB424" i="6"/>
  <c r="BB254" i="6"/>
  <c r="BB425" i="6"/>
  <c r="BB255" i="6"/>
  <c r="BB426" i="6"/>
  <c r="BB523" i="6"/>
  <c r="BB722" i="6"/>
  <c r="BC234" i="6"/>
  <c r="BC405" i="6"/>
  <c r="BC235" i="6"/>
  <c r="BC406" i="6"/>
  <c r="BC236" i="6"/>
  <c r="BC407" i="6"/>
  <c r="BC237" i="6"/>
  <c r="BC408" i="6"/>
  <c r="BC238" i="6"/>
  <c r="BC409" i="6"/>
  <c r="BC239" i="6"/>
  <c r="BC410" i="6"/>
  <c r="BC240" i="6"/>
  <c r="BC411" i="6"/>
  <c r="BC241" i="6"/>
  <c r="BC412" i="6"/>
  <c r="BC242" i="6"/>
  <c r="BC413" i="6"/>
  <c r="BC243" i="6"/>
  <c r="BC414" i="6"/>
  <c r="BC244" i="6"/>
  <c r="BC415" i="6"/>
  <c r="BC245" i="6"/>
  <c r="BC416" i="6"/>
  <c r="BC246" i="6"/>
  <c r="BC417" i="6"/>
  <c r="BC247" i="6"/>
  <c r="BC418" i="6"/>
  <c r="BC248" i="6"/>
  <c r="BC419" i="6"/>
  <c r="BC249" i="6"/>
  <c r="BC420" i="6"/>
  <c r="BC250" i="6"/>
  <c r="BC421" i="6"/>
  <c r="BC251" i="6"/>
  <c r="BC422" i="6"/>
  <c r="BC252" i="6"/>
  <c r="BC423" i="6"/>
  <c r="BC253" i="6"/>
  <c r="BC424" i="6"/>
  <c r="BC254" i="6"/>
  <c r="BC425" i="6"/>
  <c r="BC255" i="6"/>
  <c r="BC426" i="6"/>
  <c r="BC523" i="6"/>
  <c r="BC722" i="6"/>
  <c r="BB920" i="6"/>
  <c r="AZ182" i="10"/>
  <c r="DR234" i="6"/>
  <c r="DR405" i="6"/>
  <c r="DR235" i="6"/>
  <c r="DR406" i="6"/>
  <c r="DR236" i="6"/>
  <c r="DR407" i="6"/>
  <c r="DR237" i="6"/>
  <c r="DR408" i="6"/>
  <c r="DR238" i="6"/>
  <c r="DR409" i="6"/>
  <c r="DR239" i="6"/>
  <c r="DR410" i="6"/>
  <c r="DR240" i="6"/>
  <c r="DR411" i="6"/>
  <c r="DR241" i="6"/>
  <c r="DR412" i="6"/>
  <c r="DR242" i="6"/>
  <c r="DR413" i="6"/>
  <c r="DR243" i="6"/>
  <c r="DR414" i="6"/>
  <c r="DR244" i="6"/>
  <c r="DR415" i="6"/>
  <c r="DR245" i="6"/>
  <c r="DR416" i="6"/>
  <c r="DR246" i="6"/>
  <c r="DR417" i="6"/>
  <c r="DR247" i="6"/>
  <c r="DR418" i="6"/>
  <c r="DR248" i="6"/>
  <c r="DR419" i="6"/>
  <c r="DR249" i="6"/>
  <c r="DR420" i="6"/>
  <c r="DR250" i="6"/>
  <c r="DR421" i="6"/>
  <c r="DR251" i="6"/>
  <c r="DR422" i="6"/>
  <c r="DR252" i="6"/>
  <c r="DR423" i="6"/>
  <c r="DR253" i="6"/>
  <c r="DR424" i="6"/>
  <c r="DR254" i="6"/>
  <c r="DR425" i="6"/>
  <c r="DR255" i="6"/>
  <c r="DR426" i="6"/>
  <c r="DR523" i="6"/>
  <c r="DR722" i="6"/>
  <c r="DS234" i="6"/>
  <c r="DS405" i="6"/>
  <c r="DS235" i="6"/>
  <c r="DS406" i="6"/>
  <c r="DS236" i="6"/>
  <c r="DS407" i="6"/>
  <c r="DS237" i="6"/>
  <c r="DS408" i="6"/>
  <c r="DS238" i="6"/>
  <c r="DS409" i="6"/>
  <c r="DS239" i="6"/>
  <c r="DS410" i="6"/>
  <c r="DS240" i="6"/>
  <c r="DS411" i="6"/>
  <c r="DS241" i="6"/>
  <c r="DS412" i="6"/>
  <c r="DS242" i="6"/>
  <c r="DS413" i="6"/>
  <c r="DS243" i="6"/>
  <c r="DS414" i="6"/>
  <c r="DS244" i="6"/>
  <c r="DS415" i="6"/>
  <c r="DS245" i="6"/>
  <c r="DS416" i="6"/>
  <c r="DS246" i="6"/>
  <c r="DS417" i="6"/>
  <c r="DS247" i="6"/>
  <c r="DS418" i="6"/>
  <c r="DS248" i="6"/>
  <c r="DS419" i="6"/>
  <c r="DS249" i="6"/>
  <c r="DS420" i="6"/>
  <c r="DS250" i="6"/>
  <c r="DS421" i="6"/>
  <c r="DS251" i="6"/>
  <c r="DS422" i="6"/>
  <c r="DS252" i="6"/>
  <c r="DS423" i="6"/>
  <c r="DS253" i="6"/>
  <c r="DS424" i="6"/>
  <c r="DS254" i="6"/>
  <c r="DS425" i="6"/>
  <c r="DS255" i="6"/>
  <c r="DS426" i="6"/>
  <c r="DS523" i="6"/>
  <c r="DS722" i="6"/>
  <c r="DT234" i="6"/>
  <c r="DT405" i="6"/>
  <c r="DT235" i="6"/>
  <c r="DT406" i="6"/>
  <c r="DT236" i="6"/>
  <c r="DT407" i="6"/>
  <c r="DT237" i="6"/>
  <c r="DT408" i="6"/>
  <c r="DT238" i="6"/>
  <c r="DT409" i="6"/>
  <c r="DT239" i="6"/>
  <c r="DT410" i="6"/>
  <c r="DT240" i="6"/>
  <c r="DT411" i="6"/>
  <c r="DT241" i="6"/>
  <c r="DT412" i="6"/>
  <c r="DT242" i="6"/>
  <c r="DT413" i="6"/>
  <c r="DT243" i="6"/>
  <c r="DT414" i="6"/>
  <c r="DT244" i="6"/>
  <c r="DT415" i="6"/>
  <c r="DT245" i="6"/>
  <c r="DT416" i="6"/>
  <c r="DT246" i="6"/>
  <c r="DT417" i="6"/>
  <c r="DT247" i="6"/>
  <c r="DT418" i="6"/>
  <c r="DT248" i="6"/>
  <c r="DT419" i="6"/>
  <c r="DT249" i="6"/>
  <c r="DT420" i="6"/>
  <c r="DT250" i="6"/>
  <c r="DT421" i="6"/>
  <c r="DT251" i="6"/>
  <c r="DT422" i="6"/>
  <c r="DT252" i="6"/>
  <c r="DT423" i="6"/>
  <c r="DT253" i="6"/>
  <c r="DT424" i="6"/>
  <c r="DT254" i="6"/>
  <c r="DT425" i="6"/>
  <c r="DT255" i="6"/>
  <c r="DT426" i="6"/>
  <c r="DT523" i="6"/>
  <c r="DT722" i="6"/>
  <c r="DS920" i="6"/>
  <c r="BB182" i="10"/>
  <c r="AZ383" i="10"/>
  <c r="AZ405" i="10"/>
  <c r="BA920" i="6"/>
  <c r="AY182" i="10"/>
  <c r="DR920" i="6"/>
  <c r="BA182" i="10"/>
  <c r="AY383" i="10"/>
  <c r="AY405" i="10"/>
  <c r="BA256" i="6"/>
  <c r="BA427" i="6"/>
  <c r="BA257" i="6"/>
  <c r="BA428" i="6"/>
  <c r="BA258" i="6"/>
  <c r="BA429" i="6"/>
  <c r="BA259" i="6"/>
  <c r="BA430" i="6"/>
  <c r="BA260" i="6"/>
  <c r="BA431" i="6"/>
  <c r="BA261" i="6"/>
  <c r="BA432" i="6"/>
  <c r="BA522" i="6"/>
  <c r="BA721" i="6"/>
  <c r="BB256" i="6"/>
  <c r="BB427" i="6"/>
  <c r="BB257" i="6"/>
  <c r="BB428" i="6"/>
  <c r="BB258" i="6"/>
  <c r="BB429" i="6"/>
  <c r="BB259" i="6"/>
  <c r="BB430" i="6"/>
  <c r="BB260" i="6"/>
  <c r="BB431" i="6"/>
  <c r="BB261" i="6"/>
  <c r="BB432" i="6"/>
  <c r="BB522" i="6"/>
  <c r="BB721" i="6"/>
  <c r="BC256" i="6"/>
  <c r="BC427" i="6"/>
  <c r="BC257" i="6"/>
  <c r="BC428" i="6"/>
  <c r="BC258" i="6"/>
  <c r="BC429" i="6"/>
  <c r="BC259" i="6"/>
  <c r="BC430" i="6"/>
  <c r="BC260" i="6"/>
  <c r="BC431" i="6"/>
  <c r="BC261" i="6"/>
  <c r="BC432" i="6"/>
  <c r="BC522" i="6"/>
  <c r="BC721" i="6"/>
  <c r="BB919" i="6"/>
  <c r="AZ181" i="10"/>
  <c r="DR256" i="6"/>
  <c r="DR427" i="6"/>
  <c r="DR257" i="6"/>
  <c r="DR428" i="6"/>
  <c r="DR258" i="6"/>
  <c r="DR429" i="6"/>
  <c r="DR259" i="6"/>
  <c r="DR430" i="6"/>
  <c r="DR260" i="6"/>
  <c r="DR431" i="6"/>
  <c r="DR261" i="6"/>
  <c r="DR432" i="6"/>
  <c r="DR522" i="6"/>
  <c r="DR721" i="6"/>
  <c r="DS256" i="6"/>
  <c r="DS427" i="6"/>
  <c r="DS257" i="6"/>
  <c r="DS428" i="6"/>
  <c r="DS258" i="6"/>
  <c r="DS429" i="6"/>
  <c r="DS259" i="6"/>
  <c r="DS430" i="6"/>
  <c r="DS260" i="6"/>
  <c r="DS431" i="6"/>
  <c r="DS261" i="6"/>
  <c r="DS432" i="6"/>
  <c r="DS522" i="6"/>
  <c r="DS721" i="6"/>
  <c r="DT256" i="6"/>
  <c r="DT427" i="6"/>
  <c r="DT257" i="6"/>
  <c r="DT428" i="6"/>
  <c r="DT258" i="6"/>
  <c r="DT429" i="6"/>
  <c r="DT259" i="6"/>
  <c r="DT430" i="6"/>
  <c r="DT260" i="6"/>
  <c r="DT431" i="6"/>
  <c r="DT261" i="6"/>
  <c r="DT432" i="6"/>
  <c r="DT522" i="6"/>
  <c r="DT721" i="6"/>
  <c r="DS919" i="6"/>
  <c r="BB181" i="10"/>
  <c r="AZ382" i="10"/>
  <c r="AZ404" i="10"/>
  <c r="BA919" i="6"/>
  <c r="AY181" i="10"/>
  <c r="DR919" i="6"/>
  <c r="BA181" i="10"/>
  <c r="AY382" i="10"/>
  <c r="AY404" i="10"/>
  <c r="BA262" i="6"/>
  <c r="BA433" i="6"/>
  <c r="BA263" i="6"/>
  <c r="BA434" i="6"/>
  <c r="BA264" i="6"/>
  <c r="BA435" i="6"/>
  <c r="BA265" i="6"/>
  <c r="BA436" i="6"/>
  <c r="BA266" i="6"/>
  <c r="BA437" i="6"/>
  <c r="BA521" i="6"/>
  <c r="BA720" i="6"/>
  <c r="BB262" i="6"/>
  <c r="BB433" i="6"/>
  <c r="BB263" i="6"/>
  <c r="BB434" i="6"/>
  <c r="BB264" i="6"/>
  <c r="BB435" i="6"/>
  <c r="BB265" i="6"/>
  <c r="BB436" i="6"/>
  <c r="BB266" i="6"/>
  <c r="BB437" i="6"/>
  <c r="BB521" i="6"/>
  <c r="BB720" i="6"/>
  <c r="BC262" i="6"/>
  <c r="BC433" i="6"/>
  <c r="BC263" i="6"/>
  <c r="BC434" i="6"/>
  <c r="BC264" i="6"/>
  <c r="BC435" i="6"/>
  <c r="BC265" i="6"/>
  <c r="BC436" i="6"/>
  <c r="BC266" i="6"/>
  <c r="BC437" i="6"/>
  <c r="BC521" i="6"/>
  <c r="BC720" i="6"/>
  <c r="BB918" i="6"/>
  <c r="AZ180" i="10"/>
  <c r="DR262" i="6"/>
  <c r="DR433" i="6"/>
  <c r="DR263" i="6"/>
  <c r="DR434" i="6"/>
  <c r="DR264" i="6"/>
  <c r="DR435" i="6"/>
  <c r="DR265" i="6"/>
  <c r="DR436" i="6"/>
  <c r="DR266" i="6"/>
  <c r="DR437" i="6"/>
  <c r="DR521" i="6"/>
  <c r="DR720" i="6"/>
  <c r="DS262" i="6"/>
  <c r="DS433" i="6"/>
  <c r="DS263" i="6"/>
  <c r="DS434" i="6"/>
  <c r="DS264" i="6"/>
  <c r="DS435" i="6"/>
  <c r="DS265" i="6"/>
  <c r="DS436" i="6"/>
  <c r="DS266" i="6"/>
  <c r="DS437" i="6"/>
  <c r="DS521" i="6"/>
  <c r="DS720" i="6"/>
  <c r="DT262" i="6"/>
  <c r="DT433" i="6"/>
  <c r="DT263" i="6"/>
  <c r="DT434" i="6"/>
  <c r="DT264" i="6"/>
  <c r="DT435" i="6"/>
  <c r="DT265" i="6"/>
  <c r="DT436" i="6"/>
  <c r="DT266" i="6"/>
  <c r="DT437" i="6"/>
  <c r="DT521" i="6"/>
  <c r="DT720" i="6"/>
  <c r="DS918" i="6"/>
  <c r="BB180" i="10"/>
  <c r="AZ381" i="10"/>
  <c r="AZ403" i="10"/>
  <c r="BA918" i="6"/>
  <c r="AY180" i="10"/>
  <c r="DR918" i="6"/>
  <c r="BA180" i="10"/>
  <c r="AY381" i="10"/>
  <c r="AY403" i="10"/>
  <c r="BA181" i="6"/>
  <c r="BA352" i="6"/>
  <c r="BA182" i="6"/>
  <c r="BA353" i="6"/>
  <c r="BA183" i="6"/>
  <c r="BA354" i="6"/>
  <c r="BA184" i="6"/>
  <c r="BA355" i="6"/>
  <c r="BA185" i="6"/>
  <c r="BA356" i="6"/>
  <c r="BA186" i="6"/>
  <c r="BA357" i="6"/>
  <c r="BA187" i="6"/>
  <c r="BA358" i="6"/>
  <c r="BA188" i="6"/>
  <c r="BA359" i="6"/>
  <c r="BA189" i="6"/>
  <c r="BA360" i="6"/>
  <c r="BA190" i="6"/>
  <c r="BA361" i="6"/>
  <c r="BA191" i="6"/>
  <c r="BA362" i="6"/>
  <c r="BA192" i="6"/>
  <c r="BA363" i="6"/>
  <c r="BA193" i="6"/>
  <c r="BA364" i="6"/>
  <c r="BA194" i="6"/>
  <c r="BA365" i="6"/>
  <c r="BA195" i="6"/>
  <c r="BA366" i="6"/>
  <c r="BA196" i="6"/>
  <c r="BA367" i="6"/>
  <c r="BA197" i="6"/>
  <c r="BA368" i="6"/>
  <c r="BA198" i="6"/>
  <c r="BA369" i="6"/>
  <c r="BA199" i="6"/>
  <c r="BA370" i="6"/>
  <c r="BA200" i="6"/>
  <c r="BA371" i="6"/>
  <c r="BA514" i="6"/>
  <c r="BA713" i="6"/>
  <c r="BB181" i="6"/>
  <c r="BB352" i="6"/>
  <c r="BB182" i="6"/>
  <c r="BB353" i="6"/>
  <c r="BB183" i="6"/>
  <c r="BB354" i="6"/>
  <c r="BB184" i="6"/>
  <c r="BB355" i="6"/>
  <c r="BB185" i="6"/>
  <c r="BB356" i="6"/>
  <c r="BB186" i="6"/>
  <c r="BB357" i="6"/>
  <c r="BB187" i="6"/>
  <c r="BB358" i="6"/>
  <c r="BB188" i="6"/>
  <c r="BB359" i="6"/>
  <c r="BB189" i="6"/>
  <c r="BB360" i="6"/>
  <c r="BB190" i="6"/>
  <c r="BB361" i="6"/>
  <c r="BB191" i="6"/>
  <c r="BB362" i="6"/>
  <c r="BB192" i="6"/>
  <c r="BB363" i="6"/>
  <c r="BB193" i="6"/>
  <c r="BB364" i="6"/>
  <c r="BB194" i="6"/>
  <c r="BB365" i="6"/>
  <c r="BB195" i="6"/>
  <c r="BB366" i="6"/>
  <c r="BB196" i="6"/>
  <c r="BB367" i="6"/>
  <c r="BB197" i="6"/>
  <c r="BB368" i="6"/>
  <c r="BB198" i="6"/>
  <c r="BB369" i="6"/>
  <c r="BB199" i="6"/>
  <c r="BB370" i="6"/>
  <c r="BB200" i="6"/>
  <c r="BB371" i="6"/>
  <c r="BB514" i="6"/>
  <c r="BB713" i="6"/>
  <c r="BC181" i="6"/>
  <c r="BC352" i="6"/>
  <c r="BC182" i="6"/>
  <c r="BC353" i="6"/>
  <c r="BC183" i="6"/>
  <c r="BC354" i="6"/>
  <c r="BC184" i="6"/>
  <c r="BC355" i="6"/>
  <c r="BC185" i="6"/>
  <c r="BC356" i="6"/>
  <c r="BC186" i="6"/>
  <c r="BC357" i="6"/>
  <c r="BC187" i="6"/>
  <c r="BC358" i="6"/>
  <c r="BC188" i="6"/>
  <c r="BC359" i="6"/>
  <c r="BC189" i="6"/>
  <c r="BC360" i="6"/>
  <c r="BC190" i="6"/>
  <c r="BC361" i="6"/>
  <c r="BC191" i="6"/>
  <c r="BC362" i="6"/>
  <c r="BC192" i="6"/>
  <c r="BC363" i="6"/>
  <c r="BC193" i="6"/>
  <c r="BC364" i="6"/>
  <c r="BC194" i="6"/>
  <c r="BC365" i="6"/>
  <c r="BC195" i="6"/>
  <c r="BC366" i="6"/>
  <c r="BC196" i="6"/>
  <c r="BC367" i="6"/>
  <c r="BC197" i="6"/>
  <c r="BC368" i="6"/>
  <c r="BC198" i="6"/>
  <c r="BC369" i="6"/>
  <c r="BC199" i="6"/>
  <c r="BC370" i="6"/>
  <c r="BC200" i="6"/>
  <c r="BC371" i="6"/>
  <c r="BC514" i="6"/>
  <c r="BC713" i="6"/>
  <c r="BB911" i="6"/>
  <c r="AZ173" i="10"/>
  <c r="DR181" i="6"/>
  <c r="DR352" i="6"/>
  <c r="DR182" i="6"/>
  <c r="DR353" i="6"/>
  <c r="DR183" i="6"/>
  <c r="DR354" i="6"/>
  <c r="DR184" i="6"/>
  <c r="DR355" i="6"/>
  <c r="DR185" i="6"/>
  <c r="DR356" i="6"/>
  <c r="DR186" i="6"/>
  <c r="DR357" i="6"/>
  <c r="DR187" i="6"/>
  <c r="DR358" i="6"/>
  <c r="DR188" i="6"/>
  <c r="DR359" i="6"/>
  <c r="DR189" i="6"/>
  <c r="DR360" i="6"/>
  <c r="DR190" i="6"/>
  <c r="DR361" i="6"/>
  <c r="DR191" i="6"/>
  <c r="DR362" i="6"/>
  <c r="DR192" i="6"/>
  <c r="DR363" i="6"/>
  <c r="DR193" i="6"/>
  <c r="DR364" i="6"/>
  <c r="DR194" i="6"/>
  <c r="DR365" i="6"/>
  <c r="DR195" i="6"/>
  <c r="DR366" i="6"/>
  <c r="DR196" i="6"/>
  <c r="DR367" i="6"/>
  <c r="DR197" i="6"/>
  <c r="DR368" i="6"/>
  <c r="DR198" i="6"/>
  <c r="DR369" i="6"/>
  <c r="DR199" i="6"/>
  <c r="DR370" i="6"/>
  <c r="DR200" i="6"/>
  <c r="DR371" i="6"/>
  <c r="DR514" i="6"/>
  <c r="DR713" i="6"/>
  <c r="DS181" i="6"/>
  <c r="DS352" i="6"/>
  <c r="DS182" i="6"/>
  <c r="DS353" i="6"/>
  <c r="DS183" i="6"/>
  <c r="DS354" i="6"/>
  <c r="DS184" i="6"/>
  <c r="DS355" i="6"/>
  <c r="DS185" i="6"/>
  <c r="DS356" i="6"/>
  <c r="DS186" i="6"/>
  <c r="DS357" i="6"/>
  <c r="DS187" i="6"/>
  <c r="DS358" i="6"/>
  <c r="DS188" i="6"/>
  <c r="DS359" i="6"/>
  <c r="DS189" i="6"/>
  <c r="DS360" i="6"/>
  <c r="DS190" i="6"/>
  <c r="DS361" i="6"/>
  <c r="DS191" i="6"/>
  <c r="DS362" i="6"/>
  <c r="DS192" i="6"/>
  <c r="DS363" i="6"/>
  <c r="DS193" i="6"/>
  <c r="DS364" i="6"/>
  <c r="DS194" i="6"/>
  <c r="DS365" i="6"/>
  <c r="DS195" i="6"/>
  <c r="DS366" i="6"/>
  <c r="DS196" i="6"/>
  <c r="DS367" i="6"/>
  <c r="DS197" i="6"/>
  <c r="DS368" i="6"/>
  <c r="DS198" i="6"/>
  <c r="DS369" i="6"/>
  <c r="DS199" i="6"/>
  <c r="DS370" i="6"/>
  <c r="DS200" i="6"/>
  <c r="DS371" i="6"/>
  <c r="DS514" i="6"/>
  <c r="DS713" i="6"/>
  <c r="DT181" i="6"/>
  <c r="DT352" i="6"/>
  <c r="DT182" i="6"/>
  <c r="DT353" i="6"/>
  <c r="DT183" i="6"/>
  <c r="DT354" i="6"/>
  <c r="DT184" i="6"/>
  <c r="DT355" i="6"/>
  <c r="DT185" i="6"/>
  <c r="DT356" i="6"/>
  <c r="DT186" i="6"/>
  <c r="DT357" i="6"/>
  <c r="DT187" i="6"/>
  <c r="DT358" i="6"/>
  <c r="DT188" i="6"/>
  <c r="DT359" i="6"/>
  <c r="DT189" i="6"/>
  <c r="DT360" i="6"/>
  <c r="DT190" i="6"/>
  <c r="DT361" i="6"/>
  <c r="DT191" i="6"/>
  <c r="DT362" i="6"/>
  <c r="DT192" i="6"/>
  <c r="DT363" i="6"/>
  <c r="DT193" i="6"/>
  <c r="DT364" i="6"/>
  <c r="DT194" i="6"/>
  <c r="DT365" i="6"/>
  <c r="DT195" i="6"/>
  <c r="DT366" i="6"/>
  <c r="DT196" i="6"/>
  <c r="DT367" i="6"/>
  <c r="DT197" i="6"/>
  <c r="DT368" i="6"/>
  <c r="DT198" i="6"/>
  <c r="DT369" i="6"/>
  <c r="DT199" i="6"/>
  <c r="DT370" i="6"/>
  <c r="DT200" i="6"/>
  <c r="DT371" i="6"/>
  <c r="DT514" i="6"/>
  <c r="DT713" i="6"/>
  <c r="DS911" i="6"/>
  <c r="BB173" i="10"/>
  <c r="AZ374" i="10"/>
  <c r="AZ402" i="10"/>
  <c r="BA911" i="6"/>
  <c r="AY173" i="10"/>
  <c r="DR911" i="6"/>
  <c r="BA173" i="10"/>
  <c r="AY374" i="10"/>
  <c r="AY402" i="10"/>
  <c r="BA331" i="6"/>
  <c r="BA502" i="6"/>
  <c r="BA332" i="6"/>
  <c r="BA503" i="6"/>
  <c r="BA333" i="6"/>
  <c r="BA504" i="6"/>
  <c r="BA334" i="6"/>
  <c r="BA505" i="6"/>
  <c r="BA335" i="6"/>
  <c r="BA506" i="6"/>
  <c r="BA336" i="6"/>
  <c r="BA507" i="6"/>
  <c r="BA337" i="6"/>
  <c r="BA508" i="6"/>
  <c r="BA338" i="6"/>
  <c r="BA509" i="6"/>
  <c r="BA339" i="6"/>
  <c r="BA510" i="6"/>
  <c r="BA340" i="6"/>
  <c r="BA511" i="6"/>
  <c r="BA341" i="6"/>
  <c r="BA512" i="6"/>
  <c r="BA540" i="6"/>
  <c r="BA739" i="6"/>
  <c r="BB331" i="6"/>
  <c r="BB502" i="6"/>
  <c r="BB332" i="6"/>
  <c r="BB503" i="6"/>
  <c r="BB333" i="6"/>
  <c r="BB504" i="6"/>
  <c r="BB334" i="6"/>
  <c r="BB505" i="6"/>
  <c r="BB335" i="6"/>
  <c r="BB506" i="6"/>
  <c r="BB336" i="6"/>
  <c r="BB507" i="6"/>
  <c r="BB337" i="6"/>
  <c r="BB508" i="6"/>
  <c r="BB338" i="6"/>
  <c r="BB509" i="6"/>
  <c r="BB339" i="6"/>
  <c r="BB510" i="6"/>
  <c r="BB340" i="6"/>
  <c r="BB511" i="6"/>
  <c r="BB341" i="6"/>
  <c r="BB512" i="6"/>
  <c r="BB540" i="6"/>
  <c r="BB739" i="6"/>
  <c r="BC331" i="6"/>
  <c r="BC502" i="6"/>
  <c r="BC332" i="6"/>
  <c r="BC503" i="6"/>
  <c r="BC333" i="6"/>
  <c r="BC504" i="6"/>
  <c r="BC334" i="6"/>
  <c r="BC505" i="6"/>
  <c r="BC335" i="6"/>
  <c r="BC506" i="6"/>
  <c r="BC336" i="6"/>
  <c r="BC507" i="6"/>
  <c r="BC337" i="6"/>
  <c r="BC508" i="6"/>
  <c r="BC338" i="6"/>
  <c r="BC509" i="6"/>
  <c r="BC339" i="6"/>
  <c r="BC510" i="6"/>
  <c r="BC340" i="6"/>
  <c r="BC511" i="6"/>
  <c r="BC341" i="6"/>
  <c r="BC512" i="6"/>
  <c r="BC540" i="6"/>
  <c r="BC739" i="6"/>
  <c r="BB937" i="6"/>
  <c r="AZ199" i="10"/>
  <c r="DR331" i="6"/>
  <c r="DR502" i="6"/>
  <c r="DR332" i="6"/>
  <c r="DR503" i="6"/>
  <c r="DR333" i="6"/>
  <c r="DR504" i="6"/>
  <c r="DR334" i="6"/>
  <c r="DR505" i="6"/>
  <c r="DR335" i="6"/>
  <c r="DR506" i="6"/>
  <c r="DR336" i="6"/>
  <c r="DR507" i="6"/>
  <c r="DR337" i="6"/>
  <c r="DR508" i="6"/>
  <c r="DR338" i="6"/>
  <c r="DR509" i="6"/>
  <c r="DR339" i="6"/>
  <c r="DR510" i="6"/>
  <c r="DR340" i="6"/>
  <c r="DR511" i="6"/>
  <c r="DR341" i="6"/>
  <c r="DR512" i="6"/>
  <c r="DR540" i="6"/>
  <c r="DR739" i="6"/>
  <c r="DS331" i="6"/>
  <c r="DS502" i="6"/>
  <c r="DS332" i="6"/>
  <c r="DS503" i="6"/>
  <c r="DS333" i="6"/>
  <c r="DS504" i="6"/>
  <c r="DS334" i="6"/>
  <c r="DS505" i="6"/>
  <c r="DS335" i="6"/>
  <c r="DS506" i="6"/>
  <c r="DS336" i="6"/>
  <c r="DS507" i="6"/>
  <c r="DS337" i="6"/>
  <c r="DS508" i="6"/>
  <c r="DS338" i="6"/>
  <c r="DS509" i="6"/>
  <c r="DS339" i="6"/>
  <c r="DS510" i="6"/>
  <c r="DS340" i="6"/>
  <c r="DS511" i="6"/>
  <c r="DS341" i="6"/>
  <c r="DS512" i="6"/>
  <c r="DS540" i="6"/>
  <c r="DS739" i="6"/>
  <c r="DT331" i="6"/>
  <c r="DT502" i="6"/>
  <c r="DT332" i="6"/>
  <c r="DT503" i="6"/>
  <c r="DT333" i="6"/>
  <c r="DT504" i="6"/>
  <c r="DT334" i="6"/>
  <c r="DT505" i="6"/>
  <c r="DT335" i="6"/>
  <c r="DT506" i="6"/>
  <c r="DT336" i="6"/>
  <c r="DT507" i="6"/>
  <c r="DT337" i="6"/>
  <c r="DT508" i="6"/>
  <c r="DT338" i="6"/>
  <c r="DT509" i="6"/>
  <c r="DT339" i="6"/>
  <c r="DT510" i="6"/>
  <c r="DT340" i="6"/>
  <c r="DT511" i="6"/>
  <c r="DT341" i="6"/>
  <c r="DT512" i="6"/>
  <c r="DT540" i="6"/>
  <c r="DT739" i="6"/>
  <c r="DS937" i="6"/>
  <c r="BB199" i="10"/>
  <c r="AZ400" i="10"/>
  <c r="BA937" i="6"/>
  <c r="AY199" i="10"/>
  <c r="DR937" i="6"/>
  <c r="BA199" i="10"/>
  <c r="AY400" i="10"/>
  <c r="BA539" i="6"/>
  <c r="BA738" i="6"/>
  <c r="BB936" i="6"/>
  <c r="AZ198" i="10"/>
  <c r="AZ399" i="10"/>
  <c r="BA936" i="6"/>
  <c r="AY198" i="10"/>
  <c r="AY399" i="10"/>
  <c r="BA321" i="6"/>
  <c r="BA492" i="6"/>
  <c r="BA322" i="6"/>
  <c r="BA493" i="6"/>
  <c r="BA323" i="6"/>
  <c r="BA494" i="6"/>
  <c r="BA324" i="6"/>
  <c r="BA495" i="6"/>
  <c r="BA325" i="6"/>
  <c r="BA496" i="6"/>
  <c r="BA326" i="6"/>
  <c r="BA497" i="6"/>
  <c r="BA327" i="6"/>
  <c r="BA498" i="6"/>
  <c r="BA328" i="6"/>
  <c r="BA499" i="6"/>
  <c r="BA329" i="6"/>
  <c r="BA500" i="6"/>
  <c r="BA330" i="6"/>
  <c r="BA501" i="6"/>
  <c r="BA538" i="6"/>
  <c r="BA737" i="6"/>
  <c r="BB321" i="6"/>
  <c r="BB492" i="6"/>
  <c r="BB322" i="6"/>
  <c r="BB493" i="6"/>
  <c r="BB323" i="6"/>
  <c r="BB494" i="6"/>
  <c r="BB324" i="6"/>
  <c r="BB495" i="6"/>
  <c r="BB325" i="6"/>
  <c r="BB496" i="6"/>
  <c r="BB326" i="6"/>
  <c r="BB497" i="6"/>
  <c r="BB327" i="6"/>
  <c r="BB498" i="6"/>
  <c r="BB328" i="6"/>
  <c r="BB499" i="6"/>
  <c r="BB329" i="6"/>
  <c r="BB500" i="6"/>
  <c r="BB330" i="6"/>
  <c r="BB501" i="6"/>
  <c r="BB538" i="6"/>
  <c r="BB737" i="6"/>
  <c r="BC321" i="6"/>
  <c r="BC492" i="6"/>
  <c r="BC322" i="6"/>
  <c r="BC493" i="6"/>
  <c r="BC323" i="6"/>
  <c r="BC494" i="6"/>
  <c r="BC324" i="6"/>
  <c r="BC495" i="6"/>
  <c r="BC325" i="6"/>
  <c r="BC496" i="6"/>
  <c r="BC326" i="6"/>
  <c r="BC497" i="6"/>
  <c r="BC327" i="6"/>
  <c r="BC498" i="6"/>
  <c r="BC328" i="6"/>
  <c r="BC499" i="6"/>
  <c r="BC329" i="6"/>
  <c r="BC500" i="6"/>
  <c r="BC330" i="6"/>
  <c r="BC501" i="6"/>
  <c r="BC538" i="6"/>
  <c r="BC737" i="6"/>
  <c r="BB935" i="6"/>
  <c r="AZ197" i="10"/>
  <c r="DR321" i="6"/>
  <c r="DR492" i="6"/>
  <c r="DR322" i="6"/>
  <c r="DR493" i="6"/>
  <c r="DR323" i="6"/>
  <c r="DR494" i="6"/>
  <c r="DR324" i="6"/>
  <c r="DR495" i="6"/>
  <c r="DR325" i="6"/>
  <c r="DR496" i="6"/>
  <c r="DR326" i="6"/>
  <c r="DR497" i="6"/>
  <c r="DR327" i="6"/>
  <c r="DR498" i="6"/>
  <c r="DR328" i="6"/>
  <c r="DR499" i="6"/>
  <c r="DR329" i="6"/>
  <c r="DR500" i="6"/>
  <c r="DR330" i="6"/>
  <c r="DR501" i="6"/>
  <c r="DR538" i="6"/>
  <c r="DR737" i="6"/>
  <c r="DS321" i="6"/>
  <c r="DS492" i="6"/>
  <c r="DS322" i="6"/>
  <c r="DS493" i="6"/>
  <c r="DS323" i="6"/>
  <c r="DS494" i="6"/>
  <c r="DS324" i="6"/>
  <c r="DS495" i="6"/>
  <c r="DS325" i="6"/>
  <c r="DS496" i="6"/>
  <c r="DS326" i="6"/>
  <c r="DS497" i="6"/>
  <c r="DS327" i="6"/>
  <c r="DS498" i="6"/>
  <c r="DS328" i="6"/>
  <c r="DS499" i="6"/>
  <c r="DS329" i="6"/>
  <c r="DS500" i="6"/>
  <c r="DS330" i="6"/>
  <c r="DS501" i="6"/>
  <c r="DS538" i="6"/>
  <c r="DS737" i="6"/>
  <c r="DT321" i="6"/>
  <c r="DT492" i="6"/>
  <c r="DT322" i="6"/>
  <c r="DT493" i="6"/>
  <c r="DT323" i="6"/>
  <c r="DT494" i="6"/>
  <c r="DT324" i="6"/>
  <c r="DT495" i="6"/>
  <c r="DT325" i="6"/>
  <c r="DT496" i="6"/>
  <c r="DT326" i="6"/>
  <c r="DT497" i="6"/>
  <c r="DT327" i="6"/>
  <c r="DT498" i="6"/>
  <c r="DT328" i="6"/>
  <c r="DT499" i="6"/>
  <c r="DT329" i="6"/>
  <c r="DT500" i="6"/>
  <c r="DT330" i="6"/>
  <c r="DT501" i="6"/>
  <c r="DT538" i="6"/>
  <c r="DT737" i="6"/>
  <c r="DS935" i="6"/>
  <c r="BB197" i="10"/>
  <c r="AZ398" i="10"/>
  <c r="BA935" i="6"/>
  <c r="AY197" i="10"/>
  <c r="DR935" i="6"/>
  <c r="BA197" i="10"/>
  <c r="AY398" i="10"/>
  <c r="BA537" i="6"/>
  <c r="BA736" i="6"/>
  <c r="BB537" i="6"/>
  <c r="BB736" i="6"/>
  <c r="BC537" i="6"/>
  <c r="BC736" i="6"/>
  <c r="BB934" i="6"/>
  <c r="AZ196" i="10"/>
  <c r="DR537" i="6"/>
  <c r="DR736" i="6"/>
  <c r="DS537" i="6"/>
  <c r="DS736" i="6"/>
  <c r="DT537" i="6"/>
  <c r="DT736" i="6"/>
  <c r="DS934" i="6"/>
  <c r="BB196" i="10"/>
  <c r="AZ397" i="10"/>
  <c r="BA934" i="6"/>
  <c r="AY196" i="10"/>
  <c r="DR934" i="6"/>
  <c r="BA196" i="10"/>
  <c r="AY397" i="10"/>
  <c r="BA536" i="6"/>
  <c r="BA735" i="6"/>
  <c r="BB536" i="6"/>
  <c r="BB735" i="6"/>
  <c r="BC536" i="6"/>
  <c r="BC735" i="6"/>
  <c r="BB933" i="6"/>
  <c r="AZ195" i="10"/>
  <c r="DR536" i="6"/>
  <c r="DR735" i="6"/>
  <c r="DS536" i="6"/>
  <c r="DS735" i="6"/>
  <c r="DT536" i="6"/>
  <c r="DT735" i="6"/>
  <c r="DS933" i="6"/>
  <c r="BB195" i="10"/>
  <c r="AZ396" i="10"/>
  <c r="BA933" i="6"/>
  <c r="AY195" i="10"/>
  <c r="DR933" i="6"/>
  <c r="BA195" i="10"/>
  <c r="AY396" i="10"/>
  <c r="BA535" i="6"/>
  <c r="BA734" i="6"/>
  <c r="BB535" i="6"/>
  <c r="BB734" i="6"/>
  <c r="BC535" i="6"/>
  <c r="BC734" i="6"/>
  <c r="BB932" i="6"/>
  <c r="AZ194" i="10"/>
  <c r="DR535" i="6"/>
  <c r="DR734" i="6"/>
  <c r="DS535" i="6"/>
  <c r="DS734" i="6"/>
  <c r="DT535" i="6"/>
  <c r="DT734" i="6"/>
  <c r="DS932" i="6"/>
  <c r="BB194" i="10"/>
  <c r="AZ395" i="10"/>
  <c r="BA932" i="6"/>
  <c r="AY194" i="10"/>
  <c r="DR932" i="6"/>
  <c r="BA194" i="10"/>
  <c r="AY395" i="10"/>
  <c r="BA534" i="6"/>
  <c r="BA733" i="6"/>
  <c r="BB534" i="6"/>
  <c r="BB733" i="6"/>
  <c r="BC534" i="6"/>
  <c r="BC733" i="6"/>
  <c r="BB931" i="6"/>
  <c r="AZ193" i="10"/>
  <c r="DR534" i="6"/>
  <c r="DR733" i="6"/>
  <c r="DS534" i="6"/>
  <c r="DS733" i="6"/>
  <c r="DT534" i="6"/>
  <c r="DT733" i="6"/>
  <c r="DS931" i="6"/>
  <c r="BB193" i="10"/>
  <c r="AZ394" i="10"/>
  <c r="BA931" i="6"/>
  <c r="AY193" i="10"/>
  <c r="DR931" i="6"/>
  <c r="BA193" i="10"/>
  <c r="AY394" i="10"/>
  <c r="BA532" i="6"/>
  <c r="BA731" i="6"/>
  <c r="BB532" i="6"/>
  <c r="BB731" i="6"/>
  <c r="BC532" i="6"/>
  <c r="BC731" i="6"/>
  <c r="BB929" i="6"/>
  <c r="AZ191" i="10"/>
  <c r="DR532" i="6"/>
  <c r="DR731" i="6"/>
  <c r="DS532" i="6"/>
  <c r="DS731" i="6"/>
  <c r="DT532" i="6"/>
  <c r="DT731" i="6"/>
  <c r="DS929" i="6"/>
  <c r="BB191" i="10"/>
  <c r="AZ392" i="10"/>
  <c r="BA929" i="6"/>
  <c r="AY191" i="10"/>
  <c r="DR929" i="6"/>
  <c r="BA191" i="10"/>
  <c r="AY392" i="10"/>
  <c r="BA531" i="6"/>
  <c r="BA730" i="6"/>
  <c r="BB531" i="6"/>
  <c r="BB730" i="6"/>
  <c r="BC531" i="6"/>
  <c r="BC730" i="6"/>
  <c r="BB928" i="6"/>
  <c r="AZ190" i="10"/>
  <c r="DR531" i="6"/>
  <c r="DR730" i="6"/>
  <c r="DS531" i="6"/>
  <c r="DS730" i="6"/>
  <c r="DT531" i="6"/>
  <c r="DT730" i="6"/>
  <c r="DS928" i="6"/>
  <c r="BB190" i="10"/>
  <c r="AZ391" i="10"/>
  <c r="BA928" i="6"/>
  <c r="AY190" i="10"/>
  <c r="DR928" i="6"/>
  <c r="BA190" i="10"/>
  <c r="AY391" i="10"/>
  <c r="BA530" i="6"/>
  <c r="BA729" i="6"/>
  <c r="BB530" i="6"/>
  <c r="BB729" i="6"/>
  <c r="BC530" i="6"/>
  <c r="BC729" i="6"/>
  <c r="BB927" i="6"/>
  <c r="AZ189" i="10"/>
  <c r="DR530" i="6"/>
  <c r="DR729" i="6"/>
  <c r="DS530" i="6"/>
  <c r="DS729" i="6"/>
  <c r="DT530" i="6"/>
  <c r="DT729" i="6"/>
  <c r="DS927" i="6"/>
  <c r="BB189" i="10"/>
  <c r="AZ390" i="10"/>
  <c r="BA927" i="6"/>
  <c r="AY189" i="10"/>
  <c r="DR927" i="6"/>
  <c r="BA189" i="10"/>
  <c r="AY390" i="10"/>
  <c r="BA529" i="6"/>
  <c r="BA728" i="6"/>
  <c r="BB529" i="6"/>
  <c r="BB728" i="6"/>
  <c r="BC529" i="6"/>
  <c r="BC728" i="6"/>
  <c r="BB926" i="6"/>
  <c r="AZ188" i="10"/>
  <c r="DR529" i="6"/>
  <c r="DR728" i="6"/>
  <c r="DS529" i="6"/>
  <c r="DS728" i="6"/>
  <c r="DT529" i="6"/>
  <c r="DT728" i="6"/>
  <c r="DS926" i="6"/>
  <c r="BB188" i="10"/>
  <c r="AZ389" i="10"/>
  <c r="BA926" i="6"/>
  <c r="AY188" i="10"/>
  <c r="DR926" i="6"/>
  <c r="BA188" i="10"/>
  <c r="AY389" i="10"/>
  <c r="BA527" i="6"/>
  <c r="BA726" i="6"/>
  <c r="BB527" i="6"/>
  <c r="BB726" i="6"/>
  <c r="BC527" i="6"/>
  <c r="BC726" i="6"/>
  <c r="BB924" i="6"/>
  <c r="AZ186" i="10"/>
  <c r="DR527" i="6"/>
  <c r="DR726" i="6"/>
  <c r="DS527" i="6"/>
  <c r="DS726" i="6"/>
  <c r="DT527" i="6"/>
  <c r="DT726" i="6"/>
  <c r="DS924" i="6"/>
  <c r="BB186" i="10"/>
  <c r="AZ387" i="10"/>
  <c r="BA924" i="6"/>
  <c r="AY186" i="10"/>
  <c r="DR924" i="6"/>
  <c r="BA186" i="10"/>
  <c r="AY387" i="10"/>
  <c r="BA526" i="6"/>
  <c r="BA725" i="6"/>
  <c r="BB526" i="6"/>
  <c r="BB725" i="6"/>
  <c r="BC526" i="6"/>
  <c r="BC725" i="6"/>
  <c r="BB923" i="6"/>
  <c r="AZ185" i="10"/>
  <c r="DR526" i="6"/>
  <c r="DR725" i="6"/>
  <c r="DS526" i="6"/>
  <c r="DS725" i="6"/>
  <c r="DT526" i="6"/>
  <c r="DT725" i="6"/>
  <c r="DS923" i="6"/>
  <c r="BB185" i="10"/>
  <c r="AZ386" i="10"/>
  <c r="BA923" i="6"/>
  <c r="AY185" i="10"/>
  <c r="DR923" i="6"/>
  <c r="BA185" i="10"/>
  <c r="AY386" i="10"/>
  <c r="BA525" i="6"/>
  <c r="BA724" i="6"/>
  <c r="BB525" i="6"/>
  <c r="BB724" i="6"/>
  <c r="BC525" i="6"/>
  <c r="BC724" i="6"/>
  <c r="BB922" i="6"/>
  <c r="AZ184" i="10"/>
  <c r="DR525" i="6"/>
  <c r="DR724" i="6"/>
  <c r="DS525" i="6"/>
  <c r="DS724" i="6"/>
  <c r="DT525" i="6"/>
  <c r="DT724" i="6"/>
  <c r="DS922" i="6"/>
  <c r="BB184" i="10"/>
  <c r="AZ385" i="10"/>
  <c r="BA922" i="6"/>
  <c r="AY184" i="10"/>
  <c r="DR922" i="6"/>
  <c r="BA184" i="10"/>
  <c r="AY385" i="10"/>
  <c r="BA524" i="6"/>
  <c r="BA723" i="6"/>
  <c r="BB524" i="6"/>
  <c r="BB723" i="6"/>
  <c r="BC524" i="6"/>
  <c r="BC723" i="6"/>
  <c r="BB921" i="6"/>
  <c r="AZ183" i="10"/>
  <c r="DR524" i="6"/>
  <c r="DR723" i="6"/>
  <c r="DS524" i="6"/>
  <c r="DS723" i="6"/>
  <c r="DT524" i="6"/>
  <c r="DT723" i="6"/>
  <c r="DS921" i="6"/>
  <c r="BB183" i="10"/>
  <c r="AZ384" i="10"/>
  <c r="BA921" i="6"/>
  <c r="AY183" i="10"/>
  <c r="DR921" i="6"/>
  <c r="BA183" i="10"/>
  <c r="AY384" i="10"/>
  <c r="BA210" i="6"/>
  <c r="BA381" i="6"/>
  <c r="BA211" i="6"/>
  <c r="BA382" i="6"/>
  <c r="BA212" i="6"/>
  <c r="BA383" i="6"/>
  <c r="BA213" i="6"/>
  <c r="BA384" i="6"/>
  <c r="BA214" i="6"/>
  <c r="BA385" i="6"/>
  <c r="BA215" i="6"/>
  <c r="BA386" i="6"/>
  <c r="BA216" i="6"/>
  <c r="BA387" i="6"/>
  <c r="BA217" i="6"/>
  <c r="BA388" i="6"/>
  <c r="BA520" i="6"/>
  <c r="BA719" i="6"/>
  <c r="BB210" i="6"/>
  <c r="BB381" i="6"/>
  <c r="BB211" i="6"/>
  <c r="BB382" i="6"/>
  <c r="BB212" i="6"/>
  <c r="BB383" i="6"/>
  <c r="BB213" i="6"/>
  <c r="BB384" i="6"/>
  <c r="BB214" i="6"/>
  <c r="BB385" i="6"/>
  <c r="BB215" i="6"/>
  <c r="BB386" i="6"/>
  <c r="BB216" i="6"/>
  <c r="BB387" i="6"/>
  <c r="BB217" i="6"/>
  <c r="BB388" i="6"/>
  <c r="BB520" i="6"/>
  <c r="BB719" i="6"/>
  <c r="BC210" i="6"/>
  <c r="BC381" i="6"/>
  <c r="BC211" i="6"/>
  <c r="BC382" i="6"/>
  <c r="BC212" i="6"/>
  <c r="BC383" i="6"/>
  <c r="BC213" i="6"/>
  <c r="BC384" i="6"/>
  <c r="BC214" i="6"/>
  <c r="BC385" i="6"/>
  <c r="BC215" i="6"/>
  <c r="BC386" i="6"/>
  <c r="BC216" i="6"/>
  <c r="BC387" i="6"/>
  <c r="BC217" i="6"/>
  <c r="BC388" i="6"/>
  <c r="BC520" i="6"/>
  <c r="BC719" i="6"/>
  <c r="BB917" i="6"/>
  <c r="AZ179" i="10"/>
  <c r="DR210" i="6"/>
  <c r="DR381" i="6"/>
  <c r="DR211" i="6"/>
  <c r="DR382" i="6"/>
  <c r="DR212" i="6"/>
  <c r="DR383" i="6"/>
  <c r="DR213" i="6"/>
  <c r="DR384" i="6"/>
  <c r="DR214" i="6"/>
  <c r="DR385" i="6"/>
  <c r="DR215" i="6"/>
  <c r="DR386" i="6"/>
  <c r="DR216" i="6"/>
  <c r="DR387" i="6"/>
  <c r="DR217" i="6"/>
  <c r="DR388" i="6"/>
  <c r="DR520" i="6"/>
  <c r="DR719" i="6"/>
  <c r="DS210" i="6"/>
  <c r="DS381" i="6"/>
  <c r="DS211" i="6"/>
  <c r="DS382" i="6"/>
  <c r="DS212" i="6"/>
  <c r="DS383" i="6"/>
  <c r="DS213" i="6"/>
  <c r="DS384" i="6"/>
  <c r="DS214" i="6"/>
  <c r="DS385" i="6"/>
  <c r="DS215" i="6"/>
  <c r="DS386" i="6"/>
  <c r="DS216" i="6"/>
  <c r="DS387" i="6"/>
  <c r="DS217" i="6"/>
  <c r="DS388" i="6"/>
  <c r="DS520" i="6"/>
  <c r="DS719" i="6"/>
  <c r="DT210" i="6"/>
  <c r="DT381" i="6"/>
  <c r="DT211" i="6"/>
  <c r="DT382" i="6"/>
  <c r="DT212" i="6"/>
  <c r="DT383" i="6"/>
  <c r="DT213" i="6"/>
  <c r="DT384" i="6"/>
  <c r="DT214" i="6"/>
  <c r="DT385" i="6"/>
  <c r="DT215" i="6"/>
  <c r="DT386" i="6"/>
  <c r="DT216" i="6"/>
  <c r="DT387" i="6"/>
  <c r="DT217" i="6"/>
  <c r="DT388" i="6"/>
  <c r="DT520" i="6"/>
  <c r="DT719" i="6"/>
  <c r="DS917" i="6"/>
  <c r="BB179" i="10"/>
  <c r="AZ380" i="10"/>
  <c r="BA917" i="6"/>
  <c r="AY179" i="10"/>
  <c r="DR917" i="6"/>
  <c r="BA179" i="10"/>
  <c r="AY380" i="10"/>
  <c r="BA218" i="6"/>
  <c r="BA389" i="6"/>
  <c r="BA219" i="6"/>
  <c r="BA390" i="6"/>
  <c r="BA220" i="6"/>
  <c r="BA391" i="6"/>
  <c r="BA221" i="6"/>
  <c r="BA392" i="6"/>
  <c r="BA222" i="6"/>
  <c r="BA393" i="6"/>
  <c r="BA519" i="6"/>
  <c r="BA718" i="6"/>
  <c r="BB218" i="6"/>
  <c r="BB389" i="6"/>
  <c r="BB219" i="6"/>
  <c r="BB390" i="6"/>
  <c r="BB220" i="6"/>
  <c r="BB391" i="6"/>
  <c r="BB221" i="6"/>
  <c r="BB392" i="6"/>
  <c r="BB222" i="6"/>
  <c r="BB393" i="6"/>
  <c r="BB519" i="6"/>
  <c r="BB718" i="6"/>
  <c r="BC218" i="6"/>
  <c r="BC389" i="6"/>
  <c r="BC219" i="6"/>
  <c r="BC390" i="6"/>
  <c r="BC220" i="6"/>
  <c r="BC391" i="6"/>
  <c r="BC221" i="6"/>
  <c r="BC392" i="6"/>
  <c r="BC222" i="6"/>
  <c r="BC393" i="6"/>
  <c r="BC519" i="6"/>
  <c r="BC718" i="6"/>
  <c r="BB916" i="6"/>
  <c r="AZ178" i="10"/>
  <c r="DR218" i="6"/>
  <c r="DR389" i="6"/>
  <c r="DR219" i="6"/>
  <c r="DR390" i="6"/>
  <c r="DR220" i="6"/>
  <c r="DR391" i="6"/>
  <c r="DR221" i="6"/>
  <c r="DR392" i="6"/>
  <c r="DR222" i="6"/>
  <c r="DR393" i="6"/>
  <c r="DR519" i="6"/>
  <c r="DR718" i="6"/>
  <c r="DS218" i="6"/>
  <c r="DS389" i="6"/>
  <c r="DS219" i="6"/>
  <c r="DS390" i="6"/>
  <c r="DS220" i="6"/>
  <c r="DS391" i="6"/>
  <c r="DS221" i="6"/>
  <c r="DS392" i="6"/>
  <c r="DS222" i="6"/>
  <c r="DS393" i="6"/>
  <c r="DS519" i="6"/>
  <c r="DS718" i="6"/>
  <c r="DT218" i="6"/>
  <c r="DT389" i="6"/>
  <c r="DT219" i="6"/>
  <c r="DT390" i="6"/>
  <c r="DT220" i="6"/>
  <c r="DT391" i="6"/>
  <c r="DT221" i="6"/>
  <c r="DT392" i="6"/>
  <c r="DT222" i="6"/>
  <c r="DT393" i="6"/>
  <c r="DT519" i="6"/>
  <c r="DT718" i="6"/>
  <c r="DS916" i="6"/>
  <c r="BB178" i="10"/>
  <c r="AZ379" i="10"/>
  <c r="BA916" i="6"/>
  <c r="AY178" i="10"/>
  <c r="DR916" i="6"/>
  <c r="BA178" i="10"/>
  <c r="AY379" i="10"/>
  <c r="BA227" i="6"/>
  <c r="BA398" i="6"/>
  <c r="BA228" i="6"/>
  <c r="BA399" i="6"/>
  <c r="BA229" i="6"/>
  <c r="BA400" i="6"/>
  <c r="BA518" i="6"/>
  <c r="BA717" i="6"/>
  <c r="BB227" i="6"/>
  <c r="BB398" i="6"/>
  <c r="BB228" i="6"/>
  <c r="BB399" i="6"/>
  <c r="BB229" i="6"/>
  <c r="BB400" i="6"/>
  <c r="BB518" i="6"/>
  <c r="BB717" i="6"/>
  <c r="BC227" i="6"/>
  <c r="BC398" i="6"/>
  <c r="BC228" i="6"/>
  <c r="BC399" i="6"/>
  <c r="BC229" i="6"/>
  <c r="BC400" i="6"/>
  <c r="BC518" i="6"/>
  <c r="BC717" i="6"/>
  <c r="BB915" i="6"/>
  <c r="AZ177" i="10"/>
  <c r="DR227" i="6"/>
  <c r="DR398" i="6"/>
  <c r="DR228" i="6"/>
  <c r="DR399" i="6"/>
  <c r="DR229" i="6"/>
  <c r="DR400" i="6"/>
  <c r="DR518" i="6"/>
  <c r="DR717" i="6"/>
  <c r="DS227" i="6"/>
  <c r="DS398" i="6"/>
  <c r="DS228" i="6"/>
  <c r="DS399" i="6"/>
  <c r="DS229" i="6"/>
  <c r="DS400" i="6"/>
  <c r="DS518" i="6"/>
  <c r="DS717" i="6"/>
  <c r="DT227" i="6"/>
  <c r="DT398" i="6"/>
  <c r="DT228" i="6"/>
  <c r="DT399" i="6"/>
  <c r="DT229" i="6"/>
  <c r="DT400" i="6"/>
  <c r="DT518" i="6"/>
  <c r="DT717" i="6"/>
  <c r="DS915" i="6"/>
  <c r="BB177" i="10"/>
  <c r="AZ378" i="10"/>
  <c r="BA915" i="6"/>
  <c r="AY177" i="10"/>
  <c r="DR915" i="6"/>
  <c r="BA177" i="10"/>
  <c r="AY378" i="10"/>
  <c r="BA201" i="6"/>
  <c r="BA372" i="6"/>
  <c r="BA202" i="6"/>
  <c r="BA373" i="6"/>
  <c r="BA203" i="6"/>
  <c r="BA374" i="6"/>
  <c r="BA204" i="6"/>
  <c r="BA375" i="6"/>
  <c r="BA205" i="6"/>
  <c r="BA376" i="6"/>
  <c r="BA206" i="6"/>
  <c r="BA377" i="6"/>
  <c r="BA207" i="6"/>
  <c r="BA378" i="6"/>
  <c r="BA208" i="6"/>
  <c r="BA379" i="6"/>
  <c r="BA209" i="6"/>
  <c r="BA380" i="6"/>
  <c r="BA223" i="6"/>
  <c r="BA394" i="6"/>
  <c r="BA224" i="6"/>
  <c r="BA395" i="6"/>
  <c r="BA225" i="6"/>
  <c r="BA396" i="6"/>
  <c r="BA226" i="6"/>
  <c r="BA397" i="6"/>
  <c r="BA230" i="6"/>
  <c r="BA401" i="6"/>
  <c r="BA231" i="6"/>
  <c r="BA402" i="6"/>
  <c r="BA232" i="6"/>
  <c r="BA403" i="6"/>
  <c r="BA233" i="6"/>
  <c r="BA404" i="6"/>
  <c r="BA517" i="6"/>
  <c r="BA716" i="6"/>
  <c r="BB201" i="6"/>
  <c r="BB372" i="6"/>
  <c r="BB202" i="6"/>
  <c r="BB373" i="6"/>
  <c r="BB203" i="6"/>
  <c r="BB374" i="6"/>
  <c r="BB204" i="6"/>
  <c r="BB375" i="6"/>
  <c r="BB205" i="6"/>
  <c r="BB376" i="6"/>
  <c r="BB206" i="6"/>
  <c r="BB377" i="6"/>
  <c r="BB207" i="6"/>
  <c r="BB378" i="6"/>
  <c r="BB208" i="6"/>
  <c r="BB379" i="6"/>
  <c r="BB209" i="6"/>
  <c r="BB380" i="6"/>
  <c r="BB223" i="6"/>
  <c r="BB394" i="6"/>
  <c r="BB224" i="6"/>
  <c r="BB395" i="6"/>
  <c r="BB225" i="6"/>
  <c r="BB396" i="6"/>
  <c r="BB226" i="6"/>
  <c r="BB397" i="6"/>
  <c r="BB230" i="6"/>
  <c r="BB401" i="6"/>
  <c r="BB231" i="6"/>
  <c r="BB402" i="6"/>
  <c r="BB232" i="6"/>
  <c r="BB403" i="6"/>
  <c r="BB233" i="6"/>
  <c r="BB404" i="6"/>
  <c r="BB517" i="6"/>
  <c r="BB716" i="6"/>
  <c r="BC201" i="6"/>
  <c r="BC372" i="6"/>
  <c r="BC202" i="6"/>
  <c r="BC373" i="6"/>
  <c r="BC203" i="6"/>
  <c r="BC374" i="6"/>
  <c r="BC204" i="6"/>
  <c r="BC375" i="6"/>
  <c r="BC205" i="6"/>
  <c r="BC376" i="6"/>
  <c r="BC206" i="6"/>
  <c r="BC377" i="6"/>
  <c r="BC207" i="6"/>
  <c r="BC378" i="6"/>
  <c r="BC208" i="6"/>
  <c r="BC379" i="6"/>
  <c r="BC209" i="6"/>
  <c r="BC380" i="6"/>
  <c r="BC223" i="6"/>
  <c r="BC394" i="6"/>
  <c r="BC224" i="6"/>
  <c r="BC395" i="6"/>
  <c r="BC225" i="6"/>
  <c r="BC396" i="6"/>
  <c r="BC226" i="6"/>
  <c r="BC397" i="6"/>
  <c r="BC230" i="6"/>
  <c r="BC401" i="6"/>
  <c r="BC231" i="6"/>
  <c r="BC402" i="6"/>
  <c r="BC232" i="6"/>
  <c r="BC403" i="6"/>
  <c r="BC233" i="6"/>
  <c r="BC404" i="6"/>
  <c r="BC517" i="6"/>
  <c r="BC716" i="6"/>
  <c r="BB914" i="6"/>
  <c r="AZ176" i="10"/>
  <c r="DR201" i="6"/>
  <c r="DR372" i="6"/>
  <c r="DR202" i="6"/>
  <c r="DR373" i="6"/>
  <c r="DR203" i="6"/>
  <c r="DR374" i="6"/>
  <c r="DR204" i="6"/>
  <c r="DR375" i="6"/>
  <c r="DR205" i="6"/>
  <c r="DR376" i="6"/>
  <c r="DR206" i="6"/>
  <c r="DR377" i="6"/>
  <c r="DR207" i="6"/>
  <c r="DR378" i="6"/>
  <c r="DR208" i="6"/>
  <c r="DR379" i="6"/>
  <c r="DR209" i="6"/>
  <c r="DR380" i="6"/>
  <c r="DR223" i="6"/>
  <c r="DR394" i="6"/>
  <c r="DR224" i="6"/>
  <c r="DR395" i="6"/>
  <c r="DR225" i="6"/>
  <c r="DR396" i="6"/>
  <c r="DR226" i="6"/>
  <c r="DR397" i="6"/>
  <c r="DR230" i="6"/>
  <c r="DR401" i="6"/>
  <c r="DR231" i="6"/>
  <c r="DR402" i="6"/>
  <c r="DR232" i="6"/>
  <c r="DR403" i="6"/>
  <c r="DR233" i="6"/>
  <c r="DR404" i="6"/>
  <c r="DR517" i="6"/>
  <c r="DR716" i="6"/>
  <c r="DS201" i="6"/>
  <c r="DS372" i="6"/>
  <c r="DS202" i="6"/>
  <c r="DS373" i="6"/>
  <c r="DS203" i="6"/>
  <c r="DS374" i="6"/>
  <c r="DS204" i="6"/>
  <c r="DS375" i="6"/>
  <c r="DS205" i="6"/>
  <c r="DS376" i="6"/>
  <c r="DS206" i="6"/>
  <c r="DS377" i="6"/>
  <c r="DS207" i="6"/>
  <c r="DS378" i="6"/>
  <c r="DS208" i="6"/>
  <c r="DS379" i="6"/>
  <c r="DS209" i="6"/>
  <c r="DS380" i="6"/>
  <c r="DS223" i="6"/>
  <c r="DS394" i="6"/>
  <c r="DS224" i="6"/>
  <c r="DS395" i="6"/>
  <c r="DS225" i="6"/>
  <c r="DS396" i="6"/>
  <c r="DS226" i="6"/>
  <c r="DS397" i="6"/>
  <c r="DS230" i="6"/>
  <c r="DS401" i="6"/>
  <c r="DS231" i="6"/>
  <c r="DS402" i="6"/>
  <c r="DS232" i="6"/>
  <c r="DS403" i="6"/>
  <c r="DS233" i="6"/>
  <c r="DS404" i="6"/>
  <c r="DS517" i="6"/>
  <c r="DS716" i="6"/>
  <c r="DT201" i="6"/>
  <c r="DT372" i="6"/>
  <c r="DT202" i="6"/>
  <c r="DT373" i="6"/>
  <c r="DT203" i="6"/>
  <c r="DT374" i="6"/>
  <c r="DT204" i="6"/>
  <c r="DT375" i="6"/>
  <c r="DT205" i="6"/>
  <c r="DT376" i="6"/>
  <c r="DT206" i="6"/>
  <c r="DT377" i="6"/>
  <c r="DT207" i="6"/>
  <c r="DT378" i="6"/>
  <c r="DT208" i="6"/>
  <c r="DT379" i="6"/>
  <c r="DT209" i="6"/>
  <c r="DT380" i="6"/>
  <c r="DT223" i="6"/>
  <c r="DT394" i="6"/>
  <c r="DT224" i="6"/>
  <c r="DT395" i="6"/>
  <c r="DT225" i="6"/>
  <c r="DT396" i="6"/>
  <c r="DT226" i="6"/>
  <c r="DT397" i="6"/>
  <c r="DT230" i="6"/>
  <c r="DT401" i="6"/>
  <c r="DT231" i="6"/>
  <c r="DT402" i="6"/>
  <c r="DT232" i="6"/>
  <c r="DT403" i="6"/>
  <c r="DT233" i="6"/>
  <c r="DT404" i="6"/>
  <c r="DT517" i="6"/>
  <c r="DT716" i="6"/>
  <c r="DS914" i="6"/>
  <c r="BB176" i="10"/>
  <c r="AZ377" i="10"/>
  <c r="BA914" i="6"/>
  <c r="AY176" i="10"/>
  <c r="DR914" i="6"/>
  <c r="BA176" i="10"/>
  <c r="AY377" i="10"/>
  <c r="BA516" i="6"/>
  <c r="BA715" i="6"/>
  <c r="BB516" i="6"/>
  <c r="BB715" i="6"/>
  <c r="BC516" i="6"/>
  <c r="BC715" i="6"/>
  <c r="BB913" i="6"/>
  <c r="AZ175" i="10"/>
  <c r="DR516" i="6"/>
  <c r="DR715" i="6"/>
  <c r="DS516" i="6"/>
  <c r="DS715" i="6"/>
  <c r="DT516" i="6"/>
  <c r="DT715" i="6"/>
  <c r="DS913" i="6"/>
  <c r="BB175" i="10"/>
  <c r="AZ376" i="10"/>
  <c r="BA913" i="6"/>
  <c r="AY175" i="10"/>
  <c r="DR913" i="6"/>
  <c r="BA175" i="10"/>
  <c r="AY376" i="10"/>
  <c r="BA515" i="6"/>
  <c r="BA714" i="6"/>
  <c r="BB515" i="6"/>
  <c r="BB714" i="6"/>
  <c r="BC515" i="6"/>
  <c r="BC714" i="6"/>
  <c r="BB912" i="6"/>
  <c r="AZ174" i="10"/>
  <c r="DR515" i="6"/>
  <c r="DR714" i="6"/>
  <c r="DS515" i="6"/>
  <c r="DS714" i="6"/>
  <c r="DT515" i="6"/>
  <c r="DT714" i="6"/>
  <c r="DS912" i="6"/>
  <c r="BB174" i="10"/>
  <c r="AZ375" i="10"/>
  <c r="BA912" i="6"/>
  <c r="AY174" i="10"/>
  <c r="DR912" i="6"/>
  <c r="BA174" i="10"/>
  <c r="AY375" i="10"/>
  <c r="BA711" i="6"/>
  <c r="BB909" i="6"/>
  <c r="AZ171" i="10"/>
  <c r="AZ372" i="10"/>
  <c r="BA909" i="6"/>
  <c r="AY171" i="10"/>
  <c r="AY372" i="10"/>
  <c r="BA710" i="6"/>
  <c r="BB908" i="6"/>
  <c r="AZ170" i="10"/>
  <c r="AZ371" i="10"/>
  <c r="BA908" i="6"/>
  <c r="AY170" i="10"/>
  <c r="AY371" i="10"/>
  <c r="BA709" i="6"/>
  <c r="BB709" i="6"/>
  <c r="BC709" i="6"/>
  <c r="BB907" i="6"/>
  <c r="AZ169" i="10"/>
  <c r="DR709" i="6"/>
  <c r="DS709" i="6"/>
  <c r="DT709" i="6"/>
  <c r="DS907" i="6"/>
  <c r="BB169" i="10"/>
  <c r="AZ370" i="10"/>
  <c r="BA907" i="6"/>
  <c r="AY169" i="10"/>
  <c r="DR907" i="6"/>
  <c r="BA169" i="10"/>
  <c r="AY370" i="10"/>
  <c r="BA708" i="6"/>
  <c r="BB708" i="6"/>
  <c r="BC708" i="6"/>
  <c r="BB906" i="6"/>
  <c r="AZ168" i="10"/>
  <c r="DR708" i="6"/>
  <c r="DS708" i="6"/>
  <c r="DT708" i="6"/>
  <c r="DS906" i="6"/>
  <c r="BB168" i="10"/>
  <c r="AZ369" i="10"/>
  <c r="BA906" i="6"/>
  <c r="AY168" i="10"/>
  <c r="DR906" i="6"/>
  <c r="BA168" i="10"/>
  <c r="AY369" i="10"/>
  <c r="BA707" i="6"/>
  <c r="BB707" i="6"/>
  <c r="BC707" i="6"/>
  <c r="BB905" i="6"/>
  <c r="AZ167" i="10"/>
  <c r="DR707" i="6"/>
  <c r="DS707" i="6"/>
  <c r="DT707" i="6"/>
  <c r="DS905" i="6"/>
  <c r="BB167" i="10"/>
  <c r="AZ368" i="10"/>
  <c r="BA905" i="6"/>
  <c r="AY167" i="10"/>
  <c r="DR905" i="6"/>
  <c r="BA167" i="10"/>
  <c r="AY368" i="10"/>
  <c r="BA706" i="6"/>
  <c r="BB904" i="6"/>
  <c r="AZ166" i="10"/>
  <c r="AZ367" i="10"/>
  <c r="BA904" i="6"/>
  <c r="AY166" i="10"/>
  <c r="AY367" i="10"/>
  <c r="BA705" i="6"/>
  <c r="BB903" i="6"/>
  <c r="AZ165" i="10"/>
  <c r="AZ366" i="10"/>
  <c r="BA903" i="6"/>
  <c r="AY165" i="10"/>
  <c r="AY366" i="10"/>
  <c r="BA704" i="6"/>
  <c r="BB902" i="6"/>
  <c r="AZ164" i="10"/>
  <c r="AZ365" i="10"/>
  <c r="BA902" i="6"/>
  <c r="AY164" i="10"/>
  <c r="AY365" i="10"/>
  <c r="BA703" i="6"/>
  <c r="BB901" i="6"/>
  <c r="AZ163" i="10"/>
  <c r="DR703" i="6"/>
  <c r="DS901" i="6"/>
  <c r="BB163" i="10"/>
  <c r="AZ364" i="10"/>
  <c r="BA901" i="6"/>
  <c r="AY163" i="10"/>
  <c r="DR901" i="6"/>
  <c r="BA163" i="10"/>
  <c r="AY364" i="10"/>
  <c r="BA702" i="6"/>
  <c r="BB900" i="6"/>
  <c r="AZ162" i="10"/>
  <c r="AZ363" i="10"/>
  <c r="BA900" i="6"/>
  <c r="AY162" i="10"/>
  <c r="AY363" i="10"/>
  <c r="BA701" i="6"/>
  <c r="BB701" i="6"/>
  <c r="BC701" i="6"/>
  <c r="BB899" i="6"/>
  <c r="AZ161" i="10"/>
  <c r="DR701" i="6"/>
  <c r="DS701" i="6"/>
  <c r="DT701" i="6"/>
  <c r="DS899" i="6"/>
  <c r="BB161" i="10"/>
  <c r="AZ362" i="10"/>
  <c r="BA899" i="6"/>
  <c r="AY161" i="10"/>
  <c r="DR899" i="6"/>
  <c r="BA161" i="10"/>
  <c r="AY362" i="10"/>
  <c r="BA700" i="6"/>
  <c r="BB898" i="6"/>
  <c r="AZ160" i="10"/>
  <c r="AZ361" i="10"/>
  <c r="BA898" i="6"/>
  <c r="AY160" i="10"/>
  <c r="AY361" i="10"/>
  <c r="BA699" i="6"/>
  <c r="BB897" i="6"/>
  <c r="AZ159" i="10"/>
  <c r="AZ360" i="10"/>
  <c r="BA897" i="6"/>
  <c r="AY159" i="10"/>
  <c r="AY360" i="10"/>
  <c r="BA698" i="6"/>
  <c r="BB896" i="6"/>
  <c r="AZ158" i="10"/>
  <c r="AZ359" i="10"/>
  <c r="BA896" i="6"/>
  <c r="AY158" i="10"/>
  <c r="AY359" i="10"/>
  <c r="BA697" i="6"/>
  <c r="BB895" i="6"/>
  <c r="AZ157" i="10"/>
  <c r="AZ358" i="10"/>
  <c r="BA895" i="6"/>
  <c r="AY157" i="10"/>
  <c r="AY358" i="10"/>
  <c r="BA696" i="6"/>
  <c r="BB696" i="6"/>
  <c r="BC696" i="6"/>
  <c r="BB894" i="6"/>
  <c r="AZ156" i="10"/>
  <c r="DR696" i="6"/>
  <c r="DS696" i="6"/>
  <c r="DT696" i="6"/>
  <c r="DS894" i="6"/>
  <c r="BB156" i="10"/>
  <c r="AZ357" i="10"/>
  <c r="BA894" i="6"/>
  <c r="AY156" i="10"/>
  <c r="DR894" i="6"/>
  <c r="BA156" i="10"/>
  <c r="AY357" i="10"/>
  <c r="BA695" i="6"/>
  <c r="BB695" i="6"/>
  <c r="BC695" i="6"/>
  <c r="BB893" i="6"/>
  <c r="AZ155" i="10"/>
  <c r="DR695" i="6"/>
  <c r="DS695" i="6"/>
  <c r="DT695" i="6"/>
  <c r="DS893" i="6"/>
  <c r="BB155" i="10"/>
  <c r="AZ356" i="10"/>
  <c r="BA893" i="6"/>
  <c r="AY155" i="10"/>
  <c r="DR893" i="6"/>
  <c r="BA155" i="10"/>
  <c r="AY356" i="10"/>
  <c r="BA694" i="6"/>
  <c r="BB892" i="6"/>
  <c r="AZ154" i="10"/>
  <c r="AZ355" i="10"/>
  <c r="BA892" i="6"/>
  <c r="AY154" i="10"/>
  <c r="AY355" i="10"/>
  <c r="BA693" i="6"/>
  <c r="BB891" i="6"/>
  <c r="AZ153" i="10"/>
  <c r="AZ354" i="10"/>
  <c r="BA891" i="6"/>
  <c r="AY153" i="10"/>
  <c r="AY354" i="10"/>
  <c r="BA692" i="6"/>
  <c r="BB890" i="6"/>
  <c r="AZ152" i="10"/>
  <c r="AZ353" i="10"/>
  <c r="BA890" i="6"/>
  <c r="AY152" i="10"/>
  <c r="AY353" i="10"/>
  <c r="BA691" i="6"/>
  <c r="BB889" i="6"/>
  <c r="AZ151" i="10"/>
  <c r="AZ352" i="10"/>
  <c r="BA889" i="6"/>
  <c r="AY151" i="10"/>
  <c r="AY352" i="10"/>
  <c r="BA690" i="6"/>
  <c r="BB888" i="6"/>
  <c r="AZ150" i="10"/>
  <c r="AZ351" i="10"/>
  <c r="BA888" i="6"/>
  <c r="AY150" i="10"/>
  <c r="AY351" i="10"/>
  <c r="BA689" i="6"/>
  <c r="BB887" i="6"/>
  <c r="AZ149" i="10"/>
  <c r="AZ350" i="10"/>
  <c r="BA887" i="6"/>
  <c r="AY149" i="10"/>
  <c r="AY350" i="10"/>
  <c r="BA688" i="6"/>
  <c r="BB886" i="6"/>
  <c r="AZ148" i="10"/>
  <c r="AZ349" i="10"/>
  <c r="BA886" i="6"/>
  <c r="AY148" i="10"/>
  <c r="AY349" i="10"/>
  <c r="BA687" i="6"/>
  <c r="BB687" i="6"/>
  <c r="BC687" i="6"/>
  <c r="BB885" i="6"/>
  <c r="AZ147" i="10"/>
  <c r="DR687" i="6"/>
  <c r="DS687" i="6"/>
  <c r="DT687" i="6"/>
  <c r="DS885" i="6"/>
  <c r="BB147" i="10"/>
  <c r="AZ348" i="10"/>
  <c r="BA885" i="6"/>
  <c r="AY147" i="10"/>
  <c r="DR885" i="6"/>
  <c r="BA147" i="10"/>
  <c r="AY348" i="10"/>
  <c r="BA686" i="6"/>
  <c r="BB686" i="6"/>
  <c r="BC686" i="6"/>
  <c r="BB884" i="6"/>
  <c r="AZ146" i="10"/>
  <c r="DR686" i="6"/>
  <c r="DS686" i="6"/>
  <c r="DT686" i="6"/>
  <c r="DS884" i="6"/>
  <c r="BB146" i="10"/>
  <c r="AZ347" i="10"/>
  <c r="BA884" i="6"/>
  <c r="AY146" i="10"/>
  <c r="DR884" i="6"/>
  <c r="BA146" i="10"/>
  <c r="AY347" i="10"/>
  <c r="BA685" i="6"/>
  <c r="BB685" i="6"/>
  <c r="BC685" i="6"/>
  <c r="BB883" i="6"/>
  <c r="AZ145" i="10"/>
  <c r="DR685" i="6"/>
  <c r="DS883" i="6"/>
  <c r="BB145" i="10"/>
  <c r="AZ346" i="10"/>
  <c r="BA883" i="6"/>
  <c r="AY145" i="10"/>
  <c r="DR883" i="6"/>
  <c r="BA145" i="10"/>
  <c r="AY346" i="10"/>
  <c r="BA684" i="6"/>
  <c r="BB882" i="6"/>
  <c r="AZ144" i="10"/>
  <c r="AZ345" i="10"/>
  <c r="BA882" i="6"/>
  <c r="AY144" i="10"/>
  <c r="AY345" i="10"/>
  <c r="BA683" i="6"/>
  <c r="BB683" i="6"/>
  <c r="BC683" i="6"/>
  <c r="BB881" i="6"/>
  <c r="AZ143" i="10"/>
  <c r="DR683" i="6"/>
  <c r="DS683" i="6"/>
  <c r="DT683" i="6"/>
  <c r="DS881" i="6"/>
  <c r="BB143" i="10"/>
  <c r="AZ344" i="10"/>
  <c r="BA881" i="6"/>
  <c r="AY143" i="10"/>
  <c r="DR881" i="6"/>
  <c r="BA143" i="10"/>
  <c r="AY344" i="10"/>
  <c r="BA682" i="6"/>
  <c r="BB682" i="6"/>
  <c r="BC682" i="6"/>
  <c r="BB880" i="6"/>
  <c r="AZ142" i="10"/>
  <c r="DR682" i="6"/>
  <c r="DS682" i="6"/>
  <c r="DT682" i="6"/>
  <c r="DS880" i="6"/>
  <c r="BB142" i="10"/>
  <c r="AZ343" i="10"/>
  <c r="BA880" i="6"/>
  <c r="AY142" i="10"/>
  <c r="DR880" i="6"/>
  <c r="BA142" i="10"/>
  <c r="AY343" i="10"/>
  <c r="BA681" i="6"/>
  <c r="BB879" i="6"/>
  <c r="AZ141" i="10"/>
  <c r="AZ342" i="10"/>
  <c r="BA879" i="6"/>
  <c r="AY141" i="10"/>
  <c r="AY342" i="10"/>
  <c r="BA680" i="6"/>
  <c r="BB878" i="6"/>
  <c r="AZ140" i="10"/>
  <c r="AZ341" i="10"/>
  <c r="BA878" i="6"/>
  <c r="AY140" i="10"/>
  <c r="AY341" i="10"/>
  <c r="BA679" i="6"/>
  <c r="BB877" i="6"/>
  <c r="AZ139" i="10"/>
  <c r="AZ340" i="10"/>
  <c r="BA877" i="6"/>
  <c r="AY139" i="10"/>
  <c r="AY340" i="10"/>
  <c r="BA678" i="6"/>
  <c r="BB678" i="6"/>
  <c r="BC678" i="6"/>
  <c r="BB876" i="6"/>
  <c r="AZ138" i="10"/>
  <c r="DR678" i="6"/>
  <c r="DS678" i="6"/>
  <c r="DT678" i="6"/>
  <c r="DS876" i="6"/>
  <c r="BB138" i="10"/>
  <c r="AZ339" i="10"/>
  <c r="BA876" i="6"/>
  <c r="AY138" i="10"/>
  <c r="DR876" i="6"/>
  <c r="BA138" i="10"/>
  <c r="AY339" i="10"/>
  <c r="BA677" i="6"/>
  <c r="BB677" i="6"/>
  <c r="BC677" i="6"/>
  <c r="BB875" i="6"/>
  <c r="AZ137" i="10"/>
  <c r="DR677" i="6"/>
  <c r="DS677" i="6"/>
  <c r="DT677" i="6"/>
  <c r="DS875" i="6"/>
  <c r="BB137" i="10"/>
  <c r="AZ338" i="10"/>
  <c r="BA875" i="6"/>
  <c r="AY137" i="10"/>
  <c r="DR875" i="6"/>
  <c r="BA137" i="10"/>
  <c r="AY338" i="10"/>
  <c r="BA676" i="6"/>
  <c r="BB874" i="6"/>
  <c r="AZ136" i="10"/>
  <c r="DR676" i="6"/>
  <c r="DS874" i="6"/>
  <c r="BB136" i="10"/>
  <c r="AZ337" i="10"/>
  <c r="BA874" i="6"/>
  <c r="AY136" i="10"/>
  <c r="DR874" i="6"/>
  <c r="BA136" i="10"/>
  <c r="AY337" i="10"/>
  <c r="BA675" i="6"/>
  <c r="BB873" i="6"/>
  <c r="AZ135" i="10"/>
  <c r="DR675" i="6"/>
  <c r="DS675" i="6"/>
  <c r="DT675" i="6"/>
  <c r="DS873" i="6"/>
  <c r="BB135" i="10"/>
  <c r="AZ336" i="10"/>
  <c r="BA873" i="6"/>
  <c r="AY135" i="10"/>
  <c r="DR873" i="6"/>
  <c r="BA135" i="10"/>
  <c r="AY336" i="10"/>
  <c r="BA674" i="6"/>
  <c r="BB872" i="6"/>
  <c r="AZ134" i="10"/>
  <c r="AZ335" i="10"/>
  <c r="BA872" i="6"/>
  <c r="AY134" i="10"/>
  <c r="AY335" i="10"/>
  <c r="BA673" i="6"/>
  <c r="BB871" i="6"/>
  <c r="AZ133" i="10"/>
  <c r="AZ334" i="10"/>
  <c r="BA871" i="6"/>
  <c r="AY133" i="10"/>
  <c r="AY334" i="10"/>
  <c r="BA672" i="6"/>
  <c r="BB870" i="6"/>
  <c r="AZ132" i="10"/>
  <c r="AZ333" i="10"/>
  <c r="BA870" i="6"/>
  <c r="AY132" i="10"/>
  <c r="AY333" i="10"/>
  <c r="BA671" i="6"/>
  <c r="BB671" i="6"/>
  <c r="BC671" i="6"/>
  <c r="BB869" i="6"/>
  <c r="AZ131" i="10"/>
  <c r="DR671" i="6"/>
  <c r="DS671" i="6"/>
  <c r="DT671" i="6"/>
  <c r="DS869" i="6"/>
  <c r="BB131" i="10"/>
  <c r="AZ332" i="10"/>
  <c r="BA869" i="6"/>
  <c r="AY131" i="10"/>
  <c r="DR869" i="6"/>
  <c r="BA131" i="10"/>
  <c r="AY332" i="10"/>
  <c r="BA670" i="6"/>
  <c r="BB868" i="6"/>
  <c r="AZ130" i="10"/>
  <c r="AZ331" i="10"/>
  <c r="BA868" i="6"/>
  <c r="AY130" i="10"/>
  <c r="AY331" i="10"/>
  <c r="BA669" i="6"/>
  <c r="BB669" i="6"/>
  <c r="BC669" i="6"/>
  <c r="BB867" i="6"/>
  <c r="AZ129" i="10"/>
  <c r="DR669" i="6"/>
  <c r="DS669" i="6"/>
  <c r="DT669" i="6"/>
  <c r="DS867" i="6"/>
  <c r="BB129" i="10"/>
  <c r="AZ330" i="10"/>
  <c r="BA867" i="6"/>
  <c r="AY129" i="10"/>
  <c r="DR867" i="6"/>
  <c r="BA129" i="10"/>
  <c r="AY330" i="10"/>
  <c r="BA668" i="6"/>
  <c r="BB668" i="6"/>
  <c r="BC668" i="6"/>
  <c r="BB866" i="6"/>
  <c r="AZ128" i="10"/>
  <c r="DR668" i="6"/>
  <c r="DS668" i="6"/>
  <c r="DT668" i="6"/>
  <c r="DS866" i="6"/>
  <c r="BB128" i="10"/>
  <c r="AZ329" i="10"/>
  <c r="BA866" i="6"/>
  <c r="AY128" i="10"/>
  <c r="DR866" i="6"/>
  <c r="BA128" i="10"/>
  <c r="AY329" i="10"/>
  <c r="BA667" i="6"/>
  <c r="BB667" i="6"/>
  <c r="BC667" i="6"/>
  <c r="BB865" i="6"/>
  <c r="AZ127" i="10"/>
  <c r="DR667" i="6"/>
  <c r="DS667" i="6"/>
  <c r="DT667" i="6"/>
  <c r="DS865" i="6"/>
  <c r="BB127" i="10"/>
  <c r="AZ328" i="10"/>
  <c r="BA865" i="6"/>
  <c r="AY127" i="10"/>
  <c r="DR865" i="6"/>
  <c r="BA127" i="10"/>
  <c r="AY328" i="10"/>
  <c r="BA666" i="6"/>
  <c r="BB666" i="6"/>
  <c r="BC666" i="6"/>
  <c r="BB864" i="6"/>
  <c r="AZ126" i="10"/>
  <c r="DR666" i="6"/>
  <c r="DS666" i="6"/>
  <c r="DT666" i="6"/>
  <c r="DS864" i="6"/>
  <c r="BB126" i="10"/>
  <c r="AZ327" i="10"/>
  <c r="BA864" i="6"/>
  <c r="AY126" i="10"/>
  <c r="DR864" i="6"/>
  <c r="BA126" i="10"/>
  <c r="AY327" i="10"/>
  <c r="BA665" i="6"/>
  <c r="BB665" i="6"/>
  <c r="BC665" i="6"/>
  <c r="BB863" i="6"/>
  <c r="AZ125" i="10"/>
  <c r="DR665" i="6"/>
  <c r="DS665" i="6"/>
  <c r="DT665" i="6"/>
  <c r="DS863" i="6"/>
  <c r="BB125" i="10"/>
  <c r="AZ326" i="10"/>
  <c r="BA863" i="6"/>
  <c r="AY125" i="10"/>
  <c r="DR863" i="6"/>
  <c r="BA125" i="10"/>
  <c r="AY326" i="10"/>
  <c r="BA664" i="6"/>
  <c r="BB862" i="6"/>
  <c r="AZ124" i="10"/>
  <c r="AZ325" i="10"/>
  <c r="BA862" i="6"/>
  <c r="AY124" i="10"/>
  <c r="AY325" i="10"/>
  <c r="BA663" i="6"/>
  <c r="BB663" i="6"/>
  <c r="BC663" i="6"/>
  <c r="BB861" i="6"/>
  <c r="AZ123" i="10"/>
  <c r="DR663" i="6"/>
  <c r="DS663" i="6"/>
  <c r="DT663" i="6"/>
  <c r="DS861" i="6"/>
  <c r="BB123" i="10"/>
  <c r="AZ324" i="10"/>
  <c r="BA861" i="6"/>
  <c r="AY123" i="10"/>
  <c r="DR861" i="6"/>
  <c r="BA123" i="10"/>
  <c r="AY324" i="10"/>
  <c r="BA662" i="6"/>
  <c r="BB662" i="6"/>
  <c r="BC662" i="6"/>
  <c r="BB860" i="6"/>
  <c r="AZ122" i="10"/>
  <c r="DR662" i="6"/>
  <c r="DS662" i="6"/>
  <c r="DT662" i="6"/>
  <c r="DS860" i="6"/>
  <c r="BB122" i="10"/>
  <c r="AZ323" i="10"/>
  <c r="BA860" i="6"/>
  <c r="AY122" i="10"/>
  <c r="DR860" i="6"/>
  <c r="BA122" i="10"/>
  <c r="AY323" i="10"/>
  <c r="BA661" i="6"/>
  <c r="BB661" i="6"/>
  <c r="BC661" i="6"/>
  <c r="BB859" i="6"/>
  <c r="AZ121" i="10"/>
  <c r="DR661" i="6"/>
  <c r="DS661" i="6"/>
  <c r="DT661" i="6"/>
  <c r="DS859" i="6"/>
  <c r="BB121" i="10"/>
  <c r="AZ322" i="10"/>
  <c r="BA859" i="6"/>
  <c r="AY121" i="10"/>
  <c r="DR859" i="6"/>
  <c r="BA121" i="10"/>
  <c r="AY322" i="10"/>
  <c r="BA660" i="6"/>
  <c r="BB858" i="6"/>
  <c r="AZ120" i="10"/>
  <c r="AZ321" i="10"/>
  <c r="BA858" i="6"/>
  <c r="AY120" i="10"/>
  <c r="AY321" i="10"/>
  <c r="BA659" i="6"/>
  <c r="BB659" i="6"/>
  <c r="BC659" i="6"/>
  <c r="BB857" i="6"/>
  <c r="AZ119" i="10"/>
  <c r="DR659" i="6"/>
  <c r="DS659" i="6"/>
  <c r="DT659" i="6"/>
  <c r="DS857" i="6"/>
  <c r="BB119" i="10"/>
  <c r="AZ320" i="10"/>
  <c r="BA857" i="6"/>
  <c r="AY119" i="10"/>
  <c r="DR857" i="6"/>
  <c r="BA119" i="10"/>
  <c r="AY320" i="10"/>
  <c r="BA658" i="6"/>
  <c r="BB658" i="6"/>
  <c r="BC658" i="6"/>
  <c r="BB856" i="6"/>
  <c r="AZ118" i="10"/>
  <c r="DR658" i="6"/>
  <c r="DS658" i="6"/>
  <c r="DT658" i="6"/>
  <c r="DS856" i="6"/>
  <c r="BB118" i="10"/>
  <c r="AZ319" i="10"/>
  <c r="BA856" i="6"/>
  <c r="AY118" i="10"/>
  <c r="DR856" i="6"/>
  <c r="BA118" i="10"/>
  <c r="AY319" i="10"/>
  <c r="BA657" i="6"/>
  <c r="BB657" i="6"/>
  <c r="BC657" i="6"/>
  <c r="BB855" i="6"/>
  <c r="AZ117" i="10"/>
  <c r="DR657" i="6"/>
  <c r="DS657" i="6"/>
  <c r="DT657" i="6"/>
  <c r="DS855" i="6"/>
  <c r="BB117" i="10"/>
  <c r="AZ318" i="10"/>
  <c r="BA855" i="6"/>
  <c r="AY117" i="10"/>
  <c r="DR855" i="6"/>
  <c r="BA117" i="10"/>
  <c r="AY318" i="10"/>
  <c r="BA656" i="6"/>
  <c r="BB656" i="6"/>
  <c r="BC656" i="6"/>
  <c r="BB854" i="6"/>
  <c r="AZ116" i="10"/>
  <c r="DR656" i="6"/>
  <c r="DS854" i="6"/>
  <c r="BB116" i="10"/>
  <c r="AZ317" i="10"/>
  <c r="BA854" i="6"/>
  <c r="AY116" i="10"/>
  <c r="DR854" i="6"/>
  <c r="BA116" i="10"/>
  <c r="AY317" i="10"/>
  <c r="BA655" i="6"/>
  <c r="BB655" i="6"/>
  <c r="BC655" i="6"/>
  <c r="BB853" i="6"/>
  <c r="AZ115" i="10"/>
  <c r="DR655" i="6"/>
  <c r="DS655" i="6"/>
  <c r="DT655" i="6"/>
  <c r="DS853" i="6"/>
  <c r="BB115" i="10"/>
  <c r="AZ316" i="10"/>
  <c r="BA853" i="6"/>
  <c r="AY115" i="10"/>
  <c r="DR853" i="6"/>
  <c r="BA115" i="10"/>
  <c r="AY316" i="10"/>
  <c r="BA654" i="6"/>
  <c r="BB654" i="6"/>
  <c r="BC654" i="6"/>
  <c r="BB852" i="6"/>
  <c r="AZ114" i="10"/>
  <c r="DR654" i="6"/>
  <c r="DS654" i="6"/>
  <c r="DT654" i="6"/>
  <c r="DS852" i="6"/>
  <c r="BB114" i="10"/>
  <c r="AZ315" i="10"/>
  <c r="BA852" i="6"/>
  <c r="AY114" i="10"/>
  <c r="DR852" i="6"/>
  <c r="BA114" i="10"/>
  <c r="AY315" i="10"/>
  <c r="BA653" i="6"/>
  <c r="BB851" i="6"/>
  <c r="AZ113" i="10"/>
  <c r="AZ314" i="10"/>
  <c r="BA851" i="6"/>
  <c r="AY113" i="10"/>
  <c r="AY314" i="10"/>
  <c r="BA652" i="6"/>
  <c r="BB652" i="6"/>
  <c r="BC652" i="6"/>
  <c r="BB850" i="6"/>
  <c r="AZ112" i="10"/>
  <c r="DR652" i="6"/>
  <c r="DS850" i="6"/>
  <c r="BB112" i="10"/>
  <c r="AZ313" i="10"/>
  <c r="BA850" i="6"/>
  <c r="AY112" i="10"/>
  <c r="DR850" i="6"/>
  <c r="BA112" i="10"/>
  <c r="AY313" i="10"/>
  <c r="BA651" i="6"/>
  <c r="BB849" i="6"/>
  <c r="AZ111" i="10"/>
  <c r="DR651" i="6"/>
  <c r="DS849" i="6"/>
  <c r="BB111" i="10"/>
  <c r="AZ312" i="10"/>
  <c r="BA849" i="6"/>
  <c r="AY111" i="10"/>
  <c r="DR849" i="6"/>
  <c r="BA111" i="10"/>
  <c r="AY312" i="10"/>
  <c r="BA650" i="6"/>
  <c r="BB650" i="6"/>
  <c r="BC650" i="6"/>
  <c r="BB848" i="6"/>
  <c r="AZ110" i="10"/>
  <c r="DR650" i="6"/>
  <c r="DS848" i="6"/>
  <c r="BB110" i="10"/>
  <c r="AZ311" i="10"/>
  <c r="BA848" i="6"/>
  <c r="AY110" i="10"/>
  <c r="DR848" i="6"/>
  <c r="BA110" i="10"/>
  <c r="AY311" i="10"/>
  <c r="BA649" i="6"/>
  <c r="BB649" i="6"/>
  <c r="BC649" i="6"/>
  <c r="BB847" i="6"/>
  <c r="AZ109" i="10"/>
  <c r="DR649" i="6"/>
  <c r="DS649" i="6"/>
  <c r="DT649" i="6"/>
  <c r="DS847" i="6"/>
  <c r="BB109" i="10"/>
  <c r="AZ310" i="10"/>
  <c r="BA847" i="6"/>
  <c r="AY109" i="10"/>
  <c r="DR847" i="6"/>
  <c r="BA109" i="10"/>
  <c r="AY310" i="10"/>
  <c r="BA648" i="6"/>
  <c r="BB846" i="6"/>
  <c r="AZ108" i="10"/>
  <c r="AZ309" i="10"/>
  <c r="BA846" i="6"/>
  <c r="AY108" i="10"/>
  <c r="AY309" i="10"/>
  <c r="BA647" i="6"/>
  <c r="BB845" i="6"/>
  <c r="AZ107" i="10"/>
  <c r="AZ308" i="10"/>
  <c r="BA845" i="6"/>
  <c r="AY107" i="10"/>
  <c r="AY308" i="10"/>
  <c r="BA646" i="6"/>
  <c r="BB844" i="6"/>
  <c r="AZ106" i="10"/>
  <c r="DR646" i="6"/>
  <c r="DS844" i="6"/>
  <c r="BB106" i="10"/>
  <c r="AZ307" i="10"/>
  <c r="BA844" i="6"/>
  <c r="AY106" i="10"/>
  <c r="DR844" i="6"/>
  <c r="BA106" i="10"/>
  <c r="AY307" i="10"/>
  <c r="BA645" i="6"/>
  <c r="BB843" i="6"/>
  <c r="AZ105" i="10"/>
  <c r="AZ306" i="10"/>
  <c r="BA843" i="6"/>
  <c r="AY105" i="10"/>
  <c r="AY306" i="10"/>
  <c r="BA644" i="6"/>
  <c r="BB842" i="6"/>
  <c r="AZ104" i="10"/>
  <c r="AZ305" i="10"/>
  <c r="BA842" i="6"/>
  <c r="AY104" i="10"/>
  <c r="AY305" i="10"/>
  <c r="BA643" i="6"/>
  <c r="BB841" i="6"/>
  <c r="AZ103" i="10"/>
  <c r="AZ304" i="10"/>
  <c r="BA841" i="6"/>
  <c r="AY103" i="10"/>
  <c r="AY304" i="10"/>
  <c r="BA642" i="6"/>
  <c r="BB642" i="6"/>
  <c r="BC642" i="6"/>
  <c r="BB840" i="6"/>
  <c r="AZ102" i="10"/>
  <c r="DR642" i="6"/>
  <c r="DS642" i="6"/>
  <c r="DT642" i="6"/>
  <c r="DS840" i="6"/>
  <c r="BB102" i="10"/>
  <c r="AZ303" i="10"/>
  <c r="BA840" i="6"/>
  <c r="AY102" i="10"/>
  <c r="DR840" i="6"/>
  <c r="BA102" i="10"/>
  <c r="AY303" i="10"/>
  <c r="BA641" i="6"/>
  <c r="BB641" i="6"/>
  <c r="BC641" i="6"/>
  <c r="BB839" i="6"/>
  <c r="AZ101" i="10"/>
  <c r="DR641" i="6"/>
  <c r="DS641" i="6"/>
  <c r="DT641" i="6"/>
  <c r="DS839" i="6"/>
  <c r="BB101" i="10"/>
  <c r="AZ302" i="10"/>
  <c r="BA839" i="6"/>
  <c r="AY101" i="10"/>
  <c r="DR839" i="6"/>
  <c r="BA101" i="10"/>
  <c r="AY302" i="10"/>
  <c r="BA640" i="6"/>
  <c r="BB640" i="6"/>
  <c r="BC640" i="6"/>
  <c r="BB838" i="6"/>
  <c r="AZ100" i="10"/>
  <c r="DR640" i="6"/>
  <c r="DS640" i="6"/>
  <c r="DT640" i="6"/>
  <c r="DS838" i="6"/>
  <c r="BB100" i="10"/>
  <c r="AZ301" i="10"/>
  <c r="BA838" i="6"/>
  <c r="AY100" i="10"/>
  <c r="DR838" i="6"/>
  <c r="BA100" i="10"/>
  <c r="AY301" i="10"/>
  <c r="BA639" i="6"/>
  <c r="BB639" i="6"/>
  <c r="BC639" i="6"/>
  <c r="BB837" i="6"/>
  <c r="AZ99" i="10"/>
  <c r="DR639" i="6"/>
  <c r="DS639" i="6"/>
  <c r="DT639" i="6"/>
  <c r="DS837" i="6"/>
  <c r="BB99" i="10"/>
  <c r="AZ300" i="10"/>
  <c r="BA837" i="6"/>
  <c r="AY99" i="10"/>
  <c r="DR837" i="6"/>
  <c r="BA99" i="10"/>
  <c r="AY300" i="10"/>
  <c r="BA638" i="6"/>
  <c r="BB836" i="6"/>
  <c r="AZ98" i="10"/>
  <c r="AZ299" i="10"/>
  <c r="BA836" i="6"/>
  <c r="AY98" i="10"/>
  <c r="AY299" i="10"/>
  <c r="BA637" i="6"/>
  <c r="BB637" i="6"/>
  <c r="BC637" i="6"/>
  <c r="BB835" i="6"/>
  <c r="AZ97" i="10"/>
  <c r="DR637" i="6"/>
  <c r="DS637" i="6"/>
  <c r="DT637" i="6"/>
  <c r="DS835" i="6"/>
  <c r="BB97" i="10"/>
  <c r="AZ298" i="10"/>
  <c r="BA835" i="6"/>
  <c r="AY97" i="10"/>
  <c r="DR835" i="6"/>
  <c r="BA97" i="10"/>
  <c r="AY298" i="10"/>
  <c r="BA636" i="6"/>
  <c r="BB636" i="6"/>
  <c r="BC636" i="6"/>
  <c r="BB834" i="6"/>
  <c r="AZ96" i="10"/>
  <c r="DR636" i="6"/>
  <c r="DS636" i="6"/>
  <c r="DT636" i="6"/>
  <c r="DS834" i="6"/>
  <c r="BB96" i="10"/>
  <c r="AZ297" i="10"/>
  <c r="BA834" i="6"/>
  <c r="AY96" i="10"/>
  <c r="DR834" i="6"/>
  <c r="BA96" i="10"/>
  <c r="AY297" i="10"/>
  <c r="BA635" i="6"/>
  <c r="BB635" i="6"/>
  <c r="BC635" i="6"/>
  <c r="BB833" i="6"/>
  <c r="AZ95" i="10"/>
  <c r="DR635" i="6"/>
  <c r="DS635" i="6"/>
  <c r="DT635" i="6"/>
  <c r="DS833" i="6"/>
  <c r="BB95" i="10"/>
  <c r="AZ296" i="10"/>
  <c r="BA833" i="6"/>
  <c r="AY95" i="10"/>
  <c r="DR833" i="6"/>
  <c r="BA95" i="10"/>
  <c r="AY296" i="10"/>
  <c r="BA634" i="6"/>
  <c r="BB634" i="6"/>
  <c r="BC634" i="6"/>
  <c r="BB832" i="6"/>
  <c r="AZ94" i="10"/>
  <c r="DR634" i="6"/>
  <c r="DS634" i="6"/>
  <c r="DT634" i="6"/>
  <c r="DS832" i="6"/>
  <c r="BB94" i="10"/>
  <c r="AZ295" i="10"/>
  <c r="BA832" i="6"/>
  <c r="AY94" i="10"/>
  <c r="DR832" i="6"/>
  <c r="BA94" i="10"/>
  <c r="AY295" i="10"/>
  <c r="BA633" i="6"/>
  <c r="BB633" i="6"/>
  <c r="BC633" i="6"/>
  <c r="BB831" i="6"/>
  <c r="AZ93" i="10"/>
  <c r="DR633" i="6"/>
  <c r="DS633" i="6"/>
  <c r="DT633" i="6"/>
  <c r="DS831" i="6"/>
  <c r="BB93" i="10"/>
  <c r="AZ294" i="10"/>
  <c r="BA831" i="6"/>
  <c r="AY93" i="10"/>
  <c r="DR831" i="6"/>
  <c r="BA93" i="10"/>
  <c r="AY294" i="10"/>
  <c r="BA632" i="6"/>
  <c r="BB830" i="6"/>
  <c r="AZ92" i="10"/>
  <c r="AZ293" i="10"/>
  <c r="BA830" i="6"/>
  <c r="AY92" i="10"/>
  <c r="AY293" i="10"/>
  <c r="BA631" i="6"/>
  <c r="BB631" i="6"/>
  <c r="BC631" i="6"/>
  <c r="BB829" i="6"/>
  <c r="AZ91" i="10"/>
  <c r="DR631" i="6"/>
  <c r="DS631" i="6"/>
  <c r="DT631" i="6"/>
  <c r="DS829" i="6"/>
  <c r="BB91" i="10"/>
  <c r="AZ292" i="10"/>
  <c r="BA829" i="6"/>
  <c r="AY91" i="10"/>
  <c r="DR829" i="6"/>
  <c r="BA91" i="10"/>
  <c r="AY292" i="10"/>
  <c r="BA630" i="6"/>
  <c r="BB630" i="6"/>
  <c r="BC630" i="6"/>
  <c r="BB828" i="6"/>
  <c r="AZ90" i="10"/>
  <c r="DR630" i="6"/>
  <c r="DS630" i="6"/>
  <c r="DT630" i="6"/>
  <c r="DS828" i="6"/>
  <c r="BB90" i="10"/>
  <c r="AZ291" i="10"/>
  <c r="BA828" i="6"/>
  <c r="AY90" i="10"/>
  <c r="DR828" i="6"/>
  <c r="BA90" i="10"/>
  <c r="AY291" i="10"/>
  <c r="BA629" i="6"/>
  <c r="BB629" i="6"/>
  <c r="BC629" i="6"/>
  <c r="BB827" i="6"/>
  <c r="AZ89" i="10"/>
  <c r="DR629" i="6"/>
  <c r="DS629" i="6"/>
  <c r="DT629" i="6"/>
  <c r="DS827" i="6"/>
  <c r="BB89" i="10"/>
  <c r="AZ290" i="10"/>
  <c r="BA827" i="6"/>
  <c r="AY89" i="10"/>
  <c r="DR827" i="6"/>
  <c r="BA89" i="10"/>
  <c r="AY290" i="10"/>
  <c r="BA628" i="6"/>
  <c r="BB628" i="6"/>
  <c r="BC628" i="6"/>
  <c r="BB826" i="6"/>
  <c r="AZ88" i="10"/>
  <c r="DR628" i="6"/>
  <c r="DS628" i="6"/>
  <c r="DT628" i="6"/>
  <c r="DS826" i="6"/>
  <c r="BB88" i="10"/>
  <c r="AZ289" i="10"/>
  <c r="BA826" i="6"/>
  <c r="AY88" i="10"/>
  <c r="DR826" i="6"/>
  <c r="BA88" i="10"/>
  <c r="AY289" i="10"/>
  <c r="BA627" i="6"/>
  <c r="BB627" i="6"/>
  <c r="BC627" i="6"/>
  <c r="BB825" i="6"/>
  <c r="AZ87" i="10"/>
  <c r="DR627" i="6"/>
  <c r="DS627" i="6"/>
  <c r="DT627" i="6"/>
  <c r="DS825" i="6"/>
  <c r="BB87" i="10"/>
  <c r="AZ288" i="10"/>
  <c r="BA825" i="6"/>
  <c r="AY87" i="10"/>
  <c r="DR825" i="6"/>
  <c r="BA87" i="10"/>
  <c r="AY288" i="10"/>
  <c r="BA626" i="6"/>
  <c r="BB626" i="6"/>
  <c r="BC626" i="6"/>
  <c r="BB824" i="6"/>
  <c r="AZ86" i="10"/>
  <c r="DR626" i="6"/>
  <c r="DS626" i="6"/>
  <c r="DT626" i="6"/>
  <c r="DS824" i="6"/>
  <c r="BB86" i="10"/>
  <c r="AZ287" i="10"/>
  <c r="BA824" i="6"/>
  <c r="AY86" i="10"/>
  <c r="DR824" i="6"/>
  <c r="BA86" i="10"/>
  <c r="AY287" i="10"/>
  <c r="BA625" i="6"/>
  <c r="BB625" i="6"/>
  <c r="BC625" i="6"/>
  <c r="BB823" i="6"/>
  <c r="AZ85" i="10"/>
  <c r="DR625" i="6"/>
  <c r="DS625" i="6"/>
  <c r="DT625" i="6"/>
  <c r="DS823" i="6"/>
  <c r="BB85" i="10"/>
  <c r="AZ286" i="10"/>
  <c r="BA823" i="6"/>
  <c r="AY85" i="10"/>
  <c r="DR823" i="6"/>
  <c r="BA85" i="10"/>
  <c r="AY286" i="10"/>
  <c r="BA624" i="6"/>
  <c r="BB624" i="6"/>
  <c r="BC624" i="6"/>
  <c r="BB822" i="6"/>
  <c r="AZ84" i="10"/>
  <c r="DR624" i="6"/>
  <c r="DS624" i="6"/>
  <c r="DT624" i="6"/>
  <c r="DS822" i="6"/>
  <c r="BB84" i="10"/>
  <c r="AZ285" i="10"/>
  <c r="BA822" i="6"/>
  <c r="AY84" i="10"/>
  <c r="DR822" i="6"/>
  <c r="BA84" i="10"/>
  <c r="AY285" i="10"/>
  <c r="BA623" i="6"/>
  <c r="BB623" i="6"/>
  <c r="BC623" i="6"/>
  <c r="BB821" i="6"/>
  <c r="AZ83" i="10"/>
  <c r="DR623" i="6"/>
  <c r="DS623" i="6"/>
  <c r="DT623" i="6"/>
  <c r="DS821" i="6"/>
  <c r="BB83" i="10"/>
  <c r="AZ284" i="10"/>
  <c r="BA821" i="6"/>
  <c r="AY83" i="10"/>
  <c r="DR821" i="6"/>
  <c r="BA83" i="10"/>
  <c r="AY284" i="10"/>
  <c r="BA622" i="6"/>
  <c r="BB622" i="6"/>
  <c r="BC622" i="6"/>
  <c r="BB820" i="6"/>
  <c r="AZ82" i="10"/>
  <c r="DR622" i="6"/>
  <c r="DS622" i="6"/>
  <c r="DT622" i="6"/>
  <c r="DS820" i="6"/>
  <c r="BB82" i="10"/>
  <c r="AZ283" i="10"/>
  <c r="BA820" i="6"/>
  <c r="AY82" i="10"/>
  <c r="DR820" i="6"/>
  <c r="BA82" i="10"/>
  <c r="AY283" i="10"/>
  <c r="BA621" i="6"/>
  <c r="BB621" i="6"/>
  <c r="BC621" i="6"/>
  <c r="BB819" i="6"/>
  <c r="AZ81" i="10"/>
  <c r="DR621" i="6"/>
  <c r="DS621" i="6"/>
  <c r="DT621" i="6"/>
  <c r="DS819" i="6"/>
  <c r="BB81" i="10"/>
  <c r="AZ282" i="10"/>
  <c r="BA819" i="6"/>
  <c r="AY81" i="10"/>
  <c r="DR819" i="6"/>
  <c r="BA81" i="10"/>
  <c r="AY282" i="10"/>
  <c r="BA620" i="6"/>
  <c r="BB620" i="6"/>
  <c r="BC620" i="6"/>
  <c r="BB818" i="6"/>
  <c r="AZ80" i="10"/>
  <c r="DR620" i="6"/>
  <c r="DS620" i="6"/>
  <c r="DT620" i="6"/>
  <c r="DS818" i="6"/>
  <c r="BB80" i="10"/>
  <c r="AZ281" i="10"/>
  <c r="BA818" i="6"/>
  <c r="AY80" i="10"/>
  <c r="DR818" i="6"/>
  <c r="BA80" i="10"/>
  <c r="AY281" i="10"/>
  <c r="BA619" i="6"/>
  <c r="BB619" i="6"/>
  <c r="BC619" i="6"/>
  <c r="BB817" i="6"/>
  <c r="AZ79" i="10"/>
  <c r="DR619" i="6"/>
  <c r="DS619" i="6"/>
  <c r="DT619" i="6"/>
  <c r="DS817" i="6"/>
  <c r="BB79" i="10"/>
  <c r="AZ280" i="10"/>
  <c r="BA817" i="6"/>
  <c r="AY79" i="10"/>
  <c r="DR817" i="6"/>
  <c r="BA79" i="10"/>
  <c r="AY280" i="10"/>
  <c r="BA618" i="6"/>
  <c r="BB618" i="6"/>
  <c r="BC618" i="6"/>
  <c r="BB816" i="6"/>
  <c r="AZ78" i="10"/>
  <c r="DR618" i="6"/>
  <c r="DS618" i="6"/>
  <c r="DT618" i="6"/>
  <c r="DS816" i="6"/>
  <c r="BB78" i="10"/>
  <c r="AZ279" i="10"/>
  <c r="BA816" i="6"/>
  <c r="AY78" i="10"/>
  <c r="DR816" i="6"/>
  <c r="BA78" i="10"/>
  <c r="AY279" i="10"/>
  <c r="BA617" i="6"/>
  <c r="BB815" i="6"/>
  <c r="AZ77" i="10"/>
  <c r="AZ278" i="10"/>
  <c r="BA815" i="6"/>
  <c r="AY77" i="10"/>
  <c r="AY278" i="10"/>
  <c r="BA616" i="6"/>
  <c r="BB814" i="6"/>
  <c r="AZ76" i="10"/>
  <c r="AZ277" i="10"/>
  <c r="BA814" i="6"/>
  <c r="AY76" i="10"/>
  <c r="AY277" i="10"/>
  <c r="BA615" i="6"/>
  <c r="BB615" i="6"/>
  <c r="BC615" i="6"/>
  <c r="BB813" i="6"/>
  <c r="AZ75" i="10"/>
  <c r="DR615" i="6"/>
  <c r="DS615" i="6"/>
  <c r="DT615" i="6"/>
  <c r="DS813" i="6"/>
  <c r="BB75" i="10"/>
  <c r="AZ276" i="10"/>
  <c r="BA813" i="6"/>
  <c r="AY75" i="10"/>
  <c r="DR813" i="6"/>
  <c r="BA75" i="10"/>
  <c r="AY276" i="10"/>
  <c r="BA614" i="6"/>
  <c r="BB614" i="6"/>
  <c r="BC614" i="6"/>
  <c r="BB812" i="6"/>
  <c r="AZ74" i="10"/>
  <c r="DR614" i="6"/>
  <c r="DS614" i="6"/>
  <c r="DT614" i="6"/>
  <c r="DS812" i="6"/>
  <c r="BB74" i="10"/>
  <c r="AZ275" i="10"/>
  <c r="BA812" i="6"/>
  <c r="AY74" i="10"/>
  <c r="DR812" i="6"/>
  <c r="BA74" i="10"/>
  <c r="AY275" i="10"/>
  <c r="BA613" i="6"/>
  <c r="BB811" i="6"/>
  <c r="AZ73" i="10"/>
  <c r="AZ274" i="10"/>
  <c r="BA811" i="6"/>
  <c r="AY73" i="10"/>
  <c r="AY274" i="10"/>
  <c r="BA612" i="6"/>
  <c r="BB612" i="6"/>
  <c r="BC612" i="6"/>
  <c r="BB810" i="6"/>
  <c r="AZ72" i="10"/>
  <c r="DR612" i="6"/>
  <c r="DS612" i="6"/>
  <c r="DT612" i="6"/>
  <c r="DS810" i="6"/>
  <c r="BB72" i="10"/>
  <c r="AZ273" i="10"/>
  <c r="BA810" i="6"/>
  <c r="AY72" i="10"/>
  <c r="DR810" i="6"/>
  <c r="BA72" i="10"/>
  <c r="AY273" i="10"/>
  <c r="BA611" i="6"/>
  <c r="BB611" i="6"/>
  <c r="BC611" i="6"/>
  <c r="BB809" i="6"/>
  <c r="AZ71" i="10"/>
  <c r="DR611" i="6"/>
  <c r="DS611" i="6"/>
  <c r="DT611" i="6"/>
  <c r="DS809" i="6"/>
  <c r="BB71" i="10"/>
  <c r="AZ272" i="10"/>
  <c r="BA809" i="6"/>
  <c r="AY71" i="10"/>
  <c r="DR809" i="6"/>
  <c r="BA71" i="10"/>
  <c r="AY272" i="10"/>
  <c r="BA610" i="6"/>
  <c r="BB610" i="6"/>
  <c r="BC610" i="6"/>
  <c r="BB808" i="6"/>
  <c r="AZ70" i="10"/>
  <c r="DR610" i="6"/>
  <c r="DS610" i="6"/>
  <c r="DT610" i="6"/>
  <c r="DS808" i="6"/>
  <c r="BB70" i="10"/>
  <c r="AZ271" i="10"/>
  <c r="BA808" i="6"/>
  <c r="AY70" i="10"/>
  <c r="DR808" i="6"/>
  <c r="BA70" i="10"/>
  <c r="AY271" i="10"/>
  <c r="BA609" i="6"/>
  <c r="BB807" i="6"/>
  <c r="AZ69" i="10"/>
  <c r="DR609" i="6"/>
  <c r="DS807" i="6"/>
  <c r="BB69" i="10"/>
  <c r="AZ270" i="10"/>
  <c r="BA807" i="6"/>
  <c r="AY69" i="10"/>
  <c r="DR807" i="6"/>
  <c r="BA69" i="10"/>
  <c r="AY270" i="10"/>
  <c r="BA608" i="6"/>
  <c r="BB806" i="6"/>
  <c r="AZ68" i="10"/>
  <c r="DR608" i="6"/>
  <c r="DS608" i="6"/>
  <c r="DT608" i="6"/>
  <c r="DS806" i="6"/>
  <c r="BB68" i="10"/>
  <c r="AZ269" i="10"/>
  <c r="BA806" i="6"/>
  <c r="AY68" i="10"/>
  <c r="DR806" i="6"/>
  <c r="BA68" i="10"/>
  <c r="AY269" i="10"/>
  <c r="BA607" i="6"/>
  <c r="BB607" i="6"/>
  <c r="BC607" i="6"/>
  <c r="BB805" i="6"/>
  <c r="AZ67" i="10"/>
  <c r="DR607" i="6"/>
  <c r="DS805" i="6"/>
  <c r="BB67" i="10"/>
  <c r="AZ268" i="10"/>
  <c r="BA805" i="6"/>
  <c r="AY67" i="10"/>
  <c r="DR805" i="6"/>
  <c r="BA67" i="10"/>
  <c r="AY268" i="10"/>
  <c r="BA606" i="6"/>
  <c r="BB606" i="6"/>
  <c r="BC606" i="6"/>
  <c r="BB804" i="6"/>
  <c r="AZ66" i="10"/>
  <c r="DR606" i="6"/>
  <c r="DS804" i="6"/>
  <c r="BB66" i="10"/>
  <c r="AZ267" i="10"/>
  <c r="BA804" i="6"/>
  <c r="AY66" i="10"/>
  <c r="DR804" i="6"/>
  <c r="BA66" i="10"/>
  <c r="AY267" i="10"/>
  <c r="BA605" i="6"/>
  <c r="BB605" i="6"/>
  <c r="BC605" i="6"/>
  <c r="BB803" i="6"/>
  <c r="AZ65" i="10"/>
  <c r="DR605" i="6"/>
  <c r="DS605" i="6"/>
  <c r="DT605" i="6"/>
  <c r="DS803" i="6"/>
  <c r="BB65" i="10"/>
  <c r="AZ266" i="10"/>
  <c r="BA803" i="6"/>
  <c r="AY65" i="10"/>
  <c r="DR803" i="6"/>
  <c r="BA65" i="10"/>
  <c r="AY266" i="10"/>
  <c r="BA604" i="6"/>
  <c r="BB604" i="6"/>
  <c r="BC604" i="6"/>
  <c r="BB802" i="6"/>
  <c r="AZ64" i="10"/>
  <c r="DR604" i="6"/>
  <c r="DS604" i="6"/>
  <c r="DT604" i="6"/>
  <c r="DS802" i="6"/>
  <c r="BB64" i="10"/>
  <c r="AZ265" i="10"/>
  <c r="BA802" i="6"/>
  <c r="AY64" i="10"/>
  <c r="DR802" i="6"/>
  <c r="BA64" i="10"/>
  <c r="AY265" i="10"/>
  <c r="BA603" i="6"/>
  <c r="BB603" i="6"/>
  <c r="BC603" i="6"/>
  <c r="BB801" i="6"/>
  <c r="AZ63" i="10"/>
  <c r="DR603" i="6"/>
  <c r="DS603" i="6"/>
  <c r="DT603" i="6"/>
  <c r="DS801" i="6"/>
  <c r="BB63" i="10"/>
  <c r="AZ264" i="10"/>
  <c r="BA801" i="6"/>
  <c r="AY63" i="10"/>
  <c r="DR801" i="6"/>
  <c r="BA63" i="10"/>
  <c r="AY264" i="10"/>
  <c r="BA602" i="6"/>
  <c r="BB602" i="6"/>
  <c r="BC602" i="6"/>
  <c r="BB800" i="6"/>
  <c r="AZ62" i="10"/>
  <c r="DR602" i="6"/>
  <c r="DS602" i="6"/>
  <c r="DT602" i="6"/>
  <c r="DS800" i="6"/>
  <c r="BB62" i="10"/>
  <c r="AZ263" i="10"/>
  <c r="BA800" i="6"/>
  <c r="AY62" i="10"/>
  <c r="DR800" i="6"/>
  <c r="BA62" i="10"/>
  <c r="AY263" i="10"/>
  <c r="BA601" i="6"/>
  <c r="BB601" i="6"/>
  <c r="BC601" i="6"/>
  <c r="BB799" i="6"/>
  <c r="AZ61" i="10"/>
  <c r="DR601" i="6"/>
  <c r="DS601" i="6"/>
  <c r="DT601" i="6"/>
  <c r="DS799" i="6"/>
  <c r="BB61" i="10"/>
  <c r="AZ262" i="10"/>
  <c r="BA799" i="6"/>
  <c r="AY61" i="10"/>
  <c r="DR799" i="6"/>
  <c r="BA61" i="10"/>
  <c r="AY262" i="10"/>
  <c r="BA600" i="6"/>
  <c r="BB600" i="6"/>
  <c r="BC600" i="6"/>
  <c r="BB798" i="6"/>
  <c r="AZ60" i="10"/>
  <c r="DR600" i="6"/>
  <c r="DS600" i="6"/>
  <c r="DT600" i="6"/>
  <c r="DS798" i="6"/>
  <c r="BB60" i="10"/>
  <c r="AZ261" i="10"/>
  <c r="BA798" i="6"/>
  <c r="AY60" i="10"/>
  <c r="DR798" i="6"/>
  <c r="BA60" i="10"/>
  <c r="AY261" i="10"/>
  <c r="BA599" i="6"/>
  <c r="BB599" i="6"/>
  <c r="BC599" i="6"/>
  <c r="BB797" i="6"/>
  <c r="AZ59" i="10"/>
  <c r="DR599" i="6"/>
  <c r="DS599" i="6"/>
  <c r="DT599" i="6"/>
  <c r="DS797" i="6"/>
  <c r="BB59" i="10"/>
  <c r="AZ260" i="10"/>
  <c r="BA797" i="6"/>
  <c r="AY59" i="10"/>
  <c r="DR797" i="6"/>
  <c r="BA59" i="10"/>
  <c r="AY260" i="10"/>
  <c r="BA598" i="6"/>
  <c r="BB598" i="6"/>
  <c r="BC598" i="6"/>
  <c r="BB796" i="6"/>
  <c r="AZ58" i="10"/>
  <c r="DR598" i="6"/>
  <c r="DS598" i="6"/>
  <c r="DT598" i="6"/>
  <c r="DS796" i="6"/>
  <c r="BB58" i="10"/>
  <c r="AZ259" i="10"/>
  <c r="BA796" i="6"/>
  <c r="AY58" i="10"/>
  <c r="DR796" i="6"/>
  <c r="BA58" i="10"/>
  <c r="AY259" i="10"/>
  <c r="BA597" i="6"/>
  <c r="BB597" i="6"/>
  <c r="BC597" i="6"/>
  <c r="BB795" i="6"/>
  <c r="AZ57" i="10"/>
  <c r="DR597" i="6"/>
  <c r="DS597" i="6"/>
  <c r="DT597" i="6"/>
  <c r="DS795" i="6"/>
  <c r="BB57" i="10"/>
  <c r="AZ258" i="10"/>
  <c r="BA795" i="6"/>
  <c r="AY57" i="10"/>
  <c r="DR795" i="6"/>
  <c r="BA57" i="10"/>
  <c r="AY258" i="10"/>
  <c r="BA596" i="6"/>
  <c r="BB596" i="6"/>
  <c r="BC596" i="6"/>
  <c r="BB794" i="6"/>
  <c r="AZ56" i="10"/>
  <c r="DR596" i="6"/>
  <c r="DS596" i="6"/>
  <c r="DT596" i="6"/>
  <c r="DS794" i="6"/>
  <c r="BB56" i="10"/>
  <c r="AZ257" i="10"/>
  <c r="BA794" i="6"/>
  <c r="AY56" i="10"/>
  <c r="DR794" i="6"/>
  <c r="BA56" i="10"/>
  <c r="AY257" i="10"/>
  <c r="BA595" i="6"/>
  <c r="BB595" i="6"/>
  <c r="BC595" i="6"/>
  <c r="BB793" i="6"/>
  <c r="AZ55" i="10"/>
  <c r="DR595" i="6"/>
  <c r="DS595" i="6"/>
  <c r="DT595" i="6"/>
  <c r="DS793" i="6"/>
  <c r="BB55" i="10"/>
  <c r="AZ256" i="10"/>
  <c r="BA793" i="6"/>
  <c r="AY55" i="10"/>
  <c r="DR793" i="6"/>
  <c r="BA55" i="10"/>
  <c r="AY256" i="10"/>
  <c r="BA594" i="6"/>
  <c r="BB594" i="6"/>
  <c r="BC594" i="6"/>
  <c r="BB792" i="6"/>
  <c r="AZ54" i="10"/>
  <c r="DR594" i="6"/>
  <c r="DS594" i="6"/>
  <c r="DT594" i="6"/>
  <c r="DS792" i="6"/>
  <c r="BB54" i="10"/>
  <c r="AZ255" i="10"/>
  <c r="BA792" i="6"/>
  <c r="AY54" i="10"/>
  <c r="DR792" i="6"/>
  <c r="BA54" i="10"/>
  <c r="AY255" i="10"/>
  <c r="BA593" i="6"/>
  <c r="BB593" i="6"/>
  <c r="BC593" i="6"/>
  <c r="BB791" i="6"/>
  <c r="AZ53" i="10"/>
  <c r="DR593" i="6"/>
  <c r="DS593" i="6"/>
  <c r="DT593" i="6"/>
  <c r="DS791" i="6"/>
  <c r="BB53" i="10"/>
  <c r="AZ254" i="10"/>
  <c r="BA791" i="6"/>
  <c r="AY53" i="10"/>
  <c r="DR791" i="6"/>
  <c r="BA53" i="10"/>
  <c r="AY254" i="10"/>
  <c r="BA592" i="6"/>
  <c r="BB592" i="6"/>
  <c r="BC592" i="6"/>
  <c r="BB790" i="6"/>
  <c r="AZ52" i="10"/>
  <c r="DR592" i="6"/>
  <c r="DS592" i="6"/>
  <c r="DT592" i="6"/>
  <c r="DS790" i="6"/>
  <c r="BB52" i="10"/>
  <c r="AZ253" i="10"/>
  <c r="BA790" i="6"/>
  <c r="AY52" i="10"/>
  <c r="DR790" i="6"/>
  <c r="BA52" i="10"/>
  <c r="AY253" i="10"/>
  <c r="BA591" i="6"/>
  <c r="BB591" i="6"/>
  <c r="BC591" i="6"/>
  <c r="BB789" i="6"/>
  <c r="AZ51" i="10"/>
  <c r="DR591" i="6"/>
  <c r="DS591" i="6"/>
  <c r="DT591" i="6"/>
  <c r="DS789" i="6"/>
  <c r="BB51" i="10"/>
  <c r="AZ252" i="10"/>
  <c r="BA789" i="6"/>
  <c r="AY51" i="10"/>
  <c r="DR789" i="6"/>
  <c r="BA51" i="10"/>
  <c r="AY252" i="10"/>
  <c r="BA590" i="6"/>
  <c r="BB590" i="6"/>
  <c r="BC590" i="6"/>
  <c r="BB788" i="6"/>
  <c r="AZ50" i="10"/>
  <c r="DR590" i="6"/>
  <c r="DS590" i="6"/>
  <c r="DT590" i="6"/>
  <c r="DS788" i="6"/>
  <c r="BB50" i="10"/>
  <c r="AZ251" i="10"/>
  <c r="BA788" i="6"/>
  <c r="AY50" i="10"/>
  <c r="DR788" i="6"/>
  <c r="BA50" i="10"/>
  <c r="AY251" i="10"/>
  <c r="BA589" i="6"/>
  <c r="BB589" i="6"/>
  <c r="BC589" i="6"/>
  <c r="BB787" i="6"/>
  <c r="AZ49" i="10"/>
  <c r="DR589" i="6"/>
  <c r="DS589" i="6"/>
  <c r="DT589" i="6"/>
  <c r="DS787" i="6"/>
  <c r="BB49" i="10"/>
  <c r="AZ250" i="10"/>
  <c r="BA787" i="6"/>
  <c r="AY49" i="10"/>
  <c r="DR787" i="6"/>
  <c r="BA49" i="10"/>
  <c r="AY250" i="10"/>
  <c r="BA588" i="6"/>
  <c r="BB588" i="6"/>
  <c r="BC588" i="6"/>
  <c r="BB786" i="6"/>
  <c r="AZ48" i="10"/>
  <c r="DR588" i="6"/>
  <c r="DS588" i="6"/>
  <c r="DT588" i="6"/>
  <c r="DS786" i="6"/>
  <c r="BB48" i="10"/>
  <c r="AZ249" i="10"/>
  <c r="BA786" i="6"/>
  <c r="AY48" i="10"/>
  <c r="DR786" i="6"/>
  <c r="BA48" i="10"/>
  <c r="AY249" i="10"/>
  <c r="BA587" i="6"/>
  <c r="BB587" i="6"/>
  <c r="BC587" i="6"/>
  <c r="BB785" i="6"/>
  <c r="AZ47" i="10"/>
  <c r="DR587" i="6"/>
  <c r="DS587" i="6"/>
  <c r="DT587" i="6"/>
  <c r="DS785" i="6"/>
  <c r="BB47" i="10"/>
  <c r="AZ248" i="10"/>
  <c r="BA785" i="6"/>
  <c r="AY47" i="10"/>
  <c r="DR785" i="6"/>
  <c r="BA47" i="10"/>
  <c r="AY248" i="10"/>
  <c r="BA586" i="6"/>
  <c r="BB586" i="6"/>
  <c r="BC586" i="6"/>
  <c r="BB784" i="6"/>
  <c r="AZ46" i="10"/>
  <c r="DR586" i="6"/>
  <c r="DS586" i="6"/>
  <c r="DT586" i="6"/>
  <c r="DS784" i="6"/>
  <c r="BB46" i="10"/>
  <c r="AZ247" i="10"/>
  <c r="BA784" i="6"/>
  <c r="AY46" i="10"/>
  <c r="DR784" i="6"/>
  <c r="BA46" i="10"/>
  <c r="AY247" i="10"/>
  <c r="BA585" i="6"/>
  <c r="BB585" i="6"/>
  <c r="BC585" i="6"/>
  <c r="BB783" i="6"/>
  <c r="AZ45" i="10"/>
  <c r="DR585" i="6"/>
  <c r="DS585" i="6"/>
  <c r="DT585" i="6"/>
  <c r="DS783" i="6"/>
  <c r="BB45" i="10"/>
  <c r="AZ246" i="10"/>
  <c r="BA783" i="6"/>
  <c r="AY45" i="10"/>
  <c r="DR783" i="6"/>
  <c r="BA45" i="10"/>
  <c r="AY246" i="10"/>
  <c r="BA584" i="6"/>
  <c r="BB782" i="6"/>
  <c r="AZ44" i="10"/>
  <c r="DR584" i="6"/>
  <c r="DS584" i="6"/>
  <c r="DT584" i="6"/>
  <c r="DS782" i="6"/>
  <c r="BB44" i="10"/>
  <c r="AZ245" i="10"/>
  <c r="BA782" i="6"/>
  <c r="AY44" i="10"/>
  <c r="DR782" i="6"/>
  <c r="BA44" i="10"/>
  <c r="AY245" i="10"/>
  <c r="BA583" i="6"/>
  <c r="BB583" i="6"/>
  <c r="BC583" i="6"/>
  <c r="BB781" i="6"/>
  <c r="AZ43" i="10"/>
  <c r="DR583" i="6"/>
  <c r="DS583" i="6"/>
  <c r="DT583" i="6"/>
  <c r="DS781" i="6"/>
  <c r="BB43" i="10"/>
  <c r="AZ244" i="10"/>
  <c r="BA781" i="6"/>
  <c r="AY43" i="10"/>
  <c r="DR781" i="6"/>
  <c r="BA43" i="10"/>
  <c r="AY244" i="10"/>
  <c r="BA582" i="6"/>
  <c r="BB582" i="6"/>
  <c r="BC582" i="6"/>
  <c r="BB780" i="6"/>
  <c r="AZ42" i="10"/>
  <c r="DR582" i="6"/>
  <c r="DS582" i="6"/>
  <c r="DT582" i="6"/>
  <c r="DS780" i="6"/>
  <c r="BB42" i="10"/>
  <c r="AZ243" i="10"/>
  <c r="BA780" i="6"/>
  <c r="AY42" i="10"/>
  <c r="DR780" i="6"/>
  <c r="BA42" i="10"/>
  <c r="AY243" i="10"/>
  <c r="BA581" i="6"/>
  <c r="BB581" i="6"/>
  <c r="BC581" i="6"/>
  <c r="BB779" i="6"/>
  <c r="AZ41" i="10"/>
  <c r="DR581" i="6"/>
  <c r="DS581" i="6"/>
  <c r="DT581" i="6"/>
  <c r="DS779" i="6"/>
  <c r="BB41" i="10"/>
  <c r="AZ242" i="10"/>
  <c r="BA779" i="6"/>
  <c r="AY41" i="10"/>
  <c r="DR779" i="6"/>
  <c r="BA41" i="10"/>
  <c r="AY242" i="10"/>
  <c r="BA580" i="6"/>
  <c r="BB580" i="6"/>
  <c r="BC580" i="6"/>
  <c r="BB778" i="6"/>
  <c r="AZ40" i="10"/>
  <c r="DR580" i="6"/>
  <c r="DS580" i="6"/>
  <c r="DT580" i="6"/>
  <c r="DS778" i="6"/>
  <c r="BB40" i="10"/>
  <c r="AZ241" i="10"/>
  <c r="BA778" i="6"/>
  <c r="AY40" i="10"/>
  <c r="DR778" i="6"/>
  <c r="BA40" i="10"/>
  <c r="AY241" i="10"/>
  <c r="BA579" i="6"/>
  <c r="BB579" i="6"/>
  <c r="BC579" i="6"/>
  <c r="BB777" i="6"/>
  <c r="AZ39" i="10"/>
  <c r="DR579" i="6"/>
  <c r="DS579" i="6"/>
  <c r="DT579" i="6"/>
  <c r="DS777" i="6"/>
  <c r="BB39" i="10"/>
  <c r="AZ240" i="10"/>
  <c r="BA777" i="6"/>
  <c r="AY39" i="10"/>
  <c r="DR777" i="6"/>
  <c r="BA39" i="10"/>
  <c r="AY240" i="10"/>
  <c r="BA578" i="6"/>
  <c r="BB578" i="6"/>
  <c r="BC578" i="6"/>
  <c r="BB776" i="6"/>
  <c r="AZ38" i="10"/>
  <c r="DR578" i="6"/>
  <c r="DS578" i="6"/>
  <c r="DT578" i="6"/>
  <c r="DS776" i="6"/>
  <c r="BB38" i="10"/>
  <c r="AZ239" i="10"/>
  <c r="BA776" i="6"/>
  <c r="AY38" i="10"/>
  <c r="DR776" i="6"/>
  <c r="BA38" i="10"/>
  <c r="AY239" i="10"/>
  <c r="BA577" i="6"/>
  <c r="BB577" i="6"/>
  <c r="BC577" i="6"/>
  <c r="BB775" i="6"/>
  <c r="AZ37" i="10"/>
  <c r="DR577" i="6"/>
  <c r="DS577" i="6"/>
  <c r="DT577" i="6"/>
  <c r="DS775" i="6"/>
  <c r="BB37" i="10"/>
  <c r="AZ238" i="10"/>
  <c r="BA775" i="6"/>
  <c r="AY37" i="10"/>
  <c r="DR775" i="6"/>
  <c r="BA37" i="10"/>
  <c r="AY238" i="10"/>
  <c r="BA576" i="6"/>
  <c r="BB576" i="6"/>
  <c r="BC576" i="6"/>
  <c r="BB774" i="6"/>
  <c r="AZ36" i="10"/>
  <c r="DR576" i="6"/>
  <c r="DS576" i="6"/>
  <c r="DT576" i="6"/>
  <c r="DS774" i="6"/>
  <c r="BB36" i="10"/>
  <c r="AZ237" i="10"/>
  <c r="BA774" i="6"/>
  <c r="AY36" i="10"/>
  <c r="DR774" i="6"/>
  <c r="BA36" i="10"/>
  <c r="AY237" i="10"/>
  <c r="BA575" i="6"/>
  <c r="BB773" i="6"/>
  <c r="AZ35" i="10"/>
  <c r="AZ236" i="10"/>
  <c r="BA773" i="6"/>
  <c r="AY35" i="10"/>
  <c r="AY236" i="10"/>
  <c r="BA574" i="6"/>
  <c r="BB574" i="6"/>
  <c r="BC574" i="6"/>
  <c r="BB772" i="6"/>
  <c r="AZ34" i="10"/>
  <c r="DR574" i="6"/>
  <c r="DS574" i="6"/>
  <c r="DT574" i="6"/>
  <c r="DS772" i="6"/>
  <c r="BB34" i="10"/>
  <c r="AZ235" i="10"/>
  <c r="BA772" i="6"/>
  <c r="AY34" i="10"/>
  <c r="DR772" i="6"/>
  <c r="BA34" i="10"/>
  <c r="AY235" i="10"/>
  <c r="BA573" i="6"/>
  <c r="BB771" i="6"/>
  <c r="AZ33" i="10"/>
  <c r="DR573" i="6"/>
  <c r="DS771" i="6"/>
  <c r="BB33" i="10"/>
  <c r="AZ234" i="10"/>
  <c r="BA771" i="6"/>
  <c r="AY33" i="10"/>
  <c r="DR771" i="6"/>
  <c r="BA33" i="10"/>
  <c r="AY234" i="10"/>
  <c r="BA572" i="6"/>
  <c r="BB572" i="6"/>
  <c r="BC572" i="6"/>
  <c r="BB770" i="6"/>
  <c r="AZ32" i="10"/>
  <c r="DR572" i="6"/>
  <c r="DS572" i="6"/>
  <c r="DT572" i="6"/>
  <c r="DS770" i="6"/>
  <c r="BB32" i="10"/>
  <c r="AZ233" i="10"/>
  <c r="BA770" i="6"/>
  <c r="AY32" i="10"/>
  <c r="DR770" i="6"/>
  <c r="BA32" i="10"/>
  <c r="AY233" i="10"/>
  <c r="BA571" i="6"/>
  <c r="BB571" i="6"/>
  <c r="BC571" i="6"/>
  <c r="BB769" i="6"/>
  <c r="AZ31" i="10"/>
  <c r="DR571" i="6"/>
  <c r="DS571" i="6"/>
  <c r="DT571" i="6"/>
  <c r="DS769" i="6"/>
  <c r="BB31" i="10"/>
  <c r="AZ232" i="10"/>
  <c r="BA769" i="6"/>
  <c r="AY31" i="10"/>
  <c r="DR769" i="6"/>
  <c r="BA31" i="10"/>
  <c r="AY232" i="10"/>
  <c r="BA570" i="6"/>
  <c r="BB570" i="6"/>
  <c r="BC570" i="6"/>
  <c r="BB768" i="6"/>
  <c r="AZ30" i="10"/>
  <c r="DR570" i="6"/>
  <c r="DS570" i="6"/>
  <c r="DT570" i="6"/>
  <c r="DS768" i="6"/>
  <c r="BB30" i="10"/>
  <c r="AZ231" i="10"/>
  <c r="BA768" i="6"/>
  <c r="AY30" i="10"/>
  <c r="DR768" i="6"/>
  <c r="BA30" i="10"/>
  <c r="AY231" i="10"/>
  <c r="BA569" i="6"/>
  <c r="BB569" i="6"/>
  <c r="BC569" i="6"/>
  <c r="BB767" i="6"/>
  <c r="AZ29" i="10"/>
  <c r="DR569" i="6"/>
  <c r="DS569" i="6"/>
  <c r="DT569" i="6"/>
  <c r="DS767" i="6"/>
  <c r="BB29" i="10"/>
  <c r="AZ230" i="10"/>
  <c r="BA767" i="6"/>
  <c r="AY29" i="10"/>
  <c r="DR767" i="6"/>
  <c r="BA29" i="10"/>
  <c r="AY230" i="10"/>
  <c r="BA568" i="6"/>
  <c r="BB568" i="6"/>
  <c r="BC568" i="6"/>
  <c r="BB766" i="6"/>
  <c r="AZ28" i="10"/>
  <c r="DR568" i="6"/>
  <c r="DS568" i="6"/>
  <c r="DT568" i="6"/>
  <c r="DS766" i="6"/>
  <c r="BB28" i="10"/>
  <c r="AZ229" i="10"/>
  <c r="BA766" i="6"/>
  <c r="AY28" i="10"/>
  <c r="DR766" i="6"/>
  <c r="BA28" i="10"/>
  <c r="AY229" i="10"/>
  <c r="BA567" i="6"/>
  <c r="BB567" i="6"/>
  <c r="BC567" i="6"/>
  <c r="BB765" i="6"/>
  <c r="AZ27" i="10"/>
  <c r="DR567" i="6"/>
  <c r="DS567" i="6"/>
  <c r="DT567" i="6"/>
  <c r="DS765" i="6"/>
  <c r="BB27" i="10"/>
  <c r="AZ228" i="10"/>
  <c r="BA765" i="6"/>
  <c r="AY27" i="10"/>
  <c r="DR765" i="6"/>
  <c r="BA27" i="10"/>
  <c r="AY228" i="10"/>
  <c r="BA566" i="6"/>
  <c r="BB566" i="6"/>
  <c r="BC566" i="6"/>
  <c r="BB764" i="6"/>
  <c r="AZ26" i="10"/>
  <c r="DR566" i="6"/>
  <c r="DS566" i="6"/>
  <c r="DT566" i="6"/>
  <c r="DS764" i="6"/>
  <c r="BB26" i="10"/>
  <c r="AZ227" i="10"/>
  <c r="BA764" i="6"/>
  <c r="AY26" i="10"/>
  <c r="DR764" i="6"/>
  <c r="BA26" i="10"/>
  <c r="AY227" i="10"/>
  <c r="BA565" i="6"/>
  <c r="BB565" i="6"/>
  <c r="BC565" i="6"/>
  <c r="BB763" i="6"/>
  <c r="AZ25" i="10"/>
  <c r="DR565" i="6"/>
  <c r="DS565" i="6"/>
  <c r="DT565" i="6"/>
  <c r="DS763" i="6"/>
  <c r="BB25" i="10"/>
  <c r="AZ226" i="10"/>
  <c r="BA763" i="6"/>
  <c r="AY25" i="10"/>
  <c r="DR763" i="6"/>
  <c r="BA25" i="10"/>
  <c r="AY226" i="10"/>
  <c r="BA564" i="6"/>
  <c r="BB564" i="6"/>
  <c r="BC564" i="6"/>
  <c r="BB762" i="6"/>
  <c r="AZ24" i="10"/>
  <c r="DR564" i="6"/>
  <c r="DS564" i="6"/>
  <c r="DT564" i="6"/>
  <c r="DS762" i="6"/>
  <c r="BB24" i="10"/>
  <c r="AZ225" i="10"/>
  <c r="BA762" i="6"/>
  <c r="AY24" i="10"/>
  <c r="DR762" i="6"/>
  <c r="BA24" i="10"/>
  <c r="AY225" i="10"/>
  <c r="BA563" i="6"/>
  <c r="BB563" i="6"/>
  <c r="BC563" i="6"/>
  <c r="BB761" i="6"/>
  <c r="AZ23" i="10"/>
  <c r="DR563" i="6"/>
  <c r="DS563" i="6"/>
  <c r="DT563" i="6"/>
  <c r="DS761" i="6"/>
  <c r="BB23" i="10"/>
  <c r="AZ224" i="10"/>
  <c r="BA761" i="6"/>
  <c r="AY23" i="10"/>
  <c r="DR761" i="6"/>
  <c r="BA23" i="10"/>
  <c r="AY224" i="10"/>
  <c r="BA562" i="6"/>
  <c r="BB562" i="6"/>
  <c r="BC562" i="6"/>
  <c r="BB760" i="6"/>
  <c r="AZ22" i="10"/>
  <c r="DR562" i="6"/>
  <c r="DS562" i="6"/>
  <c r="DT562" i="6"/>
  <c r="DS760" i="6"/>
  <c r="BB22" i="10"/>
  <c r="AZ223" i="10"/>
  <c r="BA760" i="6"/>
  <c r="AY22" i="10"/>
  <c r="DR760" i="6"/>
  <c r="BA22" i="10"/>
  <c r="AY223" i="10"/>
  <c r="BA561" i="6"/>
  <c r="BB561" i="6"/>
  <c r="BC561" i="6"/>
  <c r="BB759" i="6"/>
  <c r="AZ21" i="10"/>
  <c r="DR561" i="6"/>
  <c r="DS561" i="6"/>
  <c r="DT561" i="6"/>
  <c r="DS759" i="6"/>
  <c r="BB21" i="10"/>
  <c r="AZ222" i="10"/>
  <c r="BA759" i="6"/>
  <c r="AY21" i="10"/>
  <c r="DR759" i="6"/>
  <c r="BA21" i="10"/>
  <c r="AY222" i="10"/>
  <c r="BA560" i="6"/>
  <c r="BB560" i="6"/>
  <c r="BC560" i="6"/>
  <c r="BB758" i="6"/>
  <c r="AZ20" i="10"/>
  <c r="DR560" i="6"/>
  <c r="DS560" i="6"/>
  <c r="DT560" i="6"/>
  <c r="DS758" i="6"/>
  <c r="BB20" i="10"/>
  <c r="AZ221" i="10"/>
  <c r="BA758" i="6"/>
  <c r="AY20" i="10"/>
  <c r="DR758" i="6"/>
  <c r="BA20" i="10"/>
  <c r="AY221" i="10"/>
  <c r="BA559" i="6"/>
  <c r="BB559" i="6"/>
  <c r="BC559" i="6"/>
  <c r="BB757" i="6"/>
  <c r="AZ19" i="10"/>
  <c r="DR559" i="6"/>
  <c r="DS559" i="6"/>
  <c r="DT559" i="6"/>
  <c r="DS757" i="6"/>
  <c r="BB19" i="10"/>
  <c r="AZ220" i="10"/>
  <c r="BA757" i="6"/>
  <c r="AY19" i="10"/>
  <c r="DR757" i="6"/>
  <c r="BA19" i="10"/>
  <c r="AY220" i="10"/>
  <c r="BA558" i="6"/>
  <c r="BB558" i="6"/>
  <c r="BC558" i="6"/>
  <c r="BB756" i="6"/>
  <c r="AZ18" i="10"/>
  <c r="DR558" i="6"/>
  <c r="DS558" i="6"/>
  <c r="DT558" i="6"/>
  <c r="DS756" i="6"/>
  <c r="BB18" i="10"/>
  <c r="AZ219" i="10"/>
  <c r="BA756" i="6"/>
  <c r="AY18" i="10"/>
  <c r="DR756" i="6"/>
  <c r="BA18" i="10"/>
  <c r="AY219" i="10"/>
  <c r="BA557" i="6"/>
  <c r="BB557" i="6"/>
  <c r="BC557" i="6"/>
  <c r="BB755" i="6"/>
  <c r="AZ17" i="10"/>
  <c r="DR557" i="6"/>
  <c r="DS557" i="6"/>
  <c r="DT557" i="6"/>
  <c r="DS755" i="6"/>
  <c r="BB17" i="10"/>
  <c r="AZ218" i="10"/>
  <c r="BA755" i="6"/>
  <c r="AY17" i="10"/>
  <c r="DR755" i="6"/>
  <c r="BA17" i="10"/>
  <c r="AY218" i="10"/>
  <c r="BA556" i="6"/>
  <c r="BB556" i="6"/>
  <c r="BC556" i="6"/>
  <c r="BB754" i="6"/>
  <c r="AZ16" i="10"/>
  <c r="DR556" i="6"/>
  <c r="DS556" i="6"/>
  <c r="DT556" i="6"/>
  <c r="DS754" i="6"/>
  <c r="BB16" i="10"/>
  <c r="AZ217" i="10"/>
  <c r="BA754" i="6"/>
  <c r="AY16" i="10"/>
  <c r="DR754" i="6"/>
  <c r="BA16" i="10"/>
  <c r="AY217" i="10"/>
  <c r="BA555" i="6"/>
  <c r="BB555" i="6"/>
  <c r="BC555" i="6"/>
  <c r="BB753" i="6"/>
  <c r="AZ15" i="10"/>
  <c r="DR555" i="6"/>
  <c r="DS555" i="6"/>
  <c r="DT555" i="6"/>
  <c r="DS753" i="6"/>
  <c r="BB15" i="10"/>
  <c r="AZ216" i="10"/>
  <c r="BA753" i="6"/>
  <c r="AY15" i="10"/>
  <c r="DR753" i="6"/>
  <c r="BA15" i="10"/>
  <c r="AY216" i="10"/>
  <c r="BA554" i="6"/>
  <c r="BB554" i="6"/>
  <c r="BC554" i="6"/>
  <c r="BB752" i="6"/>
  <c r="AZ14" i="10"/>
  <c r="DR554" i="6"/>
  <c r="DS554" i="6"/>
  <c r="DT554" i="6"/>
  <c r="DS752" i="6"/>
  <c r="BB14" i="10"/>
  <c r="AZ215" i="10"/>
  <c r="BA752" i="6"/>
  <c r="AY14" i="10"/>
  <c r="DR752" i="6"/>
  <c r="BA14" i="10"/>
  <c r="AY215" i="10"/>
  <c r="BA553" i="6"/>
  <c r="BB553" i="6"/>
  <c r="BC553" i="6"/>
  <c r="BB751" i="6"/>
  <c r="AZ13" i="10"/>
  <c r="DR553" i="6"/>
  <c r="DS553" i="6"/>
  <c r="DT553" i="6"/>
  <c r="DS751" i="6"/>
  <c r="BB13" i="10"/>
  <c r="AZ214" i="10"/>
  <c r="BA751" i="6"/>
  <c r="AY13" i="10"/>
  <c r="DR751" i="6"/>
  <c r="BA13" i="10"/>
  <c r="AY214" i="10"/>
  <c r="BA552" i="6"/>
  <c r="BB552" i="6"/>
  <c r="BC552" i="6"/>
  <c r="BB750" i="6"/>
  <c r="AZ12" i="10"/>
  <c r="DR552" i="6"/>
  <c r="DS552" i="6"/>
  <c r="DT552" i="6"/>
  <c r="DS750" i="6"/>
  <c r="BB12" i="10"/>
  <c r="AZ213" i="10"/>
  <c r="BA750" i="6"/>
  <c r="AY12" i="10"/>
  <c r="DR750" i="6"/>
  <c r="BA12" i="10"/>
  <c r="AY213" i="10"/>
  <c r="BA551" i="6"/>
  <c r="BB551" i="6"/>
  <c r="BC551" i="6"/>
  <c r="BB749" i="6"/>
  <c r="AZ11" i="10"/>
  <c r="DR551" i="6"/>
  <c r="DS551" i="6"/>
  <c r="DT551" i="6"/>
  <c r="DS749" i="6"/>
  <c r="BB11" i="10"/>
  <c r="AZ212" i="10"/>
  <c r="BA749" i="6"/>
  <c r="AY11" i="10"/>
  <c r="DR749" i="6"/>
  <c r="BA11" i="10"/>
  <c r="AY212" i="10"/>
  <c r="BA351" i="6"/>
  <c r="BA550" i="6"/>
  <c r="BB351" i="6"/>
  <c r="BB550" i="6"/>
  <c r="BC351" i="6"/>
  <c r="BC550" i="6"/>
  <c r="BB748" i="6"/>
  <c r="AZ10" i="10"/>
  <c r="DR351" i="6"/>
  <c r="DR550" i="6"/>
  <c r="DS351" i="6"/>
  <c r="DS550" i="6"/>
  <c r="DT351" i="6"/>
  <c r="DT550" i="6"/>
  <c r="DS748" i="6"/>
  <c r="BB10" i="10"/>
  <c r="AZ211" i="10"/>
  <c r="BA748" i="6"/>
  <c r="AY10" i="10"/>
  <c r="DR748" i="6"/>
  <c r="BA10" i="10"/>
  <c r="AY211" i="10"/>
  <c r="BA350" i="6"/>
  <c r="BA549" i="6"/>
  <c r="BB350" i="6"/>
  <c r="BB549" i="6"/>
  <c r="BC350" i="6"/>
  <c r="BC549" i="6"/>
  <c r="BB747" i="6"/>
  <c r="AZ9" i="10"/>
  <c r="DR350" i="6"/>
  <c r="DR549" i="6"/>
  <c r="DS350" i="6"/>
  <c r="DS549" i="6"/>
  <c r="DT350" i="6"/>
  <c r="DT549" i="6"/>
  <c r="DS747" i="6"/>
  <c r="BB9" i="10"/>
  <c r="AZ210" i="10"/>
  <c r="BA747" i="6"/>
  <c r="AY9" i="10"/>
  <c r="DR747" i="6"/>
  <c r="BA9" i="10"/>
  <c r="AY210" i="10"/>
  <c r="AU267" i="6"/>
  <c r="AU179" i="6"/>
  <c r="AU180" i="6"/>
  <c r="AU438" i="6"/>
  <c r="AU268" i="6"/>
  <c r="AU439" i="6"/>
  <c r="AU269" i="6"/>
  <c r="AU440" i="6"/>
  <c r="AU270" i="6"/>
  <c r="AU441" i="6"/>
  <c r="AU271" i="6"/>
  <c r="AU442" i="6"/>
  <c r="AU272" i="6"/>
  <c r="AU443" i="6"/>
  <c r="AU273" i="6"/>
  <c r="AU444" i="6"/>
  <c r="AU274" i="6"/>
  <c r="AU445" i="6"/>
  <c r="AU275" i="6"/>
  <c r="AU446" i="6"/>
  <c r="AU276" i="6"/>
  <c r="AU447" i="6"/>
  <c r="AU277" i="6"/>
  <c r="AU448" i="6"/>
  <c r="AU278" i="6"/>
  <c r="AU449" i="6"/>
  <c r="AU279" i="6"/>
  <c r="AU450" i="6"/>
  <c r="AU280" i="6"/>
  <c r="AU451" i="6"/>
  <c r="AU281" i="6"/>
  <c r="AU452" i="6"/>
  <c r="AU282" i="6"/>
  <c r="AU453" i="6"/>
  <c r="AU283" i="6"/>
  <c r="AU454" i="6"/>
  <c r="AU284" i="6"/>
  <c r="AU455" i="6"/>
  <c r="AU285" i="6"/>
  <c r="AU456" i="6"/>
  <c r="AU286" i="6"/>
  <c r="AU457" i="6"/>
  <c r="AU287" i="6"/>
  <c r="AU458" i="6"/>
  <c r="AU288" i="6"/>
  <c r="AU459" i="6"/>
  <c r="AU289" i="6"/>
  <c r="AU460" i="6"/>
  <c r="AU290" i="6"/>
  <c r="AU461" i="6"/>
  <c r="AU291" i="6"/>
  <c r="AU462" i="6"/>
  <c r="AU533" i="6"/>
  <c r="AU732" i="6"/>
  <c r="AV267" i="6"/>
  <c r="AV179" i="6"/>
  <c r="AV180" i="6"/>
  <c r="AV438" i="6"/>
  <c r="AV268" i="6"/>
  <c r="AV439" i="6"/>
  <c r="AV269" i="6"/>
  <c r="AV440" i="6"/>
  <c r="AV270" i="6"/>
  <c r="AV441" i="6"/>
  <c r="AV271" i="6"/>
  <c r="AV442" i="6"/>
  <c r="AV272" i="6"/>
  <c r="AV443" i="6"/>
  <c r="AV273" i="6"/>
  <c r="AV444" i="6"/>
  <c r="AV274" i="6"/>
  <c r="AV445" i="6"/>
  <c r="AV275" i="6"/>
  <c r="AV446" i="6"/>
  <c r="AV276" i="6"/>
  <c r="AV447" i="6"/>
  <c r="AV277" i="6"/>
  <c r="AV448" i="6"/>
  <c r="AV278" i="6"/>
  <c r="AV449" i="6"/>
  <c r="AV279" i="6"/>
  <c r="AV450" i="6"/>
  <c r="AV280" i="6"/>
  <c r="AV451" i="6"/>
  <c r="AV281" i="6"/>
  <c r="AV452" i="6"/>
  <c r="AV282" i="6"/>
  <c r="AV453" i="6"/>
  <c r="AV283" i="6"/>
  <c r="AV454" i="6"/>
  <c r="AV284" i="6"/>
  <c r="AV455" i="6"/>
  <c r="AV285" i="6"/>
  <c r="AV456" i="6"/>
  <c r="AV286" i="6"/>
  <c r="AV457" i="6"/>
  <c r="AV287" i="6"/>
  <c r="AV458" i="6"/>
  <c r="AV288" i="6"/>
  <c r="AV459" i="6"/>
  <c r="AV289" i="6"/>
  <c r="AV460" i="6"/>
  <c r="AV290" i="6"/>
  <c r="AV461" i="6"/>
  <c r="AV291" i="6"/>
  <c r="AV462" i="6"/>
  <c r="AV533" i="6"/>
  <c r="AV732" i="6"/>
  <c r="AW267" i="6"/>
  <c r="AW179" i="6"/>
  <c r="AW180" i="6"/>
  <c r="AW438" i="6"/>
  <c r="AW268" i="6"/>
  <c r="AW439" i="6"/>
  <c r="AW269" i="6"/>
  <c r="AW440" i="6"/>
  <c r="AW270" i="6"/>
  <c r="AW441" i="6"/>
  <c r="AW271" i="6"/>
  <c r="AW442" i="6"/>
  <c r="AW272" i="6"/>
  <c r="AW443" i="6"/>
  <c r="AW273" i="6"/>
  <c r="AW444" i="6"/>
  <c r="AW274" i="6"/>
  <c r="AW445" i="6"/>
  <c r="AW275" i="6"/>
  <c r="AW446" i="6"/>
  <c r="AW276" i="6"/>
  <c r="AW447" i="6"/>
  <c r="AW277" i="6"/>
  <c r="AW448" i="6"/>
  <c r="AW278" i="6"/>
  <c r="AW449" i="6"/>
  <c r="AW279" i="6"/>
  <c r="AW450" i="6"/>
  <c r="AW280" i="6"/>
  <c r="AW451" i="6"/>
  <c r="AW281" i="6"/>
  <c r="AW452" i="6"/>
  <c r="AW282" i="6"/>
  <c r="AW453" i="6"/>
  <c r="AW283" i="6"/>
  <c r="AW454" i="6"/>
  <c r="AW284" i="6"/>
  <c r="AW455" i="6"/>
  <c r="AW285" i="6"/>
  <c r="AW456" i="6"/>
  <c r="AW286" i="6"/>
  <c r="AW457" i="6"/>
  <c r="AW287" i="6"/>
  <c r="AW458" i="6"/>
  <c r="AW288" i="6"/>
  <c r="AW459" i="6"/>
  <c r="AW289" i="6"/>
  <c r="AW460" i="6"/>
  <c r="AW290" i="6"/>
  <c r="AW461" i="6"/>
  <c r="AW291" i="6"/>
  <c r="AW462" i="6"/>
  <c r="AW533" i="6"/>
  <c r="AW732" i="6"/>
  <c r="AV930" i="6"/>
  <c r="AV192" i="10"/>
  <c r="DL267" i="6"/>
  <c r="DL179" i="6"/>
  <c r="DL180" i="6"/>
  <c r="DL438" i="6"/>
  <c r="DL268" i="6"/>
  <c r="DL439" i="6"/>
  <c r="DL269" i="6"/>
  <c r="DL440" i="6"/>
  <c r="DL270" i="6"/>
  <c r="DL441" i="6"/>
  <c r="DL271" i="6"/>
  <c r="DL442" i="6"/>
  <c r="DL272" i="6"/>
  <c r="DL443" i="6"/>
  <c r="DL273" i="6"/>
  <c r="DL444" i="6"/>
  <c r="DL274" i="6"/>
  <c r="DL445" i="6"/>
  <c r="DL275" i="6"/>
  <c r="DL446" i="6"/>
  <c r="DL276" i="6"/>
  <c r="DL447" i="6"/>
  <c r="DL277" i="6"/>
  <c r="DL448" i="6"/>
  <c r="DL278" i="6"/>
  <c r="DL449" i="6"/>
  <c r="DL279" i="6"/>
  <c r="DL450" i="6"/>
  <c r="DL280" i="6"/>
  <c r="DL451" i="6"/>
  <c r="DL281" i="6"/>
  <c r="DL452" i="6"/>
  <c r="DL282" i="6"/>
  <c r="DL453" i="6"/>
  <c r="DL283" i="6"/>
  <c r="DL454" i="6"/>
  <c r="DL284" i="6"/>
  <c r="DL455" i="6"/>
  <c r="DL285" i="6"/>
  <c r="DL456" i="6"/>
  <c r="DL286" i="6"/>
  <c r="DL457" i="6"/>
  <c r="DL287" i="6"/>
  <c r="DL458" i="6"/>
  <c r="DL288" i="6"/>
  <c r="DL459" i="6"/>
  <c r="DL289" i="6"/>
  <c r="DL460" i="6"/>
  <c r="DL290" i="6"/>
  <c r="DL461" i="6"/>
  <c r="DL291" i="6"/>
  <c r="DL462" i="6"/>
  <c r="DL533" i="6"/>
  <c r="DL732" i="6"/>
  <c r="DM267" i="6"/>
  <c r="DM179" i="6"/>
  <c r="DM180" i="6"/>
  <c r="DM438" i="6"/>
  <c r="DM268" i="6"/>
  <c r="DM439" i="6"/>
  <c r="DM269" i="6"/>
  <c r="DM440" i="6"/>
  <c r="DM270" i="6"/>
  <c r="DM441" i="6"/>
  <c r="DM271" i="6"/>
  <c r="DM442" i="6"/>
  <c r="DM272" i="6"/>
  <c r="DM443" i="6"/>
  <c r="DM273" i="6"/>
  <c r="DM444" i="6"/>
  <c r="DM274" i="6"/>
  <c r="DM445" i="6"/>
  <c r="DM275" i="6"/>
  <c r="DM446" i="6"/>
  <c r="DM276" i="6"/>
  <c r="DM447" i="6"/>
  <c r="DM277" i="6"/>
  <c r="DM448" i="6"/>
  <c r="DM278" i="6"/>
  <c r="DM449" i="6"/>
  <c r="DM279" i="6"/>
  <c r="DM450" i="6"/>
  <c r="DM280" i="6"/>
  <c r="DM451" i="6"/>
  <c r="DM281" i="6"/>
  <c r="DM452" i="6"/>
  <c r="DM282" i="6"/>
  <c r="DM453" i="6"/>
  <c r="DM283" i="6"/>
  <c r="DM454" i="6"/>
  <c r="DM284" i="6"/>
  <c r="DM455" i="6"/>
  <c r="DM285" i="6"/>
  <c r="DM456" i="6"/>
  <c r="DM286" i="6"/>
  <c r="DM457" i="6"/>
  <c r="DM287" i="6"/>
  <c r="DM458" i="6"/>
  <c r="DM288" i="6"/>
  <c r="DM459" i="6"/>
  <c r="DM289" i="6"/>
  <c r="DM460" i="6"/>
  <c r="DM290" i="6"/>
  <c r="DM461" i="6"/>
  <c r="DM291" i="6"/>
  <c r="DM462" i="6"/>
  <c r="DM533" i="6"/>
  <c r="DM732" i="6"/>
  <c r="DN267" i="6"/>
  <c r="DN179" i="6"/>
  <c r="DN180" i="6"/>
  <c r="DN438" i="6"/>
  <c r="DN268" i="6"/>
  <c r="DN439" i="6"/>
  <c r="DN269" i="6"/>
  <c r="DN440" i="6"/>
  <c r="DN270" i="6"/>
  <c r="DN441" i="6"/>
  <c r="DN271" i="6"/>
  <c r="DN442" i="6"/>
  <c r="DN272" i="6"/>
  <c r="DN443" i="6"/>
  <c r="DN273" i="6"/>
  <c r="DN444" i="6"/>
  <c r="DN274" i="6"/>
  <c r="DN445" i="6"/>
  <c r="DN275" i="6"/>
  <c r="DN446" i="6"/>
  <c r="DN276" i="6"/>
  <c r="DN447" i="6"/>
  <c r="DN277" i="6"/>
  <c r="DN448" i="6"/>
  <c r="DN278" i="6"/>
  <c r="DN449" i="6"/>
  <c r="DN279" i="6"/>
  <c r="DN450" i="6"/>
  <c r="DN280" i="6"/>
  <c r="DN451" i="6"/>
  <c r="DN281" i="6"/>
  <c r="DN452" i="6"/>
  <c r="DN282" i="6"/>
  <c r="DN453" i="6"/>
  <c r="DN283" i="6"/>
  <c r="DN454" i="6"/>
  <c r="DN284" i="6"/>
  <c r="DN455" i="6"/>
  <c r="DN285" i="6"/>
  <c r="DN456" i="6"/>
  <c r="DN286" i="6"/>
  <c r="DN457" i="6"/>
  <c r="DN287" i="6"/>
  <c r="DN458" i="6"/>
  <c r="DN288" i="6"/>
  <c r="DN459" i="6"/>
  <c r="DN289" i="6"/>
  <c r="DN460" i="6"/>
  <c r="DN290" i="6"/>
  <c r="DN461" i="6"/>
  <c r="DN291" i="6"/>
  <c r="DN462" i="6"/>
  <c r="DN533" i="6"/>
  <c r="DN732" i="6"/>
  <c r="DM930" i="6"/>
  <c r="AX192" i="10"/>
  <c r="AV393" i="10"/>
  <c r="AV407" i="10"/>
  <c r="AU930" i="6"/>
  <c r="AU192" i="10"/>
  <c r="DL930" i="6"/>
  <c r="AW192" i="10"/>
  <c r="AU393" i="10"/>
  <c r="AU407" i="10"/>
  <c r="AU292" i="6"/>
  <c r="AU463" i="6"/>
  <c r="AU293" i="6"/>
  <c r="AU464" i="6"/>
  <c r="AU294" i="6"/>
  <c r="AU465" i="6"/>
  <c r="AU295" i="6"/>
  <c r="AU466" i="6"/>
  <c r="AU296" i="6"/>
  <c r="AU467" i="6"/>
  <c r="AU297" i="6"/>
  <c r="AU468" i="6"/>
  <c r="AU298" i="6"/>
  <c r="AU469" i="6"/>
  <c r="AU299" i="6"/>
  <c r="AU470" i="6"/>
  <c r="AU300" i="6"/>
  <c r="AU471" i="6"/>
  <c r="AU301" i="6"/>
  <c r="AU472" i="6"/>
  <c r="AU302" i="6"/>
  <c r="AU473" i="6"/>
  <c r="AU303" i="6"/>
  <c r="AU474" i="6"/>
  <c r="AU304" i="6"/>
  <c r="AU475" i="6"/>
  <c r="AU305" i="6"/>
  <c r="AU476" i="6"/>
  <c r="AU306" i="6"/>
  <c r="AU477" i="6"/>
  <c r="AU307" i="6"/>
  <c r="AU478" i="6"/>
  <c r="AU308" i="6"/>
  <c r="AU479" i="6"/>
  <c r="AU309" i="6"/>
  <c r="AU480" i="6"/>
  <c r="AU310" i="6"/>
  <c r="AU481" i="6"/>
  <c r="AU311" i="6"/>
  <c r="AU482" i="6"/>
  <c r="AU312" i="6"/>
  <c r="AU483" i="6"/>
  <c r="AU313" i="6"/>
  <c r="AU484" i="6"/>
  <c r="AU314" i="6"/>
  <c r="AU485" i="6"/>
  <c r="AU315" i="6"/>
  <c r="AU486" i="6"/>
  <c r="AU316" i="6"/>
  <c r="AU487" i="6"/>
  <c r="AU317" i="6"/>
  <c r="AU488" i="6"/>
  <c r="AU318" i="6"/>
  <c r="AU489" i="6"/>
  <c r="AU319" i="6"/>
  <c r="AU490" i="6"/>
  <c r="AU320" i="6"/>
  <c r="AU491" i="6"/>
  <c r="AU528" i="6"/>
  <c r="AU727" i="6"/>
  <c r="AV292" i="6"/>
  <c r="AV463" i="6"/>
  <c r="AV293" i="6"/>
  <c r="AV464" i="6"/>
  <c r="AV294" i="6"/>
  <c r="AV465" i="6"/>
  <c r="AV295" i="6"/>
  <c r="AV466" i="6"/>
  <c r="AV296" i="6"/>
  <c r="AV467" i="6"/>
  <c r="AV297" i="6"/>
  <c r="AV468" i="6"/>
  <c r="AV298" i="6"/>
  <c r="AV469" i="6"/>
  <c r="AV299" i="6"/>
  <c r="AV470" i="6"/>
  <c r="AV300" i="6"/>
  <c r="AV471" i="6"/>
  <c r="AV301" i="6"/>
  <c r="AV472" i="6"/>
  <c r="AV302" i="6"/>
  <c r="AV473" i="6"/>
  <c r="AV303" i="6"/>
  <c r="AV474" i="6"/>
  <c r="AV304" i="6"/>
  <c r="AV475" i="6"/>
  <c r="AV305" i="6"/>
  <c r="AV476" i="6"/>
  <c r="AV306" i="6"/>
  <c r="AV477" i="6"/>
  <c r="AV307" i="6"/>
  <c r="AV478" i="6"/>
  <c r="AV308" i="6"/>
  <c r="AV479" i="6"/>
  <c r="AV309" i="6"/>
  <c r="AV480" i="6"/>
  <c r="AV310" i="6"/>
  <c r="AV481" i="6"/>
  <c r="AV311" i="6"/>
  <c r="AV482" i="6"/>
  <c r="AV312" i="6"/>
  <c r="AV483" i="6"/>
  <c r="AV313" i="6"/>
  <c r="AV484" i="6"/>
  <c r="AV314" i="6"/>
  <c r="AV485" i="6"/>
  <c r="AV315" i="6"/>
  <c r="AV486" i="6"/>
  <c r="AV316" i="6"/>
  <c r="AV487" i="6"/>
  <c r="AV317" i="6"/>
  <c r="AV488" i="6"/>
  <c r="AV318" i="6"/>
  <c r="AV489" i="6"/>
  <c r="AV319" i="6"/>
  <c r="AV490" i="6"/>
  <c r="AV320" i="6"/>
  <c r="AV491" i="6"/>
  <c r="AV528" i="6"/>
  <c r="AV727" i="6"/>
  <c r="AW292" i="6"/>
  <c r="AW463" i="6"/>
  <c r="AW293" i="6"/>
  <c r="AW464" i="6"/>
  <c r="AW294" i="6"/>
  <c r="AW465" i="6"/>
  <c r="AW295" i="6"/>
  <c r="AW466" i="6"/>
  <c r="AW296" i="6"/>
  <c r="AW467" i="6"/>
  <c r="AW297" i="6"/>
  <c r="AW468" i="6"/>
  <c r="AW298" i="6"/>
  <c r="AW469" i="6"/>
  <c r="AW299" i="6"/>
  <c r="AW470" i="6"/>
  <c r="AW300" i="6"/>
  <c r="AW471" i="6"/>
  <c r="AW301" i="6"/>
  <c r="AW472" i="6"/>
  <c r="AW302" i="6"/>
  <c r="AW473" i="6"/>
  <c r="AW303" i="6"/>
  <c r="AW474" i="6"/>
  <c r="AW304" i="6"/>
  <c r="AW475" i="6"/>
  <c r="AW305" i="6"/>
  <c r="AW476" i="6"/>
  <c r="AW306" i="6"/>
  <c r="AW477" i="6"/>
  <c r="AW307" i="6"/>
  <c r="AW478" i="6"/>
  <c r="AW308" i="6"/>
  <c r="AW479" i="6"/>
  <c r="AW309" i="6"/>
  <c r="AW480" i="6"/>
  <c r="AW310" i="6"/>
  <c r="AW481" i="6"/>
  <c r="AW311" i="6"/>
  <c r="AW482" i="6"/>
  <c r="AW312" i="6"/>
  <c r="AW483" i="6"/>
  <c r="AW313" i="6"/>
  <c r="AW484" i="6"/>
  <c r="AW314" i="6"/>
  <c r="AW485" i="6"/>
  <c r="AW315" i="6"/>
  <c r="AW486" i="6"/>
  <c r="AW316" i="6"/>
  <c r="AW487" i="6"/>
  <c r="AW317" i="6"/>
  <c r="AW488" i="6"/>
  <c r="AW318" i="6"/>
  <c r="AW489" i="6"/>
  <c r="AW319" i="6"/>
  <c r="AW490" i="6"/>
  <c r="AW320" i="6"/>
  <c r="AW491" i="6"/>
  <c r="AW528" i="6"/>
  <c r="AW727" i="6"/>
  <c r="AV925" i="6"/>
  <c r="AV187" i="10"/>
  <c r="DL292" i="6"/>
  <c r="DL463" i="6"/>
  <c r="DL293" i="6"/>
  <c r="DL464" i="6"/>
  <c r="DL294" i="6"/>
  <c r="DL465" i="6"/>
  <c r="DL295" i="6"/>
  <c r="DL466" i="6"/>
  <c r="DL296" i="6"/>
  <c r="DL467" i="6"/>
  <c r="DL297" i="6"/>
  <c r="DL468" i="6"/>
  <c r="DL298" i="6"/>
  <c r="DL469" i="6"/>
  <c r="DL299" i="6"/>
  <c r="DL470" i="6"/>
  <c r="DL300" i="6"/>
  <c r="DL471" i="6"/>
  <c r="DL301" i="6"/>
  <c r="DL472" i="6"/>
  <c r="DL302" i="6"/>
  <c r="DL473" i="6"/>
  <c r="DL303" i="6"/>
  <c r="DL474" i="6"/>
  <c r="DL304" i="6"/>
  <c r="DL475" i="6"/>
  <c r="DL305" i="6"/>
  <c r="DL476" i="6"/>
  <c r="DL306" i="6"/>
  <c r="DL477" i="6"/>
  <c r="DL307" i="6"/>
  <c r="DL478" i="6"/>
  <c r="DL308" i="6"/>
  <c r="DL479" i="6"/>
  <c r="DL309" i="6"/>
  <c r="DL480" i="6"/>
  <c r="DL310" i="6"/>
  <c r="DL481" i="6"/>
  <c r="DL311" i="6"/>
  <c r="DL482" i="6"/>
  <c r="DL312" i="6"/>
  <c r="DL483" i="6"/>
  <c r="DL313" i="6"/>
  <c r="DL484" i="6"/>
  <c r="DL314" i="6"/>
  <c r="DL485" i="6"/>
  <c r="DL315" i="6"/>
  <c r="DL486" i="6"/>
  <c r="DL316" i="6"/>
  <c r="DL487" i="6"/>
  <c r="DL317" i="6"/>
  <c r="DL488" i="6"/>
  <c r="DL318" i="6"/>
  <c r="DL489" i="6"/>
  <c r="DL319" i="6"/>
  <c r="DL490" i="6"/>
  <c r="DL320" i="6"/>
  <c r="DL491" i="6"/>
  <c r="DL528" i="6"/>
  <c r="DL727" i="6"/>
  <c r="DM292" i="6"/>
  <c r="DM463" i="6"/>
  <c r="DM293" i="6"/>
  <c r="DM464" i="6"/>
  <c r="DM294" i="6"/>
  <c r="DM465" i="6"/>
  <c r="DM295" i="6"/>
  <c r="DM466" i="6"/>
  <c r="DM296" i="6"/>
  <c r="DM467" i="6"/>
  <c r="DM297" i="6"/>
  <c r="DM468" i="6"/>
  <c r="DM298" i="6"/>
  <c r="DM469" i="6"/>
  <c r="DM299" i="6"/>
  <c r="DM470" i="6"/>
  <c r="DM300" i="6"/>
  <c r="DM471" i="6"/>
  <c r="DM301" i="6"/>
  <c r="DM472" i="6"/>
  <c r="DM302" i="6"/>
  <c r="DM473" i="6"/>
  <c r="DM303" i="6"/>
  <c r="DM474" i="6"/>
  <c r="DM304" i="6"/>
  <c r="DM475" i="6"/>
  <c r="DM305" i="6"/>
  <c r="DM476" i="6"/>
  <c r="DM306" i="6"/>
  <c r="DM477" i="6"/>
  <c r="DM307" i="6"/>
  <c r="DM478" i="6"/>
  <c r="DM308" i="6"/>
  <c r="DM479" i="6"/>
  <c r="DM309" i="6"/>
  <c r="DM480" i="6"/>
  <c r="DM310" i="6"/>
  <c r="DM481" i="6"/>
  <c r="DM311" i="6"/>
  <c r="DM482" i="6"/>
  <c r="DM312" i="6"/>
  <c r="DM483" i="6"/>
  <c r="DM313" i="6"/>
  <c r="DM484" i="6"/>
  <c r="DM314" i="6"/>
  <c r="DM485" i="6"/>
  <c r="DM315" i="6"/>
  <c r="DM486" i="6"/>
  <c r="DM316" i="6"/>
  <c r="DM487" i="6"/>
  <c r="DM317" i="6"/>
  <c r="DM488" i="6"/>
  <c r="DM318" i="6"/>
  <c r="DM489" i="6"/>
  <c r="DM319" i="6"/>
  <c r="DM490" i="6"/>
  <c r="DM320" i="6"/>
  <c r="DM491" i="6"/>
  <c r="DM528" i="6"/>
  <c r="DM727" i="6"/>
  <c r="DN292" i="6"/>
  <c r="DN463" i="6"/>
  <c r="DN293" i="6"/>
  <c r="DN464" i="6"/>
  <c r="DN294" i="6"/>
  <c r="DN465" i="6"/>
  <c r="DN295" i="6"/>
  <c r="DN466" i="6"/>
  <c r="DN296" i="6"/>
  <c r="DN467" i="6"/>
  <c r="DN297" i="6"/>
  <c r="DN468" i="6"/>
  <c r="DN298" i="6"/>
  <c r="DN469" i="6"/>
  <c r="DN299" i="6"/>
  <c r="DN470" i="6"/>
  <c r="DN300" i="6"/>
  <c r="DN471" i="6"/>
  <c r="DN301" i="6"/>
  <c r="DN472" i="6"/>
  <c r="DN302" i="6"/>
  <c r="DN473" i="6"/>
  <c r="DN303" i="6"/>
  <c r="DN474" i="6"/>
  <c r="DN304" i="6"/>
  <c r="DN475" i="6"/>
  <c r="DN305" i="6"/>
  <c r="DN476" i="6"/>
  <c r="DN306" i="6"/>
  <c r="DN477" i="6"/>
  <c r="DN307" i="6"/>
  <c r="DN478" i="6"/>
  <c r="DN308" i="6"/>
  <c r="DN479" i="6"/>
  <c r="DN309" i="6"/>
  <c r="DN480" i="6"/>
  <c r="DN310" i="6"/>
  <c r="DN481" i="6"/>
  <c r="DN311" i="6"/>
  <c r="DN482" i="6"/>
  <c r="DN312" i="6"/>
  <c r="DN483" i="6"/>
  <c r="DN313" i="6"/>
  <c r="DN484" i="6"/>
  <c r="DN314" i="6"/>
  <c r="DN485" i="6"/>
  <c r="DN315" i="6"/>
  <c r="DN486" i="6"/>
  <c r="DN316" i="6"/>
  <c r="DN487" i="6"/>
  <c r="DN317" i="6"/>
  <c r="DN488" i="6"/>
  <c r="DN318" i="6"/>
  <c r="DN489" i="6"/>
  <c r="DN319" i="6"/>
  <c r="DN490" i="6"/>
  <c r="DN320" i="6"/>
  <c r="DN491" i="6"/>
  <c r="DN528" i="6"/>
  <c r="DN727" i="6"/>
  <c r="DM925" i="6"/>
  <c r="AX187" i="10"/>
  <c r="AV388" i="10"/>
  <c r="AV406" i="10"/>
  <c r="AU925" i="6"/>
  <c r="AU187" i="10"/>
  <c r="DL925" i="6"/>
  <c r="AW187" i="10"/>
  <c r="AU388" i="10"/>
  <c r="AU406" i="10"/>
  <c r="AU234" i="6"/>
  <c r="AU405" i="6"/>
  <c r="AU235" i="6"/>
  <c r="AU406" i="6"/>
  <c r="AU236" i="6"/>
  <c r="AU407" i="6"/>
  <c r="AU237" i="6"/>
  <c r="AU408" i="6"/>
  <c r="AU238" i="6"/>
  <c r="AU409" i="6"/>
  <c r="AU239" i="6"/>
  <c r="AU410" i="6"/>
  <c r="AU240" i="6"/>
  <c r="AU411" i="6"/>
  <c r="AU241" i="6"/>
  <c r="AU412" i="6"/>
  <c r="AU242" i="6"/>
  <c r="AU413" i="6"/>
  <c r="AU243" i="6"/>
  <c r="AU414" i="6"/>
  <c r="AU244" i="6"/>
  <c r="AU415" i="6"/>
  <c r="AU245" i="6"/>
  <c r="AU416" i="6"/>
  <c r="AU246" i="6"/>
  <c r="AU417" i="6"/>
  <c r="AU247" i="6"/>
  <c r="AU418" i="6"/>
  <c r="AU248" i="6"/>
  <c r="AU419" i="6"/>
  <c r="AU249" i="6"/>
  <c r="AU420" i="6"/>
  <c r="AU250" i="6"/>
  <c r="AU421" i="6"/>
  <c r="AU251" i="6"/>
  <c r="AU422" i="6"/>
  <c r="AU252" i="6"/>
  <c r="AU423" i="6"/>
  <c r="AU253" i="6"/>
  <c r="AU424" i="6"/>
  <c r="AU254" i="6"/>
  <c r="AU425" i="6"/>
  <c r="AU255" i="6"/>
  <c r="AU426" i="6"/>
  <c r="AU523" i="6"/>
  <c r="AU722" i="6"/>
  <c r="AV234" i="6"/>
  <c r="AV405" i="6"/>
  <c r="AV235" i="6"/>
  <c r="AV406" i="6"/>
  <c r="AV236" i="6"/>
  <c r="AV407" i="6"/>
  <c r="AV237" i="6"/>
  <c r="AV408" i="6"/>
  <c r="AV238" i="6"/>
  <c r="AV409" i="6"/>
  <c r="AV239" i="6"/>
  <c r="AV410" i="6"/>
  <c r="AV240" i="6"/>
  <c r="AV411" i="6"/>
  <c r="AV241" i="6"/>
  <c r="AV412" i="6"/>
  <c r="AV242" i="6"/>
  <c r="AV413" i="6"/>
  <c r="AV243" i="6"/>
  <c r="AV414" i="6"/>
  <c r="AV244" i="6"/>
  <c r="AV415" i="6"/>
  <c r="AV245" i="6"/>
  <c r="AV416" i="6"/>
  <c r="AV246" i="6"/>
  <c r="AV417" i="6"/>
  <c r="AV247" i="6"/>
  <c r="AV418" i="6"/>
  <c r="AV248" i="6"/>
  <c r="AV419" i="6"/>
  <c r="AV249" i="6"/>
  <c r="AV420" i="6"/>
  <c r="AV250" i="6"/>
  <c r="AV421" i="6"/>
  <c r="AV251" i="6"/>
  <c r="AV422" i="6"/>
  <c r="AV252" i="6"/>
  <c r="AV423" i="6"/>
  <c r="AV253" i="6"/>
  <c r="AV424" i="6"/>
  <c r="AV254" i="6"/>
  <c r="AV425" i="6"/>
  <c r="AV255" i="6"/>
  <c r="AV426" i="6"/>
  <c r="AV523" i="6"/>
  <c r="AV722" i="6"/>
  <c r="AW234" i="6"/>
  <c r="AW405" i="6"/>
  <c r="AW235" i="6"/>
  <c r="AW406" i="6"/>
  <c r="AW236" i="6"/>
  <c r="AW407" i="6"/>
  <c r="AW237" i="6"/>
  <c r="AW408" i="6"/>
  <c r="AW238" i="6"/>
  <c r="AW409" i="6"/>
  <c r="AW239" i="6"/>
  <c r="AW410" i="6"/>
  <c r="AW240" i="6"/>
  <c r="AW411" i="6"/>
  <c r="AW241" i="6"/>
  <c r="AW412" i="6"/>
  <c r="AW242" i="6"/>
  <c r="AW413" i="6"/>
  <c r="AW243" i="6"/>
  <c r="AW414" i="6"/>
  <c r="AW244" i="6"/>
  <c r="AW415" i="6"/>
  <c r="AW245" i="6"/>
  <c r="AW416" i="6"/>
  <c r="AW246" i="6"/>
  <c r="AW417" i="6"/>
  <c r="AW247" i="6"/>
  <c r="AW418" i="6"/>
  <c r="AW248" i="6"/>
  <c r="AW419" i="6"/>
  <c r="AW249" i="6"/>
  <c r="AW420" i="6"/>
  <c r="AW250" i="6"/>
  <c r="AW421" i="6"/>
  <c r="AW251" i="6"/>
  <c r="AW422" i="6"/>
  <c r="AW252" i="6"/>
  <c r="AW423" i="6"/>
  <c r="AW253" i="6"/>
  <c r="AW424" i="6"/>
  <c r="AW254" i="6"/>
  <c r="AW425" i="6"/>
  <c r="AW255" i="6"/>
  <c r="AW426" i="6"/>
  <c r="AW523" i="6"/>
  <c r="AW722" i="6"/>
  <c r="AV920" i="6"/>
  <c r="AV182" i="10"/>
  <c r="DL234" i="6"/>
  <c r="DL405" i="6"/>
  <c r="DL235" i="6"/>
  <c r="DL406" i="6"/>
  <c r="DL236" i="6"/>
  <c r="DL407" i="6"/>
  <c r="DL237" i="6"/>
  <c r="DL408" i="6"/>
  <c r="DL238" i="6"/>
  <c r="DL409" i="6"/>
  <c r="DL239" i="6"/>
  <c r="DL410" i="6"/>
  <c r="DL240" i="6"/>
  <c r="DL411" i="6"/>
  <c r="DL241" i="6"/>
  <c r="DL412" i="6"/>
  <c r="DL242" i="6"/>
  <c r="DL413" i="6"/>
  <c r="DL243" i="6"/>
  <c r="DL414" i="6"/>
  <c r="DL244" i="6"/>
  <c r="DL415" i="6"/>
  <c r="DL245" i="6"/>
  <c r="DL416" i="6"/>
  <c r="DL246" i="6"/>
  <c r="DL417" i="6"/>
  <c r="DL247" i="6"/>
  <c r="DL418" i="6"/>
  <c r="DL248" i="6"/>
  <c r="DL419" i="6"/>
  <c r="DL249" i="6"/>
  <c r="DL420" i="6"/>
  <c r="DL250" i="6"/>
  <c r="DL421" i="6"/>
  <c r="DL251" i="6"/>
  <c r="DL422" i="6"/>
  <c r="DL252" i="6"/>
  <c r="DL423" i="6"/>
  <c r="DL253" i="6"/>
  <c r="DL424" i="6"/>
  <c r="DL254" i="6"/>
  <c r="DL425" i="6"/>
  <c r="DL255" i="6"/>
  <c r="DL426" i="6"/>
  <c r="DL523" i="6"/>
  <c r="DL722" i="6"/>
  <c r="DM234" i="6"/>
  <c r="DM405" i="6"/>
  <c r="DM235" i="6"/>
  <c r="DM406" i="6"/>
  <c r="DM236" i="6"/>
  <c r="DM407" i="6"/>
  <c r="DM237" i="6"/>
  <c r="DM408" i="6"/>
  <c r="DM238" i="6"/>
  <c r="DM409" i="6"/>
  <c r="DM239" i="6"/>
  <c r="DM410" i="6"/>
  <c r="DM240" i="6"/>
  <c r="DM411" i="6"/>
  <c r="DM241" i="6"/>
  <c r="DM412" i="6"/>
  <c r="DM242" i="6"/>
  <c r="DM413" i="6"/>
  <c r="DM243" i="6"/>
  <c r="DM414" i="6"/>
  <c r="DM244" i="6"/>
  <c r="DM415" i="6"/>
  <c r="DM245" i="6"/>
  <c r="DM416" i="6"/>
  <c r="DM246" i="6"/>
  <c r="DM417" i="6"/>
  <c r="DM247" i="6"/>
  <c r="DM418" i="6"/>
  <c r="DM248" i="6"/>
  <c r="DM419" i="6"/>
  <c r="DM249" i="6"/>
  <c r="DM420" i="6"/>
  <c r="DM250" i="6"/>
  <c r="DM421" i="6"/>
  <c r="DM251" i="6"/>
  <c r="DM422" i="6"/>
  <c r="DM252" i="6"/>
  <c r="DM423" i="6"/>
  <c r="DM253" i="6"/>
  <c r="DM424" i="6"/>
  <c r="DM254" i="6"/>
  <c r="DM425" i="6"/>
  <c r="DM255" i="6"/>
  <c r="DM426" i="6"/>
  <c r="DM523" i="6"/>
  <c r="DM722" i="6"/>
  <c r="DN234" i="6"/>
  <c r="DN405" i="6"/>
  <c r="DN235" i="6"/>
  <c r="DN406" i="6"/>
  <c r="DN236" i="6"/>
  <c r="DN407" i="6"/>
  <c r="DN237" i="6"/>
  <c r="DN408" i="6"/>
  <c r="DN238" i="6"/>
  <c r="DN409" i="6"/>
  <c r="DN239" i="6"/>
  <c r="DN410" i="6"/>
  <c r="DN240" i="6"/>
  <c r="DN411" i="6"/>
  <c r="DN241" i="6"/>
  <c r="DN412" i="6"/>
  <c r="DN242" i="6"/>
  <c r="DN413" i="6"/>
  <c r="DN243" i="6"/>
  <c r="DN414" i="6"/>
  <c r="DN244" i="6"/>
  <c r="DN415" i="6"/>
  <c r="DN245" i="6"/>
  <c r="DN416" i="6"/>
  <c r="DN246" i="6"/>
  <c r="DN417" i="6"/>
  <c r="DN247" i="6"/>
  <c r="DN418" i="6"/>
  <c r="DN248" i="6"/>
  <c r="DN419" i="6"/>
  <c r="DN249" i="6"/>
  <c r="DN420" i="6"/>
  <c r="DN250" i="6"/>
  <c r="DN421" i="6"/>
  <c r="DN251" i="6"/>
  <c r="DN422" i="6"/>
  <c r="DN252" i="6"/>
  <c r="DN423" i="6"/>
  <c r="DN253" i="6"/>
  <c r="DN424" i="6"/>
  <c r="DN254" i="6"/>
  <c r="DN425" i="6"/>
  <c r="DN255" i="6"/>
  <c r="DN426" i="6"/>
  <c r="DN523" i="6"/>
  <c r="DN722" i="6"/>
  <c r="DM920" i="6"/>
  <c r="AX182" i="10"/>
  <c r="AV383" i="10"/>
  <c r="AV405" i="10"/>
  <c r="AU920" i="6"/>
  <c r="AU182" i="10"/>
  <c r="DL920" i="6"/>
  <c r="AW182" i="10"/>
  <c r="AU383" i="10"/>
  <c r="AU405" i="10"/>
  <c r="AU256" i="6"/>
  <c r="AU427" i="6"/>
  <c r="AU257" i="6"/>
  <c r="AU428" i="6"/>
  <c r="AU258" i="6"/>
  <c r="AU429" i="6"/>
  <c r="AU259" i="6"/>
  <c r="AU430" i="6"/>
  <c r="AU260" i="6"/>
  <c r="AU431" i="6"/>
  <c r="AU261" i="6"/>
  <c r="AU432" i="6"/>
  <c r="AU522" i="6"/>
  <c r="AU721" i="6"/>
  <c r="AV256" i="6"/>
  <c r="AV427" i="6"/>
  <c r="AV257" i="6"/>
  <c r="AV428" i="6"/>
  <c r="AV258" i="6"/>
  <c r="AV429" i="6"/>
  <c r="AV259" i="6"/>
  <c r="AV430" i="6"/>
  <c r="AV260" i="6"/>
  <c r="AV431" i="6"/>
  <c r="AV261" i="6"/>
  <c r="AV432" i="6"/>
  <c r="AV522" i="6"/>
  <c r="AV721" i="6"/>
  <c r="AW256" i="6"/>
  <c r="AW427" i="6"/>
  <c r="AW257" i="6"/>
  <c r="AW428" i="6"/>
  <c r="AW258" i="6"/>
  <c r="AW429" i="6"/>
  <c r="AW259" i="6"/>
  <c r="AW430" i="6"/>
  <c r="AW260" i="6"/>
  <c r="AW431" i="6"/>
  <c r="AW261" i="6"/>
  <c r="AW432" i="6"/>
  <c r="AW522" i="6"/>
  <c r="AW721" i="6"/>
  <c r="AV919" i="6"/>
  <c r="AV181" i="10"/>
  <c r="DL256" i="6"/>
  <c r="DL427" i="6"/>
  <c r="DL257" i="6"/>
  <c r="DL428" i="6"/>
  <c r="DL258" i="6"/>
  <c r="DL429" i="6"/>
  <c r="DL259" i="6"/>
  <c r="DL430" i="6"/>
  <c r="DL260" i="6"/>
  <c r="DL431" i="6"/>
  <c r="DL261" i="6"/>
  <c r="DL432" i="6"/>
  <c r="DL522" i="6"/>
  <c r="DL721" i="6"/>
  <c r="DM256" i="6"/>
  <c r="DM427" i="6"/>
  <c r="DM257" i="6"/>
  <c r="DM428" i="6"/>
  <c r="DM258" i="6"/>
  <c r="DM429" i="6"/>
  <c r="DM259" i="6"/>
  <c r="DM430" i="6"/>
  <c r="DM260" i="6"/>
  <c r="DM431" i="6"/>
  <c r="DM261" i="6"/>
  <c r="DM432" i="6"/>
  <c r="DM522" i="6"/>
  <c r="DM721" i="6"/>
  <c r="DN256" i="6"/>
  <c r="DN427" i="6"/>
  <c r="DN257" i="6"/>
  <c r="DN428" i="6"/>
  <c r="DN258" i="6"/>
  <c r="DN429" i="6"/>
  <c r="DN259" i="6"/>
  <c r="DN430" i="6"/>
  <c r="DN260" i="6"/>
  <c r="DN431" i="6"/>
  <c r="DN261" i="6"/>
  <c r="DN432" i="6"/>
  <c r="DN522" i="6"/>
  <c r="DN721" i="6"/>
  <c r="DM919" i="6"/>
  <c r="AX181" i="10"/>
  <c r="AV382" i="10"/>
  <c r="AV404" i="10"/>
  <c r="AU919" i="6"/>
  <c r="AU181" i="10"/>
  <c r="DL919" i="6"/>
  <c r="AW181" i="10"/>
  <c r="AU382" i="10"/>
  <c r="AU404" i="10"/>
  <c r="AU262" i="6"/>
  <c r="AU433" i="6"/>
  <c r="AU263" i="6"/>
  <c r="AU434" i="6"/>
  <c r="AU264" i="6"/>
  <c r="AU435" i="6"/>
  <c r="AU265" i="6"/>
  <c r="AU436" i="6"/>
  <c r="AU266" i="6"/>
  <c r="AU437" i="6"/>
  <c r="AU521" i="6"/>
  <c r="AU720" i="6"/>
  <c r="AV262" i="6"/>
  <c r="AV433" i="6"/>
  <c r="AV263" i="6"/>
  <c r="AV434" i="6"/>
  <c r="AV264" i="6"/>
  <c r="AV435" i="6"/>
  <c r="AV265" i="6"/>
  <c r="AV436" i="6"/>
  <c r="AV266" i="6"/>
  <c r="AV437" i="6"/>
  <c r="AV521" i="6"/>
  <c r="AV720" i="6"/>
  <c r="AW262" i="6"/>
  <c r="AW433" i="6"/>
  <c r="AW263" i="6"/>
  <c r="AW434" i="6"/>
  <c r="AW264" i="6"/>
  <c r="AW435" i="6"/>
  <c r="AW265" i="6"/>
  <c r="AW436" i="6"/>
  <c r="AW266" i="6"/>
  <c r="AW437" i="6"/>
  <c r="AW521" i="6"/>
  <c r="AW720" i="6"/>
  <c r="AV918" i="6"/>
  <c r="AV180" i="10"/>
  <c r="DL262" i="6"/>
  <c r="DL433" i="6"/>
  <c r="DL263" i="6"/>
  <c r="DL434" i="6"/>
  <c r="DL264" i="6"/>
  <c r="DL435" i="6"/>
  <c r="DL265" i="6"/>
  <c r="DL436" i="6"/>
  <c r="DL266" i="6"/>
  <c r="DL437" i="6"/>
  <c r="DL521" i="6"/>
  <c r="DL720" i="6"/>
  <c r="DM262" i="6"/>
  <c r="DM433" i="6"/>
  <c r="DM263" i="6"/>
  <c r="DM434" i="6"/>
  <c r="DM264" i="6"/>
  <c r="DM435" i="6"/>
  <c r="DM265" i="6"/>
  <c r="DM436" i="6"/>
  <c r="DM266" i="6"/>
  <c r="DM437" i="6"/>
  <c r="DM521" i="6"/>
  <c r="DM720" i="6"/>
  <c r="DN262" i="6"/>
  <c r="DN433" i="6"/>
  <c r="DN263" i="6"/>
  <c r="DN434" i="6"/>
  <c r="DN264" i="6"/>
  <c r="DN435" i="6"/>
  <c r="DN265" i="6"/>
  <c r="DN436" i="6"/>
  <c r="DN266" i="6"/>
  <c r="DN437" i="6"/>
  <c r="DN521" i="6"/>
  <c r="DN720" i="6"/>
  <c r="DM918" i="6"/>
  <c r="AX180" i="10"/>
  <c r="AV381" i="10"/>
  <c r="AV403" i="10"/>
  <c r="AU918" i="6"/>
  <c r="AU180" i="10"/>
  <c r="DL918" i="6"/>
  <c r="AW180" i="10"/>
  <c r="AU381" i="10"/>
  <c r="AU403" i="10"/>
  <c r="AU181" i="6"/>
  <c r="AU352" i="6"/>
  <c r="AU182" i="6"/>
  <c r="AU353" i="6"/>
  <c r="AU183" i="6"/>
  <c r="AU354" i="6"/>
  <c r="AU184" i="6"/>
  <c r="AU355" i="6"/>
  <c r="AU185" i="6"/>
  <c r="AU356" i="6"/>
  <c r="AU186" i="6"/>
  <c r="AU357" i="6"/>
  <c r="AU187" i="6"/>
  <c r="AU358" i="6"/>
  <c r="AU188" i="6"/>
  <c r="AU359" i="6"/>
  <c r="AU189" i="6"/>
  <c r="AU360" i="6"/>
  <c r="AU190" i="6"/>
  <c r="AU361" i="6"/>
  <c r="AU191" i="6"/>
  <c r="AU362" i="6"/>
  <c r="AU192" i="6"/>
  <c r="AU363" i="6"/>
  <c r="AU193" i="6"/>
  <c r="AU364" i="6"/>
  <c r="AU194" i="6"/>
  <c r="AU365" i="6"/>
  <c r="AU195" i="6"/>
  <c r="AU366" i="6"/>
  <c r="AU196" i="6"/>
  <c r="AU367" i="6"/>
  <c r="AU197" i="6"/>
  <c r="AU368" i="6"/>
  <c r="AU198" i="6"/>
  <c r="AU369" i="6"/>
  <c r="AU199" i="6"/>
  <c r="AU370" i="6"/>
  <c r="AU200" i="6"/>
  <c r="AU371" i="6"/>
  <c r="AU514" i="6"/>
  <c r="AU713" i="6"/>
  <c r="AV181" i="6"/>
  <c r="AV352" i="6"/>
  <c r="AV182" i="6"/>
  <c r="AV353" i="6"/>
  <c r="AV183" i="6"/>
  <c r="AV354" i="6"/>
  <c r="AV184" i="6"/>
  <c r="AV355" i="6"/>
  <c r="AV185" i="6"/>
  <c r="AV356" i="6"/>
  <c r="AV186" i="6"/>
  <c r="AV357" i="6"/>
  <c r="AV187" i="6"/>
  <c r="AV358" i="6"/>
  <c r="AV188" i="6"/>
  <c r="AV359" i="6"/>
  <c r="AV189" i="6"/>
  <c r="AV360" i="6"/>
  <c r="AV190" i="6"/>
  <c r="AV361" i="6"/>
  <c r="AV191" i="6"/>
  <c r="AV362" i="6"/>
  <c r="AV192" i="6"/>
  <c r="AV363" i="6"/>
  <c r="AV193" i="6"/>
  <c r="AV364" i="6"/>
  <c r="AV194" i="6"/>
  <c r="AV365" i="6"/>
  <c r="AV195" i="6"/>
  <c r="AV366" i="6"/>
  <c r="AV196" i="6"/>
  <c r="AV367" i="6"/>
  <c r="AV197" i="6"/>
  <c r="AV368" i="6"/>
  <c r="AV198" i="6"/>
  <c r="AV369" i="6"/>
  <c r="AV199" i="6"/>
  <c r="AV370" i="6"/>
  <c r="AV200" i="6"/>
  <c r="AV371" i="6"/>
  <c r="AV514" i="6"/>
  <c r="AV713" i="6"/>
  <c r="AW181" i="6"/>
  <c r="AW352" i="6"/>
  <c r="AW182" i="6"/>
  <c r="AW353" i="6"/>
  <c r="AW183" i="6"/>
  <c r="AW354" i="6"/>
  <c r="AW184" i="6"/>
  <c r="AW355" i="6"/>
  <c r="AW185" i="6"/>
  <c r="AW356" i="6"/>
  <c r="AW186" i="6"/>
  <c r="AW357" i="6"/>
  <c r="AW187" i="6"/>
  <c r="AW358" i="6"/>
  <c r="AW188" i="6"/>
  <c r="AW359" i="6"/>
  <c r="AW189" i="6"/>
  <c r="AW360" i="6"/>
  <c r="AW190" i="6"/>
  <c r="AW361" i="6"/>
  <c r="AW191" i="6"/>
  <c r="AW362" i="6"/>
  <c r="AW192" i="6"/>
  <c r="AW363" i="6"/>
  <c r="AW193" i="6"/>
  <c r="AW364" i="6"/>
  <c r="AW194" i="6"/>
  <c r="AW365" i="6"/>
  <c r="AW195" i="6"/>
  <c r="AW366" i="6"/>
  <c r="AW196" i="6"/>
  <c r="AW367" i="6"/>
  <c r="AW197" i="6"/>
  <c r="AW368" i="6"/>
  <c r="AW198" i="6"/>
  <c r="AW369" i="6"/>
  <c r="AW199" i="6"/>
  <c r="AW370" i="6"/>
  <c r="AW200" i="6"/>
  <c r="AW371" i="6"/>
  <c r="AW514" i="6"/>
  <c r="AW713" i="6"/>
  <c r="AV911" i="6"/>
  <c r="AV173" i="10"/>
  <c r="DL181" i="6"/>
  <c r="DL352" i="6"/>
  <c r="DL182" i="6"/>
  <c r="DL353" i="6"/>
  <c r="DL183" i="6"/>
  <c r="DL354" i="6"/>
  <c r="DL184" i="6"/>
  <c r="DL355" i="6"/>
  <c r="DL185" i="6"/>
  <c r="DL356" i="6"/>
  <c r="DL186" i="6"/>
  <c r="DL357" i="6"/>
  <c r="DL187" i="6"/>
  <c r="DL358" i="6"/>
  <c r="DL188" i="6"/>
  <c r="DL359" i="6"/>
  <c r="DL189" i="6"/>
  <c r="DL360" i="6"/>
  <c r="DL190" i="6"/>
  <c r="DL361" i="6"/>
  <c r="DL191" i="6"/>
  <c r="DL362" i="6"/>
  <c r="DL192" i="6"/>
  <c r="DL363" i="6"/>
  <c r="DL193" i="6"/>
  <c r="DL364" i="6"/>
  <c r="DL194" i="6"/>
  <c r="DL365" i="6"/>
  <c r="DL195" i="6"/>
  <c r="DL366" i="6"/>
  <c r="DL196" i="6"/>
  <c r="DL367" i="6"/>
  <c r="DL197" i="6"/>
  <c r="DL368" i="6"/>
  <c r="DL198" i="6"/>
  <c r="DL369" i="6"/>
  <c r="DL199" i="6"/>
  <c r="DL370" i="6"/>
  <c r="DL200" i="6"/>
  <c r="DL371" i="6"/>
  <c r="DL514" i="6"/>
  <c r="DL713" i="6"/>
  <c r="DM181" i="6"/>
  <c r="DM352" i="6"/>
  <c r="DM182" i="6"/>
  <c r="DM353" i="6"/>
  <c r="DM183" i="6"/>
  <c r="DM354" i="6"/>
  <c r="DM184" i="6"/>
  <c r="DM355" i="6"/>
  <c r="DM185" i="6"/>
  <c r="DM356" i="6"/>
  <c r="DM186" i="6"/>
  <c r="DM357" i="6"/>
  <c r="DM187" i="6"/>
  <c r="DM358" i="6"/>
  <c r="DM188" i="6"/>
  <c r="DM359" i="6"/>
  <c r="DM189" i="6"/>
  <c r="DM360" i="6"/>
  <c r="DM190" i="6"/>
  <c r="DM361" i="6"/>
  <c r="DM191" i="6"/>
  <c r="DM362" i="6"/>
  <c r="DM192" i="6"/>
  <c r="DM363" i="6"/>
  <c r="DM193" i="6"/>
  <c r="DM364" i="6"/>
  <c r="DM194" i="6"/>
  <c r="DM365" i="6"/>
  <c r="DM195" i="6"/>
  <c r="DM366" i="6"/>
  <c r="DM196" i="6"/>
  <c r="DM367" i="6"/>
  <c r="DM197" i="6"/>
  <c r="DM368" i="6"/>
  <c r="DM198" i="6"/>
  <c r="DM369" i="6"/>
  <c r="DM199" i="6"/>
  <c r="DM370" i="6"/>
  <c r="DM200" i="6"/>
  <c r="DM371" i="6"/>
  <c r="DM514" i="6"/>
  <c r="DM713" i="6"/>
  <c r="DN181" i="6"/>
  <c r="DN352" i="6"/>
  <c r="DN182" i="6"/>
  <c r="DN353" i="6"/>
  <c r="DN183" i="6"/>
  <c r="DN354" i="6"/>
  <c r="DN184" i="6"/>
  <c r="DN355" i="6"/>
  <c r="DN185" i="6"/>
  <c r="DN356" i="6"/>
  <c r="DN186" i="6"/>
  <c r="DN357" i="6"/>
  <c r="DN187" i="6"/>
  <c r="DN358" i="6"/>
  <c r="DN188" i="6"/>
  <c r="DN359" i="6"/>
  <c r="DN189" i="6"/>
  <c r="DN360" i="6"/>
  <c r="DN190" i="6"/>
  <c r="DN361" i="6"/>
  <c r="DN191" i="6"/>
  <c r="DN362" i="6"/>
  <c r="DN192" i="6"/>
  <c r="DN363" i="6"/>
  <c r="DN193" i="6"/>
  <c r="DN364" i="6"/>
  <c r="DN194" i="6"/>
  <c r="DN365" i="6"/>
  <c r="DN195" i="6"/>
  <c r="DN366" i="6"/>
  <c r="DN196" i="6"/>
  <c r="DN367" i="6"/>
  <c r="DN197" i="6"/>
  <c r="DN368" i="6"/>
  <c r="DN198" i="6"/>
  <c r="DN369" i="6"/>
  <c r="DN199" i="6"/>
  <c r="DN370" i="6"/>
  <c r="DN200" i="6"/>
  <c r="DN371" i="6"/>
  <c r="DN514" i="6"/>
  <c r="DN713" i="6"/>
  <c r="DM911" i="6"/>
  <c r="AX173" i="10"/>
  <c r="AV374" i="10"/>
  <c r="AV402" i="10"/>
  <c r="AU911" i="6"/>
  <c r="AU173" i="10"/>
  <c r="DL911" i="6"/>
  <c r="AW173" i="10"/>
  <c r="AU374" i="10"/>
  <c r="AU402" i="10"/>
  <c r="AU331" i="6"/>
  <c r="AU502" i="6"/>
  <c r="AU332" i="6"/>
  <c r="AU503" i="6"/>
  <c r="AU333" i="6"/>
  <c r="AU504" i="6"/>
  <c r="AU334" i="6"/>
  <c r="AU505" i="6"/>
  <c r="AU335" i="6"/>
  <c r="AU506" i="6"/>
  <c r="AU336" i="6"/>
  <c r="AU507" i="6"/>
  <c r="AU337" i="6"/>
  <c r="AU508" i="6"/>
  <c r="AU338" i="6"/>
  <c r="AU509" i="6"/>
  <c r="AU339" i="6"/>
  <c r="AU510" i="6"/>
  <c r="AU340" i="6"/>
  <c r="AU511" i="6"/>
  <c r="AU341" i="6"/>
  <c r="AU512" i="6"/>
  <c r="AU540" i="6"/>
  <c r="AU739" i="6"/>
  <c r="AV331" i="6"/>
  <c r="AV502" i="6"/>
  <c r="AV332" i="6"/>
  <c r="AV503" i="6"/>
  <c r="AV333" i="6"/>
  <c r="AV504" i="6"/>
  <c r="AV334" i="6"/>
  <c r="AV505" i="6"/>
  <c r="AV335" i="6"/>
  <c r="AV506" i="6"/>
  <c r="AV336" i="6"/>
  <c r="AV507" i="6"/>
  <c r="AV337" i="6"/>
  <c r="AV508" i="6"/>
  <c r="AV338" i="6"/>
  <c r="AV509" i="6"/>
  <c r="AV339" i="6"/>
  <c r="AV510" i="6"/>
  <c r="AV340" i="6"/>
  <c r="AV511" i="6"/>
  <c r="AV341" i="6"/>
  <c r="AV512" i="6"/>
  <c r="AV540" i="6"/>
  <c r="AV739" i="6"/>
  <c r="AW331" i="6"/>
  <c r="AW502" i="6"/>
  <c r="AW332" i="6"/>
  <c r="AW503" i="6"/>
  <c r="AW333" i="6"/>
  <c r="AW504" i="6"/>
  <c r="AW334" i="6"/>
  <c r="AW505" i="6"/>
  <c r="AW335" i="6"/>
  <c r="AW506" i="6"/>
  <c r="AW336" i="6"/>
  <c r="AW507" i="6"/>
  <c r="AW337" i="6"/>
  <c r="AW508" i="6"/>
  <c r="AW338" i="6"/>
  <c r="AW509" i="6"/>
  <c r="AW339" i="6"/>
  <c r="AW510" i="6"/>
  <c r="AW340" i="6"/>
  <c r="AW511" i="6"/>
  <c r="AW341" i="6"/>
  <c r="AW512" i="6"/>
  <c r="AW540" i="6"/>
  <c r="AW739" i="6"/>
  <c r="AV937" i="6"/>
  <c r="AV199" i="10"/>
  <c r="DL331" i="6"/>
  <c r="DL502" i="6"/>
  <c r="DL332" i="6"/>
  <c r="DL503" i="6"/>
  <c r="DL333" i="6"/>
  <c r="DL504" i="6"/>
  <c r="DL334" i="6"/>
  <c r="DL505" i="6"/>
  <c r="DL335" i="6"/>
  <c r="DL506" i="6"/>
  <c r="DL336" i="6"/>
  <c r="DL507" i="6"/>
  <c r="DL337" i="6"/>
  <c r="DL508" i="6"/>
  <c r="DL338" i="6"/>
  <c r="DL509" i="6"/>
  <c r="DL339" i="6"/>
  <c r="DL510" i="6"/>
  <c r="DL340" i="6"/>
  <c r="DL511" i="6"/>
  <c r="DL341" i="6"/>
  <c r="DL512" i="6"/>
  <c r="DL540" i="6"/>
  <c r="DL739" i="6"/>
  <c r="DM331" i="6"/>
  <c r="DM502" i="6"/>
  <c r="DM332" i="6"/>
  <c r="DM503" i="6"/>
  <c r="DM333" i="6"/>
  <c r="DM504" i="6"/>
  <c r="DM334" i="6"/>
  <c r="DM505" i="6"/>
  <c r="DM335" i="6"/>
  <c r="DM506" i="6"/>
  <c r="DM336" i="6"/>
  <c r="DM507" i="6"/>
  <c r="DM337" i="6"/>
  <c r="DM508" i="6"/>
  <c r="DM338" i="6"/>
  <c r="DM509" i="6"/>
  <c r="DM339" i="6"/>
  <c r="DM510" i="6"/>
  <c r="DM340" i="6"/>
  <c r="DM511" i="6"/>
  <c r="DM341" i="6"/>
  <c r="DM512" i="6"/>
  <c r="DM540" i="6"/>
  <c r="DM739" i="6"/>
  <c r="DN331" i="6"/>
  <c r="DN502" i="6"/>
  <c r="DN332" i="6"/>
  <c r="DN503" i="6"/>
  <c r="DN333" i="6"/>
  <c r="DN504" i="6"/>
  <c r="DN334" i="6"/>
  <c r="DN505" i="6"/>
  <c r="DN335" i="6"/>
  <c r="DN506" i="6"/>
  <c r="DN336" i="6"/>
  <c r="DN507" i="6"/>
  <c r="DN337" i="6"/>
  <c r="DN508" i="6"/>
  <c r="DN338" i="6"/>
  <c r="DN509" i="6"/>
  <c r="DN339" i="6"/>
  <c r="DN510" i="6"/>
  <c r="DN340" i="6"/>
  <c r="DN511" i="6"/>
  <c r="DN341" i="6"/>
  <c r="DN512" i="6"/>
  <c r="DN540" i="6"/>
  <c r="DN739" i="6"/>
  <c r="DM937" i="6"/>
  <c r="AX199" i="10"/>
  <c r="AV400" i="10"/>
  <c r="AU937" i="6"/>
  <c r="AU199" i="10"/>
  <c r="DL937" i="6"/>
  <c r="AW199" i="10"/>
  <c r="AU400" i="10"/>
  <c r="AU539" i="6"/>
  <c r="AU738" i="6"/>
  <c r="AV936" i="6"/>
  <c r="AV198" i="10"/>
  <c r="AV399" i="10"/>
  <c r="AU936" i="6"/>
  <c r="AU198" i="10"/>
  <c r="AU399" i="10"/>
  <c r="AU321" i="6"/>
  <c r="AU492" i="6"/>
  <c r="AU322" i="6"/>
  <c r="AU493" i="6"/>
  <c r="AU323" i="6"/>
  <c r="AU494" i="6"/>
  <c r="AU324" i="6"/>
  <c r="AU495" i="6"/>
  <c r="AU325" i="6"/>
  <c r="AU496" i="6"/>
  <c r="AU326" i="6"/>
  <c r="AU497" i="6"/>
  <c r="AU327" i="6"/>
  <c r="AU498" i="6"/>
  <c r="AU328" i="6"/>
  <c r="AU499" i="6"/>
  <c r="AU329" i="6"/>
  <c r="AU500" i="6"/>
  <c r="AU330" i="6"/>
  <c r="AU501" i="6"/>
  <c r="AU538" i="6"/>
  <c r="AU737" i="6"/>
  <c r="AV321" i="6"/>
  <c r="AV492" i="6"/>
  <c r="AV322" i="6"/>
  <c r="AV493" i="6"/>
  <c r="AV323" i="6"/>
  <c r="AV494" i="6"/>
  <c r="AV324" i="6"/>
  <c r="AV495" i="6"/>
  <c r="AV325" i="6"/>
  <c r="AV496" i="6"/>
  <c r="AV326" i="6"/>
  <c r="AV497" i="6"/>
  <c r="AV327" i="6"/>
  <c r="AV498" i="6"/>
  <c r="AV328" i="6"/>
  <c r="AV499" i="6"/>
  <c r="AV329" i="6"/>
  <c r="AV500" i="6"/>
  <c r="AV330" i="6"/>
  <c r="AV501" i="6"/>
  <c r="AV538" i="6"/>
  <c r="AV737" i="6"/>
  <c r="AW321" i="6"/>
  <c r="AW492" i="6"/>
  <c r="AW322" i="6"/>
  <c r="AW493" i="6"/>
  <c r="AW323" i="6"/>
  <c r="AW494" i="6"/>
  <c r="AW324" i="6"/>
  <c r="AW495" i="6"/>
  <c r="AW325" i="6"/>
  <c r="AW496" i="6"/>
  <c r="AW326" i="6"/>
  <c r="AW497" i="6"/>
  <c r="AW327" i="6"/>
  <c r="AW498" i="6"/>
  <c r="AW328" i="6"/>
  <c r="AW499" i="6"/>
  <c r="AW329" i="6"/>
  <c r="AW500" i="6"/>
  <c r="AW330" i="6"/>
  <c r="AW501" i="6"/>
  <c r="AW538" i="6"/>
  <c r="AW737" i="6"/>
  <c r="AV935" i="6"/>
  <c r="AV197" i="10"/>
  <c r="DL321" i="6"/>
  <c r="DL492" i="6"/>
  <c r="DL322" i="6"/>
  <c r="DL493" i="6"/>
  <c r="DL323" i="6"/>
  <c r="DL494" i="6"/>
  <c r="DL324" i="6"/>
  <c r="DL495" i="6"/>
  <c r="DL325" i="6"/>
  <c r="DL496" i="6"/>
  <c r="DL326" i="6"/>
  <c r="DL497" i="6"/>
  <c r="DL327" i="6"/>
  <c r="DL498" i="6"/>
  <c r="DL328" i="6"/>
  <c r="DL499" i="6"/>
  <c r="DL329" i="6"/>
  <c r="DL500" i="6"/>
  <c r="DL330" i="6"/>
  <c r="DL501" i="6"/>
  <c r="DL538" i="6"/>
  <c r="DL737" i="6"/>
  <c r="DM321" i="6"/>
  <c r="DM492" i="6"/>
  <c r="DM322" i="6"/>
  <c r="DM493" i="6"/>
  <c r="DM323" i="6"/>
  <c r="DM494" i="6"/>
  <c r="DM324" i="6"/>
  <c r="DM495" i="6"/>
  <c r="DM325" i="6"/>
  <c r="DM496" i="6"/>
  <c r="DM326" i="6"/>
  <c r="DM497" i="6"/>
  <c r="DM327" i="6"/>
  <c r="DM498" i="6"/>
  <c r="DM328" i="6"/>
  <c r="DM499" i="6"/>
  <c r="DM329" i="6"/>
  <c r="DM500" i="6"/>
  <c r="DM330" i="6"/>
  <c r="DM501" i="6"/>
  <c r="DM538" i="6"/>
  <c r="DM737" i="6"/>
  <c r="DN321" i="6"/>
  <c r="DN492" i="6"/>
  <c r="DN322" i="6"/>
  <c r="DN493" i="6"/>
  <c r="DN323" i="6"/>
  <c r="DN494" i="6"/>
  <c r="DN324" i="6"/>
  <c r="DN495" i="6"/>
  <c r="DN325" i="6"/>
  <c r="DN496" i="6"/>
  <c r="DN326" i="6"/>
  <c r="DN497" i="6"/>
  <c r="DN327" i="6"/>
  <c r="DN498" i="6"/>
  <c r="DN328" i="6"/>
  <c r="DN499" i="6"/>
  <c r="DN329" i="6"/>
  <c r="DN500" i="6"/>
  <c r="DN330" i="6"/>
  <c r="DN501" i="6"/>
  <c r="DN538" i="6"/>
  <c r="DN737" i="6"/>
  <c r="DM935" i="6"/>
  <c r="AX197" i="10"/>
  <c r="AV398" i="10"/>
  <c r="AU935" i="6"/>
  <c r="AU197" i="10"/>
  <c r="DL935" i="6"/>
  <c r="AW197" i="10"/>
  <c r="AU398" i="10"/>
  <c r="AU537" i="6"/>
  <c r="AU736" i="6"/>
  <c r="AV537" i="6"/>
  <c r="AV736" i="6"/>
  <c r="AW537" i="6"/>
  <c r="AW736" i="6"/>
  <c r="AV934" i="6"/>
  <c r="AV196" i="10"/>
  <c r="DL537" i="6"/>
  <c r="DL736" i="6"/>
  <c r="DM537" i="6"/>
  <c r="DM736" i="6"/>
  <c r="DN537" i="6"/>
  <c r="DN736" i="6"/>
  <c r="DM934" i="6"/>
  <c r="AX196" i="10"/>
  <c r="AV397" i="10"/>
  <c r="AU934" i="6"/>
  <c r="AU196" i="10"/>
  <c r="DL934" i="6"/>
  <c r="AW196" i="10"/>
  <c r="AU397" i="10"/>
  <c r="AU536" i="6"/>
  <c r="AU735" i="6"/>
  <c r="AV536" i="6"/>
  <c r="AV735" i="6"/>
  <c r="AW536" i="6"/>
  <c r="AW735" i="6"/>
  <c r="AV933" i="6"/>
  <c r="AV195" i="10"/>
  <c r="DL536" i="6"/>
  <c r="DL735" i="6"/>
  <c r="DM536" i="6"/>
  <c r="DM735" i="6"/>
  <c r="DN536" i="6"/>
  <c r="DN735" i="6"/>
  <c r="DM933" i="6"/>
  <c r="AX195" i="10"/>
  <c r="AV396" i="10"/>
  <c r="AU933" i="6"/>
  <c r="AU195" i="10"/>
  <c r="DL933" i="6"/>
  <c r="AW195" i="10"/>
  <c r="AU396" i="10"/>
  <c r="AU535" i="6"/>
  <c r="AU734" i="6"/>
  <c r="AV535" i="6"/>
  <c r="AV734" i="6"/>
  <c r="AW535" i="6"/>
  <c r="AW734" i="6"/>
  <c r="AV932" i="6"/>
  <c r="AV194" i="10"/>
  <c r="DL535" i="6"/>
  <c r="DL734" i="6"/>
  <c r="DM535" i="6"/>
  <c r="DM734" i="6"/>
  <c r="DN535" i="6"/>
  <c r="DN734" i="6"/>
  <c r="DM932" i="6"/>
  <c r="AX194" i="10"/>
  <c r="AV395" i="10"/>
  <c r="AU932" i="6"/>
  <c r="AU194" i="10"/>
  <c r="DL932" i="6"/>
  <c r="AW194" i="10"/>
  <c r="AU395" i="10"/>
  <c r="AU534" i="6"/>
  <c r="AU733" i="6"/>
  <c r="AV534" i="6"/>
  <c r="AV733" i="6"/>
  <c r="AW534" i="6"/>
  <c r="AW733" i="6"/>
  <c r="AV931" i="6"/>
  <c r="AV193" i="10"/>
  <c r="DL534" i="6"/>
  <c r="DL733" i="6"/>
  <c r="DM534" i="6"/>
  <c r="DM733" i="6"/>
  <c r="DN534" i="6"/>
  <c r="DN733" i="6"/>
  <c r="DM931" i="6"/>
  <c r="AX193" i="10"/>
  <c r="AV394" i="10"/>
  <c r="AU931" i="6"/>
  <c r="AU193" i="10"/>
  <c r="DL931" i="6"/>
  <c r="AW193" i="10"/>
  <c r="AU394" i="10"/>
  <c r="AU532" i="6"/>
  <c r="AU731" i="6"/>
  <c r="AV532" i="6"/>
  <c r="AV731" i="6"/>
  <c r="AW532" i="6"/>
  <c r="AW731" i="6"/>
  <c r="AV929" i="6"/>
  <c r="AV191" i="10"/>
  <c r="DL532" i="6"/>
  <c r="DL731" i="6"/>
  <c r="DM532" i="6"/>
  <c r="DM731" i="6"/>
  <c r="DN532" i="6"/>
  <c r="DN731" i="6"/>
  <c r="DM929" i="6"/>
  <c r="AX191" i="10"/>
  <c r="AV392" i="10"/>
  <c r="AU929" i="6"/>
  <c r="AU191" i="10"/>
  <c r="DL929" i="6"/>
  <c r="AW191" i="10"/>
  <c r="AU392" i="10"/>
  <c r="AU531" i="6"/>
  <c r="AU730" i="6"/>
  <c r="AV531" i="6"/>
  <c r="AV730" i="6"/>
  <c r="AW531" i="6"/>
  <c r="AW730" i="6"/>
  <c r="AV928" i="6"/>
  <c r="AV190" i="10"/>
  <c r="DL531" i="6"/>
  <c r="DL730" i="6"/>
  <c r="DM531" i="6"/>
  <c r="DM730" i="6"/>
  <c r="DN531" i="6"/>
  <c r="DN730" i="6"/>
  <c r="DM928" i="6"/>
  <c r="AX190" i="10"/>
  <c r="AV391" i="10"/>
  <c r="AU928" i="6"/>
  <c r="AU190" i="10"/>
  <c r="DL928" i="6"/>
  <c r="AW190" i="10"/>
  <c r="AU391" i="10"/>
  <c r="AU530" i="6"/>
  <c r="AU729" i="6"/>
  <c r="AV530" i="6"/>
  <c r="AV729" i="6"/>
  <c r="AW530" i="6"/>
  <c r="AW729" i="6"/>
  <c r="AV927" i="6"/>
  <c r="AV189" i="10"/>
  <c r="DL530" i="6"/>
  <c r="DL729" i="6"/>
  <c r="DM530" i="6"/>
  <c r="DM729" i="6"/>
  <c r="DN530" i="6"/>
  <c r="DN729" i="6"/>
  <c r="DM927" i="6"/>
  <c r="AX189" i="10"/>
  <c r="AV390" i="10"/>
  <c r="AU927" i="6"/>
  <c r="AU189" i="10"/>
  <c r="DL927" i="6"/>
  <c r="AW189" i="10"/>
  <c r="AU390" i="10"/>
  <c r="AU529" i="6"/>
  <c r="AU728" i="6"/>
  <c r="AV529" i="6"/>
  <c r="AV728" i="6"/>
  <c r="AW529" i="6"/>
  <c r="AW728" i="6"/>
  <c r="AV926" i="6"/>
  <c r="AV188" i="10"/>
  <c r="DL529" i="6"/>
  <c r="DL728" i="6"/>
  <c r="DM529" i="6"/>
  <c r="DM728" i="6"/>
  <c r="DN529" i="6"/>
  <c r="DN728" i="6"/>
  <c r="DM926" i="6"/>
  <c r="AX188" i="10"/>
  <c r="AV389" i="10"/>
  <c r="AU926" i="6"/>
  <c r="AU188" i="10"/>
  <c r="DL926" i="6"/>
  <c r="AW188" i="10"/>
  <c r="AU389" i="10"/>
  <c r="AU527" i="6"/>
  <c r="AU726" i="6"/>
  <c r="AV527" i="6"/>
  <c r="AV726" i="6"/>
  <c r="AW527" i="6"/>
  <c r="AW726" i="6"/>
  <c r="AV924" i="6"/>
  <c r="AV186" i="10"/>
  <c r="DL527" i="6"/>
  <c r="DL726" i="6"/>
  <c r="DM527" i="6"/>
  <c r="DM726" i="6"/>
  <c r="DN527" i="6"/>
  <c r="DN726" i="6"/>
  <c r="DM924" i="6"/>
  <c r="AX186" i="10"/>
  <c r="AV387" i="10"/>
  <c r="AU924" i="6"/>
  <c r="AU186" i="10"/>
  <c r="DL924" i="6"/>
  <c r="AW186" i="10"/>
  <c r="AU387" i="10"/>
  <c r="AU526" i="6"/>
  <c r="AU725" i="6"/>
  <c r="AV526" i="6"/>
  <c r="AV725" i="6"/>
  <c r="AW526" i="6"/>
  <c r="AW725" i="6"/>
  <c r="AV923" i="6"/>
  <c r="AV185" i="10"/>
  <c r="DL526" i="6"/>
  <c r="DL725" i="6"/>
  <c r="DM526" i="6"/>
  <c r="DM725" i="6"/>
  <c r="DN526" i="6"/>
  <c r="DN725" i="6"/>
  <c r="DM923" i="6"/>
  <c r="AX185" i="10"/>
  <c r="AV386" i="10"/>
  <c r="AU923" i="6"/>
  <c r="AU185" i="10"/>
  <c r="DL923" i="6"/>
  <c r="AW185" i="10"/>
  <c r="AU386" i="10"/>
  <c r="AU525" i="6"/>
  <c r="AU724" i="6"/>
  <c r="AV525" i="6"/>
  <c r="AV724" i="6"/>
  <c r="AW525" i="6"/>
  <c r="AW724" i="6"/>
  <c r="AV922" i="6"/>
  <c r="AV184" i="10"/>
  <c r="DL525" i="6"/>
  <c r="DL724" i="6"/>
  <c r="DM525" i="6"/>
  <c r="DM724" i="6"/>
  <c r="DN525" i="6"/>
  <c r="DN724" i="6"/>
  <c r="DM922" i="6"/>
  <c r="AX184" i="10"/>
  <c r="AV385" i="10"/>
  <c r="AU922" i="6"/>
  <c r="AU184" i="10"/>
  <c r="DL922" i="6"/>
  <c r="AW184" i="10"/>
  <c r="AU385" i="10"/>
  <c r="AU524" i="6"/>
  <c r="AU723" i="6"/>
  <c r="AV524" i="6"/>
  <c r="AV723" i="6"/>
  <c r="AW524" i="6"/>
  <c r="AW723" i="6"/>
  <c r="AV921" i="6"/>
  <c r="AV183" i="10"/>
  <c r="DL524" i="6"/>
  <c r="DL723" i="6"/>
  <c r="DM524" i="6"/>
  <c r="DM723" i="6"/>
  <c r="DN524" i="6"/>
  <c r="DN723" i="6"/>
  <c r="DM921" i="6"/>
  <c r="AX183" i="10"/>
  <c r="AV384" i="10"/>
  <c r="AU921" i="6"/>
  <c r="AU183" i="10"/>
  <c r="DL921" i="6"/>
  <c r="AW183" i="10"/>
  <c r="AU384" i="10"/>
  <c r="AU210" i="6"/>
  <c r="AU381" i="6"/>
  <c r="AU211" i="6"/>
  <c r="AU382" i="6"/>
  <c r="AU212" i="6"/>
  <c r="AU383" i="6"/>
  <c r="AU213" i="6"/>
  <c r="AU384" i="6"/>
  <c r="AU214" i="6"/>
  <c r="AU385" i="6"/>
  <c r="AU215" i="6"/>
  <c r="AU386" i="6"/>
  <c r="AU216" i="6"/>
  <c r="AU387" i="6"/>
  <c r="AU217" i="6"/>
  <c r="AU388" i="6"/>
  <c r="AU520" i="6"/>
  <c r="AU719" i="6"/>
  <c r="AV210" i="6"/>
  <c r="AV381" i="6"/>
  <c r="AV211" i="6"/>
  <c r="AV382" i="6"/>
  <c r="AV212" i="6"/>
  <c r="AV383" i="6"/>
  <c r="AV213" i="6"/>
  <c r="AV384" i="6"/>
  <c r="AV214" i="6"/>
  <c r="AV385" i="6"/>
  <c r="AV215" i="6"/>
  <c r="AV386" i="6"/>
  <c r="AV216" i="6"/>
  <c r="AV387" i="6"/>
  <c r="AV217" i="6"/>
  <c r="AV388" i="6"/>
  <c r="AV520" i="6"/>
  <c r="AV719" i="6"/>
  <c r="AW210" i="6"/>
  <c r="AW381" i="6"/>
  <c r="AW211" i="6"/>
  <c r="AW382" i="6"/>
  <c r="AW212" i="6"/>
  <c r="AW383" i="6"/>
  <c r="AW213" i="6"/>
  <c r="AW384" i="6"/>
  <c r="AW214" i="6"/>
  <c r="AW385" i="6"/>
  <c r="AW215" i="6"/>
  <c r="AW386" i="6"/>
  <c r="AW216" i="6"/>
  <c r="AW387" i="6"/>
  <c r="AW217" i="6"/>
  <c r="AW388" i="6"/>
  <c r="AW520" i="6"/>
  <c r="AW719" i="6"/>
  <c r="AV917" i="6"/>
  <c r="AV179" i="10"/>
  <c r="DL210" i="6"/>
  <c r="DL381" i="6"/>
  <c r="DL211" i="6"/>
  <c r="DL382" i="6"/>
  <c r="DL212" i="6"/>
  <c r="DL383" i="6"/>
  <c r="DL213" i="6"/>
  <c r="DL384" i="6"/>
  <c r="DL214" i="6"/>
  <c r="DL385" i="6"/>
  <c r="DL215" i="6"/>
  <c r="DL386" i="6"/>
  <c r="DL216" i="6"/>
  <c r="DL387" i="6"/>
  <c r="DL217" i="6"/>
  <c r="DL388" i="6"/>
  <c r="DL520" i="6"/>
  <c r="DL719" i="6"/>
  <c r="DM210" i="6"/>
  <c r="DM381" i="6"/>
  <c r="DM211" i="6"/>
  <c r="DM382" i="6"/>
  <c r="DM212" i="6"/>
  <c r="DM383" i="6"/>
  <c r="DM213" i="6"/>
  <c r="DM384" i="6"/>
  <c r="DM214" i="6"/>
  <c r="DM385" i="6"/>
  <c r="DM215" i="6"/>
  <c r="DM386" i="6"/>
  <c r="DM216" i="6"/>
  <c r="DM387" i="6"/>
  <c r="DM217" i="6"/>
  <c r="DM388" i="6"/>
  <c r="DM520" i="6"/>
  <c r="DM719" i="6"/>
  <c r="DN210" i="6"/>
  <c r="DN381" i="6"/>
  <c r="DN211" i="6"/>
  <c r="DN382" i="6"/>
  <c r="DN212" i="6"/>
  <c r="DN383" i="6"/>
  <c r="DN213" i="6"/>
  <c r="DN384" i="6"/>
  <c r="DN214" i="6"/>
  <c r="DN385" i="6"/>
  <c r="DN215" i="6"/>
  <c r="DN386" i="6"/>
  <c r="DN216" i="6"/>
  <c r="DN387" i="6"/>
  <c r="DN217" i="6"/>
  <c r="DN388" i="6"/>
  <c r="DN520" i="6"/>
  <c r="DN719" i="6"/>
  <c r="DM917" i="6"/>
  <c r="AX179" i="10"/>
  <c r="AV380" i="10"/>
  <c r="AU917" i="6"/>
  <c r="AU179" i="10"/>
  <c r="DL917" i="6"/>
  <c r="AW179" i="10"/>
  <c r="AU380" i="10"/>
  <c r="AU218" i="6"/>
  <c r="AU389" i="6"/>
  <c r="AU219" i="6"/>
  <c r="AU390" i="6"/>
  <c r="AU220" i="6"/>
  <c r="AU391" i="6"/>
  <c r="AU221" i="6"/>
  <c r="AU392" i="6"/>
  <c r="AU222" i="6"/>
  <c r="AU393" i="6"/>
  <c r="AU519" i="6"/>
  <c r="AU718" i="6"/>
  <c r="AV218" i="6"/>
  <c r="AV389" i="6"/>
  <c r="AV219" i="6"/>
  <c r="AV390" i="6"/>
  <c r="AV220" i="6"/>
  <c r="AV391" i="6"/>
  <c r="AV221" i="6"/>
  <c r="AV392" i="6"/>
  <c r="AV222" i="6"/>
  <c r="AV393" i="6"/>
  <c r="AV519" i="6"/>
  <c r="AV718" i="6"/>
  <c r="AW218" i="6"/>
  <c r="AW389" i="6"/>
  <c r="AW219" i="6"/>
  <c r="AW390" i="6"/>
  <c r="AW220" i="6"/>
  <c r="AW391" i="6"/>
  <c r="AW221" i="6"/>
  <c r="AW392" i="6"/>
  <c r="AW222" i="6"/>
  <c r="AW393" i="6"/>
  <c r="AW519" i="6"/>
  <c r="AW718" i="6"/>
  <c r="AV916" i="6"/>
  <c r="AV178" i="10"/>
  <c r="DL218" i="6"/>
  <c r="DL389" i="6"/>
  <c r="DL219" i="6"/>
  <c r="DL390" i="6"/>
  <c r="DL220" i="6"/>
  <c r="DL391" i="6"/>
  <c r="DL221" i="6"/>
  <c r="DL392" i="6"/>
  <c r="DL222" i="6"/>
  <c r="DL393" i="6"/>
  <c r="DL519" i="6"/>
  <c r="DL718" i="6"/>
  <c r="DM218" i="6"/>
  <c r="DM389" i="6"/>
  <c r="DM219" i="6"/>
  <c r="DM390" i="6"/>
  <c r="DM220" i="6"/>
  <c r="DM391" i="6"/>
  <c r="DM221" i="6"/>
  <c r="DM392" i="6"/>
  <c r="DM222" i="6"/>
  <c r="DM393" i="6"/>
  <c r="DM519" i="6"/>
  <c r="DM718" i="6"/>
  <c r="DN218" i="6"/>
  <c r="DN389" i="6"/>
  <c r="DN219" i="6"/>
  <c r="DN390" i="6"/>
  <c r="DN220" i="6"/>
  <c r="DN391" i="6"/>
  <c r="DN221" i="6"/>
  <c r="DN392" i="6"/>
  <c r="DN222" i="6"/>
  <c r="DN393" i="6"/>
  <c r="DN519" i="6"/>
  <c r="DN718" i="6"/>
  <c r="DM916" i="6"/>
  <c r="AX178" i="10"/>
  <c r="AV379" i="10"/>
  <c r="AU916" i="6"/>
  <c r="AU178" i="10"/>
  <c r="DL916" i="6"/>
  <c r="AW178" i="10"/>
  <c r="AU379" i="10"/>
  <c r="AU227" i="6"/>
  <c r="AU398" i="6"/>
  <c r="AU228" i="6"/>
  <c r="AU399" i="6"/>
  <c r="AU229" i="6"/>
  <c r="AU400" i="6"/>
  <c r="AU518" i="6"/>
  <c r="AU717" i="6"/>
  <c r="AV227" i="6"/>
  <c r="AV398" i="6"/>
  <c r="AV228" i="6"/>
  <c r="AV399" i="6"/>
  <c r="AV229" i="6"/>
  <c r="AV400" i="6"/>
  <c r="AV518" i="6"/>
  <c r="AV717" i="6"/>
  <c r="AW227" i="6"/>
  <c r="AW398" i="6"/>
  <c r="AW228" i="6"/>
  <c r="AW399" i="6"/>
  <c r="AW229" i="6"/>
  <c r="AW400" i="6"/>
  <c r="AW518" i="6"/>
  <c r="AW717" i="6"/>
  <c r="AV915" i="6"/>
  <c r="AV177" i="10"/>
  <c r="DL227" i="6"/>
  <c r="DL398" i="6"/>
  <c r="DL228" i="6"/>
  <c r="DL399" i="6"/>
  <c r="DL229" i="6"/>
  <c r="DL400" i="6"/>
  <c r="DL518" i="6"/>
  <c r="DL717" i="6"/>
  <c r="DM227" i="6"/>
  <c r="DM398" i="6"/>
  <c r="DM228" i="6"/>
  <c r="DM399" i="6"/>
  <c r="DM229" i="6"/>
  <c r="DM400" i="6"/>
  <c r="DM518" i="6"/>
  <c r="DM717" i="6"/>
  <c r="DN227" i="6"/>
  <c r="DN398" i="6"/>
  <c r="DN228" i="6"/>
  <c r="DN399" i="6"/>
  <c r="DN229" i="6"/>
  <c r="DN400" i="6"/>
  <c r="DN518" i="6"/>
  <c r="DN717" i="6"/>
  <c r="DM915" i="6"/>
  <c r="AX177" i="10"/>
  <c r="AV378" i="10"/>
  <c r="AU915" i="6"/>
  <c r="AU177" i="10"/>
  <c r="DL915" i="6"/>
  <c r="AW177" i="10"/>
  <c r="AU378" i="10"/>
  <c r="AU201" i="6"/>
  <c r="AU372" i="6"/>
  <c r="AU202" i="6"/>
  <c r="AU373" i="6"/>
  <c r="AU203" i="6"/>
  <c r="AU374" i="6"/>
  <c r="AU204" i="6"/>
  <c r="AU375" i="6"/>
  <c r="AU205" i="6"/>
  <c r="AU376" i="6"/>
  <c r="AU206" i="6"/>
  <c r="AU377" i="6"/>
  <c r="AU207" i="6"/>
  <c r="AU378" i="6"/>
  <c r="AU208" i="6"/>
  <c r="AU379" i="6"/>
  <c r="AU209" i="6"/>
  <c r="AU380" i="6"/>
  <c r="AU223" i="6"/>
  <c r="AU394" i="6"/>
  <c r="AU224" i="6"/>
  <c r="AU395" i="6"/>
  <c r="AU225" i="6"/>
  <c r="AU396" i="6"/>
  <c r="AU226" i="6"/>
  <c r="AU397" i="6"/>
  <c r="AU230" i="6"/>
  <c r="AU401" i="6"/>
  <c r="AU231" i="6"/>
  <c r="AU402" i="6"/>
  <c r="AU232" i="6"/>
  <c r="AU403" i="6"/>
  <c r="AU233" i="6"/>
  <c r="AU404" i="6"/>
  <c r="AU517" i="6"/>
  <c r="AU716" i="6"/>
  <c r="AV201" i="6"/>
  <c r="AV372" i="6"/>
  <c r="AV202" i="6"/>
  <c r="AV373" i="6"/>
  <c r="AV203" i="6"/>
  <c r="AV374" i="6"/>
  <c r="AV204" i="6"/>
  <c r="AV375" i="6"/>
  <c r="AV205" i="6"/>
  <c r="AV376" i="6"/>
  <c r="AV206" i="6"/>
  <c r="AV377" i="6"/>
  <c r="AV207" i="6"/>
  <c r="AV378" i="6"/>
  <c r="AV208" i="6"/>
  <c r="AV379" i="6"/>
  <c r="AV209" i="6"/>
  <c r="AV380" i="6"/>
  <c r="AV223" i="6"/>
  <c r="AV394" i="6"/>
  <c r="AV224" i="6"/>
  <c r="AV395" i="6"/>
  <c r="AV225" i="6"/>
  <c r="AV396" i="6"/>
  <c r="AV226" i="6"/>
  <c r="AV397" i="6"/>
  <c r="AV230" i="6"/>
  <c r="AV401" i="6"/>
  <c r="AV231" i="6"/>
  <c r="AV402" i="6"/>
  <c r="AV232" i="6"/>
  <c r="AV403" i="6"/>
  <c r="AV233" i="6"/>
  <c r="AV404" i="6"/>
  <c r="AV517" i="6"/>
  <c r="AV716" i="6"/>
  <c r="AW201" i="6"/>
  <c r="AW372" i="6"/>
  <c r="AW202" i="6"/>
  <c r="AW373" i="6"/>
  <c r="AW203" i="6"/>
  <c r="AW374" i="6"/>
  <c r="AW204" i="6"/>
  <c r="AW375" i="6"/>
  <c r="AW205" i="6"/>
  <c r="AW376" i="6"/>
  <c r="AW206" i="6"/>
  <c r="AW377" i="6"/>
  <c r="AW207" i="6"/>
  <c r="AW378" i="6"/>
  <c r="AW208" i="6"/>
  <c r="AW379" i="6"/>
  <c r="AW209" i="6"/>
  <c r="AW380" i="6"/>
  <c r="AW223" i="6"/>
  <c r="AW394" i="6"/>
  <c r="AW224" i="6"/>
  <c r="AW395" i="6"/>
  <c r="AW225" i="6"/>
  <c r="AW396" i="6"/>
  <c r="AW226" i="6"/>
  <c r="AW397" i="6"/>
  <c r="AW230" i="6"/>
  <c r="AW401" i="6"/>
  <c r="AW231" i="6"/>
  <c r="AW402" i="6"/>
  <c r="AW232" i="6"/>
  <c r="AW403" i="6"/>
  <c r="AW233" i="6"/>
  <c r="AW404" i="6"/>
  <c r="AW517" i="6"/>
  <c r="AW716" i="6"/>
  <c r="AV914" i="6"/>
  <c r="AV176" i="10"/>
  <c r="DL201" i="6"/>
  <c r="DL372" i="6"/>
  <c r="DL202" i="6"/>
  <c r="DL373" i="6"/>
  <c r="DL203" i="6"/>
  <c r="DL374" i="6"/>
  <c r="DL204" i="6"/>
  <c r="DL375" i="6"/>
  <c r="DL205" i="6"/>
  <c r="DL376" i="6"/>
  <c r="DL206" i="6"/>
  <c r="DL377" i="6"/>
  <c r="DL207" i="6"/>
  <c r="DL378" i="6"/>
  <c r="DL208" i="6"/>
  <c r="DL379" i="6"/>
  <c r="DL209" i="6"/>
  <c r="DL380" i="6"/>
  <c r="DL223" i="6"/>
  <c r="DL394" i="6"/>
  <c r="DL224" i="6"/>
  <c r="DL395" i="6"/>
  <c r="DL225" i="6"/>
  <c r="DL396" i="6"/>
  <c r="DL226" i="6"/>
  <c r="DL397" i="6"/>
  <c r="DL230" i="6"/>
  <c r="DL401" i="6"/>
  <c r="DL231" i="6"/>
  <c r="DL402" i="6"/>
  <c r="DL232" i="6"/>
  <c r="DL403" i="6"/>
  <c r="DL233" i="6"/>
  <c r="DL404" i="6"/>
  <c r="DL517" i="6"/>
  <c r="DL716" i="6"/>
  <c r="DM201" i="6"/>
  <c r="DM372" i="6"/>
  <c r="DM202" i="6"/>
  <c r="DM373" i="6"/>
  <c r="DM203" i="6"/>
  <c r="DM374" i="6"/>
  <c r="DM204" i="6"/>
  <c r="DM375" i="6"/>
  <c r="DM205" i="6"/>
  <c r="DM376" i="6"/>
  <c r="DM206" i="6"/>
  <c r="DM377" i="6"/>
  <c r="DM207" i="6"/>
  <c r="DM378" i="6"/>
  <c r="DM208" i="6"/>
  <c r="DM379" i="6"/>
  <c r="DM209" i="6"/>
  <c r="DM380" i="6"/>
  <c r="DM223" i="6"/>
  <c r="DM394" i="6"/>
  <c r="DM224" i="6"/>
  <c r="DM395" i="6"/>
  <c r="DM225" i="6"/>
  <c r="DM396" i="6"/>
  <c r="DM226" i="6"/>
  <c r="DM397" i="6"/>
  <c r="DM230" i="6"/>
  <c r="DM401" i="6"/>
  <c r="DM231" i="6"/>
  <c r="DM402" i="6"/>
  <c r="DM232" i="6"/>
  <c r="DM403" i="6"/>
  <c r="DM233" i="6"/>
  <c r="DM404" i="6"/>
  <c r="DM517" i="6"/>
  <c r="DM716" i="6"/>
  <c r="DN201" i="6"/>
  <c r="DN372" i="6"/>
  <c r="DN202" i="6"/>
  <c r="DN373" i="6"/>
  <c r="DN203" i="6"/>
  <c r="DN374" i="6"/>
  <c r="DN204" i="6"/>
  <c r="DN375" i="6"/>
  <c r="DN205" i="6"/>
  <c r="DN376" i="6"/>
  <c r="DN206" i="6"/>
  <c r="DN377" i="6"/>
  <c r="DN207" i="6"/>
  <c r="DN378" i="6"/>
  <c r="DN208" i="6"/>
  <c r="DN379" i="6"/>
  <c r="DN209" i="6"/>
  <c r="DN380" i="6"/>
  <c r="DN223" i="6"/>
  <c r="DN394" i="6"/>
  <c r="DN224" i="6"/>
  <c r="DN395" i="6"/>
  <c r="DN225" i="6"/>
  <c r="DN396" i="6"/>
  <c r="DN226" i="6"/>
  <c r="DN397" i="6"/>
  <c r="DN230" i="6"/>
  <c r="DN401" i="6"/>
  <c r="DN231" i="6"/>
  <c r="DN402" i="6"/>
  <c r="DN232" i="6"/>
  <c r="DN403" i="6"/>
  <c r="DN233" i="6"/>
  <c r="DN404" i="6"/>
  <c r="DN517" i="6"/>
  <c r="DN716" i="6"/>
  <c r="DM914" i="6"/>
  <c r="AX176" i="10"/>
  <c r="AV377" i="10"/>
  <c r="AU914" i="6"/>
  <c r="AU176" i="10"/>
  <c r="DL914" i="6"/>
  <c r="AW176" i="10"/>
  <c r="AU377" i="10"/>
  <c r="AU516" i="6"/>
  <c r="AU715" i="6"/>
  <c r="AV516" i="6"/>
  <c r="AV715" i="6"/>
  <c r="AW516" i="6"/>
  <c r="AW715" i="6"/>
  <c r="AV913" i="6"/>
  <c r="AV175" i="10"/>
  <c r="DL516" i="6"/>
  <c r="DL715" i="6"/>
  <c r="DM516" i="6"/>
  <c r="DM715" i="6"/>
  <c r="DN516" i="6"/>
  <c r="DN715" i="6"/>
  <c r="DM913" i="6"/>
  <c r="AX175" i="10"/>
  <c r="AV376" i="10"/>
  <c r="AU913" i="6"/>
  <c r="AU175" i="10"/>
  <c r="DL913" i="6"/>
  <c r="AW175" i="10"/>
  <c r="AU376" i="10"/>
  <c r="AU515" i="6"/>
  <c r="AU714" i="6"/>
  <c r="AV515" i="6"/>
  <c r="AV714" i="6"/>
  <c r="AW515" i="6"/>
  <c r="AW714" i="6"/>
  <c r="AV912" i="6"/>
  <c r="AV174" i="10"/>
  <c r="DL515" i="6"/>
  <c r="DL714" i="6"/>
  <c r="DM515" i="6"/>
  <c r="DM714" i="6"/>
  <c r="DN515" i="6"/>
  <c r="DN714" i="6"/>
  <c r="DM912" i="6"/>
  <c r="AX174" i="10"/>
  <c r="AV375" i="10"/>
  <c r="AU912" i="6"/>
  <c r="AU174" i="10"/>
  <c r="DL912" i="6"/>
  <c r="AW174" i="10"/>
  <c r="AU375" i="10"/>
  <c r="AU711" i="6"/>
  <c r="AV909" i="6"/>
  <c r="AV171" i="10"/>
  <c r="AV372" i="10"/>
  <c r="AU909" i="6"/>
  <c r="AU171" i="10"/>
  <c r="AU372" i="10"/>
  <c r="AU710" i="6"/>
  <c r="AV908" i="6"/>
  <c r="AV170" i="10"/>
  <c r="AV371" i="10"/>
  <c r="AU908" i="6"/>
  <c r="AU170" i="10"/>
  <c r="AU371" i="10"/>
  <c r="AU709" i="6"/>
  <c r="AV709" i="6"/>
  <c r="AW709" i="6"/>
  <c r="AV907" i="6"/>
  <c r="AV169" i="10"/>
  <c r="DL709" i="6"/>
  <c r="DM709" i="6"/>
  <c r="DN709" i="6"/>
  <c r="DM907" i="6"/>
  <c r="AX169" i="10"/>
  <c r="AV370" i="10"/>
  <c r="AU907" i="6"/>
  <c r="AU169" i="10"/>
  <c r="DL907" i="6"/>
  <c r="AW169" i="10"/>
  <c r="AU370" i="10"/>
  <c r="AU708" i="6"/>
  <c r="AV708" i="6"/>
  <c r="AW708" i="6"/>
  <c r="AV906" i="6"/>
  <c r="AV168" i="10"/>
  <c r="DL708" i="6"/>
  <c r="DM708" i="6"/>
  <c r="DN708" i="6"/>
  <c r="DM906" i="6"/>
  <c r="AX168" i="10"/>
  <c r="AV369" i="10"/>
  <c r="AU906" i="6"/>
  <c r="AU168" i="10"/>
  <c r="DL906" i="6"/>
  <c r="AW168" i="10"/>
  <c r="AU369" i="10"/>
  <c r="AU707" i="6"/>
  <c r="AV707" i="6"/>
  <c r="AW707" i="6"/>
  <c r="AV905" i="6"/>
  <c r="AV167" i="10"/>
  <c r="DL707" i="6"/>
  <c r="DM707" i="6"/>
  <c r="DN707" i="6"/>
  <c r="DM905" i="6"/>
  <c r="AX167" i="10"/>
  <c r="AV368" i="10"/>
  <c r="AU905" i="6"/>
  <c r="AU167" i="10"/>
  <c r="DL905" i="6"/>
  <c r="AW167" i="10"/>
  <c r="AU368" i="10"/>
  <c r="AU706" i="6"/>
  <c r="AV904" i="6"/>
  <c r="AV166" i="10"/>
  <c r="AV367" i="10"/>
  <c r="AU904" i="6"/>
  <c r="AU166" i="10"/>
  <c r="AU367" i="10"/>
  <c r="AU705" i="6"/>
  <c r="AV903" i="6"/>
  <c r="AV165" i="10"/>
  <c r="AV366" i="10"/>
  <c r="AU903" i="6"/>
  <c r="AU165" i="10"/>
  <c r="AU366" i="10"/>
  <c r="AU704" i="6"/>
  <c r="AV902" i="6"/>
  <c r="AV164" i="10"/>
  <c r="AV365" i="10"/>
  <c r="AU902" i="6"/>
  <c r="AU164" i="10"/>
  <c r="AU365" i="10"/>
  <c r="AU703" i="6"/>
  <c r="AV901" i="6"/>
  <c r="AV163" i="10"/>
  <c r="DL703" i="6"/>
  <c r="DM901" i="6"/>
  <c r="AX163" i="10"/>
  <c r="AV364" i="10"/>
  <c r="AU901" i="6"/>
  <c r="AU163" i="10"/>
  <c r="DL901" i="6"/>
  <c r="AW163" i="10"/>
  <c r="AU364" i="10"/>
  <c r="AU702" i="6"/>
  <c r="AV900" i="6"/>
  <c r="AV162" i="10"/>
  <c r="AV363" i="10"/>
  <c r="AU900" i="6"/>
  <c r="AU162" i="10"/>
  <c r="AU363" i="10"/>
  <c r="AU701" i="6"/>
  <c r="AV701" i="6"/>
  <c r="AW701" i="6"/>
  <c r="AV899" i="6"/>
  <c r="AV161" i="10"/>
  <c r="DL701" i="6"/>
  <c r="DM701" i="6"/>
  <c r="DN701" i="6"/>
  <c r="DM899" i="6"/>
  <c r="AX161" i="10"/>
  <c r="AV362" i="10"/>
  <c r="AU899" i="6"/>
  <c r="AU161" i="10"/>
  <c r="DL899" i="6"/>
  <c r="AW161" i="10"/>
  <c r="AU362" i="10"/>
  <c r="AU700" i="6"/>
  <c r="AV898" i="6"/>
  <c r="AV160" i="10"/>
  <c r="AV361" i="10"/>
  <c r="AU898" i="6"/>
  <c r="AU160" i="10"/>
  <c r="AU361" i="10"/>
  <c r="AU699" i="6"/>
  <c r="AV897" i="6"/>
  <c r="AV159" i="10"/>
  <c r="AV360" i="10"/>
  <c r="AU897" i="6"/>
  <c r="AU159" i="10"/>
  <c r="AU360" i="10"/>
  <c r="AU698" i="6"/>
  <c r="AV896" i="6"/>
  <c r="AV158" i="10"/>
  <c r="AV359" i="10"/>
  <c r="AU896" i="6"/>
  <c r="AU158" i="10"/>
  <c r="AU359" i="10"/>
  <c r="AU697" i="6"/>
  <c r="AV895" i="6"/>
  <c r="AV157" i="10"/>
  <c r="AV358" i="10"/>
  <c r="AU895" i="6"/>
  <c r="AU157" i="10"/>
  <c r="AU358" i="10"/>
  <c r="AU696" i="6"/>
  <c r="AV696" i="6"/>
  <c r="AW696" i="6"/>
  <c r="AV894" i="6"/>
  <c r="AV156" i="10"/>
  <c r="DL696" i="6"/>
  <c r="DM696" i="6"/>
  <c r="DN696" i="6"/>
  <c r="DM894" i="6"/>
  <c r="AX156" i="10"/>
  <c r="AV357" i="10"/>
  <c r="AU894" i="6"/>
  <c r="AU156" i="10"/>
  <c r="DL894" i="6"/>
  <c r="AW156" i="10"/>
  <c r="AU357" i="10"/>
  <c r="AU695" i="6"/>
  <c r="AV695" i="6"/>
  <c r="AW695" i="6"/>
  <c r="AV893" i="6"/>
  <c r="AV155" i="10"/>
  <c r="DL695" i="6"/>
  <c r="DM695" i="6"/>
  <c r="DN695" i="6"/>
  <c r="DM893" i="6"/>
  <c r="AX155" i="10"/>
  <c r="AV356" i="10"/>
  <c r="AU893" i="6"/>
  <c r="AU155" i="10"/>
  <c r="DL893" i="6"/>
  <c r="AW155" i="10"/>
  <c r="AU356" i="10"/>
  <c r="AU694" i="6"/>
  <c r="AV892" i="6"/>
  <c r="AV154" i="10"/>
  <c r="AV355" i="10"/>
  <c r="AU892" i="6"/>
  <c r="AU154" i="10"/>
  <c r="AU355" i="10"/>
  <c r="AU693" i="6"/>
  <c r="AV891" i="6"/>
  <c r="AV153" i="10"/>
  <c r="AV354" i="10"/>
  <c r="AU891" i="6"/>
  <c r="AU153" i="10"/>
  <c r="AU354" i="10"/>
  <c r="AU692" i="6"/>
  <c r="AV890" i="6"/>
  <c r="AV152" i="10"/>
  <c r="AV353" i="10"/>
  <c r="AU890" i="6"/>
  <c r="AU152" i="10"/>
  <c r="AU353" i="10"/>
  <c r="AU691" i="6"/>
  <c r="AV889" i="6"/>
  <c r="AV151" i="10"/>
  <c r="AV352" i="10"/>
  <c r="AU889" i="6"/>
  <c r="AU151" i="10"/>
  <c r="AU352" i="10"/>
  <c r="AU690" i="6"/>
  <c r="AV888" i="6"/>
  <c r="AV150" i="10"/>
  <c r="AV351" i="10"/>
  <c r="AU888" i="6"/>
  <c r="AU150" i="10"/>
  <c r="AU351" i="10"/>
  <c r="AU689" i="6"/>
  <c r="AV887" i="6"/>
  <c r="AV149" i="10"/>
  <c r="AV350" i="10"/>
  <c r="AU887" i="6"/>
  <c r="AU149" i="10"/>
  <c r="AU350" i="10"/>
  <c r="AU688" i="6"/>
  <c r="AV886" i="6"/>
  <c r="AV148" i="10"/>
  <c r="AV349" i="10"/>
  <c r="AU886" i="6"/>
  <c r="AU148" i="10"/>
  <c r="AU349" i="10"/>
  <c r="AU687" i="6"/>
  <c r="AV687" i="6"/>
  <c r="AW687" i="6"/>
  <c r="AV885" i="6"/>
  <c r="AV147" i="10"/>
  <c r="DL687" i="6"/>
  <c r="DM687" i="6"/>
  <c r="DN687" i="6"/>
  <c r="DM885" i="6"/>
  <c r="AX147" i="10"/>
  <c r="AV348" i="10"/>
  <c r="AU885" i="6"/>
  <c r="AU147" i="10"/>
  <c r="DL885" i="6"/>
  <c r="AW147" i="10"/>
  <c r="AU348" i="10"/>
  <c r="AU686" i="6"/>
  <c r="AV686" i="6"/>
  <c r="AW686" i="6"/>
  <c r="AV884" i="6"/>
  <c r="AV146" i="10"/>
  <c r="DL686" i="6"/>
  <c r="DM686" i="6"/>
  <c r="DN686" i="6"/>
  <c r="DM884" i="6"/>
  <c r="AX146" i="10"/>
  <c r="AV347" i="10"/>
  <c r="AU884" i="6"/>
  <c r="AU146" i="10"/>
  <c r="DL884" i="6"/>
  <c r="AW146" i="10"/>
  <c r="AU347" i="10"/>
  <c r="AU685" i="6"/>
  <c r="AV685" i="6"/>
  <c r="AW685" i="6"/>
  <c r="AV883" i="6"/>
  <c r="AV145" i="10"/>
  <c r="DL685" i="6"/>
  <c r="DM883" i="6"/>
  <c r="AX145" i="10"/>
  <c r="AV346" i="10"/>
  <c r="AU883" i="6"/>
  <c r="AU145" i="10"/>
  <c r="DL883" i="6"/>
  <c r="AW145" i="10"/>
  <c r="AU346" i="10"/>
  <c r="AU684" i="6"/>
  <c r="AV882" i="6"/>
  <c r="AV144" i="10"/>
  <c r="AV345" i="10"/>
  <c r="AU882" i="6"/>
  <c r="AU144" i="10"/>
  <c r="AU345" i="10"/>
  <c r="AU683" i="6"/>
  <c r="AV683" i="6"/>
  <c r="AW683" i="6"/>
  <c r="AV881" i="6"/>
  <c r="AV143" i="10"/>
  <c r="DL683" i="6"/>
  <c r="DM683" i="6"/>
  <c r="DN683" i="6"/>
  <c r="DM881" i="6"/>
  <c r="AX143" i="10"/>
  <c r="AV344" i="10"/>
  <c r="AU881" i="6"/>
  <c r="AU143" i="10"/>
  <c r="DL881" i="6"/>
  <c r="AW143" i="10"/>
  <c r="AU344" i="10"/>
  <c r="AU682" i="6"/>
  <c r="AV682" i="6"/>
  <c r="AW682" i="6"/>
  <c r="AV880" i="6"/>
  <c r="AV142" i="10"/>
  <c r="DL682" i="6"/>
  <c r="DM682" i="6"/>
  <c r="DN682" i="6"/>
  <c r="DM880" i="6"/>
  <c r="AX142" i="10"/>
  <c r="AV343" i="10"/>
  <c r="AU880" i="6"/>
  <c r="AU142" i="10"/>
  <c r="DL880" i="6"/>
  <c r="AW142" i="10"/>
  <c r="AU343" i="10"/>
  <c r="AU681" i="6"/>
  <c r="AV879" i="6"/>
  <c r="AV141" i="10"/>
  <c r="AV342" i="10"/>
  <c r="AU879" i="6"/>
  <c r="AU141" i="10"/>
  <c r="AU342" i="10"/>
  <c r="AU680" i="6"/>
  <c r="AV878" i="6"/>
  <c r="AV140" i="10"/>
  <c r="AV341" i="10"/>
  <c r="AU878" i="6"/>
  <c r="AU140" i="10"/>
  <c r="AU341" i="10"/>
  <c r="AU679" i="6"/>
  <c r="AV877" i="6"/>
  <c r="AV139" i="10"/>
  <c r="AV340" i="10"/>
  <c r="AU877" i="6"/>
  <c r="AU139" i="10"/>
  <c r="AU340" i="10"/>
  <c r="AU678" i="6"/>
  <c r="AV678" i="6"/>
  <c r="AW678" i="6"/>
  <c r="AV876" i="6"/>
  <c r="AV138" i="10"/>
  <c r="DL678" i="6"/>
  <c r="DM678" i="6"/>
  <c r="DN678" i="6"/>
  <c r="DM876" i="6"/>
  <c r="AX138" i="10"/>
  <c r="AV339" i="10"/>
  <c r="AU876" i="6"/>
  <c r="AU138" i="10"/>
  <c r="DL876" i="6"/>
  <c r="AW138" i="10"/>
  <c r="AU339" i="10"/>
  <c r="AU677" i="6"/>
  <c r="AV677" i="6"/>
  <c r="AW677" i="6"/>
  <c r="AV875" i="6"/>
  <c r="AV137" i="10"/>
  <c r="DL677" i="6"/>
  <c r="DM677" i="6"/>
  <c r="DN677" i="6"/>
  <c r="DM875" i="6"/>
  <c r="AX137" i="10"/>
  <c r="AV338" i="10"/>
  <c r="AU875" i="6"/>
  <c r="AU137" i="10"/>
  <c r="DL875" i="6"/>
  <c r="AW137" i="10"/>
  <c r="AU338" i="10"/>
  <c r="AU676" i="6"/>
  <c r="AV874" i="6"/>
  <c r="AV136" i="10"/>
  <c r="DL676" i="6"/>
  <c r="DM874" i="6"/>
  <c r="AX136" i="10"/>
  <c r="AV337" i="10"/>
  <c r="AU874" i="6"/>
  <c r="AU136" i="10"/>
  <c r="DL874" i="6"/>
  <c r="AW136" i="10"/>
  <c r="AU337" i="10"/>
  <c r="AU675" i="6"/>
  <c r="AV873" i="6"/>
  <c r="AV135" i="10"/>
  <c r="DL675" i="6"/>
  <c r="DM675" i="6"/>
  <c r="DN675" i="6"/>
  <c r="DM873" i="6"/>
  <c r="AX135" i="10"/>
  <c r="AV336" i="10"/>
  <c r="AU873" i="6"/>
  <c r="AU135" i="10"/>
  <c r="DL873" i="6"/>
  <c r="AW135" i="10"/>
  <c r="AU336" i="10"/>
  <c r="AU674" i="6"/>
  <c r="AV872" i="6"/>
  <c r="AV134" i="10"/>
  <c r="AV335" i="10"/>
  <c r="AU872" i="6"/>
  <c r="AU134" i="10"/>
  <c r="AU335" i="10"/>
  <c r="AU673" i="6"/>
  <c r="AV871" i="6"/>
  <c r="AV133" i="10"/>
  <c r="AV334" i="10"/>
  <c r="AU871" i="6"/>
  <c r="AU133" i="10"/>
  <c r="AU334" i="10"/>
  <c r="AU672" i="6"/>
  <c r="AV870" i="6"/>
  <c r="AV132" i="10"/>
  <c r="AV333" i="10"/>
  <c r="AU870" i="6"/>
  <c r="AU132" i="10"/>
  <c r="AU333" i="10"/>
  <c r="AU671" i="6"/>
  <c r="AV671" i="6"/>
  <c r="AW671" i="6"/>
  <c r="AV869" i="6"/>
  <c r="AV131" i="10"/>
  <c r="DL671" i="6"/>
  <c r="DM671" i="6"/>
  <c r="DN671" i="6"/>
  <c r="DM869" i="6"/>
  <c r="AX131" i="10"/>
  <c r="AV332" i="10"/>
  <c r="AU869" i="6"/>
  <c r="AU131" i="10"/>
  <c r="DL869" i="6"/>
  <c r="AW131" i="10"/>
  <c r="AU332" i="10"/>
  <c r="AU670" i="6"/>
  <c r="AV868" i="6"/>
  <c r="AV130" i="10"/>
  <c r="AV331" i="10"/>
  <c r="AU868" i="6"/>
  <c r="AU130" i="10"/>
  <c r="AU331" i="10"/>
  <c r="AU669" i="6"/>
  <c r="AV669" i="6"/>
  <c r="AW669" i="6"/>
  <c r="AV867" i="6"/>
  <c r="AV129" i="10"/>
  <c r="DL669" i="6"/>
  <c r="DM669" i="6"/>
  <c r="DN669" i="6"/>
  <c r="DM867" i="6"/>
  <c r="AX129" i="10"/>
  <c r="AV330" i="10"/>
  <c r="AU867" i="6"/>
  <c r="AU129" i="10"/>
  <c r="DL867" i="6"/>
  <c r="AW129" i="10"/>
  <c r="AU330" i="10"/>
  <c r="AU668" i="6"/>
  <c r="AV668" i="6"/>
  <c r="AW668" i="6"/>
  <c r="AV866" i="6"/>
  <c r="AV128" i="10"/>
  <c r="DL668" i="6"/>
  <c r="DM668" i="6"/>
  <c r="DN668" i="6"/>
  <c r="DM866" i="6"/>
  <c r="AX128" i="10"/>
  <c r="AV329" i="10"/>
  <c r="AU866" i="6"/>
  <c r="AU128" i="10"/>
  <c r="DL866" i="6"/>
  <c r="AW128" i="10"/>
  <c r="AU329" i="10"/>
  <c r="AU667" i="6"/>
  <c r="AV667" i="6"/>
  <c r="AW667" i="6"/>
  <c r="AV865" i="6"/>
  <c r="AV127" i="10"/>
  <c r="DL667" i="6"/>
  <c r="DM667" i="6"/>
  <c r="DN667" i="6"/>
  <c r="DM865" i="6"/>
  <c r="AX127" i="10"/>
  <c r="AV328" i="10"/>
  <c r="AU865" i="6"/>
  <c r="AU127" i="10"/>
  <c r="DL865" i="6"/>
  <c r="AW127" i="10"/>
  <c r="AU328" i="10"/>
  <c r="AU666" i="6"/>
  <c r="AV666" i="6"/>
  <c r="AW666" i="6"/>
  <c r="AV864" i="6"/>
  <c r="AV126" i="10"/>
  <c r="DL666" i="6"/>
  <c r="DM666" i="6"/>
  <c r="DN666" i="6"/>
  <c r="DM864" i="6"/>
  <c r="AX126" i="10"/>
  <c r="AV327" i="10"/>
  <c r="AU864" i="6"/>
  <c r="AU126" i="10"/>
  <c r="DL864" i="6"/>
  <c r="AW126" i="10"/>
  <c r="AU327" i="10"/>
  <c r="AU665" i="6"/>
  <c r="AV665" i="6"/>
  <c r="AW665" i="6"/>
  <c r="AV863" i="6"/>
  <c r="AV125" i="10"/>
  <c r="DL665" i="6"/>
  <c r="DM665" i="6"/>
  <c r="DN665" i="6"/>
  <c r="DM863" i="6"/>
  <c r="AX125" i="10"/>
  <c r="AV326" i="10"/>
  <c r="AU863" i="6"/>
  <c r="AU125" i="10"/>
  <c r="DL863" i="6"/>
  <c r="AW125" i="10"/>
  <c r="AU326" i="10"/>
  <c r="AU664" i="6"/>
  <c r="AV862" i="6"/>
  <c r="AV124" i="10"/>
  <c r="AV325" i="10"/>
  <c r="AU862" i="6"/>
  <c r="AU124" i="10"/>
  <c r="AU325" i="10"/>
  <c r="AU663" i="6"/>
  <c r="AV663" i="6"/>
  <c r="AW663" i="6"/>
  <c r="AV861" i="6"/>
  <c r="AV123" i="10"/>
  <c r="DL663" i="6"/>
  <c r="DM663" i="6"/>
  <c r="DN663" i="6"/>
  <c r="DM861" i="6"/>
  <c r="AX123" i="10"/>
  <c r="AV324" i="10"/>
  <c r="AU861" i="6"/>
  <c r="AU123" i="10"/>
  <c r="DL861" i="6"/>
  <c r="AW123" i="10"/>
  <c r="AU324" i="10"/>
  <c r="AU662" i="6"/>
  <c r="AV662" i="6"/>
  <c r="AW662" i="6"/>
  <c r="AV860" i="6"/>
  <c r="AV122" i="10"/>
  <c r="DL662" i="6"/>
  <c r="DM662" i="6"/>
  <c r="DN662" i="6"/>
  <c r="DM860" i="6"/>
  <c r="AX122" i="10"/>
  <c r="AV323" i="10"/>
  <c r="AU860" i="6"/>
  <c r="AU122" i="10"/>
  <c r="DL860" i="6"/>
  <c r="AW122" i="10"/>
  <c r="AU323" i="10"/>
  <c r="AU661" i="6"/>
  <c r="AV661" i="6"/>
  <c r="AW661" i="6"/>
  <c r="AV859" i="6"/>
  <c r="AV121" i="10"/>
  <c r="DL661" i="6"/>
  <c r="DM661" i="6"/>
  <c r="DN661" i="6"/>
  <c r="DM859" i="6"/>
  <c r="AX121" i="10"/>
  <c r="AV322" i="10"/>
  <c r="AU859" i="6"/>
  <c r="AU121" i="10"/>
  <c r="DL859" i="6"/>
  <c r="AW121" i="10"/>
  <c r="AU322" i="10"/>
  <c r="AU660" i="6"/>
  <c r="AV858" i="6"/>
  <c r="AV120" i="10"/>
  <c r="AV321" i="10"/>
  <c r="AU858" i="6"/>
  <c r="AU120" i="10"/>
  <c r="AU321" i="10"/>
  <c r="AU659" i="6"/>
  <c r="AV659" i="6"/>
  <c r="AW659" i="6"/>
  <c r="AV857" i="6"/>
  <c r="AV119" i="10"/>
  <c r="DL659" i="6"/>
  <c r="DM659" i="6"/>
  <c r="DN659" i="6"/>
  <c r="DM857" i="6"/>
  <c r="AX119" i="10"/>
  <c r="AV320" i="10"/>
  <c r="AU857" i="6"/>
  <c r="AU119" i="10"/>
  <c r="DL857" i="6"/>
  <c r="AW119" i="10"/>
  <c r="AU320" i="10"/>
  <c r="AU658" i="6"/>
  <c r="AV658" i="6"/>
  <c r="AW658" i="6"/>
  <c r="AV856" i="6"/>
  <c r="AV118" i="10"/>
  <c r="DL658" i="6"/>
  <c r="DM658" i="6"/>
  <c r="DN658" i="6"/>
  <c r="DM856" i="6"/>
  <c r="AX118" i="10"/>
  <c r="AV319" i="10"/>
  <c r="AU856" i="6"/>
  <c r="AU118" i="10"/>
  <c r="DL856" i="6"/>
  <c r="AW118" i="10"/>
  <c r="AU319" i="10"/>
  <c r="AU657" i="6"/>
  <c r="AV657" i="6"/>
  <c r="AW657" i="6"/>
  <c r="AV855" i="6"/>
  <c r="AV117" i="10"/>
  <c r="DL657" i="6"/>
  <c r="DM657" i="6"/>
  <c r="DN657" i="6"/>
  <c r="DM855" i="6"/>
  <c r="AX117" i="10"/>
  <c r="AV318" i="10"/>
  <c r="AU855" i="6"/>
  <c r="AU117" i="10"/>
  <c r="DL855" i="6"/>
  <c r="AW117" i="10"/>
  <c r="AU318" i="10"/>
  <c r="AU656" i="6"/>
  <c r="AV656" i="6"/>
  <c r="AW656" i="6"/>
  <c r="AV854" i="6"/>
  <c r="AV116" i="10"/>
  <c r="DL656" i="6"/>
  <c r="DM854" i="6"/>
  <c r="AX116" i="10"/>
  <c r="AV317" i="10"/>
  <c r="AU854" i="6"/>
  <c r="AU116" i="10"/>
  <c r="DL854" i="6"/>
  <c r="AW116" i="10"/>
  <c r="AU317" i="10"/>
  <c r="AU655" i="6"/>
  <c r="AV655" i="6"/>
  <c r="AW655" i="6"/>
  <c r="AV853" i="6"/>
  <c r="AV115" i="10"/>
  <c r="DL655" i="6"/>
  <c r="DM655" i="6"/>
  <c r="DN655" i="6"/>
  <c r="DM853" i="6"/>
  <c r="AX115" i="10"/>
  <c r="AV316" i="10"/>
  <c r="AU853" i="6"/>
  <c r="AU115" i="10"/>
  <c r="DL853" i="6"/>
  <c r="AW115" i="10"/>
  <c r="AU316" i="10"/>
  <c r="AU654" i="6"/>
  <c r="AV654" i="6"/>
  <c r="AW654" i="6"/>
  <c r="AV852" i="6"/>
  <c r="AV114" i="10"/>
  <c r="DL654" i="6"/>
  <c r="DM654" i="6"/>
  <c r="DN654" i="6"/>
  <c r="DM852" i="6"/>
  <c r="AX114" i="10"/>
  <c r="AV315" i="10"/>
  <c r="AU852" i="6"/>
  <c r="AU114" i="10"/>
  <c r="DL852" i="6"/>
  <c r="AW114" i="10"/>
  <c r="AU315" i="10"/>
  <c r="AU653" i="6"/>
  <c r="AV851" i="6"/>
  <c r="AV113" i="10"/>
  <c r="AV314" i="10"/>
  <c r="AU851" i="6"/>
  <c r="AU113" i="10"/>
  <c r="AU314" i="10"/>
  <c r="AU652" i="6"/>
  <c r="AV652" i="6"/>
  <c r="AW652" i="6"/>
  <c r="AV850" i="6"/>
  <c r="AV112" i="10"/>
  <c r="DL652" i="6"/>
  <c r="DM850" i="6"/>
  <c r="AX112" i="10"/>
  <c r="AV313" i="10"/>
  <c r="AU850" i="6"/>
  <c r="AU112" i="10"/>
  <c r="DL850" i="6"/>
  <c r="AW112" i="10"/>
  <c r="AU313" i="10"/>
  <c r="AU651" i="6"/>
  <c r="AV849" i="6"/>
  <c r="AV111" i="10"/>
  <c r="DL651" i="6"/>
  <c r="DM849" i="6"/>
  <c r="AX111" i="10"/>
  <c r="AV312" i="10"/>
  <c r="AU849" i="6"/>
  <c r="AU111" i="10"/>
  <c r="DL849" i="6"/>
  <c r="AW111" i="10"/>
  <c r="AU312" i="10"/>
  <c r="AU650" i="6"/>
  <c r="AV650" i="6"/>
  <c r="AW650" i="6"/>
  <c r="AV848" i="6"/>
  <c r="AV110" i="10"/>
  <c r="DL650" i="6"/>
  <c r="DM848" i="6"/>
  <c r="AX110" i="10"/>
  <c r="AV311" i="10"/>
  <c r="AU848" i="6"/>
  <c r="AU110" i="10"/>
  <c r="DL848" i="6"/>
  <c r="AW110" i="10"/>
  <c r="AU311" i="10"/>
  <c r="AU649" i="6"/>
  <c r="AV649" i="6"/>
  <c r="AW649" i="6"/>
  <c r="AV847" i="6"/>
  <c r="AV109" i="10"/>
  <c r="DL649" i="6"/>
  <c r="DM649" i="6"/>
  <c r="DN649" i="6"/>
  <c r="DM847" i="6"/>
  <c r="AX109" i="10"/>
  <c r="AV310" i="10"/>
  <c r="AU847" i="6"/>
  <c r="AU109" i="10"/>
  <c r="DL847" i="6"/>
  <c r="AW109" i="10"/>
  <c r="AU310" i="10"/>
  <c r="AU648" i="6"/>
  <c r="AV846" i="6"/>
  <c r="AV108" i="10"/>
  <c r="AV309" i="10"/>
  <c r="AU846" i="6"/>
  <c r="AU108" i="10"/>
  <c r="AU309" i="10"/>
  <c r="AU647" i="6"/>
  <c r="AV845" i="6"/>
  <c r="AV107" i="10"/>
  <c r="AV308" i="10"/>
  <c r="AU845" i="6"/>
  <c r="AU107" i="10"/>
  <c r="AU308" i="10"/>
  <c r="AU646" i="6"/>
  <c r="AV844" i="6"/>
  <c r="AV106" i="10"/>
  <c r="DL646" i="6"/>
  <c r="DM844" i="6"/>
  <c r="AX106" i="10"/>
  <c r="AV307" i="10"/>
  <c r="AU844" i="6"/>
  <c r="AU106" i="10"/>
  <c r="DL844" i="6"/>
  <c r="AW106" i="10"/>
  <c r="AU307" i="10"/>
  <c r="AU645" i="6"/>
  <c r="AV843" i="6"/>
  <c r="AV105" i="10"/>
  <c r="AV306" i="10"/>
  <c r="AU843" i="6"/>
  <c r="AU105" i="10"/>
  <c r="AU306" i="10"/>
  <c r="AU644" i="6"/>
  <c r="AV842" i="6"/>
  <c r="AV104" i="10"/>
  <c r="AV305" i="10"/>
  <c r="AU842" i="6"/>
  <c r="AU104" i="10"/>
  <c r="AU305" i="10"/>
  <c r="AU643" i="6"/>
  <c r="AV841" i="6"/>
  <c r="AV103" i="10"/>
  <c r="AV304" i="10"/>
  <c r="AU841" i="6"/>
  <c r="AU103" i="10"/>
  <c r="AU304" i="10"/>
  <c r="AU642" i="6"/>
  <c r="AV642" i="6"/>
  <c r="AW642" i="6"/>
  <c r="AV840" i="6"/>
  <c r="AV102" i="10"/>
  <c r="DL642" i="6"/>
  <c r="DM642" i="6"/>
  <c r="DN642" i="6"/>
  <c r="DM840" i="6"/>
  <c r="AX102" i="10"/>
  <c r="AV303" i="10"/>
  <c r="AU840" i="6"/>
  <c r="AU102" i="10"/>
  <c r="DL840" i="6"/>
  <c r="AW102" i="10"/>
  <c r="AU303" i="10"/>
  <c r="AU641" i="6"/>
  <c r="AV641" i="6"/>
  <c r="AW641" i="6"/>
  <c r="AV839" i="6"/>
  <c r="AV101" i="10"/>
  <c r="DL641" i="6"/>
  <c r="DM641" i="6"/>
  <c r="DN641" i="6"/>
  <c r="DM839" i="6"/>
  <c r="AX101" i="10"/>
  <c r="AV302" i="10"/>
  <c r="AU839" i="6"/>
  <c r="AU101" i="10"/>
  <c r="DL839" i="6"/>
  <c r="AW101" i="10"/>
  <c r="AU302" i="10"/>
  <c r="AU640" i="6"/>
  <c r="AV640" i="6"/>
  <c r="AW640" i="6"/>
  <c r="AV838" i="6"/>
  <c r="AV100" i="10"/>
  <c r="DL640" i="6"/>
  <c r="DM640" i="6"/>
  <c r="DN640" i="6"/>
  <c r="DM838" i="6"/>
  <c r="AX100" i="10"/>
  <c r="AV301" i="10"/>
  <c r="AU838" i="6"/>
  <c r="AU100" i="10"/>
  <c r="DL838" i="6"/>
  <c r="AW100" i="10"/>
  <c r="AU301" i="10"/>
  <c r="AU639" i="6"/>
  <c r="AV639" i="6"/>
  <c r="AW639" i="6"/>
  <c r="AV837" i="6"/>
  <c r="AV99" i="10"/>
  <c r="DL639" i="6"/>
  <c r="DM639" i="6"/>
  <c r="DN639" i="6"/>
  <c r="DM837" i="6"/>
  <c r="AX99" i="10"/>
  <c r="AV300" i="10"/>
  <c r="AU837" i="6"/>
  <c r="AU99" i="10"/>
  <c r="DL837" i="6"/>
  <c r="AW99" i="10"/>
  <c r="AU300" i="10"/>
  <c r="AU638" i="6"/>
  <c r="AV836" i="6"/>
  <c r="AV98" i="10"/>
  <c r="AV299" i="10"/>
  <c r="AU836" i="6"/>
  <c r="AU98" i="10"/>
  <c r="AU299" i="10"/>
  <c r="AU637" i="6"/>
  <c r="AV637" i="6"/>
  <c r="AW637" i="6"/>
  <c r="AV835" i="6"/>
  <c r="AV97" i="10"/>
  <c r="DL637" i="6"/>
  <c r="DM637" i="6"/>
  <c r="DN637" i="6"/>
  <c r="DM835" i="6"/>
  <c r="AX97" i="10"/>
  <c r="AV298" i="10"/>
  <c r="AU835" i="6"/>
  <c r="AU97" i="10"/>
  <c r="DL835" i="6"/>
  <c r="AW97" i="10"/>
  <c r="AU298" i="10"/>
  <c r="AU636" i="6"/>
  <c r="AV636" i="6"/>
  <c r="AW636" i="6"/>
  <c r="AV834" i="6"/>
  <c r="AV96" i="10"/>
  <c r="DL636" i="6"/>
  <c r="DM636" i="6"/>
  <c r="DN636" i="6"/>
  <c r="DM834" i="6"/>
  <c r="AX96" i="10"/>
  <c r="AV297" i="10"/>
  <c r="AU834" i="6"/>
  <c r="AU96" i="10"/>
  <c r="DL834" i="6"/>
  <c r="AW96" i="10"/>
  <c r="AU297" i="10"/>
  <c r="AU635" i="6"/>
  <c r="AV635" i="6"/>
  <c r="AW635" i="6"/>
  <c r="AV833" i="6"/>
  <c r="AV95" i="10"/>
  <c r="DL635" i="6"/>
  <c r="DM635" i="6"/>
  <c r="DN635" i="6"/>
  <c r="DM833" i="6"/>
  <c r="AX95" i="10"/>
  <c r="AV296" i="10"/>
  <c r="AU833" i="6"/>
  <c r="AU95" i="10"/>
  <c r="DL833" i="6"/>
  <c r="AW95" i="10"/>
  <c r="AU296" i="10"/>
  <c r="AU634" i="6"/>
  <c r="AV634" i="6"/>
  <c r="AW634" i="6"/>
  <c r="AV832" i="6"/>
  <c r="AV94" i="10"/>
  <c r="DL634" i="6"/>
  <c r="DM634" i="6"/>
  <c r="DN634" i="6"/>
  <c r="DM832" i="6"/>
  <c r="AX94" i="10"/>
  <c r="AV295" i="10"/>
  <c r="AU832" i="6"/>
  <c r="AU94" i="10"/>
  <c r="DL832" i="6"/>
  <c r="AW94" i="10"/>
  <c r="AU295" i="10"/>
  <c r="AU633" i="6"/>
  <c r="AV633" i="6"/>
  <c r="AW633" i="6"/>
  <c r="AV831" i="6"/>
  <c r="AV93" i="10"/>
  <c r="DL633" i="6"/>
  <c r="DM633" i="6"/>
  <c r="DN633" i="6"/>
  <c r="DM831" i="6"/>
  <c r="AX93" i="10"/>
  <c r="AV294" i="10"/>
  <c r="AU831" i="6"/>
  <c r="AU93" i="10"/>
  <c r="DL831" i="6"/>
  <c r="AW93" i="10"/>
  <c r="AU294" i="10"/>
  <c r="AU632" i="6"/>
  <c r="AV830" i="6"/>
  <c r="AV92" i="10"/>
  <c r="AV293" i="10"/>
  <c r="AU830" i="6"/>
  <c r="AU92" i="10"/>
  <c r="AU293" i="10"/>
  <c r="AU631" i="6"/>
  <c r="AV631" i="6"/>
  <c r="AW631" i="6"/>
  <c r="AV829" i="6"/>
  <c r="AV91" i="10"/>
  <c r="DL631" i="6"/>
  <c r="DM631" i="6"/>
  <c r="DN631" i="6"/>
  <c r="DM829" i="6"/>
  <c r="AX91" i="10"/>
  <c r="AV292" i="10"/>
  <c r="AU829" i="6"/>
  <c r="AU91" i="10"/>
  <c r="DL829" i="6"/>
  <c r="AW91" i="10"/>
  <c r="AU292" i="10"/>
  <c r="AU630" i="6"/>
  <c r="AV630" i="6"/>
  <c r="AW630" i="6"/>
  <c r="AV828" i="6"/>
  <c r="AV90" i="10"/>
  <c r="DL630" i="6"/>
  <c r="DM630" i="6"/>
  <c r="DN630" i="6"/>
  <c r="DM828" i="6"/>
  <c r="AX90" i="10"/>
  <c r="AV291" i="10"/>
  <c r="AU828" i="6"/>
  <c r="AU90" i="10"/>
  <c r="DL828" i="6"/>
  <c r="AW90" i="10"/>
  <c r="AU291" i="10"/>
  <c r="AU629" i="6"/>
  <c r="AV629" i="6"/>
  <c r="AW629" i="6"/>
  <c r="AV827" i="6"/>
  <c r="AV89" i="10"/>
  <c r="DL629" i="6"/>
  <c r="DM629" i="6"/>
  <c r="DN629" i="6"/>
  <c r="DM827" i="6"/>
  <c r="AX89" i="10"/>
  <c r="AV290" i="10"/>
  <c r="AU827" i="6"/>
  <c r="AU89" i="10"/>
  <c r="DL827" i="6"/>
  <c r="AW89" i="10"/>
  <c r="AU290" i="10"/>
  <c r="AU628" i="6"/>
  <c r="AV628" i="6"/>
  <c r="AW628" i="6"/>
  <c r="AV826" i="6"/>
  <c r="AV88" i="10"/>
  <c r="DL628" i="6"/>
  <c r="DM628" i="6"/>
  <c r="DN628" i="6"/>
  <c r="DM826" i="6"/>
  <c r="AX88" i="10"/>
  <c r="AV289" i="10"/>
  <c r="AU826" i="6"/>
  <c r="AU88" i="10"/>
  <c r="DL826" i="6"/>
  <c r="AW88" i="10"/>
  <c r="AU289" i="10"/>
  <c r="AU627" i="6"/>
  <c r="AV627" i="6"/>
  <c r="AW627" i="6"/>
  <c r="AV825" i="6"/>
  <c r="AV87" i="10"/>
  <c r="DL627" i="6"/>
  <c r="DM627" i="6"/>
  <c r="DN627" i="6"/>
  <c r="DM825" i="6"/>
  <c r="AX87" i="10"/>
  <c r="AV288" i="10"/>
  <c r="AU825" i="6"/>
  <c r="AU87" i="10"/>
  <c r="DL825" i="6"/>
  <c r="AW87" i="10"/>
  <c r="AU288" i="10"/>
  <c r="AU626" i="6"/>
  <c r="AV626" i="6"/>
  <c r="AW626" i="6"/>
  <c r="AV824" i="6"/>
  <c r="AV86" i="10"/>
  <c r="DL626" i="6"/>
  <c r="DM626" i="6"/>
  <c r="DN626" i="6"/>
  <c r="DM824" i="6"/>
  <c r="AX86" i="10"/>
  <c r="AV287" i="10"/>
  <c r="AU824" i="6"/>
  <c r="AU86" i="10"/>
  <c r="DL824" i="6"/>
  <c r="AW86" i="10"/>
  <c r="AU287" i="10"/>
  <c r="AU625" i="6"/>
  <c r="AV625" i="6"/>
  <c r="AW625" i="6"/>
  <c r="AV823" i="6"/>
  <c r="AV85" i="10"/>
  <c r="DL625" i="6"/>
  <c r="DM625" i="6"/>
  <c r="DN625" i="6"/>
  <c r="DM823" i="6"/>
  <c r="AX85" i="10"/>
  <c r="AV286" i="10"/>
  <c r="AU823" i="6"/>
  <c r="AU85" i="10"/>
  <c r="DL823" i="6"/>
  <c r="AW85" i="10"/>
  <c r="AU286" i="10"/>
  <c r="AU624" i="6"/>
  <c r="AV624" i="6"/>
  <c r="AW624" i="6"/>
  <c r="AV822" i="6"/>
  <c r="AV84" i="10"/>
  <c r="DL624" i="6"/>
  <c r="DM624" i="6"/>
  <c r="DN624" i="6"/>
  <c r="DM822" i="6"/>
  <c r="AX84" i="10"/>
  <c r="AV285" i="10"/>
  <c r="AU822" i="6"/>
  <c r="AU84" i="10"/>
  <c r="DL822" i="6"/>
  <c r="AW84" i="10"/>
  <c r="AU285" i="10"/>
  <c r="AU623" i="6"/>
  <c r="AV623" i="6"/>
  <c r="AW623" i="6"/>
  <c r="AV821" i="6"/>
  <c r="AV83" i="10"/>
  <c r="DL623" i="6"/>
  <c r="DM623" i="6"/>
  <c r="DN623" i="6"/>
  <c r="DM821" i="6"/>
  <c r="AX83" i="10"/>
  <c r="AV284" i="10"/>
  <c r="AU821" i="6"/>
  <c r="AU83" i="10"/>
  <c r="DL821" i="6"/>
  <c r="AW83" i="10"/>
  <c r="AU284" i="10"/>
  <c r="AU622" i="6"/>
  <c r="AV622" i="6"/>
  <c r="AW622" i="6"/>
  <c r="AV820" i="6"/>
  <c r="AV82" i="10"/>
  <c r="DL622" i="6"/>
  <c r="DM622" i="6"/>
  <c r="DN622" i="6"/>
  <c r="DM820" i="6"/>
  <c r="AX82" i="10"/>
  <c r="AV283" i="10"/>
  <c r="AU820" i="6"/>
  <c r="AU82" i="10"/>
  <c r="DL820" i="6"/>
  <c r="AW82" i="10"/>
  <c r="AU283" i="10"/>
  <c r="AU621" i="6"/>
  <c r="AV621" i="6"/>
  <c r="AW621" i="6"/>
  <c r="AV819" i="6"/>
  <c r="AV81" i="10"/>
  <c r="DL621" i="6"/>
  <c r="DM621" i="6"/>
  <c r="DN621" i="6"/>
  <c r="DM819" i="6"/>
  <c r="AX81" i="10"/>
  <c r="AV282" i="10"/>
  <c r="AU819" i="6"/>
  <c r="AU81" i="10"/>
  <c r="DL819" i="6"/>
  <c r="AW81" i="10"/>
  <c r="AU282" i="10"/>
  <c r="AU620" i="6"/>
  <c r="AV620" i="6"/>
  <c r="AW620" i="6"/>
  <c r="AV818" i="6"/>
  <c r="AV80" i="10"/>
  <c r="DL620" i="6"/>
  <c r="DM620" i="6"/>
  <c r="DN620" i="6"/>
  <c r="DM818" i="6"/>
  <c r="AX80" i="10"/>
  <c r="AV281" i="10"/>
  <c r="AU818" i="6"/>
  <c r="AU80" i="10"/>
  <c r="DL818" i="6"/>
  <c r="AW80" i="10"/>
  <c r="AU281" i="10"/>
  <c r="AU619" i="6"/>
  <c r="AV619" i="6"/>
  <c r="AW619" i="6"/>
  <c r="AV817" i="6"/>
  <c r="AV79" i="10"/>
  <c r="DL619" i="6"/>
  <c r="DM619" i="6"/>
  <c r="DN619" i="6"/>
  <c r="DM817" i="6"/>
  <c r="AX79" i="10"/>
  <c r="AV280" i="10"/>
  <c r="AU817" i="6"/>
  <c r="AU79" i="10"/>
  <c r="DL817" i="6"/>
  <c r="AW79" i="10"/>
  <c r="AU280" i="10"/>
  <c r="AU618" i="6"/>
  <c r="AV618" i="6"/>
  <c r="AW618" i="6"/>
  <c r="AV816" i="6"/>
  <c r="AV78" i="10"/>
  <c r="DL618" i="6"/>
  <c r="DM618" i="6"/>
  <c r="DN618" i="6"/>
  <c r="DM816" i="6"/>
  <c r="AX78" i="10"/>
  <c r="AV279" i="10"/>
  <c r="AU816" i="6"/>
  <c r="AU78" i="10"/>
  <c r="DL816" i="6"/>
  <c r="AW78" i="10"/>
  <c r="AU279" i="10"/>
  <c r="AU617" i="6"/>
  <c r="AV815" i="6"/>
  <c r="AV77" i="10"/>
  <c r="AV278" i="10"/>
  <c r="AU815" i="6"/>
  <c r="AU77" i="10"/>
  <c r="AU278" i="10"/>
  <c r="AU616" i="6"/>
  <c r="AV814" i="6"/>
  <c r="AV76" i="10"/>
  <c r="AV277" i="10"/>
  <c r="AU814" i="6"/>
  <c r="AU76" i="10"/>
  <c r="AU277" i="10"/>
  <c r="AU615" i="6"/>
  <c r="AV615" i="6"/>
  <c r="AW615" i="6"/>
  <c r="AV813" i="6"/>
  <c r="AV75" i="10"/>
  <c r="DL615" i="6"/>
  <c r="DM615" i="6"/>
  <c r="DN615" i="6"/>
  <c r="DM813" i="6"/>
  <c r="AX75" i="10"/>
  <c r="AV276" i="10"/>
  <c r="AU813" i="6"/>
  <c r="AU75" i="10"/>
  <c r="DL813" i="6"/>
  <c r="AW75" i="10"/>
  <c r="AU276" i="10"/>
  <c r="AU614" i="6"/>
  <c r="AV614" i="6"/>
  <c r="AW614" i="6"/>
  <c r="AV812" i="6"/>
  <c r="AV74" i="10"/>
  <c r="DL614" i="6"/>
  <c r="DM614" i="6"/>
  <c r="DN614" i="6"/>
  <c r="DM812" i="6"/>
  <c r="AX74" i="10"/>
  <c r="AV275" i="10"/>
  <c r="AU812" i="6"/>
  <c r="AU74" i="10"/>
  <c r="DL812" i="6"/>
  <c r="AW74" i="10"/>
  <c r="AU275" i="10"/>
  <c r="AU613" i="6"/>
  <c r="AV811" i="6"/>
  <c r="AV73" i="10"/>
  <c r="AV274" i="10"/>
  <c r="AU811" i="6"/>
  <c r="AU73" i="10"/>
  <c r="AU274" i="10"/>
  <c r="AU612" i="6"/>
  <c r="AV612" i="6"/>
  <c r="AW612" i="6"/>
  <c r="AV810" i="6"/>
  <c r="AV72" i="10"/>
  <c r="DL612" i="6"/>
  <c r="DM612" i="6"/>
  <c r="DN612" i="6"/>
  <c r="DM810" i="6"/>
  <c r="AX72" i="10"/>
  <c r="AV273" i="10"/>
  <c r="AU810" i="6"/>
  <c r="AU72" i="10"/>
  <c r="DL810" i="6"/>
  <c r="AW72" i="10"/>
  <c r="AU273" i="10"/>
  <c r="AU611" i="6"/>
  <c r="AV611" i="6"/>
  <c r="AW611" i="6"/>
  <c r="AV809" i="6"/>
  <c r="AV71" i="10"/>
  <c r="DL611" i="6"/>
  <c r="DM611" i="6"/>
  <c r="DN611" i="6"/>
  <c r="DM809" i="6"/>
  <c r="AX71" i="10"/>
  <c r="AV272" i="10"/>
  <c r="AU809" i="6"/>
  <c r="AU71" i="10"/>
  <c r="DL809" i="6"/>
  <c r="AW71" i="10"/>
  <c r="AU272" i="10"/>
  <c r="AU610" i="6"/>
  <c r="AV610" i="6"/>
  <c r="AW610" i="6"/>
  <c r="AV808" i="6"/>
  <c r="AV70" i="10"/>
  <c r="DL610" i="6"/>
  <c r="DM610" i="6"/>
  <c r="DN610" i="6"/>
  <c r="DM808" i="6"/>
  <c r="AX70" i="10"/>
  <c r="AV271" i="10"/>
  <c r="AU808" i="6"/>
  <c r="AU70" i="10"/>
  <c r="DL808" i="6"/>
  <c r="AW70" i="10"/>
  <c r="AU271" i="10"/>
  <c r="AU609" i="6"/>
  <c r="AV807" i="6"/>
  <c r="AV69" i="10"/>
  <c r="DL609" i="6"/>
  <c r="DM807" i="6"/>
  <c r="AX69" i="10"/>
  <c r="AV270" i="10"/>
  <c r="AU807" i="6"/>
  <c r="AU69" i="10"/>
  <c r="DL807" i="6"/>
  <c r="AW69" i="10"/>
  <c r="AU270" i="10"/>
  <c r="AU608" i="6"/>
  <c r="AV806" i="6"/>
  <c r="AV68" i="10"/>
  <c r="DL608" i="6"/>
  <c r="DM608" i="6"/>
  <c r="DN608" i="6"/>
  <c r="DM806" i="6"/>
  <c r="AX68" i="10"/>
  <c r="AV269" i="10"/>
  <c r="AU806" i="6"/>
  <c r="AU68" i="10"/>
  <c r="DL806" i="6"/>
  <c r="AW68" i="10"/>
  <c r="AU269" i="10"/>
  <c r="AU607" i="6"/>
  <c r="AV607" i="6"/>
  <c r="AW607" i="6"/>
  <c r="AV805" i="6"/>
  <c r="AV67" i="10"/>
  <c r="DL607" i="6"/>
  <c r="DM805" i="6"/>
  <c r="AX67" i="10"/>
  <c r="AV268" i="10"/>
  <c r="AU805" i="6"/>
  <c r="AU67" i="10"/>
  <c r="DL805" i="6"/>
  <c r="AW67" i="10"/>
  <c r="AU268" i="10"/>
  <c r="AU606" i="6"/>
  <c r="AV606" i="6"/>
  <c r="AW606" i="6"/>
  <c r="AV804" i="6"/>
  <c r="AV66" i="10"/>
  <c r="DL606" i="6"/>
  <c r="DM804" i="6"/>
  <c r="AX66" i="10"/>
  <c r="AV267" i="10"/>
  <c r="AU804" i="6"/>
  <c r="AU66" i="10"/>
  <c r="DL804" i="6"/>
  <c r="AW66" i="10"/>
  <c r="AU267" i="10"/>
  <c r="AU605" i="6"/>
  <c r="AV605" i="6"/>
  <c r="AW605" i="6"/>
  <c r="AV803" i="6"/>
  <c r="AV65" i="10"/>
  <c r="DL605" i="6"/>
  <c r="DM605" i="6"/>
  <c r="DN605" i="6"/>
  <c r="DM803" i="6"/>
  <c r="AX65" i="10"/>
  <c r="AV266" i="10"/>
  <c r="AU803" i="6"/>
  <c r="AU65" i="10"/>
  <c r="DL803" i="6"/>
  <c r="AW65" i="10"/>
  <c r="AU266" i="10"/>
  <c r="AU604" i="6"/>
  <c r="AV604" i="6"/>
  <c r="AW604" i="6"/>
  <c r="AV802" i="6"/>
  <c r="AV64" i="10"/>
  <c r="DL604" i="6"/>
  <c r="DM604" i="6"/>
  <c r="DN604" i="6"/>
  <c r="DM802" i="6"/>
  <c r="AX64" i="10"/>
  <c r="AV265" i="10"/>
  <c r="AU802" i="6"/>
  <c r="AU64" i="10"/>
  <c r="DL802" i="6"/>
  <c r="AW64" i="10"/>
  <c r="AU265" i="10"/>
  <c r="AU603" i="6"/>
  <c r="AV603" i="6"/>
  <c r="AW603" i="6"/>
  <c r="AV801" i="6"/>
  <c r="AV63" i="10"/>
  <c r="DL603" i="6"/>
  <c r="DM603" i="6"/>
  <c r="DN603" i="6"/>
  <c r="DM801" i="6"/>
  <c r="AX63" i="10"/>
  <c r="AV264" i="10"/>
  <c r="AU801" i="6"/>
  <c r="AU63" i="10"/>
  <c r="DL801" i="6"/>
  <c r="AW63" i="10"/>
  <c r="AU264" i="10"/>
  <c r="AU602" i="6"/>
  <c r="AV602" i="6"/>
  <c r="AW602" i="6"/>
  <c r="AV800" i="6"/>
  <c r="AV62" i="10"/>
  <c r="DL602" i="6"/>
  <c r="DM602" i="6"/>
  <c r="DN602" i="6"/>
  <c r="DM800" i="6"/>
  <c r="AX62" i="10"/>
  <c r="AV263" i="10"/>
  <c r="AU800" i="6"/>
  <c r="AU62" i="10"/>
  <c r="DL800" i="6"/>
  <c r="AW62" i="10"/>
  <c r="AU263" i="10"/>
  <c r="AU601" i="6"/>
  <c r="AV601" i="6"/>
  <c r="AW601" i="6"/>
  <c r="AV799" i="6"/>
  <c r="AV61" i="10"/>
  <c r="DL601" i="6"/>
  <c r="DM601" i="6"/>
  <c r="DN601" i="6"/>
  <c r="DM799" i="6"/>
  <c r="AX61" i="10"/>
  <c r="AV262" i="10"/>
  <c r="AU799" i="6"/>
  <c r="AU61" i="10"/>
  <c r="DL799" i="6"/>
  <c r="AW61" i="10"/>
  <c r="AU262" i="10"/>
  <c r="AU600" i="6"/>
  <c r="AV600" i="6"/>
  <c r="AW600" i="6"/>
  <c r="AV798" i="6"/>
  <c r="AV60" i="10"/>
  <c r="DL600" i="6"/>
  <c r="DM600" i="6"/>
  <c r="DN600" i="6"/>
  <c r="DM798" i="6"/>
  <c r="AX60" i="10"/>
  <c r="AV261" i="10"/>
  <c r="AU798" i="6"/>
  <c r="AU60" i="10"/>
  <c r="DL798" i="6"/>
  <c r="AW60" i="10"/>
  <c r="AU261" i="10"/>
  <c r="AU599" i="6"/>
  <c r="AV599" i="6"/>
  <c r="AW599" i="6"/>
  <c r="AV797" i="6"/>
  <c r="AV59" i="10"/>
  <c r="DL599" i="6"/>
  <c r="DM599" i="6"/>
  <c r="DN599" i="6"/>
  <c r="DM797" i="6"/>
  <c r="AX59" i="10"/>
  <c r="AV260" i="10"/>
  <c r="AU797" i="6"/>
  <c r="AU59" i="10"/>
  <c r="DL797" i="6"/>
  <c r="AW59" i="10"/>
  <c r="AU260" i="10"/>
  <c r="AU598" i="6"/>
  <c r="AV598" i="6"/>
  <c r="AW598" i="6"/>
  <c r="AV796" i="6"/>
  <c r="AV58" i="10"/>
  <c r="DL598" i="6"/>
  <c r="DM598" i="6"/>
  <c r="DN598" i="6"/>
  <c r="DM796" i="6"/>
  <c r="AX58" i="10"/>
  <c r="AV259" i="10"/>
  <c r="AU796" i="6"/>
  <c r="AU58" i="10"/>
  <c r="DL796" i="6"/>
  <c r="AW58" i="10"/>
  <c r="AU259" i="10"/>
  <c r="AU597" i="6"/>
  <c r="AV597" i="6"/>
  <c r="AW597" i="6"/>
  <c r="AV795" i="6"/>
  <c r="AV57" i="10"/>
  <c r="DL597" i="6"/>
  <c r="DM597" i="6"/>
  <c r="DN597" i="6"/>
  <c r="DM795" i="6"/>
  <c r="AX57" i="10"/>
  <c r="AV258" i="10"/>
  <c r="AU795" i="6"/>
  <c r="AU57" i="10"/>
  <c r="DL795" i="6"/>
  <c r="AW57" i="10"/>
  <c r="AU258" i="10"/>
  <c r="AU596" i="6"/>
  <c r="AV596" i="6"/>
  <c r="AW596" i="6"/>
  <c r="AV794" i="6"/>
  <c r="AV56" i="10"/>
  <c r="DL596" i="6"/>
  <c r="DM596" i="6"/>
  <c r="DN596" i="6"/>
  <c r="DM794" i="6"/>
  <c r="AX56" i="10"/>
  <c r="AV257" i="10"/>
  <c r="AU794" i="6"/>
  <c r="AU56" i="10"/>
  <c r="DL794" i="6"/>
  <c r="AW56" i="10"/>
  <c r="AU257" i="10"/>
  <c r="AU595" i="6"/>
  <c r="AV595" i="6"/>
  <c r="AW595" i="6"/>
  <c r="AV793" i="6"/>
  <c r="AV55" i="10"/>
  <c r="DL595" i="6"/>
  <c r="DM595" i="6"/>
  <c r="DN595" i="6"/>
  <c r="DM793" i="6"/>
  <c r="AX55" i="10"/>
  <c r="AV256" i="10"/>
  <c r="AU793" i="6"/>
  <c r="AU55" i="10"/>
  <c r="DL793" i="6"/>
  <c r="AW55" i="10"/>
  <c r="AU256" i="10"/>
  <c r="AU594" i="6"/>
  <c r="AV594" i="6"/>
  <c r="AW594" i="6"/>
  <c r="AV792" i="6"/>
  <c r="AV54" i="10"/>
  <c r="DL594" i="6"/>
  <c r="DM594" i="6"/>
  <c r="DN594" i="6"/>
  <c r="DM792" i="6"/>
  <c r="AX54" i="10"/>
  <c r="AV255" i="10"/>
  <c r="AU792" i="6"/>
  <c r="AU54" i="10"/>
  <c r="DL792" i="6"/>
  <c r="AW54" i="10"/>
  <c r="AU255" i="10"/>
  <c r="AU593" i="6"/>
  <c r="AV593" i="6"/>
  <c r="AW593" i="6"/>
  <c r="AV791" i="6"/>
  <c r="AV53" i="10"/>
  <c r="DL593" i="6"/>
  <c r="DM593" i="6"/>
  <c r="DN593" i="6"/>
  <c r="DM791" i="6"/>
  <c r="AX53" i="10"/>
  <c r="AV254" i="10"/>
  <c r="AU791" i="6"/>
  <c r="AU53" i="10"/>
  <c r="DL791" i="6"/>
  <c r="AW53" i="10"/>
  <c r="AU254" i="10"/>
  <c r="AU592" i="6"/>
  <c r="AV592" i="6"/>
  <c r="AW592" i="6"/>
  <c r="AV790" i="6"/>
  <c r="AV52" i="10"/>
  <c r="DL592" i="6"/>
  <c r="DM592" i="6"/>
  <c r="DN592" i="6"/>
  <c r="DM790" i="6"/>
  <c r="AX52" i="10"/>
  <c r="AV253" i="10"/>
  <c r="AU790" i="6"/>
  <c r="AU52" i="10"/>
  <c r="DL790" i="6"/>
  <c r="AW52" i="10"/>
  <c r="AU253" i="10"/>
  <c r="AU591" i="6"/>
  <c r="AV591" i="6"/>
  <c r="AW591" i="6"/>
  <c r="AV789" i="6"/>
  <c r="AV51" i="10"/>
  <c r="DL591" i="6"/>
  <c r="DM591" i="6"/>
  <c r="DN591" i="6"/>
  <c r="DM789" i="6"/>
  <c r="AX51" i="10"/>
  <c r="AV252" i="10"/>
  <c r="AU789" i="6"/>
  <c r="AU51" i="10"/>
  <c r="DL789" i="6"/>
  <c r="AW51" i="10"/>
  <c r="AU252" i="10"/>
  <c r="AU590" i="6"/>
  <c r="AV590" i="6"/>
  <c r="AW590" i="6"/>
  <c r="AV788" i="6"/>
  <c r="AV50" i="10"/>
  <c r="DL590" i="6"/>
  <c r="DM590" i="6"/>
  <c r="DN590" i="6"/>
  <c r="DM788" i="6"/>
  <c r="AX50" i="10"/>
  <c r="AV251" i="10"/>
  <c r="AU788" i="6"/>
  <c r="AU50" i="10"/>
  <c r="DL788" i="6"/>
  <c r="AW50" i="10"/>
  <c r="AU251" i="10"/>
  <c r="AU589" i="6"/>
  <c r="AV589" i="6"/>
  <c r="AW589" i="6"/>
  <c r="AV787" i="6"/>
  <c r="AV49" i="10"/>
  <c r="DL589" i="6"/>
  <c r="DM589" i="6"/>
  <c r="DN589" i="6"/>
  <c r="DM787" i="6"/>
  <c r="AX49" i="10"/>
  <c r="AV250" i="10"/>
  <c r="AU787" i="6"/>
  <c r="AU49" i="10"/>
  <c r="DL787" i="6"/>
  <c r="AW49" i="10"/>
  <c r="AU250" i="10"/>
  <c r="AU588" i="6"/>
  <c r="AV588" i="6"/>
  <c r="AW588" i="6"/>
  <c r="AV786" i="6"/>
  <c r="AV48" i="10"/>
  <c r="DL588" i="6"/>
  <c r="DM588" i="6"/>
  <c r="DN588" i="6"/>
  <c r="DM786" i="6"/>
  <c r="AX48" i="10"/>
  <c r="AV249" i="10"/>
  <c r="AU786" i="6"/>
  <c r="AU48" i="10"/>
  <c r="DL786" i="6"/>
  <c r="AW48" i="10"/>
  <c r="AU249" i="10"/>
  <c r="AU587" i="6"/>
  <c r="AV587" i="6"/>
  <c r="AW587" i="6"/>
  <c r="AV785" i="6"/>
  <c r="AV47" i="10"/>
  <c r="DL587" i="6"/>
  <c r="DM587" i="6"/>
  <c r="DN587" i="6"/>
  <c r="DM785" i="6"/>
  <c r="AX47" i="10"/>
  <c r="AV248" i="10"/>
  <c r="AU785" i="6"/>
  <c r="AU47" i="10"/>
  <c r="DL785" i="6"/>
  <c r="AW47" i="10"/>
  <c r="AU248" i="10"/>
  <c r="AU586" i="6"/>
  <c r="AV586" i="6"/>
  <c r="AW586" i="6"/>
  <c r="AV784" i="6"/>
  <c r="AV46" i="10"/>
  <c r="DL586" i="6"/>
  <c r="DM586" i="6"/>
  <c r="DN586" i="6"/>
  <c r="DM784" i="6"/>
  <c r="AX46" i="10"/>
  <c r="AV247" i="10"/>
  <c r="AU784" i="6"/>
  <c r="AU46" i="10"/>
  <c r="DL784" i="6"/>
  <c r="AW46" i="10"/>
  <c r="AU247" i="10"/>
  <c r="AU585" i="6"/>
  <c r="AV585" i="6"/>
  <c r="AW585" i="6"/>
  <c r="AV783" i="6"/>
  <c r="AV45" i="10"/>
  <c r="DL585" i="6"/>
  <c r="DM585" i="6"/>
  <c r="DN585" i="6"/>
  <c r="DM783" i="6"/>
  <c r="AX45" i="10"/>
  <c r="AV246" i="10"/>
  <c r="AU783" i="6"/>
  <c r="AU45" i="10"/>
  <c r="DL783" i="6"/>
  <c r="AW45" i="10"/>
  <c r="AU246" i="10"/>
  <c r="AU584" i="6"/>
  <c r="AV782" i="6"/>
  <c r="AV44" i="10"/>
  <c r="DL584" i="6"/>
  <c r="DM584" i="6"/>
  <c r="DN584" i="6"/>
  <c r="DM782" i="6"/>
  <c r="AX44" i="10"/>
  <c r="AV245" i="10"/>
  <c r="AU782" i="6"/>
  <c r="AU44" i="10"/>
  <c r="DL782" i="6"/>
  <c r="AW44" i="10"/>
  <c r="AU245" i="10"/>
  <c r="AU583" i="6"/>
  <c r="AV583" i="6"/>
  <c r="AW583" i="6"/>
  <c r="AV781" i="6"/>
  <c r="AV43" i="10"/>
  <c r="DL583" i="6"/>
  <c r="DM583" i="6"/>
  <c r="DN583" i="6"/>
  <c r="DM781" i="6"/>
  <c r="AX43" i="10"/>
  <c r="AV244" i="10"/>
  <c r="AU781" i="6"/>
  <c r="AU43" i="10"/>
  <c r="DL781" i="6"/>
  <c r="AW43" i="10"/>
  <c r="AU244" i="10"/>
  <c r="AU582" i="6"/>
  <c r="AV582" i="6"/>
  <c r="AW582" i="6"/>
  <c r="AV780" i="6"/>
  <c r="AV42" i="10"/>
  <c r="DL582" i="6"/>
  <c r="DM582" i="6"/>
  <c r="DN582" i="6"/>
  <c r="DM780" i="6"/>
  <c r="AX42" i="10"/>
  <c r="AV243" i="10"/>
  <c r="AU780" i="6"/>
  <c r="AU42" i="10"/>
  <c r="DL780" i="6"/>
  <c r="AW42" i="10"/>
  <c r="AU243" i="10"/>
  <c r="AU581" i="6"/>
  <c r="AV581" i="6"/>
  <c r="AW581" i="6"/>
  <c r="AV779" i="6"/>
  <c r="AV41" i="10"/>
  <c r="DL581" i="6"/>
  <c r="DM581" i="6"/>
  <c r="DN581" i="6"/>
  <c r="DM779" i="6"/>
  <c r="AX41" i="10"/>
  <c r="AV242" i="10"/>
  <c r="AU779" i="6"/>
  <c r="AU41" i="10"/>
  <c r="DL779" i="6"/>
  <c r="AW41" i="10"/>
  <c r="AU242" i="10"/>
  <c r="AU580" i="6"/>
  <c r="AV580" i="6"/>
  <c r="AW580" i="6"/>
  <c r="AV778" i="6"/>
  <c r="AV40" i="10"/>
  <c r="DL580" i="6"/>
  <c r="DM580" i="6"/>
  <c r="DN580" i="6"/>
  <c r="DM778" i="6"/>
  <c r="AX40" i="10"/>
  <c r="AV241" i="10"/>
  <c r="AU778" i="6"/>
  <c r="AU40" i="10"/>
  <c r="DL778" i="6"/>
  <c r="AW40" i="10"/>
  <c r="AU241" i="10"/>
  <c r="AU579" i="6"/>
  <c r="AV579" i="6"/>
  <c r="AW579" i="6"/>
  <c r="AV777" i="6"/>
  <c r="AV39" i="10"/>
  <c r="DL579" i="6"/>
  <c r="DM579" i="6"/>
  <c r="DN579" i="6"/>
  <c r="DM777" i="6"/>
  <c r="AX39" i="10"/>
  <c r="AV240" i="10"/>
  <c r="AU777" i="6"/>
  <c r="AU39" i="10"/>
  <c r="DL777" i="6"/>
  <c r="AW39" i="10"/>
  <c r="AU240" i="10"/>
  <c r="AU578" i="6"/>
  <c r="AV578" i="6"/>
  <c r="AW578" i="6"/>
  <c r="AV776" i="6"/>
  <c r="AV38" i="10"/>
  <c r="DL578" i="6"/>
  <c r="DM578" i="6"/>
  <c r="DN578" i="6"/>
  <c r="DM776" i="6"/>
  <c r="AX38" i="10"/>
  <c r="AV239" i="10"/>
  <c r="AU776" i="6"/>
  <c r="AU38" i="10"/>
  <c r="DL776" i="6"/>
  <c r="AW38" i="10"/>
  <c r="AU239" i="10"/>
  <c r="AU577" i="6"/>
  <c r="AV577" i="6"/>
  <c r="AW577" i="6"/>
  <c r="AV775" i="6"/>
  <c r="AV37" i="10"/>
  <c r="DL577" i="6"/>
  <c r="DM577" i="6"/>
  <c r="DN577" i="6"/>
  <c r="DM775" i="6"/>
  <c r="AX37" i="10"/>
  <c r="AV238" i="10"/>
  <c r="AU775" i="6"/>
  <c r="AU37" i="10"/>
  <c r="DL775" i="6"/>
  <c r="AW37" i="10"/>
  <c r="AU238" i="10"/>
  <c r="AU576" i="6"/>
  <c r="AV576" i="6"/>
  <c r="AW576" i="6"/>
  <c r="AV774" i="6"/>
  <c r="AV36" i="10"/>
  <c r="DL576" i="6"/>
  <c r="DM576" i="6"/>
  <c r="DN576" i="6"/>
  <c r="DM774" i="6"/>
  <c r="AX36" i="10"/>
  <c r="AV237" i="10"/>
  <c r="AU774" i="6"/>
  <c r="AU36" i="10"/>
  <c r="DL774" i="6"/>
  <c r="AW36" i="10"/>
  <c r="AU237" i="10"/>
  <c r="AU575" i="6"/>
  <c r="AV773" i="6"/>
  <c r="AV35" i="10"/>
  <c r="AV236" i="10"/>
  <c r="AU773" i="6"/>
  <c r="AU35" i="10"/>
  <c r="AU236" i="10"/>
  <c r="AU574" i="6"/>
  <c r="AV574" i="6"/>
  <c r="AW574" i="6"/>
  <c r="AV772" i="6"/>
  <c r="AV34" i="10"/>
  <c r="DL574" i="6"/>
  <c r="DM574" i="6"/>
  <c r="DN574" i="6"/>
  <c r="DM772" i="6"/>
  <c r="AX34" i="10"/>
  <c r="AV235" i="10"/>
  <c r="AU772" i="6"/>
  <c r="AU34" i="10"/>
  <c r="DL772" i="6"/>
  <c r="AW34" i="10"/>
  <c r="AU235" i="10"/>
  <c r="AU573" i="6"/>
  <c r="AV771" i="6"/>
  <c r="AV33" i="10"/>
  <c r="DL573" i="6"/>
  <c r="DM771" i="6"/>
  <c r="AX33" i="10"/>
  <c r="AV234" i="10"/>
  <c r="AU771" i="6"/>
  <c r="AU33" i="10"/>
  <c r="DL771" i="6"/>
  <c r="AW33" i="10"/>
  <c r="AU234" i="10"/>
  <c r="AU572" i="6"/>
  <c r="AV572" i="6"/>
  <c r="AW572" i="6"/>
  <c r="AV770" i="6"/>
  <c r="AV32" i="10"/>
  <c r="DL572" i="6"/>
  <c r="DM572" i="6"/>
  <c r="DN572" i="6"/>
  <c r="DM770" i="6"/>
  <c r="AX32" i="10"/>
  <c r="AV233" i="10"/>
  <c r="AU770" i="6"/>
  <c r="AU32" i="10"/>
  <c r="DL770" i="6"/>
  <c r="AW32" i="10"/>
  <c r="AU233" i="10"/>
  <c r="AU571" i="6"/>
  <c r="AV571" i="6"/>
  <c r="AW571" i="6"/>
  <c r="AV769" i="6"/>
  <c r="AV31" i="10"/>
  <c r="DL571" i="6"/>
  <c r="DM571" i="6"/>
  <c r="DN571" i="6"/>
  <c r="DM769" i="6"/>
  <c r="AX31" i="10"/>
  <c r="AV232" i="10"/>
  <c r="AU769" i="6"/>
  <c r="AU31" i="10"/>
  <c r="DL769" i="6"/>
  <c r="AW31" i="10"/>
  <c r="AU232" i="10"/>
  <c r="AU570" i="6"/>
  <c r="AV570" i="6"/>
  <c r="AW570" i="6"/>
  <c r="AV768" i="6"/>
  <c r="AV30" i="10"/>
  <c r="DL570" i="6"/>
  <c r="DM570" i="6"/>
  <c r="DN570" i="6"/>
  <c r="DM768" i="6"/>
  <c r="AX30" i="10"/>
  <c r="AV231" i="10"/>
  <c r="AU768" i="6"/>
  <c r="AU30" i="10"/>
  <c r="DL768" i="6"/>
  <c r="AW30" i="10"/>
  <c r="AU231" i="10"/>
  <c r="AU569" i="6"/>
  <c r="AV569" i="6"/>
  <c r="AW569" i="6"/>
  <c r="AV767" i="6"/>
  <c r="AV29" i="10"/>
  <c r="DL569" i="6"/>
  <c r="DM569" i="6"/>
  <c r="DN569" i="6"/>
  <c r="DM767" i="6"/>
  <c r="AX29" i="10"/>
  <c r="AV230" i="10"/>
  <c r="AU767" i="6"/>
  <c r="AU29" i="10"/>
  <c r="DL767" i="6"/>
  <c r="AW29" i="10"/>
  <c r="AU230" i="10"/>
  <c r="AU568" i="6"/>
  <c r="AV568" i="6"/>
  <c r="AW568" i="6"/>
  <c r="AV766" i="6"/>
  <c r="AV28" i="10"/>
  <c r="DL568" i="6"/>
  <c r="DM568" i="6"/>
  <c r="DN568" i="6"/>
  <c r="DM766" i="6"/>
  <c r="AX28" i="10"/>
  <c r="AV229" i="10"/>
  <c r="AU766" i="6"/>
  <c r="AU28" i="10"/>
  <c r="DL766" i="6"/>
  <c r="AW28" i="10"/>
  <c r="AU229" i="10"/>
  <c r="AU567" i="6"/>
  <c r="AV567" i="6"/>
  <c r="AW567" i="6"/>
  <c r="AV765" i="6"/>
  <c r="AV27" i="10"/>
  <c r="DL567" i="6"/>
  <c r="DM567" i="6"/>
  <c r="DN567" i="6"/>
  <c r="DM765" i="6"/>
  <c r="AX27" i="10"/>
  <c r="AV228" i="10"/>
  <c r="AU765" i="6"/>
  <c r="AU27" i="10"/>
  <c r="DL765" i="6"/>
  <c r="AW27" i="10"/>
  <c r="AU228" i="10"/>
  <c r="AU566" i="6"/>
  <c r="AV566" i="6"/>
  <c r="AW566" i="6"/>
  <c r="AV764" i="6"/>
  <c r="AV26" i="10"/>
  <c r="DL566" i="6"/>
  <c r="DM566" i="6"/>
  <c r="DN566" i="6"/>
  <c r="DM764" i="6"/>
  <c r="AX26" i="10"/>
  <c r="AV227" i="10"/>
  <c r="AU764" i="6"/>
  <c r="AU26" i="10"/>
  <c r="DL764" i="6"/>
  <c r="AW26" i="10"/>
  <c r="AU227" i="10"/>
  <c r="AU565" i="6"/>
  <c r="AV565" i="6"/>
  <c r="AW565" i="6"/>
  <c r="AV763" i="6"/>
  <c r="AV25" i="10"/>
  <c r="DL565" i="6"/>
  <c r="DM565" i="6"/>
  <c r="DN565" i="6"/>
  <c r="DM763" i="6"/>
  <c r="AX25" i="10"/>
  <c r="AV226" i="10"/>
  <c r="AU763" i="6"/>
  <c r="AU25" i="10"/>
  <c r="DL763" i="6"/>
  <c r="AW25" i="10"/>
  <c r="AU226" i="10"/>
  <c r="AU564" i="6"/>
  <c r="AV564" i="6"/>
  <c r="AW564" i="6"/>
  <c r="AV762" i="6"/>
  <c r="AV24" i="10"/>
  <c r="DL564" i="6"/>
  <c r="DM564" i="6"/>
  <c r="DN564" i="6"/>
  <c r="DM762" i="6"/>
  <c r="AX24" i="10"/>
  <c r="AV225" i="10"/>
  <c r="AU762" i="6"/>
  <c r="AU24" i="10"/>
  <c r="DL762" i="6"/>
  <c r="AW24" i="10"/>
  <c r="AU225" i="10"/>
  <c r="AU563" i="6"/>
  <c r="AV563" i="6"/>
  <c r="AW563" i="6"/>
  <c r="AV761" i="6"/>
  <c r="AV23" i="10"/>
  <c r="DL563" i="6"/>
  <c r="DM563" i="6"/>
  <c r="DN563" i="6"/>
  <c r="DM761" i="6"/>
  <c r="AX23" i="10"/>
  <c r="AV224" i="10"/>
  <c r="AU761" i="6"/>
  <c r="AU23" i="10"/>
  <c r="DL761" i="6"/>
  <c r="AW23" i="10"/>
  <c r="AU224" i="10"/>
  <c r="AU562" i="6"/>
  <c r="AV562" i="6"/>
  <c r="AW562" i="6"/>
  <c r="AV760" i="6"/>
  <c r="AV22" i="10"/>
  <c r="DL562" i="6"/>
  <c r="DM562" i="6"/>
  <c r="DN562" i="6"/>
  <c r="DM760" i="6"/>
  <c r="AX22" i="10"/>
  <c r="AV223" i="10"/>
  <c r="AU760" i="6"/>
  <c r="AU22" i="10"/>
  <c r="DL760" i="6"/>
  <c r="AW22" i="10"/>
  <c r="AU223" i="10"/>
  <c r="AU561" i="6"/>
  <c r="AV561" i="6"/>
  <c r="AW561" i="6"/>
  <c r="AV759" i="6"/>
  <c r="AV21" i="10"/>
  <c r="DL561" i="6"/>
  <c r="DM561" i="6"/>
  <c r="DN561" i="6"/>
  <c r="DM759" i="6"/>
  <c r="AX21" i="10"/>
  <c r="AV222" i="10"/>
  <c r="AU759" i="6"/>
  <c r="AU21" i="10"/>
  <c r="DL759" i="6"/>
  <c r="AW21" i="10"/>
  <c r="AU222" i="10"/>
  <c r="AU560" i="6"/>
  <c r="AV560" i="6"/>
  <c r="AW560" i="6"/>
  <c r="AV758" i="6"/>
  <c r="AV20" i="10"/>
  <c r="DL560" i="6"/>
  <c r="DM560" i="6"/>
  <c r="DN560" i="6"/>
  <c r="DM758" i="6"/>
  <c r="AX20" i="10"/>
  <c r="AV221" i="10"/>
  <c r="AU758" i="6"/>
  <c r="AU20" i="10"/>
  <c r="DL758" i="6"/>
  <c r="AW20" i="10"/>
  <c r="AU221" i="10"/>
  <c r="AU559" i="6"/>
  <c r="AV559" i="6"/>
  <c r="AW559" i="6"/>
  <c r="AV757" i="6"/>
  <c r="AV19" i="10"/>
  <c r="DL559" i="6"/>
  <c r="DM559" i="6"/>
  <c r="DN559" i="6"/>
  <c r="DM757" i="6"/>
  <c r="AX19" i="10"/>
  <c r="AV220" i="10"/>
  <c r="AU757" i="6"/>
  <c r="AU19" i="10"/>
  <c r="DL757" i="6"/>
  <c r="AW19" i="10"/>
  <c r="AU220" i="10"/>
  <c r="AU558" i="6"/>
  <c r="AV558" i="6"/>
  <c r="AW558" i="6"/>
  <c r="AV756" i="6"/>
  <c r="AV18" i="10"/>
  <c r="DL558" i="6"/>
  <c r="DM558" i="6"/>
  <c r="DN558" i="6"/>
  <c r="DM756" i="6"/>
  <c r="AX18" i="10"/>
  <c r="AV219" i="10"/>
  <c r="AU756" i="6"/>
  <c r="AU18" i="10"/>
  <c r="DL756" i="6"/>
  <c r="AW18" i="10"/>
  <c r="AU219" i="10"/>
  <c r="AU557" i="6"/>
  <c r="AV557" i="6"/>
  <c r="AW557" i="6"/>
  <c r="AV755" i="6"/>
  <c r="AV17" i="10"/>
  <c r="DL557" i="6"/>
  <c r="DM557" i="6"/>
  <c r="DN557" i="6"/>
  <c r="DM755" i="6"/>
  <c r="AX17" i="10"/>
  <c r="AV218" i="10"/>
  <c r="AU755" i="6"/>
  <c r="AU17" i="10"/>
  <c r="DL755" i="6"/>
  <c r="AW17" i="10"/>
  <c r="AU218" i="10"/>
  <c r="AU556" i="6"/>
  <c r="AV556" i="6"/>
  <c r="AW556" i="6"/>
  <c r="AV754" i="6"/>
  <c r="AV16" i="10"/>
  <c r="DL556" i="6"/>
  <c r="DM556" i="6"/>
  <c r="DN556" i="6"/>
  <c r="DM754" i="6"/>
  <c r="AX16" i="10"/>
  <c r="AV217" i="10"/>
  <c r="AU754" i="6"/>
  <c r="AU16" i="10"/>
  <c r="DL754" i="6"/>
  <c r="AW16" i="10"/>
  <c r="AU217" i="10"/>
  <c r="AU555" i="6"/>
  <c r="AV555" i="6"/>
  <c r="AW555" i="6"/>
  <c r="AV753" i="6"/>
  <c r="AV15" i="10"/>
  <c r="DL555" i="6"/>
  <c r="DM555" i="6"/>
  <c r="DN555" i="6"/>
  <c r="DM753" i="6"/>
  <c r="AX15" i="10"/>
  <c r="AV216" i="10"/>
  <c r="AU753" i="6"/>
  <c r="AU15" i="10"/>
  <c r="DL753" i="6"/>
  <c r="AW15" i="10"/>
  <c r="AU216" i="10"/>
  <c r="AU554" i="6"/>
  <c r="AV554" i="6"/>
  <c r="AW554" i="6"/>
  <c r="AV752" i="6"/>
  <c r="AV14" i="10"/>
  <c r="DL554" i="6"/>
  <c r="DM554" i="6"/>
  <c r="DN554" i="6"/>
  <c r="DM752" i="6"/>
  <c r="AX14" i="10"/>
  <c r="AV215" i="10"/>
  <c r="AU752" i="6"/>
  <c r="AU14" i="10"/>
  <c r="DL752" i="6"/>
  <c r="AW14" i="10"/>
  <c r="AU215" i="10"/>
  <c r="AU553" i="6"/>
  <c r="AV553" i="6"/>
  <c r="AW553" i="6"/>
  <c r="AV751" i="6"/>
  <c r="AV13" i="10"/>
  <c r="DL553" i="6"/>
  <c r="DM553" i="6"/>
  <c r="DN553" i="6"/>
  <c r="DM751" i="6"/>
  <c r="AX13" i="10"/>
  <c r="AV214" i="10"/>
  <c r="AU751" i="6"/>
  <c r="AU13" i="10"/>
  <c r="DL751" i="6"/>
  <c r="AW13" i="10"/>
  <c r="AU214" i="10"/>
  <c r="AU552" i="6"/>
  <c r="AV552" i="6"/>
  <c r="AW552" i="6"/>
  <c r="AV750" i="6"/>
  <c r="AV12" i="10"/>
  <c r="DL552" i="6"/>
  <c r="DM552" i="6"/>
  <c r="DN552" i="6"/>
  <c r="DM750" i="6"/>
  <c r="AX12" i="10"/>
  <c r="AV213" i="10"/>
  <c r="AU750" i="6"/>
  <c r="AU12" i="10"/>
  <c r="DL750" i="6"/>
  <c r="AW12" i="10"/>
  <c r="AU213" i="10"/>
  <c r="AU551" i="6"/>
  <c r="AV551" i="6"/>
  <c r="AW551" i="6"/>
  <c r="AV749" i="6"/>
  <c r="AV11" i="10"/>
  <c r="DL551" i="6"/>
  <c r="DM551" i="6"/>
  <c r="DN551" i="6"/>
  <c r="DM749" i="6"/>
  <c r="AX11" i="10"/>
  <c r="AV212" i="10"/>
  <c r="AU749" i="6"/>
  <c r="AU11" i="10"/>
  <c r="DL749" i="6"/>
  <c r="AW11" i="10"/>
  <c r="AU212" i="10"/>
  <c r="AU351" i="6"/>
  <c r="AU550" i="6"/>
  <c r="AV351" i="6"/>
  <c r="AV550" i="6"/>
  <c r="AW351" i="6"/>
  <c r="AW550" i="6"/>
  <c r="AV748" i="6"/>
  <c r="AV10" i="10"/>
  <c r="DL351" i="6"/>
  <c r="DL550" i="6"/>
  <c r="DM351" i="6"/>
  <c r="DM550" i="6"/>
  <c r="DN351" i="6"/>
  <c r="DN550" i="6"/>
  <c r="DM748" i="6"/>
  <c r="AX10" i="10"/>
  <c r="AV211" i="10"/>
  <c r="AU748" i="6"/>
  <c r="AU10" i="10"/>
  <c r="DL748" i="6"/>
  <c r="AW10" i="10"/>
  <c r="AU211" i="10"/>
  <c r="AU350" i="6"/>
  <c r="AU549" i="6"/>
  <c r="AV350" i="6"/>
  <c r="AV549" i="6"/>
  <c r="AW350" i="6"/>
  <c r="AW549" i="6"/>
  <c r="AV747" i="6"/>
  <c r="AV9" i="10"/>
  <c r="DL350" i="6"/>
  <c r="DL549" i="6"/>
  <c r="DM350" i="6"/>
  <c r="DM549" i="6"/>
  <c r="DN350" i="6"/>
  <c r="DN549" i="6"/>
  <c r="DM747" i="6"/>
  <c r="AX9" i="10"/>
  <c r="AV210" i="10"/>
  <c r="AU747" i="6"/>
  <c r="AU9" i="10"/>
  <c r="DL747" i="6"/>
  <c r="AW9" i="10"/>
  <c r="AU210" i="10"/>
  <c r="AL267" i="6"/>
  <c r="AL179" i="6"/>
  <c r="AL180" i="6"/>
  <c r="AL438" i="6"/>
  <c r="AL268" i="6"/>
  <c r="AL439" i="6"/>
  <c r="AL269" i="6"/>
  <c r="AL440" i="6"/>
  <c r="AL270" i="6"/>
  <c r="AL441" i="6"/>
  <c r="AL271" i="6"/>
  <c r="AL442" i="6"/>
  <c r="AL272" i="6"/>
  <c r="AL443" i="6"/>
  <c r="AL273" i="6"/>
  <c r="AL444" i="6"/>
  <c r="AL274" i="6"/>
  <c r="AL445" i="6"/>
  <c r="AL275" i="6"/>
  <c r="AL446" i="6"/>
  <c r="AL276" i="6"/>
  <c r="AL447" i="6"/>
  <c r="AL277" i="6"/>
  <c r="AL448" i="6"/>
  <c r="AL278" i="6"/>
  <c r="AL449" i="6"/>
  <c r="AL279" i="6"/>
  <c r="AL450" i="6"/>
  <c r="AL280" i="6"/>
  <c r="AL451" i="6"/>
  <c r="AL281" i="6"/>
  <c r="AL452" i="6"/>
  <c r="AL282" i="6"/>
  <c r="AL453" i="6"/>
  <c r="AL283" i="6"/>
  <c r="AL454" i="6"/>
  <c r="AL284" i="6"/>
  <c r="AL455" i="6"/>
  <c r="AL285" i="6"/>
  <c r="AL456" i="6"/>
  <c r="AL286" i="6"/>
  <c r="AL457" i="6"/>
  <c r="AL287" i="6"/>
  <c r="AL458" i="6"/>
  <c r="AL288" i="6"/>
  <c r="AL459" i="6"/>
  <c r="AL289" i="6"/>
  <c r="AL460" i="6"/>
  <c r="AL290" i="6"/>
  <c r="AL461" i="6"/>
  <c r="AL291" i="6"/>
  <c r="AL462" i="6"/>
  <c r="AL533" i="6"/>
  <c r="K267" i="6"/>
  <c r="K179" i="6"/>
  <c r="K180" i="6"/>
  <c r="K438" i="6"/>
  <c r="K268" i="6"/>
  <c r="K439" i="6"/>
  <c r="K269" i="6"/>
  <c r="K440" i="6"/>
  <c r="K270" i="6"/>
  <c r="K441" i="6"/>
  <c r="K271" i="6"/>
  <c r="K442" i="6"/>
  <c r="K272" i="6"/>
  <c r="K443" i="6"/>
  <c r="K273" i="6"/>
  <c r="K444" i="6"/>
  <c r="K274" i="6"/>
  <c r="K445" i="6"/>
  <c r="K275" i="6"/>
  <c r="K446" i="6"/>
  <c r="K276" i="6"/>
  <c r="K447" i="6"/>
  <c r="K277" i="6"/>
  <c r="K448" i="6"/>
  <c r="K278" i="6"/>
  <c r="K449" i="6"/>
  <c r="K279" i="6"/>
  <c r="K450" i="6"/>
  <c r="K280" i="6"/>
  <c r="K451" i="6"/>
  <c r="K281" i="6"/>
  <c r="K452" i="6"/>
  <c r="K282" i="6"/>
  <c r="K453" i="6"/>
  <c r="K283" i="6"/>
  <c r="K454" i="6"/>
  <c r="K284" i="6"/>
  <c r="K455" i="6"/>
  <c r="K285" i="6"/>
  <c r="K456" i="6"/>
  <c r="K286" i="6"/>
  <c r="K457" i="6"/>
  <c r="K287" i="6"/>
  <c r="K458" i="6"/>
  <c r="K288" i="6"/>
  <c r="K459" i="6"/>
  <c r="K289" i="6"/>
  <c r="K460" i="6"/>
  <c r="K290" i="6"/>
  <c r="K461" i="6"/>
  <c r="K291" i="6"/>
  <c r="K462" i="6"/>
  <c r="K533" i="6"/>
  <c r="L267" i="6"/>
  <c r="L179" i="6"/>
  <c r="L180" i="6"/>
  <c r="L438" i="6"/>
  <c r="L268" i="6"/>
  <c r="L439" i="6"/>
  <c r="L269" i="6"/>
  <c r="L440" i="6"/>
  <c r="L270" i="6"/>
  <c r="L441" i="6"/>
  <c r="L271" i="6"/>
  <c r="L442" i="6"/>
  <c r="L272" i="6"/>
  <c r="L443" i="6"/>
  <c r="L273" i="6"/>
  <c r="L444" i="6"/>
  <c r="L274" i="6"/>
  <c r="L445" i="6"/>
  <c r="L275" i="6"/>
  <c r="L446" i="6"/>
  <c r="L276" i="6"/>
  <c r="L447" i="6"/>
  <c r="L277" i="6"/>
  <c r="L448" i="6"/>
  <c r="L278" i="6"/>
  <c r="L449" i="6"/>
  <c r="L279" i="6"/>
  <c r="L450" i="6"/>
  <c r="L280" i="6"/>
  <c r="L451" i="6"/>
  <c r="L281" i="6"/>
  <c r="L452" i="6"/>
  <c r="L282" i="6"/>
  <c r="L453" i="6"/>
  <c r="L283" i="6"/>
  <c r="L454" i="6"/>
  <c r="L284" i="6"/>
  <c r="L455" i="6"/>
  <c r="L285" i="6"/>
  <c r="L456" i="6"/>
  <c r="L286" i="6"/>
  <c r="L457" i="6"/>
  <c r="L287" i="6"/>
  <c r="L458" i="6"/>
  <c r="L288" i="6"/>
  <c r="L459" i="6"/>
  <c r="L289" i="6"/>
  <c r="L460" i="6"/>
  <c r="L290" i="6"/>
  <c r="L461" i="6"/>
  <c r="L291" i="6"/>
  <c r="L462" i="6"/>
  <c r="L533" i="6"/>
  <c r="M267" i="6"/>
  <c r="M179" i="6"/>
  <c r="M180" i="6"/>
  <c r="M438" i="6"/>
  <c r="M268" i="6"/>
  <c r="M439" i="6"/>
  <c r="M269" i="6"/>
  <c r="M440" i="6"/>
  <c r="M270" i="6"/>
  <c r="M441" i="6"/>
  <c r="M271" i="6"/>
  <c r="M442" i="6"/>
  <c r="M272" i="6"/>
  <c r="M443" i="6"/>
  <c r="M273" i="6"/>
  <c r="M444" i="6"/>
  <c r="M274" i="6"/>
  <c r="M445" i="6"/>
  <c r="M275" i="6"/>
  <c r="M446" i="6"/>
  <c r="M276" i="6"/>
  <c r="M447" i="6"/>
  <c r="M277" i="6"/>
  <c r="M448" i="6"/>
  <c r="M278" i="6"/>
  <c r="M449" i="6"/>
  <c r="M279" i="6"/>
  <c r="M450" i="6"/>
  <c r="M280" i="6"/>
  <c r="M451" i="6"/>
  <c r="M281" i="6"/>
  <c r="M452" i="6"/>
  <c r="M282" i="6"/>
  <c r="M453" i="6"/>
  <c r="M283" i="6"/>
  <c r="M454" i="6"/>
  <c r="M284" i="6"/>
  <c r="M455" i="6"/>
  <c r="M285" i="6"/>
  <c r="M456" i="6"/>
  <c r="M286" i="6"/>
  <c r="M457" i="6"/>
  <c r="M287" i="6"/>
  <c r="M458" i="6"/>
  <c r="M288" i="6"/>
  <c r="M459" i="6"/>
  <c r="M289" i="6"/>
  <c r="M460" i="6"/>
  <c r="M290" i="6"/>
  <c r="M461" i="6"/>
  <c r="M291" i="6"/>
  <c r="M462" i="6"/>
  <c r="M533" i="6"/>
  <c r="N267" i="6"/>
  <c r="N179" i="6"/>
  <c r="N180" i="6"/>
  <c r="N438" i="6"/>
  <c r="N268" i="6"/>
  <c r="N439" i="6"/>
  <c r="N269" i="6"/>
  <c r="N440" i="6"/>
  <c r="N270" i="6"/>
  <c r="N441" i="6"/>
  <c r="N271" i="6"/>
  <c r="N442" i="6"/>
  <c r="N272" i="6"/>
  <c r="N443" i="6"/>
  <c r="N273" i="6"/>
  <c r="N444" i="6"/>
  <c r="N274" i="6"/>
  <c r="N445" i="6"/>
  <c r="N275" i="6"/>
  <c r="N446" i="6"/>
  <c r="N276" i="6"/>
  <c r="N447" i="6"/>
  <c r="N277" i="6"/>
  <c r="N448" i="6"/>
  <c r="N278" i="6"/>
  <c r="N449" i="6"/>
  <c r="N279" i="6"/>
  <c r="N450" i="6"/>
  <c r="N280" i="6"/>
  <c r="N451" i="6"/>
  <c r="N281" i="6"/>
  <c r="N452" i="6"/>
  <c r="N282" i="6"/>
  <c r="N453" i="6"/>
  <c r="N283" i="6"/>
  <c r="N454" i="6"/>
  <c r="N284" i="6"/>
  <c r="N455" i="6"/>
  <c r="N285" i="6"/>
  <c r="N456" i="6"/>
  <c r="N286" i="6"/>
  <c r="N457" i="6"/>
  <c r="N287" i="6"/>
  <c r="N458" i="6"/>
  <c r="N288" i="6"/>
  <c r="N459" i="6"/>
  <c r="N289" i="6"/>
  <c r="N460" i="6"/>
  <c r="N290" i="6"/>
  <c r="N461" i="6"/>
  <c r="N291" i="6"/>
  <c r="N462" i="6"/>
  <c r="N533" i="6"/>
  <c r="O267" i="6"/>
  <c r="O179" i="6"/>
  <c r="O180" i="6"/>
  <c r="O438" i="6"/>
  <c r="O268" i="6"/>
  <c r="O439" i="6"/>
  <c r="O269" i="6"/>
  <c r="O440" i="6"/>
  <c r="O270" i="6"/>
  <c r="O441" i="6"/>
  <c r="O271" i="6"/>
  <c r="O442" i="6"/>
  <c r="O272" i="6"/>
  <c r="O443" i="6"/>
  <c r="O273" i="6"/>
  <c r="O444" i="6"/>
  <c r="O274" i="6"/>
  <c r="O445" i="6"/>
  <c r="O275" i="6"/>
  <c r="O446" i="6"/>
  <c r="O276" i="6"/>
  <c r="O447" i="6"/>
  <c r="O277" i="6"/>
  <c r="O448" i="6"/>
  <c r="O278" i="6"/>
  <c r="O449" i="6"/>
  <c r="O279" i="6"/>
  <c r="O450" i="6"/>
  <c r="O280" i="6"/>
  <c r="O451" i="6"/>
  <c r="O281" i="6"/>
  <c r="O452" i="6"/>
  <c r="O282" i="6"/>
  <c r="O453" i="6"/>
  <c r="O283" i="6"/>
  <c r="O454" i="6"/>
  <c r="O284" i="6"/>
  <c r="O455" i="6"/>
  <c r="O285" i="6"/>
  <c r="O456" i="6"/>
  <c r="O286" i="6"/>
  <c r="O457" i="6"/>
  <c r="O287" i="6"/>
  <c r="O458" i="6"/>
  <c r="O288" i="6"/>
  <c r="O459" i="6"/>
  <c r="O289" i="6"/>
  <c r="O460" i="6"/>
  <c r="O290" i="6"/>
  <c r="O461" i="6"/>
  <c r="O291" i="6"/>
  <c r="O462" i="6"/>
  <c r="O533" i="6"/>
  <c r="P267" i="6"/>
  <c r="P179" i="6"/>
  <c r="P180" i="6"/>
  <c r="P438" i="6"/>
  <c r="P268" i="6"/>
  <c r="P439" i="6"/>
  <c r="P269" i="6"/>
  <c r="P440" i="6"/>
  <c r="P270" i="6"/>
  <c r="P441" i="6"/>
  <c r="P271" i="6"/>
  <c r="P442" i="6"/>
  <c r="P272" i="6"/>
  <c r="P443" i="6"/>
  <c r="P273" i="6"/>
  <c r="P444" i="6"/>
  <c r="P274" i="6"/>
  <c r="P445" i="6"/>
  <c r="P275" i="6"/>
  <c r="P446" i="6"/>
  <c r="P276" i="6"/>
  <c r="P447" i="6"/>
  <c r="P277" i="6"/>
  <c r="P448" i="6"/>
  <c r="P278" i="6"/>
  <c r="P449" i="6"/>
  <c r="P279" i="6"/>
  <c r="P450" i="6"/>
  <c r="P280" i="6"/>
  <c r="P451" i="6"/>
  <c r="P281" i="6"/>
  <c r="P452" i="6"/>
  <c r="P282" i="6"/>
  <c r="P453" i="6"/>
  <c r="P283" i="6"/>
  <c r="P454" i="6"/>
  <c r="P284" i="6"/>
  <c r="P455" i="6"/>
  <c r="P285" i="6"/>
  <c r="P456" i="6"/>
  <c r="P286" i="6"/>
  <c r="P457" i="6"/>
  <c r="P287" i="6"/>
  <c r="P458" i="6"/>
  <c r="P288" i="6"/>
  <c r="P459" i="6"/>
  <c r="P289" i="6"/>
  <c r="P460" i="6"/>
  <c r="P290" i="6"/>
  <c r="P461" i="6"/>
  <c r="P291" i="6"/>
  <c r="P462" i="6"/>
  <c r="P533" i="6"/>
  <c r="Q267" i="6"/>
  <c r="Q179" i="6"/>
  <c r="Q180" i="6"/>
  <c r="Q438" i="6"/>
  <c r="Q268" i="6"/>
  <c r="Q439" i="6"/>
  <c r="Q269" i="6"/>
  <c r="Q440" i="6"/>
  <c r="Q270" i="6"/>
  <c r="Q441" i="6"/>
  <c r="Q271" i="6"/>
  <c r="Q442" i="6"/>
  <c r="Q272" i="6"/>
  <c r="Q443" i="6"/>
  <c r="Q273" i="6"/>
  <c r="Q444" i="6"/>
  <c r="Q274" i="6"/>
  <c r="Q445" i="6"/>
  <c r="Q275" i="6"/>
  <c r="Q446" i="6"/>
  <c r="Q276" i="6"/>
  <c r="Q447" i="6"/>
  <c r="Q277" i="6"/>
  <c r="Q448" i="6"/>
  <c r="Q278" i="6"/>
  <c r="Q449" i="6"/>
  <c r="Q279" i="6"/>
  <c r="Q450" i="6"/>
  <c r="Q280" i="6"/>
  <c r="Q451" i="6"/>
  <c r="Q281" i="6"/>
  <c r="Q452" i="6"/>
  <c r="Q282" i="6"/>
  <c r="Q453" i="6"/>
  <c r="Q283" i="6"/>
  <c r="Q454" i="6"/>
  <c r="Q284" i="6"/>
  <c r="Q455" i="6"/>
  <c r="Q285" i="6"/>
  <c r="Q456" i="6"/>
  <c r="Q286" i="6"/>
  <c r="Q457" i="6"/>
  <c r="Q287" i="6"/>
  <c r="Q458" i="6"/>
  <c r="Q288" i="6"/>
  <c r="Q459" i="6"/>
  <c r="Q289" i="6"/>
  <c r="Q460" i="6"/>
  <c r="Q290" i="6"/>
  <c r="Q461" i="6"/>
  <c r="Q291" i="6"/>
  <c r="Q462" i="6"/>
  <c r="Q533" i="6"/>
  <c r="R267" i="6"/>
  <c r="R179" i="6"/>
  <c r="R180" i="6"/>
  <c r="R438" i="6"/>
  <c r="R268" i="6"/>
  <c r="R439" i="6"/>
  <c r="R269" i="6"/>
  <c r="R440" i="6"/>
  <c r="R270" i="6"/>
  <c r="R441" i="6"/>
  <c r="R271" i="6"/>
  <c r="R442" i="6"/>
  <c r="R272" i="6"/>
  <c r="R443" i="6"/>
  <c r="R273" i="6"/>
  <c r="R444" i="6"/>
  <c r="R274" i="6"/>
  <c r="R445" i="6"/>
  <c r="R275" i="6"/>
  <c r="R446" i="6"/>
  <c r="R276" i="6"/>
  <c r="R447" i="6"/>
  <c r="R277" i="6"/>
  <c r="R448" i="6"/>
  <c r="R278" i="6"/>
  <c r="R449" i="6"/>
  <c r="R279" i="6"/>
  <c r="R450" i="6"/>
  <c r="R280" i="6"/>
  <c r="R451" i="6"/>
  <c r="R281" i="6"/>
  <c r="R452" i="6"/>
  <c r="R282" i="6"/>
  <c r="R453" i="6"/>
  <c r="R283" i="6"/>
  <c r="R454" i="6"/>
  <c r="R284" i="6"/>
  <c r="R455" i="6"/>
  <c r="R285" i="6"/>
  <c r="R456" i="6"/>
  <c r="R286" i="6"/>
  <c r="R457" i="6"/>
  <c r="R287" i="6"/>
  <c r="R458" i="6"/>
  <c r="R288" i="6"/>
  <c r="R459" i="6"/>
  <c r="R289" i="6"/>
  <c r="R460" i="6"/>
  <c r="R290" i="6"/>
  <c r="R461" i="6"/>
  <c r="R291" i="6"/>
  <c r="R462" i="6"/>
  <c r="R533" i="6"/>
  <c r="S267" i="6"/>
  <c r="S179" i="6"/>
  <c r="S180" i="6"/>
  <c r="S438" i="6"/>
  <c r="S268" i="6"/>
  <c r="S439" i="6"/>
  <c r="S269" i="6"/>
  <c r="S440" i="6"/>
  <c r="S270" i="6"/>
  <c r="S441" i="6"/>
  <c r="S271" i="6"/>
  <c r="S442" i="6"/>
  <c r="S272" i="6"/>
  <c r="S443" i="6"/>
  <c r="S273" i="6"/>
  <c r="S444" i="6"/>
  <c r="S274" i="6"/>
  <c r="S445" i="6"/>
  <c r="S275" i="6"/>
  <c r="S446" i="6"/>
  <c r="S276" i="6"/>
  <c r="S447" i="6"/>
  <c r="S277" i="6"/>
  <c r="S448" i="6"/>
  <c r="S278" i="6"/>
  <c r="S449" i="6"/>
  <c r="S279" i="6"/>
  <c r="S450" i="6"/>
  <c r="S280" i="6"/>
  <c r="S451" i="6"/>
  <c r="S281" i="6"/>
  <c r="S452" i="6"/>
  <c r="S282" i="6"/>
  <c r="S453" i="6"/>
  <c r="S283" i="6"/>
  <c r="S454" i="6"/>
  <c r="S284" i="6"/>
  <c r="S455" i="6"/>
  <c r="S285" i="6"/>
  <c r="S456" i="6"/>
  <c r="S286" i="6"/>
  <c r="S457" i="6"/>
  <c r="S287" i="6"/>
  <c r="S458" i="6"/>
  <c r="S288" i="6"/>
  <c r="S459" i="6"/>
  <c r="S289" i="6"/>
  <c r="S460" i="6"/>
  <c r="S290" i="6"/>
  <c r="S461" i="6"/>
  <c r="S291" i="6"/>
  <c r="S462" i="6"/>
  <c r="S533" i="6"/>
  <c r="T267" i="6"/>
  <c r="T179" i="6"/>
  <c r="T180" i="6"/>
  <c r="T438" i="6"/>
  <c r="T268" i="6"/>
  <c r="T439" i="6"/>
  <c r="T269" i="6"/>
  <c r="T440" i="6"/>
  <c r="T270" i="6"/>
  <c r="T441" i="6"/>
  <c r="T271" i="6"/>
  <c r="T442" i="6"/>
  <c r="T272" i="6"/>
  <c r="T443" i="6"/>
  <c r="T273" i="6"/>
  <c r="T444" i="6"/>
  <c r="T274" i="6"/>
  <c r="T445" i="6"/>
  <c r="T275" i="6"/>
  <c r="T446" i="6"/>
  <c r="T276" i="6"/>
  <c r="T447" i="6"/>
  <c r="T277" i="6"/>
  <c r="T448" i="6"/>
  <c r="T278" i="6"/>
  <c r="T449" i="6"/>
  <c r="T279" i="6"/>
  <c r="T450" i="6"/>
  <c r="T280" i="6"/>
  <c r="T451" i="6"/>
  <c r="T281" i="6"/>
  <c r="T452" i="6"/>
  <c r="T282" i="6"/>
  <c r="T453" i="6"/>
  <c r="T283" i="6"/>
  <c r="T454" i="6"/>
  <c r="T284" i="6"/>
  <c r="T455" i="6"/>
  <c r="T285" i="6"/>
  <c r="T456" i="6"/>
  <c r="T286" i="6"/>
  <c r="T457" i="6"/>
  <c r="T287" i="6"/>
  <c r="T458" i="6"/>
  <c r="T288" i="6"/>
  <c r="T459" i="6"/>
  <c r="T289" i="6"/>
  <c r="T460" i="6"/>
  <c r="T290" i="6"/>
  <c r="T461" i="6"/>
  <c r="T291" i="6"/>
  <c r="T462" i="6"/>
  <c r="T533" i="6"/>
  <c r="U267" i="6"/>
  <c r="U179" i="6"/>
  <c r="U180" i="6"/>
  <c r="U438" i="6"/>
  <c r="U268" i="6"/>
  <c r="U439" i="6"/>
  <c r="U269" i="6"/>
  <c r="U440" i="6"/>
  <c r="U270" i="6"/>
  <c r="U441" i="6"/>
  <c r="U271" i="6"/>
  <c r="U442" i="6"/>
  <c r="U272" i="6"/>
  <c r="U443" i="6"/>
  <c r="U273" i="6"/>
  <c r="U444" i="6"/>
  <c r="U274" i="6"/>
  <c r="U445" i="6"/>
  <c r="U275" i="6"/>
  <c r="U446" i="6"/>
  <c r="U276" i="6"/>
  <c r="U447" i="6"/>
  <c r="U277" i="6"/>
  <c r="U448" i="6"/>
  <c r="U278" i="6"/>
  <c r="U449" i="6"/>
  <c r="U279" i="6"/>
  <c r="U450" i="6"/>
  <c r="U280" i="6"/>
  <c r="U451" i="6"/>
  <c r="U281" i="6"/>
  <c r="U452" i="6"/>
  <c r="U282" i="6"/>
  <c r="U453" i="6"/>
  <c r="U283" i="6"/>
  <c r="U454" i="6"/>
  <c r="U284" i="6"/>
  <c r="U455" i="6"/>
  <c r="U285" i="6"/>
  <c r="U456" i="6"/>
  <c r="U286" i="6"/>
  <c r="U457" i="6"/>
  <c r="U287" i="6"/>
  <c r="U458" i="6"/>
  <c r="U288" i="6"/>
  <c r="U459" i="6"/>
  <c r="U289" i="6"/>
  <c r="U460" i="6"/>
  <c r="U290" i="6"/>
  <c r="U461" i="6"/>
  <c r="U291" i="6"/>
  <c r="U462" i="6"/>
  <c r="U533" i="6"/>
  <c r="V267" i="6"/>
  <c r="V179" i="6"/>
  <c r="V180" i="6"/>
  <c r="V438" i="6"/>
  <c r="V268" i="6"/>
  <c r="V439" i="6"/>
  <c r="V269" i="6"/>
  <c r="V440" i="6"/>
  <c r="V270" i="6"/>
  <c r="V441" i="6"/>
  <c r="V271" i="6"/>
  <c r="V442" i="6"/>
  <c r="V272" i="6"/>
  <c r="V443" i="6"/>
  <c r="V273" i="6"/>
  <c r="V444" i="6"/>
  <c r="V274" i="6"/>
  <c r="V445" i="6"/>
  <c r="V275" i="6"/>
  <c r="V446" i="6"/>
  <c r="V276" i="6"/>
  <c r="V447" i="6"/>
  <c r="V277" i="6"/>
  <c r="V448" i="6"/>
  <c r="V278" i="6"/>
  <c r="V449" i="6"/>
  <c r="V279" i="6"/>
  <c r="V450" i="6"/>
  <c r="V280" i="6"/>
  <c r="V451" i="6"/>
  <c r="V281" i="6"/>
  <c r="V452" i="6"/>
  <c r="V282" i="6"/>
  <c r="V453" i="6"/>
  <c r="V283" i="6"/>
  <c r="V454" i="6"/>
  <c r="V284" i="6"/>
  <c r="V455" i="6"/>
  <c r="V285" i="6"/>
  <c r="V456" i="6"/>
  <c r="V286" i="6"/>
  <c r="V457" i="6"/>
  <c r="V287" i="6"/>
  <c r="V458" i="6"/>
  <c r="V288" i="6"/>
  <c r="V459" i="6"/>
  <c r="V289" i="6"/>
  <c r="V460" i="6"/>
  <c r="V290" i="6"/>
  <c r="V461" i="6"/>
  <c r="V291" i="6"/>
  <c r="V462" i="6"/>
  <c r="V533" i="6"/>
  <c r="W267" i="6"/>
  <c r="W179" i="6"/>
  <c r="W180" i="6"/>
  <c r="W438" i="6"/>
  <c r="W268" i="6"/>
  <c r="W439" i="6"/>
  <c r="W269" i="6"/>
  <c r="W440" i="6"/>
  <c r="W270" i="6"/>
  <c r="W441" i="6"/>
  <c r="W271" i="6"/>
  <c r="W442" i="6"/>
  <c r="W272" i="6"/>
  <c r="W443" i="6"/>
  <c r="W273" i="6"/>
  <c r="W444" i="6"/>
  <c r="W274" i="6"/>
  <c r="W445" i="6"/>
  <c r="W275" i="6"/>
  <c r="W446" i="6"/>
  <c r="W276" i="6"/>
  <c r="W447" i="6"/>
  <c r="W277" i="6"/>
  <c r="W448" i="6"/>
  <c r="W278" i="6"/>
  <c r="W449" i="6"/>
  <c r="W279" i="6"/>
  <c r="W450" i="6"/>
  <c r="W280" i="6"/>
  <c r="W451" i="6"/>
  <c r="W281" i="6"/>
  <c r="W452" i="6"/>
  <c r="W282" i="6"/>
  <c r="W453" i="6"/>
  <c r="W283" i="6"/>
  <c r="W454" i="6"/>
  <c r="W284" i="6"/>
  <c r="W455" i="6"/>
  <c r="W285" i="6"/>
  <c r="W456" i="6"/>
  <c r="W286" i="6"/>
  <c r="W457" i="6"/>
  <c r="W287" i="6"/>
  <c r="W458" i="6"/>
  <c r="W288" i="6"/>
  <c r="W459" i="6"/>
  <c r="W289" i="6"/>
  <c r="W460" i="6"/>
  <c r="W290" i="6"/>
  <c r="W461" i="6"/>
  <c r="W291" i="6"/>
  <c r="W462" i="6"/>
  <c r="W533" i="6"/>
  <c r="X267" i="6"/>
  <c r="X179" i="6"/>
  <c r="X180" i="6"/>
  <c r="X438" i="6"/>
  <c r="X268" i="6"/>
  <c r="X439" i="6"/>
  <c r="X269" i="6"/>
  <c r="X440" i="6"/>
  <c r="X270" i="6"/>
  <c r="X441" i="6"/>
  <c r="X271" i="6"/>
  <c r="X442" i="6"/>
  <c r="X272" i="6"/>
  <c r="X443" i="6"/>
  <c r="X273" i="6"/>
  <c r="X444" i="6"/>
  <c r="X274" i="6"/>
  <c r="X445" i="6"/>
  <c r="X275" i="6"/>
  <c r="X446" i="6"/>
  <c r="X276" i="6"/>
  <c r="X447" i="6"/>
  <c r="X277" i="6"/>
  <c r="X448" i="6"/>
  <c r="X278" i="6"/>
  <c r="X449" i="6"/>
  <c r="X279" i="6"/>
  <c r="X450" i="6"/>
  <c r="X280" i="6"/>
  <c r="X451" i="6"/>
  <c r="X281" i="6"/>
  <c r="X452" i="6"/>
  <c r="X282" i="6"/>
  <c r="X453" i="6"/>
  <c r="X283" i="6"/>
  <c r="X454" i="6"/>
  <c r="X284" i="6"/>
  <c r="X455" i="6"/>
  <c r="X285" i="6"/>
  <c r="X456" i="6"/>
  <c r="X286" i="6"/>
  <c r="X457" i="6"/>
  <c r="X287" i="6"/>
  <c r="X458" i="6"/>
  <c r="X288" i="6"/>
  <c r="X459" i="6"/>
  <c r="X289" i="6"/>
  <c r="X460" i="6"/>
  <c r="X290" i="6"/>
  <c r="X461" i="6"/>
  <c r="X291" i="6"/>
  <c r="X462" i="6"/>
  <c r="X533" i="6"/>
  <c r="Y267" i="6"/>
  <c r="Y179" i="6"/>
  <c r="Y180" i="6"/>
  <c r="Y438" i="6"/>
  <c r="Y268" i="6"/>
  <c r="Y439" i="6"/>
  <c r="Y269" i="6"/>
  <c r="Y440" i="6"/>
  <c r="Y270" i="6"/>
  <c r="Y441" i="6"/>
  <c r="Y271" i="6"/>
  <c r="Y442" i="6"/>
  <c r="Y272" i="6"/>
  <c r="Y443" i="6"/>
  <c r="Y273" i="6"/>
  <c r="Y444" i="6"/>
  <c r="Y274" i="6"/>
  <c r="Y445" i="6"/>
  <c r="Y275" i="6"/>
  <c r="Y446" i="6"/>
  <c r="Y276" i="6"/>
  <c r="Y447" i="6"/>
  <c r="Y277" i="6"/>
  <c r="Y448" i="6"/>
  <c r="Y278" i="6"/>
  <c r="Y449" i="6"/>
  <c r="Y279" i="6"/>
  <c r="Y450" i="6"/>
  <c r="Y280" i="6"/>
  <c r="Y451" i="6"/>
  <c r="Y281" i="6"/>
  <c r="Y452" i="6"/>
  <c r="Y282" i="6"/>
  <c r="Y453" i="6"/>
  <c r="Y283" i="6"/>
  <c r="Y454" i="6"/>
  <c r="Y284" i="6"/>
  <c r="Y455" i="6"/>
  <c r="Y285" i="6"/>
  <c r="Y456" i="6"/>
  <c r="Y286" i="6"/>
  <c r="Y457" i="6"/>
  <c r="Y287" i="6"/>
  <c r="Y458" i="6"/>
  <c r="Y288" i="6"/>
  <c r="Y459" i="6"/>
  <c r="Y289" i="6"/>
  <c r="Y460" i="6"/>
  <c r="Y290" i="6"/>
  <c r="Y461" i="6"/>
  <c r="Y291" i="6"/>
  <c r="Y462" i="6"/>
  <c r="Y533" i="6"/>
  <c r="Z267" i="6"/>
  <c r="Z179" i="6"/>
  <c r="Z180" i="6"/>
  <c r="Z438" i="6"/>
  <c r="Z268" i="6"/>
  <c r="Z439" i="6"/>
  <c r="Z269" i="6"/>
  <c r="Z440" i="6"/>
  <c r="Z270" i="6"/>
  <c r="Z441" i="6"/>
  <c r="Z271" i="6"/>
  <c r="Z442" i="6"/>
  <c r="Z272" i="6"/>
  <c r="Z443" i="6"/>
  <c r="Z273" i="6"/>
  <c r="Z444" i="6"/>
  <c r="Z274" i="6"/>
  <c r="Z445" i="6"/>
  <c r="Z275" i="6"/>
  <c r="Z446" i="6"/>
  <c r="Z276" i="6"/>
  <c r="Z447" i="6"/>
  <c r="Z277" i="6"/>
  <c r="Z448" i="6"/>
  <c r="Z278" i="6"/>
  <c r="Z449" i="6"/>
  <c r="Z279" i="6"/>
  <c r="Z450" i="6"/>
  <c r="Z280" i="6"/>
  <c r="Z451" i="6"/>
  <c r="Z281" i="6"/>
  <c r="Z452" i="6"/>
  <c r="Z282" i="6"/>
  <c r="Z453" i="6"/>
  <c r="Z283" i="6"/>
  <c r="Z454" i="6"/>
  <c r="Z284" i="6"/>
  <c r="Z455" i="6"/>
  <c r="Z285" i="6"/>
  <c r="Z456" i="6"/>
  <c r="Z286" i="6"/>
  <c r="Z457" i="6"/>
  <c r="Z287" i="6"/>
  <c r="Z458" i="6"/>
  <c r="Z288" i="6"/>
  <c r="Z459" i="6"/>
  <c r="Z289" i="6"/>
  <c r="Z460" i="6"/>
  <c r="Z290" i="6"/>
  <c r="Z461" i="6"/>
  <c r="Z291" i="6"/>
  <c r="Z462" i="6"/>
  <c r="Z533" i="6"/>
  <c r="AA267" i="6"/>
  <c r="AA179" i="6"/>
  <c r="AA180" i="6"/>
  <c r="AA438" i="6"/>
  <c r="AA268" i="6"/>
  <c r="AA439" i="6"/>
  <c r="AA269" i="6"/>
  <c r="AA440" i="6"/>
  <c r="AA270" i="6"/>
  <c r="AA441" i="6"/>
  <c r="AA271" i="6"/>
  <c r="AA442" i="6"/>
  <c r="AA272" i="6"/>
  <c r="AA443" i="6"/>
  <c r="AA273" i="6"/>
  <c r="AA444" i="6"/>
  <c r="AA274" i="6"/>
  <c r="AA445" i="6"/>
  <c r="AA275" i="6"/>
  <c r="AA446" i="6"/>
  <c r="AA276" i="6"/>
  <c r="AA447" i="6"/>
  <c r="AA277" i="6"/>
  <c r="AA448" i="6"/>
  <c r="AA278" i="6"/>
  <c r="AA449" i="6"/>
  <c r="AA279" i="6"/>
  <c r="AA450" i="6"/>
  <c r="AA280" i="6"/>
  <c r="AA451" i="6"/>
  <c r="AA281" i="6"/>
  <c r="AA452" i="6"/>
  <c r="AA282" i="6"/>
  <c r="AA453" i="6"/>
  <c r="AA283" i="6"/>
  <c r="AA454" i="6"/>
  <c r="AA284" i="6"/>
  <c r="AA455" i="6"/>
  <c r="AA285" i="6"/>
  <c r="AA456" i="6"/>
  <c r="AA286" i="6"/>
  <c r="AA457" i="6"/>
  <c r="AA287" i="6"/>
  <c r="AA458" i="6"/>
  <c r="AA288" i="6"/>
  <c r="AA459" i="6"/>
  <c r="AA289" i="6"/>
  <c r="AA460" i="6"/>
  <c r="AA290" i="6"/>
  <c r="AA461" i="6"/>
  <c r="AA291" i="6"/>
  <c r="AA462" i="6"/>
  <c r="AA533" i="6"/>
  <c r="AB267" i="6"/>
  <c r="AB179" i="6"/>
  <c r="AB180" i="6"/>
  <c r="AB438" i="6"/>
  <c r="AB268" i="6"/>
  <c r="AB439" i="6"/>
  <c r="AB269" i="6"/>
  <c r="AB440" i="6"/>
  <c r="AB270" i="6"/>
  <c r="AB441" i="6"/>
  <c r="AB271" i="6"/>
  <c r="AB442" i="6"/>
  <c r="AB272" i="6"/>
  <c r="AB443" i="6"/>
  <c r="AB273" i="6"/>
  <c r="AB444" i="6"/>
  <c r="AB274" i="6"/>
  <c r="AB445" i="6"/>
  <c r="AB275" i="6"/>
  <c r="AB446" i="6"/>
  <c r="AB276" i="6"/>
  <c r="AB447" i="6"/>
  <c r="AB277" i="6"/>
  <c r="AB448" i="6"/>
  <c r="AB278" i="6"/>
  <c r="AB449" i="6"/>
  <c r="AB279" i="6"/>
  <c r="AB450" i="6"/>
  <c r="AB280" i="6"/>
  <c r="AB451" i="6"/>
  <c r="AB281" i="6"/>
  <c r="AB452" i="6"/>
  <c r="AB282" i="6"/>
  <c r="AB453" i="6"/>
  <c r="AB283" i="6"/>
  <c r="AB454" i="6"/>
  <c r="AB284" i="6"/>
  <c r="AB455" i="6"/>
  <c r="AB285" i="6"/>
  <c r="AB456" i="6"/>
  <c r="AB286" i="6"/>
  <c r="AB457" i="6"/>
  <c r="AB287" i="6"/>
  <c r="AB458" i="6"/>
  <c r="AB288" i="6"/>
  <c r="AB459" i="6"/>
  <c r="AB289" i="6"/>
  <c r="AB460" i="6"/>
  <c r="AB290" i="6"/>
  <c r="AB461" i="6"/>
  <c r="AB291" i="6"/>
  <c r="AB462" i="6"/>
  <c r="AB533" i="6"/>
  <c r="AC267" i="6"/>
  <c r="AC179" i="6"/>
  <c r="AC180" i="6"/>
  <c r="AC438" i="6"/>
  <c r="AC268" i="6"/>
  <c r="AC439" i="6"/>
  <c r="AC269" i="6"/>
  <c r="AC440" i="6"/>
  <c r="AC270" i="6"/>
  <c r="AC441" i="6"/>
  <c r="AC271" i="6"/>
  <c r="AC442" i="6"/>
  <c r="AC272" i="6"/>
  <c r="AC443" i="6"/>
  <c r="AC273" i="6"/>
  <c r="AC444" i="6"/>
  <c r="AC274" i="6"/>
  <c r="AC445" i="6"/>
  <c r="AC275" i="6"/>
  <c r="AC446" i="6"/>
  <c r="AC276" i="6"/>
  <c r="AC447" i="6"/>
  <c r="AC277" i="6"/>
  <c r="AC448" i="6"/>
  <c r="AC278" i="6"/>
  <c r="AC449" i="6"/>
  <c r="AC279" i="6"/>
  <c r="AC450" i="6"/>
  <c r="AC280" i="6"/>
  <c r="AC451" i="6"/>
  <c r="AC281" i="6"/>
  <c r="AC452" i="6"/>
  <c r="AC282" i="6"/>
  <c r="AC453" i="6"/>
  <c r="AC283" i="6"/>
  <c r="AC454" i="6"/>
  <c r="AC284" i="6"/>
  <c r="AC455" i="6"/>
  <c r="AC285" i="6"/>
  <c r="AC456" i="6"/>
  <c r="AC286" i="6"/>
  <c r="AC457" i="6"/>
  <c r="AC287" i="6"/>
  <c r="AC458" i="6"/>
  <c r="AC288" i="6"/>
  <c r="AC459" i="6"/>
  <c r="AC289" i="6"/>
  <c r="AC460" i="6"/>
  <c r="AC290" i="6"/>
  <c r="AC461" i="6"/>
  <c r="AC291" i="6"/>
  <c r="AC462" i="6"/>
  <c r="AC533" i="6"/>
  <c r="AD267" i="6"/>
  <c r="AD179" i="6"/>
  <c r="AD180" i="6"/>
  <c r="AD438" i="6"/>
  <c r="AD268" i="6"/>
  <c r="AD439" i="6"/>
  <c r="AD269" i="6"/>
  <c r="AD440" i="6"/>
  <c r="AD270" i="6"/>
  <c r="AD441" i="6"/>
  <c r="AD271" i="6"/>
  <c r="AD442" i="6"/>
  <c r="AD272" i="6"/>
  <c r="AD443" i="6"/>
  <c r="AD273" i="6"/>
  <c r="AD444" i="6"/>
  <c r="AD274" i="6"/>
  <c r="AD445" i="6"/>
  <c r="AD275" i="6"/>
  <c r="AD446" i="6"/>
  <c r="AD276" i="6"/>
  <c r="AD447" i="6"/>
  <c r="AD277" i="6"/>
  <c r="AD448" i="6"/>
  <c r="AD278" i="6"/>
  <c r="AD449" i="6"/>
  <c r="AD279" i="6"/>
  <c r="AD450" i="6"/>
  <c r="AD280" i="6"/>
  <c r="AD451" i="6"/>
  <c r="AD281" i="6"/>
  <c r="AD452" i="6"/>
  <c r="AD282" i="6"/>
  <c r="AD453" i="6"/>
  <c r="AD283" i="6"/>
  <c r="AD454" i="6"/>
  <c r="AD284" i="6"/>
  <c r="AD455" i="6"/>
  <c r="AD285" i="6"/>
  <c r="AD456" i="6"/>
  <c r="AD286" i="6"/>
  <c r="AD457" i="6"/>
  <c r="AD287" i="6"/>
  <c r="AD458" i="6"/>
  <c r="AD288" i="6"/>
  <c r="AD459" i="6"/>
  <c r="AD289" i="6"/>
  <c r="AD460" i="6"/>
  <c r="AD290" i="6"/>
  <c r="AD461" i="6"/>
  <c r="AD291" i="6"/>
  <c r="AD462" i="6"/>
  <c r="AD533" i="6"/>
  <c r="AE267" i="6"/>
  <c r="AE179" i="6"/>
  <c r="AE180" i="6"/>
  <c r="AE438" i="6"/>
  <c r="AE268" i="6"/>
  <c r="AE439" i="6"/>
  <c r="AE269" i="6"/>
  <c r="AE440" i="6"/>
  <c r="AE270" i="6"/>
  <c r="AE441" i="6"/>
  <c r="AE271" i="6"/>
  <c r="AE442" i="6"/>
  <c r="AE272" i="6"/>
  <c r="AE443" i="6"/>
  <c r="AE273" i="6"/>
  <c r="AE444" i="6"/>
  <c r="AE274" i="6"/>
  <c r="AE445" i="6"/>
  <c r="AE275" i="6"/>
  <c r="AE446" i="6"/>
  <c r="AE276" i="6"/>
  <c r="AE447" i="6"/>
  <c r="AE277" i="6"/>
  <c r="AE448" i="6"/>
  <c r="AE278" i="6"/>
  <c r="AE449" i="6"/>
  <c r="AE279" i="6"/>
  <c r="AE450" i="6"/>
  <c r="AE280" i="6"/>
  <c r="AE451" i="6"/>
  <c r="AE281" i="6"/>
  <c r="AE452" i="6"/>
  <c r="AE282" i="6"/>
  <c r="AE453" i="6"/>
  <c r="AE283" i="6"/>
  <c r="AE454" i="6"/>
  <c r="AE284" i="6"/>
  <c r="AE455" i="6"/>
  <c r="AE285" i="6"/>
  <c r="AE456" i="6"/>
  <c r="AE286" i="6"/>
  <c r="AE457" i="6"/>
  <c r="AE287" i="6"/>
  <c r="AE458" i="6"/>
  <c r="AE288" i="6"/>
  <c r="AE459" i="6"/>
  <c r="AE289" i="6"/>
  <c r="AE460" i="6"/>
  <c r="AE290" i="6"/>
  <c r="AE461" i="6"/>
  <c r="AE291" i="6"/>
  <c r="AE462" i="6"/>
  <c r="AE533" i="6"/>
  <c r="AF267" i="6"/>
  <c r="AF179" i="6"/>
  <c r="AF180" i="6"/>
  <c r="AF438" i="6"/>
  <c r="AF268" i="6"/>
  <c r="AF439" i="6"/>
  <c r="AF269" i="6"/>
  <c r="AF440" i="6"/>
  <c r="AF270" i="6"/>
  <c r="AF441" i="6"/>
  <c r="AF271" i="6"/>
  <c r="AF442" i="6"/>
  <c r="AF272" i="6"/>
  <c r="AF443" i="6"/>
  <c r="AF273" i="6"/>
  <c r="AF444" i="6"/>
  <c r="AF274" i="6"/>
  <c r="AF445" i="6"/>
  <c r="AF275" i="6"/>
  <c r="AF446" i="6"/>
  <c r="AF276" i="6"/>
  <c r="AF447" i="6"/>
  <c r="AF277" i="6"/>
  <c r="AF448" i="6"/>
  <c r="AF278" i="6"/>
  <c r="AF449" i="6"/>
  <c r="AF279" i="6"/>
  <c r="AF450" i="6"/>
  <c r="AF280" i="6"/>
  <c r="AF451" i="6"/>
  <c r="AF281" i="6"/>
  <c r="AF452" i="6"/>
  <c r="AF282" i="6"/>
  <c r="AF453" i="6"/>
  <c r="AF283" i="6"/>
  <c r="AF454" i="6"/>
  <c r="AF284" i="6"/>
  <c r="AF455" i="6"/>
  <c r="AF285" i="6"/>
  <c r="AF456" i="6"/>
  <c r="AF286" i="6"/>
  <c r="AF457" i="6"/>
  <c r="AF287" i="6"/>
  <c r="AF458" i="6"/>
  <c r="AF288" i="6"/>
  <c r="AF459" i="6"/>
  <c r="AF289" i="6"/>
  <c r="AF460" i="6"/>
  <c r="AF290" i="6"/>
  <c r="AF461" i="6"/>
  <c r="AF291" i="6"/>
  <c r="AF462" i="6"/>
  <c r="AF533" i="6"/>
  <c r="AG267" i="6"/>
  <c r="AG179" i="6"/>
  <c r="AG180" i="6"/>
  <c r="AG438" i="6"/>
  <c r="AG268" i="6"/>
  <c r="AG439" i="6"/>
  <c r="AG269" i="6"/>
  <c r="AG440" i="6"/>
  <c r="AG270" i="6"/>
  <c r="AG441" i="6"/>
  <c r="AG271" i="6"/>
  <c r="AG442" i="6"/>
  <c r="AG272" i="6"/>
  <c r="AG443" i="6"/>
  <c r="AG273" i="6"/>
  <c r="AG444" i="6"/>
  <c r="AG274" i="6"/>
  <c r="AG445" i="6"/>
  <c r="AG275" i="6"/>
  <c r="AG446" i="6"/>
  <c r="AG276" i="6"/>
  <c r="AG447" i="6"/>
  <c r="AG277" i="6"/>
  <c r="AG448" i="6"/>
  <c r="AG278" i="6"/>
  <c r="AG449" i="6"/>
  <c r="AG279" i="6"/>
  <c r="AG450" i="6"/>
  <c r="AG280" i="6"/>
  <c r="AG451" i="6"/>
  <c r="AG281" i="6"/>
  <c r="AG452" i="6"/>
  <c r="AG282" i="6"/>
  <c r="AG453" i="6"/>
  <c r="AG283" i="6"/>
  <c r="AG454" i="6"/>
  <c r="AG284" i="6"/>
  <c r="AG455" i="6"/>
  <c r="AG285" i="6"/>
  <c r="AG456" i="6"/>
  <c r="AG286" i="6"/>
  <c r="AG457" i="6"/>
  <c r="AG287" i="6"/>
  <c r="AG458" i="6"/>
  <c r="AG288" i="6"/>
  <c r="AG459" i="6"/>
  <c r="AG289" i="6"/>
  <c r="AG460" i="6"/>
  <c r="AG290" i="6"/>
  <c r="AG461" i="6"/>
  <c r="AG291" i="6"/>
  <c r="AG462" i="6"/>
  <c r="AG533" i="6"/>
  <c r="AH267" i="6"/>
  <c r="AH179" i="6"/>
  <c r="AH180" i="6"/>
  <c r="AH438" i="6"/>
  <c r="AH268" i="6"/>
  <c r="AH439" i="6"/>
  <c r="AH269" i="6"/>
  <c r="AH440" i="6"/>
  <c r="AH270" i="6"/>
  <c r="AH441" i="6"/>
  <c r="AH271" i="6"/>
  <c r="AH442" i="6"/>
  <c r="AH272" i="6"/>
  <c r="AH443" i="6"/>
  <c r="AH273" i="6"/>
  <c r="AH444" i="6"/>
  <c r="AH274" i="6"/>
  <c r="AH445" i="6"/>
  <c r="AH275" i="6"/>
  <c r="AH446" i="6"/>
  <c r="AH276" i="6"/>
  <c r="AH447" i="6"/>
  <c r="AH277" i="6"/>
  <c r="AH448" i="6"/>
  <c r="AH278" i="6"/>
  <c r="AH449" i="6"/>
  <c r="AH279" i="6"/>
  <c r="AH450" i="6"/>
  <c r="AH280" i="6"/>
  <c r="AH451" i="6"/>
  <c r="AH281" i="6"/>
  <c r="AH452" i="6"/>
  <c r="AH282" i="6"/>
  <c r="AH453" i="6"/>
  <c r="AH283" i="6"/>
  <c r="AH454" i="6"/>
  <c r="AH284" i="6"/>
  <c r="AH455" i="6"/>
  <c r="AH285" i="6"/>
  <c r="AH456" i="6"/>
  <c r="AH286" i="6"/>
  <c r="AH457" i="6"/>
  <c r="AH287" i="6"/>
  <c r="AH458" i="6"/>
  <c r="AH288" i="6"/>
  <c r="AH459" i="6"/>
  <c r="AH289" i="6"/>
  <c r="AH460" i="6"/>
  <c r="AH290" i="6"/>
  <c r="AH461" i="6"/>
  <c r="AH291" i="6"/>
  <c r="AH462" i="6"/>
  <c r="AH533" i="6"/>
  <c r="AI267" i="6"/>
  <c r="AI179" i="6"/>
  <c r="AI180" i="6"/>
  <c r="AI438" i="6"/>
  <c r="AI268" i="6"/>
  <c r="AI439" i="6"/>
  <c r="AI269" i="6"/>
  <c r="AI440" i="6"/>
  <c r="AI270" i="6"/>
  <c r="AI441" i="6"/>
  <c r="AI271" i="6"/>
  <c r="AI442" i="6"/>
  <c r="AI272" i="6"/>
  <c r="AI443" i="6"/>
  <c r="AI273" i="6"/>
  <c r="AI444" i="6"/>
  <c r="AI274" i="6"/>
  <c r="AI445" i="6"/>
  <c r="AI275" i="6"/>
  <c r="AI446" i="6"/>
  <c r="AI276" i="6"/>
  <c r="AI447" i="6"/>
  <c r="AI277" i="6"/>
  <c r="AI448" i="6"/>
  <c r="AI278" i="6"/>
  <c r="AI449" i="6"/>
  <c r="AI279" i="6"/>
  <c r="AI450" i="6"/>
  <c r="AI280" i="6"/>
  <c r="AI451" i="6"/>
  <c r="AI281" i="6"/>
  <c r="AI452" i="6"/>
  <c r="AI282" i="6"/>
  <c r="AI453" i="6"/>
  <c r="AI283" i="6"/>
  <c r="AI454" i="6"/>
  <c r="AI284" i="6"/>
  <c r="AI455" i="6"/>
  <c r="AI285" i="6"/>
  <c r="AI456" i="6"/>
  <c r="AI286" i="6"/>
  <c r="AI457" i="6"/>
  <c r="AI287" i="6"/>
  <c r="AI458" i="6"/>
  <c r="AI288" i="6"/>
  <c r="AI459" i="6"/>
  <c r="AI289" i="6"/>
  <c r="AI460" i="6"/>
  <c r="AI290" i="6"/>
  <c r="AI461" i="6"/>
  <c r="AI291" i="6"/>
  <c r="AI462" i="6"/>
  <c r="AI533" i="6"/>
  <c r="AJ267" i="6"/>
  <c r="AJ179" i="6"/>
  <c r="AJ180" i="6"/>
  <c r="AJ438" i="6"/>
  <c r="AJ268" i="6"/>
  <c r="AJ439" i="6"/>
  <c r="AJ269" i="6"/>
  <c r="AJ440" i="6"/>
  <c r="AJ270" i="6"/>
  <c r="AJ441" i="6"/>
  <c r="AJ271" i="6"/>
  <c r="AJ442" i="6"/>
  <c r="AJ272" i="6"/>
  <c r="AJ443" i="6"/>
  <c r="AJ273" i="6"/>
  <c r="AJ444" i="6"/>
  <c r="AJ274" i="6"/>
  <c r="AJ445" i="6"/>
  <c r="AJ275" i="6"/>
  <c r="AJ446" i="6"/>
  <c r="AJ276" i="6"/>
  <c r="AJ447" i="6"/>
  <c r="AJ277" i="6"/>
  <c r="AJ448" i="6"/>
  <c r="AJ278" i="6"/>
  <c r="AJ449" i="6"/>
  <c r="AJ279" i="6"/>
  <c r="AJ450" i="6"/>
  <c r="AJ280" i="6"/>
  <c r="AJ451" i="6"/>
  <c r="AJ281" i="6"/>
  <c r="AJ452" i="6"/>
  <c r="AJ282" i="6"/>
  <c r="AJ453" i="6"/>
  <c r="AJ283" i="6"/>
  <c r="AJ454" i="6"/>
  <c r="AJ284" i="6"/>
  <c r="AJ455" i="6"/>
  <c r="AJ285" i="6"/>
  <c r="AJ456" i="6"/>
  <c r="AJ286" i="6"/>
  <c r="AJ457" i="6"/>
  <c r="AJ287" i="6"/>
  <c r="AJ458" i="6"/>
  <c r="AJ288" i="6"/>
  <c r="AJ459" i="6"/>
  <c r="AJ289" i="6"/>
  <c r="AJ460" i="6"/>
  <c r="AJ290" i="6"/>
  <c r="AJ461" i="6"/>
  <c r="AJ291" i="6"/>
  <c r="AJ462" i="6"/>
  <c r="AJ533" i="6"/>
  <c r="AK267" i="6"/>
  <c r="AK179" i="6"/>
  <c r="AK180" i="6"/>
  <c r="AK438" i="6"/>
  <c r="AK268" i="6"/>
  <c r="AK439" i="6"/>
  <c r="AK269" i="6"/>
  <c r="AK440" i="6"/>
  <c r="AK270" i="6"/>
  <c r="AK441" i="6"/>
  <c r="AK271" i="6"/>
  <c r="AK442" i="6"/>
  <c r="AK272" i="6"/>
  <c r="AK443" i="6"/>
  <c r="AK273" i="6"/>
  <c r="AK444" i="6"/>
  <c r="AK274" i="6"/>
  <c r="AK445" i="6"/>
  <c r="AK275" i="6"/>
  <c r="AK446" i="6"/>
  <c r="AK276" i="6"/>
  <c r="AK447" i="6"/>
  <c r="AK277" i="6"/>
  <c r="AK448" i="6"/>
  <c r="AK278" i="6"/>
  <c r="AK449" i="6"/>
  <c r="AK279" i="6"/>
  <c r="AK450" i="6"/>
  <c r="AK280" i="6"/>
  <c r="AK451" i="6"/>
  <c r="AK281" i="6"/>
  <c r="AK452" i="6"/>
  <c r="AK282" i="6"/>
  <c r="AK453" i="6"/>
  <c r="AK283" i="6"/>
  <c r="AK454" i="6"/>
  <c r="AK284" i="6"/>
  <c r="AK455" i="6"/>
  <c r="AK285" i="6"/>
  <c r="AK456" i="6"/>
  <c r="AK286" i="6"/>
  <c r="AK457" i="6"/>
  <c r="AK287" i="6"/>
  <c r="AK458" i="6"/>
  <c r="AK288" i="6"/>
  <c r="AK459" i="6"/>
  <c r="AK289" i="6"/>
  <c r="AK460" i="6"/>
  <c r="AK290" i="6"/>
  <c r="AK461" i="6"/>
  <c r="AK291" i="6"/>
  <c r="AK462" i="6"/>
  <c r="AK533" i="6"/>
  <c r="AM267" i="6"/>
  <c r="AM179" i="6"/>
  <c r="AM180" i="6"/>
  <c r="AM438" i="6"/>
  <c r="AM268" i="6"/>
  <c r="AM439" i="6"/>
  <c r="AM269" i="6"/>
  <c r="AM440" i="6"/>
  <c r="AM270" i="6"/>
  <c r="AM441" i="6"/>
  <c r="AM271" i="6"/>
  <c r="AM442" i="6"/>
  <c r="AM272" i="6"/>
  <c r="AM443" i="6"/>
  <c r="AM273" i="6"/>
  <c r="AM444" i="6"/>
  <c r="AM274" i="6"/>
  <c r="AM445" i="6"/>
  <c r="AM275" i="6"/>
  <c r="AM446" i="6"/>
  <c r="AM276" i="6"/>
  <c r="AM447" i="6"/>
  <c r="AM277" i="6"/>
  <c r="AM448" i="6"/>
  <c r="AM278" i="6"/>
  <c r="AM449" i="6"/>
  <c r="AM279" i="6"/>
  <c r="AM450" i="6"/>
  <c r="AM280" i="6"/>
  <c r="AM451" i="6"/>
  <c r="AM281" i="6"/>
  <c r="AM452" i="6"/>
  <c r="AM282" i="6"/>
  <c r="AM453" i="6"/>
  <c r="AM283" i="6"/>
  <c r="AM454" i="6"/>
  <c r="AM284" i="6"/>
  <c r="AM455" i="6"/>
  <c r="AM285" i="6"/>
  <c r="AM456" i="6"/>
  <c r="AM286" i="6"/>
  <c r="AM457" i="6"/>
  <c r="AM287" i="6"/>
  <c r="AM458" i="6"/>
  <c r="AM288" i="6"/>
  <c r="AM459" i="6"/>
  <c r="AM289" i="6"/>
  <c r="AM460" i="6"/>
  <c r="AM290" i="6"/>
  <c r="AM461" i="6"/>
  <c r="AM291" i="6"/>
  <c r="AM462" i="6"/>
  <c r="AM533" i="6"/>
  <c r="AN267" i="6"/>
  <c r="AN179" i="6"/>
  <c r="AN180" i="6"/>
  <c r="AN438" i="6"/>
  <c r="AN268" i="6"/>
  <c r="AN439" i="6"/>
  <c r="AN269" i="6"/>
  <c r="AN440" i="6"/>
  <c r="AN270" i="6"/>
  <c r="AN441" i="6"/>
  <c r="AN271" i="6"/>
  <c r="AN442" i="6"/>
  <c r="AN272" i="6"/>
  <c r="AN443" i="6"/>
  <c r="AN273" i="6"/>
  <c r="AN444" i="6"/>
  <c r="AN274" i="6"/>
  <c r="AN445" i="6"/>
  <c r="AN275" i="6"/>
  <c r="AN446" i="6"/>
  <c r="AN276" i="6"/>
  <c r="AN447" i="6"/>
  <c r="AN277" i="6"/>
  <c r="AN448" i="6"/>
  <c r="AN278" i="6"/>
  <c r="AN449" i="6"/>
  <c r="AN279" i="6"/>
  <c r="AN450" i="6"/>
  <c r="AN280" i="6"/>
  <c r="AN451" i="6"/>
  <c r="AN281" i="6"/>
  <c r="AN452" i="6"/>
  <c r="AN282" i="6"/>
  <c r="AN453" i="6"/>
  <c r="AN283" i="6"/>
  <c r="AN454" i="6"/>
  <c r="AN284" i="6"/>
  <c r="AN455" i="6"/>
  <c r="AN285" i="6"/>
  <c r="AN456" i="6"/>
  <c r="AN286" i="6"/>
  <c r="AN457" i="6"/>
  <c r="AN287" i="6"/>
  <c r="AN458" i="6"/>
  <c r="AN288" i="6"/>
  <c r="AN459" i="6"/>
  <c r="AN289" i="6"/>
  <c r="AN460" i="6"/>
  <c r="AN290" i="6"/>
  <c r="AN461" i="6"/>
  <c r="AN291" i="6"/>
  <c r="AN462" i="6"/>
  <c r="AN533" i="6"/>
  <c r="AL732" i="6"/>
  <c r="AM732" i="6"/>
  <c r="AN732" i="6"/>
  <c r="AM930" i="6"/>
  <c r="AO192" i="10"/>
  <c r="DC267" i="6"/>
  <c r="DC179" i="6"/>
  <c r="DC180" i="6"/>
  <c r="DC438" i="6"/>
  <c r="DC268" i="6"/>
  <c r="DC439" i="6"/>
  <c r="DC269" i="6"/>
  <c r="DC440" i="6"/>
  <c r="DC270" i="6"/>
  <c r="DC441" i="6"/>
  <c r="DC271" i="6"/>
  <c r="DC442" i="6"/>
  <c r="DC272" i="6"/>
  <c r="DC443" i="6"/>
  <c r="DC273" i="6"/>
  <c r="DC444" i="6"/>
  <c r="DC274" i="6"/>
  <c r="DC445" i="6"/>
  <c r="DC275" i="6"/>
  <c r="DC446" i="6"/>
  <c r="DC276" i="6"/>
  <c r="DC447" i="6"/>
  <c r="DC277" i="6"/>
  <c r="DC448" i="6"/>
  <c r="DC278" i="6"/>
  <c r="DC449" i="6"/>
  <c r="DC279" i="6"/>
  <c r="DC450" i="6"/>
  <c r="DC280" i="6"/>
  <c r="DC451" i="6"/>
  <c r="DC281" i="6"/>
  <c r="DC452" i="6"/>
  <c r="DC282" i="6"/>
  <c r="DC453" i="6"/>
  <c r="DC283" i="6"/>
  <c r="DC454" i="6"/>
  <c r="DC284" i="6"/>
  <c r="DC455" i="6"/>
  <c r="DC285" i="6"/>
  <c r="DC456" i="6"/>
  <c r="DC286" i="6"/>
  <c r="DC457" i="6"/>
  <c r="DC287" i="6"/>
  <c r="DC458" i="6"/>
  <c r="DC288" i="6"/>
  <c r="DC459" i="6"/>
  <c r="DC289" i="6"/>
  <c r="DC460" i="6"/>
  <c r="DC290" i="6"/>
  <c r="DC461" i="6"/>
  <c r="DC291" i="6"/>
  <c r="DC462" i="6"/>
  <c r="DC533" i="6"/>
  <c r="CB267" i="6"/>
  <c r="CB179" i="6"/>
  <c r="CB180" i="6"/>
  <c r="CB438" i="6"/>
  <c r="CB268" i="6"/>
  <c r="CB439" i="6"/>
  <c r="CB269" i="6"/>
  <c r="CB440" i="6"/>
  <c r="CB270" i="6"/>
  <c r="CB441" i="6"/>
  <c r="CB271" i="6"/>
  <c r="CB442" i="6"/>
  <c r="CB272" i="6"/>
  <c r="CB443" i="6"/>
  <c r="CB273" i="6"/>
  <c r="CB444" i="6"/>
  <c r="CB274" i="6"/>
  <c r="CB445" i="6"/>
  <c r="CB275" i="6"/>
  <c r="CB446" i="6"/>
  <c r="CB276" i="6"/>
  <c r="CB447" i="6"/>
  <c r="CB277" i="6"/>
  <c r="CB448" i="6"/>
  <c r="CB278" i="6"/>
  <c r="CB449" i="6"/>
  <c r="CB279" i="6"/>
  <c r="CB450" i="6"/>
  <c r="CB280" i="6"/>
  <c r="CB451" i="6"/>
  <c r="CB281" i="6"/>
  <c r="CB452" i="6"/>
  <c r="CB282" i="6"/>
  <c r="CB453" i="6"/>
  <c r="CB283" i="6"/>
  <c r="CB454" i="6"/>
  <c r="CB284" i="6"/>
  <c r="CB455" i="6"/>
  <c r="CB285" i="6"/>
  <c r="CB456" i="6"/>
  <c r="CB286" i="6"/>
  <c r="CB457" i="6"/>
  <c r="CB287" i="6"/>
  <c r="CB458" i="6"/>
  <c r="CB288" i="6"/>
  <c r="CB459" i="6"/>
  <c r="CB289" i="6"/>
  <c r="CB460" i="6"/>
  <c r="CB290" i="6"/>
  <c r="CB461" i="6"/>
  <c r="CB291" i="6"/>
  <c r="CB462" i="6"/>
  <c r="CB533" i="6"/>
  <c r="CC267" i="6"/>
  <c r="CC179" i="6"/>
  <c r="CC180" i="6"/>
  <c r="CC438" i="6"/>
  <c r="CC268" i="6"/>
  <c r="CC439" i="6"/>
  <c r="CC269" i="6"/>
  <c r="CC440" i="6"/>
  <c r="CC270" i="6"/>
  <c r="CC441" i="6"/>
  <c r="CC271" i="6"/>
  <c r="CC442" i="6"/>
  <c r="CC272" i="6"/>
  <c r="CC443" i="6"/>
  <c r="CC273" i="6"/>
  <c r="CC444" i="6"/>
  <c r="CC274" i="6"/>
  <c r="CC445" i="6"/>
  <c r="CC275" i="6"/>
  <c r="CC446" i="6"/>
  <c r="CC276" i="6"/>
  <c r="CC447" i="6"/>
  <c r="CC277" i="6"/>
  <c r="CC448" i="6"/>
  <c r="CC278" i="6"/>
  <c r="CC449" i="6"/>
  <c r="CC279" i="6"/>
  <c r="CC450" i="6"/>
  <c r="CC280" i="6"/>
  <c r="CC451" i="6"/>
  <c r="CC281" i="6"/>
  <c r="CC452" i="6"/>
  <c r="CC282" i="6"/>
  <c r="CC453" i="6"/>
  <c r="CC283" i="6"/>
  <c r="CC454" i="6"/>
  <c r="CC284" i="6"/>
  <c r="CC455" i="6"/>
  <c r="CC285" i="6"/>
  <c r="CC456" i="6"/>
  <c r="CC286" i="6"/>
  <c r="CC457" i="6"/>
  <c r="CC287" i="6"/>
  <c r="CC458" i="6"/>
  <c r="CC288" i="6"/>
  <c r="CC459" i="6"/>
  <c r="CC289" i="6"/>
  <c r="CC460" i="6"/>
  <c r="CC290" i="6"/>
  <c r="CC461" i="6"/>
  <c r="CC291" i="6"/>
  <c r="CC462" i="6"/>
  <c r="CC533" i="6"/>
  <c r="CD267" i="6"/>
  <c r="CD179" i="6"/>
  <c r="CD180" i="6"/>
  <c r="CD438" i="6"/>
  <c r="CD268" i="6"/>
  <c r="CD439" i="6"/>
  <c r="CD269" i="6"/>
  <c r="CD440" i="6"/>
  <c r="CD270" i="6"/>
  <c r="CD441" i="6"/>
  <c r="CD271" i="6"/>
  <c r="CD442" i="6"/>
  <c r="CD272" i="6"/>
  <c r="CD443" i="6"/>
  <c r="CD273" i="6"/>
  <c r="CD444" i="6"/>
  <c r="CD274" i="6"/>
  <c r="CD445" i="6"/>
  <c r="CD275" i="6"/>
  <c r="CD446" i="6"/>
  <c r="CD276" i="6"/>
  <c r="CD447" i="6"/>
  <c r="CD277" i="6"/>
  <c r="CD448" i="6"/>
  <c r="CD278" i="6"/>
  <c r="CD449" i="6"/>
  <c r="CD279" i="6"/>
  <c r="CD450" i="6"/>
  <c r="CD280" i="6"/>
  <c r="CD451" i="6"/>
  <c r="CD281" i="6"/>
  <c r="CD452" i="6"/>
  <c r="CD282" i="6"/>
  <c r="CD453" i="6"/>
  <c r="CD283" i="6"/>
  <c r="CD454" i="6"/>
  <c r="CD284" i="6"/>
  <c r="CD455" i="6"/>
  <c r="CD285" i="6"/>
  <c r="CD456" i="6"/>
  <c r="CD286" i="6"/>
  <c r="CD457" i="6"/>
  <c r="CD287" i="6"/>
  <c r="CD458" i="6"/>
  <c r="CD288" i="6"/>
  <c r="CD459" i="6"/>
  <c r="CD289" i="6"/>
  <c r="CD460" i="6"/>
  <c r="CD290" i="6"/>
  <c r="CD461" i="6"/>
  <c r="CD291" i="6"/>
  <c r="CD462" i="6"/>
  <c r="CD533" i="6"/>
  <c r="CE267" i="6"/>
  <c r="CE179" i="6"/>
  <c r="CE180" i="6"/>
  <c r="CE438" i="6"/>
  <c r="CE268" i="6"/>
  <c r="CE439" i="6"/>
  <c r="CE269" i="6"/>
  <c r="CE440" i="6"/>
  <c r="CE270" i="6"/>
  <c r="CE441" i="6"/>
  <c r="CE271" i="6"/>
  <c r="CE442" i="6"/>
  <c r="CE272" i="6"/>
  <c r="CE443" i="6"/>
  <c r="CE273" i="6"/>
  <c r="CE444" i="6"/>
  <c r="CE274" i="6"/>
  <c r="CE445" i="6"/>
  <c r="CE275" i="6"/>
  <c r="CE446" i="6"/>
  <c r="CE276" i="6"/>
  <c r="CE447" i="6"/>
  <c r="CE277" i="6"/>
  <c r="CE448" i="6"/>
  <c r="CE278" i="6"/>
  <c r="CE449" i="6"/>
  <c r="CE279" i="6"/>
  <c r="CE450" i="6"/>
  <c r="CE280" i="6"/>
  <c r="CE451" i="6"/>
  <c r="CE281" i="6"/>
  <c r="CE452" i="6"/>
  <c r="CE282" i="6"/>
  <c r="CE453" i="6"/>
  <c r="CE283" i="6"/>
  <c r="CE454" i="6"/>
  <c r="CE284" i="6"/>
  <c r="CE455" i="6"/>
  <c r="CE285" i="6"/>
  <c r="CE456" i="6"/>
  <c r="CE286" i="6"/>
  <c r="CE457" i="6"/>
  <c r="CE287" i="6"/>
  <c r="CE458" i="6"/>
  <c r="CE288" i="6"/>
  <c r="CE459" i="6"/>
  <c r="CE289" i="6"/>
  <c r="CE460" i="6"/>
  <c r="CE290" i="6"/>
  <c r="CE461" i="6"/>
  <c r="CE291" i="6"/>
  <c r="CE462" i="6"/>
  <c r="CE533" i="6"/>
  <c r="CF267" i="6"/>
  <c r="CF179" i="6"/>
  <c r="CF180" i="6"/>
  <c r="CF438" i="6"/>
  <c r="CF268" i="6"/>
  <c r="CF439" i="6"/>
  <c r="CF269" i="6"/>
  <c r="CF440" i="6"/>
  <c r="CF270" i="6"/>
  <c r="CF441" i="6"/>
  <c r="CF271" i="6"/>
  <c r="CF442" i="6"/>
  <c r="CF272" i="6"/>
  <c r="CF443" i="6"/>
  <c r="CF273" i="6"/>
  <c r="CF444" i="6"/>
  <c r="CF274" i="6"/>
  <c r="CF445" i="6"/>
  <c r="CF275" i="6"/>
  <c r="CF446" i="6"/>
  <c r="CF276" i="6"/>
  <c r="CF447" i="6"/>
  <c r="CF277" i="6"/>
  <c r="CF448" i="6"/>
  <c r="CF278" i="6"/>
  <c r="CF449" i="6"/>
  <c r="CF279" i="6"/>
  <c r="CF450" i="6"/>
  <c r="CF280" i="6"/>
  <c r="CF451" i="6"/>
  <c r="CF281" i="6"/>
  <c r="CF452" i="6"/>
  <c r="CF282" i="6"/>
  <c r="CF453" i="6"/>
  <c r="CF283" i="6"/>
  <c r="CF454" i="6"/>
  <c r="CF284" i="6"/>
  <c r="CF455" i="6"/>
  <c r="CF285" i="6"/>
  <c r="CF456" i="6"/>
  <c r="CF286" i="6"/>
  <c r="CF457" i="6"/>
  <c r="CF287" i="6"/>
  <c r="CF458" i="6"/>
  <c r="CF288" i="6"/>
  <c r="CF459" i="6"/>
  <c r="CF289" i="6"/>
  <c r="CF460" i="6"/>
  <c r="CF290" i="6"/>
  <c r="CF461" i="6"/>
  <c r="CF291" i="6"/>
  <c r="CF462" i="6"/>
  <c r="CF533" i="6"/>
  <c r="CG267" i="6"/>
  <c r="CG179" i="6"/>
  <c r="CG180" i="6"/>
  <c r="CG438" i="6"/>
  <c r="CG268" i="6"/>
  <c r="CG439" i="6"/>
  <c r="CG269" i="6"/>
  <c r="CG440" i="6"/>
  <c r="CG270" i="6"/>
  <c r="CG441" i="6"/>
  <c r="CG271" i="6"/>
  <c r="CG442" i="6"/>
  <c r="CG272" i="6"/>
  <c r="CG443" i="6"/>
  <c r="CG273" i="6"/>
  <c r="CG444" i="6"/>
  <c r="CG274" i="6"/>
  <c r="CG445" i="6"/>
  <c r="CG275" i="6"/>
  <c r="CG446" i="6"/>
  <c r="CG276" i="6"/>
  <c r="CG447" i="6"/>
  <c r="CG277" i="6"/>
  <c r="CG448" i="6"/>
  <c r="CG278" i="6"/>
  <c r="CG449" i="6"/>
  <c r="CG279" i="6"/>
  <c r="CG450" i="6"/>
  <c r="CG280" i="6"/>
  <c r="CG451" i="6"/>
  <c r="CG281" i="6"/>
  <c r="CG452" i="6"/>
  <c r="CG282" i="6"/>
  <c r="CG453" i="6"/>
  <c r="CG283" i="6"/>
  <c r="CG454" i="6"/>
  <c r="CG284" i="6"/>
  <c r="CG455" i="6"/>
  <c r="CG285" i="6"/>
  <c r="CG456" i="6"/>
  <c r="CG286" i="6"/>
  <c r="CG457" i="6"/>
  <c r="CG287" i="6"/>
  <c r="CG458" i="6"/>
  <c r="CG288" i="6"/>
  <c r="CG459" i="6"/>
  <c r="CG289" i="6"/>
  <c r="CG460" i="6"/>
  <c r="CG290" i="6"/>
  <c r="CG461" i="6"/>
  <c r="CG291" i="6"/>
  <c r="CG462" i="6"/>
  <c r="CG533" i="6"/>
  <c r="CH267" i="6"/>
  <c r="CH179" i="6"/>
  <c r="CH180" i="6"/>
  <c r="CH438" i="6"/>
  <c r="CH268" i="6"/>
  <c r="CH439" i="6"/>
  <c r="CH269" i="6"/>
  <c r="CH440" i="6"/>
  <c r="CH270" i="6"/>
  <c r="CH441" i="6"/>
  <c r="CH271" i="6"/>
  <c r="CH442" i="6"/>
  <c r="CH272" i="6"/>
  <c r="CH443" i="6"/>
  <c r="CH273" i="6"/>
  <c r="CH444" i="6"/>
  <c r="CH274" i="6"/>
  <c r="CH445" i="6"/>
  <c r="CH275" i="6"/>
  <c r="CH446" i="6"/>
  <c r="CH276" i="6"/>
  <c r="CH447" i="6"/>
  <c r="CH277" i="6"/>
  <c r="CH448" i="6"/>
  <c r="CH278" i="6"/>
  <c r="CH449" i="6"/>
  <c r="CH279" i="6"/>
  <c r="CH450" i="6"/>
  <c r="CH280" i="6"/>
  <c r="CH451" i="6"/>
  <c r="CH281" i="6"/>
  <c r="CH452" i="6"/>
  <c r="CH282" i="6"/>
  <c r="CH453" i="6"/>
  <c r="CH283" i="6"/>
  <c r="CH454" i="6"/>
  <c r="CH284" i="6"/>
  <c r="CH455" i="6"/>
  <c r="CH285" i="6"/>
  <c r="CH456" i="6"/>
  <c r="CH286" i="6"/>
  <c r="CH457" i="6"/>
  <c r="CH287" i="6"/>
  <c r="CH458" i="6"/>
  <c r="CH288" i="6"/>
  <c r="CH459" i="6"/>
  <c r="CH289" i="6"/>
  <c r="CH460" i="6"/>
  <c r="CH290" i="6"/>
  <c r="CH461" i="6"/>
  <c r="CH291" i="6"/>
  <c r="CH462" i="6"/>
  <c r="CH533" i="6"/>
  <c r="CI267" i="6"/>
  <c r="CI179" i="6"/>
  <c r="CI180" i="6"/>
  <c r="CI438" i="6"/>
  <c r="CI268" i="6"/>
  <c r="CI439" i="6"/>
  <c r="CI269" i="6"/>
  <c r="CI440" i="6"/>
  <c r="CI270" i="6"/>
  <c r="CI441" i="6"/>
  <c r="CI271" i="6"/>
  <c r="CI442" i="6"/>
  <c r="CI272" i="6"/>
  <c r="CI443" i="6"/>
  <c r="CI273" i="6"/>
  <c r="CI444" i="6"/>
  <c r="CI274" i="6"/>
  <c r="CI445" i="6"/>
  <c r="CI275" i="6"/>
  <c r="CI446" i="6"/>
  <c r="CI276" i="6"/>
  <c r="CI447" i="6"/>
  <c r="CI277" i="6"/>
  <c r="CI448" i="6"/>
  <c r="CI278" i="6"/>
  <c r="CI449" i="6"/>
  <c r="CI279" i="6"/>
  <c r="CI450" i="6"/>
  <c r="CI280" i="6"/>
  <c r="CI451" i="6"/>
  <c r="CI281" i="6"/>
  <c r="CI452" i="6"/>
  <c r="CI282" i="6"/>
  <c r="CI453" i="6"/>
  <c r="CI283" i="6"/>
  <c r="CI454" i="6"/>
  <c r="CI284" i="6"/>
  <c r="CI455" i="6"/>
  <c r="CI285" i="6"/>
  <c r="CI456" i="6"/>
  <c r="CI286" i="6"/>
  <c r="CI457" i="6"/>
  <c r="CI287" i="6"/>
  <c r="CI458" i="6"/>
  <c r="CI288" i="6"/>
  <c r="CI459" i="6"/>
  <c r="CI289" i="6"/>
  <c r="CI460" i="6"/>
  <c r="CI290" i="6"/>
  <c r="CI461" i="6"/>
  <c r="CI291" i="6"/>
  <c r="CI462" i="6"/>
  <c r="CI533" i="6"/>
  <c r="CJ267" i="6"/>
  <c r="CJ179" i="6"/>
  <c r="CJ180" i="6"/>
  <c r="CJ438" i="6"/>
  <c r="CJ268" i="6"/>
  <c r="CJ439" i="6"/>
  <c r="CJ269" i="6"/>
  <c r="CJ440" i="6"/>
  <c r="CJ270" i="6"/>
  <c r="CJ441" i="6"/>
  <c r="CJ271" i="6"/>
  <c r="CJ442" i="6"/>
  <c r="CJ272" i="6"/>
  <c r="CJ443" i="6"/>
  <c r="CJ273" i="6"/>
  <c r="CJ444" i="6"/>
  <c r="CJ274" i="6"/>
  <c r="CJ445" i="6"/>
  <c r="CJ275" i="6"/>
  <c r="CJ446" i="6"/>
  <c r="CJ276" i="6"/>
  <c r="CJ447" i="6"/>
  <c r="CJ277" i="6"/>
  <c r="CJ448" i="6"/>
  <c r="CJ278" i="6"/>
  <c r="CJ449" i="6"/>
  <c r="CJ279" i="6"/>
  <c r="CJ450" i="6"/>
  <c r="CJ280" i="6"/>
  <c r="CJ451" i="6"/>
  <c r="CJ281" i="6"/>
  <c r="CJ452" i="6"/>
  <c r="CJ282" i="6"/>
  <c r="CJ453" i="6"/>
  <c r="CJ283" i="6"/>
  <c r="CJ454" i="6"/>
  <c r="CJ284" i="6"/>
  <c r="CJ455" i="6"/>
  <c r="CJ285" i="6"/>
  <c r="CJ456" i="6"/>
  <c r="CJ286" i="6"/>
  <c r="CJ457" i="6"/>
  <c r="CJ287" i="6"/>
  <c r="CJ458" i="6"/>
  <c r="CJ288" i="6"/>
  <c r="CJ459" i="6"/>
  <c r="CJ289" i="6"/>
  <c r="CJ460" i="6"/>
  <c r="CJ290" i="6"/>
  <c r="CJ461" i="6"/>
  <c r="CJ291" i="6"/>
  <c r="CJ462" i="6"/>
  <c r="CJ533" i="6"/>
  <c r="CK267" i="6"/>
  <c r="CK179" i="6"/>
  <c r="CK180" i="6"/>
  <c r="CK438" i="6"/>
  <c r="CK268" i="6"/>
  <c r="CK439" i="6"/>
  <c r="CK269" i="6"/>
  <c r="CK440" i="6"/>
  <c r="CK270" i="6"/>
  <c r="CK441" i="6"/>
  <c r="CK271" i="6"/>
  <c r="CK442" i="6"/>
  <c r="CK272" i="6"/>
  <c r="CK443" i="6"/>
  <c r="CK273" i="6"/>
  <c r="CK444" i="6"/>
  <c r="CK274" i="6"/>
  <c r="CK445" i="6"/>
  <c r="CK275" i="6"/>
  <c r="CK446" i="6"/>
  <c r="CK276" i="6"/>
  <c r="CK447" i="6"/>
  <c r="CK277" i="6"/>
  <c r="CK448" i="6"/>
  <c r="CK278" i="6"/>
  <c r="CK449" i="6"/>
  <c r="CK279" i="6"/>
  <c r="CK450" i="6"/>
  <c r="CK280" i="6"/>
  <c r="CK451" i="6"/>
  <c r="CK281" i="6"/>
  <c r="CK452" i="6"/>
  <c r="CK282" i="6"/>
  <c r="CK453" i="6"/>
  <c r="CK283" i="6"/>
  <c r="CK454" i="6"/>
  <c r="CK284" i="6"/>
  <c r="CK455" i="6"/>
  <c r="CK285" i="6"/>
  <c r="CK456" i="6"/>
  <c r="CK286" i="6"/>
  <c r="CK457" i="6"/>
  <c r="CK287" i="6"/>
  <c r="CK458" i="6"/>
  <c r="CK288" i="6"/>
  <c r="CK459" i="6"/>
  <c r="CK289" i="6"/>
  <c r="CK460" i="6"/>
  <c r="CK290" i="6"/>
  <c r="CK461" i="6"/>
  <c r="CK291" i="6"/>
  <c r="CK462" i="6"/>
  <c r="CK533" i="6"/>
  <c r="CL267" i="6"/>
  <c r="CL179" i="6"/>
  <c r="CL180" i="6"/>
  <c r="CL438" i="6"/>
  <c r="CL268" i="6"/>
  <c r="CL439" i="6"/>
  <c r="CL269" i="6"/>
  <c r="CL440" i="6"/>
  <c r="CL270" i="6"/>
  <c r="CL441" i="6"/>
  <c r="CL271" i="6"/>
  <c r="CL442" i="6"/>
  <c r="CL272" i="6"/>
  <c r="CL443" i="6"/>
  <c r="CL273" i="6"/>
  <c r="CL444" i="6"/>
  <c r="CL274" i="6"/>
  <c r="CL445" i="6"/>
  <c r="CL275" i="6"/>
  <c r="CL446" i="6"/>
  <c r="CL276" i="6"/>
  <c r="CL447" i="6"/>
  <c r="CL277" i="6"/>
  <c r="CL448" i="6"/>
  <c r="CL278" i="6"/>
  <c r="CL449" i="6"/>
  <c r="CL279" i="6"/>
  <c r="CL450" i="6"/>
  <c r="CL280" i="6"/>
  <c r="CL451" i="6"/>
  <c r="CL281" i="6"/>
  <c r="CL452" i="6"/>
  <c r="CL282" i="6"/>
  <c r="CL453" i="6"/>
  <c r="CL283" i="6"/>
  <c r="CL454" i="6"/>
  <c r="CL284" i="6"/>
  <c r="CL455" i="6"/>
  <c r="CL285" i="6"/>
  <c r="CL456" i="6"/>
  <c r="CL286" i="6"/>
  <c r="CL457" i="6"/>
  <c r="CL287" i="6"/>
  <c r="CL458" i="6"/>
  <c r="CL288" i="6"/>
  <c r="CL459" i="6"/>
  <c r="CL289" i="6"/>
  <c r="CL460" i="6"/>
  <c r="CL290" i="6"/>
  <c r="CL461" i="6"/>
  <c r="CL291" i="6"/>
  <c r="CL462" i="6"/>
  <c r="CL533" i="6"/>
  <c r="CM267" i="6"/>
  <c r="CM179" i="6"/>
  <c r="CM180" i="6"/>
  <c r="CM438" i="6"/>
  <c r="CM268" i="6"/>
  <c r="CM439" i="6"/>
  <c r="CM269" i="6"/>
  <c r="CM440" i="6"/>
  <c r="CM270" i="6"/>
  <c r="CM441" i="6"/>
  <c r="CM271" i="6"/>
  <c r="CM442" i="6"/>
  <c r="CM272" i="6"/>
  <c r="CM443" i="6"/>
  <c r="CM273" i="6"/>
  <c r="CM444" i="6"/>
  <c r="CM274" i="6"/>
  <c r="CM445" i="6"/>
  <c r="CM275" i="6"/>
  <c r="CM446" i="6"/>
  <c r="CM276" i="6"/>
  <c r="CM447" i="6"/>
  <c r="CM277" i="6"/>
  <c r="CM448" i="6"/>
  <c r="CM278" i="6"/>
  <c r="CM449" i="6"/>
  <c r="CM279" i="6"/>
  <c r="CM450" i="6"/>
  <c r="CM280" i="6"/>
  <c r="CM451" i="6"/>
  <c r="CM281" i="6"/>
  <c r="CM452" i="6"/>
  <c r="CM282" i="6"/>
  <c r="CM453" i="6"/>
  <c r="CM283" i="6"/>
  <c r="CM454" i="6"/>
  <c r="CM284" i="6"/>
  <c r="CM455" i="6"/>
  <c r="CM285" i="6"/>
  <c r="CM456" i="6"/>
  <c r="CM286" i="6"/>
  <c r="CM457" i="6"/>
  <c r="CM287" i="6"/>
  <c r="CM458" i="6"/>
  <c r="CM288" i="6"/>
  <c r="CM459" i="6"/>
  <c r="CM289" i="6"/>
  <c r="CM460" i="6"/>
  <c r="CM290" i="6"/>
  <c r="CM461" i="6"/>
  <c r="CM291" i="6"/>
  <c r="CM462" i="6"/>
  <c r="CM533" i="6"/>
  <c r="CN267" i="6"/>
  <c r="CN179" i="6"/>
  <c r="CN180" i="6"/>
  <c r="CN438" i="6"/>
  <c r="CN268" i="6"/>
  <c r="CN439" i="6"/>
  <c r="CN269" i="6"/>
  <c r="CN440" i="6"/>
  <c r="CN270" i="6"/>
  <c r="CN441" i="6"/>
  <c r="CN271" i="6"/>
  <c r="CN442" i="6"/>
  <c r="CN272" i="6"/>
  <c r="CN443" i="6"/>
  <c r="CN273" i="6"/>
  <c r="CN444" i="6"/>
  <c r="CN274" i="6"/>
  <c r="CN445" i="6"/>
  <c r="CN275" i="6"/>
  <c r="CN446" i="6"/>
  <c r="CN276" i="6"/>
  <c r="CN447" i="6"/>
  <c r="CN277" i="6"/>
  <c r="CN448" i="6"/>
  <c r="CN278" i="6"/>
  <c r="CN449" i="6"/>
  <c r="CN279" i="6"/>
  <c r="CN450" i="6"/>
  <c r="CN280" i="6"/>
  <c r="CN451" i="6"/>
  <c r="CN281" i="6"/>
  <c r="CN452" i="6"/>
  <c r="CN282" i="6"/>
  <c r="CN453" i="6"/>
  <c r="CN283" i="6"/>
  <c r="CN454" i="6"/>
  <c r="CN284" i="6"/>
  <c r="CN455" i="6"/>
  <c r="CN285" i="6"/>
  <c r="CN456" i="6"/>
  <c r="CN286" i="6"/>
  <c r="CN457" i="6"/>
  <c r="CN287" i="6"/>
  <c r="CN458" i="6"/>
  <c r="CN288" i="6"/>
  <c r="CN459" i="6"/>
  <c r="CN289" i="6"/>
  <c r="CN460" i="6"/>
  <c r="CN290" i="6"/>
  <c r="CN461" i="6"/>
  <c r="CN291" i="6"/>
  <c r="CN462" i="6"/>
  <c r="CN533" i="6"/>
  <c r="CP267" i="6"/>
  <c r="CP179" i="6"/>
  <c r="CP180" i="6"/>
  <c r="CP438" i="6"/>
  <c r="CP268" i="6"/>
  <c r="CP439" i="6"/>
  <c r="CP269" i="6"/>
  <c r="CP440" i="6"/>
  <c r="CP270" i="6"/>
  <c r="CP441" i="6"/>
  <c r="CP271" i="6"/>
  <c r="CP442" i="6"/>
  <c r="CP272" i="6"/>
  <c r="CP443" i="6"/>
  <c r="CP273" i="6"/>
  <c r="CP444" i="6"/>
  <c r="CP274" i="6"/>
  <c r="CP445" i="6"/>
  <c r="CP275" i="6"/>
  <c r="CP446" i="6"/>
  <c r="CP276" i="6"/>
  <c r="CP447" i="6"/>
  <c r="CP277" i="6"/>
  <c r="CP448" i="6"/>
  <c r="CP278" i="6"/>
  <c r="CP449" i="6"/>
  <c r="CP279" i="6"/>
  <c r="CP450" i="6"/>
  <c r="CP280" i="6"/>
  <c r="CP451" i="6"/>
  <c r="CP281" i="6"/>
  <c r="CP452" i="6"/>
  <c r="CP282" i="6"/>
  <c r="CP453" i="6"/>
  <c r="CP283" i="6"/>
  <c r="CP454" i="6"/>
  <c r="CP284" i="6"/>
  <c r="CP455" i="6"/>
  <c r="CP285" i="6"/>
  <c r="CP456" i="6"/>
  <c r="CP286" i="6"/>
  <c r="CP457" i="6"/>
  <c r="CP287" i="6"/>
  <c r="CP458" i="6"/>
  <c r="CP288" i="6"/>
  <c r="CP459" i="6"/>
  <c r="CP289" i="6"/>
  <c r="CP460" i="6"/>
  <c r="CP290" i="6"/>
  <c r="CP461" i="6"/>
  <c r="CP291" i="6"/>
  <c r="CP462" i="6"/>
  <c r="CP533" i="6"/>
  <c r="CQ267" i="6"/>
  <c r="CQ179" i="6"/>
  <c r="CQ180" i="6"/>
  <c r="CQ438" i="6"/>
  <c r="CQ268" i="6"/>
  <c r="CQ439" i="6"/>
  <c r="CQ269" i="6"/>
  <c r="CQ440" i="6"/>
  <c r="CQ270" i="6"/>
  <c r="CQ441" i="6"/>
  <c r="CQ271" i="6"/>
  <c r="CQ442" i="6"/>
  <c r="CQ272" i="6"/>
  <c r="CQ443" i="6"/>
  <c r="CQ273" i="6"/>
  <c r="CQ444" i="6"/>
  <c r="CQ274" i="6"/>
  <c r="CQ445" i="6"/>
  <c r="CQ275" i="6"/>
  <c r="CQ446" i="6"/>
  <c r="CQ276" i="6"/>
  <c r="CQ447" i="6"/>
  <c r="CQ277" i="6"/>
  <c r="CQ448" i="6"/>
  <c r="CQ278" i="6"/>
  <c r="CQ449" i="6"/>
  <c r="CQ279" i="6"/>
  <c r="CQ450" i="6"/>
  <c r="CQ280" i="6"/>
  <c r="CQ451" i="6"/>
  <c r="CQ281" i="6"/>
  <c r="CQ452" i="6"/>
  <c r="CQ282" i="6"/>
  <c r="CQ453" i="6"/>
  <c r="CQ283" i="6"/>
  <c r="CQ454" i="6"/>
  <c r="CQ284" i="6"/>
  <c r="CQ455" i="6"/>
  <c r="CQ285" i="6"/>
  <c r="CQ456" i="6"/>
  <c r="CQ286" i="6"/>
  <c r="CQ457" i="6"/>
  <c r="CQ287" i="6"/>
  <c r="CQ458" i="6"/>
  <c r="CQ288" i="6"/>
  <c r="CQ459" i="6"/>
  <c r="CQ289" i="6"/>
  <c r="CQ460" i="6"/>
  <c r="CQ290" i="6"/>
  <c r="CQ461" i="6"/>
  <c r="CQ291" i="6"/>
  <c r="CQ462" i="6"/>
  <c r="CQ533" i="6"/>
  <c r="CR267" i="6"/>
  <c r="CR179" i="6"/>
  <c r="CR180" i="6"/>
  <c r="CR438" i="6"/>
  <c r="CR268" i="6"/>
  <c r="CR439" i="6"/>
  <c r="CR269" i="6"/>
  <c r="CR440" i="6"/>
  <c r="CR270" i="6"/>
  <c r="CR441" i="6"/>
  <c r="CR271" i="6"/>
  <c r="CR442" i="6"/>
  <c r="CR272" i="6"/>
  <c r="CR443" i="6"/>
  <c r="CR273" i="6"/>
  <c r="CR444" i="6"/>
  <c r="CR274" i="6"/>
  <c r="CR445" i="6"/>
  <c r="CR275" i="6"/>
  <c r="CR446" i="6"/>
  <c r="CR276" i="6"/>
  <c r="CR447" i="6"/>
  <c r="CR277" i="6"/>
  <c r="CR448" i="6"/>
  <c r="CR278" i="6"/>
  <c r="CR449" i="6"/>
  <c r="CR279" i="6"/>
  <c r="CR450" i="6"/>
  <c r="CR280" i="6"/>
  <c r="CR451" i="6"/>
  <c r="CR281" i="6"/>
  <c r="CR452" i="6"/>
  <c r="CR282" i="6"/>
  <c r="CR453" i="6"/>
  <c r="CR283" i="6"/>
  <c r="CR454" i="6"/>
  <c r="CR284" i="6"/>
  <c r="CR455" i="6"/>
  <c r="CR285" i="6"/>
  <c r="CR456" i="6"/>
  <c r="CR286" i="6"/>
  <c r="CR457" i="6"/>
  <c r="CR287" i="6"/>
  <c r="CR458" i="6"/>
  <c r="CR288" i="6"/>
  <c r="CR459" i="6"/>
  <c r="CR289" i="6"/>
  <c r="CR460" i="6"/>
  <c r="CR290" i="6"/>
  <c r="CR461" i="6"/>
  <c r="CR291" i="6"/>
  <c r="CR462" i="6"/>
  <c r="CR533" i="6"/>
  <c r="CS267" i="6"/>
  <c r="CS179" i="6"/>
  <c r="CS180" i="6"/>
  <c r="CS438" i="6"/>
  <c r="CS268" i="6"/>
  <c r="CS439" i="6"/>
  <c r="CS269" i="6"/>
  <c r="CS440" i="6"/>
  <c r="CS270" i="6"/>
  <c r="CS441" i="6"/>
  <c r="CS271" i="6"/>
  <c r="CS442" i="6"/>
  <c r="CS272" i="6"/>
  <c r="CS443" i="6"/>
  <c r="CS273" i="6"/>
  <c r="CS444" i="6"/>
  <c r="CS274" i="6"/>
  <c r="CS445" i="6"/>
  <c r="CS275" i="6"/>
  <c r="CS446" i="6"/>
  <c r="CS276" i="6"/>
  <c r="CS447" i="6"/>
  <c r="CS277" i="6"/>
  <c r="CS448" i="6"/>
  <c r="CS278" i="6"/>
  <c r="CS449" i="6"/>
  <c r="CS279" i="6"/>
  <c r="CS450" i="6"/>
  <c r="CS280" i="6"/>
  <c r="CS451" i="6"/>
  <c r="CS281" i="6"/>
  <c r="CS452" i="6"/>
  <c r="CS282" i="6"/>
  <c r="CS453" i="6"/>
  <c r="CS283" i="6"/>
  <c r="CS454" i="6"/>
  <c r="CS284" i="6"/>
  <c r="CS455" i="6"/>
  <c r="CS285" i="6"/>
  <c r="CS456" i="6"/>
  <c r="CS286" i="6"/>
  <c r="CS457" i="6"/>
  <c r="CS287" i="6"/>
  <c r="CS458" i="6"/>
  <c r="CS288" i="6"/>
  <c r="CS459" i="6"/>
  <c r="CS289" i="6"/>
  <c r="CS460" i="6"/>
  <c r="CS290" i="6"/>
  <c r="CS461" i="6"/>
  <c r="CS291" i="6"/>
  <c r="CS462" i="6"/>
  <c r="CS533" i="6"/>
  <c r="CT267" i="6"/>
  <c r="CT179" i="6"/>
  <c r="CT180" i="6"/>
  <c r="CT438" i="6"/>
  <c r="CT268" i="6"/>
  <c r="CT439" i="6"/>
  <c r="CT269" i="6"/>
  <c r="CT440" i="6"/>
  <c r="CT270" i="6"/>
  <c r="CT441" i="6"/>
  <c r="CT271" i="6"/>
  <c r="CT442" i="6"/>
  <c r="CT272" i="6"/>
  <c r="CT443" i="6"/>
  <c r="CT273" i="6"/>
  <c r="CT444" i="6"/>
  <c r="CT274" i="6"/>
  <c r="CT445" i="6"/>
  <c r="CT275" i="6"/>
  <c r="CT446" i="6"/>
  <c r="CT276" i="6"/>
  <c r="CT447" i="6"/>
  <c r="CT277" i="6"/>
  <c r="CT448" i="6"/>
  <c r="CT278" i="6"/>
  <c r="CT449" i="6"/>
  <c r="CT279" i="6"/>
  <c r="CT450" i="6"/>
  <c r="CT280" i="6"/>
  <c r="CT451" i="6"/>
  <c r="CT281" i="6"/>
  <c r="CT452" i="6"/>
  <c r="CT282" i="6"/>
  <c r="CT453" i="6"/>
  <c r="CT283" i="6"/>
  <c r="CT454" i="6"/>
  <c r="CT284" i="6"/>
  <c r="CT455" i="6"/>
  <c r="CT285" i="6"/>
  <c r="CT456" i="6"/>
  <c r="CT286" i="6"/>
  <c r="CT457" i="6"/>
  <c r="CT287" i="6"/>
  <c r="CT458" i="6"/>
  <c r="CT288" i="6"/>
  <c r="CT459" i="6"/>
  <c r="CT289" i="6"/>
  <c r="CT460" i="6"/>
  <c r="CT290" i="6"/>
  <c r="CT461" i="6"/>
  <c r="CT291" i="6"/>
  <c r="CT462" i="6"/>
  <c r="CT533" i="6"/>
  <c r="CU267" i="6"/>
  <c r="CU179" i="6"/>
  <c r="CU180" i="6"/>
  <c r="CU438" i="6"/>
  <c r="CU268" i="6"/>
  <c r="CU439" i="6"/>
  <c r="CU269" i="6"/>
  <c r="CU440" i="6"/>
  <c r="CU270" i="6"/>
  <c r="CU441" i="6"/>
  <c r="CU271" i="6"/>
  <c r="CU442" i="6"/>
  <c r="CU272" i="6"/>
  <c r="CU443" i="6"/>
  <c r="CU273" i="6"/>
  <c r="CU444" i="6"/>
  <c r="CU274" i="6"/>
  <c r="CU445" i="6"/>
  <c r="CU275" i="6"/>
  <c r="CU446" i="6"/>
  <c r="CU276" i="6"/>
  <c r="CU447" i="6"/>
  <c r="CU277" i="6"/>
  <c r="CU448" i="6"/>
  <c r="CU278" i="6"/>
  <c r="CU449" i="6"/>
  <c r="CU279" i="6"/>
  <c r="CU450" i="6"/>
  <c r="CU280" i="6"/>
  <c r="CU451" i="6"/>
  <c r="CU281" i="6"/>
  <c r="CU452" i="6"/>
  <c r="CU282" i="6"/>
  <c r="CU453" i="6"/>
  <c r="CU283" i="6"/>
  <c r="CU454" i="6"/>
  <c r="CU284" i="6"/>
  <c r="CU455" i="6"/>
  <c r="CU285" i="6"/>
  <c r="CU456" i="6"/>
  <c r="CU286" i="6"/>
  <c r="CU457" i="6"/>
  <c r="CU287" i="6"/>
  <c r="CU458" i="6"/>
  <c r="CU288" i="6"/>
  <c r="CU459" i="6"/>
  <c r="CU289" i="6"/>
  <c r="CU460" i="6"/>
  <c r="CU290" i="6"/>
  <c r="CU461" i="6"/>
  <c r="CU291" i="6"/>
  <c r="CU462" i="6"/>
  <c r="CU533" i="6"/>
  <c r="CV267" i="6"/>
  <c r="CV179" i="6"/>
  <c r="CV180" i="6"/>
  <c r="CV438" i="6"/>
  <c r="CV268" i="6"/>
  <c r="CV439" i="6"/>
  <c r="CV269" i="6"/>
  <c r="CV440" i="6"/>
  <c r="CV270" i="6"/>
  <c r="CV441" i="6"/>
  <c r="CV271" i="6"/>
  <c r="CV442" i="6"/>
  <c r="CV272" i="6"/>
  <c r="CV443" i="6"/>
  <c r="CV273" i="6"/>
  <c r="CV444" i="6"/>
  <c r="CV274" i="6"/>
  <c r="CV445" i="6"/>
  <c r="CV275" i="6"/>
  <c r="CV446" i="6"/>
  <c r="CV276" i="6"/>
  <c r="CV447" i="6"/>
  <c r="CV277" i="6"/>
  <c r="CV448" i="6"/>
  <c r="CV278" i="6"/>
  <c r="CV449" i="6"/>
  <c r="CV279" i="6"/>
  <c r="CV450" i="6"/>
  <c r="CV280" i="6"/>
  <c r="CV451" i="6"/>
  <c r="CV281" i="6"/>
  <c r="CV452" i="6"/>
  <c r="CV282" i="6"/>
  <c r="CV453" i="6"/>
  <c r="CV283" i="6"/>
  <c r="CV454" i="6"/>
  <c r="CV284" i="6"/>
  <c r="CV455" i="6"/>
  <c r="CV285" i="6"/>
  <c r="CV456" i="6"/>
  <c r="CV286" i="6"/>
  <c r="CV457" i="6"/>
  <c r="CV287" i="6"/>
  <c r="CV458" i="6"/>
  <c r="CV288" i="6"/>
  <c r="CV459" i="6"/>
  <c r="CV289" i="6"/>
  <c r="CV460" i="6"/>
  <c r="CV290" i="6"/>
  <c r="CV461" i="6"/>
  <c r="CV291" i="6"/>
  <c r="CV462" i="6"/>
  <c r="CV533" i="6"/>
  <c r="CW267" i="6"/>
  <c r="CW179" i="6"/>
  <c r="CW180" i="6"/>
  <c r="CW438" i="6"/>
  <c r="CW268" i="6"/>
  <c r="CW439" i="6"/>
  <c r="CW269" i="6"/>
  <c r="CW440" i="6"/>
  <c r="CW270" i="6"/>
  <c r="CW441" i="6"/>
  <c r="CW271" i="6"/>
  <c r="CW442" i="6"/>
  <c r="CW272" i="6"/>
  <c r="CW443" i="6"/>
  <c r="CW273" i="6"/>
  <c r="CW444" i="6"/>
  <c r="CW274" i="6"/>
  <c r="CW445" i="6"/>
  <c r="CW275" i="6"/>
  <c r="CW446" i="6"/>
  <c r="CW276" i="6"/>
  <c r="CW447" i="6"/>
  <c r="CW277" i="6"/>
  <c r="CW448" i="6"/>
  <c r="CW278" i="6"/>
  <c r="CW449" i="6"/>
  <c r="CW279" i="6"/>
  <c r="CW450" i="6"/>
  <c r="CW280" i="6"/>
  <c r="CW451" i="6"/>
  <c r="CW281" i="6"/>
  <c r="CW452" i="6"/>
  <c r="CW282" i="6"/>
  <c r="CW453" i="6"/>
  <c r="CW283" i="6"/>
  <c r="CW454" i="6"/>
  <c r="CW284" i="6"/>
  <c r="CW455" i="6"/>
  <c r="CW285" i="6"/>
  <c r="CW456" i="6"/>
  <c r="CW286" i="6"/>
  <c r="CW457" i="6"/>
  <c r="CW287" i="6"/>
  <c r="CW458" i="6"/>
  <c r="CW288" i="6"/>
  <c r="CW459" i="6"/>
  <c r="CW289" i="6"/>
  <c r="CW460" i="6"/>
  <c r="CW290" i="6"/>
  <c r="CW461" i="6"/>
  <c r="CW291" i="6"/>
  <c r="CW462" i="6"/>
  <c r="CW533" i="6"/>
  <c r="CX267" i="6"/>
  <c r="CX179" i="6"/>
  <c r="CX180" i="6"/>
  <c r="CX438" i="6"/>
  <c r="CX268" i="6"/>
  <c r="CX439" i="6"/>
  <c r="CX269" i="6"/>
  <c r="CX440" i="6"/>
  <c r="CX270" i="6"/>
  <c r="CX441" i="6"/>
  <c r="CX271" i="6"/>
  <c r="CX442" i="6"/>
  <c r="CX272" i="6"/>
  <c r="CX443" i="6"/>
  <c r="CX273" i="6"/>
  <c r="CX444" i="6"/>
  <c r="CX274" i="6"/>
  <c r="CX445" i="6"/>
  <c r="CX275" i="6"/>
  <c r="CX446" i="6"/>
  <c r="CX276" i="6"/>
  <c r="CX447" i="6"/>
  <c r="CX277" i="6"/>
  <c r="CX448" i="6"/>
  <c r="CX278" i="6"/>
  <c r="CX449" i="6"/>
  <c r="CX279" i="6"/>
  <c r="CX450" i="6"/>
  <c r="CX280" i="6"/>
  <c r="CX451" i="6"/>
  <c r="CX281" i="6"/>
  <c r="CX452" i="6"/>
  <c r="CX282" i="6"/>
  <c r="CX453" i="6"/>
  <c r="CX283" i="6"/>
  <c r="CX454" i="6"/>
  <c r="CX284" i="6"/>
  <c r="CX455" i="6"/>
  <c r="CX285" i="6"/>
  <c r="CX456" i="6"/>
  <c r="CX286" i="6"/>
  <c r="CX457" i="6"/>
  <c r="CX287" i="6"/>
  <c r="CX458" i="6"/>
  <c r="CX288" i="6"/>
  <c r="CX459" i="6"/>
  <c r="CX289" i="6"/>
  <c r="CX460" i="6"/>
  <c r="CX290" i="6"/>
  <c r="CX461" i="6"/>
  <c r="CX291" i="6"/>
  <c r="CX462" i="6"/>
  <c r="CX533" i="6"/>
  <c r="CY267" i="6"/>
  <c r="CY179" i="6"/>
  <c r="CY180" i="6"/>
  <c r="CY438" i="6"/>
  <c r="CY268" i="6"/>
  <c r="CY439" i="6"/>
  <c r="CY269" i="6"/>
  <c r="CY440" i="6"/>
  <c r="CY270" i="6"/>
  <c r="CY441" i="6"/>
  <c r="CY271" i="6"/>
  <c r="CY442" i="6"/>
  <c r="CY272" i="6"/>
  <c r="CY443" i="6"/>
  <c r="CY273" i="6"/>
  <c r="CY444" i="6"/>
  <c r="CY274" i="6"/>
  <c r="CY445" i="6"/>
  <c r="CY275" i="6"/>
  <c r="CY446" i="6"/>
  <c r="CY276" i="6"/>
  <c r="CY447" i="6"/>
  <c r="CY277" i="6"/>
  <c r="CY448" i="6"/>
  <c r="CY278" i="6"/>
  <c r="CY449" i="6"/>
  <c r="CY279" i="6"/>
  <c r="CY450" i="6"/>
  <c r="CY280" i="6"/>
  <c r="CY451" i="6"/>
  <c r="CY281" i="6"/>
  <c r="CY452" i="6"/>
  <c r="CY282" i="6"/>
  <c r="CY453" i="6"/>
  <c r="CY283" i="6"/>
  <c r="CY454" i="6"/>
  <c r="CY284" i="6"/>
  <c r="CY455" i="6"/>
  <c r="CY285" i="6"/>
  <c r="CY456" i="6"/>
  <c r="CY286" i="6"/>
  <c r="CY457" i="6"/>
  <c r="CY287" i="6"/>
  <c r="CY458" i="6"/>
  <c r="CY288" i="6"/>
  <c r="CY459" i="6"/>
  <c r="CY289" i="6"/>
  <c r="CY460" i="6"/>
  <c r="CY290" i="6"/>
  <c r="CY461" i="6"/>
  <c r="CY291" i="6"/>
  <c r="CY462" i="6"/>
  <c r="CY533" i="6"/>
  <c r="CZ267" i="6"/>
  <c r="CZ179" i="6"/>
  <c r="CZ180" i="6"/>
  <c r="CZ438" i="6"/>
  <c r="CZ268" i="6"/>
  <c r="CZ439" i="6"/>
  <c r="CZ269" i="6"/>
  <c r="CZ440" i="6"/>
  <c r="CZ270" i="6"/>
  <c r="CZ441" i="6"/>
  <c r="CZ271" i="6"/>
  <c r="CZ442" i="6"/>
  <c r="CZ272" i="6"/>
  <c r="CZ443" i="6"/>
  <c r="CZ273" i="6"/>
  <c r="CZ444" i="6"/>
  <c r="CZ274" i="6"/>
  <c r="CZ445" i="6"/>
  <c r="CZ275" i="6"/>
  <c r="CZ446" i="6"/>
  <c r="CZ276" i="6"/>
  <c r="CZ447" i="6"/>
  <c r="CZ277" i="6"/>
  <c r="CZ448" i="6"/>
  <c r="CZ278" i="6"/>
  <c r="CZ449" i="6"/>
  <c r="CZ279" i="6"/>
  <c r="CZ450" i="6"/>
  <c r="CZ280" i="6"/>
  <c r="CZ451" i="6"/>
  <c r="CZ281" i="6"/>
  <c r="CZ452" i="6"/>
  <c r="CZ282" i="6"/>
  <c r="CZ453" i="6"/>
  <c r="CZ283" i="6"/>
  <c r="CZ454" i="6"/>
  <c r="CZ284" i="6"/>
  <c r="CZ455" i="6"/>
  <c r="CZ285" i="6"/>
  <c r="CZ456" i="6"/>
  <c r="CZ286" i="6"/>
  <c r="CZ457" i="6"/>
  <c r="CZ287" i="6"/>
  <c r="CZ458" i="6"/>
  <c r="CZ288" i="6"/>
  <c r="CZ459" i="6"/>
  <c r="CZ289" i="6"/>
  <c r="CZ460" i="6"/>
  <c r="CZ290" i="6"/>
  <c r="CZ461" i="6"/>
  <c r="CZ291" i="6"/>
  <c r="CZ462" i="6"/>
  <c r="CZ533" i="6"/>
  <c r="DB267" i="6"/>
  <c r="DB179" i="6"/>
  <c r="DB180" i="6"/>
  <c r="DB438" i="6"/>
  <c r="DB268" i="6"/>
  <c r="DB439" i="6"/>
  <c r="DB269" i="6"/>
  <c r="DB440" i="6"/>
  <c r="DB270" i="6"/>
  <c r="DB441" i="6"/>
  <c r="DB271" i="6"/>
  <c r="DB442" i="6"/>
  <c r="DB272" i="6"/>
  <c r="DB443" i="6"/>
  <c r="DB273" i="6"/>
  <c r="DB444" i="6"/>
  <c r="DB274" i="6"/>
  <c r="DB445" i="6"/>
  <c r="DB275" i="6"/>
  <c r="DB446" i="6"/>
  <c r="DB276" i="6"/>
  <c r="DB447" i="6"/>
  <c r="DB277" i="6"/>
  <c r="DB448" i="6"/>
  <c r="DB278" i="6"/>
  <c r="DB449" i="6"/>
  <c r="DB279" i="6"/>
  <c r="DB450" i="6"/>
  <c r="DB280" i="6"/>
  <c r="DB451" i="6"/>
  <c r="DB281" i="6"/>
  <c r="DB452" i="6"/>
  <c r="DB282" i="6"/>
  <c r="DB453" i="6"/>
  <c r="DB283" i="6"/>
  <c r="DB454" i="6"/>
  <c r="DB284" i="6"/>
  <c r="DB455" i="6"/>
  <c r="DB285" i="6"/>
  <c r="DB456" i="6"/>
  <c r="DB286" i="6"/>
  <c r="DB457" i="6"/>
  <c r="DB287" i="6"/>
  <c r="DB458" i="6"/>
  <c r="DB288" i="6"/>
  <c r="DB459" i="6"/>
  <c r="DB289" i="6"/>
  <c r="DB460" i="6"/>
  <c r="DB290" i="6"/>
  <c r="DB461" i="6"/>
  <c r="DB291" i="6"/>
  <c r="DB462" i="6"/>
  <c r="DB533" i="6"/>
  <c r="DD267" i="6"/>
  <c r="DD179" i="6"/>
  <c r="DD180" i="6"/>
  <c r="DD438" i="6"/>
  <c r="DD268" i="6"/>
  <c r="DD439" i="6"/>
  <c r="DD269" i="6"/>
  <c r="DD440" i="6"/>
  <c r="DD270" i="6"/>
  <c r="DD441" i="6"/>
  <c r="DD271" i="6"/>
  <c r="DD442" i="6"/>
  <c r="DD272" i="6"/>
  <c r="DD443" i="6"/>
  <c r="DD273" i="6"/>
  <c r="DD444" i="6"/>
  <c r="DD274" i="6"/>
  <c r="DD445" i="6"/>
  <c r="DD275" i="6"/>
  <c r="DD446" i="6"/>
  <c r="DD276" i="6"/>
  <c r="DD447" i="6"/>
  <c r="DD277" i="6"/>
  <c r="DD448" i="6"/>
  <c r="DD278" i="6"/>
  <c r="DD449" i="6"/>
  <c r="DD279" i="6"/>
  <c r="DD450" i="6"/>
  <c r="DD280" i="6"/>
  <c r="DD451" i="6"/>
  <c r="DD281" i="6"/>
  <c r="DD452" i="6"/>
  <c r="DD282" i="6"/>
  <c r="DD453" i="6"/>
  <c r="DD283" i="6"/>
  <c r="DD454" i="6"/>
  <c r="DD284" i="6"/>
  <c r="DD455" i="6"/>
  <c r="DD285" i="6"/>
  <c r="DD456" i="6"/>
  <c r="DD286" i="6"/>
  <c r="DD457" i="6"/>
  <c r="DD287" i="6"/>
  <c r="DD458" i="6"/>
  <c r="DD288" i="6"/>
  <c r="DD459" i="6"/>
  <c r="DD289" i="6"/>
  <c r="DD460" i="6"/>
  <c r="DD290" i="6"/>
  <c r="DD461" i="6"/>
  <c r="DD291" i="6"/>
  <c r="DD462" i="6"/>
  <c r="DD533" i="6"/>
  <c r="DE267" i="6"/>
  <c r="DE179" i="6"/>
  <c r="DE180" i="6"/>
  <c r="DE438" i="6"/>
  <c r="DE268" i="6"/>
  <c r="DE439" i="6"/>
  <c r="DE269" i="6"/>
  <c r="DE440" i="6"/>
  <c r="DE270" i="6"/>
  <c r="DE441" i="6"/>
  <c r="DE271" i="6"/>
  <c r="DE442" i="6"/>
  <c r="DE272" i="6"/>
  <c r="DE443" i="6"/>
  <c r="DE273" i="6"/>
  <c r="DE444" i="6"/>
  <c r="DE274" i="6"/>
  <c r="DE445" i="6"/>
  <c r="DE275" i="6"/>
  <c r="DE446" i="6"/>
  <c r="DE276" i="6"/>
  <c r="DE447" i="6"/>
  <c r="DE277" i="6"/>
  <c r="DE448" i="6"/>
  <c r="DE278" i="6"/>
  <c r="DE449" i="6"/>
  <c r="DE279" i="6"/>
  <c r="DE450" i="6"/>
  <c r="DE280" i="6"/>
  <c r="DE451" i="6"/>
  <c r="DE281" i="6"/>
  <c r="DE452" i="6"/>
  <c r="DE282" i="6"/>
  <c r="DE453" i="6"/>
  <c r="DE283" i="6"/>
  <c r="DE454" i="6"/>
  <c r="DE284" i="6"/>
  <c r="DE455" i="6"/>
  <c r="DE285" i="6"/>
  <c r="DE456" i="6"/>
  <c r="DE286" i="6"/>
  <c r="DE457" i="6"/>
  <c r="DE287" i="6"/>
  <c r="DE458" i="6"/>
  <c r="DE288" i="6"/>
  <c r="DE459" i="6"/>
  <c r="DE289" i="6"/>
  <c r="DE460" i="6"/>
  <c r="DE290" i="6"/>
  <c r="DE461" i="6"/>
  <c r="DE291" i="6"/>
  <c r="DE462" i="6"/>
  <c r="DE533" i="6"/>
  <c r="DC732" i="6"/>
  <c r="DD732" i="6"/>
  <c r="DE732" i="6"/>
  <c r="DD930" i="6"/>
  <c r="AQ192" i="10"/>
  <c r="AO393" i="10"/>
  <c r="AO407" i="10"/>
  <c r="AL930" i="6"/>
  <c r="AN192" i="10"/>
  <c r="DC930" i="6"/>
  <c r="AP192" i="10"/>
  <c r="AN393" i="10"/>
  <c r="AN407" i="10"/>
  <c r="AL292" i="6"/>
  <c r="AL463" i="6"/>
  <c r="AL293" i="6"/>
  <c r="AL464" i="6"/>
  <c r="AL294" i="6"/>
  <c r="AL465" i="6"/>
  <c r="AL295" i="6"/>
  <c r="AL466" i="6"/>
  <c r="AL296" i="6"/>
  <c r="AL467" i="6"/>
  <c r="AL297" i="6"/>
  <c r="AL468" i="6"/>
  <c r="AL298" i="6"/>
  <c r="AL469" i="6"/>
  <c r="AL299" i="6"/>
  <c r="AL470" i="6"/>
  <c r="AL300" i="6"/>
  <c r="AL471" i="6"/>
  <c r="AL301" i="6"/>
  <c r="AL472" i="6"/>
  <c r="AL302" i="6"/>
  <c r="AL473" i="6"/>
  <c r="AL303" i="6"/>
  <c r="AL474" i="6"/>
  <c r="AL304" i="6"/>
  <c r="AL475" i="6"/>
  <c r="AL305" i="6"/>
  <c r="AL476" i="6"/>
  <c r="AL306" i="6"/>
  <c r="AL477" i="6"/>
  <c r="AL307" i="6"/>
  <c r="AL478" i="6"/>
  <c r="AL308" i="6"/>
  <c r="AL479" i="6"/>
  <c r="AL309" i="6"/>
  <c r="AL480" i="6"/>
  <c r="AL310" i="6"/>
  <c r="AL481" i="6"/>
  <c r="AL311" i="6"/>
  <c r="AL482" i="6"/>
  <c r="AL312" i="6"/>
  <c r="AL483" i="6"/>
  <c r="AL313" i="6"/>
  <c r="AL484" i="6"/>
  <c r="AL314" i="6"/>
  <c r="AL485" i="6"/>
  <c r="AL315" i="6"/>
  <c r="AL486" i="6"/>
  <c r="AL316" i="6"/>
  <c r="AL487" i="6"/>
  <c r="AL317" i="6"/>
  <c r="AL488" i="6"/>
  <c r="AL318" i="6"/>
  <c r="AL489" i="6"/>
  <c r="AL319" i="6"/>
  <c r="AL490" i="6"/>
  <c r="AL320" i="6"/>
  <c r="AL491" i="6"/>
  <c r="AL528" i="6"/>
  <c r="K292" i="6"/>
  <c r="K463" i="6"/>
  <c r="K293" i="6"/>
  <c r="K464" i="6"/>
  <c r="K294" i="6"/>
  <c r="K465" i="6"/>
  <c r="K295" i="6"/>
  <c r="K466" i="6"/>
  <c r="K296" i="6"/>
  <c r="K467" i="6"/>
  <c r="K297" i="6"/>
  <c r="K468" i="6"/>
  <c r="K298" i="6"/>
  <c r="K469" i="6"/>
  <c r="K299" i="6"/>
  <c r="K470" i="6"/>
  <c r="K300" i="6"/>
  <c r="K471" i="6"/>
  <c r="K301" i="6"/>
  <c r="K472" i="6"/>
  <c r="K302" i="6"/>
  <c r="K473" i="6"/>
  <c r="K303" i="6"/>
  <c r="K474" i="6"/>
  <c r="K304" i="6"/>
  <c r="K475" i="6"/>
  <c r="K305" i="6"/>
  <c r="K476" i="6"/>
  <c r="K306" i="6"/>
  <c r="K477" i="6"/>
  <c r="K307" i="6"/>
  <c r="K478" i="6"/>
  <c r="K308" i="6"/>
  <c r="K479" i="6"/>
  <c r="K309" i="6"/>
  <c r="K480" i="6"/>
  <c r="K310" i="6"/>
  <c r="K481" i="6"/>
  <c r="K311" i="6"/>
  <c r="K482" i="6"/>
  <c r="K312" i="6"/>
  <c r="K483" i="6"/>
  <c r="K313" i="6"/>
  <c r="K484" i="6"/>
  <c r="K314" i="6"/>
  <c r="K485" i="6"/>
  <c r="K315" i="6"/>
  <c r="K486" i="6"/>
  <c r="K316" i="6"/>
  <c r="K487" i="6"/>
  <c r="K317" i="6"/>
  <c r="K488" i="6"/>
  <c r="K318" i="6"/>
  <c r="K489" i="6"/>
  <c r="K319" i="6"/>
  <c r="K490" i="6"/>
  <c r="K320" i="6"/>
  <c r="K491" i="6"/>
  <c r="K528" i="6"/>
  <c r="L292" i="6"/>
  <c r="L463" i="6"/>
  <c r="L293" i="6"/>
  <c r="L464" i="6"/>
  <c r="L294" i="6"/>
  <c r="L465" i="6"/>
  <c r="L295" i="6"/>
  <c r="L466" i="6"/>
  <c r="L296" i="6"/>
  <c r="L467" i="6"/>
  <c r="L297" i="6"/>
  <c r="L468" i="6"/>
  <c r="L298" i="6"/>
  <c r="L469" i="6"/>
  <c r="L299" i="6"/>
  <c r="L470" i="6"/>
  <c r="L300" i="6"/>
  <c r="L471" i="6"/>
  <c r="L301" i="6"/>
  <c r="L472" i="6"/>
  <c r="L302" i="6"/>
  <c r="L473" i="6"/>
  <c r="L303" i="6"/>
  <c r="L474" i="6"/>
  <c r="L304" i="6"/>
  <c r="L475" i="6"/>
  <c r="L305" i="6"/>
  <c r="L476" i="6"/>
  <c r="L306" i="6"/>
  <c r="L477" i="6"/>
  <c r="L307" i="6"/>
  <c r="L478" i="6"/>
  <c r="L308" i="6"/>
  <c r="L479" i="6"/>
  <c r="L309" i="6"/>
  <c r="L480" i="6"/>
  <c r="L310" i="6"/>
  <c r="L481" i="6"/>
  <c r="L311" i="6"/>
  <c r="L482" i="6"/>
  <c r="L312" i="6"/>
  <c r="L483" i="6"/>
  <c r="L313" i="6"/>
  <c r="L484" i="6"/>
  <c r="L314" i="6"/>
  <c r="L485" i="6"/>
  <c r="L315" i="6"/>
  <c r="L486" i="6"/>
  <c r="L316" i="6"/>
  <c r="L487" i="6"/>
  <c r="L317" i="6"/>
  <c r="L488" i="6"/>
  <c r="L318" i="6"/>
  <c r="L489" i="6"/>
  <c r="L319" i="6"/>
  <c r="L490" i="6"/>
  <c r="L320" i="6"/>
  <c r="L491" i="6"/>
  <c r="L528" i="6"/>
  <c r="M292" i="6"/>
  <c r="M463" i="6"/>
  <c r="M293" i="6"/>
  <c r="M464" i="6"/>
  <c r="M294" i="6"/>
  <c r="M465" i="6"/>
  <c r="M295" i="6"/>
  <c r="M466" i="6"/>
  <c r="M296" i="6"/>
  <c r="M467" i="6"/>
  <c r="M297" i="6"/>
  <c r="M468" i="6"/>
  <c r="M298" i="6"/>
  <c r="M469" i="6"/>
  <c r="M299" i="6"/>
  <c r="M470" i="6"/>
  <c r="M300" i="6"/>
  <c r="M471" i="6"/>
  <c r="M301" i="6"/>
  <c r="M472" i="6"/>
  <c r="M302" i="6"/>
  <c r="M473" i="6"/>
  <c r="M303" i="6"/>
  <c r="M474" i="6"/>
  <c r="M304" i="6"/>
  <c r="M475" i="6"/>
  <c r="M305" i="6"/>
  <c r="M476" i="6"/>
  <c r="M306" i="6"/>
  <c r="M477" i="6"/>
  <c r="M307" i="6"/>
  <c r="M478" i="6"/>
  <c r="M308" i="6"/>
  <c r="M479" i="6"/>
  <c r="M309" i="6"/>
  <c r="M480" i="6"/>
  <c r="M310" i="6"/>
  <c r="M481" i="6"/>
  <c r="M311" i="6"/>
  <c r="M482" i="6"/>
  <c r="M312" i="6"/>
  <c r="M483" i="6"/>
  <c r="M313" i="6"/>
  <c r="M484" i="6"/>
  <c r="M314" i="6"/>
  <c r="M485" i="6"/>
  <c r="M315" i="6"/>
  <c r="M486" i="6"/>
  <c r="M316" i="6"/>
  <c r="M487" i="6"/>
  <c r="M317" i="6"/>
  <c r="M488" i="6"/>
  <c r="M318" i="6"/>
  <c r="M489" i="6"/>
  <c r="M319" i="6"/>
  <c r="M490" i="6"/>
  <c r="M320" i="6"/>
  <c r="M491" i="6"/>
  <c r="M528" i="6"/>
  <c r="N292" i="6"/>
  <c r="N463" i="6"/>
  <c r="N293" i="6"/>
  <c r="N464" i="6"/>
  <c r="N294" i="6"/>
  <c r="N465" i="6"/>
  <c r="N295" i="6"/>
  <c r="N466" i="6"/>
  <c r="N296" i="6"/>
  <c r="N467" i="6"/>
  <c r="N297" i="6"/>
  <c r="N468" i="6"/>
  <c r="N298" i="6"/>
  <c r="N469" i="6"/>
  <c r="N299" i="6"/>
  <c r="N470" i="6"/>
  <c r="N300" i="6"/>
  <c r="N471" i="6"/>
  <c r="N301" i="6"/>
  <c r="N472" i="6"/>
  <c r="N302" i="6"/>
  <c r="N473" i="6"/>
  <c r="N303" i="6"/>
  <c r="N474" i="6"/>
  <c r="N304" i="6"/>
  <c r="N475" i="6"/>
  <c r="N305" i="6"/>
  <c r="N476" i="6"/>
  <c r="N306" i="6"/>
  <c r="N477" i="6"/>
  <c r="N307" i="6"/>
  <c r="N478" i="6"/>
  <c r="N308" i="6"/>
  <c r="N479" i="6"/>
  <c r="N309" i="6"/>
  <c r="N480" i="6"/>
  <c r="N310" i="6"/>
  <c r="N481" i="6"/>
  <c r="N311" i="6"/>
  <c r="N482" i="6"/>
  <c r="N312" i="6"/>
  <c r="N483" i="6"/>
  <c r="N313" i="6"/>
  <c r="N484" i="6"/>
  <c r="N314" i="6"/>
  <c r="N485" i="6"/>
  <c r="N315" i="6"/>
  <c r="N486" i="6"/>
  <c r="N316" i="6"/>
  <c r="N487" i="6"/>
  <c r="N317" i="6"/>
  <c r="N488" i="6"/>
  <c r="N318" i="6"/>
  <c r="N489" i="6"/>
  <c r="N319" i="6"/>
  <c r="N490" i="6"/>
  <c r="N320" i="6"/>
  <c r="N491" i="6"/>
  <c r="N528" i="6"/>
  <c r="O292" i="6"/>
  <c r="O463" i="6"/>
  <c r="O293" i="6"/>
  <c r="O464" i="6"/>
  <c r="O294" i="6"/>
  <c r="O465" i="6"/>
  <c r="O295" i="6"/>
  <c r="O466" i="6"/>
  <c r="O296" i="6"/>
  <c r="O467" i="6"/>
  <c r="O297" i="6"/>
  <c r="O468" i="6"/>
  <c r="O298" i="6"/>
  <c r="O469" i="6"/>
  <c r="O299" i="6"/>
  <c r="O470" i="6"/>
  <c r="O300" i="6"/>
  <c r="O471" i="6"/>
  <c r="O301" i="6"/>
  <c r="O472" i="6"/>
  <c r="O302" i="6"/>
  <c r="O473" i="6"/>
  <c r="O303" i="6"/>
  <c r="O474" i="6"/>
  <c r="O304" i="6"/>
  <c r="O475" i="6"/>
  <c r="O305" i="6"/>
  <c r="O476" i="6"/>
  <c r="O306" i="6"/>
  <c r="O477" i="6"/>
  <c r="O307" i="6"/>
  <c r="O478" i="6"/>
  <c r="O308" i="6"/>
  <c r="O479" i="6"/>
  <c r="O309" i="6"/>
  <c r="O480" i="6"/>
  <c r="O310" i="6"/>
  <c r="O481" i="6"/>
  <c r="O311" i="6"/>
  <c r="O482" i="6"/>
  <c r="O312" i="6"/>
  <c r="O483" i="6"/>
  <c r="O313" i="6"/>
  <c r="O484" i="6"/>
  <c r="O314" i="6"/>
  <c r="O485" i="6"/>
  <c r="O315" i="6"/>
  <c r="O486" i="6"/>
  <c r="O316" i="6"/>
  <c r="O487" i="6"/>
  <c r="O317" i="6"/>
  <c r="O488" i="6"/>
  <c r="O318" i="6"/>
  <c r="O489" i="6"/>
  <c r="O319" i="6"/>
  <c r="O490" i="6"/>
  <c r="O320" i="6"/>
  <c r="O491" i="6"/>
  <c r="O528" i="6"/>
  <c r="P292" i="6"/>
  <c r="P463" i="6"/>
  <c r="P293" i="6"/>
  <c r="P464" i="6"/>
  <c r="P294" i="6"/>
  <c r="P465" i="6"/>
  <c r="P295" i="6"/>
  <c r="P466" i="6"/>
  <c r="P296" i="6"/>
  <c r="P467" i="6"/>
  <c r="P297" i="6"/>
  <c r="P468" i="6"/>
  <c r="P298" i="6"/>
  <c r="P469" i="6"/>
  <c r="P299" i="6"/>
  <c r="P470" i="6"/>
  <c r="P300" i="6"/>
  <c r="P471" i="6"/>
  <c r="P301" i="6"/>
  <c r="P472" i="6"/>
  <c r="P302" i="6"/>
  <c r="P473" i="6"/>
  <c r="P303" i="6"/>
  <c r="P474" i="6"/>
  <c r="P304" i="6"/>
  <c r="P475" i="6"/>
  <c r="P305" i="6"/>
  <c r="P476" i="6"/>
  <c r="P306" i="6"/>
  <c r="P477" i="6"/>
  <c r="P307" i="6"/>
  <c r="P478" i="6"/>
  <c r="P308" i="6"/>
  <c r="P479" i="6"/>
  <c r="P309" i="6"/>
  <c r="P480" i="6"/>
  <c r="P310" i="6"/>
  <c r="P481" i="6"/>
  <c r="P311" i="6"/>
  <c r="P482" i="6"/>
  <c r="P312" i="6"/>
  <c r="P483" i="6"/>
  <c r="P313" i="6"/>
  <c r="P484" i="6"/>
  <c r="P314" i="6"/>
  <c r="P485" i="6"/>
  <c r="P315" i="6"/>
  <c r="P486" i="6"/>
  <c r="P316" i="6"/>
  <c r="P487" i="6"/>
  <c r="P317" i="6"/>
  <c r="P488" i="6"/>
  <c r="P318" i="6"/>
  <c r="P489" i="6"/>
  <c r="P319" i="6"/>
  <c r="P490" i="6"/>
  <c r="P320" i="6"/>
  <c r="P491" i="6"/>
  <c r="P528" i="6"/>
  <c r="Q292" i="6"/>
  <c r="Q463" i="6"/>
  <c r="Q293" i="6"/>
  <c r="Q464" i="6"/>
  <c r="Q294" i="6"/>
  <c r="Q465" i="6"/>
  <c r="Q295" i="6"/>
  <c r="Q466" i="6"/>
  <c r="Q296" i="6"/>
  <c r="Q467" i="6"/>
  <c r="Q297" i="6"/>
  <c r="Q468" i="6"/>
  <c r="Q298" i="6"/>
  <c r="Q469" i="6"/>
  <c r="Q299" i="6"/>
  <c r="Q470" i="6"/>
  <c r="Q300" i="6"/>
  <c r="Q471" i="6"/>
  <c r="Q301" i="6"/>
  <c r="Q472" i="6"/>
  <c r="Q302" i="6"/>
  <c r="Q473" i="6"/>
  <c r="Q303" i="6"/>
  <c r="Q474" i="6"/>
  <c r="Q304" i="6"/>
  <c r="Q475" i="6"/>
  <c r="Q305" i="6"/>
  <c r="Q476" i="6"/>
  <c r="Q306" i="6"/>
  <c r="Q477" i="6"/>
  <c r="Q307" i="6"/>
  <c r="Q478" i="6"/>
  <c r="Q308" i="6"/>
  <c r="Q479" i="6"/>
  <c r="Q309" i="6"/>
  <c r="Q480" i="6"/>
  <c r="Q310" i="6"/>
  <c r="Q481" i="6"/>
  <c r="Q311" i="6"/>
  <c r="Q482" i="6"/>
  <c r="Q312" i="6"/>
  <c r="Q483" i="6"/>
  <c r="Q313" i="6"/>
  <c r="Q484" i="6"/>
  <c r="Q314" i="6"/>
  <c r="Q485" i="6"/>
  <c r="Q315" i="6"/>
  <c r="Q486" i="6"/>
  <c r="Q316" i="6"/>
  <c r="Q487" i="6"/>
  <c r="Q317" i="6"/>
  <c r="Q488" i="6"/>
  <c r="Q318" i="6"/>
  <c r="Q489" i="6"/>
  <c r="Q319" i="6"/>
  <c r="Q490" i="6"/>
  <c r="Q320" i="6"/>
  <c r="Q491" i="6"/>
  <c r="Q528" i="6"/>
  <c r="R292" i="6"/>
  <c r="R463" i="6"/>
  <c r="R293" i="6"/>
  <c r="R464" i="6"/>
  <c r="R294" i="6"/>
  <c r="R465" i="6"/>
  <c r="R295" i="6"/>
  <c r="R466" i="6"/>
  <c r="R296" i="6"/>
  <c r="R467" i="6"/>
  <c r="R297" i="6"/>
  <c r="R468" i="6"/>
  <c r="R298" i="6"/>
  <c r="R469" i="6"/>
  <c r="R299" i="6"/>
  <c r="R470" i="6"/>
  <c r="R300" i="6"/>
  <c r="R471" i="6"/>
  <c r="R301" i="6"/>
  <c r="R472" i="6"/>
  <c r="R302" i="6"/>
  <c r="R473" i="6"/>
  <c r="R303" i="6"/>
  <c r="R474" i="6"/>
  <c r="R304" i="6"/>
  <c r="R475" i="6"/>
  <c r="R305" i="6"/>
  <c r="R476" i="6"/>
  <c r="R306" i="6"/>
  <c r="R477" i="6"/>
  <c r="R307" i="6"/>
  <c r="R478" i="6"/>
  <c r="R308" i="6"/>
  <c r="R479" i="6"/>
  <c r="R309" i="6"/>
  <c r="R480" i="6"/>
  <c r="R310" i="6"/>
  <c r="R481" i="6"/>
  <c r="R311" i="6"/>
  <c r="R482" i="6"/>
  <c r="R312" i="6"/>
  <c r="R483" i="6"/>
  <c r="R313" i="6"/>
  <c r="R484" i="6"/>
  <c r="R314" i="6"/>
  <c r="R485" i="6"/>
  <c r="R315" i="6"/>
  <c r="R486" i="6"/>
  <c r="R316" i="6"/>
  <c r="R487" i="6"/>
  <c r="R317" i="6"/>
  <c r="R488" i="6"/>
  <c r="R318" i="6"/>
  <c r="R489" i="6"/>
  <c r="R319" i="6"/>
  <c r="R490" i="6"/>
  <c r="R320" i="6"/>
  <c r="R491" i="6"/>
  <c r="R528" i="6"/>
  <c r="S292" i="6"/>
  <c r="S463" i="6"/>
  <c r="S293" i="6"/>
  <c r="S464" i="6"/>
  <c r="S294" i="6"/>
  <c r="S465" i="6"/>
  <c r="S295" i="6"/>
  <c r="S466" i="6"/>
  <c r="S296" i="6"/>
  <c r="S467" i="6"/>
  <c r="S297" i="6"/>
  <c r="S468" i="6"/>
  <c r="S298" i="6"/>
  <c r="S469" i="6"/>
  <c r="S299" i="6"/>
  <c r="S470" i="6"/>
  <c r="S300" i="6"/>
  <c r="S471" i="6"/>
  <c r="S301" i="6"/>
  <c r="S472" i="6"/>
  <c r="S302" i="6"/>
  <c r="S473" i="6"/>
  <c r="S303" i="6"/>
  <c r="S474" i="6"/>
  <c r="S304" i="6"/>
  <c r="S475" i="6"/>
  <c r="S305" i="6"/>
  <c r="S476" i="6"/>
  <c r="S306" i="6"/>
  <c r="S477" i="6"/>
  <c r="S307" i="6"/>
  <c r="S478" i="6"/>
  <c r="S308" i="6"/>
  <c r="S479" i="6"/>
  <c r="S309" i="6"/>
  <c r="S480" i="6"/>
  <c r="S310" i="6"/>
  <c r="S481" i="6"/>
  <c r="S311" i="6"/>
  <c r="S482" i="6"/>
  <c r="S312" i="6"/>
  <c r="S483" i="6"/>
  <c r="S313" i="6"/>
  <c r="S484" i="6"/>
  <c r="S314" i="6"/>
  <c r="S485" i="6"/>
  <c r="S315" i="6"/>
  <c r="S486" i="6"/>
  <c r="S316" i="6"/>
  <c r="S487" i="6"/>
  <c r="S317" i="6"/>
  <c r="S488" i="6"/>
  <c r="S318" i="6"/>
  <c r="S489" i="6"/>
  <c r="S319" i="6"/>
  <c r="S490" i="6"/>
  <c r="S320" i="6"/>
  <c r="S491" i="6"/>
  <c r="S528" i="6"/>
  <c r="T292" i="6"/>
  <c r="T463" i="6"/>
  <c r="T293" i="6"/>
  <c r="T464" i="6"/>
  <c r="T294" i="6"/>
  <c r="T465" i="6"/>
  <c r="T295" i="6"/>
  <c r="T466" i="6"/>
  <c r="T296" i="6"/>
  <c r="T467" i="6"/>
  <c r="T297" i="6"/>
  <c r="T468" i="6"/>
  <c r="T298" i="6"/>
  <c r="T469" i="6"/>
  <c r="T299" i="6"/>
  <c r="T470" i="6"/>
  <c r="T300" i="6"/>
  <c r="T471" i="6"/>
  <c r="T301" i="6"/>
  <c r="T472" i="6"/>
  <c r="T302" i="6"/>
  <c r="T473" i="6"/>
  <c r="T303" i="6"/>
  <c r="T474" i="6"/>
  <c r="T304" i="6"/>
  <c r="T475" i="6"/>
  <c r="T305" i="6"/>
  <c r="T476" i="6"/>
  <c r="T306" i="6"/>
  <c r="T477" i="6"/>
  <c r="T307" i="6"/>
  <c r="T478" i="6"/>
  <c r="T308" i="6"/>
  <c r="T479" i="6"/>
  <c r="T309" i="6"/>
  <c r="T480" i="6"/>
  <c r="T310" i="6"/>
  <c r="T481" i="6"/>
  <c r="T311" i="6"/>
  <c r="T482" i="6"/>
  <c r="T312" i="6"/>
  <c r="T483" i="6"/>
  <c r="T313" i="6"/>
  <c r="T484" i="6"/>
  <c r="T314" i="6"/>
  <c r="T485" i="6"/>
  <c r="T315" i="6"/>
  <c r="T486" i="6"/>
  <c r="T316" i="6"/>
  <c r="T487" i="6"/>
  <c r="T317" i="6"/>
  <c r="T488" i="6"/>
  <c r="T318" i="6"/>
  <c r="T489" i="6"/>
  <c r="T319" i="6"/>
  <c r="T490" i="6"/>
  <c r="T320" i="6"/>
  <c r="T491" i="6"/>
  <c r="T528" i="6"/>
  <c r="U292" i="6"/>
  <c r="U463" i="6"/>
  <c r="U293" i="6"/>
  <c r="U464" i="6"/>
  <c r="U294" i="6"/>
  <c r="U465" i="6"/>
  <c r="U295" i="6"/>
  <c r="U466" i="6"/>
  <c r="U296" i="6"/>
  <c r="U467" i="6"/>
  <c r="U297" i="6"/>
  <c r="U468" i="6"/>
  <c r="U298" i="6"/>
  <c r="U469" i="6"/>
  <c r="U299" i="6"/>
  <c r="U470" i="6"/>
  <c r="U300" i="6"/>
  <c r="U471" i="6"/>
  <c r="U301" i="6"/>
  <c r="U472" i="6"/>
  <c r="U302" i="6"/>
  <c r="U473" i="6"/>
  <c r="U303" i="6"/>
  <c r="U474" i="6"/>
  <c r="U304" i="6"/>
  <c r="U475" i="6"/>
  <c r="U305" i="6"/>
  <c r="U476" i="6"/>
  <c r="U306" i="6"/>
  <c r="U477" i="6"/>
  <c r="U307" i="6"/>
  <c r="U478" i="6"/>
  <c r="U308" i="6"/>
  <c r="U479" i="6"/>
  <c r="U309" i="6"/>
  <c r="U480" i="6"/>
  <c r="U310" i="6"/>
  <c r="U481" i="6"/>
  <c r="U311" i="6"/>
  <c r="U482" i="6"/>
  <c r="U312" i="6"/>
  <c r="U483" i="6"/>
  <c r="U313" i="6"/>
  <c r="U484" i="6"/>
  <c r="U314" i="6"/>
  <c r="U485" i="6"/>
  <c r="U315" i="6"/>
  <c r="U486" i="6"/>
  <c r="U316" i="6"/>
  <c r="U487" i="6"/>
  <c r="U317" i="6"/>
  <c r="U488" i="6"/>
  <c r="U318" i="6"/>
  <c r="U489" i="6"/>
  <c r="U319" i="6"/>
  <c r="U490" i="6"/>
  <c r="U320" i="6"/>
  <c r="U491" i="6"/>
  <c r="U528" i="6"/>
  <c r="V292" i="6"/>
  <c r="V463" i="6"/>
  <c r="V293" i="6"/>
  <c r="V464" i="6"/>
  <c r="V294" i="6"/>
  <c r="V465" i="6"/>
  <c r="V295" i="6"/>
  <c r="V466" i="6"/>
  <c r="V296" i="6"/>
  <c r="V467" i="6"/>
  <c r="V297" i="6"/>
  <c r="V468" i="6"/>
  <c r="V298" i="6"/>
  <c r="V469" i="6"/>
  <c r="V299" i="6"/>
  <c r="V470" i="6"/>
  <c r="V300" i="6"/>
  <c r="V471" i="6"/>
  <c r="V301" i="6"/>
  <c r="V472" i="6"/>
  <c r="V302" i="6"/>
  <c r="V473" i="6"/>
  <c r="V303" i="6"/>
  <c r="V474" i="6"/>
  <c r="V304" i="6"/>
  <c r="V475" i="6"/>
  <c r="V305" i="6"/>
  <c r="V476" i="6"/>
  <c r="V306" i="6"/>
  <c r="V477" i="6"/>
  <c r="V307" i="6"/>
  <c r="V478" i="6"/>
  <c r="V308" i="6"/>
  <c r="V479" i="6"/>
  <c r="V309" i="6"/>
  <c r="V480" i="6"/>
  <c r="V310" i="6"/>
  <c r="V481" i="6"/>
  <c r="V311" i="6"/>
  <c r="V482" i="6"/>
  <c r="V312" i="6"/>
  <c r="V483" i="6"/>
  <c r="V313" i="6"/>
  <c r="V484" i="6"/>
  <c r="V314" i="6"/>
  <c r="V485" i="6"/>
  <c r="V315" i="6"/>
  <c r="V486" i="6"/>
  <c r="V316" i="6"/>
  <c r="V487" i="6"/>
  <c r="V317" i="6"/>
  <c r="V488" i="6"/>
  <c r="V318" i="6"/>
  <c r="V489" i="6"/>
  <c r="V319" i="6"/>
  <c r="V490" i="6"/>
  <c r="V320" i="6"/>
  <c r="V491" i="6"/>
  <c r="V528" i="6"/>
  <c r="W292" i="6"/>
  <c r="W463" i="6"/>
  <c r="W293" i="6"/>
  <c r="W464" i="6"/>
  <c r="W294" i="6"/>
  <c r="W465" i="6"/>
  <c r="W295" i="6"/>
  <c r="W466" i="6"/>
  <c r="W296" i="6"/>
  <c r="W467" i="6"/>
  <c r="W297" i="6"/>
  <c r="W468" i="6"/>
  <c r="W298" i="6"/>
  <c r="W469" i="6"/>
  <c r="W299" i="6"/>
  <c r="W470" i="6"/>
  <c r="W300" i="6"/>
  <c r="W471" i="6"/>
  <c r="W301" i="6"/>
  <c r="W472" i="6"/>
  <c r="W302" i="6"/>
  <c r="W473" i="6"/>
  <c r="W303" i="6"/>
  <c r="W474" i="6"/>
  <c r="W304" i="6"/>
  <c r="W475" i="6"/>
  <c r="W305" i="6"/>
  <c r="W476" i="6"/>
  <c r="W306" i="6"/>
  <c r="W477" i="6"/>
  <c r="W307" i="6"/>
  <c r="W478" i="6"/>
  <c r="W308" i="6"/>
  <c r="W479" i="6"/>
  <c r="W309" i="6"/>
  <c r="W480" i="6"/>
  <c r="W310" i="6"/>
  <c r="W481" i="6"/>
  <c r="W311" i="6"/>
  <c r="W482" i="6"/>
  <c r="W312" i="6"/>
  <c r="W483" i="6"/>
  <c r="W313" i="6"/>
  <c r="W484" i="6"/>
  <c r="W314" i="6"/>
  <c r="W485" i="6"/>
  <c r="W315" i="6"/>
  <c r="W486" i="6"/>
  <c r="W316" i="6"/>
  <c r="W487" i="6"/>
  <c r="W317" i="6"/>
  <c r="W488" i="6"/>
  <c r="W318" i="6"/>
  <c r="W489" i="6"/>
  <c r="W319" i="6"/>
  <c r="W490" i="6"/>
  <c r="W320" i="6"/>
  <c r="W491" i="6"/>
  <c r="W528" i="6"/>
  <c r="X292" i="6"/>
  <c r="X463" i="6"/>
  <c r="X293" i="6"/>
  <c r="X464" i="6"/>
  <c r="X294" i="6"/>
  <c r="X465" i="6"/>
  <c r="X295" i="6"/>
  <c r="X466" i="6"/>
  <c r="X296" i="6"/>
  <c r="X467" i="6"/>
  <c r="X297" i="6"/>
  <c r="X468" i="6"/>
  <c r="X298" i="6"/>
  <c r="X469" i="6"/>
  <c r="X299" i="6"/>
  <c r="X470" i="6"/>
  <c r="X300" i="6"/>
  <c r="X471" i="6"/>
  <c r="X301" i="6"/>
  <c r="X472" i="6"/>
  <c r="X302" i="6"/>
  <c r="X473" i="6"/>
  <c r="X303" i="6"/>
  <c r="X474" i="6"/>
  <c r="X304" i="6"/>
  <c r="X475" i="6"/>
  <c r="X305" i="6"/>
  <c r="X476" i="6"/>
  <c r="X306" i="6"/>
  <c r="X477" i="6"/>
  <c r="X307" i="6"/>
  <c r="X478" i="6"/>
  <c r="X308" i="6"/>
  <c r="X479" i="6"/>
  <c r="X309" i="6"/>
  <c r="X480" i="6"/>
  <c r="X310" i="6"/>
  <c r="X481" i="6"/>
  <c r="X311" i="6"/>
  <c r="X482" i="6"/>
  <c r="X312" i="6"/>
  <c r="X483" i="6"/>
  <c r="X313" i="6"/>
  <c r="X484" i="6"/>
  <c r="X314" i="6"/>
  <c r="X485" i="6"/>
  <c r="X315" i="6"/>
  <c r="X486" i="6"/>
  <c r="X316" i="6"/>
  <c r="X487" i="6"/>
  <c r="X317" i="6"/>
  <c r="X488" i="6"/>
  <c r="X318" i="6"/>
  <c r="X489" i="6"/>
  <c r="X319" i="6"/>
  <c r="X490" i="6"/>
  <c r="X320" i="6"/>
  <c r="X491" i="6"/>
  <c r="X528" i="6"/>
  <c r="Y292" i="6"/>
  <c r="Y463" i="6"/>
  <c r="Y293" i="6"/>
  <c r="Y464" i="6"/>
  <c r="Y294" i="6"/>
  <c r="Y465" i="6"/>
  <c r="Y295" i="6"/>
  <c r="Y466" i="6"/>
  <c r="Y296" i="6"/>
  <c r="Y467" i="6"/>
  <c r="Y297" i="6"/>
  <c r="Y468" i="6"/>
  <c r="Y298" i="6"/>
  <c r="Y469" i="6"/>
  <c r="Y299" i="6"/>
  <c r="Y470" i="6"/>
  <c r="Y300" i="6"/>
  <c r="Y471" i="6"/>
  <c r="Y301" i="6"/>
  <c r="Y472" i="6"/>
  <c r="Y302" i="6"/>
  <c r="Y473" i="6"/>
  <c r="Y303" i="6"/>
  <c r="Y474" i="6"/>
  <c r="Y304" i="6"/>
  <c r="Y475" i="6"/>
  <c r="Y305" i="6"/>
  <c r="Y476" i="6"/>
  <c r="Y306" i="6"/>
  <c r="Y477" i="6"/>
  <c r="Y307" i="6"/>
  <c r="Y478" i="6"/>
  <c r="Y308" i="6"/>
  <c r="Y479" i="6"/>
  <c r="Y309" i="6"/>
  <c r="Y480" i="6"/>
  <c r="Y310" i="6"/>
  <c r="Y481" i="6"/>
  <c r="Y311" i="6"/>
  <c r="Y482" i="6"/>
  <c r="Y312" i="6"/>
  <c r="Y483" i="6"/>
  <c r="Y313" i="6"/>
  <c r="Y484" i="6"/>
  <c r="Y314" i="6"/>
  <c r="Y485" i="6"/>
  <c r="Y315" i="6"/>
  <c r="Y486" i="6"/>
  <c r="Y316" i="6"/>
  <c r="Y487" i="6"/>
  <c r="Y317" i="6"/>
  <c r="Y488" i="6"/>
  <c r="Y318" i="6"/>
  <c r="Y489" i="6"/>
  <c r="Y319" i="6"/>
  <c r="Y490" i="6"/>
  <c r="Y320" i="6"/>
  <c r="Y491" i="6"/>
  <c r="Y528" i="6"/>
  <c r="Z292" i="6"/>
  <c r="Z463" i="6"/>
  <c r="Z293" i="6"/>
  <c r="Z464" i="6"/>
  <c r="Z294" i="6"/>
  <c r="Z465" i="6"/>
  <c r="Z295" i="6"/>
  <c r="Z466" i="6"/>
  <c r="Z296" i="6"/>
  <c r="Z467" i="6"/>
  <c r="Z297" i="6"/>
  <c r="Z468" i="6"/>
  <c r="Z298" i="6"/>
  <c r="Z469" i="6"/>
  <c r="Z299" i="6"/>
  <c r="Z470" i="6"/>
  <c r="Z300" i="6"/>
  <c r="Z471" i="6"/>
  <c r="Z301" i="6"/>
  <c r="Z472" i="6"/>
  <c r="Z302" i="6"/>
  <c r="Z473" i="6"/>
  <c r="Z303" i="6"/>
  <c r="Z474" i="6"/>
  <c r="Z304" i="6"/>
  <c r="Z475" i="6"/>
  <c r="Z305" i="6"/>
  <c r="Z476" i="6"/>
  <c r="Z306" i="6"/>
  <c r="Z477" i="6"/>
  <c r="Z307" i="6"/>
  <c r="Z478" i="6"/>
  <c r="Z308" i="6"/>
  <c r="Z479" i="6"/>
  <c r="Z309" i="6"/>
  <c r="Z480" i="6"/>
  <c r="Z310" i="6"/>
  <c r="Z481" i="6"/>
  <c r="Z311" i="6"/>
  <c r="Z482" i="6"/>
  <c r="Z312" i="6"/>
  <c r="Z483" i="6"/>
  <c r="Z313" i="6"/>
  <c r="Z484" i="6"/>
  <c r="Z314" i="6"/>
  <c r="Z485" i="6"/>
  <c r="Z315" i="6"/>
  <c r="Z486" i="6"/>
  <c r="Z316" i="6"/>
  <c r="Z487" i="6"/>
  <c r="Z317" i="6"/>
  <c r="Z488" i="6"/>
  <c r="Z318" i="6"/>
  <c r="Z489" i="6"/>
  <c r="Z319" i="6"/>
  <c r="Z490" i="6"/>
  <c r="Z320" i="6"/>
  <c r="Z491" i="6"/>
  <c r="Z528" i="6"/>
  <c r="AA292" i="6"/>
  <c r="AA463" i="6"/>
  <c r="AA293" i="6"/>
  <c r="AA464" i="6"/>
  <c r="AA294" i="6"/>
  <c r="AA465" i="6"/>
  <c r="AA295" i="6"/>
  <c r="AA466" i="6"/>
  <c r="AA296" i="6"/>
  <c r="AA467" i="6"/>
  <c r="AA297" i="6"/>
  <c r="AA468" i="6"/>
  <c r="AA298" i="6"/>
  <c r="AA469" i="6"/>
  <c r="AA299" i="6"/>
  <c r="AA470" i="6"/>
  <c r="AA300" i="6"/>
  <c r="AA471" i="6"/>
  <c r="AA301" i="6"/>
  <c r="AA472" i="6"/>
  <c r="AA302" i="6"/>
  <c r="AA473" i="6"/>
  <c r="AA303" i="6"/>
  <c r="AA474" i="6"/>
  <c r="AA304" i="6"/>
  <c r="AA475" i="6"/>
  <c r="AA305" i="6"/>
  <c r="AA476" i="6"/>
  <c r="AA306" i="6"/>
  <c r="AA477" i="6"/>
  <c r="AA307" i="6"/>
  <c r="AA478" i="6"/>
  <c r="AA308" i="6"/>
  <c r="AA479" i="6"/>
  <c r="AA309" i="6"/>
  <c r="AA480" i="6"/>
  <c r="AA310" i="6"/>
  <c r="AA481" i="6"/>
  <c r="AA311" i="6"/>
  <c r="AA482" i="6"/>
  <c r="AA312" i="6"/>
  <c r="AA483" i="6"/>
  <c r="AA313" i="6"/>
  <c r="AA484" i="6"/>
  <c r="AA314" i="6"/>
  <c r="AA485" i="6"/>
  <c r="AA315" i="6"/>
  <c r="AA486" i="6"/>
  <c r="AA316" i="6"/>
  <c r="AA487" i="6"/>
  <c r="AA317" i="6"/>
  <c r="AA488" i="6"/>
  <c r="AA318" i="6"/>
  <c r="AA489" i="6"/>
  <c r="AA319" i="6"/>
  <c r="AA490" i="6"/>
  <c r="AA320" i="6"/>
  <c r="AA491" i="6"/>
  <c r="AA528" i="6"/>
  <c r="AB292" i="6"/>
  <c r="AB463" i="6"/>
  <c r="AB293" i="6"/>
  <c r="AB464" i="6"/>
  <c r="AB294" i="6"/>
  <c r="AB465" i="6"/>
  <c r="AB295" i="6"/>
  <c r="AB466" i="6"/>
  <c r="AB296" i="6"/>
  <c r="AB467" i="6"/>
  <c r="AB297" i="6"/>
  <c r="AB468" i="6"/>
  <c r="AB298" i="6"/>
  <c r="AB469" i="6"/>
  <c r="AB299" i="6"/>
  <c r="AB470" i="6"/>
  <c r="AB300" i="6"/>
  <c r="AB471" i="6"/>
  <c r="AB301" i="6"/>
  <c r="AB472" i="6"/>
  <c r="AB302" i="6"/>
  <c r="AB473" i="6"/>
  <c r="AB303" i="6"/>
  <c r="AB474" i="6"/>
  <c r="AB304" i="6"/>
  <c r="AB475" i="6"/>
  <c r="AB305" i="6"/>
  <c r="AB476" i="6"/>
  <c r="AB306" i="6"/>
  <c r="AB477" i="6"/>
  <c r="AB307" i="6"/>
  <c r="AB478" i="6"/>
  <c r="AB308" i="6"/>
  <c r="AB479" i="6"/>
  <c r="AB309" i="6"/>
  <c r="AB480" i="6"/>
  <c r="AB310" i="6"/>
  <c r="AB481" i="6"/>
  <c r="AB311" i="6"/>
  <c r="AB482" i="6"/>
  <c r="AB312" i="6"/>
  <c r="AB483" i="6"/>
  <c r="AB313" i="6"/>
  <c r="AB484" i="6"/>
  <c r="AB314" i="6"/>
  <c r="AB485" i="6"/>
  <c r="AB315" i="6"/>
  <c r="AB486" i="6"/>
  <c r="AB316" i="6"/>
  <c r="AB487" i="6"/>
  <c r="AB317" i="6"/>
  <c r="AB488" i="6"/>
  <c r="AB318" i="6"/>
  <c r="AB489" i="6"/>
  <c r="AB319" i="6"/>
  <c r="AB490" i="6"/>
  <c r="AB320" i="6"/>
  <c r="AB491" i="6"/>
  <c r="AB528" i="6"/>
  <c r="AC292" i="6"/>
  <c r="AC463" i="6"/>
  <c r="AC293" i="6"/>
  <c r="AC464" i="6"/>
  <c r="AC294" i="6"/>
  <c r="AC465" i="6"/>
  <c r="AC295" i="6"/>
  <c r="AC466" i="6"/>
  <c r="AC296" i="6"/>
  <c r="AC467" i="6"/>
  <c r="AC297" i="6"/>
  <c r="AC468" i="6"/>
  <c r="AC298" i="6"/>
  <c r="AC469" i="6"/>
  <c r="AC299" i="6"/>
  <c r="AC470" i="6"/>
  <c r="AC300" i="6"/>
  <c r="AC471" i="6"/>
  <c r="AC301" i="6"/>
  <c r="AC472" i="6"/>
  <c r="AC302" i="6"/>
  <c r="AC473" i="6"/>
  <c r="AC303" i="6"/>
  <c r="AC474" i="6"/>
  <c r="AC304" i="6"/>
  <c r="AC475" i="6"/>
  <c r="AC305" i="6"/>
  <c r="AC476" i="6"/>
  <c r="AC306" i="6"/>
  <c r="AC477" i="6"/>
  <c r="AC307" i="6"/>
  <c r="AC478" i="6"/>
  <c r="AC308" i="6"/>
  <c r="AC479" i="6"/>
  <c r="AC309" i="6"/>
  <c r="AC480" i="6"/>
  <c r="AC310" i="6"/>
  <c r="AC481" i="6"/>
  <c r="AC311" i="6"/>
  <c r="AC482" i="6"/>
  <c r="AC312" i="6"/>
  <c r="AC483" i="6"/>
  <c r="AC313" i="6"/>
  <c r="AC484" i="6"/>
  <c r="AC314" i="6"/>
  <c r="AC485" i="6"/>
  <c r="AC315" i="6"/>
  <c r="AC486" i="6"/>
  <c r="AC316" i="6"/>
  <c r="AC487" i="6"/>
  <c r="AC317" i="6"/>
  <c r="AC488" i="6"/>
  <c r="AC318" i="6"/>
  <c r="AC489" i="6"/>
  <c r="AC319" i="6"/>
  <c r="AC490" i="6"/>
  <c r="AC320" i="6"/>
  <c r="AC491" i="6"/>
  <c r="AC528" i="6"/>
  <c r="AD292" i="6"/>
  <c r="AD463" i="6"/>
  <c r="AD293" i="6"/>
  <c r="AD464" i="6"/>
  <c r="AD294" i="6"/>
  <c r="AD465" i="6"/>
  <c r="AD295" i="6"/>
  <c r="AD466" i="6"/>
  <c r="AD296" i="6"/>
  <c r="AD467" i="6"/>
  <c r="AD297" i="6"/>
  <c r="AD468" i="6"/>
  <c r="AD298" i="6"/>
  <c r="AD469" i="6"/>
  <c r="AD299" i="6"/>
  <c r="AD470" i="6"/>
  <c r="AD300" i="6"/>
  <c r="AD471" i="6"/>
  <c r="AD301" i="6"/>
  <c r="AD472" i="6"/>
  <c r="AD302" i="6"/>
  <c r="AD473" i="6"/>
  <c r="AD303" i="6"/>
  <c r="AD474" i="6"/>
  <c r="AD304" i="6"/>
  <c r="AD475" i="6"/>
  <c r="AD305" i="6"/>
  <c r="AD476" i="6"/>
  <c r="AD306" i="6"/>
  <c r="AD477" i="6"/>
  <c r="AD307" i="6"/>
  <c r="AD478" i="6"/>
  <c r="AD308" i="6"/>
  <c r="AD479" i="6"/>
  <c r="AD309" i="6"/>
  <c r="AD480" i="6"/>
  <c r="AD310" i="6"/>
  <c r="AD481" i="6"/>
  <c r="AD311" i="6"/>
  <c r="AD482" i="6"/>
  <c r="AD312" i="6"/>
  <c r="AD483" i="6"/>
  <c r="AD313" i="6"/>
  <c r="AD484" i="6"/>
  <c r="AD314" i="6"/>
  <c r="AD485" i="6"/>
  <c r="AD315" i="6"/>
  <c r="AD486" i="6"/>
  <c r="AD316" i="6"/>
  <c r="AD487" i="6"/>
  <c r="AD317" i="6"/>
  <c r="AD488" i="6"/>
  <c r="AD318" i="6"/>
  <c r="AD489" i="6"/>
  <c r="AD319" i="6"/>
  <c r="AD490" i="6"/>
  <c r="AD320" i="6"/>
  <c r="AD491" i="6"/>
  <c r="AD528" i="6"/>
  <c r="AE292" i="6"/>
  <c r="AE463" i="6"/>
  <c r="AE293" i="6"/>
  <c r="AE464" i="6"/>
  <c r="AE294" i="6"/>
  <c r="AE465" i="6"/>
  <c r="AE295" i="6"/>
  <c r="AE466" i="6"/>
  <c r="AE296" i="6"/>
  <c r="AE467" i="6"/>
  <c r="AE297" i="6"/>
  <c r="AE468" i="6"/>
  <c r="AE298" i="6"/>
  <c r="AE469" i="6"/>
  <c r="AE299" i="6"/>
  <c r="AE470" i="6"/>
  <c r="AE300" i="6"/>
  <c r="AE471" i="6"/>
  <c r="AE301" i="6"/>
  <c r="AE472" i="6"/>
  <c r="AE302" i="6"/>
  <c r="AE473" i="6"/>
  <c r="AE303" i="6"/>
  <c r="AE474" i="6"/>
  <c r="AE304" i="6"/>
  <c r="AE475" i="6"/>
  <c r="AE305" i="6"/>
  <c r="AE476" i="6"/>
  <c r="AE306" i="6"/>
  <c r="AE477" i="6"/>
  <c r="AE307" i="6"/>
  <c r="AE478" i="6"/>
  <c r="AE308" i="6"/>
  <c r="AE479" i="6"/>
  <c r="AE309" i="6"/>
  <c r="AE480" i="6"/>
  <c r="AE310" i="6"/>
  <c r="AE481" i="6"/>
  <c r="AE311" i="6"/>
  <c r="AE482" i="6"/>
  <c r="AE312" i="6"/>
  <c r="AE483" i="6"/>
  <c r="AE313" i="6"/>
  <c r="AE484" i="6"/>
  <c r="AE314" i="6"/>
  <c r="AE485" i="6"/>
  <c r="AE315" i="6"/>
  <c r="AE486" i="6"/>
  <c r="AE316" i="6"/>
  <c r="AE487" i="6"/>
  <c r="AE317" i="6"/>
  <c r="AE488" i="6"/>
  <c r="AE318" i="6"/>
  <c r="AE489" i="6"/>
  <c r="AE319" i="6"/>
  <c r="AE490" i="6"/>
  <c r="AE320" i="6"/>
  <c r="AE491" i="6"/>
  <c r="AE528" i="6"/>
  <c r="AF292" i="6"/>
  <c r="AF463" i="6"/>
  <c r="AF293" i="6"/>
  <c r="AF464" i="6"/>
  <c r="AF294" i="6"/>
  <c r="AF465" i="6"/>
  <c r="AF295" i="6"/>
  <c r="AF466" i="6"/>
  <c r="AF296" i="6"/>
  <c r="AF467" i="6"/>
  <c r="AF297" i="6"/>
  <c r="AF468" i="6"/>
  <c r="AF298" i="6"/>
  <c r="AF469" i="6"/>
  <c r="AF299" i="6"/>
  <c r="AF470" i="6"/>
  <c r="AF300" i="6"/>
  <c r="AF471" i="6"/>
  <c r="AF301" i="6"/>
  <c r="AF472" i="6"/>
  <c r="AF302" i="6"/>
  <c r="AF473" i="6"/>
  <c r="AF303" i="6"/>
  <c r="AF474" i="6"/>
  <c r="AF304" i="6"/>
  <c r="AF475" i="6"/>
  <c r="AF305" i="6"/>
  <c r="AF476" i="6"/>
  <c r="AF306" i="6"/>
  <c r="AF477" i="6"/>
  <c r="AF307" i="6"/>
  <c r="AF478" i="6"/>
  <c r="AF308" i="6"/>
  <c r="AF479" i="6"/>
  <c r="AF309" i="6"/>
  <c r="AF480" i="6"/>
  <c r="AF310" i="6"/>
  <c r="AF481" i="6"/>
  <c r="AF311" i="6"/>
  <c r="AF482" i="6"/>
  <c r="AF312" i="6"/>
  <c r="AF483" i="6"/>
  <c r="AF313" i="6"/>
  <c r="AF484" i="6"/>
  <c r="AF314" i="6"/>
  <c r="AF485" i="6"/>
  <c r="AF315" i="6"/>
  <c r="AF486" i="6"/>
  <c r="AF316" i="6"/>
  <c r="AF487" i="6"/>
  <c r="AF317" i="6"/>
  <c r="AF488" i="6"/>
  <c r="AF318" i="6"/>
  <c r="AF489" i="6"/>
  <c r="AF319" i="6"/>
  <c r="AF490" i="6"/>
  <c r="AF320" i="6"/>
  <c r="AF491" i="6"/>
  <c r="AF528" i="6"/>
  <c r="AG292" i="6"/>
  <c r="AG463" i="6"/>
  <c r="AG293" i="6"/>
  <c r="AG464" i="6"/>
  <c r="AG294" i="6"/>
  <c r="AG465" i="6"/>
  <c r="AG295" i="6"/>
  <c r="AG466" i="6"/>
  <c r="AG296" i="6"/>
  <c r="AG467" i="6"/>
  <c r="AG297" i="6"/>
  <c r="AG468" i="6"/>
  <c r="AG298" i="6"/>
  <c r="AG469" i="6"/>
  <c r="AG299" i="6"/>
  <c r="AG470" i="6"/>
  <c r="AG300" i="6"/>
  <c r="AG471" i="6"/>
  <c r="AG301" i="6"/>
  <c r="AG472" i="6"/>
  <c r="AG302" i="6"/>
  <c r="AG473" i="6"/>
  <c r="AG303" i="6"/>
  <c r="AG474" i="6"/>
  <c r="AG304" i="6"/>
  <c r="AG475" i="6"/>
  <c r="AG305" i="6"/>
  <c r="AG476" i="6"/>
  <c r="AG306" i="6"/>
  <c r="AG477" i="6"/>
  <c r="AG307" i="6"/>
  <c r="AG478" i="6"/>
  <c r="AG308" i="6"/>
  <c r="AG479" i="6"/>
  <c r="AG309" i="6"/>
  <c r="AG480" i="6"/>
  <c r="AG310" i="6"/>
  <c r="AG481" i="6"/>
  <c r="AG311" i="6"/>
  <c r="AG482" i="6"/>
  <c r="AG312" i="6"/>
  <c r="AG483" i="6"/>
  <c r="AG313" i="6"/>
  <c r="AG484" i="6"/>
  <c r="AG314" i="6"/>
  <c r="AG485" i="6"/>
  <c r="AG315" i="6"/>
  <c r="AG486" i="6"/>
  <c r="AG316" i="6"/>
  <c r="AG487" i="6"/>
  <c r="AG317" i="6"/>
  <c r="AG488" i="6"/>
  <c r="AG318" i="6"/>
  <c r="AG489" i="6"/>
  <c r="AG319" i="6"/>
  <c r="AG490" i="6"/>
  <c r="AG320" i="6"/>
  <c r="AG491" i="6"/>
  <c r="AG528" i="6"/>
  <c r="AH292" i="6"/>
  <c r="AH463" i="6"/>
  <c r="AH293" i="6"/>
  <c r="AH464" i="6"/>
  <c r="AH294" i="6"/>
  <c r="AH465" i="6"/>
  <c r="AH295" i="6"/>
  <c r="AH466" i="6"/>
  <c r="AH296" i="6"/>
  <c r="AH467" i="6"/>
  <c r="AH297" i="6"/>
  <c r="AH468" i="6"/>
  <c r="AH298" i="6"/>
  <c r="AH469" i="6"/>
  <c r="AH299" i="6"/>
  <c r="AH470" i="6"/>
  <c r="AH300" i="6"/>
  <c r="AH471" i="6"/>
  <c r="AH301" i="6"/>
  <c r="AH472" i="6"/>
  <c r="AH302" i="6"/>
  <c r="AH473" i="6"/>
  <c r="AH303" i="6"/>
  <c r="AH474" i="6"/>
  <c r="AH304" i="6"/>
  <c r="AH475" i="6"/>
  <c r="AH305" i="6"/>
  <c r="AH476" i="6"/>
  <c r="AH306" i="6"/>
  <c r="AH477" i="6"/>
  <c r="AH307" i="6"/>
  <c r="AH478" i="6"/>
  <c r="AH308" i="6"/>
  <c r="AH479" i="6"/>
  <c r="AH309" i="6"/>
  <c r="AH480" i="6"/>
  <c r="AH310" i="6"/>
  <c r="AH481" i="6"/>
  <c r="AH311" i="6"/>
  <c r="AH482" i="6"/>
  <c r="AH312" i="6"/>
  <c r="AH483" i="6"/>
  <c r="AH313" i="6"/>
  <c r="AH484" i="6"/>
  <c r="AH314" i="6"/>
  <c r="AH485" i="6"/>
  <c r="AH315" i="6"/>
  <c r="AH486" i="6"/>
  <c r="AH316" i="6"/>
  <c r="AH487" i="6"/>
  <c r="AH317" i="6"/>
  <c r="AH488" i="6"/>
  <c r="AH318" i="6"/>
  <c r="AH489" i="6"/>
  <c r="AH319" i="6"/>
  <c r="AH490" i="6"/>
  <c r="AH320" i="6"/>
  <c r="AH491" i="6"/>
  <c r="AH528" i="6"/>
  <c r="AI292" i="6"/>
  <c r="AI463" i="6"/>
  <c r="AI293" i="6"/>
  <c r="AI464" i="6"/>
  <c r="AI294" i="6"/>
  <c r="AI465" i="6"/>
  <c r="AI295" i="6"/>
  <c r="AI466" i="6"/>
  <c r="AI296" i="6"/>
  <c r="AI467" i="6"/>
  <c r="AI297" i="6"/>
  <c r="AI468" i="6"/>
  <c r="AI298" i="6"/>
  <c r="AI469" i="6"/>
  <c r="AI299" i="6"/>
  <c r="AI470" i="6"/>
  <c r="AI300" i="6"/>
  <c r="AI471" i="6"/>
  <c r="AI301" i="6"/>
  <c r="AI472" i="6"/>
  <c r="AI302" i="6"/>
  <c r="AI473" i="6"/>
  <c r="AI303" i="6"/>
  <c r="AI474" i="6"/>
  <c r="AI304" i="6"/>
  <c r="AI475" i="6"/>
  <c r="AI305" i="6"/>
  <c r="AI476" i="6"/>
  <c r="AI306" i="6"/>
  <c r="AI477" i="6"/>
  <c r="AI307" i="6"/>
  <c r="AI478" i="6"/>
  <c r="AI308" i="6"/>
  <c r="AI479" i="6"/>
  <c r="AI309" i="6"/>
  <c r="AI480" i="6"/>
  <c r="AI310" i="6"/>
  <c r="AI481" i="6"/>
  <c r="AI311" i="6"/>
  <c r="AI482" i="6"/>
  <c r="AI312" i="6"/>
  <c r="AI483" i="6"/>
  <c r="AI313" i="6"/>
  <c r="AI484" i="6"/>
  <c r="AI314" i="6"/>
  <c r="AI485" i="6"/>
  <c r="AI315" i="6"/>
  <c r="AI486" i="6"/>
  <c r="AI316" i="6"/>
  <c r="AI487" i="6"/>
  <c r="AI317" i="6"/>
  <c r="AI488" i="6"/>
  <c r="AI318" i="6"/>
  <c r="AI489" i="6"/>
  <c r="AI319" i="6"/>
  <c r="AI490" i="6"/>
  <c r="AI320" i="6"/>
  <c r="AI491" i="6"/>
  <c r="AI528" i="6"/>
  <c r="AJ292" i="6"/>
  <c r="AJ463" i="6"/>
  <c r="AJ293" i="6"/>
  <c r="AJ464" i="6"/>
  <c r="AJ294" i="6"/>
  <c r="AJ465" i="6"/>
  <c r="AJ295" i="6"/>
  <c r="AJ466" i="6"/>
  <c r="AJ296" i="6"/>
  <c r="AJ467" i="6"/>
  <c r="AJ297" i="6"/>
  <c r="AJ468" i="6"/>
  <c r="AJ298" i="6"/>
  <c r="AJ469" i="6"/>
  <c r="AJ299" i="6"/>
  <c r="AJ470" i="6"/>
  <c r="AJ300" i="6"/>
  <c r="AJ471" i="6"/>
  <c r="AJ301" i="6"/>
  <c r="AJ472" i="6"/>
  <c r="AJ302" i="6"/>
  <c r="AJ473" i="6"/>
  <c r="AJ303" i="6"/>
  <c r="AJ474" i="6"/>
  <c r="AJ304" i="6"/>
  <c r="AJ475" i="6"/>
  <c r="AJ305" i="6"/>
  <c r="AJ476" i="6"/>
  <c r="AJ306" i="6"/>
  <c r="AJ477" i="6"/>
  <c r="AJ307" i="6"/>
  <c r="AJ478" i="6"/>
  <c r="AJ308" i="6"/>
  <c r="AJ479" i="6"/>
  <c r="AJ309" i="6"/>
  <c r="AJ480" i="6"/>
  <c r="AJ310" i="6"/>
  <c r="AJ481" i="6"/>
  <c r="AJ311" i="6"/>
  <c r="AJ482" i="6"/>
  <c r="AJ312" i="6"/>
  <c r="AJ483" i="6"/>
  <c r="AJ313" i="6"/>
  <c r="AJ484" i="6"/>
  <c r="AJ314" i="6"/>
  <c r="AJ485" i="6"/>
  <c r="AJ315" i="6"/>
  <c r="AJ486" i="6"/>
  <c r="AJ316" i="6"/>
  <c r="AJ487" i="6"/>
  <c r="AJ317" i="6"/>
  <c r="AJ488" i="6"/>
  <c r="AJ318" i="6"/>
  <c r="AJ489" i="6"/>
  <c r="AJ319" i="6"/>
  <c r="AJ490" i="6"/>
  <c r="AJ320" i="6"/>
  <c r="AJ491" i="6"/>
  <c r="AJ528" i="6"/>
  <c r="AK292" i="6"/>
  <c r="AK463" i="6"/>
  <c r="AK293" i="6"/>
  <c r="AK464" i="6"/>
  <c r="AK294" i="6"/>
  <c r="AK465" i="6"/>
  <c r="AK295" i="6"/>
  <c r="AK466" i="6"/>
  <c r="AK296" i="6"/>
  <c r="AK467" i="6"/>
  <c r="AK297" i="6"/>
  <c r="AK468" i="6"/>
  <c r="AK298" i="6"/>
  <c r="AK469" i="6"/>
  <c r="AK299" i="6"/>
  <c r="AK470" i="6"/>
  <c r="AK300" i="6"/>
  <c r="AK471" i="6"/>
  <c r="AK301" i="6"/>
  <c r="AK472" i="6"/>
  <c r="AK302" i="6"/>
  <c r="AK473" i="6"/>
  <c r="AK303" i="6"/>
  <c r="AK474" i="6"/>
  <c r="AK304" i="6"/>
  <c r="AK475" i="6"/>
  <c r="AK305" i="6"/>
  <c r="AK476" i="6"/>
  <c r="AK306" i="6"/>
  <c r="AK477" i="6"/>
  <c r="AK307" i="6"/>
  <c r="AK478" i="6"/>
  <c r="AK308" i="6"/>
  <c r="AK479" i="6"/>
  <c r="AK309" i="6"/>
  <c r="AK480" i="6"/>
  <c r="AK310" i="6"/>
  <c r="AK481" i="6"/>
  <c r="AK311" i="6"/>
  <c r="AK482" i="6"/>
  <c r="AK312" i="6"/>
  <c r="AK483" i="6"/>
  <c r="AK313" i="6"/>
  <c r="AK484" i="6"/>
  <c r="AK314" i="6"/>
  <c r="AK485" i="6"/>
  <c r="AK315" i="6"/>
  <c r="AK486" i="6"/>
  <c r="AK316" i="6"/>
  <c r="AK487" i="6"/>
  <c r="AK317" i="6"/>
  <c r="AK488" i="6"/>
  <c r="AK318" i="6"/>
  <c r="AK489" i="6"/>
  <c r="AK319" i="6"/>
  <c r="AK490" i="6"/>
  <c r="AK320" i="6"/>
  <c r="AK491" i="6"/>
  <c r="AK528" i="6"/>
  <c r="AM292" i="6"/>
  <c r="AM463" i="6"/>
  <c r="AM293" i="6"/>
  <c r="AM464" i="6"/>
  <c r="AM294" i="6"/>
  <c r="AM465" i="6"/>
  <c r="AM295" i="6"/>
  <c r="AM466" i="6"/>
  <c r="AM296" i="6"/>
  <c r="AM467" i="6"/>
  <c r="AM297" i="6"/>
  <c r="AM468" i="6"/>
  <c r="AM298" i="6"/>
  <c r="AM469" i="6"/>
  <c r="AM299" i="6"/>
  <c r="AM470" i="6"/>
  <c r="AM300" i="6"/>
  <c r="AM471" i="6"/>
  <c r="AM301" i="6"/>
  <c r="AM472" i="6"/>
  <c r="AM302" i="6"/>
  <c r="AM473" i="6"/>
  <c r="AM303" i="6"/>
  <c r="AM474" i="6"/>
  <c r="AM304" i="6"/>
  <c r="AM475" i="6"/>
  <c r="AM305" i="6"/>
  <c r="AM476" i="6"/>
  <c r="AM306" i="6"/>
  <c r="AM477" i="6"/>
  <c r="AM307" i="6"/>
  <c r="AM478" i="6"/>
  <c r="AM308" i="6"/>
  <c r="AM479" i="6"/>
  <c r="AM309" i="6"/>
  <c r="AM480" i="6"/>
  <c r="AM310" i="6"/>
  <c r="AM481" i="6"/>
  <c r="AM311" i="6"/>
  <c r="AM482" i="6"/>
  <c r="AM312" i="6"/>
  <c r="AM483" i="6"/>
  <c r="AM313" i="6"/>
  <c r="AM484" i="6"/>
  <c r="AM314" i="6"/>
  <c r="AM485" i="6"/>
  <c r="AM315" i="6"/>
  <c r="AM486" i="6"/>
  <c r="AM316" i="6"/>
  <c r="AM487" i="6"/>
  <c r="AM317" i="6"/>
  <c r="AM488" i="6"/>
  <c r="AM318" i="6"/>
  <c r="AM489" i="6"/>
  <c r="AM319" i="6"/>
  <c r="AM490" i="6"/>
  <c r="AM320" i="6"/>
  <c r="AM491" i="6"/>
  <c r="AM528" i="6"/>
  <c r="AN292" i="6"/>
  <c r="AN463" i="6"/>
  <c r="AN293" i="6"/>
  <c r="AN464" i="6"/>
  <c r="AN294" i="6"/>
  <c r="AN465" i="6"/>
  <c r="AN295" i="6"/>
  <c r="AN466" i="6"/>
  <c r="AN296" i="6"/>
  <c r="AN467" i="6"/>
  <c r="AN297" i="6"/>
  <c r="AN468" i="6"/>
  <c r="AN298" i="6"/>
  <c r="AN469" i="6"/>
  <c r="AN299" i="6"/>
  <c r="AN470" i="6"/>
  <c r="AN300" i="6"/>
  <c r="AN471" i="6"/>
  <c r="AN301" i="6"/>
  <c r="AN472" i="6"/>
  <c r="AN302" i="6"/>
  <c r="AN473" i="6"/>
  <c r="AN303" i="6"/>
  <c r="AN474" i="6"/>
  <c r="AN304" i="6"/>
  <c r="AN475" i="6"/>
  <c r="AN305" i="6"/>
  <c r="AN476" i="6"/>
  <c r="AN306" i="6"/>
  <c r="AN477" i="6"/>
  <c r="AN307" i="6"/>
  <c r="AN478" i="6"/>
  <c r="AN308" i="6"/>
  <c r="AN479" i="6"/>
  <c r="AN309" i="6"/>
  <c r="AN480" i="6"/>
  <c r="AN310" i="6"/>
  <c r="AN481" i="6"/>
  <c r="AN311" i="6"/>
  <c r="AN482" i="6"/>
  <c r="AN312" i="6"/>
  <c r="AN483" i="6"/>
  <c r="AN313" i="6"/>
  <c r="AN484" i="6"/>
  <c r="AN314" i="6"/>
  <c r="AN485" i="6"/>
  <c r="AN315" i="6"/>
  <c r="AN486" i="6"/>
  <c r="AN316" i="6"/>
  <c r="AN487" i="6"/>
  <c r="AN317" i="6"/>
  <c r="AN488" i="6"/>
  <c r="AN318" i="6"/>
  <c r="AN489" i="6"/>
  <c r="AN319" i="6"/>
  <c r="AN490" i="6"/>
  <c r="AN320" i="6"/>
  <c r="AN491" i="6"/>
  <c r="AN528" i="6"/>
  <c r="AL727" i="6"/>
  <c r="AM727" i="6"/>
  <c r="AN727" i="6"/>
  <c r="AM925" i="6"/>
  <c r="AO187" i="10"/>
  <c r="DC292" i="6"/>
  <c r="DC463" i="6"/>
  <c r="DC293" i="6"/>
  <c r="DC464" i="6"/>
  <c r="DC294" i="6"/>
  <c r="DC465" i="6"/>
  <c r="DC295" i="6"/>
  <c r="DC466" i="6"/>
  <c r="DC296" i="6"/>
  <c r="DC467" i="6"/>
  <c r="DC297" i="6"/>
  <c r="DC468" i="6"/>
  <c r="DC298" i="6"/>
  <c r="DC469" i="6"/>
  <c r="DC299" i="6"/>
  <c r="DC470" i="6"/>
  <c r="DC300" i="6"/>
  <c r="DC471" i="6"/>
  <c r="DC301" i="6"/>
  <c r="DC472" i="6"/>
  <c r="DC302" i="6"/>
  <c r="DC473" i="6"/>
  <c r="DC303" i="6"/>
  <c r="DC474" i="6"/>
  <c r="DC304" i="6"/>
  <c r="DC475" i="6"/>
  <c r="DC305" i="6"/>
  <c r="DC476" i="6"/>
  <c r="DC306" i="6"/>
  <c r="DC477" i="6"/>
  <c r="DC307" i="6"/>
  <c r="DC478" i="6"/>
  <c r="DC308" i="6"/>
  <c r="DC479" i="6"/>
  <c r="DC309" i="6"/>
  <c r="DC480" i="6"/>
  <c r="DC310" i="6"/>
  <c r="DC481" i="6"/>
  <c r="DC311" i="6"/>
  <c r="DC482" i="6"/>
  <c r="DC312" i="6"/>
  <c r="DC483" i="6"/>
  <c r="DC313" i="6"/>
  <c r="DC484" i="6"/>
  <c r="DC314" i="6"/>
  <c r="DC485" i="6"/>
  <c r="DC315" i="6"/>
  <c r="DC486" i="6"/>
  <c r="DC316" i="6"/>
  <c r="DC487" i="6"/>
  <c r="DC317" i="6"/>
  <c r="DC488" i="6"/>
  <c r="DC318" i="6"/>
  <c r="DC489" i="6"/>
  <c r="DC319" i="6"/>
  <c r="DC490" i="6"/>
  <c r="DC320" i="6"/>
  <c r="DC491" i="6"/>
  <c r="DC528" i="6"/>
  <c r="CB292" i="6"/>
  <c r="CB463" i="6"/>
  <c r="CB293" i="6"/>
  <c r="CB464" i="6"/>
  <c r="CB294" i="6"/>
  <c r="CB465" i="6"/>
  <c r="CB295" i="6"/>
  <c r="CB466" i="6"/>
  <c r="CB296" i="6"/>
  <c r="CB467" i="6"/>
  <c r="CB297" i="6"/>
  <c r="CB468" i="6"/>
  <c r="CB298" i="6"/>
  <c r="CB469" i="6"/>
  <c r="CB299" i="6"/>
  <c r="CB470" i="6"/>
  <c r="CB300" i="6"/>
  <c r="CB471" i="6"/>
  <c r="CB301" i="6"/>
  <c r="CB472" i="6"/>
  <c r="CB302" i="6"/>
  <c r="CB473" i="6"/>
  <c r="CB303" i="6"/>
  <c r="CB474" i="6"/>
  <c r="CB304" i="6"/>
  <c r="CB475" i="6"/>
  <c r="CB305" i="6"/>
  <c r="CB476" i="6"/>
  <c r="CB306" i="6"/>
  <c r="CB477" i="6"/>
  <c r="CB307" i="6"/>
  <c r="CB478" i="6"/>
  <c r="CB308" i="6"/>
  <c r="CB479" i="6"/>
  <c r="CB309" i="6"/>
  <c r="CB480" i="6"/>
  <c r="CB310" i="6"/>
  <c r="CB481" i="6"/>
  <c r="CB311" i="6"/>
  <c r="CB482" i="6"/>
  <c r="CB312" i="6"/>
  <c r="CB483" i="6"/>
  <c r="CB313" i="6"/>
  <c r="CB484" i="6"/>
  <c r="CB314" i="6"/>
  <c r="CB485" i="6"/>
  <c r="CB315" i="6"/>
  <c r="CB486" i="6"/>
  <c r="CB316" i="6"/>
  <c r="CB487" i="6"/>
  <c r="CB317" i="6"/>
  <c r="CB488" i="6"/>
  <c r="CB318" i="6"/>
  <c r="CB489" i="6"/>
  <c r="CB319" i="6"/>
  <c r="CB490" i="6"/>
  <c r="CB320" i="6"/>
  <c r="CB491" i="6"/>
  <c r="CB528" i="6"/>
  <c r="CC292" i="6"/>
  <c r="CC463" i="6"/>
  <c r="CC293" i="6"/>
  <c r="CC464" i="6"/>
  <c r="CC294" i="6"/>
  <c r="CC465" i="6"/>
  <c r="CC295" i="6"/>
  <c r="CC466" i="6"/>
  <c r="CC296" i="6"/>
  <c r="CC467" i="6"/>
  <c r="CC297" i="6"/>
  <c r="CC468" i="6"/>
  <c r="CC298" i="6"/>
  <c r="CC469" i="6"/>
  <c r="CC299" i="6"/>
  <c r="CC470" i="6"/>
  <c r="CC300" i="6"/>
  <c r="CC471" i="6"/>
  <c r="CC301" i="6"/>
  <c r="CC472" i="6"/>
  <c r="CC302" i="6"/>
  <c r="CC473" i="6"/>
  <c r="CC303" i="6"/>
  <c r="CC474" i="6"/>
  <c r="CC304" i="6"/>
  <c r="CC475" i="6"/>
  <c r="CC305" i="6"/>
  <c r="CC476" i="6"/>
  <c r="CC306" i="6"/>
  <c r="CC477" i="6"/>
  <c r="CC307" i="6"/>
  <c r="CC478" i="6"/>
  <c r="CC308" i="6"/>
  <c r="CC479" i="6"/>
  <c r="CC309" i="6"/>
  <c r="CC480" i="6"/>
  <c r="CC310" i="6"/>
  <c r="CC481" i="6"/>
  <c r="CC311" i="6"/>
  <c r="CC482" i="6"/>
  <c r="CC312" i="6"/>
  <c r="CC483" i="6"/>
  <c r="CC313" i="6"/>
  <c r="CC484" i="6"/>
  <c r="CC314" i="6"/>
  <c r="CC485" i="6"/>
  <c r="CC315" i="6"/>
  <c r="CC486" i="6"/>
  <c r="CC316" i="6"/>
  <c r="CC487" i="6"/>
  <c r="CC317" i="6"/>
  <c r="CC488" i="6"/>
  <c r="CC318" i="6"/>
  <c r="CC489" i="6"/>
  <c r="CC319" i="6"/>
  <c r="CC490" i="6"/>
  <c r="CC320" i="6"/>
  <c r="CC491" i="6"/>
  <c r="CC528" i="6"/>
  <c r="CD292" i="6"/>
  <c r="CD463" i="6"/>
  <c r="CD293" i="6"/>
  <c r="CD464" i="6"/>
  <c r="CD294" i="6"/>
  <c r="CD465" i="6"/>
  <c r="CD295" i="6"/>
  <c r="CD466" i="6"/>
  <c r="CD296" i="6"/>
  <c r="CD467" i="6"/>
  <c r="CD297" i="6"/>
  <c r="CD468" i="6"/>
  <c r="CD298" i="6"/>
  <c r="CD469" i="6"/>
  <c r="CD299" i="6"/>
  <c r="CD470" i="6"/>
  <c r="CD300" i="6"/>
  <c r="CD471" i="6"/>
  <c r="CD301" i="6"/>
  <c r="CD472" i="6"/>
  <c r="CD302" i="6"/>
  <c r="CD473" i="6"/>
  <c r="CD303" i="6"/>
  <c r="CD474" i="6"/>
  <c r="CD304" i="6"/>
  <c r="CD475" i="6"/>
  <c r="CD305" i="6"/>
  <c r="CD476" i="6"/>
  <c r="CD306" i="6"/>
  <c r="CD477" i="6"/>
  <c r="CD307" i="6"/>
  <c r="CD478" i="6"/>
  <c r="CD308" i="6"/>
  <c r="CD479" i="6"/>
  <c r="CD309" i="6"/>
  <c r="CD480" i="6"/>
  <c r="CD310" i="6"/>
  <c r="CD481" i="6"/>
  <c r="CD311" i="6"/>
  <c r="CD482" i="6"/>
  <c r="CD312" i="6"/>
  <c r="CD483" i="6"/>
  <c r="CD313" i="6"/>
  <c r="CD484" i="6"/>
  <c r="CD314" i="6"/>
  <c r="CD485" i="6"/>
  <c r="CD315" i="6"/>
  <c r="CD486" i="6"/>
  <c r="CD316" i="6"/>
  <c r="CD487" i="6"/>
  <c r="CD317" i="6"/>
  <c r="CD488" i="6"/>
  <c r="CD318" i="6"/>
  <c r="CD489" i="6"/>
  <c r="CD319" i="6"/>
  <c r="CD490" i="6"/>
  <c r="CD320" i="6"/>
  <c r="CD491" i="6"/>
  <c r="CD528" i="6"/>
  <c r="CE292" i="6"/>
  <c r="CE463" i="6"/>
  <c r="CE293" i="6"/>
  <c r="CE464" i="6"/>
  <c r="CE294" i="6"/>
  <c r="CE465" i="6"/>
  <c r="CE295" i="6"/>
  <c r="CE466" i="6"/>
  <c r="CE296" i="6"/>
  <c r="CE467" i="6"/>
  <c r="CE297" i="6"/>
  <c r="CE468" i="6"/>
  <c r="CE298" i="6"/>
  <c r="CE469" i="6"/>
  <c r="CE299" i="6"/>
  <c r="CE470" i="6"/>
  <c r="CE300" i="6"/>
  <c r="CE471" i="6"/>
  <c r="CE301" i="6"/>
  <c r="CE472" i="6"/>
  <c r="CE302" i="6"/>
  <c r="CE473" i="6"/>
  <c r="CE303" i="6"/>
  <c r="CE474" i="6"/>
  <c r="CE304" i="6"/>
  <c r="CE475" i="6"/>
  <c r="CE305" i="6"/>
  <c r="CE476" i="6"/>
  <c r="CE306" i="6"/>
  <c r="CE477" i="6"/>
  <c r="CE307" i="6"/>
  <c r="CE478" i="6"/>
  <c r="CE308" i="6"/>
  <c r="CE479" i="6"/>
  <c r="CE309" i="6"/>
  <c r="CE480" i="6"/>
  <c r="CE310" i="6"/>
  <c r="CE481" i="6"/>
  <c r="CE311" i="6"/>
  <c r="CE482" i="6"/>
  <c r="CE312" i="6"/>
  <c r="CE483" i="6"/>
  <c r="CE313" i="6"/>
  <c r="CE484" i="6"/>
  <c r="CE314" i="6"/>
  <c r="CE485" i="6"/>
  <c r="CE315" i="6"/>
  <c r="CE486" i="6"/>
  <c r="CE316" i="6"/>
  <c r="CE487" i="6"/>
  <c r="CE317" i="6"/>
  <c r="CE488" i="6"/>
  <c r="CE318" i="6"/>
  <c r="CE489" i="6"/>
  <c r="CE319" i="6"/>
  <c r="CE490" i="6"/>
  <c r="CE320" i="6"/>
  <c r="CE491" i="6"/>
  <c r="CE528" i="6"/>
  <c r="CF292" i="6"/>
  <c r="CF463" i="6"/>
  <c r="CF293" i="6"/>
  <c r="CF464" i="6"/>
  <c r="CF294" i="6"/>
  <c r="CF465" i="6"/>
  <c r="CF295" i="6"/>
  <c r="CF466" i="6"/>
  <c r="CF296" i="6"/>
  <c r="CF467" i="6"/>
  <c r="CF297" i="6"/>
  <c r="CF468" i="6"/>
  <c r="CF298" i="6"/>
  <c r="CF469" i="6"/>
  <c r="CF299" i="6"/>
  <c r="CF470" i="6"/>
  <c r="CF300" i="6"/>
  <c r="CF471" i="6"/>
  <c r="CF301" i="6"/>
  <c r="CF472" i="6"/>
  <c r="CF302" i="6"/>
  <c r="CF473" i="6"/>
  <c r="CF303" i="6"/>
  <c r="CF474" i="6"/>
  <c r="CF304" i="6"/>
  <c r="CF475" i="6"/>
  <c r="CF305" i="6"/>
  <c r="CF476" i="6"/>
  <c r="CF306" i="6"/>
  <c r="CF477" i="6"/>
  <c r="CF307" i="6"/>
  <c r="CF478" i="6"/>
  <c r="CF308" i="6"/>
  <c r="CF479" i="6"/>
  <c r="CF309" i="6"/>
  <c r="CF480" i="6"/>
  <c r="CF310" i="6"/>
  <c r="CF481" i="6"/>
  <c r="CF311" i="6"/>
  <c r="CF482" i="6"/>
  <c r="CF312" i="6"/>
  <c r="CF483" i="6"/>
  <c r="CF313" i="6"/>
  <c r="CF484" i="6"/>
  <c r="CF314" i="6"/>
  <c r="CF485" i="6"/>
  <c r="CF315" i="6"/>
  <c r="CF486" i="6"/>
  <c r="CF316" i="6"/>
  <c r="CF487" i="6"/>
  <c r="CF317" i="6"/>
  <c r="CF488" i="6"/>
  <c r="CF318" i="6"/>
  <c r="CF489" i="6"/>
  <c r="CF319" i="6"/>
  <c r="CF490" i="6"/>
  <c r="CF320" i="6"/>
  <c r="CF491" i="6"/>
  <c r="CF528" i="6"/>
  <c r="CG292" i="6"/>
  <c r="CG463" i="6"/>
  <c r="CG293" i="6"/>
  <c r="CG464" i="6"/>
  <c r="CG294" i="6"/>
  <c r="CG465" i="6"/>
  <c r="CG295" i="6"/>
  <c r="CG466" i="6"/>
  <c r="CG296" i="6"/>
  <c r="CG467" i="6"/>
  <c r="CG297" i="6"/>
  <c r="CG468" i="6"/>
  <c r="CG298" i="6"/>
  <c r="CG469" i="6"/>
  <c r="CG299" i="6"/>
  <c r="CG470" i="6"/>
  <c r="CG300" i="6"/>
  <c r="CG471" i="6"/>
  <c r="CG301" i="6"/>
  <c r="CG472" i="6"/>
  <c r="CG302" i="6"/>
  <c r="CG473" i="6"/>
  <c r="CG303" i="6"/>
  <c r="CG474" i="6"/>
  <c r="CG304" i="6"/>
  <c r="CG475" i="6"/>
  <c r="CG305" i="6"/>
  <c r="CG476" i="6"/>
  <c r="CG306" i="6"/>
  <c r="CG477" i="6"/>
  <c r="CG307" i="6"/>
  <c r="CG478" i="6"/>
  <c r="CG308" i="6"/>
  <c r="CG479" i="6"/>
  <c r="CG309" i="6"/>
  <c r="CG480" i="6"/>
  <c r="CG310" i="6"/>
  <c r="CG481" i="6"/>
  <c r="CG311" i="6"/>
  <c r="CG482" i="6"/>
  <c r="CG312" i="6"/>
  <c r="CG483" i="6"/>
  <c r="CG313" i="6"/>
  <c r="CG484" i="6"/>
  <c r="CG314" i="6"/>
  <c r="CG485" i="6"/>
  <c r="CG315" i="6"/>
  <c r="CG486" i="6"/>
  <c r="CG316" i="6"/>
  <c r="CG487" i="6"/>
  <c r="CG317" i="6"/>
  <c r="CG488" i="6"/>
  <c r="CG318" i="6"/>
  <c r="CG489" i="6"/>
  <c r="CG319" i="6"/>
  <c r="CG490" i="6"/>
  <c r="CG320" i="6"/>
  <c r="CG491" i="6"/>
  <c r="CG528" i="6"/>
  <c r="CH292" i="6"/>
  <c r="CH463" i="6"/>
  <c r="CH293" i="6"/>
  <c r="CH464" i="6"/>
  <c r="CH294" i="6"/>
  <c r="CH465" i="6"/>
  <c r="CH295" i="6"/>
  <c r="CH466" i="6"/>
  <c r="CH296" i="6"/>
  <c r="CH467" i="6"/>
  <c r="CH297" i="6"/>
  <c r="CH468" i="6"/>
  <c r="CH298" i="6"/>
  <c r="CH469" i="6"/>
  <c r="CH299" i="6"/>
  <c r="CH470" i="6"/>
  <c r="CH300" i="6"/>
  <c r="CH471" i="6"/>
  <c r="CH301" i="6"/>
  <c r="CH472" i="6"/>
  <c r="CH302" i="6"/>
  <c r="CH473" i="6"/>
  <c r="CH303" i="6"/>
  <c r="CH474" i="6"/>
  <c r="CH304" i="6"/>
  <c r="CH475" i="6"/>
  <c r="CH305" i="6"/>
  <c r="CH476" i="6"/>
  <c r="CH306" i="6"/>
  <c r="CH477" i="6"/>
  <c r="CH307" i="6"/>
  <c r="CH478" i="6"/>
  <c r="CH308" i="6"/>
  <c r="CH479" i="6"/>
  <c r="CH309" i="6"/>
  <c r="CH480" i="6"/>
  <c r="CH310" i="6"/>
  <c r="CH481" i="6"/>
  <c r="CH311" i="6"/>
  <c r="CH482" i="6"/>
  <c r="CH312" i="6"/>
  <c r="CH483" i="6"/>
  <c r="CH313" i="6"/>
  <c r="CH484" i="6"/>
  <c r="CH314" i="6"/>
  <c r="CH485" i="6"/>
  <c r="CH315" i="6"/>
  <c r="CH486" i="6"/>
  <c r="CH316" i="6"/>
  <c r="CH487" i="6"/>
  <c r="CH317" i="6"/>
  <c r="CH488" i="6"/>
  <c r="CH318" i="6"/>
  <c r="CH489" i="6"/>
  <c r="CH319" i="6"/>
  <c r="CH490" i="6"/>
  <c r="CH320" i="6"/>
  <c r="CH491" i="6"/>
  <c r="CH528" i="6"/>
  <c r="CI292" i="6"/>
  <c r="CI463" i="6"/>
  <c r="CI293" i="6"/>
  <c r="CI464" i="6"/>
  <c r="CI294" i="6"/>
  <c r="CI465" i="6"/>
  <c r="CI295" i="6"/>
  <c r="CI466" i="6"/>
  <c r="CI296" i="6"/>
  <c r="CI467" i="6"/>
  <c r="CI297" i="6"/>
  <c r="CI468" i="6"/>
  <c r="CI298" i="6"/>
  <c r="CI469" i="6"/>
  <c r="CI299" i="6"/>
  <c r="CI470" i="6"/>
  <c r="CI300" i="6"/>
  <c r="CI471" i="6"/>
  <c r="CI301" i="6"/>
  <c r="CI472" i="6"/>
  <c r="CI302" i="6"/>
  <c r="CI473" i="6"/>
  <c r="CI303" i="6"/>
  <c r="CI474" i="6"/>
  <c r="CI304" i="6"/>
  <c r="CI475" i="6"/>
  <c r="CI305" i="6"/>
  <c r="CI476" i="6"/>
  <c r="CI306" i="6"/>
  <c r="CI477" i="6"/>
  <c r="CI307" i="6"/>
  <c r="CI478" i="6"/>
  <c r="CI308" i="6"/>
  <c r="CI479" i="6"/>
  <c r="CI309" i="6"/>
  <c r="CI480" i="6"/>
  <c r="CI310" i="6"/>
  <c r="CI481" i="6"/>
  <c r="CI311" i="6"/>
  <c r="CI482" i="6"/>
  <c r="CI312" i="6"/>
  <c r="CI483" i="6"/>
  <c r="CI313" i="6"/>
  <c r="CI484" i="6"/>
  <c r="CI314" i="6"/>
  <c r="CI485" i="6"/>
  <c r="CI315" i="6"/>
  <c r="CI486" i="6"/>
  <c r="CI316" i="6"/>
  <c r="CI487" i="6"/>
  <c r="CI317" i="6"/>
  <c r="CI488" i="6"/>
  <c r="CI318" i="6"/>
  <c r="CI489" i="6"/>
  <c r="CI319" i="6"/>
  <c r="CI490" i="6"/>
  <c r="CI320" i="6"/>
  <c r="CI491" i="6"/>
  <c r="CI528" i="6"/>
  <c r="CJ292" i="6"/>
  <c r="CJ463" i="6"/>
  <c r="CJ293" i="6"/>
  <c r="CJ464" i="6"/>
  <c r="CJ294" i="6"/>
  <c r="CJ465" i="6"/>
  <c r="CJ295" i="6"/>
  <c r="CJ466" i="6"/>
  <c r="CJ296" i="6"/>
  <c r="CJ467" i="6"/>
  <c r="CJ297" i="6"/>
  <c r="CJ468" i="6"/>
  <c r="CJ298" i="6"/>
  <c r="CJ469" i="6"/>
  <c r="CJ299" i="6"/>
  <c r="CJ470" i="6"/>
  <c r="CJ300" i="6"/>
  <c r="CJ471" i="6"/>
  <c r="CJ301" i="6"/>
  <c r="CJ472" i="6"/>
  <c r="CJ302" i="6"/>
  <c r="CJ473" i="6"/>
  <c r="CJ303" i="6"/>
  <c r="CJ474" i="6"/>
  <c r="CJ304" i="6"/>
  <c r="CJ475" i="6"/>
  <c r="CJ305" i="6"/>
  <c r="CJ476" i="6"/>
  <c r="CJ306" i="6"/>
  <c r="CJ477" i="6"/>
  <c r="CJ307" i="6"/>
  <c r="CJ478" i="6"/>
  <c r="CJ308" i="6"/>
  <c r="CJ479" i="6"/>
  <c r="CJ309" i="6"/>
  <c r="CJ480" i="6"/>
  <c r="CJ310" i="6"/>
  <c r="CJ481" i="6"/>
  <c r="CJ311" i="6"/>
  <c r="CJ482" i="6"/>
  <c r="CJ312" i="6"/>
  <c r="CJ483" i="6"/>
  <c r="CJ313" i="6"/>
  <c r="CJ484" i="6"/>
  <c r="CJ314" i="6"/>
  <c r="CJ485" i="6"/>
  <c r="CJ315" i="6"/>
  <c r="CJ486" i="6"/>
  <c r="CJ316" i="6"/>
  <c r="CJ487" i="6"/>
  <c r="CJ317" i="6"/>
  <c r="CJ488" i="6"/>
  <c r="CJ318" i="6"/>
  <c r="CJ489" i="6"/>
  <c r="CJ319" i="6"/>
  <c r="CJ490" i="6"/>
  <c r="CJ320" i="6"/>
  <c r="CJ491" i="6"/>
  <c r="CJ528" i="6"/>
  <c r="CK292" i="6"/>
  <c r="CK463" i="6"/>
  <c r="CK293" i="6"/>
  <c r="CK464" i="6"/>
  <c r="CK294" i="6"/>
  <c r="CK465" i="6"/>
  <c r="CK295" i="6"/>
  <c r="CK466" i="6"/>
  <c r="CK296" i="6"/>
  <c r="CK467" i="6"/>
  <c r="CK297" i="6"/>
  <c r="CK468" i="6"/>
  <c r="CK298" i="6"/>
  <c r="CK469" i="6"/>
  <c r="CK299" i="6"/>
  <c r="CK470" i="6"/>
  <c r="CK300" i="6"/>
  <c r="CK471" i="6"/>
  <c r="CK301" i="6"/>
  <c r="CK472" i="6"/>
  <c r="CK302" i="6"/>
  <c r="CK473" i="6"/>
  <c r="CK303" i="6"/>
  <c r="CK474" i="6"/>
  <c r="CK304" i="6"/>
  <c r="CK475" i="6"/>
  <c r="CK305" i="6"/>
  <c r="CK476" i="6"/>
  <c r="CK306" i="6"/>
  <c r="CK477" i="6"/>
  <c r="CK307" i="6"/>
  <c r="CK478" i="6"/>
  <c r="CK308" i="6"/>
  <c r="CK479" i="6"/>
  <c r="CK309" i="6"/>
  <c r="CK480" i="6"/>
  <c r="CK310" i="6"/>
  <c r="CK481" i="6"/>
  <c r="CK311" i="6"/>
  <c r="CK482" i="6"/>
  <c r="CK312" i="6"/>
  <c r="CK483" i="6"/>
  <c r="CK313" i="6"/>
  <c r="CK484" i="6"/>
  <c r="CK314" i="6"/>
  <c r="CK485" i="6"/>
  <c r="CK315" i="6"/>
  <c r="CK486" i="6"/>
  <c r="CK316" i="6"/>
  <c r="CK487" i="6"/>
  <c r="CK317" i="6"/>
  <c r="CK488" i="6"/>
  <c r="CK318" i="6"/>
  <c r="CK489" i="6"/>
  <c r="CK319" i="6"/>
  <c r="CK490" i="6"/>
  <c r="CK320" i="6"/>
  <c r="CK491" i="6"/>
  <c r="CK528" i="6"/>
  <c r="CL292" i="6"/>
  <c r="CL463" i="6"/>
  <c r="CL293" i="6"/>
  <c r="CL464" i="6"/>
  <c r="CL294" i="6"/>
  <c r="CL465" i="6"/>
  <c r="CL295" i="6"/>
  <c r="CL466" i="6"/>
  <c r="CL296" i="6"/>
  <c r="CL467" i="6"/>
  <c r="CL297" i="6"/>
  <c r="CL468" i="6"/>
  <c r="CL298" i="6"/>
  <c r="CL469" i="6"/>
  <c r="CL299" i="6"/>
  <c r="CL470" i="6"/>
  <c r="CL300" i="6"/>
  <c r="CL471" i="6"/>
  <c r="CL301" i="6"/>
  <c r="CL472" i="6"/>
  <c r="CL302" i="6"/>
  <c r="CL473" i="6"/>
  <c r="CL303" i="6"/>
  <c r="CL474" i="6"/>
  <c r="CL304" i="6"/>
  <c r="CL475" i="6"/>
  <c r="CL305" i="6"/>
  <c r="CL476" i="6"/>
  <c r="CL306" i="6"/>
  <c r="CL477" i="6"/>
  <c r="CL307" i="6"/>
  <c r="CL478" i="6"/>
  <c r="CL308" i="6"/>
  <c r="CL479" i="6"/>
  <c r="CL309" i="6"/>
  <c r="CL480" i="6"/>
  <c r="CL310" i="6"/>
  <c r="CL481" i="6"/>
  <c r="CL311" i="6"/>
  <c r="CL482" i="6"/>
  <c r="CL312" i="6"/>
  <c r="CL483" i="6"/>
  <c r="CL313" i="6"/>
  <c r="CL484" i="6"/>
  <c r="CL314" i="6"/>
  <c r="CL485" i="6"/>
  <c r="CL315" i="6"/>
  <c r="CL486" i="6"/>
  <c r="CL316" i="6"/>
  <c r="CL487" i="6"/>
  <c r="CL317" i="6"/>
  <c r="CL488" i="6"/>
  <c r="CL318" i="6"/>
  <c r="CL489" i="6"/>
  <c r="CL319" i="6"/>
  <c r="CL490" i="6"/>
  <c r="CL320" i="6"/>
  <c r="CL491" i="6"/>
  <c r="CL528" i="6"/>
  <c r="CM292" i="6"/>
  <c r="CM463" i="6"/>
  <c r="CM293" i="6"/>
  <c r="CM464" i="6"/>
  <c r="CM294" i="6"/>
  <c r="CM465" i="6"/>
  <c r="CM295" i="6"/>
  <c r="CM466" i="6"/>
  <c r="CM296" i="6"/>
  <c r="CM467" i="6"/>
  <c r="CM297" i="6"/>
  <c r="CM468" i="6"/>
  <c r="CM298" i="6"/>
  <c r="CM469" i="6"/>
  <c r="CM299" i="6"/>
  <c r="CM470" i="6"/>
  <c r="CM300" i="6"/>
  <c r="CM471" i="6"/>
  <c r="CM301" i="6"/>
  <c r="CM472" i="6"/>
  <c r="CM302" i="6"/>
  <c r="CM473" i="6"/>
  <c r="CM303" i="6"/>
  <c r="CM474" i="6"/>
  <c r="CM304" i="6"/>
  <c r="CM475" i="6"/>
  <c r="CM305" i="6"/>
  <c r="CM476" i="6"/>
  <c r="CM306" i="6"/>
  <c r="CM477" i="6"/>
  <c r="CM307" i="6"/>
  <c r="CM478" i="6"/>
  <c r="CM308" i="6"/>
  <c r="CM479" i="6"/>
  <c r="CM309" i="6"/>
  <c r="CM480" i="6"/>
  <c r="CM310" i="6"/>
  <c r="CM481" i="6"/>
  <c r="CM311" i="6"/>
  <c r="CM482" i="6"/>
  <c r="CM312" i="6"/>
  <c r="CM483" i="6"/>
  <c r="CM313" i="6"/>
  <c r="CM484" i="6"/>
  <c r="CM314" i="6"/>
  <c r="CM485" i="6"/>
  <c r="CM315" i="6"/>
  <c r="CM486" i="6"/>
  <c r="CM316" i="6"/>
  <c r="CM487" i="6"/>
  <c r="CM317" i="6"/>
  <c r="CM488" i="6"/>
  <c r="CM318" i="6"/>
  <c r="CM489" i="6"/>
  <c r="CM319" i="6"/>
  <c r="CM490" i="6"/>
  <c r="CM320" i="6"/>
  <c r="CM491" i="6"/>
  <c r="CM528" i="6"/>
  <c r="CN292" i="6"/>
  <c r="CN463" i="6"/>
  <c r="CN293" i="6"/>
  <c r="CN464" i="6"/>
  <c r="CN294" i="6"/>
  <c r="CN465" i="6"/>
  <c r="CN295" i="6"/>
  <c r="CN466" i="6"/>
  <c r="CN296" i="6"/>
  <c r="CN467" i="6"/>
  <c r="CN297" i="6"/>
  <c r="CN468" i="6"/>
  <c r="CN298" i="6"/>
  <c r="CN469" i="6"/>
  <c r="CN299" i="6"/>
  <c r="CN470" i="6"/>
  <c r="CN300" i="6"/>
  <c r="CN471" i="6"/>
  <c r="CN301" i="6"/>
  <c r="CN472" i="6"/>
  <c r="CN302" i="6"/>
  <c r="CN473" i="6"/>
  <c r="CN303" i="6"/>
  <c r="CN474" i="6"/>
  <c r="CN304" i="6"/>
  <c r="CN475" i="6"/>
  <c r="CN305" i="6"/>
  <c r="CN476" i="6"/>
  <c r="CN306" i="6"/>
  <c r="CN477" i="6"/>
  <c r="CN307" i="6"/>
  <c r="CN478" i="6"/>
  <c r="CN308" i="6"/>
  <c r="CN479" i="6"/>
  <c r="CN309" i="6"/>
  <c r="CN480" i="6"/>
  <c r="CN310" i="6"/>
  <c r="CN481" i="6"/>
  <c r="CN311" i="6"/>
  <c r="CN482" i="6"/>
  <c r="CN312" i="6"/>
  <c r="CN483" i="6"/>
  <c r="CN313" i="6"/>
  <c r="CN484" i="6"/>
  <c r="CN314" i="6"/>
  <c r="CN485" i="6"/>
  <c r="CN315" i="6"/>
  <c r="CN486" i="6"/>
  <c r="CN316" i="6"/>
  <c r="CN487" i="6"/>
  <c r="CN317" i="6"/>
  <c r="CN488" i="6"/>
  <c r="CN318" i="6"/>
  <c r="CN489" i="6"/>
  <c r="CN319" i="6"/>
  <c r="CN490" i="6"/>
  <c r="CN320" i="6"/>
  <c r="CN491" i="6"/>
  <c r="CN528" i="6"/>
  <c r="CP292" i="6"/>
  <c r="CP463" i="6"/>
  <c r="CP293" i="6"/>
  <c r="CP464" i="6"/>
  <c r="CP294" i="6"/>
  <c r="CP465" i="6"/>
  <c r="CP295" i="6"/>
  <c r="CP466" i="6"/>
  <c r="CP296" i="6"/>
  <c r="CP467" i="6"/>
  <c r="CP297" i="6"/>
  <c r="CP468" i="6"/>
  <c r="CP298" i="6"/>
  <c r="CP469" i="6"/>
  <c r="CP299" i="6"/>
  <c r="CP470" i="6"/>
  <c r="CP300" i="6"/>
  <c r="CP471" i="6"/>
  <c r="CP301" i="6"/>
  <c r="CP472" i="6"/>
  <c r="CP302" i="6"/>
  <c r="CP473" i="6"/>
  <c r="CP303" i="6"/>
  <c r="CP474" i="6"/>
  <c r="CP304" i="6"/>
  <c r="CP475" i="6"/>
  <c r="CP305" i="6"/>
  <c r="CP476" i="6"/>
  <c r="CP306" i="6"/>
  <c r="CP477" i="6"/>
  <c r="CP307" i="6"/>
  <c r="CP478" i="6"/>
  <c r="CP308" i="6"/>
  <c r="CP479" i="6"/>
  <c r="CP309" i="6"/>
  <c r="CP480" i="6"/>
  <c r="CP310" i="6"/>
  <c r="CP481" i="6"/>
  <c r="CP311" i="6"/>
  <c r="CP482" i="6"/>
  <c r="CP312" i="6"/>
  <c r="CP483" i="6"/>
  <c r="CP313" i="6"/>
  <c r="CP484" i="6"/>
  <c r="CP314" i="6"/>
  <c r="CP485" i="6"/>
  <c r="CP315" i="6"/>
  <c r="CP486" i="6"/>
  <c r="CP316" i="6"/>
  <c r="CP487" i="6"/>
  <c r="CP317" i="6"/>
  <c r="CP488" i="6"/>
  <c r="CP318" i="6"/>
  <c r="CP489" i="6"/>
  <c r="CP319" i="6"/>
  <c r="CP490" i="6"/>
  <c r="CP320" i="6"/>
  <c r="CP491" i="6"/>
  <c r="CP528" i="6"/>
  <c r="CQ292" i="6"/>
  <c r="CQ463" i="6"/>
  <c r="CQ293" i="6"/>
  <c r="CQ464" i="6"/>
  <c r="CQ294" i="6"/>
  <c r="CQ465" i="6"/>
  <c r="CQ295" i="6"/>
  <c r="CQ466" i="6"/>
  <c r="CQ296" i="6"/>
  <c r="CQ467" i="6"/>
  <c r="CQ297" i="6"/>
  <c r="CQ468" i="6"/>
  <c r="CQ298" i="6"/>
  <c r="CQ469" i="6"/>
  <c r="CQ299" i="6"/>
  <c r="CQ470" i="6"/>
  <c r="CQ300" i="6"/>
  <c r="CQ471" i="6"/>
  <c r="CQ301" i="6"/>
  <c r="CQ472" i="6"/>
  <c r="CQ302" i="6"/>
  <c r="CQ473" i="6"/>
  <c r="CQ303" i="6"/>
  <c r="CQ474" i="6"/>
  <c r="CQ304" i="6"/>
  <c r="CQ475" i="6"/>
  <c r="CQ305" i="6"/>
  <c r="CQ476" i="6"/>
  <c r="CQ306" i="6"/>
  <c r="CQ477" i="6"/>
  <c r="CQ307" i="6"/>
  <c r="CQ478" i="6"/>
  <c r="CQ308" i="6"/>
  <c r="CQ479" i="6"/>
  <c r="CQ309" i="6"/>
  <c r="CQ480" i="6"/>
  <c r="CQ310" i="6"/>
  <c r="CQ481" i="6"/>
  <c r="CQ311" i="6"/>
  <c r="CQ482" i="6"/>
  <c r="CQ312" i="6"/>
  <c r="CQ483" i="6"/>
  <c r="CQ313" i="6"/>
  <c r="CQ484" i="6"/>
  <c r="CQ314" i="6"/>
  <c r="CQ485" i="6"/>
  <c r="CQ315" i="6"/>
  <c r="CQ486" i="6"/>
  <c r="CQ316" i="6"/>
  <c r="CQ487" i="6"/>
  <c r="CQ317" i="6"/>
  <c r="CQ488" i="6"/>
  <c r="CQ318" i="6"/>
  <c r="CQ489" i="6"/>
  <c r="CQ319" i="6"/>
  <c r="CQ490" i="6"/>
  <c r="CQ320" i="6"/>
  <c r="CQ491" i="6"/>
  <c r="CQ528" i="6"/>
  <c r="CR292" i="6"/>
  <c r="CR463" i="6"/>
  <c r="CR293" i="6"/>
  <c r="CR464" i="6"/>
  <c r="CR294" i="6"/>
  <c r="CR465" i="6"/>
  <c r="CR295" i="6"/>
  <c r="CR466" i="6"/>
  <c r="CR296" i="6"/>
  <c r="CR467" i="6"/>
  <c r="CR297" i="6"/>
  <c r="CR468" i="6"/>
  <c r="CR298" i="6"/>
  <c r="CR469" i="6"/>
  <c r="CR299" i="6"/>
  <c r="CR470" i="6"/>
  <c r="CR300" i="6"/>
  <c r="CR471" i="6"/>
  <c r="CR301" i="6"/>
  <c r="CR472" i="6"/>
  <c r="CR302" i="6"/>
  <c r="CR473" i="6"/>
  <c r="CR303" i="6"/>
  <c r="CR474" i="6"/>
  <c r="CR304" i="6"/>
  <c r="CR475" i="6"/>
  <c r="CR305" i="6"/>
  <c r="CR476" i="6"/>
  <c r="CR306" i="6"/>
  <c r="CR477" i="6"/>
  <c r="CR307" i="6"/>
  <c r="CR478" i="6"/>
  <c r="CR308" i="6"/>
  <c r="CR479" i="6"/>
  <c r="CR309" i="6"/>
  <c r="CR480" i="6"/>
  <c r="CR310" i="6"/>
  <c r="CR481" i="6"/>
  <c r="CR311" i="6"/>
  <c r="CR482" i="6"/>
  <c r="CR312" i="6"/>
  <c r="CR483" i="6"/>
  <c r="CR313" i="6"/>
  <c r="CR484" i="6"/>
  <c r="CR314" i="6"/>
  <c r="CR485" i="6"/>
  <c r="CR315" i="6"/>
  <c r="CR486" i="6"/>
  <c r="CR316" i="6"/>
  <c r="CR487" i="6"/>
  <c r="CR317" i="6"/>
  <c r="CR488" i="6"/>
  <c r="CR318" i="6"/>
  <c r="CR489" i="6"/>
  <c r="CR319" i="6"/>
  <c r="CR490" i="6"/>
  <c r="CR320" i="6"/>
  <c r="CR491" i="6"/>
  <c r="CR528" i="6"/>
  <c r="CS292" i="6"/>
  <c r="CS463" i="6"/>
  <c r="CS293" i="6"/>
  <c r="CS464" i="6"/>
  <c r="CS294" i="6"/>
  <c r="CS465" i="6"/>
  <c r="CS295" i="6"/>
  <c r="CS466" i="6"/>
  <c r="CS296" i="6"/>
  <c r="CS467" i="6"/>
  <c r="CS297" i="6"/>
  <c r="CS468" i="6"/>
  <c r="CS298" i="6"/>
  <c r="CS469" i="6"/>
  <c r="CS299" i="6"/>
  <c r="CS470" i="6"/>
  <c r="CS300" i="6"/>
  <c r="CS471" i="6"/>
  <c r="CS301" i="6"/>
  <c r="CS472" i="6"/>
  <c r="CS302" i="6"/>
  <c r="CS473" i="6"/>
  <c r="CS303" i="6"/>
  <c r="CS474" i="6"/>
  <c r="CS304" i="6"/>
  <c r="CS475" i="6"/>
  <c r="CS305" i="6"/>
  <c r="CS476" i="6"/>
  <c r="CS306" i="6"/>
  <c r="CS477" i="6"/>
  <c r="CS307" i="6"/>
  <c r="CS478" i="6"/>
  <c r="CS308" i="6"/>
  <c r="CS479" i="6"/>
  <c r="CS309" i="6"/>
  <c r="CS480" i="6"/>
  <c r="CS310" i="6"/>
  <c r="CS481" i="6"/>
  <c r="CS311" i="6"/>
  <c r="CS482" i="6"/>
  <c r="CS312" i="6"/>
  <c r="CS483" i="6"/>
  <c r="CS313" i="6"/>
  <c r="CS484" i="6"/>
  <c r="CS314" i="6"/>
  <c r="CS485" i="6"/>
  <c r="CS315" i="6"/>
  <c r="CS486" i="6"/>
  <c r="CS316" i="6"/>
  <c r="CS487" i="6"/>
  <c r="CS317" i="6"/>
  <c r="CS488" i="6"/>
  <c r="CS318" i="6"/>
  <c r="CS489" i="6"/>
  <c r="CS319" i="6"/>
  <c r="CS490" i="6"/>
  <c r="CS320" i="6"/>
  <c r="CS491" i="6"/>
  <c r="CS528" i="6"/>
  <c r="CT292" i="6"/>
  <c r="CT463" i="6"/>
  <c r="CT293" i="6"/>
  <c r="CT464" i="6"/>
  <c r="CT294" i="6"/>
  <c r="CT465" i="6"/>
  <c r="CT295" i="6"/>
  <c r="CT466" i="6"/>
  <c r="CT296" i="6"/>
  <c r="CT467" i="6"/>
  <c r="CT297" i="6"/>
  <c r="CT468" i="6"/>
  <c r="CT298" i="6"/>
  <c r="CT469" i="6"/>
  <c r="CT299" i="6"/>
  <c r="CT470" i="6"/>
  <c r="CT300" i="6"/>
  <c r="CT471" i="6"/>
  <c r="CT301" i="6"/>
  <c r="CT472" i="6"/>
  <c r="CT302" i="6"/>
  <c r="CT473" i="6"/>
  <c r="CT303" i="6"/>
  <c r="CT474" i="6"/>
  <c r="CT304" i="6"/>
  <c r="CT475" i="6"/>
  <c r="CT305" i="6"/>
  <c r="CT476" i="6"/>
  <c r="CT306" i="6"/>
  <c r="CT477" i="6"/>
  <c r="CT307" i="6"/>
  <c r="CT478" i="6"/>
  <c r="CT308" i="6"/>
  <c r="CT479" i="6"/>
  <c r="CT309" i="6"/>
  <c r="CT480" i="6"/>
  <c r="CT310" i="6"/>
  <c r="CT481" i="6"/>
  <c r="CT311" i="6"/>
  <c r="CT482" i="6"/>
  <c r="CT312" i="6"/>
  <c r="CT483" i="6"/>
  <c r="CT313" i="6"/>
  <c r="CT484" i="6"/>
  <c r="CT314" i="6"/>
  <c r="CT485" i="6"/>
  <c r="CT315" i="6"/>
  <c r="CT486" i="6"/>
  <c r="CT316" i="6"/>
  <c r="CT487" i="6"/>
  <c r="CT317" i="6"/>
  <c r="CT488" i="6"/>
  <c r="CT318" i="6"/>
  <c r="CT489" i="6"/>
  <c r="CT319" i="6"/>
  <c r="CT490" i="6"/>
  <c r="CT320" i="6"/>
  <c r="CT491" i="6"/>
  <c r="CT528" i="6"/>
  <c r="CU292" i="6"/>
  <c r="CU463" i="6"/>
  <c r="CU293" i="6"/>
  <c r="CU464" i="6"/>
  <c r="CU294" i="6"/>
  <c r="CU465" i="6"/>
  <c r="CU295" i="6"/>
  <c r="CU466" i="6"/>
  <c r="CU296" i="6"/>
  <c r="CU467" i="6"/>
  <c r="CU297" i="6"/>
  <c r="CU468" i="6"/>
  <c r="CU298" i="6"/>
  <c r="CU469" i="6"/>
  <c r="CU299" i="6"/>
  <c r="CU470" i="6"/>
  <c r="CU300" i="6"/>
  <c r="CU471" i="6"/>
  <c r="CU301" i="6"/>
  <c r="CU472" i="6"/>
  <c r="CU302" i="6"/>
  <c r="CU473" i="6"/>
  <c r="CU303" i="6"/>
  <c r="CU474" i="6"/>
  <c r="CU304" i="6"/>
  <c r="CU475" i="6"/>
  <c r="CU305" i="6"/>
  <c r="CU476" i="6"/>
  <c r="CU306" i="6"/>
  <c r="CU477" i="6"/>
  <c r="CU307" i="6"/>
  <c r="CU478" i="6"/>
  <c r="CU308" i="6"/>
  <c r="CU479" i="6"/>
  <c r="CU309" i="6"/>
  <c r="CU480" i="6"/>
  <c r="CU310" i="6"/>
  <c r="CU481" i="6"/>
  <c r="CU311" i="6"/>
  <c r="CU482" i="6"/>
  <c r="CU312" i="6"/>
  <c r="CU483" i="6"/>
  <c r="CU313" i="6"/>
  <c r="CU484" i="6"/>
  <c r="CU314" i="6"/>
  <c r="CU485" i="6"/>
  <c r="CU315" i="6"/>
  <c r="CU486" i="6"/>
  <c r="CU316" i="6"/>
  <c r="CU487" i="6"/>
  <c r="CU317" i="6"/>
  <c r="CU488" i="6"/>
  <c r="CU318" i="6"/>
  <c r="CU489" i="6"/>
  <c r="CU319" i="6"/>
  <c r="CU490" i="6"/>
  <c r="CU320" i="6"/>
  <c r="CU491" i="6"/>
  <c r="CU528" i="6"/>
  <c r="CV292" i="6"/>
  <c r="CV463" i="6"/>
  <c r="CV293" i="6"/>
  <c r="CV464" i="6"/>
  <c r="CV294" i="6"/>
  <c r="CV465" i="6"/>
  <c r="CV295" i="6"/>
  <c r="CV466" i="6"/>
  <c r="CV296" i="6"/>
  <c r="CV467" i="6"/>
  <c r="CV297" i="6"/>
  <c r="CV468" i="6"/>
  <c r="CV298" i="6"/>
  <c r="CV469" i="6"/>
  <c r="CV299" i="6"/>
  <c r="CV470" i="6"/>
  <c r="CV300" i="6"/>
  <c r="CV471" i="6"/>
  <c r="CV301" i="6"/>
  <c r="CV472" i="6"/>
  <c r="CV302" i="6"/>
  <c r="CV473" i="6"/>
  <c r="CV303" i="6"/>
  <c r="CV474" i="6"/>
  <c r="CV304" i="6"/>
  <c r="CV475" i="6"/>
  <c r="CV305" i="6"/>
  <c r="CV476" i="6"/>
  <c r="CV306" i="6"/>
  <c r="CV477" i="6"/>
  <c r="CV307" i="6"/>
  <c r="CV478" i="6"/>
  <c r="CV308" i="6"/>
  <c r="CV479" i="6"/>
  <c r="CV309" i="6"/>
  <c r="CV480" i="6"/>
  <c r="CV310" i="6"/>
  <c r="CV481" i="6"/>
  <c r="CV311" i="6"/>
  <c r="CV482" i="6"/>
  <c r="CV312" i="6"/>
  <c r="CV483" i="6"/>
  <c r="CV313" i="6"/>
  <c r="CV484" i="6"/>
  <c r="CV314" i="6"/>
  <c r="CV485" i="6"/>
  <c r="CV315" i="6"/>
  <c r="CV486" i="6"/>
  <c r="CV316" i="6"/>
  <c r="CV487" i="6"/>
  <c r="CV317" i="6"/>
  <c r="CV488" i="6"/>
  <c r="CV318" i="6"/>
  <c r="CV489" i="6"/>
  <c r="CV319" i="6"/>
  <c r="CV490" i="6"/>
  <c r="CV320" i="6"/>
  <c r="CV491" i="6"/>
  <c r="CV528" i="6"/>
  <c r="CW292" i="6"/>
  <c r="CW463" i="6"/>
  <c r="CW293" i="6"/>
  <c r="CW464" i="6"/>
  <c r="CW294" i="6"/>
  <c r="CW465" i="6"/>
  <c r="CW295" i="6"/>
  <c r="CW466" i="6"/>
  <c r="CW296" i="6"/>
  <c r="CW467" i="6"/>
  <c r="CW297" i="6"/>
  <c r="CW468" i="6"/>
  <c r="CW298" i="6"/>
  <c r="CW469" i="6"/>
  <c r="CW299" i="6"/>
  <c r="CW470" i="6"/>
  <c r="CW300" i="6"/>
  <c r="CW471" i="6"/>
  <c r="CW301" i="6"/>
  <c r="CW472" i="6"/>
  <c r="CW302" i="6"/>
  <c r="CW473" i="6"/>
  <c r="CW303" i="6"/>
  <c r="CW474" i="6"/>
  <c r="CW304" i="6"/>
  <c r="CW475" i="6"/>
  <c r="CW305" i="6"/>
  <c r="CW476" i="6"/>
  <c r="CW306" i="6"/>
  <c r="CW477" i="6"/>
  <c r="CW307" i="6"/>
  <c r="CW478" i="6"/>
  <c r="CW308" i="6"/>
  <c r="CW479" i="6"/>
  <c r="CW309" i="6"/>
  <c r="CW480" i="6"/>
  <c r="CW310" i="6"/>
  <c r="CW481" i="6"/>
  <c r="CW311" i="6"/>
  <c r="CW482" i="6"/>
  <c r="CW312" i="6"/>
  <c r="CW483" i="6"/>
  <c r="CW313" i="6"/>
  <c r="CW484" i="6"/>
  <c r="CW314" i="6"/>
  <c r="CW485" i="6"/>
  <c r="CW315" i="6"/>
  <c r="CW486" i="6"/>
  <c r="CW316" i="6"/>
  <c r="CW487" i="6"/>
  <c r="CW317" i="6"/>
  <c r="CW488" i="6"/>
  <c r="CW318" i="6"/>
  <c r="CW489" i="6"/>
  <c r="CW319" i="6"/>
  <c r="CW490" i="6"/>
  <c r="CW320" i="6"/>
  <c r="CW491" i="6"/>
  <c r="CW528" i="6"/>
  <c r="CX292" i="6"/>
  <c r="CX463" i="6"/>
  <c r="CX293" i="6"/>
  <c r="CX464" i="6"/>
  <c r="CX294" i="6"/>
  <c r="CX465" i="6"/>
  <c r="CX295" i="6"/>
  <c r="CX466" i="6"/>
  <c r="CX296" i="6"/>
  <c r="CX467" i="6"/>
  <c r="CX297" i="6"/>
  <c r="CX468" i="6"/>
  <c r="CX298" i="6"/>
  <c r="CX469" i="6"/>
  <c r="CX299" i="6"/>
  <c r="CX470" i="6"/>
  <c r="CX300" i="6"/>
  <c r="CX471" i="6"/>
  <c r="CX301" i="6"/>
  <c r="CX472" i="6"/>
  <c r="CX302" i="6"/>
  <c r="CX473" i="6"/>
  <c r="CX303" i="6"/>
  <c r="CX474" i="6"/>
  <c r="CX304" i="6"/>
  <c r="CX475" i="6"/>
  <c r="CX305" i="6"/>
  <c r="CX476" i="6"/>
  <c r="CX306" i="6"/>
  <c r="CX477" i="6"/>
  <c r="CX307" i="6"/>
  <c r="CX478" i="6"/>
  <c r="CX308" i="6"/>
  <c r="CX479" i="6"/>
  <c r="CX309" i="6"/>
  <c r="CX480" i="6"/>
  <c r="CX310" i="6"/>
  <c r="CX481" i="6"/>
  <c r="CX311" i="6"/>
  <c r="CX482" i="6"/>
  <c r="CX312" i="6"/>
  <c r="CX483" i="6"/>
  <c r="CX313" i="6"/>
  <c r="CX484" i="6"/>
  <c r="CX314" i="6"/>
  <c r="CX485" i="6"/>
  <c r="CX315" i="6"/>
  <c r="CX486" i="6"/>
  <c r="CX316" i="6"/>
  <c r="CX487" i="6"/>
  <c r="CX317" i="6"/>
  <c r="CX488" i="6"/>
  <c r="CX318" i="6"/>
  <c r="CX489" i="6"/>
  <c r="CX319" i="6"/>
  <c r="CX490" i="6"/>
  <c r="CX320" i="6"/>
  <c r="CX491" i="6"/>
  <c r="CX528" i="6"/>
  <c r="CY292" i="6"/>
  <c r="CY463" i="6"/>
  <c r="CY293" i="6"/>
  <c r="CY464" i="6"/>
  <c r="CY294" i="6"/>
  <c r="CY465" i="6"/>
  <c r="CY295" i="6"/>
  <c r="CY466" i="6"/>
  <c r="CY296" i="6"/>
  <c r="CY467" i="6"/>
  <c r="CY297" i="6"/>
  <c r="CY468" i="6"/>
  <c r="CY298" i="6"/>
  <c r="CY469" i="6"/>
  <c r="CY299" i="6"/>
  <c r="CY470" i="6"/>
  <c r="CY300" i="6"/>
  <c r="CY471" i="6"/>
  <c r="CY301" i="6"/>
  <c r="CY472" i="6"/>
  <c r="CY302" i="6"/>
  <c r="CY473" i="6"/>
  <c r="CY303" i="6"/>
  <c r="CY474" i="6"/>
  <c r="CY304" i="6"/>
  <c r="CY475" i="6"/>
  <c r="CY305" i="6"/>
  <c r="CY476" i="6"/>
  <c r="CY306" i="6"/>
  <c r="CY477" i="6"/>
  <c r="CY307" i="6"/>
  <c r="CY478" i="6"/>
  <c r="CY308" i="6"/>
  <c r="CY479" i="6"/>
  <c r="CY309" i="6"/>
  <c r="CY480" i="6"/>
  <c r="CY310" i="6"/>
  <c r="CY481" i="6"/>
  <c r="CY311" i="6"/>
  <c r="CY482" i="6"/>
  <c r="CY312" i="6"/>
  <c r="CY483" i="6"/>
  <c r="CY313" i="6"/>
  <c r="CY484" i="6"/>
  <c r="CY314" i="6"/>
  <c r="CY485" i="6"/>
  <c r="CY315" i="6"/>
  <c r="CY486" i="6"/>
  <c r="CY316" i="6"/>
  <c r="CY487" i="6"/>
  <c r="CY317" i="6"/>
  <c r="CY488" i="6"/>
  <c r="CY318" i="6"/>
  <c r="CY489" i="6"/>
  <c r="CY319" i="6"/>
  <c r="CY490" i="6"/>
  <c r="CY320" i="6"/>
  <c r="CY491" i="6"/>
  <c r="CY528" i="6"/>
  <c r="CZ292" i="6"/>
  <c r="CZ463" i="6"/>
  <c r="CZ293" i="6"/>
  <c r="CZ464" i="6"/>
  <c r="CZ294" i="6"/>
  <c r="CZ465" i="6"/>
  <c r="CZ295" i="6"/>
  <c r="CZ466" i="6"/>
  <c r="CZ296" i="6"/>
  <c r="CZ467" i="6"/>
  <c r="CZ297" i="6"/>
  <c r="CZ468" i="6"/>
  <c r="CZ298" i="6"/>
  <c r="CZ469" i="6"/>
  <c r="CZ299" i="6"/>
  <c r="CZ470" i="6"/>
  <c r="CZ300" i="6"/>
  <c r="CZ471" i="6"/>
  <c r="CZ301" i="6"/>
  <c r="CZ472" i="6"/>
  <c r="CZ302" i="6"/>
  <c r="CZ473" i="6"/>
  <c r="CZ303" i="6"/>
  <c r="CZ474" i="6"/>
  <c r="CZ304" i="6"/>
  <c r="CZ475" i="6"/>
  <c r="CZ305" i="6"/>
  <c r="CZ476" i="6"/>
  <c r="CZ306" i="6"/>
  <c r="CZ477" i="6"/>
  <c r="CZ307" i="6"/>
  <c r="CZ478" i="6"/>
  <c r="CZ308" i="6"/>
  <c r="CZ479" i="6"/>
  <c r="CZ309" i="6"/>
  <c r="CZ480" i="6"/>
  <c r="CZ310" i="6"/>
  <c r="CZ481" i="6"/>
  <c r="CZ311" i="6"/>
  <c r="CZ482" i="6"/>
  <c r="CZ312" i="6"/>
  <c r="CZ483" i="6"/>
  <c r="CZ313" i="6"/>
  <c r="CZ484" i="6"/>
  <c r="CZ314" i="6"/>
  <c r="CZ485" i="6"/>
  <c r="CZ315" i="6"/>
  <c r="CZ486" i="6"/>
  <c r="CZ316" i="6"/>
  <c r="CZ487" i="6"/>
  <c r="CZ317" i="6"/>
  <c r="CZ488" i="6"/>
  <c r="CZ318" i="6"/>
  <c r="CZ489" i="6"/>
  <c r="CZ319" i="6"/>
  <c r="CZ490" i="6"/>
  <c r="CZ320" i="6"/>
  <c r="CZ491" i="6"/>
  <c r="CZ528" i="6"/>
  <c r="DB292" i="6"/>
  <c r="DB463" i="6"/>
  <c r="DB293" i="6"/>
  <c r="DB464" i="6"/>
  <c r="DB294" i="6"/>
  <c r="DB465" i="6"/>
  <c r="DB295" i="6"/>
  <c r="DB466" i="6"/>
  <c r="DB296" i="6"/>
  <c r="DB467" i="6"/>
  <c r="DB297" i="6"/>
  <c r="DB468" i="6"/>
  <c r="DB298" i="6"/>
  <c r="DB469" i="6"/>
  <c r="DB299" i="6"/>
  <c r="DB470" i="6"/>
  <c r="DB300" i="6"/>
  <c r="DB471" i="6"/>
  <c r="DB301" i="6"/>
  <c r="DB472" i="6"/>
  <c r="DB302" i="6"/>
  <c r="DB473" i="6"/>
  <c r="DB303" i="6"/>
  <c r="DB474" i="6"/>
  <c r="DB304" i="6"/>
  <c r="DB475" i="6"/>
  <c r="DB305" i="6"/>
  <c r="DB476" i="6"/>
  <c r="DB306" i="6"/>
  <c r="DB477" i="6"/>
  <c r="DB307" i="6"/>
  <c r="DB478" i="6"/>
  <c r="DB308" i="6"/>
  <c r="DB479" i="6"/>
  <c r="DB309" i="6"/>
  <c r="DB480" i="6"/>
  <c r="DB310" i="6"/>
  <c r="DB481" i="6"/>
  <c r="DB311" i="6"/>
  <c r="DB482" i="6"/>
  <c r="DB312" i="6"/>
  <c r="DB483" i="6"/>
  <c r="DB313" i="6"/>
  <c r="DB484" i="6"/>
  <c r="DB314" i="6"/>
  <c r="DB485" i="6"/>
  <c r="DB315" i="6"/>
  <c r="DB486" i="6"/>
  <c r="DB316" i="6"/>
  <c r="DB487" i="6"/>
  <c r="DB317" i="6"/>
  <c r="DB488" i="6"/>
  <c r="DB318" i="6"/>
  <c r="DB489" i="6"/>
  <c r="DB319" i="6"/>
  <c r="DB490" i="6"/>
  <c r="DB320" i="6"/>
  <c r="DB491" i="6"/>
  <c r="DB528" i="6"/>
  <c r="DD292" i="6"/>
  <c r="DD463" i="6"/>
  <c r="DD293" i="6"/>
  <c r="DD464" i="6"/>
  <c r="DD294" i="6"/>
  <c r="DD465" i="6"/>
  <c r="DD295" i="6"/>
  <c r="DD466" i="6"/>
  <c r="DD296" i="6"/>
  <c r="DD467" i="6"/>
  <c r="DD297" i="6"/>
  <c r="DD468" i="6"/>
  <c r="DD298" i="6"/>
  <c r="DD469" i="6"/>
  <c r="DD299" i="6"/>
  <c r="DD470" i="6"/>
  <c r="DD300" i="6"/>
  <c r="DD471" i="6"/>
  <c r="DD301" i="6"/>
  <c r="DD472" i="6"/>
  <c r="DD302" i="6"/>
  <c r="DD473" i="6"/>
  <c r="DD303" i="6"/>
  <c r="DD474" i="6"/>
  <c r="DD304" i="6"/>
  <c r="DD475" i="6"/>
  <c r="DD305" i="6"/>
  <c r="DD476" i="6"/>
  <c r="DD306" i="6"/>
  <c r="DD477" i="6"/>
  <c r="DD307" i="6"/>
  <c r="DD478" i="6"/>
  <c r="DD308" i="6"/>
  <c r="DD479" i="6"/>
  <c r="DD309" i="6"/>
  <c r="DD480" i="6"/>
  <c r="DD310" i="6"/>
  <c r="DD481" i="6"/>
  <c r="DD311" i="6"/>
  <c r="DD482" i="6"/>
  <c r="DD312" i="6"/>
  <c r="DD483" i="6"/>
  <c r="DD313" i="6"/>
  <c r="DD484" i="6"/>
  <c r="DD314" i="6"/>
  <c r="DD485" i="6"/>
  <c r="DD315" i="6"/>
  <c r="DD486" i="6"/>
  <c r="DD316" i="6"/>
  <c r="DD487" i="6"/>
  <c r="DD317" i="6"/>
  <c r="DD488" i="6"/>
  <c r="DD318" i="6"/>
  <c r="DD489" i="6"/>
  <c r="DD319" i="6"/>
  <c r="DD490" i="6"/>
  <c r="DD320" i="6"/>
  <c r="DD491" i="6"/>
  <c r="DD528" i="6"/>
  <c r="DE292" i="6"/>
  <c r="DE463" i="6"/>
  <c r="DE293" i="6"/>
  <c r="DE464" i="6"/>
  <c r="DE294" i="6"/>
  <c r="DE465" i="6"/>
  <c r="DE295" i="6"/>
  <c r="DE466" i="6"/>
  <c r="DE296" i="6"/>
  <c r="DE467" i="6"/>
  <c r="DE297" i="6"/>
  <c r="DE468" i="6"/>
  <c r="DE298" i="6"/>
  <c r="DE469" i="6"/>
  <c r="DE299" i="6"/>
  <c r="DE470" i="6"/>
  <c r="DE300" i="6"/>
  <c r="DE471" i="6"/>
  <c r="DE301" i="6"/>
  <c r="DE472" i="6"/>
  <c r="DE302" i="6"/>
  <c r="DE473" i="6"/>
  <c r="DE303" i="6"/>
  <c r="DE474" i="6"/>
  <c r="DE304" i="6"/>
  <c r="DE475" i="6"/>
  <c r="DE305" i="6"/>
  <c r="DE476" i="6"/>
  <c r="DE306" i="6"/>
  <c r="DE477" i="6"/>
  <c r="DE307" i="6"/>
  <c r="DE478" i="6"/>
  <c r="DE308" i="6"/>
  <c r="DE479" i="6"/>
  <c r="DE309" i="6"/>
  <c r="DE480" i="6"/>
  <c r="DE310" i="6"/>
  <c r="DE481" i="6"/>
  <c r="DE311" i="6"/>
  <c r="DE482" i="6"/>
  <c r="DE312" i="6"/>
  <c r="DE483" i="6"/>
  <c r="DE313" i="6"/>
  <c r="DE484" i="6"/>
  <c r="DE314" i="6"/>
  <c r="DE485" i="6"/>
  <c r="DE315" i="6"/>
  <c r="DE486" i="6"/>
  <c r="DE316" i="6"/>
  <c r="DE487" i="6"/>
  <c r="DE317" i="6"/>
  <c r="DE488" i="6"/>
  <c r="DE318" i="6"/>
  <c r="DE489" i="6"/>
  <c r="DE319" i="6"/>
  <c r="DE490" i="6"/>
  <c r="DE320" i="6"/>
  <c r="DE491" i="6"/>
  <c r="DE528" i="6"/>
  <c r="DC727" i="6"/>
  <c r="DD727" i="6"/>
  <c r="DE727" i="6"/>
  <c r="DD925" i="6"/>
  <c r="AQ187" i="10"/>
  <c r="AO388" i="10"/>
  <c r="AO406" i="10"/>
  <c r="AL925" i="6"/>
  <c r="AN187" i="10"/>
  <c r="DC925" i="6"/>
  <c r="AP187" i="10"/>
  <c r="AN388" i="10"/>
  <c r="AN406" i="10"/>
  <c r="AL234" i="6"/>
  <c r="AL405" i="6"/>
  <c r="AL235" i="6"/>
  <c r="AL406" i="6"/>
  <c r="AL236" i="6"/>
  <c r="AL407" i="6"/>
  <c r="AL237" i="6"/>
  <c r="AL408" i="6"/>
  <c r="AL238" i="6"/>
  <c r="AL409" i="6"/>
  <c r="AL239" i="6"/>
  <c r="AL410" i="6"/>
  <c r="AL240" i="6"/>
  <c r="AL411" i="6"/>
  <c r="AL241" i="6"/>
  <c r="AL412" i="6"/>
  <c r="AL242" i="6"/>
  <c r="AL413" i="6"/>
  <c r="AL243" i="6"/>
  <c r="AL414" i="6"/>
  <c r="AL244" i="6"/>
  <c r="AL415" i="6"/>
  <c r="AL245" i="6"/>
  <c r="AL416" i="6"/>
  <c r="AL246" i="6"/>
  <c r="AL417" i="6"/>
  <c r="AL247" i="6"/>
  <c r="AL418" i="6"/>
  <c r="AL248" i="6"/>
  <c r="AL419" i="6"/>
  <c r="AL249" i="6"/>
  <c r="AL420" i="6"/>
  <c r="AL250" i="6"/>
  <c r="AL421" i="6"/>
  <c r="AL251" i="6"/>
  <c r="AL422" i="6"/>
  <c r="AL252" i="6"/>
  <c r="AL423" i="6"/>
  <c r="AL253" i="6"/>
  <c r="AL424" i="6"/>
  <c r="AL254" i="6"/>
  <c r="AL425" i="6"/>
  <c r="AL255" i="6"/>
  <c r="AL426" i="6"/>
  <c r="AL523" i="6"/>
  <c r="K234" i="6"/>
  <c r="K405" i="6"/>
  <c r="K235" i="6"/>
  <c r="K406" i="6"/>
  <c r="K236" i="6"/>
  <c r="K407" i="6"/>
  <c r="K237" i="6"/>
  <c r="K408" i="6"/>
  <c r="K238" i="6"/>
  <c r="K409" i="6"/>
  <c r="K239" i="6"/>
  <c r="K410" i="6"/>
  <c r="K240" i="6"/>
  <c r="K411" i="6"/>
  <c r="K241" i="6"/>
  <c r="K412" i="6"/>
  <c r="K242" i="6"/>
  <c r="K413" i="6"/>
  <c r="K243" i="6"/>
  <c r="K414" i="6"/>
  <c r="K244" i="6"/>
  <c r="K415" i="6"/>
  <c r="K245" i="6"/>
  <c r="K416" i="6"/>
  <c r="K246" i="6"/>
  <c r="K417" i="6"/>
  <c r="K247" i="6"/>
  <c r="K418" i="6"/>
  <c r="K248" i="6"/>
  <c r="K419" i="6"/>
  <c r="K249" i="6"/>
  <c r="K420" i="6"/>
  <c r="K250" i="6"/>
  <c r="K421" i="6"/>
  <c r="K251" i="6"/>
  <c r="K422" i="6"/>
  <c r="K252" i="6"/>
  <c r="K423" i="6"/>
  <c r="K253" i="6"/>
  <c r="K424" i="6"/>
  <c r="K254" i="6"/>
  <c r="K425" i="6"/>
  <c r="K255" i="6"/>
  <c r="K426" i="6"/>
  <c r="K523" i="6"/>
  <c r="L234" i="6"/>
  <c r="L405" i="6"/>
  <c r="L235" i="6"/>
  <c r="L406" i="6"/>
  <c r="L236" i="6"/>
  <c r="L407" i="6"/>
  <c r="L237" i="6"/>
  <c r="L408" i="6"/>
  <c r="L238" i="6"/>
  <c r="L409" i="6"/>
  <c r="L239" i="6"/>
  <c r="L410" i="6"/>
  <c r="L240" i="6"/>
  <c r="L411" i="6"/>
  <c r="L241" i="6"/>
  <c r="L412" i="6"/>
  <c r="L242" i="6"/>
  <c r="L413" i="6"/>
  <c r="L243" i="6"/>
  <c r="L414" i="6"/>
  <c r="L244" i="6"/>
  <c r="L415" i="6"/>
  <c r="L245" i="6"/>
  <c r="L416" i="6"/>
  <c r="L246" i="6"/>
  <c r="L417" i="6"/>
  <c r="L247" i="6"/>
  <c r="L418" i="6"/>
  <c r="L248" i="6"/>
  <c r="L419" i="6"/>
  <c r="L249" i="6"/>
  <c r="L420" i="6"/>
  <c r="L250" i="6"/>
  <c r="L421" i="6"/>
  <c r="L251" i="6"/>
  <c r="L422" i="6"/>
  <c r="L252" i="6"/>
  <c r="L423" i="6"/>
  <c r="L253" i="6"/>
  <c r="L424" i="6"/>
  <c r="L254" i="6"/>
  <c r="L425" i="6"/>
  <c r="L255" i="6"/>
  <c r="L426" i="6"/>
  <c r="L523" i="6"/>
  <c r="M234" i="6"/>
  <c r="M405" i="6"/>
  <c r="M235" i="6"/>
  <c r="M406" i="6"/>
  <c r="M236" i="6"/>
  <c r="M407" i="6"/>
  <c r="M237" i="6"/>
  <c r="M408" i="6"/>
  <c r="M238" i="6"/>
  <c r="M409" i="6"/>
  <c r="M239" i="6"/>
  <c r="M410" i="6"/>
  <c r="M240" i="6"/>
  <c r="M411" i="6"/>
  <c r="M241" i="6"/>
  <c r="M412" i="6"/>
  <c r="M242" i="6"/>
  <c r="M413" i="6"/>
  <c r="M243" i="6"/>
  <c r="M414" i="6"/>
  <c r="M244" i="6"/>
  <c r="M415" i="6"/>
  <c r="M245" i="6"/>
  <c r="M416" i="6"/>
  <c r="M246" i="6"/>
  <c r="M417" i="6"/>
  <c r="M247" i="6"/>
  <c r="M418" i="6"/>
  <c r="M248" i="6"/>
  <c r="M419" i="6"/>
  <c r="M249" i="6"/>
  <c r="M420" i="6"/>
  <c r="M250" i="6"/>
  <c r="M421" i="6"/>
  <c r="M251" i="6"/>
  <c r="M422" i="6"/>
  <c r="M252" i="6"/>
  <c r="M423" i="6"/>
  <c r="M253" i="6"/>
  <c r="M424" i="6"/>
  <c r="M254" i="6"/>
  <c r="M425" i="6"/>
  <c r="M255" i="6"/>
  <c r="M426" i="6"/>
  <c r="M523" i="6"/>
  <c r="N234" i="6"/>
  <c r="N405" i="6"/>
  <c r="N235" i="6"/>
  <c r="N406" i="6"/>
  <c r="N236" i="6"/>
  <c r="N407" i="6"/>
  <c r="N237" i="6"/>
  <c r="N408" i="6"/>
  <c r="N238" i="6"/>
  <c r="N409" i="6"/>
  <c r="N239" i="6"/>
  <c r="N410" i="6"/>
  <c r="N240" i="6"/>
  <c r="N411" i="6"/>
  <c r="N241" i="6"/>
  <c r="N412" i="6"/>
  <c r="N242" i="6"/>
  <c r="N413" i="6"/>
  <c r="N243" i="6"/>
  <c r="N414" i="6"/>
  <c r="N244" i="6"/>
  <c r="N415" i="6"/>
  <c r="N245" i="6"/>
  <c r="N416" i="6"/>
  <c r="N246" i="6"/>
  <c r="N417" i="6"/>
  <c r="N247" i="6"/>
  <c r="N418" i="6"/>
  <c r="N248" i="6"/>
  <c r="N419" i="6"/>
  <c r="N249" i="6"/>
  <c r="N420" i="6"/>
  <c r="N250" i="6"/>
  <c r="N421" i="6"/>
  <c r="N251" i="6"/>
  <c r="N422" i="6"/>
  <c r="N252" i="6"/>
  <c r="N423" i="6"/>
  <c r="N253" i="6"/>
  <c r="N424" i="6"/>
  <c r="N254" i="6"/>
  <c r="N425" i="6"/>
  <c r="N255" i="6"/>
  <c r="N426" i="6"/>
  <c r="N523" i="6"/>
  <c r="O234" i="6"/>
  <c r="O405" i="6"/>
  <c r="O235" i="6"/>
  <c r="O406" i="6"/>
  <c r="O236" i="6"/>
  <c r="O407" i="6"/>
  <c r="O237" i="6"/>
  <c r="O408" i="6"/>
  <c r="O238" i="6"/>
  <c r="O409" i="6"/>
  <c r="O239" i="6"/>
  <c r="O410" i="6"/>
  <c r="O240" i="6"/>
  <c r="O411" i="6"/>
  <c r="O241" i="6"/>
  <c r="O412" i="6"/>
  <c r="O242" i="6"/>
  <c r="O413" i="6"/>
  <c r="O243" i="6"/>
  <c r="O414" i="6"/>
  <c r="O244" i="6"/>
  <c r="O415" i="6"/>
  <c r="O245" i="6"/>
  <c r="O416" i="6"/>
  <c r="O246" i="6"/>
  <c r="O417" i="6"/>
  <c r="O247" i="6"/>
  <c r="O418" i="6"/>
  <c r="O248" i="6"/>
  <c r="O419" i="6"/>
  <c r="O249" i="6"/>
  <c r="O420" i="6"/>
  <c r="O250" i="6"/>
  <c r="O421" i="6"/>
  <c r="O251" i="6"/>
  <c r="O422" i="6"/>
  <c r="O252" i="6"/>
  <c r="O423" i="6"/>
  <c r="O253" i="6"/>
  <c r="O424" i="6"/>
  <c r="O254" i="6"/>
  <c r="O425" i="6"/>
  <c r="O255" i="6"/>
  <c r="O426" i="6"/>
  <c r="O523" i="6"/>
  <c r="P234" i="6"/>
  <c r="P405" i="6"/>
  <c r="P235" i="6"/>
  <c r="P406" i="6"/>
  <c r="P236" i="6"/>
  <c r="P407" i="6"/>
  <c r="P237" i="6"/>
  <c r="P408" i="6"/>
  <c r="P238" i="6"/>
  <c r="P409" i="6"/>
  <c r="P239" i="6"/>
  <c r="P410" i="6"/>
  <c r="P240" i="6"/>
  <c r="P411" i="6"/>
  <c r="P241" i="6"/>
  <c r="P412" i="6"/>
  <c r="P242" i="6"/>
  <c r="P413" i="6"/>
  <c r="P243" i="6"/>
  <c r="P414" i="6"/>
  <c r="P244" i="6"/>
  <c r="P415" i="6"/>
  <c r="P245" i="6"/>
  <c r="P416" i="6"/>
  <c r="P246" i="6"/>
  <c r="P417" i="6"/>
  <c r="P247" i="6"/>
  <c r="P418" i="6"/>
  <c r="P248" i="6"/>
  <c r="P419" i="6"/>
  <c r="P249" i="6"/>
  <c r="P420" i="6"/>
  <c r="P250" i="6"/>
  <c r="P421" i="6"/>
  <c r="P251" i="6"/>
  <c r="P422" i="6"/>
  <c r="P252" i="6"/>
  <c r="P423" i="6"/>
  <c r="P253" i="6"/>
  <c r="P424" i="6"/>
  <c r="P254" i="6"/>
  <c r="P425" i="6"/>
  <c r="P255" i="6"/>
  <c r="P426" i="6"/>
  <c r="P523" i="6"/>
  <c r="Q234" i="6"/>
  <c r="Q405" i="6"/>
  <c r="Q235" i="6"/>
  <c r="Q406" i="6"/>
  <c r="Q236" i="6"/>
  <c r="Q407" i="6"/>
  <c r="Q237" i="6"/>
  <c r="Q408" i="6"/>
  <c r="Q238" i="6"/>
  <c r="Q409" i="6"/>
  <c r="Q239" i="6"/>
  <c r="Q410" i="6"/>
  <c r="Q240" i="6"/>
  <c r="Q411" i="6"/>
  <c r="Q241" i="6"/>
  <c r="Q412" i="6"/>
  <c r="Q242" i="6"/>
  <c r="Q413" i="6"/>
  <c r="Q243" i="6"/>
  <c r="Q414" i="6"/>
  <c r="Q244" i="6"/>
  <c r="Q415" i="6"/>
  <c r="Q245" i="6"/>
  <c r="Q416" i="6"/>
  <c r="Q246" i="6"/>
  <c r="Q417" i="6"/>
  <c r="Q247" i="6"/>
  <c r="Q418" i="6"/>
  <c r="Q248" i="6"/>
  <c r="Q419" i="6"/>
  <c r="Q249" i="6"/>
  <c r="Q420" i="6"/>
  <c r="Q250" i="6"/>
  <c r="Q421" i="6"/>
  <c r="Q251" i="6"/>
  <c r="Q422" i="6"/>
  <c r="Q252" i="6"/>
  <c r="Q423" i="6"/>
  <c r="Q253" i="6"/>
  <c r="Q424" i="6"/>
  <c r="Q254" i="6"/>
  <c r="Q425" i="6"/>
  <c r="Q255" i="6"/>
  <c r="Q426" i="6"/>
  <c r="Q523" i="6"/>
  <c r="R234" i="6"/>
  <c r="R405" i="6"/>
  <c r="R235" i="6"/>
  <c r="R406" i="6"/>
  <c r="R236" i="6"/>
  <c r="R407" i="6"/>
  <c r="R237" i="6"/>
  <c r="R408" i="6"/>
  <c r="R238" i="6"/>
  <c r="R409" i="6"/>
  <c r="R239" i="6"/>
  <c r="R410" i="6"/>
  <c r="R240" i="6"/>
  <c r="R411" i="6"/>
  <c r="R241" i="6"/>
  <c r="R412" i="6"/>
  <c r="R242" i="6"/>
  <c r="R413" i="6"/>
  <c r="R243" i="6"/>
  <c r="R414" i="6"/>
  <c r="R244" i="6"/>
  <c r="R415" i="6"/>
  <c r="R245" i="6"/>
  <c r="R416" i="6"/>
  <c r="R246" i="6"/>
  <c r="R417" i="6"/>
  <c r="R247" i="6"/>
  <c r="R418" i="6"/>
  <c r="R248" i="6"/>
  <c r="R419" i="6"/>
  <c r="R249" i="6"/>
  <c r="R420" i="6"/>
  <c r="R250" i="6"/>
  <c r="R421" i="6"/>
  <c r="R251" i="6"/>
  <c r="R422" i="6"/>
  <c r="R252" i="6"/>
  <c r="R423" i="6"/>
  <c r="R253" i="6"/>
  <c r="R424" i="6"/>
  <c r="R254" i="6"/>
  <c r="R425" i="6"/>
  <c r="R255" i="6"/>
  <c r="R426" i="6"/>
  <c r="R523" i="6"/>
  <c r="S234" i="6"/>
  <c r="S405" i="6"/>
  <c r="S235" i="6"/>
  <c r="S406" i="6"/>
  <c r="S236" i="6"/>
  <c r="S407" i="6"/>
  <c r="S237" i="6"/>
  <c r="S408" i="6"/>
  <c r="S238" i="6"/>
  <c r="S409" i="6"/>
  <c r="S239" i="6"/>
  <c r="S410" i="6"/>
  <c r="S240" i="6"/>
  <c r="S411" i="6"/>
  <c r="S241" i="6"/>
  <c r="S412" i="6"/>
  <c r="S242" i="6"/>
  <c r="S413" i="6"/>
  <c r="S243" i="6"/>
  <c r="S414" i="6"/>
  <c r="S244" i="6"/>
  <c r="S415" i="6"/>
  <c r="S245" i="6"/>
  <c r="S416" i="6"/>
  <c r="S246" i="6"/>
  <c r="S417" i="6"/>
  <c r="S247" i="6"/>
  <c r="S418" i="6"/>
  <c r="S248" i="6"/>
  <c r="S419" i="6"/>
  <c r="S249" i="6"/>
  <c r="S420" i="6"/>
  <c r="S250" i="6"/>
  <c r="S421" i="6"/>
  <c r="S251" i="6"/>
  <c r="S422" i="6"/>
  <c r="S252" i="6"/>
  <c r="S423" i="6"/>
  <c r="S253" i="6"/>
  <c r="S424" i="6"/>
  <c r="S254" i="6"/>
  <c r="S425" i="6"/>
  <c r="S255" i="6"/>
  <c r="S426" i="6"/>
  <c r="S523" i="6"/>
  <c r="T234" i="6"/>
  <c r="T405" i="6"/>
  <c r="T235" i="6"/>
  <c r="T406" i="6"/>
  <c r="T236" i="6"/>
  <c r="T407" i="6"/>
  <c r="T237" i="6"/>
  <c r="T408" i="6"/>
  <c r="T238" i="6"/>
  <c r="T409" i="6"/>
  <c r="T239" i="6"/>
  <c r="T410" i="6"/>
  <c r="T240" i="6"/>
  <c r="T411" i="6"/>
  <c r="T241" i="6"/>
  <c r="T412" i="6"/>
  <c r="T242" i="6"/>
  <c r="T413" i="6"/>
  <c r="T243" i="6"/>
  <c r="T414" i="6"/>
  <c r="T244" i="6"/>
  <c r="T415" i="6"/>
  <c r="T245" i="6"/>
  <c r="T416" i="6"/>
  <c r="T246" i="6"/>
  <c r="T417" i="6"/>
  <c r="T247" i="6"/>
  <c r="T418" i="6"/>
  <c r="T248" i="6"/>
  <c r="T419" i="6"/>
  <c r="T249" i="6"/>
  <c r="T420" i="6"/>
  <c r="T250" i="6"/>
  <c r="T421" i="6"/>
  <c r="T251" i="6"/>
  <c r="T422" i="6"/>
  <c r="T252" i="6"/>
  <c r="T423" i="6"/>
  <c r="T253" i="6"/>
  <c r="T424" i="6"/>
  <c r="T254" i="6"/>
  <c r="T425" i="6"/>
  <c r="T255" i="6"/>
  <c r="T426" i="6"/>
  <c r="T523" i="6"/>
  <c r="U234" i="6"/>
  <c r="U405" i="6"/>
  <c r="U235" i="6"/>
  <c r="U406" i="6"/>
  <c r="U236" i="6"/>
  <c r="U407" i="6"/>
  <c r="U237" i="6"/>
  <c r="U408" i="6"/>
  <c r="U238" i="6"/>
  <c r="U409" i="6"/>
  <c r="U239" i="6"/>
  <c r="U410" i="6"/>
  <c r="U240" i="6"/>
  <c r="U411" i="6"/>
  <c r="U241" i="6"/>
  <c r="U412" i="6"/>
  <c r="U242" i="6"/>
  <c r="U413" i="6"/>
  <c r="U243" i="6"/>
  <c r="U414" i="6"/>
  <c r="U244" i="6"/>
  <c r="U415" i="6"/>
  <c r="U245" i="6"/>
  <c r="U416" i="6"/>
  <c r="U246" i="6"/>
  <c r="U417" i="6"/>
  <c r="U247" i="6"/>
  <c r="U418" i="6"/>
  <c r="U248" i="6"/>
  <c r="U419" i="6"/>
  <c r="U249" i="6"/>
  <c r="U420" i="6"/>
  <c r="U250" i="6"/>
  <c r="U421" i="6"/>
  <c r="U251" i="6"/>
  <c r="U422" i="6"/>
  <c r="U252" i="6"/>
  <c r="U423" i="6"/>
  <c r="U253" i="6"/>
  <c r="U424" i="6"/>
  <c r="U254" i="6"/>
  <c r="U425" i="6"/>
  <c r="U255" i="6"/>
  <c r="U426" i="6"/>
  <c r="U523" i="6"/>
  <c r="V234" i="6"/>
  <c r="V405" i="6"/>
  <c r="V235" i="6"/>
  <c r="V406" i="6"/>
  <c r="V236" i="6"/>
  <c r="V407" i="6"/>
  <c r="V237" i="6"/>
  <c r="V408" i="6"/>
  <c r="V238" i="6"/>
  <c r="V409" i="6"/>
  <c r="V239" i="6"/>
  <c r="V410" i="6"/>
  <c r="V240" i="6"/>
  <c r="V411" i="6"/>
  <c r="V241" i="6"/>
  <c r="V412" i="6"/>
  <c r="V242" i="6"/>
  <c r="V413" i="6"/>
  <c r="V243" i="6"/>
  <c r="V414" i="6"/>
  <c r="V244" i="6"/>
  <c r="V415" i="6"/>
  <c r="V245" i="6"/>
  <c r="V416" i="6"/>
  <c r="V246" i="6"/>
  <c r="V417" i="6"/>
  <c r="V247" i="6"/>
  <c r="V418" i="6"/>
  <c r="V248" i="6"/>
  <c r="V419" i="6"/>
  <c r="V249" i="6"/>
  <c r="V420" i="6"/>
  <c r="V250" i="6"/>
  <c r="V421" i="6"/>
  <c r="V251" i="6"/>
  <c r="V422" i="6"/>
  <c r="V252" i="6"/>
  <c r="V423" i="6"/>
  <c r="V253" i="6"/>
  <c r="V424" i="6"/>
  <c r="V254" i="6"/>
  <c r="V425" i="6"/>
  <c r="V255" i="6"/>
  <c r="V426" i="6"/>
  <c r="V523" i="6"/>
  <c r="W234" i="6"/>
  <c r="W405" i="6"/>
  <c r="W235" i="6"/>
  <c r="W406" i="6"/>
  <c r="W236" i="6"/>
  <c r="W407" i="6"/>
  <c r="W237" i="6"/>
  <c r="W408" i="6"/>
  <c r="W238" i="6"/>
  <c r="W409" i="6"/>
  <c r="W239" i="6"/>
  <c r="W410" i="6"/>
  <c r="W240" i="6"/>
  <c r="W411" i="6"/>
  <c r="W241" i="6"/>
  <c r="W412" i="6"/>
  <c r="W242" i="6"/>
  <c r="W413" i="6"/>
  <c r="W243" i="6"/>
  <c r="W414" i="6"/>
  <c r="W244" i="6"/>
  <c r="W415" i="6"/>
  <c r="W245" i="6"/>
  <c r="W416" i="6"/>
  <c r="W246" i="6"/>
  <c r="W417" i="6"/>
  <c r="W247" i="6"/>
  <c r="W418" i="6"/>
  <c r="W248" i="6"/>
  <c r="W419" i="6"/>
  <c r="W249" i="6"/>
  <c r="W420" i="6"/>
  <c r="W250" i="6"/>
  <c r="W421" i="6"/>
  <c r="W251" i="6"/>
  <c r="W422" i="6"/>
  <c r="W252" i="6"/>
  <c r="W423" i="6"/>
  <c r="W253" i="6"/>
  <c r="W424" i="6"/>
  <c r="W254" i="6"/>
  <c r="W425" i="6"/>
  <c r="W255" i="6"/>
  <c r="W426" i="6"/>
  <c r="W523" i="6"/>
  <c r="X234" i="6"/>
  <c r="X405" i="6"/>
  <c r="X235" i="6"/>
  <c r="X406" i="6"/>
  <c r="X236" i="6"/>
  <c r="X407" i="6"/>
  <c r="X237" i="6"/>
  <c r="X408" i="6"/>
  <c r="X238" i="6"/>
  <c r="X409" i="6"/>
  <c r="X239" i="6"/>
  <c r="X410" i="6"/>
  <c r="X240" i="6"/>
  <c r="X411" i="6"/>
  <c r="X241" i="6"/>
  <c r="X412" i="6"/>
  <c r="X242" i="6"/>
  <c r="X413" i="6"/>
  <c r="X243" i="6"/>
  <c r="X414" i="6"/>
  <c r="X244" i="6"/>
  <c r="X415" i="6"/>
  <c r="X245" i="6"/>
  <c r="X416" i="6"/>
  <c r="X246" i="6"/>
  <c r="X417" i="6"/>
  <c r="X247" i="6"/>
  <c r="X418" i="6"/>
  <c r="X248" i="6"/>
  <c r="X419" i="6"/>
  <c r="X249" i="6"/>
  <c r="X420" i="6"/>
  <c r="X250" i="6"/>
  <c r="X421" i="6"/>
  <c r="X251" i="6"/>
  <c r="X422" i="6"/>
  <c r="X252" i="6"/>
  <c r="X423" i="6"/>
  <c r="X253" i="6"/>
  <c r="X424" i="6"/>
  <c r="X254" i="6"/>
  <c r="X425" i="6"/>
  <c r="X255" i="6"/>
  <c r="X426" i="6"/>
  <c r="X523" i="6"/>
  <c r="Y234" i="6"/>
  <c r="Y405" i="6"/>
  <c r="Y235" i="6"/>
  <c r="Y406" i="6"/>
  <c r="Y236" i="6"/>
  <c r="Y407" i="6"/>
  <c r="Y237" i="6"/>
  <c r="Y408" i="6"/>
  <c r="Y238" i="6"/>
  <c r="Y409" i="6"/>
  <c r="Y239" i="6"/>
  <c r="Y410" i="6"/>
  <c r="Y240" i="6"/>
  <c r="Y411" i="6"/>
  <c r="Y241" i="6"/>
  <c r="Y412" i="6"/>
  <c r="Y242" i="6"/>
  <c r="Y413" i="6"/>
  <c r="Y243" i="6"/>
  <c r="Y414" i="6"/>
  <c r="Y244" i="6"/>
  <c r="Y415" i="6"/>
  <c r="Y245" i="6"/>
  <c r="Y416" i="6"/>
  <c r="Y246" i="6"/>
  <c r="Y417" i="6"/>
  <c r="Y247" i="6"/>
  <c r="Y418" i="6"/>
  <c r="Y248" i="6"/>
  <c r="Y419" i="6"/>
  <c r="Y249" i="6"/>
  <c r="Y420" i="6"/>
  <c r="Y250" i="6"/>
  <c r="Y421" i="6"/>
  <c r="Y251" i="6"/>
  <c r="Y422" i="6"/>
  <c r="Y252" i="6"/>
  <c r="Y423" i="6"/>
  <c r="Y253" i="6"/>
  <c r="Y424" i="6"/>
  <c r="Y254" i="6"/>
  <c r="Y425" i="6"/>
  <c r="Y255" i="6"/>
  <c r="Y426" i="6"/>
  <c r="Y523" i="6"/>
  <c r="Z234" i="6"/>
  <c r="Z405" i="6"/>
  <c r="Z235" i="6"/>
  <c r="Z406" i="6"/>
  <c r="Z236" i="6"/>
  <c r="Z407" i="6"/>
  <c r="Z237" i="6"/>
  <c r="Z408" i="6"/>
  <c r="Z238" i="6"/>
  <c r="Z409" i="6"/>
  <c r="Z239" i="6"/>
  <c r="Z410" i="6"/>
  <c r="Z240" i="6"/>
  <c r="Z411" i="6"/>
  <c r="Z241" i="6"/>
  <c r="Z412" i="6"/>
  <c r="Z242" i="6"/>
  <c r="Z413" i="6"/>
  <c r="Z243" i="6"/>
  <c r="Z414" i="6"/>
  <c r="Z244" i="6"/>
  <c r="Z415" i="6"/>
  <c r="Z245" i="6"/>
  <c r="Z416" i="6"/>
  <c r="Z246" i="6"/>
  <c r="Z417" i="6"/>
  <c r="Z247" i="6"/>
  <c r="Z418" i="6"/>
  <c r="Z248" i="6"/>
  <c r="Z419" i="6"/>
  <c r="Z249" i="6"/>
  <c r="Z420" i="6"/>
  <c r="Z250" i="6"/>
  <c r="Z421" i="6"/>
  <c r="Z251" i="6"/>
  <c r="Z422" i="6"/>
  <c r="Z252" i="6"/>
  <c r="Z423" i="6"/>
  <c r="Z253" i="6"/>
  <c r="Z424" i="6"/>
  <c r="Z254" i="6"/>
  <c r="Z425" i="6"/>
  <c r="Z255" i="6"/>
  <c r="Z426" i="6"/>
  <c r="Z523" i="6"/>
  <c r="AA234" i="6"/>
  <c r="AA405" i="6"/>
  <c r="AA235" i="6"/>
  <c r="AA406" i="6"/>
  <c r="AA236" i="6"/>
  <c r="AA407" i="6"/>
  <c r="AA237" i="6"/>
  <c r="AA408" i="6"/>
  <c r="AA238" i="6"/>
  <c r="AA409" i="6"/>
  <c r="AA239" i="6"/>
  <c r="AA410" i="6"/>
  <c r="AA240" i="6"/>
  <c r="AA411" i="6"/>
  <c r="AA241" i="6"/>
  <c r="AA412" i="6"/>
  <c r="AA242" i="6"/>
  <c r="AA413" i="6"/>
  <c r="AA243" i="6"/>
  <c r="AA414" i="6"/>
  <c r="AA244" i="6"/>
  <c r="AA415" i="6"/>
  <c r="AA245" i="6"/>
  <c r="AA416" i="6"/>
  <c r="AA246" i="6"/>
  <c r="AA417" i="6"/>
  <c r="AA247" i="6"/>
  <c r="AA418" i="6"/>
  <c r="AA248" i="6"/>
  <c r="AA419" i="6"/>
  <c r="AA249" i="6"/>
  <c r="AA420" i="6"/>
  <c r="AA250" i="6"/>
  <c r="AA421" i="6"/>
  <c r="AA251" i="6"/>
  <c r="AA422" i="6"/>
  <c r="AA252" i="6"/>
  <c r="AA423" i="6"/>
  <c r="AA253" i="6"/>
  <c r="AA424" i="6"/>
  <c r="AA254" i="6"/>
  <c r="AA425" i="6"/>
  <c r="AA255" i="6"/>
  <c r="AA426" i="6"/>
  <c r="AA523" i="6"/>
  <c r="AB234" i="6"/>
  <c r="AB405" i="6"/>
  <c r="AB235" i="6"/>
  <c r="AB406" i="6"/>
  <c r="AB236" i="6"/>
  <c r="AB407" i="6"/>
  <c r="AB237" i="6"/>
  <c r="AB408" i="6"/>
  <c r="AB238" i="6"/>
  <c r="AB409" i="6"/>
  <c r="AB239" i="6"/>
  <c r="AB410" i="6"/>
  <c r="AB240" i="6"/>
  <c r="AB411" i="6"/>
  <c r="AB241" i="6"/>
  <c r="AB412" i="6"/>
  <c r="AB242" i="6"/>
  <c r="AB413" i="6"/>
  <c r="AB243" i="6"/>
  <c r="AB414" i="6"/>
  <c r="AB244" i="6"/>
  <c r="AB415" i="6"/>
  <c r="AB245" i="6"/>
  <c r="AB416" i="6"/>
  <c r="AB246" i="6"/>
  <c r="AB417" i="6"/>
  <c r="AB247" i="6"/>
  <c r="AB418" i="6"/>
  <c r="AB248" i="6"/>
  <c r="AB419" i="6"/>
  <c r="AB249" i="6"/>
  <c r="AB420" i="6"/>
  <c r="AB250" i="6"/>
  <c r="AB421" i="6"/>
  <c r="AB251" i="6"/>
  <c r="AB422" i="6"/>
  <c r="AB252" i="6"/>
  <c r="AB423" i="6"/>
  <c r="AB253" i="6"/>
  <c r="AB424" i="6"/>
  <c r="AB254" i="6"/>
  <c r="AB425" i="6"/>
  <c r="AB255" i="6"/>
  <c r="AB426" i="6"/>
  <c r="AB523" i="6"/>
  <c r="AC234" i="6"/>
  <c r="AC405" i="6"/>
  <c r="AC235" i="6"/>
  <c r="AC406" i="6"/>
  <c r="AC236" i="6"/>
  <c r="AC407" i="6"/>
  <c r="AC237" i="6"/>
  <c r="AC408" i="6"/>
  <c r="AC238" i="6"/>
  <c r="AC409" i="6"/>
  <c r="AC239" i="6"/>
  <c r="AC410" i="6"/>
  <c r="AC240" i="6"/>
  <c r="AC411" i="6"/>
  <c r="AC241" i="6"/>
  <c r="AC412" i="6"/>
  <c r="AC242" i="6"/>
  <c r="AC413" i="6"/>
  <c r="AC243" i="6"/>
  <c r="AC414" i="6"/>
  <c r="AC244" i="6"/>
  <c r="AC415" i="6"/>
  <c r="AC245" i="6"/>
  <c r="AC416" i="6"/>
  <c r="AC246" i="6"/>
  <c r="AC417" i="6"/>
  <c r="AC247" i="6"/>
  <c r="AC418" i="6"/>
  <c r="AC248" i="6"/>
  <c r="AC419" i="6"/>
  <c r="AC249" i="6"/>
  <c r="AC420" i="6"/>
  <c r="AC250" i="6"/>
  <c r="AC421" i="6"/>
  <c r="AC251" i="6"/>
  <c r="AC422" i="6"/>
  <c r="AC252" i="6"/>
  <c r="AC423" i="6"/>
  <c r="AC253" i="6"/>
  <c r="AC424" i="6"/>
  <c r="AC254" i="6"/>
  <c r="AC425" i="6"/>
  <c r="AC255" i="6"/>
  <c r="AC426" i="6"/>
  <c r="AC523" i="6"/>
  <c r="AD234" i="6"/>
  <c r="AD405" i="6"/>
  <c r="AD235" i="6"/>
  <c r="AD406" i="6"/>
  <c r="AD236" i="6"/>
  <c r="AD407" i="6"/>
  <c r="AD237" i="6"/>
  <c r="AD408" i="6"/>
  <c r="AD238" i="6"/>
  <c r="AD409" i="6"/>
  <c r="AD239" i="6"/>
  <c r="AD410" i="6"/>
  <c r="AD240" i="6"/>
  <c r="AD411" i="6"/>
  <c r="AD241" i="6"/>
  <c r="AD412" i="6"/>
  <c r="AD242" i="6"/>
  <c r="AD413" i="6"/>
  <c r="AD243" i="6"/>
  <c r="AD414" i="6"/>
  <c r="AD244" i="6"/>
  <c r="AD415" i="6"/>
  <c r="AD245" i="6"/>
  <c r="AD416" i="6"/>
  <c r="AD246" i="6"/>
  <c r="AD417" i="6"/>
  <c r="AD247" i="6"/>
  <c r="AD418" i="6"/>
  <c r="AD248" i="6"/>
  <c r="AD419" i="6"/>
  <c r="AD249" i="6"/>
  <c r="AD420" i="6"/>
  <c r="AD250" i="6"/>
  <c r="AD421" i="6"/>
  <c r="AD251" i="6"/>
  <c r="AD422" i="6"/>
  <c r="AD252" i="6"/>
  <c r="AD423" i="6"/>
  <c r="AD253" i="6"/>
  <c r="AD424" i="6"/>
  <c r="AD254" i="6"/>
  <c r="AD425" i="6"/>
  <c r="AD255" i="6"/>
  <c r="AD426" i="6"/>
  <c r="AD523" i="6"/>
  <c r="AE234" i="6"/>
  <c r="AE405" i="6"/>
  <c r="AE235" i="6"/>
  <c r="AE406" i="6"/>
  <c r="AE236" i="6"/>
  <c r="AE407" i="6"/>
  <c r="AE237" i="6"/>
  <c r="AE408" i="6"/>
  <c r="AE238" i="6"/>
  <c r="AE409" i="6"/>
  <c r="AE239" i="6"/>
  <c r="AE410" i="6"/>
  <c r="AE240" i="6"/>
  <c r="AE411" i="6"/>
  <c r="AE241" i="6"/>
  <c r="AE412" i="6"/>
  <c r="AE242" i="6"/>
  <c r="AE413" i="6"/>
  <c r="AE243" i="6"/>
  <c r="AE414" i="6"/>
  <c r="AE244" i="6"/>
  <c r="AE415" i="6"/>
  <c r="AE245" i="6"/>
  <c r="AE416" i="6"/>
  <c r="AE246" i="6"/>
  <c r="AE417" i="6"/>
  <c r="AE247" i="6"/>
  <c r="AE418" i="6"/>
  <c r="AE248" i="6"/>
  <c r="AE419" i="6"/>
  <c r="AE249" i="6"/>
  <c r="AE420" i="6"/>
  <c r="AE250" i="6"/>
  <c r="AE421" i="6"/>
  <c r="AE251" i="6"/>
  <c r="AE422" i="6"/>
  <c r="AE252" i="6"/>
  <c r="AE423" i="6"/>
  <c r="AE253" i="6"/>
  <c r="AE424" i="6"/>
  <c r="AE254" i="6"/>
  <c r="AE425" i="6"/>
  <c r="AE255" i="6"/>
  <c r="AE426" i="6"/>
  <c r="AE523" i="6"/>
  <c r="AF234" i="6"/>
  <c r="AF405" i="6"/>
  <c r="AF235" i="6"/>
  <c r="AF406" i="6"/>
  <c r="AF236" i="6"/>
  <c r="AF407" i="6"/>
  <c r="AF237" i="6"/>
  <c r="AF408" i="6"/>
  <c r="AF238" i="6"/>
  <c r="AF409" i="6"/>
  <c r="AF239" i="6"/>
  <c r="AF410" i="6"/>
  <c r="AF240" i="6"/>
  <c r="AF411" i="6"/>
  <c r="AF241" i="6"/>
  <c r="AF412" i="6"/>
  <c r="AF242" i="6"/>
  <c r="AF413" i="6"/>
  <c r="AF243" i="6"/>
  <c r="AF414" i="6"/>
  <c r="AF244" i="6"/>
  <c r="AF415" i="6"/>
  <c r="AF245" i="6"/>
  <c r="AF416" i="6"/>
  <c r="AF246" i="6"/>
  <c r="AF417" i="6"/>
  <c r="AF247" i="6"/>
  <c r="AF418" i="6"/>
  <c r="AF248" i="6"/>
  <c r="AF419" i="6"/>
  <c r="AF249" i="6"/>
  <c r="AF420" i="6"/>
  <c r="AF250" i="6"/>
  <c r="AF421" i="6"/>
  <c r="AF251" i="6"/>
  <c r="AF422" i="6"/>
  <c r="AF252" i="6"/>
  <c r="AF423" i="6"/>
  <c r="AF253" i="6"/>
  <c r="AF424" i="6"/>
  <c r="AF254" i="6"/>
  <c r="AF425" i="6"/>
  <c r="AF255" i="6"/>
  <c r="AF426" i="6"/>
  <c r="AF523" i="6"/>
  <c r="AG234" i="6"/>
  <c r="AG405" i="6"/>
  <c r="AG235" i="6"/>
  <c r="AG406" i="6"/>
  <c r="AG236" i="6"/>
  <c r="AG407" i="6"/>
  <c r="AG237" i="6"/>
  <c r="AG408" i="6"/>
  <c r="AG238" i="6"/>
  <c r="AG409" i="6"/>
  <c r="AG239" i="6"/>
  <c r="AG410" i="6"/>
  <c r="AG240" i="6"/>
  <c r="AG411" i="6"/>
  <c r="AG241" i="6"/>
  <c r="AG412" i="6"/>
  <c r="AG242" i="6"/>
  <c r="AG413" i="6"/>
  <c r="AG243" i="6"/>
  <c r="AG414" i="6"/>
  <c r="AG244" i="6"/>
  <c r="AG415" i="6"/>
  <c r="AG245" i="6"/>
  <c r="AG416" i="6"/>
  <c r="AG246" i="6"/>
  <c r="AG417" i="6"/>
  <c r="AG247" i="6"/>
  <c r="AG418" i="6"/>
  <c r="AG248" i="6"/>
  <c r="AG419" i="6"/>
  <c r="AG249" i="6"/>
  <c r="AG420" i="6"/>
  <c r="AG250" i="6"/>
  <c r="AG421" i="6"/>
  <c r="AG251" i="6"/>
  <c r="AG422" i="6"/>
  <c r="AG252" i="6"/>
  <c r="AG423" i="6"/>
  <c r="AG253" i="6"/>
  <c r="AG424" i="6"/>
  <c r="AG254" i="6"/>
  <c r="AG425" i="6"/>
  <c r="AG255" i="6"/>
  <c r="AG426" i="6"/>
  <c r="AG523" i="6"/>
  <c r="AH234" i="6"/>
  <c r="AH405" i="6"/>
  <c r="AH235" i="6"/>
  <c r="AH406" i="6"/>
  <c r="AH236" i="6"/>
  <c r="AH407" i="6"/>
  <c r="AH237" i="6"/>
  <c r="AH408" i="6"/>
  <c r="AH238" i="6"/>
  <c r="AH409" i="6"/>
  <c r="AH239" i="6"/>
  <c r="AH410" i="6"/>
  <c r="AH240" i="6"/>
  <c r="AH411" i="6"/>
  <c r="AH241" i="6"/>
  <c r="AH412" i="6"/>
  <c r="AH242" i="6"/>
  <c r="AH413" i="6"/>
  <c r="AH243" i="6"/>
  <c r="AH414" i="6"/>
  <c r="AH244" i="6"/>
  <c r="AH415" i="6"/>
  <c r="AH245" i="6"/>
  <c r="AH416" i="6"/>
  <c r="AH246" i="6"/>
  <c r="AH417" i="6"/>
  <c r="AH247" i="6"/>
  <c r="AH418" i="6"/>
  <c r="AH248" i="6"/>
  <c r="AH419" i="6"/>
  <c r="AH249" i="6"/>
  <c r="AH420" i="6"/>
  <c r="AH250" i="6"/>
  <c r="AH421" i="6"/>
  <c r="AH251" i="6"/>
  <c r="AH422" i="6"/>
  <c r="AH252" i="6"/>
  <c r="AH423" i="6"/>
  <c r="AH253" i="6"/>
  <c r="AH424" i="6"/>
  <c r="AH254" i="6"/>
  <c r="AH425" i="6"/>
  <c r="AH255" i="6"/>
  <c r="AH426" i="6"/>
  <c r="AH523" i="6"/>
  <c r="AI234" i="6"/>
  <c r="AI405" i="6"/>
  <c r="AI235" i="6"/>
  <c r="AI406" i="6"/>
  <c r="AI236" i="6"/>
  <c r="AI407" i="6"/>
  <c r="AI237" i="6"/>
  <c r="AI408" i="6"/>
  <c r="AI238" i="6"/>
  <c r="AI409" i="6"/>
  <c r="AI239" i="6"/>
  <c r="AI410" i="6"/>
  <c r="AI240" i="6"/>
  <c r="AI411" i="6"/>
  <c r="AI241" i="6"/>
  <c r="AI412" i="6"/>
  <c r="AI242" i="6"/>
  <c r="AI413" i="6"/>
  <c r="AI243" i="6"/>
  <c r="AI414" i="6"/>
  <c r="AI244" i="6"/>
  <c r="AI415" i="6"/>
  <c r="AI245" i="6"/>
  <c r="AI416" i="6"/>
  <c r="AI246" i="6"/>
  <c r="AI417" i="6"/>
  <c r="AI247" i="6"/>
  <c r="AI418" i="6"/>
  <c r="AI248" i="6"/>
  <c r="AI419" i="6"/>
  <c r="AI249" i="6"/>
  <c r="AI420" i="6"/>
  <c r="AI250" i="6"/>
  <c r="AI421" i="6"/>
  <c r="AI251" i="6"/>
  <c r="AI422" i="6"/>
  <c r="AI252" i="6"/>
  <c r="AI423" i="6"/>
  <c r="AI253" i="6"/>
  <c r="AI424" i="6"/>
  <c r="AI254" i="6"/>
  <c r="AI425" i="6"/>
  <c r="AI255" i="6"/>
  <c r="AI426" i="6"/>
  <c r="AI523" i="6"/>
  <c r="AJ234" i="6"/>
  <c r="AJ405" i="6"/>
  <c r="AJ235" i="6"/>
  <c r="AJ406" i="6"/>
  <c r="AJ236" i="6"/>
  <c r="AJ407" i="6"/>
  <c r="AJ237" i="6"/>
  <c r="AJ408" i="6"/>
  <c r="AJ238" i="6"/>
  <c r="AJ409" i="6"/>
  <c r="AJ239" i="6"/>
  <c r="AJ410" i="6"/>
  <c r="AJ240" i="6"/>
  <c r="AJ411" i="6"/>
  <c r="AJ241" i="6"/>
  <c r="AJ412" i="6"/>
  <c r="AJ242" i="6"/>
  <c r="AJ413" i="6"/>
  <c r="AJ243" i="6"/>
  <c r="AJ414" i="6"/>
  <c r="AJ244" i="6"/>
  <c r="AJ415" i="6"/>
  <c r="AJ245" i="6"/>
  <c r="AJ416" i="6"/>
  <c r="AJ246" i="6"/>
  <c r="AJ417" i="6"/>
  <c r="AJ247" i="6"/>
  <c r="AJ418" i="6"/>
  <c r="AJ248" i="6"/>
  <c r="AJ419" i="6"/>
  <c r="AJ249" i="6"/>
  <c r="AJ420" i="6"/>
  <c r="AJ250" i="6"/>
  <c r="AJ421" i="6"/>
  <c r="AJ251" i="6"/>
  <c r="AJ422" i="6"/>
  <c r="AJ252" i="6"/>
  <c r="AJ423" i="6"/>
  <c r="AJ253" i="6"/>
  <c r="AJ424" i="6"/>
  <c r="AJ254" i="6"/>
  <c r="AJ425" i="6"/>
  <c r="AJ255" i="6"/>
  <c r="AJ426" i="6"/>
  <c r="AJ523" i="6"/>
  <c r="AK234" i="6"/>
  <c r="AK405" i="6"/>
  <c r="AK235" i="6"/>
  <c r="AK406" i="6"/>
  <c r="AK236" i="6"/>
  <c r="AK407" i="6"/>
  <c r="AK237" i="6"/>
  <c r="AK408" i="6"/>
  <c r="AK238" i="6"/>
  <c r="AK409" i="6"/>
  <c r="AK239" i="6"/>
  <c r="AK410" i="6"/>
  <c r="AK240" i="6"/>
  <c r="AK411" i="6"/>
  <c r="AK241" i="6"/>
  <c r="AK412" i="6"/>
  <c r="AK242" i="6"/>
  <c r="AK413" i="6"/>
  <c r="AK243" i="6"/>
  <c r="AK414" i="6"/>
  <c r="AK244" i="6"/>
  <c r="AK415" i="6"/>
  <c r="AK245" i="6"/>
  <c r="AK416" i="6"/>
  <c r="AK246" i="6"/>
  <c r="AK417" i="6"/>
  <c r="AK247" i="6"/>
  <c r="AK418" i="6"/>
  <c r="AK248" i="6"/>
  <c r="AK419" i="6"/>
  <c r="AK249" i="6"/>
  <c r="AK420" i="6"/>
  <c r="AK250" i="6"/>
  <c r="AK421" i="6"/>
  <c r="AK251" i="6"/>
  <c r="AK422" i="6"/>
  <c r="AK252" i="6"/>
  <c r="AK423" i="6"/>
  <c r="AK253" i="6"/>
  <c r="AK424" i="6"/>
  <c r="AK254" i="6"/>
  <c r="AK425" i="6"/>
  <c r="AK255" i="6"/>
  <c r="AK426" i="6"/>
  <c r="AK523" i="6"/>
  <c r="AM234" i="6"/>
  <c r="AM405" i="6"/>
  <c r="AM235" i="6"/>
  <c r="AM406" i="6"/>
  <c r="AM236" i="6"/>
  <c r="AM407" i="6"/>
  <c r="AM237" i="6"/>
  <c r="AM408" i="6"/>
  <c r="AM238" i="6"/>
  <c r="AM409" i="6"/>
  <c r="AM239" i="6"/>
  <c r="AM410" i="6"/>
  <c r="AM240" i="6"/>
  <c r="AM411" i="6"/>
  <c r="AM241" i="6"/>
  <c r="AM412" i="6"/>
  <c r="AM242" i="6"/>
  <c r="AM413" i="6"/>
  <c r="AM243" i="6"/>
  <c r="AM414" i="6"/>
  <c r="AM244" i="6"/>
  <c r="AM415" i="6"/>
  <c r="AM245" i="6"/>
  <c r="AM416" i="6"/>
  <c r="AM246" i="6"/>
  <c r="AM417" i="6"/>
  <c r="AM247" i="6"/>
  <c r="AM418" i="6"/>
  <c r="AM248" i="6"/>
  <c r="AM419" i="6"/>
  <c r="AM249" i="6"/>
  <c r="AM420" i="6"/>
  <c r="AM250" i="6"/>
  <c r="AM421" i="6"/>
  <c r="AM251" i="6"/>
  <c r="AM422" i="6"/>
  <c r="AM252" i="6"/>
  <c r="AM423" i="6"/>
  <c r="AM253" i="6"/>
  <c r="AM424" i="6"/>
  <c r="AM254" i="6"/>
  <c r="AM425" i="6"/>
  <c r="AM255" i="6"/>
  <c r="AM426" i="6"/>
  <c r="AM523" i="6"/>
  <c r="AN234" i="6"/>
  <c r="AN405" i="6"/>
  <c r="AN235" i="6"/>
  <c r="AN406" i="6"/>
  <c r="AN236" i="6"/>
  <c r="AN407" i="6"/>
  <c r="AN237" i="6"/>
  <c r="AN408" i="6"/>
  <c r="AN238" i="6"/>
  <c r="AN409" i="6"/>
  <c r="AN239" i="6"/>
  <c r="AN410" i="6"/>
  <c r="AN240" i="6"/>
  <c r="AN411" i="6"/>
  <c r="AN241" i="6"/>
  <c r="AN412" i="6"/>
  <c r="AN242" i="6"/>
  <c r="AN413" i="6"/>
  <c r="AN243" i="6"/>
  <c r="AN414" i="6"/>
  <c r="AN244" i="6"/>
  <c r="AN415" i="6"/>
  <c r="AN245" i="6"/>
  <c r="AN416" i="6"/>
  <c r="AN246" i="6"/>
  <c r="AN417" i="6"/>
  <c r="AN247" i="6"/>
  <c r="AN418" i="6"/>
  <c r="AN248" i="6"/>
  <c r="AN419" i="6"/>
  <c r="AN249" i="6"/>
  <c r="AN420" i="6"/>
  <c r="AN250" i="6"/>
  <c r="AN421" i="6"/>
  <c r="AN251" i="6"/>
  <c r="AN422" i="6"/>
  <c r="AN252" i="6"/>
  <c r="AN423" i="6"/>
  <c r="AN253" i="6"/>
  <c r="AN424" i="6"/>
  <c r="AN254" i="6"/>
  <c r="AN425" i="6"/>
  <c r="AN255" i="6"/>
  <c r="AN426" i="6"/>
  <c r="AN523" i="6"/>
  <c r="AL722" i="6"/>
  <c r="AM722" i="6"/>
  <c r="AN722" i="6"/>
  <c r="AM920" i="6"/>
  <c r="AO182" i="10"/>
  <c r="DC234" i="6"/>
  <c r="DC405" i="6"/>
  <c r="DC235" i="6"/>
  <c r="DC406" i="6"/>
  <c r="DC236" i="6"/>
  <c r="DC407" i="6"/>
  <c r="DC237" i="6"/>
  <c r="DC408" i="6"/>
  <c r="DC238" i="6"/>
  <c r="DC409" i="6"/>
  <c r="DC239" i="6"/>
  <c r="DC410" i="6"/>
  <c r="DC240" i="6"/>
  <c r="DC411" i="6"/>
  <c r="DC241" i="6"/>
  <c r="DC412" i="6"/>
  <c r="DC242" i="6"/>
  <c r="DC413" i="6"/>
  <c r="DC243" i="6"/>
  <c r="DC414" i="6"/>
  <c r="DC244" i="6"/>
  <c r="DC415" i="6"/>
  <c r="DC245" i="6"/>
  <c r="DC416" i="6"/>
  <c r="DC246" i="6"/>
  <c r="DC417" i="6"/>
  <c r="DC247" i="6"/>
  <c r="DC418" i="6"/>
  <c r="DC248" i="6"/>
  <c r="DC419" i="6"/>
  <c r="DC249" i="6"/>
  <c r="DC420" i="6"/>
  <c r="DC250" i="6"/>
  <c r="DC421" i="6"/>
  <c r="DC251" i="6"/>
  <c r="DC422" i="6"/>
  <c r="DC252" i="6"/>
  <c r="DC423" i="6"/>
  <c r="DC253" i="6"/>
  <c r="DC424" i="6"/>
  <c r="DC254" i="6"/>
  <c r="DC425" i="6"/>
  <c r="DC255" i="6"/>
  <c r="DC426" i="6"/>
  <c r="DC523" i="6"/>
  <c r="CB234" i="6"/>
  <c r="CB405" i="6"/>
  <c r="CB235" i="6"/>
  <c r="CB406" i="6"/>
  <c r="CB236" i="6"/>
  <c r="CB407" i="6"/>
  <c r="CB237" i="6"/>
  <c r="CB408" i="6"/>
  <c r="CB238" i="6"/>
  <c r="CB409" i="6"/>
  <c r="CB239" i="6"/>
  <c r="CB410" i="6"/>
  <c r="CB240" i="6"/>
  <c r="CB411" i="6"/>
  <c r="CB241" i="6"/>
  <c r="CB412" i="6"/>
  <c r="CB242" i="6"/>
  <c r="CB413" i="6"/>
  <c r="CB243" i="6"/>
  <c r="CB414" i="6"/>
  <c r="CB244" i="6"/>
  <c r="CB415" i="6"/>
  <c r="CB245" i="6"/>
  <c r="CB416" i="6"/>
  <c r="CB246" i="6"/>
  <c r="CB417" i="6"/>
  <c r="CB247" i="6"/>
  <c r="CB418" i="6"/>
  <c r="CB248" i="6"/>
  <c r="CB419" i="6"/>
  <c r="CB249" i="6"/>
  <c r="CB420" i="6"/>
  <c r="CB250" i="6"/>
  <c r="CB421" i="6"/>
  <c r="CB251" i="6"/>
  <c r="CB422" i="6"/>
  <c r="CB252" i="6"/>
  <c r="CB423" i="6"/>
  <c r="CB253" i="6"/>
  <c r="CB424" i="6"/>
  <c r="CB254" i="6"/>
  <c r="CB425" i="6"/>
  <c r="CB255" i="6"/>
  <c r="CB426" i="6"/>
  <c r="CB523" i="6"/>
  <c r="CC234" i="6"/>
  <c r="CC405" i="6"/>
  <c r="CC235" i="6"/>
  <c r="CC406" i="6"/>
  <c r="CC236" i="6"/>
  <c r="CC407" i="6"/>
  <c r="CC237" i="6"/>
  <c r="CC408" i="6"/>
  <c r="CC238" i="6"/>
  <c r="CC409" i="6"/>
  <c r="CC239" i="6"/>
  <c r="CC410" i="6"/>
  <c r="CC240" i="6"/>
  <c r="CC411" i="6"/>
  <c r="CC241" i="6"/>
  <c r="CC412" i="6"/>
  <c r="CC242" i="6"/>
  <c r="CC413" i="6"/>
  <c r="CC243" i="6"/>
  <c r="CC414" i="6"/>
  <c r="CC244" i="6"/>
  <c r="CC415" i="6"/>
  <c r="CC245" i="6"/>
  <c r="CC416" i="6"/>
  <c r="CC246" i="6"/>
  <c r="CC417" i="6"/>
  <c r="CC247" i="6"/>
  <c r="CC418" i="6"/>
  <c r="CC248" i="6"/>
  <c r="CC419" i="6"/>
  <c r="CC249" i="6"/>
  <c r="CC420" i="6"/>
  <c r="CC250" i="6"/>
  <c r="CC421" i="6"/>
  <c r="CC251" i="6"/>
  <c r="CC422" i="6"/>
  <c r="CC252" i="6"/>
  <c r="CC423" i="6"/>
  <c r="CC253" i="6"/>
  <c r="CC424" i="6"/>
  <c r="CC254" i="6"/>
  <c r="CC425" i="6"/>
  <c r="CC255" i="6"/>
  <c r="CC426" i="6"/>
  <c r="CC523" i="6"/>
  <c r="CD234" i="6"/>
  <c r="CD405" i="6"/>
  <c r="CD235" i="6"/>
  <c r="CD406" i="6"/>
  <c r="CD236" i="6"/>
  <c r="CD407" i="6"/>
  <c r="CD237" i="6"/>
  <c r="CD408" i="6"/>
  <c r="CD238" i="6"/>
  <c r="CD409" i="6"/>
  <c r="CD239" i="6"/>
  <c r="CD410" i="6"/>
  <c r="CD240" i="6"/>
  <c r="CD411" i="6"/>
  <c r="CD241" i="6"/>
  <c r="CD412" i="6"/>
  <c r="CD242" i="6"/>
  <c r="CD413" i="6"/>
  <c r="CD243" i="6"/>
  <c r="CD414" i="6"/>
  <c r="CD244" i="6"/>
  <c r="CD415" i="6"/>
  <c r="CD245" i="6"/>
  <c r="CD416" i="6"/>
  <c r="CD246" i="6"/>
  <c r="CD417" i="6"/>
  <c r="CD247" i="6"/>
  <c r="CD418" i="6"/>
  <c r="CD248" i="6"/>
  <c r="CD419" i="6"/>
  <c r="CD249" i="6"/>
  <c r="CD420" i="6"/>
  <c r="CD250" i="6"/>
  <c r="CD421" i="6"/>
  <c r="CD251" i="6"/>
  <c r="CD422" i="6"/>
  <c r="CD252" i="6"/>
  <c r="CD423" i="6"/>
  <c r="CD253" i="6"/>
  <c r="CD424" i="6"/>
  <c r="CD254" i="6"/>
  <c r="CD425" i="6"/>
  <c r="CD255" i="6"/>
  <c r="CD426" i="6"/>
  <c r="CD523" i="6"/>
  <c r="CE234" i="6"/>
  <c r="CE405" i="6"/>
  <c r="CE235" i="6"/>
  <c r="CE406" i="6"/>
  <c r="CE236" i="6"/>
  <c r="CE407" i="6"/>
  <c r="CE237" i="6"/>
  <c r="CE408" i="6"/>
  <c r="CE238" i="6"/>
  <c r="CE409" i="6"/>
  <c r="CE239" i="6"/>
  <c r="CE410" i="6"/>
  <c r="CE240" i="6"/>
  <c r="CE411" i="6"/>
  <c r="CE241" i="6"/>
  <c r="CE412" i="6"/>
  <c r="CE242" i="6"/>
  <c r="CE413" i="6"/>
  <c r="CE243" i="6"/>
  <c r="CE414" i="6"/>
  <c r="CE244" i="6"/>
  <c r="CE415" i="6"/>
  <c r="CE245" i="6"/>
  <c r="CE416" i="6"/>
  <c r="CE246" i="6"/>
  <c r="CE417" i="6"/>
  <c r="CE247" i="6"/>
  <c r="CE418" i="6"/>
  <c r="CE248" i="6"/>
  <c r="CE419" i="6"/>
  <c r="CE249" i="6"/>
  <c r="CE420" i="6"/>
  <c r="CE250" i="6"/>
  <c r="CE421" i="6"/>
  <c r="CE251" i="6"/>
  <c r="CE422" i="6"/>
  <c r="CE252" i="6"/>
  <c r="CE423" i="6"/>
  <c r="CE253" i="6"/>
  <c r="CE424" i="6"/>
  <c r="CE254" i="6"/>
  <c r="CE425" i="6"/>
  <c r="CE255" i="6"/>
  <c r="CE426" i="6"/>
  <c r="CE523" i="6"/>
  <c r="CF234" i="6"/>
  <c r="CF405" i="6"/>
  <c r="CF235" i="6"/>
  <c r="CF406" i="6"/>
  <c r="CF236" i="6"/>
  <c r="CF407" i="6"/>
  <c r="CF237" i="6"/>
  <c r="CF408" i="6"/>
  <c r="CF238" i="6"/>
  <c r="CF409" i="6"/>
  <c r="CF239" i="6"/>
  <c r="CF410" i="6"/>
  <c r="CF240" i="6"/>
  <c r="CF411" i="6"/>
  <c r="CF241" i="6"/>
  <c r="CF412" i="6"/>
  <c r="CF242" i="6"/>
  <c r="CF413" i="6"/>
  <c r="CF243" i="6"/>
  <c r="CF414" i="6"/>
  <c r="CF244" i="6"/>
  <c r="CF415" i="6"/>
  <c r="CF245" i="6"/>
  <c r="CF416" i="6"/>
  <c r="CF246" i="6"/>
  <c r="CF417" i="6"/>
  <c r="CF247" i="6"/>
  <c r="CF418" i="6"/>
  <c r="CF248" i="6"/>
  <c r="CF419" i="6"/>
  <c r="CF249" i="6"/>
  <c r="CF420" i="6"/>
  <c r="CF250" i="6"/>
  <c r="CF421" i="6"/>
  <c r="CF251" i="6"/>
  <c r="CF422" i="6"/>
  <c r="CF252" i="6"/>
  <c r="CF423" i="6"/>
  <c r="CF253" i="6"/>
  <c r="CF424" i="6"/>
  <c r="CF254" i="6"/>
  <c r="CF425" i="6"/>
  <c r="CF255" i="6"/>
  <c r="CF426" i="6"/>
  <c r="CF523" i="6"/>
  <c r="CG234" i="6"/>
  <c r="CG405" i="6"/>
  <c r="CG235" i="6"/>
  <c r="CG406" i="6"/>
  <c r="CG236" i="6"/>
  <c r="CG407" i="6"/>
  <c r="CG237" i="6"/>
  <c r="CG408" i="6"/>
  <c r="CG238" i="6"/>
  <c r="CG409" i="6"/>
  <c r="CG239" i="6"/>
  <c r="CG410" i="6"/>
  <c r="CG240" i="6"/>
  <c r="CG411" i="6"/>
  <c r="CG241" i="6"/>
  <c r="CG412" i="6"/>
  <c r="CG242" i="6"/>
  <c r="CG413" i="6"/>
  <c r="CG243" i="6"/>
  <c r="CG414" i="6"/>
  <c r="CG244" i="6"/>
  <c r="CG415" i="6"/>
  <c r="CG245" i="6"/>
  <c r="CG416" i="6"/>
  <c r="CG246" i="6"/>
  <c r="CG417" i="6"/>
  <c r="CG247" i="6"/>
  <c r="CG418" i="6"/>
  <c r="CG248" i="6"/>
  <c r="CG419" i="6"/>
  <c r="CG249" i="6"/>
  <c r="CG420" i="6"/>
  <c r="CG250" i="6"/>
  <c r="CG421" i="6"/>
  <c r="CG251" i="6"/>
  <c r="CG422" i="6"/>
  <c r="CG252" i="6"/>
  <c r="CG423" i="6"/>
  <c r="CG253" i="6"/>
  <c r="CG424" i="6"/>
  <c r="CG254" i="6"/>
  <c r="CG425" i="6"/>
  <c r="CG255" i="6"/>
  <c r="CG426" i="6"/>
  <c r="CG523" i="6"/>
  <c r="CH234" i="6"/>
  <c r="CH405" i="6"/>
  <c r="CH235" i="6"/>
  <c r="CH406" i="6"/>
  <c r="CH236" i="6"/>
  <c r="CH407" i="6"/>
  <c r="CH237" i="6"/>
  <c r="CH408" i="6"/>
  <c r="CH238" i="6"/>
  <c r="CH409" i="6"/>
  <c r="CH239" i="6"/>
  <c r="CH410" i="6"/>
  <c r="CH240" i="6"/>
  <c r="CH411" i="6"/>
  <c r="CH241" i="6"/>
  <c r="CH412" i="6"/>
  <c r="CH242" i="6"/>
  <c r="CH413" i="6"/>
  <c r="CH243" i="6"/>
  <c r="CH414" i="6"/>
  <c r="CH244" i="6"/>
  <c r="CH415" i="6"/>
  <c r="CH245" i="6"/>
  <c r="CH416" i="6"/>
  <c r="CH246" i="6"/>
  <c r="CH417" i="6"/>
  <c r="CH247" i="6"/>
  <c r="CH418" i="6"/>
  <c r="CH248" i="6"/>
  <c r="CH419" i="6"/>
  <c r="CH249" i="6"/>
  <c r="CH420" i="6"/>
  <c r="CH250" i="6"/>
  <c r="CH421" i="6"/>
  <c r="CH251" i="6"/>
  <c r="CH422" i="6"/>
  <c r="CH252" i="6"/>
  <c r="CH423" i="6"/>
  <c r="CH253" i="6"/>
  <c r="CH424" i="6"/>
  <c r="CH254" i="6"/>
  <c r="CH425" i="6"/>
  <c r="CH255" i="6"/>
  <c r="CH426" i="6"/>
  <c r="CH523" i="6"/>
  <c r="CI234" i="6"/>
  <c r="CI405" i="6"/>
  <c r="CI235" i="6"/>
  <c r="CI406" i="6"/>
  <c r="CI236" i="6"/>
  <c r="CI407" i="6"/>
  <c r="CI237" i="6"/>
  <c r="CI408" i="6"/>
  <c r="CI238" i="6"/>
  <c r="CI409" i="6"/>
  <c r="CI239" i="6"/>
  <c r="CI410" i="6"/>
  <c r="CI240" i="6"/>
  <c r="CI411" i="6"/>
  <c r="CI241" i="6"/>
  <c r="CI412" i="6"/>
  <c r="CI242" i="6"/>
  <c r="CI413" i="6"/>
  <c r="CI243" i="6"/>
  <c r="CI414" i="6"/>
  <c r="CI244" i="6"/>
  <c r="CI415" i="6"/>
  <c r="CI245" i="6"/>
  <c r="CI416" i="6"/>
  <c r="CI246" i="6"/>
  <c r="CI417" i="6"/>
  <c r="CI247" i="6"/>
  <c r="CI418" i="6"/>
  <c r="CI248" i="6"/>
  <c r="CI419" i="6"/>
  <c r="CI249" i="6"/>
  <c r="CI420" i="6"/>
  <c r="CI250" i="6"/>
  <c r="CI421" i="6"/>
  <c r="CI251" i="6"/>
  <c r="CI422" i="6"/>
  <c r="CI252" i="6"/>
  <c r="CI423" i="6"/>
  <c r="CI253" i="6"/>
  <c r="CI424" i="6"/>
  <c r="CI254" i="6"/>
  <c r="CI425" i="6"/>
  <c r="CI255" i="6"/>
  <c r="CI426" i="6"/>
  <c r="CI523" i="6"/>
  <c r="CJ234" i="6"/>
  <c r="CJ405" i="6"/>
  <c r="CJ235" i="6"/>
  <c r="CJ406" i="6"/>
  <c r="CJ236" i="6"/>
  <c r="CJ407" i="6"/>
  <c r="CJ237" i="6"/>
  <c r="CJ408" i="6"/>
  <c r="CJ238" i="6"/>
  <c r="CJ409" i="6"/>
  <c r="CJ239" i="6"/>
  <c r="CJ410" i="6"/>
  <c r="CJ240" i="6"/>
  <c r="CJ411" i="6"/>
  <c r="CJ241" i="6"/>
  <c r="CJ412" i="6"/>
  <c r="CJ242" i="6"/>
  <c r="CJ413" i="6"/>
  <c r="CJ243" i="6"/>
  <c r="CJ414" i="6"/>
  <c r="CJ244" i="6"/>
  <c r="CJ415" i="6"/>
  <c r="CJ245" i="6"/>
  <c r="CJ416" i="6"/>
  <c r="CJ246" i="6"/>
  <c r="CJ417" i="6"/>
  <c r="CJ247" i="6"/>
  <c r="CJ418" i="6"/>
  <c r="CJ248" i="6"/>
  <c r="CJ419" i="6"/>
  <c r="CJ249" i="6"/>
  <c r="CJ420" i="6"/>
  <c r="CJ250" i="6"/>
  <c r="CJ421" i="6"/>
  <c r="CJ251" i="6"/>
  <c r="CJ422" i="6"/>
  <c r="CJ252" i="6"/>
  <c r="CJ423" i="6"/>
  <c r="CJ253" i="6"/>
  <c r="CJ424" i="6"/>
  <c r="CJ254" i="6"/>
  <c r="CJ425" i="6"/>
  <c r="CJ255" i="6"/>
  <c r="CJ426" i="6"/>
  <c r="CJ523" i="6"/>
  <c r="CK234" i="6"/>
  <c r="CK405" i="6"/>
  <c r="CK235" i="6"/>
  <c r="CK406" i="6"/>
  <c r="CK236" i="6"/>
  <c r="CK407" i="6"/>
  <c r="CK237" i="6"/>
  <c r="CK408" i="6"/>
  <c r="CK238" i="6"/>
  <c r="CK409" i="6"/>
  <c r="CK239" i="6"/>
  <c r="CK410" i="6"/>
  <c r="CK240" i="6"/>
  <c r="CK411" i="6"/>
  <c r="CK241" i="6"/>
  <c r="CK412" i="6"/>
  <c r="CK242" i="6"/>
  <c r="CK413" i="6"/>
  <c r="CK243" i="6"/>
  <c r="CK414" i="6"/>
  <c r="CK244" i="6"/>
  <c r="CK415" i="6"/>
  <c r="CK245" i="6"/>
  <c r="CK416" i="6"/>
  <c r="CK246" i="6"/>
  <c r="CK417" i="6"/>
  <c r="CK247" i="6"/>
  <c r="CK418" i="6"/>
  <c r="CK248" i="6"/>
  <c r="CK419" i="6"/>
  <c r="CK249" i="6"/>
  <c r="CK420" i="6"/>
  <c r="CK250" i="6"/>
  <c r="CK421" i="6"/>
  <c r="CK251" i="6"/>
  <c r="CK422" i="6"/>
  <c r="CK252" i="6"/>
  <c r="CK423" i="6"/>
  <c r="CK253" i="6"/>
  <c r="CK424" i="6"/>
  <c r="CK254" i="6"/>
  <c r="CK425" i="6"/>
  <c r="CK255" i="6"/>
  <c r="CK426" i="6"/>
  <c r="CK523" i="6"/>
  <c r="CL234" i="6"/>
  <c r="CL405" i="6"/>
  <c r="CL235" i="6"/>
  <c r="CL406" i="6"/>
  <c r="CL236" i="6"/>
  <c r="CL407" i="6"/>
  <c r="CL237" i="6"/>
  <c r="CL408" i="6"/>
  <c r="CL238" i="6"/>
  <c r="CL409" i="6"/>
  <c r="CL239" i="6"/>
  <c r="CL410" i="6"/>
  <c r="CL240" i="6"/>
  <c r="CL411" i="6"/>
  <c r="CL241" i="6"/>
  <c r="CL412" i="6"/>
  <c r="CL242" i="6"/>
  <c r="CL413" i="6"/>
  <c r="CL243" i="6"/>
  <c r="CL414" i="6"/>
  <c r="CL244" i="6"/>
  <c r="CL415" i="6"/>
  <c r="CL245" i="6"/>
  <c r="CL416" i="6"/>
  <c r="CL246" i="6"/>
  <c r="CL417" i="6"/>
  <c r="CL247" i="6"/>
  <c r="CL418" i="6"/>
  <c r="CL248" i="6"/>
  <c r="CL419" i="6"/>
  <c r="CL249" i="6"/>
  <c r="CL420" i="6"/>
  <c r="CL250" i="6"/>
  <c r="CL421" i="6"/>
  <c r="CL251" i="6"/>
  <c r="CL422" i="6"/>
  <c r="CL252" i="6"/>
  <c r="CL423" i="6"/>
  <c r="CL253" i="6"/>
  <c r="CL424" i="6"/>
  <c r="CL254" i="6"/>
  <c r="CL425" i="6"/>
  <c r="CL255" i="6"/>
  <c r="CL426" i="6"/>
  <c r="CL523" i="6"/>
  <c r="CM234" i="6"/>
  <c r="CM405" i="6"/>
  <c r="CM235" i="6"/>
  <c r="CM406" i="6"/>
  <c r="CM236" i="6"/>
  <c r="CM407" i="6"/>
  <c r="CM237" i="6"/>
  <c r="CM408" i="6"/>
  <c r="CM238" i="6"/>
  <c r="CM409" i="6"/>
  <c r="CM239" i="6"/>
  <c r="CM410" i="6"/>
  <c r="CM240" i="6"/>
  <c r="CM411" i="6"/>
  <c r="CM241" i="6"/>
  <c r="CM412" i="6"/>
  <c r="CM242" i="6"/>
  <c r="CM413" i="6"/>
  <c r="CM243" i="6"/>
  <c r="CM414" i="6"/>
  <c r="CM244" i="6"/>
  <c r="CM415" i="6"/>
  <c r="CM245" i="6"/>
  <c r="CM416" i="6"/>
  <c r="CM246" i="6"/>
  <c r="CM417" i="6"/>
  <c r="CM247" i="6"/>
  <c r="CM418" i="6"/>
  <c r="CM248" i="6"/>
  <c r="CM419" i="6"/>
  <c r="CM249" i="6"/>
  <c r="CM420" i="6"/>
  <c r="CM250" i="6"/>
  <c r="CM421" i="6"/>
  <c r="CM251" i="6"/>
  <c r="CM422" i="6"/>
  <c r="CM252" i="6"/>
  <c r="CM423" i="6"/>
  <c r="CM253" i="6"/>
  <c r="CM424" i="6"/>
  <c r="CM254" i="6"/>
  <c r="CM425" i="6"/>
  <c r="CM255" i="6"/>
  <c r="CM426" i="6"/>
  <c r="CM523" i="6"/>
  <c r="CN234" i="6"/>
  <c r="CN405" i="6"/>
  <c r="CN235" i="6"/>
  <c r="CN406" i="6"/>
  <c r="CN236" i="6"/>
  <c r="CN407" i="6"/>
  <c r="CN237" i="6"/>
  <c r="CN408" i="6"/>
  <c r="CN238" i="6"/>
  <c r="CN409" i="6"/>
  <c r="CN239" i="6"/>
  <c r="CN410" i="6"/>
  <c r="CN240" i="6"/>
  <c r="CN411" i="6"/>
  <c r="CN241" i="6"/>
  <c r="CN412" i="6"/>
  <c r="CN242" i="6"/>
  <c r="CN413" i="6"/>
  <c r="CN243" i="6"/>
  <c r="CN414" i="6"/>
  <c r="CN244" i="6"/>
  <c r="CN415" i="6"/>
  <c r="CN245" i="6"/>
  <c r="CN416" i="6"/>
  <c r="CN246" i="6"/>
  <c r="CN417" i="6"/>
  <c r="CN247" i="6"/>
  <c r="CN418" i="6"/>
  <c r="CN248" i="6"/>
  <c r="CN419" i="6"/>
  <c r="CN249" i="6"/>
  <c r="CN420" i="6"/>
  <c r="CN250" i="6"/>
  <c r="CN421" i="6"/>
  <c r="CN251" i="6"/>
  <c r="CN422" i="6"/>
  <c r="CN252" i="6"/>
  <c r="CN423" i="6"/>
  <c r="CN253" i="6"/>
  <c r="CN424" i="6"/>
  <c r="CN254" i="6"/>
  <c r="CN425" i="6"/>
  <c r="CN255" i="6"/>
  <c r="CN426" i="6"/>
  <c r="CN523" i="6"/>
  <c r="CP234" i="6"/>
  <c r="CP405" i="6"/>
  <c r="CP235" i="6"/>
  <c r="CP406" i="6"/>
  <c r="CP236" i="6"/>
  <c r="CP407" i="6"/>
  <c r="CP237" i="6"/>
  <c r="CP408" i="6"/>
  <c r="CP238" i="6"/>
  <c r="CP409" i="6"/>
  <c r="CP239" i="6"/>
  <c r="CP410" i="6"/>
  <c r="CP240" i="6"/>
  <c r="CP411" i="6"/>
  <c r="CP241" i="6"/>
  <c r="CP412" i="6"/>
  <c r="CP242" i="6"/>
  <c r="CP413" i="6"/>
  <c r="CP243" i="6"/>
  <c r="CP414" i="6"/>
  <c r="CP244" i="6"/>
  <c r="CP415" i="6"/>
  <c r="CP245" i="6"/>
  <c r="CP416" i="6"/>
  <c r="CP246" i="6"/>
  <c r="CP417" i="6"/>
  <c r="CP247" i="6"/>
  <c r="CP418" i="6"/>
  <c r="CP248" i="6"/>
  <c r="CP419" i="6"/>
  <c r="CP249" i="6"/>
  <c r="CP420" i="6"/>
  <c r="CP250" i="6"/>
  <c r="CP421" i="6"/>
  <c r="CP251" i="6"/>
  <c r="CP422" i="6"/>
  <c r="CP252" i="6"/>
  <c r="CP423" i="6"/>
  <c r="CP253" i="6"/>
  <c r="CP424" i="6"/>
  <c r="CP254" i="6"/>
  <c r="CP425" i="6"/>
  <c r="CP255" i="6"/>
  <c r="CP426" i="6"/>
  <c r="CP523" i="6"/>
  <c r="CQ234" i="6"/>
  <c r="CQ405" i="6"/>
  <c r="CQ235" i="6"/>
  <c r="CQ406" i="6"/>
  <c r="CQ236" i="6"/>
  <c r="CQ407" i="6"/>
  <c r="CQ237" i="6"/>
  <c r="CQ408" i="6"/>
  <c r="CQ238" i="6"/>
  <c r="CQ409" i="6"/>
  <c r="CQ239" i="6"/>
  <c r="CQ410" i="6"/>
  <c r="CQ240" i="6"/>
  <c r="CQ411" i="6"/>
  <c r="CQ241" i="6"/>
  <c r="CQ412" i="6"/>
  <c r="CQ242" i="6"/>
  <c r="CQ413" i="6"/>
  <c r="CQ243" i="6"/>
  <c r="CQ414" i="6"/>
  <c r="CQ244" i="6"/>
  <c r="CQ415" i="6"/>
  <c r="CQ245" i="6"/>
  <c r="CQ416" i="6"/>
  <c r="CQ246" i="6"/>
  <c r="CQ417" i="6"/>
  <c r="CQ247" i="6"/>
  <c r="CQ418" i="6"/>
  <c r="CQ248" i="6"/>
  <c r="CQ419" i="6"/>
  <c r="CQ249" i="6"/>
  <c r="CQ420" i="6"/>
  <c r="CQ250" i="6"/>
  <c r="CQ421" i="6"/>
  <c r="CQ251" i="6"/>
  <c r="CQ422" i="6"/>
  <c r="CQ252" i="6"/>
  <c r="CQ423" i="6"/>
  <c r="CQ253" i="6"/>
  <c r="CQ424" i="6"/>
  <c r="CQ254" i="6"/>
  <c r="CQ425" i="6"/>
  <c r="CQ255" i="6"/>
  <c r="CQ426" i="6"/>
  <c r="CQ523" i="6"/>
  <c r="CR234" i="6"/>
  <c r="CR405" i="6"/>
  <c r="CR235" i="6"/>
  <c r="CR406" i="6"/>
  <c r="CR236" i="6"/>
  <c r="CR407" i="6"/>
  <c r="CR237" i="6"/>
  <c r="CR408" i="6"/>
  <c r="CR238" i="6"/>
  <c r="CR409" i="6"/>
  <c r="CR239" i="6"/>
  <c r="CR410" i="6"/>
  <c r="CR240" i="6"/>
  <c r="CR411" i="6"/>
  <c r="CR241" i="6"/>
  <c r="CR412" i="6"/>
  <c r="CR242" i="6"/>
  <c r="CR413" i="6"/>
  <c r="CR243" i="6"/>
  <c r="CR414" i="6"/>
  <c r="CR244" i="6"/>
  <c r="CR415" i="6"/>
  <c r="CR245" i="6"/>
  <c r="CR416" i="6"/>
  <c r="CR246" i="6"/>
  <c r="CR417" i="6"/>
  <c r="CR247" i="6"/>
  <c r="CR418" i="6"/>
  <c r="CR248" i="6"/>
  <c r="CR419" i="6"/>
  <c r="CR249" i="6"/>
  <c r="CR420" i="6"/>
  <c r="CR250" i="6"/>
  <c r="CR421" i="6"/>
  <c r="CR251" i="6"/>
  <c r="CR422" i="6"/>
  <c r="CR252" i="6"/>
  <c r="CR423" i="6"/>
  <c r="CR253" i="6"/>
  <c r="CR424" i="6"/>
  <c r="CR254" i="6"/>
  <c r="CR425" i="6"/>
  <c r="CR255" i="6"/>
  <c r="CR426" i="6"/>
  <c r="CR523" i="6"/>
  <c r="CS234" i="6"/>
  <c r="CS405" i="6"/>
  <c r="CS235" i="6"/>
  <c r="CS406" i="6"/>
  <c r="CS236" i="6"/>
  <c r="CS407" i="6"/>
  <c r="CS237" i="6"/>
  <c r="CS408" i="6"/>
  <c r="CS238" i="6"/>
  <c r="CS409" i="6"/>
  <c r="CS239" i="6"/>
  <c r="CS410" i="6"/>
  <c r="CS240" i="6"/>
  <c r="CS411" i="6"/>
  <c r="CS241" i="6"/>
  <c r="CS412" i="6"/>
  <c r="CS242" i="6"/>
  <c r="CS413" i="6"/>
  <c r="CS243" i="6"/>
  <c r="CS414" i="6"/>
  <c r="CS244" i="6"/>
  <c r="CS415" i="6"/>
  <c r="CS245" i="6"/>
  <c r="CS416" i="6"/>
  <c r="CS246" i="6"/>
  <c r="CS417" i="6"/>
  <c r="CS247" i="6"/>
  <c r="CS418" i="6"/>
  <c r="CS248" i="6"/>
  <c r="CS419" i="6"/>
  <c r="CS249" i="6"/>
  <c r="CS420" i="6"/>
  <c r="CS250" i="6"/>
  <c r="CS421" i="6"/>
  <c r="CS251" i="6"/>
  <c r="CS422" i="6"/>
  <c r="CS252" i="6"/>
  <c r="CS423" i="6"/>
  <c r="CS253" i="6"/>
  <c r="CS424" i="6"/>
  <c r="CS254" i="6"/>
  <c r="CS425" i="6"/>
  <c r="CS255" i="6"/>
  <c r="CS426" i="6"/>
  <c r="CS523" i="6"/>
  <c r="CT234" i="6"/>
  <c r="CT405" i="6"/>
  <c r="CT235" i="6"/>
  <c r="CT406" i="6"/>
  <c r="CT236" i="6"/>
  <c r="CT407" i="6"/>
  <c r="CT237" i="6"/>
  <c r="CT408" i="6"/>
  <c r="CT238" i="6"/>
  <c r="CT409" i="6"/>
  <c r="CT239" i="6"/>
  <c r="CT410" i="6"/>
  <c r="CT240" i="6"/>
  <c r="CT411" i="6"/>
  <c r="CT241" i="6"/>
  <c r="CT412" i="6"/>
  <c r="CT242" i="6"/>
  <c r="CT413" i="6"/>
  <c r="CT243" i="6"/>
  <c r="CT414" i="6"/>
  <c r="CT244" i="6"/>
  <c r="CT415" i="6"/>
  <c r="CT245" i="6"/>
  <c r="CT416" i="6"/>
  <c r="CT246" i="6"/>
  <c r="CT417" i="6"/>
  <c r="CT247" i="6"/>
  <c r="CT418" i="6"/>
  <c r="CT248" i="6"/>
  <c r="CT419" i="6"/>
  <c r="CT249" i="6"/>
  <c r="CT420" i="6"/>
  <c r="CT250" i="6"/>
  <c r="CT421" i="6"/>
  <c r="CT251" i="6"/>
  <c r="CT422" i="6"/>
  <c r="CT252" i="6"/>
  <c r="CT423" i="6"/>
  <c r="CT253" i="6"/>
  <c r="CT424" i="6"/>
  <c r="CT254" i="6"/>
  <c r="CT425" i="6"/>
  <c r="CT255" i="6"/>
  <c r="CT426" i="6"/>
  <c r="CT523" i="6"/>
  <c r="CU234" i="6"/>
  <c r="CU405" i="6"/>
  <c r="CU235" i="6"/>
  <c r="CU406" i="6"/>
  <c r="CU236" i="6"/>
  <c r="CU407" i="6"/>
  <c r="CU237" i="6"/>
  <c r="CU408" i="6"/>
  <c r="CU238" i="6"/>
  <c r="CU409" i="6"/>
  <c r="CU239" i="6"/>
  <c r="CU410" i="6"/>
  <c r="CU240" i="6"/>
  <c r="CU411" i="6"/>
  <c r="CU241" i="6"/>
  <c r="CU412" i="6"/>
  <c r="CU242" i="6"/>
  <c r="CU413" i="6"/>
  <c r="CU243" i="6"/>
  <c r="CU414" i="6"/>
  <c r="CU244" i="6"/>
  <c r="CU415" i="6"/>
  <c r="CU245" i="6"/>
  <c r="CU416" i="6"/>
  <c r="CU246" i="6"/>
  <c r="CU417" i="6"/>
  <c r="CU247" i="6"/>
  <c r="CU418" i="6"/>
  <c r="CU248" i="6"/>
  <c r="CU419" i="6"/>
  <c r="CU249" i="6"/>
  <c r="CU420" i="6"/>
  <c r="CU250" i="6"/>
  <c r="CU421" i="6"/>
  <c r="CU251" i="6"/>
  <c r="CU422" i="6"/>
  <c r="CU252" i="6"/>
  <c r="CU423" i="6"/>
  <c r="CU253" i="6"/>
  <c r="CU424" i="6"/>
  <c r="CU254" i="6"/>
  <c r="CU425" i="6"/>
  <c r="CU255" i="6"/>
  <c r="CU426" i="6"/>
  <c r="CU523" i="6"/>
  <c r="CV234" i="6"/>
  <c r="CV405" i="6"/>
  <c r="CV235" i="6"/>
  <c r="CV406" i="6"/>
  <c r="CV236" i="6"/>
  <c r="CV407" i="6"/>
  <c r="CV237" i="6"/>
  <c r="CV408" i="6"/>
  <c r="CV238" i="6"/>
  <c r="CV409" i="6"/>
  <c r="CV239" i="6"/>
  <c r="CV410" i="6"/>
  <c r="CV240" i="6"/>
  <c r="CV411" i="6"/>
  <c r="CV241" i="6"/>
  <c r="CV412" i="6"/>
  <c r="CV242" i="6"/>
  <c r="CV413" i="6"/>
  <c r="CV243" i="6"/>
  <c r="CV414" i="6"/>
  <c r="CV244" i="6"/>
  <c r="CV415" i="6"/>
  <c r="CV245" i="6"/>
  <c r="CV416" i="6"/>
  <c r="CV246" i="6"/>
  <c r="CV417" i="6"/>
  <c r="CV247" i="6"/>
  <c r="CV418" i="6"/>
  <c r="CV248" i="6"/>
  <c r="CV419" i="6"/>
  <c r="CV249" i="6"/>
  <c r="CV420" i="6"/>
  <c r="CV250" i="6"/>
  <c r="CV421" i="6"/>
  <c r="CV251" i="6"/>
  <c r="CV422" i="6"/>
  <c r="CV252" i="6"/>
  <c r="CV423" i="6"/>
  <c r="CV253" i="6"/>
  <c r="CV424" i="6"/>
  <c r="CV254" i="6"/>
  <c r="CV425" i="6"/>
  <c r="CV255" i="6"/>
  <c r="CV426" i="6"/>
  <c r="CV523" i="6"/>
  <c r="CW234" i="6"/>
  <c r="CW405" i="6"/>
  <c r="CW235" i="6"/>
  <c r="CW406" i="6"/>
  <c r="CW236" i="6"/>
  <c r="CW407" i="6"/>
  <c r="CW237" i="6"/>
  <c r="CW408" i="6"/>
  <c r="CW238" i="6"/>
  <c r="CW409" i="6"/>
  <c r="CW239" i="6"/>
  <c r="CW410" i="6"/>
  <c r="CW240" i="6"/>
  <c r="CW411" i="6"/>
  <c r="CW241" i="6"/>
  <c r="CW412" i="6"/>
  <c r="CW242" i="6"/>
  <c r="CW413" i="6"/>
  <c r="CW243" i="6"/>
  <c r="CW414" i="6"/>
  <c r="CW244" i="6"/>
  <c r="CW415" i="6"/>
  <c r="CW245" i="6"/>
  <c r="CW416" i="6"/>
  <c r="CW246" i="6"/>
  <c r="CW417" i="6"/>
  <c r="CW247" i="6"/>
  <c r="CW418" i="6"/>
  <c r="CW248" i="6"/>
  <c r="CW419" i="6"/>
  <c r="CW249" i="6"/>
  <c r="CW420" i="6"/>
  <c r="CW250" i="6"/>
  <c r="CW421" i="6"/>
  <c r="CW251" i="6"/>
  <c r="CW422" i="6"/>
  <c r="CW252" i="6"/>
  <c r="CW423" i="6"/>
  <c r="CW253" i="6"/>
  <c r="CW424" i="6"/>
  <c r="CW254" i="6"/>
  <c r="CW425" i="6"/>
  <c r="CW255" i="6"/>
  <c r="CW426" i="6"/>
  <c r="CW523" i="6"/>
  <c r="CX234" i="6"/>
  <c r="CX405" i="6"/>
  <c r="CX235" i="6"/>
  <c r="CX406" i="6"/>
  <c r="CX236" i="6"/>
  <c r="CX407" i="6"/>
  <c r="CX237" i="6"/>
  <c r="CX408" i="6"/>
  <c r="CX238" i="6"/>
  <c r="CX409" i="6"/>
  <c r="CX239" i="6"/>
  <c r="CX410" i="6"/>
  <c r="CX240" i="6"/>
  <c r="CX411" i="6"/>
  <c r="CX241" i="6"/>
  <c r="CX412" i="6"/>
  <c r="CX242" i="6"/>
  <c r="CX413" i="6"/>
  <c r="CX243" i="6"/>
  <c r="CX414" i="6"/>
  <c r="CX244" i="6"/>
  <c r="CX415" i="6"/>
  <c r="CX245" i="6"/>
  <c r="CX416" i="6"/>
  <c r="CX246" i="6"/>
  <c r="CX417" i="6"/>
  <c r="CX247" i="6"/>
  <c r="CX418" i="6"/>
  <c r="CX248" i="6"/>
  <c r="CX419" i="6"/>
  <c r="CX249" i="6"/>
  <c r="CX420" i="6"/>
  <c r="CX250" i="6"/>
  <c r="CX421" i="6"/>
  <c r="CX251" i="6"/>
  <c r="CX422" i="6"/>
  <c r="CX252" i="6"/>
  <c r="CX423" i="6"/>
  <c r="CX253" i="6"/>
  <c r="CX424" i="6"/>
  <c r="CX254" i="6"/>
  <c r="CX425" i="6"/>
  <c r="CX255" i="6"/>
  <c r="CX426" i="6"/>
  <c r="CX523" i="6"/>
  <c r="CY234" i="6"/>
  <c r="CY405" i="6"/>
  <c r="CY235" i="6"/>
  <c r="CY406" i="6"/>
  <c r="CY236" i="6"/>
  <c r="CY407" i="6"/>
  <c r="CY237" i="6"/>
  <c r="CY408" i="6"/>
  <c r="CY238" i="6"/>
  <c r="CY409" i="6"/>
  <c r="CY239" i="6"/>
  <c r="CY410" i="6"/>
  <c r="CY240" i="6"/>
  <c r="CY411" i="6"/>
  <c r="CY241" i="6"/>
  <c r="CY412" i="6"/>
  <c r="CY242" i="6"/>
  <c r="CY413" i="6"/>
  <c r="CY243" i="6"/>
  <c r="CY414" i="6"/>
  <c r="CY244" i="6"/>
  <c r="CY415" i="6"/>
  <c r="CY245" i="6"/>
  <c r="CY416" i="6"/>
  <c r="CY246" i="6"/>
  <c r="CY417" i="6"/>
  <c r="CY247" i="6"/>
  <c r="CY418" i="6"/>
  <c r="CY248" i="6"/>
  <c r="CY419" i="6"/>
  <c r="CY249" i="6"/>
  <c r="CY420" i="6"/>
  <c r="CY250" i="6"/>
  <c r="CY421" i="6"/>
  <c r="CY251" i="6"/>
  <c r="CY422" i="6"/>
  <c r="CY252" i="6"/>
  <c r="CY423" i="6"/>
  <c r="CY253" i="6"/>
  <c r="CY424" i="6"/>
  <c r="CY254" i="6"/>
  <c r="CY425" i="6"/>
  <c r="CY255" i="6"/>
  <c r="CY426" i="6"/>
  <c r="CY523" i="6"/>
  <c r="CZ234" i="6"/>
  <c r="CZ405" i="6"/>
  <c r="CZ235" i="6"/>
  <c r="CZ406" i="6"/>
  <c r="CZ236" i="6"/>
  <c r="CZ407" i="6"/>
  <c r="CZ237" i="6"/>
  <c r="CZ408" i="6"/>
  <c r="CZ238" i="6"/>
  <c r="CZ409" i="6"/>
  <c r="CZ239" i="6"/>
  <c r="CZ410" i="6"/>
  <c r="CZ240" i="6"/>
  <c r="CZ411" i="6"/>
  <c r="CZ241" i="6"/>
  <c r="CZ412" i="6"/>
  <c r="CZ242" i="6"/>
  <c r="CZ413" i="6"/>
  <c r="CZ243" i="6"/>
  <c r="CZ414" i="6"/>
  <c r="CZ244" i="6"/>
  <c r="CZ415" i="6"/>
  <c r="CZ245" i="6"/>
  <c r="CZ416" i="6"/>
  <c r="CZ246" i="6"/>
  <c r="CZ417" i="6"/>
  <c r="CZ247" i="6"/>
  <c r="CZ418" i="6"/>
  <c r="CZ248" i="6"/>
  <c r="CZ419" i="6"/>
  <c r="CZ249" i="6"/>
  <c r="CZ420" i="6"/>
  <c r="CZ250" i="6"/>
  <c r="CZ421" i="6"/>
  <c r="CZ251" i="6"/>
  <c r="CZ422" i="6"/>
  <c r="CZ252" i="6"/>
  <c r="CZ423" i="6"/>
  <c r="CZ253" i="6"/>
  <c r="CZ424" i="6"/>
  <c r="CZ254" i="6"/>
  <c r="CZ425" i="6"/>
  <c r="CZ255" i="6"/>
  <c r="CZ426" i="6"/>
  <c r="CZ523" i="6"/>
  <c r="DB234" i="6"/>
  <c r="DB405" i="6"/>
  <c r="DB235" i="6"/>
  <c r="DB406" i="6"/>
  <c r="DB236" i="6"/>
  <c r="DB407" i="6"/>
  <c r="DB237" i="6"/>
  <c r="DB408" i="6"/>
  <c r="DB238" i="6"/>
  <c r="DB409" i="6"/>
  <c r="DB239" i="6"/>
  <c r="DB410" i="6"/>
  <c r="DB240" i="6"/>
  <c r="DB411" i="6"/>
  <c r="DB241" i="6"/>
  <c r="DB412" i="6"/>
  <c r="DB242" i="6"/>
  <c r="DB413" i="6"/>
  <c r="DB243" i="6"/>
  <c r="DB414" i="6"/>
  <c r="DB244" i="6"/>
  <c r="DB415" i="6"/>
  <c r="DB245" i="6"/>
  <c r="DB416" i="6"/>
  <c r="DB246" i="6"/>
  <c r="DB417" i="6"/>
  <c r="DB247" i="6"/>
  <c r="DB418" i="6"/>
  <c r="DB248" i="6"/>
  <c r="DB419" i="6"/>
  <c r="DB249" i="6"/>
  <c r="DB420" i="6"/>
  <c r="DB250" i="6"/>
  <c r="DB421" i="6"/>
  <c r="DB251" i="6"/>
  <c r="DB422" i="6"/>
  <c r="DB252" i="6"/>
  <c r="DB423" i="6"/>
  <c r="DB253" i="6"/>
  <c r="DB424" i="6"/>
  <c r="DB254" i="6"/>
  <c r="DB425" i="6"/>
  <c r="DB255" i="6"/>
  <c r="DB426" i="6"/>
  <c r="DB523" i="6"/>
  <c r="DD234" i="6"/>
  <c r="DD405" i="6"/>
  <c r="DD235" i="6"/>
  <c r="DD406" i="6"/>
  <c r="DD236" i="6"/>
  <c r="DD407" i="6"/>
  <c r="DD237" i="6"/>
  <c r="DD408" i="6"/>
  <c r="DD238" i="6"/>
  <c r="DD409" i="6"/>
  <c r="DD239" i="6"/>
  <c r="DD410" i="6"/>
  <c r="DD240" i="6"/>
  <c r="DD411" i="6"/>
  <c r="DD241" i="6"/>
  <c r="DD412" i="6"/>
  <c r="DD242" i="6"/>
  <c r="DD413" i="6"/>
  <c r="DD243" i="6"/>
  <c r="DD414" i="6"/>
  <c r="DD244" i="6"/>
  <c r="DD415" i="6"/>
  <c r="DD245" i="6"/>
  <c r="DD416" i="6"/>
  <c r="DD246" i="6"/>
  <c r="DD417" i="6"/>
  <c r="DD247" i="6"/>
  <c r="DD418" i="6"/>
  <c r="DD248" i="6"/>
  <c r="DD419" i="6"/>
  <c r="DD249" i="6"/>
  <c r="DD420" i="6"/>
  <c r="DD250" i="6"/>
  <c r="DD421" i="6"/>
  <c r="DD251" i="6"/>
  <c r="DD422" i="6"/>
  <c r="DD252" i="6"/>
  <c r="DD423" i="6"/>
  <c r="DD253" i="6"/>
  <c r="DD424" i="6"/>
  <c r="DD254" i="6"/>
  <c r="DD425" i="6"/>
  <c r="DD255" i="6"/>
  <c r="DD426" i="6"/>
  <c r="DD523" i="6"/>
  <c r="DE234" i="6"/>
  <c r="DE405" i="6"/>
  <c r="DE235" i="6"/>
  <c r="DE406" i="6"/>
  <c r="DE236" i="6"/>
  <c r="DE407" i="6"/>
  <c r="DE237" i="6"/>
  <c r="DE408" i="6"/>
  <c r="DE238" i="6"/>
  <c r="DE409" i="6"/>
  <c r="DE239" i="6"/>
  <c r="DE410" i="6"/>
  <c r="DE240" i="6"/>
  <c r="DE411" i="6"/>
  <c r="DE241" i="6"/>
  <c r="DE412" i="6"/>
  <c r="DE242" i="6"/>
  <c r="DE413" i="6"/>
  <c r="DE243" i="6"/>
  <c r="DE414" i="6"/>
  <c r="DE244" i="6"/>
  <c r="DE415" i="6"/>
  <c r="DE245" i="6"/>
  <c r="DE416" i="6"/>
  <c r="DE246" i="6"/>
  <c r="DE417" i="6"/>
  <c r="DE247" i="6"/>
  <c r="DE418" i="6"/>
  <c r="DE248" i="6"/>
  <c r="DE419" i="6"/>
  <c r="DE249" i="6"/>
  <c r="DE420" i="6"/>
  <c r="DE250" i="6"/>
  <c r="DE421" i="6"/>
  <c r="DE251" i="6"/>
  <c r="DE422" i="6"/>
  <c r="DE252" i="6"/>
  <c r="DE423" i="6"/>
  <c r="DE253" i="6"/>
  <c r="DE424" i="6"/>
  <c r="DE254" i="6"/>
  <c r="DE425" i="6"/>
  <c r="DE255" i="6"/>
  <c r="DE426" i="6"/>
  <c r="DE523" i="6"/>
  <c r="DC722" i="6"/>
  <c r="DD722" i="6"/>
  <c r="DE722" i="6"/>
  <c r="DD920" i="6"/>
  <c r="AQ182" i="10"/>
  <c r="AO383" i="10"/>
  <c r="AO405" i="10"/>
  <c r="AL920" i="6"/>
  <c r="AN182" i="10"/>
  <c r="DC920" i="6"/>
  <c r="AP182" i="10"/>
  <c r="AN383" i="10"/>
  <c r="AN405" i="10"/>
  <c r="AL256" i="6"/>
  <c r="AL427" i="6"/>
  <c r="AL257" i="6"/>
  <c r="AL428" i="6"/>
  <c r="AL258" i="6"/>
  <c r="AL429" i="6"/>
  <c r="AL259" i="6"/>
  <c r="AL430" i="6"/>
  <c r="AL260" i="6"/>
  <c r="AL431" i="6"/>
  <c r="AL261" i="6"/>
  <c r="AL432" i="6"/>
  <c r="AL522" i="6"/>
  <c r="K256" i="6"/>
  <c r="K427" i="6"/>
  <c r="K257" i="6"/>
  <c r="K428" i="6"/>
  <c r="K258" i="6"/>
  <c r="K429" i="6"/>
  <c r="K259" i="6"/>
  <c r="K430" i="6"/>
  <c r="K260" i="6"/>
  <c r="K431" i="6"/>
  <c r="K261" i="6"/>
  <c r="K432" i="6"/>
  <c r="K522" i="6"/>
  <c r="L256" i="6"/>
  <c r="L427" i="6"/>
  <c r="L257" i="6"/>
  <c r="L428" i="6"/>
  <c r="L258" i="6"/>
  <c r="L429" i="6"/>
  <c r="L259" i="6"/>
  <c r="L430" i="6"/>
  <c r="L260" i="6"/>
  <c r="L431" i="6"/>
  <c r="L261" i="6"/>
  <c r="L432" i="6"/>
  <c r="L522" i="6"/>
  <c r="M256" i="6"/>
  <c r="M427" i="6"/>
  <c r="M257" i="6"/>
  <c r="M428" i="6"/>
  <c r="M258" i="6"/>
  <c r="M429" i="6"/>
  <c r="M259" i="6"/>
  <c r="M430" i="6"/>
  <c r="M260" i="6"/>
  <c r="M431" i="6"/>
  <c r="M261" i="6"/>
  <c r="M432" i="6"/>
  <c r="M522" i="6"/>
  <c r="N256" i="6"/>
  <c r="N427" i="6"/>
  <c r="N257" i="6"/>
  <c r="N428" i="6"/>
  <c r="N258" i="6"/>
  <c r="N429" i="6"/>
  <c r="N259" i="6"/>
  <c r="N430" i="6"/>
  <c r="N260" i="6"/>
  <c r="N431" i="6"/>
  <c r="N261" i="6"/>
  <c r="N432" i="6"/>
  <c r="N522" i="6"/>
  <c r="O256" i="6"/>
  <c r="O427" i="6"/>
  <c r="O257" i="6"/>
  <c r="O428" i="6"/>
  <c r="O258" i="6"/>
  <c r="O429" i="6"/>
  <c r="O259" i="6"/>
  <c r="O430" i="6"/>
  <c r="O260" i="6"/>
  <c r="O431" i="6"/>
  <c r="O261" i="6"/>
  <c r="O432" i="6"/>
  <c r="O522" i="6"/>
  <c r="P256" i="6"/>
  <c r="P427" i="6"/>
  <c r="P257" i="6"/>
  <c r="P428" i="6"/>
  <c r="P258" i="6"/>
  <c r="P429" i="6"/>
  <c r="P259" i="6"/>
  <c r="P430" i="6"/>
  <c r="P260" i="6"/>
  <c r="P431" i="6"/>
  <c r="P261" i="6"/>
  <c r="P432" i="6"/>
  <c r="P522" i="6"/>
  <c r="Q256" i="6"/>
  <c r="Q427" i="6"/>
  <c r="Q257" i="6"/>
  <c r="Q428" i="6"/>
  <c r="Q258" i="6"/>
  <c r="Q429" i="6"/>
  <c r="Q259" i="6"/>
  <c r="Q430" i="6"/>
  <c r="Q260" i="6"/>
  <c r="Q431" i="6"/>
  <c r="Q261" i="6"/>
  <c r="Q432" i="6"/>
  <c r="Q522" i="6"/>
  <c r="R256" i="6"/>
  <c r="R427" i="6"/>
  <c r="R257" i="6"/>
  <c r="R428" i="6"/>
  <c r="R258" i="6"/>
  <c r="R429" i="6"/>
  <c r="R259" i="6"/>
  <c r="R430" i="6"/>
  <c r="R260" i="6"/>
  <c r="R431" i="6"/>
  <c r="R261" i="6"/>
  <c r="R432" i="6"/>
  <c r="R522" i="6"/>
  <c r="S256" i="6"/>
  <c r="S427" i="6"/>
  <c r="S257" i="6"/>
  <c r="S428" i="6"/>
  <c r="S258" i="6"/>
  <c r="S429" i="6"/>
  <c r="S259" i="6"/>
  <c r="S430" i="6"/>
  <c r="S260" i="6"/>
  <c r="S431" i="6"/>
  <c r="S261" i="6"/>
  <c r="S432" i="6"/>
  <c r="S522" i="6"/>
  <c r="T256" i="6"/>
  <c r="T427" i="6"/>
  <c r="T257" i="6"/>
  <c r="T428" i="6"/>
  <c r="T258" i="6"/>
  <c r="T429" i="6"/>
  <c r="T259" i="6"/>
  <c r="T430" i="6"/>
  <c r="T260" i="6"/>
  <c r="T431" i="6"/>
  <c r="T261" i="6"/>
  <c r="T432" i="6"/>
  <c r="T522" i="6"/>
  <c r="U256" i="6"/>
  <c r="U427" i="6"/>
  <c r="U257" i="6"/>
  <c r="U428" i="6"/>
  <c r="U258" i="6"/>
  <c r="U429" i="6"/>
  <c r="U259" i="6"/>
  <c r="U430" i="6"/>
  <c r="U260" i="6"/>
  <c r="U431" i="6"/>
  <c r="U261" i="6"/>
  <c r="U432" i="6"/>
  <c r="U522" i="6"/>
  <c r="V256" i="6"/>
  <c r="V427" i="6"/>
  <c r="V257" i="6"/>
  <c r="V428" i="6"/>
  <c r="V258" i="6"/>
  <c r="V429" i="6"/>
  <c r="V259" i="6"/>
  <c r="V430" i="6"/>
  <c r="V260" i="6"/>
  <c r="V431" i="6"/>
  <c r="V261" i="6"/>
  <c r="V432" i="6"/>
  <c r="V522" i="6"/>
  <c r="W256" i="6"/>
  <c r="W427" i="6"/>
  <c r="W257" i="6"/>
  <c r="W428" i="6"/>
  <c r="W258" i="6"/>
  <c r="W429" i="6"/>
  <c r="W259" i="6"/>
  <c r="W430" i="6"/>
  <c r="W260" i="6"/>
  <c r="W431" i="6"/>
  <c r="W261" i="6"/>
  <c r="W432" i="6"/>
  <c r="W522" i="6"/>
  <c r="X256" i="6"/>
  <c r="X427" i="6"/>
  <c r="X257" i="6"/>
  <c r="X428" i="6"/>
  <c r="X258" i="6"/>
  <c r="X429" i="6"/>
  <c r="X259" i="6"/>
  <c r="X430" i="6"/>
  <c r="X260" i="6"/>
  <c r="X431" i="6"/>
  <c r="X261" i="6"/>
  <c r="X432" i="6"/>
  <c r="X522" i="6"/>
  <c r="Y256" i="6"/>
  <c r="Y427" i="6"/>
  <c r="Y257" i="6"/>
  <c r="Y428" i="6"/>
  <c r="Y258" i="6"/>
  <c r="Y429" i="6"/>
  <c r="Y259" i="6"/>
  <c r="Y430" i="6"/>
  <c r="Y260" i="6"/>
  <c r="Y431" i="6"/>
  <c r="Y261" i="6"/>
  <c r="Y432" i="6"/>
  <c r="Y522" i="6"/>
  <c r="Z256" i="6"/>
  <c r="Z427" i="6"/>
  <c r="Z257" i="6"/>
  <c r="Z428" i="6"/>
  <c r="Z258" i="6"/>
  <c r="Z429" i="6"/>
  <c r="Z259" i="6"/>
  <c r="Z430" i="6"/>
  <c r="Z260" i="6"/>
  <c r="Z431" i="6"/>
  <c r="Z261" i="6"/>
  <c r="Z432" i="6"/>
  <c r="Z522" i="6"/>
  <c r="AA256" i="6"/>
  <c r="AA427" i="6"/>
  <c r="AA257" i="6"/>
  <c r="AA428" i="6"/>
  <c r="AA258" i="6"/>
  <c r="AA429" i="6"/>
  <c r="AA259" i="6"/>
  <c r="AA430" i="6"/>
  <c r="AA260" i="6"/>
  <c r="AA431" i="6"/>
  <c r="AA261" i="6"/>
  <c r="AA432" i="6"/>
  <c r="AA522" i="6"/>
  <c r="AB256" i="6"/>
  <c r="AB427" i="6"/>
  <c r="AB257" i="6"/>
  <c r="AB428" i="6"/>
  <c r="AB258" i="6"/>
  <c r="AB429" i="6"/>
  <c r="AB259" i="6"/>
  <c r="AB430" i="6"/>
  <c r="AB260" i="6"/>
  <c r="AB431" i="6"/>
  <c r="AB261" i="6"/>
  <c r="AB432" i="6"/>
  <c r="AB522" i="6"/>
  <c r="AC256" i="6"/>
  <c r="AC427" i="6"/>
  <c r="AC257" i="6"/>
  <c r="AC428" i="6"/>
  <c r="AC258" i="6"/>
  <c r="AC429" i="6"/>
  <c r="AC259" i="6"/>
  <c r="AC430" i="6"/>
  <c r="AC260" i="6"/>
  <c r="AC431" i="6"/>
  <c r="AC261" i="6"/>
  <c r="AC432" i="6"/>
  <c r="AC522" i="6"/>
  <c r="AD256" i="6"/>
  <c r="AD427" i="6"/>
  <c r="AD257" i="6"/>
  <c r="AD428" i="6"/>
  <c r="AD258" i="6"/>
  <c r="AD429" i="6"/>
  <c r="AD259" i="6"/>
  <c r="AD430" i="6"/>
  <c r="AD260" i="6"/>
  <c r="AD431" i="6"/>
  <c r="AD261" i="6"/>
  <c r="AD432" i="6"/>
  <c r="AD522" i="6"/>
  <c r="AE256" i="6"/>
  <c r="AE427" i="6"/>
  <c r="AE257" i="6"/>
  <c r="AE428" i="6"/>
  <c r="AE258" i="6"/>
  <c r="AE429" i="6"/>
  <c r="AE259" i="6"/>
  <c r="AE430" i="6"/>
  <c r="AE260" i="6"/>
  <c r="AE431" i="6"/>
  <c r="AE261" i="6"/>
  <c r="AE432" i="6"/>
  <c r="AE522" i="6"/>
  <c r="AF256" i="6"/>
  <c r="AF427" i="6"/>
  <c r="AF257" i="6"/>
  <c r="AF428" i="6"/>
  <c r="AF258" i="6"/>
  <c r="AF429" i="6"/>
  <c r="AF259" i="6"/>
  <c r="AF430" i="6"/>
  <c r="AF260" i="6"/>
  <c r="AF431" i="6"/>
  <c r="AF261" i="6"/>
  <c r="AF432" i="6"/>
  <c r="AF522" i="6"/>
  <c r="AG256" i="6"/>
  <c r="AG427" i="6"/>
  <c r="AG257" i="6"/>
  <c r="AG428" i="6"/>
  <c r="AG258" i="6"/>
  <c r="AG429" i="6"/>
  <c r="AG259" i="6"/>
  <c r="AG430" i="6"/>
  <c r="AG260" i="6"/>
  <c r="AG431" i="6"/>
  <c r="AG261" i="6"/>
  <c r="AG432" i="6"/>
  <c r="AG522" i="6"/>
  <c r="AH256" i="6"/>
  <c r="AH427" i="6"/>
  <c r="AH257" i="6"/>
  <c r="AH428" i="6"/>
  <c r="AH258" i="6"/>
  <c r="AH429" i="6"/>
  <c r="AH259" i="6"/>
  <c r="AH430" i="6"/>
  <c r="AH260" i="6"/>
  <c r="AH431" i="6"/>
  <c r="AH261" i="6"/>
  <c r="AH432" i="6"/>
  <c r="AH522" i="6"/>
  <c r="AI256" i="6"/>
  <c r="AI427" i="6"/>
  <c r="AI257" i="6"/>
  <c r="AI428" i="6"/>
  <c r="AI258" i="6"/>
  <c r="AI429" i="6"/>
  <c r="AI259" i="6"/>
  <c r="AI430" i="6"/>
  <c r="AI260" i="6"/>
  <c r="AI431" i="6"/>
  <c r="AI261" i="6"/>
  <c r="AI432" i="6"/>
  <c r="AI522" i="6"/>
  <c r="AJ256" i="6"/>
  <c r="AJ427" i="6"/>
  <c r="AJ257" i="6"/>
  <c r="AJ428" i="6"/>
  <c r="AJ258" i="6"/>
  <c r="AJ429" i="6"/>
  <c r="AJ259" i="6"/>
  <c r="AJ430" i="6"/>
  <c r="AJ260" i="6"/>
  <c r="AJ431" i="6"/>
  <c r="AJ261" i="6"/>
  <c r="AJ432" i="6"/>
  <c r="AJ522" i="6"/>
  <c r="AK256" i="6"/>
  <c r="AK427" i="6"/>
  <c r="AK257" i="6"/>
  <c r="AK428" i="6"/>
  <c r="AK258" i="6"/>
  <c r="AK429" i="6"/>
  <c r="AK259" i="6"/>
  <c r="AK430" i="6"/>
  <c r="AK260" i="6"/>
  <c r="AK431" i="6"/>
  <c r="AK261" i="6"/>
  <c r="AK432" i="6"/>
  <c r="AK522" i="6"/>
  <c r="AM256" i="6"/>
  <c r="AM427" i="6"/>
  <c r="AM257" i="6"/>
  <c r="AM428" i="6"/>
  <c r="AM258" i="6"/>
  <c r="AM429" i="6"/>
  <c r="AM259" i="6"/>
  <c r="AM430" i="6"/>
  <c r="AM260" i="6"/>
  <c r="AM431" i="6"/>
  <c r="AM261" i="6"/>
  <c r="AM432" i="6"/>
  <c r="AM522" i="6"/>
  <c r="AN256" i="6"/>
  <c r="AN427" i="6"/>
  <c r="AN257" i="6"/>
  <c r="AN428" i="6"/>
  <c r="AN258" i="6"/>
  <c r="AN429" i="6"/>
  <c r="AN259" i="6"/>
  <c r="AN430" i="6"/>
  <c r="AN260" i="6"/>
  <c r="AN431" i="6"/>
  <c r="AN261" i="6"/>
  <c r="AN432" i="6"/>
  <c r="AN522" i="6"/>
  <c r="AL721" i="6"/>
  <c r="AM721" i="6"/>
  <c r="AN721" i="6"/>
  <c r="AM919" i="6"/>
  <c r="AO181" i="10"/>
  <c r="DC256" i="6"/>
  <c r="DC427" i="6"/>
  <c r="DC257" i="6"/>
  <c r="DC428" i="6"/>
  <c r="DC258" i="6"/>
  <c r="DC429" i="6"/>
  <c r="DC259" i="6"/>
  <c r="DC430" i="6"/>
  <c r="DC260" i="6"/>
  <c r="DC431" i="6"/>
  <c r="DC261" i="6"/>
  <c r="DC432" i="6"/>
  <c r="DC522" i="6"/>
  <c r="CB256" i="6"/>
  <c r="CB427" i="6"/>
  <c r="CB257" i="6"/>
  <c r="CB428" i="6"/>
  <c r="CB258" i="6"/>
  <c r="CB429" i="6"/>
  <c r="CB259" i="6"/>
  <c r="CB430" i="6"/>
  <c r="CB260" i="6"/>
  <c r="CB431" i="6"/>
  <c r="CB261" i="6"/>
  <c r="CB432" i="6"/>
  <c r="CB522" i="6"/>
  <c r="CC256" i="6"/>
  <c r="CC427" i="6"/>
  <c r="CC257" i="6"/>
  <c r="CC428" i="6"/>
  <c r="CC258" i="6"/>
  <c r="CC429" i="6"/>
  <c r="CC259" i="6"/>
  <c r="CC430" i="6"/>
  <c r="CC260" i="6"/>
  <c r="CC431" i="6"/>
  <c r="CC261" i="6"/>
  <c r="CC432" i="6"/>
  <c r="CC522" i="6"/>
  <c r="CD256" i="6"/>
  <c r="CD427" i="6"/>
  <c r="CD257" i="6"/>
  <c r="CD428" i="6"/>
  <c r="CD258" i="6"/>
  <c r="CD429" i="6"/>
  <c r="CD259" i="6"/>
  <c r="CD430" i="6"/>
  <c r="CD260" i="6"/>
  <c r="CD431" i="6"/>
  <c r="CD261" i="6"/>
  <c r="CD432" i="6"/>
  <c r="CD522" i="6"/>
  <c r="CE256" i="6"/>
  <c r="CE427" i="6"/>
  <c r="CE257" i="6"/>
  <c r="CE428" i="6"/>
  <c r="CE258" i="6"/>
  <c r="CE429" i="6"/>
  <c r="CE259" i="6"/>
  <c r="CE430" i="6"/>
  <c r="CE260" i="6"/>
  <c r="CE431" i="6"/>
  <c r="CE261" i="6"/>
  <c r="CE432" i="6"/>
  <c r="CE522" i="6"/>
  <c r="CF256" i="6"/>
  <c r="CF427" i="6"/>
  <c r="CF257" i="6"/>
  <c r="CF428" i="6"/>
  <c r="CF258" i="6"/>
  <c r="CF429" i="6"/>
  <c r="CF259" i="6"/>
  <c r="CF430" i="6"/>
  <c r="CF260" i="6"/>
  <c r="CF431" i="6"/>
  <c r="CF261" i="6"/>
  <c r="CF432" i="6"/>
  <c r="CF522" i="6"/>
  <c r="CG256" i="6"/>
  <c r="CG427" i="6"/>
  <c r="CG257" i="6"/>
  <c r="CG428" i="6"/>
  <c r="CG258" i="6"/>
  <c r="CG429" i="6"/>
  <c r="CG259" i="6"/>
  <c r="CG430" i="6"/>
  <c r="CG260" i="6"/>
  <c r="CG431" i="6"/>
  <c r="CG261" i="6"/>
  <c r="CG432" i="6"/>
  <c r="CG522" i="6"/>
  <c r="CH256" i="6"/>
  <c r="CH427" i="6"/>
  <c r="CH257" i="6"/>
  <c r="CH428" i="6"/>
  <c r="CH258" i="6"/>
  <c r="CH429" i="6"/>
  <c r="CH259" i="6"/>
  <c r="CH430" i="6"/>
  <c r="CH260" i="6"/>
  <c r="CH431" i="6"/>
  <c r="CH261" i="6"/>
  <c r="CH432" i="6"/>
  <c r="CH522" i="6"/>
  <c r="CI256" i="6"/>
  <c r="CI427" i="6"/>
  <c r="CI257" i="6"/>
  <c r="CI428" i="6"/>
  <c r="CI258" i="6"/>
  <c r="CI429" i="6"/>
  <c r="CI259" i="6"/>
  <c r="CI430" i="6"/>
  <c r="CI260" i="6"/>
  <c r="CI431" i="6"/>
  <c r="CI261" i="6"/>
  <c r="CI432" i="6"/>
  <c r="CI522" i="6"/>
  <c r="CJ256" i="6"/>
  <c r="CJ427" i="6"/>
  <c r="CJ257" i="6"/>
  <c r="CJ428" i="6"/>
  <c r="CJ258" i="6"/>
  <c r="CJ429" i="6"/>
  <c r="CJ259" i="6"/>
  <c r="CJ430" i="6"/>
  <c r="CJ260" i="6"/>
  <c r="CJ431" i="6"/>
  <c r="CJ261" i="6"/>
  <c r="CJ432" i="6"/>
  <c r="CJ522" i="6"/>
  <c r="CK256" i="6"/>
  <c r="CK427" i="6"/>
  <c r="CK257" i="6"/>
  <c r="CK428" i="6"/>
  <c r="CK258" i="6"/>
  <c r="CK429" i="6"/>
  <c r="CK259" i="6"/>
  <c r="CK430" i="6"/>
  <c r="CK260" i="6"/>
  <c r="CK431" i="6"/>
  <c r="CK261" i="6"/>
  <c r="CK432" i="6"/>
  <c r="CK522" i="6"/>
  <c r="CL256" i="6"/>
  <c r="CL427" i="6"/>
  <c r="CL257" i="6"/>
  <c r="CL428" i="6"/>
  <c r="CL258" i="6"/>
  <c r="CL429" i="6"/>
  <c r="CL259" i="6"/>
  <c r="CL430" i="6"/>
  <c r="CL260" i="6"/>
  <c r="CL431" i="6"/>
  <c r="CL261" i="6"/>
  <c r="CL432" i="6"/>
  <c r="CL522" i="6"/>
  <c r="CM256" i="6"/>
  <c r="CM427" i="6"/>
  <c r="CM257" i="6"/>
  <c r="CM428" i="6"/>
  <c r="CM258" i="6"/>
  <c r="CM429" i="6"/>
  <c r="CM259" i="6"/>
  <c r="CM430" i="6"/>
  <c r="CM260" i="6"/>
  <c r="CM431" i="6"/>
  <c r="CM261" i="6"/>
  <c r="CM432" i="6"/>
  <c r="CM522" i="6"/>
  <c r="CN256" i="6"/>
  <c r="CN427" i="6"/>
  <c r="CN257" i="6"/>
  <c r="CN428" i="6"/>
  <c r="CN258" i="6"/>
  <c r="CN429" i="6"/>
  <c r="CN259" i="6"/>
  <c r="CN430" i="6"/>
  <c r="CN260" i="6"/>
  <c r="CN431" i="6"/>
  <c r="CN261" i="6"/>
  <c r="CN432" i="6"/>
  <c r="CN522" i="6"/>
  <c r="CP256" i="6"/>
  <c r="CP427" i="6"/>
  <c r="CP257" i="6"/>
  <c r="CP428" i="6"/>
  <c r="CP258" i="6"/>
  <c r="CP429" i="6"/>
  <c r="CP259" i="6"/>
  <c r="CP430" i="6"/>
  <c r="CP260" i="6"/>
  <c r="CP431" i="6"/>
  <c r="CP261" i="6"/>
  <c r="CP432" i="6"/>
  <c r="CP522" i="6"/>
  <c r="CQ256" i="6"/>
  <c r="CQ427" i="6"/>
  <c r="CQ257" i="6"/>
  <c r="CQ428" i="6"/>
  <c r="CQ258" i="6"/>
  <c r="CQ429" i="6"/>
  <c r="CQ259" i="6"/>
  <c r="CQ430" i="6"/>
  <c r="CQ260" i="6"/>
  <c r="CQ431" i="6"/>
  <c r="CQ261" i="6"/>
  <c r="CQ432" i="6"/>
  <c r="CQ522" i="6"/>
  <c r="CR256" i="6"/>
  <c r="CR427" i="6"/>
  <c r="CR257" i="6"/>
  <c r="CR428" i="6"/>
  <c r="CR258" i="6"/>
  <c r="CR429" i="6"/>
  <c r="CR259" i="6"/>
  <c r="CR430" i="6"/>
  <c r="CR260" i="6"/>
  <c r="CR431" i="6"/>
  <c r="CR261" i="6"/>
  <c r="CR432" i="6"/>
  <c r="CR522" i="6"/>
  <c r="CS256" i="6"/>
  <c r="CS427" i="6"/>
  <c r="CS257" i="6"/>
  <c r="CS428" i="6"/>
  <c r="CS258" i="6"/>
  <c r="CS429" i="6"/>
  <c r="CS259" i="6"/>
  <c r="CS430" i="6"/>
  <c r="CS260" i="6"/>
  <c r="CS431" i="6"/>
  <c r="CS261" i="6"/>
  <c r="CS432" i="6"/>
  <c r="CS522" i="6"/>
  <c r="CT256" i="6"/>
  <c r="CT427" i="6"/>
  <c r="CT257" i="6"/>
  <c r="CT428" i="6"/>
  <c r="CT258" i="6"/>
  <c r="CT429" i="6"/>
  <c r="CT259" i="6"/>
  <c r="CT430" i="6"/>
  <c r="CT260" i="6"/>
  <c r="CT431" i="6"/>
  <c r="CT261" i="6"/>
  <c r="CT432" i="6"/>
  <c r="CT522" i="6"/>
  <c r="CU256" i="6"/>
  <c r="CU427" i="6"/>
  <c r="CU257" i="6"/>
  <c r="CU428" i="6"/>
  <c r="CU258" i="6"/>
  <c r="CU429" i="6"/>
  <c r="CU259" i="6"/>
  <c r="CU430" i="6"/>
  <c r="CU260" i="6"/>
  <c r="CU431" i="6"/>
  <c r="CU261" i="6"/>
  <c r="CU432" i="6"/>
  <c r="CU522" i="6"/>
  <c r="CV256" i="6"/>
  <c r="CV427" i="6"/>
  <c r="CV257" i="6"/>
  <c r="CV428" i="6"/>
  <c r="CV258" i="6"/>
  <c r="CV429" i="6"/>
  <c r="CV259" i="6"/>
  <c r="CV430" i="6"/>
  <c r="CV260" i="6"/>
  <c r="CV431" i="6"/>
  <c r="CV261" i="6"/>
  <c r="CV432" i="6"/>
  <c r="CV522" i="6"/>
  <c r="CW256" i="6"/>
  <c r="CW427" i="6"/>
  <c r="CW257" i="6"/>
  <c r="CW428" i="6"/>
  <c r="CW258" i="6"/>
  <c r="CW429" i="6"/>
  <c r="CW259" i="6"/>
  <c r="CW430" i="6"/>
  <c r="CW260" i="6"/>
  <c r="CW431" i="6"/>
  <c r="CW261" i="6"/>
  <c r="CW432" i="6"/>
  <c r="CW522" i="6"/>
  <c r="CX256" i="6"/>
  <c r="CX427" i="6"/>
  <c r="CX257" i="6"/>
  <c r="CX428" i="6"/>
  <c r="CX258" i="6"/>
  <c r="CX429" i="6"/>
  <c r="CX259" i="6"/>
  <c r="CX430" i="6"/>
  <c r="CX260" i="6"/>
  <c r="CX431" i="6"/>
  <c r="CX261" i="6"/>
  <c r="CX432" i="6"/>
  <c r="CX522" i="6"/>
  <c r="CY256" i="6"/>
  <c r="CY427" i="6"/>
  <c r="CY257" i="6"/>
  <c r="CY428" i="6"/>
  <c r="CY258" i="6"/>
  <c r="CY429" i="6"/>
  <c r="CY259" i="6"/>
  <c r="CY430" i="6"/>
  <c r="CY260" i="6"/>
  <c r="CY431" i="6"/>
  <c r="CY261" i="6"/>
  <c r="CY432" i="6"/>
  <c r="CY522" i="6"/>
  <c r="CZ256" i="6"/>
  <c r="CZ427" i="6"/>
  <c r="CZ257" i="6"/>
  <c r="CZ428" i="6"/>
  <c r="CZ258" i="6"/>
  <c r="CZ429" i="6"/>
  <c r="CZ259" i="6"/>
  <c r="CZ430" i="6"/>
  <c r="CZ260" i="6"/>
  <c r="CZ431" i="6"/>
  <c r="CZ261" i="6"/>
  <c r="CZ432" i="6"/>
  <c r="CZ522" i="6"/>
  <c r="DB256" i="6"/>
  <c r="DB427" i="6"/>
  <c r="DB257" i="6"/>
  <c r="DB428" i="6"/>
  <c r="DB258" i="6"/>
  <c r="DB429" i="6"/>
  <c r="DB259" i="6"/>
  <c r="DB430" i="6"/>
  <c r="DB260" i="6"/>
  <c r="DB431" i="6"/>
  <c r="DB261" i="6"/>
  <c r="DB432" i="6"/>
  <c r="DB522" i="6"/>
  <c r="DD256" i="6"/>
  <c r="DD427" i="6"/>
  <c r="DD257" i="6"/>
  <c r="DD428" i="6"/>
  <c r="DD258" i="6"/>
  <c r="DD429" i="6"/>
  <c r="DD259" i="6"/>
  <c r="DD430" i="6"/>
  <c r="DD260" i="6"/>
  <c r="DD431" i="6"/>
  <c r="DD261" i="6"/>
  <c r="DD432" i="6"/>
  <c r="DD522" i="6"/>
  <c r="DE256" i="6"/>
  <c r="DE427" i="6"/>
  <c r="DE257" i="6"/>
  <c r="DE428" i="6"/>
  <c r="DE258" i="6"/>
  <c r="DE429" i="6"/>
  <c r="DE259" i="6"/>
  <c r="DE430" i="6"/>
  <c r="DE260" i="6"/>
  <c r="DE431" i="6"/>
  <c r="DE261" i="6"/>
  <c r="DE432" i="6"/>
  <c r="DE522" i="6"/>
  <c r="DC721" i="6"/>
  <c r="DD721" i="6"/>
  <c r="DE721" i="6"/>
  <c r="DD919" i="6"/>
  <c r="AQ181" i="10"/>
  <c r="AO382" i="10"/>
  <c r="AO404" i="10"/>
  <c r="AL919" i="6"/>
  <c r="AN181" i="10"/>
  <c r="DC919" i="6"/>
  <c r="AP181" i="10"/>
  <c r="AN382" i="10"/>
  <c r="AN404" i="10"/>
  <c r="AL262" i="6"/>
  <c r="AL433" i="6"/>
  <c r="AL263" i="6"/>
  <c r="AL434" i="6"/>
  <c r="AL264" i="6"/>
  <c r="AL435" i="6"/>
  <c r="AL265" i="6"/>
  <c r="AL436" i="6"/>
  <c r="AL266" i="6"/>
  <c r="AL437" i="6"/>
  <c r="AL521" i="6"/>
  <c r="K262" i="6"/>
  <c r="K433" i="6"/>
  <c r="K263" i="6"/>
  <c r="K434" i="6"/>
  <c r="K264" i="6"/>
  <c r="K435" i="6"/>
  <c r="K265" i="6"/>
  <c r="K436" i="6"/>
  <c r="K266" i="6"/>
  <c r="K437" i="6"/>
  <c r="K521" i="6"/>
  <c r="L262" i="6"/>
  <c r="L433" i="6"/>
  <c r="L263" i="6"/>
  <c r="L434" i="6"/>
  <c r="L264" i="6"/>
  <c r="L435" i="6"/>
  <c r="L265" i="6"/>
  <c r="L436" i="6"/>
  <c r="L266" i="6"/>
  <c r="L437" i="6"/>
  <c r="L521" i="6"/>
  <c r="M262" i="6"/>
  <c r="M433" i="6"/>
  <c r="M263" i="6"/>
  <c r="M434" i="6"/>
  <c r="M264" i="6"/>
  <c r="M435" i="6"/>
  <c r="M265" i="6"/>
  <c r="M436" i="6"/>
  <c r="M266" i="6"/>
  <c r="M437" i="6"/>
  <c r="M521" i="6"/>
  <c r="N262" i="6"/>
  <c r="N433" i="6"/>
  <c r="N263" i="6"/>
  <c r="N434" i="6"/>
  <c r="N264" i="6"/>
  <c r="N435" i="6"/>
  <c r="N265" i="6"/>
  <c r="N436" i="6"/>
  <c r="N266" i="6"/>
  <c r="N437" i="6"/>
  <c r="N521" i="6"/>
  <c r="O262" i="6"/>
  <c r="O433" i="6"/>
  <c r="O263" i="6"/>
  <c r="O434" i="6"/>
  <c r="O264" i="6"/>
  <c r="O435" i="6"/>
  <c r="O265" i="6"/>
  <c r="O436" i="6"/>
  <c r="O266" i="6"/>
  <c r="O437" i="6"/>
  <c r="O521" i="6"/>
  <c r="P262" i="6"/>
  <c r="P433" i="6"/>
  <c r="P263" i="6"/>
  <c r="P434" i="6"/>
  <c r="P264" i="6"/>
  <c r="P435" i="6"/>
  <c r="P265" i="6"/>
  <c r="P436" i="6"/>
  <c r="P266" i="6"/>
  <c r="P437" i="6"/>
  <c r="P521" i="6"/>
  <c r="Q262" i="6"/>
  <c r="Q433" i="6"/>
  <c r="Q263" i="6"/>
  <c r="Q434" i="6"/>
  <c r="Q264" i="6"/>
  <c r="Q435" i="6"/>
  <c r="Q265" i="6"/>
  <c r="Q436" i="6"/>
  <c r="Q266" i="6"/>
  <c r="Q437" i="6"/>
  <c r="Q521" i="6"/>
  <c r="R262" i="6"/>
  <c r="R433" i="6"/>
  <c r="R263" i="6"/>
  <c r="R434" i="6"/>
  <c r="R264" i="6"/>
  <c r="R435" i="6"/>
  <c r="R265" i="6"/>
  <c r="R436" i="6"/>
  <c r="R266" i="6"/>
  <c r="R437" i="6"/>
  <c r="R521" i="6"/>
  <c r="S262" i="6"/>
  <c r="S433" i="6"/>
  <c r="S263" i="6"/>
  <c r="S434" i="6"/>
  <c r="S264" i="6"/>
  <c r="S435" i="6"/>
  <c r="S265" i="6"/>
  <c r="S436" i="6"/>
  <c r="S266" i="6"/>
  <c r="S437" i="6"/>
  <c r="S521" i="6"/>
  <c r="T262" i="6"/>
  <c r="T433" i="6"/>
  <c r="T263" i="6"/>
  <c r="T434" i="6"/>
  <c r="T264" i="6"/>
  <c r="T435" i="6"/>
  <c r="T265" i="6"/>
  <c r="T436" i="6"/>
  <c r="T266" i="6"/>
  <c r="T437" i="6"/>
  <c r="T521" i="6"/>
  <c r="U262" i="6"/>
  <c r="U433" i="6"/>
  <c r="U263" i="6"/>
  <c r="U434" i="6"/>
  <c r="U264" i="6"/>
  <c r="U435" i="6"/>
  <c r="U265" i="6"/>
  <c r="U436" i="6"/>
  <c r="U266" i="6"/>
  <c r="U437" i="6"/>
  <c r="U521" i="6"/>
  <c r="V262" i="6"/>
  <c r="V433" i="6"/>
  <c r="V263" i="6"/>
  <c r="V434" i="6"/>
  <c r="V264" i="6"/>
  <c r="V435" i="6"/>
  <c r="V265" i="6"/>
  <c r="V436" i="6"/>
  <c r="V266" i="6"/>
  <c r="V437" i="6"/>
  <c r="V521" i="6"/>
  <c r="W262" i="6"/>
  <c r="W433" i="6"/>
  <c r="W263" i="6"/>
  <c r="W434" i="6"/>
  <c r="W264" i="6"/>
  <c r="W435" i="6"/>
  <c r="W265" i="6"/>
  <c r="W436" i="6"/>
  <c r="W266" i="6"/>
  <c r="W437" i="6"/>
  <c r="W521" i="6"/>
  <c r="X262" i="6"/>
  <c r="X433" i="6"/>
  <c r="X263" i="6"/>
  <c r="X434" i="6"/>
  <c r="X264" i="6"/>
  <c r="X435" i="6"/>
  <c r="X265" i="6"/>
  <c r="X436" i="6"/>
  <c r="X266" i="6"/>
  <c r="X437" i="6"/>
  <c r="X521" i="6"/>
  <c r="Y262" i="6"/>
  <c r="Y433" i="6"/>
  <c r="Y263" i="6"/>
  <c r="Y434" i="6"/>
  <c r="Y264" i="6"/>
  <c r="Y435" i="6"/>
  <c r="Y265" i="6"/>
  <c r="Y436" i="6"/>
  <c r="Y266" i="6"/>
  <c r="Y437" i="6"/>
  <c r="Y521" i="6"/>
  <c r="Z262" i="6"/>
  <c r="Z433" i="6"/>
  <c r="Z263" i="6"/>
  <c r="Z434" i="6"/>
  <c r="Z264" i="6"/>
  <c r="Z435" i="6"/>
  <c r="Z265" i="6"/>
  <c r="Z436" i="6"/>
  <c r="Z266" i="6"/>
  <c r="Z437" i="6"/>
  <c r="Z521" i="6"/>
  <c r="AA262" i="6"/>
  <c r="AA433" i="6"/>
  <c r="AA263" i="6"/>
  <c r="AA434" i="6"/>
  <c r="AA264" i="6"/>
  <c r="AA435" i="6"/>
  <c r="AA265" i="6"/>
  <c r="AA436" i="6"/>
  <c r="AA266" i="6"/>
  <c r="AA437" i="6"/>
  <c r="AA521" i="6"/>
  <c r="AB262" i="6"/>
  <c r="AB433" i="6"/>
  <c r="AB263" i="6"/>
  <c r="AB434" i="6"/>
  <c r="AB264" i="6"/>
  <c r="AB435" i="6"/>
  <c r="AB265" i="6"/>
  <c r="AB436" i="6"/>
  <c r="AB266" i="6"/>
  <c r="AB437" i="6"/>
  <c r="AB521" i="6"/>
  <c r="AC262" i="6"/>
  <c r="AC433" i="6"/>
  <c r="AC263" i="6"/>
  <c r="AC434" i="6"/>
  <c r="AC264" i="6"/>
  <c r="AC435" i="6"/>
  <c r="AC265" i="6"/>
  <c r="AC436" i="6"/>
  <c r="AC266" i="6"/>
  <c r="AC437" i="6"/>
  <c r="AC521" i="6"/>
  <c r="AD262" i="6"/>
  <c r="AD433" i="6"/>
  <c r="AD263" i="6"/>
  <c r="AD434" i="6"/>
  <c r="AD264" i="6"/>
  <c r="AD435" i="6"/>
  <c r="AD265" i="6"/>
  <c r="AD436" i="6"/>
  <c r="AD266" i="6"/>
  <c r="AD437" i="6"/>
  <c r="AD521" i="6"/>
  <c r="AE262" i="6"/>
  <c r="AE433" i="6"/>
  <c r="AE263" i="6"/>
  <c r="AE434" i="6"/>
  <c r="AE264" i="6"/>
  <c r="AE435" i="6"/>
  <c r="AE265" i="6"/>
  <c r="AE436" i="6"/>
  <c r="AE266" i="6"/>
  <c r="AE437" i="6"/>
  <c r="AE521" i="6"/>
  <c r="AF262" i="6"/>
  <c r="AF433" i="6"/>
  <c r="AF263" i="6"/>
  <c r="AF434" i="6"/>
  <c r="AF264" i="6"/>
  <c r="AF435" i="6"/>
  <c r="AF265" i="6"/>
  <c r="AF436" i="6"/>
  <c r="AF266" i="6"/>
  <c r="AF437" i="6"/>
  <c r="AF521" i="6"/>
  <c r="AG262" i="6"/>
  <c r="AG433" i="6"/>
  <c r="AG263" i="6"/>
  <c r="AG434" i="6"/>
  <c r="AG264" i="6"/>
  <c r="AG435" i="6"/>
  <c r="AG265" i="6"/>
  <c r="AG436" i="6"/>
  <c r="AG266" i="6"/>
  <c r="AG437" i="6"/>
  <c r="AG521" i="6"/>
  <c r="AH262" i="6"/>
  <c r="AH433" i="6"/>
  <c r="AH263" i="6"/>
  <c r="AH434" i="6"/>
  <c r="AH264" i="6"/>
  <c r="AH435" i="6"/>
  <c r="AH265" i="6"/>
  <c r="AH436" i="6"/>
  <c r="AH266" i="6"/>
  <c r="AH437" i="6"/>
  <c r="AH521" i="6"/>
  <c r="AI262" i="6"/>
  <c r="AI433" i="6"/>
  <c r="AI263" i="6"/>
  <c r="AI434" i="6"/>
  <c r="AI264" i="6"/>
  <c r="AI435" i="6"/>
  <c r="AI265" i="6"/>
  <c r="AI436" i="6"/>
  <c r="AI266" i="6"/>
  <c r="AI437" i="6"/>
  <c r="AI521" i="6"/>
  <c r="AJ262" i="6"/>
  <c r="AJ433" i="6"/>
  <c r="AJ263" i="6"/>
  <c r="AJ434" i="6"/>
  <c r="AJ264" i="6"/>
  <c r="AJ435" i="6"/>
  <c r="AJ265" i="6"/>
  <c r="AJ436" i="6"/>
  <c r="AJ266" i="6"/>
  <c r="AJ437" i="6"/>
  <c r="AJ521" i="6"/>
  <c r="AK262" i="6"/>
  <c r="AK433" i="6"/>
  <c r="AK263" i="6"/>
  <c r="AK434" i="6"/>
  <c r="AK264" i="6"/>
  <c r="AK435" i="6"/>
  <c r="AK265" i="6"/>
  <c r="AK436" i="6"/>
  <c r="AK266" i="6"/>
  <c r="AK437" i="6"/>
  <c r="AK521" i="6"/>
  <c r="AM262" i="6"/>
  <c r="AM433" i="6"/>
  <c r="AM263" i="6"/>
  <c r="AM434" i="6"/>
  <c r="AM264" i="6"/>
  <c r="AM435" i="6"/>
  <c r="AM265" i="6"/>
  <c r="AM436" i="6"/>
  <c r="AM266" i="6"/>
  <c r="AM437" i="6"/>
  <c r="AM521" i="6"/>
  <c r="AN262" i="6"/>
  <c r="AN433" i="6"/>
  <c r="AN263" i="6"/>
  <c r="AN434" i="6"/>
  <c r="AN264" i="6"/>
  <c r="AN435" i="6"/>
  <c r="AN265" i="6"/>
  <c r="AN436" i="6"/>
  <c r="AN266" i="6"/>
  <c r="AN437" i="6"/>
  <c r="AN521" i="6"/>
  <c r="AL720" i="6"/>
  <c r="AM720" i="6"/>
  <c r="AN720" i="6"/>
  <c r="AM918" i="6"/>
  <c r="AO180" i="10"/>
  <c r="DC262" i="6"/>
  <c r="DC433" i="6"/>
  <c r="DC263" i="6"/>
  <c r="DC434" i="6"/>
  <c r="DC264" i="6"/>
  <c r="DC435" i="6"/>
  <c r="DC265" i="6"/>
  <c r="DC436" i="6"/>
  <c r="DC266" i="6"/>
  <c r="DC437" i="6"/>
  <c r="DC521" i="6"/>
  <c r="CB262" i="6"/>
  <c r="CB433" i="6"/>
  <c r="CB263" i="6"/>
  <c r="CB434" i="6"/>
  <c r="CB264" i="6"/>
  <c r="CB435" i="6"/>
  <c r="CB265" i="6"/>
  <c r="CB436" i="6"/>
  <c r="CB266" i="6"/>
  <c r="CB437" i="6"/>
  <c r="CB521" i="6"/>
  <c r="CC262" i="6"/>
  <c r="CC433" i="6"/>
  <c r="CC263" i="6"/>
  <c r="CC434" i="6"/>
  <c r="CC264" i="6"/>
  <c r="CC435" i="6"/>
  <c r="CC265" i="6"/>
  <c r="CC436" i="6"/>
  <c r="CC266" i="6"/>
  <c r="CC437" i="6"/>
  <c r="CC521" i="6"/>
  <c r="CD262" i="6"/>
  <c r="CD433" i="6"/>
  <c r="CD263" i="6"/>
  <c r="CD434" i="6"/>
  <c r="CD264" i="6"/>
  <c r="CD435" i="6"/>
  <c r="CD265" i="6"/>
  <c r="CD436" i="6"/>
  <c r="CD266" i="6"/>
  <c r="CD437" i="6"/>
  <c r="CD521" i="6"/>
  <c r="CE262" i="6"/>
  <c r="CE433" i="6"/>
  <c r="CE263" i="6"/>
  <c r="CE434" i="6"/>
  <c r="CE264" i="6"/>
  <c r="CE435" i="6"/>
  <c r="CE265" i="6"/>
  <c r="CE436" i="6"/>
  <c r="CE266" i="6"/>
  <c r="CE437" i="6"/>
  <c r="CE521" i="6"/>
  <c r="CF262" i="6"/>
  <c r="CF433" i="6"/>
  <c r="CF263" i="6"/>
  <c r="CF434" i="6"/>
  <c r="CF264" i="6"/>
  <c r="CF435" i="6"/>
  <c r="CF265" i="6"/>
  <c r="CF436" i="6"/>
  <c r="CF266" i="6"/>
  <c r="CF437" i="6"/>
  <c r="CF521" i="6"/>
  <c r="CG262" i="6"/>
  <c r="CG433" i="6"/>
  <c r="CG263" i="6"/>
  <c r="CG434" i="6"/>
  <c r="CG264" i="6"/>
  <c r="CG435" i="6"/>
  <c r="CG265" i="6"/>
  <c r="CG436" i="6"/>
  <c r="CG266" i="6"/>
  <c r="CG437" i="6"/>
  <c r="CG521" i="6"/>
  <c r="CH262" i="6"/>
  <c r="CH433" i="6"/>
  <c r="CH263" i="6"/>
  <c r="CH434" i="6"/>
  <c r="CH264" i="6"/>
  <c r="CH435" i="6"/>
  <c r="CH265" i="6"/>
  <c r="CH436" i="6"/>
  <c r="CH266" i="6"/>
  <c r="CH437" i="6"/>
  <c r="CH521" i="6"/>
  <c r="CI262" i="6"/>
  <c r="CI433" i="6"/>
  <c r="CI263" i="6"/>
  <c r="CI434" i="6"/>
  <c r="CI264" i="6"/>
  <c r="CI435" i="6"/>
  <c r="CI265" i="6"/>
  <c r="CI436" i="6"/>
  <c r="CI266" i="6"/>
  <c r="CI437" i="6"/>
  <c r="CI521" i="6"/>
  <c r="CJ262" i="6"/>
  <c r="CJ433" i="6"/>
  <c r="CJ263" i="6"/>
  <c r="CJ434" i="6"/>
  <c r="CJ264" i="6"/>
  <c r="CJ435" i="6"/>
  <c r="CJ265" i="6"/>
  <c r="CJ436" i="6"/>
  <c r="CJ266" i="6"/>
  <c r="CJ437" i="6"/>
  <c r="CJ521" i="6"/>
  <c r="CK262" i="6"/>
  <c r="CK433" i="6"/>
  <c r="CK263" i="6"/>
  <c r="CK434" i="6"/>
  <c r="CK264" i="6"/>
  <c r="CK435" i="6"/>
  <c r="CK265" i="6"/>
  <c r="CK436" i="6"/>
  <c r="CK266" i="6"/>
  <c r="CK437" i="6"/>
  <c r="CK521" i="6"/>
  <c r="CL262" i="6"/>
  <c r="CL433" i="6"/>
  <c r="CL263" i="6"/>
  <c r="CL434" i="6"/>
  <c r="CL264" i="6"/>
  <c r="CL435" i="6"/>
  <c r="CL265" i="6"/>
  <c r="CL436" i="6"/>
  <c r="CL266" i="6"/>
  <c r="CL437" i="6"/>
  <c r="CL521" i="6"/>
  <c r="CM262" i="6"/>
  <c r="CM433" i="6"/>
  <c r="CM263" i="6"/>
  <c r="CM434" i="6"/>
  <c r="CM264" i="6"/>
  <c r="CM435" i="6"/>
  <c r="CM265" i="6"/>
  <c r="CM436" i="6"/>
  <c r="CM266" i="6"/>
  <c r="CM437" i="6"/>
  <c r="CM521" i="6"/>
  <c r="CN262" i="6"/>
  <c r="CN433" i="6"/>
  <c r="CN263" i="6"/>
  <c r="CN434" i="6"/>
  <c r="CN264" i="6"/>
  <c r="CN435" i="6"/>
  <c r="CN265" i="6"/>
  <c r="CN436" i="6"/>
  <c r="CN266" i="6"/>
  <c r="CN437" i="6"/>
  <c r="CN521" i="6"/>
  <c r="CP262" i="6"/>
  <c r="CP433" i="6"/>
  <c r="CP263" i="6"/>
  <c r="CP434" i="6"/>
  <c r="CP264" i="6"/>
  <c r="CP435" i="6"/>
  <c r="CP265" i="6"/>
  <c r="CP436" i="6"/>
  <c r="CP266" i="6"/>
  <c r="CP437" i="6"/>
  <c r="CP521" i="6"/>
  <c r="CQ262" i="6"/>
  <c r="CQ433" i="6"/>
  <c r="CQ263" i="6"/>
  <c r="CQ434" i="6"/>
  <c r="CQ264" i="6"/>
  <c r="CQ435" i="6"/>
  <c r="CQ265" i="6"/>
  <c r="CQ436" i="6"/>
  <c r="CQ266" i="6"/>
  <c r="CQ437" i="6"/>
  <c r="CQ521" i="6"/>
  <c r="CR262" i="6"/>
  <c r="CR433" i="6"/>
  <c r="CR263" i="6"/>
  <c r="CR434" i="6"/>
  <c r="CR264" i="6"/>
  <c r="CR435" i="6"/>
  <c r="CR265" i="6"/>
  <c r="CR436" i="6"/>
  <c r="CR266" i="6"/>
  <c r="CR437" i="6"/>
  <c r="CR521" i="6"/>
  <c r="CS262" i="6"/>
  <c r="CS433" i="6"/>
  <c r="CS263" i="6"/>
  <c r="CS434" i="6"/>
  <c r="CS264" i="6"/>
  <c r="CS435" i="6"/>
  <c r="CS265" i="6"/>
  <c r="CS436" i="6"/>
  <c r="CS266" i="6"/>
  <c r="CS437" i="6"/>
  <c r="CS521" i="6"/>
  <c r="CT262" i="6"/>
  <c r="CT433" i="6"/>
  <c r="CT263" i="6"/>
  <c r="CT434" i="6"/>
  <c r="CT264" i="6"/>
  <c r="CT435" i="6"/>
  <c r="CT265" i="6"/>
  <c r="CT436" i="6"/>
  <c r="CT266" i="6"/>
  <c r="CT437" i="6"/>
  <c r="CT521" i="6"/>
  <c r="CU262" i="6"/>
  <c r="CU433" i="6"/>
  <c r="CU263" i="6"/>
  <c r="CU434" i="6"/>
  <c r="CU264" i="6"/>
  <c r="CU435" i="6"/>
  <c r="CU265" i="6"/>
  <c r="CU436" i="6"/>
  <c r="CU266" i="6"/>
  <c r="CU437" i="6"/>
  <c r="CU521" i="6"/>
  <c r="CV262" i="6"/>
  <c r="CV433" i="6"/>
  <c r="CV263" i="6"/>
  <c r="CV434" i="6"/>
  <c r="CV264" i="6"/>
  <c r="CV435" i="6"/>
  <c r="CV265" i="6"/>
  <c r="CV436" i="6"/>
  <c r="CV266" i="6"/>
  <c r="CV437" i="6"/>
  <c r="CV521" i="6"/>
  <c r="CW262" i="6"/>
  <c r="CW433" i="6"/>
  <c r="CW263" i="6"/>
  <c r="CW434" i="6"/>
  <c r="CW264" i="6"/>
  <c r="CW435" i="6"/>
  <c r="CW265" i="6"/>
  <c r="CW436" i="6"/>
  <c r="CW266" i="6"/>
  <c r="CW437" i="6"/>
  <c r="CW521" i="6"/>
  <c r="CX262" i="6"/>
  <c r="CX433" i="6"/>
  <c r="CX263" i="6"/>
  <c r="CX434" i="6"/>
  <c r="CX264" i="6"/>
  <c r="CX435" i="6"/>
  <c r="CX265" i="6"/>
  <c r="CX436" i="6"/>
  <c r="CX266" i="6"/>
  <c r="CX437" i="6"/>
  <c r="CX521" i="6"/>
  <c r="CY262" i="6"/>
  <c r="CY433" i="6"/>
  <c r="CY263" i="6"/>
  <c r="CY434" i="6"/>
  <c r="CY264" i="6"/>
  <c r="CY435" i="6"/>
  <c r="CY265" i="6"/>
  <c r="CY436" i="6"/>
  <c r="CY266" i="6"/>
  <c r="CY437" i="6"/>
  <c r="CY521" i="6"/>
  <c r="CZ262" i="6"/>
  <c r="CZ433" i="6"/>
  <c r="CZ263" i="6"/>
  <c r="CZ434" i="6"/>
  <c r="CZ264" i="6"/>
  <c r="CZ435" i="6"/>
  <c r="CZ265" i="6"/>
  <c r="CZ436" i="6"/>
  <c r="CZ266" i="6"/>
  <c r="CZ437" i="6"/>
  <c r="CZ521" i="6"/>
  <c r="DB262" i="6"/>
  <c r="DB433" i="6"/>
  <c r="DB263" i="6"/>
  <c r="DB434" i="6"/>
  <c r="DB264" i="6"/>
  <c r="DB435" i="6"/>
  <c r="DB265" i="6"/>
  <c r="DB436" i="6"/>
  <c r="DB266" i="6"/>
  <c r="DB437" i="6"/>
  <c r="DB521" i="6"/>
  <c r="DD262" i="6"/>
  <c r="DD433" i="6"/>
  <c r="DD263" i="6"/>
  <c r="DD434" i="6"/>
  <c r="DD264" i="6"/>
  <c r="DD435" i="6"/>
  <c r="DD265" i="6"/>
  <c r="DD436" i="6"/>
  <c r="DD266" i="6"/>
  <c r="DD437" i="6"/>
  <c r="DD521" i="6"/>
  <c r="DE262" i="6"/>
  <c r="DE433" i="6"/>
  <c r="DE263" i="6"/>
  <c r="DE434" i="6"/>
  <c r="DE264" i="6"/>
  <c r="DE435" i="6"/>
  <c r="DE265" i="6"/>
  <c r="DE436" i="6"/>
  <c r="DE266" i="6"/>
  <c r="DE437" i="6"/>
  <c r="DE521" i="6"/>
  <c r="DC720" i="6"/>
  <c r="DD720" i="6"/>
  <c r="DE720" i="6"/>
  <c r="DD918" i="6"/>
  <c r="AQ180" i="10"/>
  <c r="AO381" i="10"/>
  <c r="AO403" i="10"/>
  <c r="AL918" i="6"/>
  <c r="AN180" i="10"/>
  <c r="DC918" i="6"/>
  <c r="AP180" i="10"/>
  <c r="AN381" i="10"/>
  <c r="AN403" i="10"/>
  <c r="AL181" i="6"/>
  <c r="AL352" i="6"/>
  <c r="AL182" i="6"/>
  <c r="AL353" i="6"/>
  <c r="AL183" i="6"/>
  <c r="AL354" i="6"/>
  <c r="AL184" i="6"/>
  <c r="AL355" i="6"/>
  <c r="AL185" i="6"/>
  <c r="AL356" i="6"/>
  <c r="AL186" i="6"/>
  <c r="AL357" i="6"/>
  <c r="AL187" i="6"/>
  <c r="AL358" i="6"/>
  <c r="AL188" i="6"/>
  <c r="AL359" i="6"/>
  <c r="AL189" i="6"/>
  <c r="AL360" i="6"/>
  <c r="AL190" i="6"/>
  <c r="AL361" i="6"/>
  <c r="AL191" i="6"/>
  <c r="AL362" i="6"/>
  <c r="AL192" i="6"/>
  <c r="AL363" i="6"/>
  <c r="AL193" i="6"/>
  <c r="AL364" i="6"/>
  <c r="AL194" i="6"/>
  <c r="AL365" i="6"/>
  <c r="AL195" i="6"/>
  <c r="AL366" i="6"/>
  <c r="AL196" i="6"/>
  <c r="AL367" i="6"/>
  <c r="AL197" i="6"/>
  <c r="AL368" i="6"/>
  <c r="AL198" i="6"/>
  <c r="AL369" i="6"/>
  <c r="AL199" i="6"/>
  <c r="AL370" i="6"/>
  <c r="AL200" i="6"/>
  <c r="AL371" i="6"/>
  <c r="AL514" i="6"/>
  <c r="K181" i="6"/>
  <c r="K352" i="6"/>
  <c r="K182" i="6"/>
  <c r="K353" i="6"/>
  <c r="K183" i="6"/>
  <c r="K354" i="6"/>
  <c r="K184" i="6"/>
  <c r="K355" i="6"/>
  <c r="K185" i="6"/>
  <c r="K356" i="6"/>
  <c r="K186" i="6"/>
  <c r="K357" i="6"/>
  <c r="K187" i="6"/>
  <c r="K358" i="6"/>
  <c r="K188" i="6"/>
  <c r="K359" i="6"/>
  <c r="K189" i="6"/>
  <c r="K360" i="6"/>
  <c r="K190" i="6"/>
  <c r="K361" i="6"/>
  <c r="K191" i="6"/>
  <c r="K362" i="6"/>
  <c r="K192" i="6"/>
  <c r="K363" i="6"/>
  <c r="K193" i="6"/>
  <c r="K364" i="6"/>
  <c r="K194" i="6"/>
  <c r="K365" i="6"/>
  <c r="K195" i="6"/>
  <c r="K366" i="6"/>
  <c r="K196" i="6"/>
  <c r="K367" i="6"/>
  <c r="K197" i="6"/>
  <c r="K368" i="6"/>
  <c r="K198" i="6"/>
  <c r="K369" i="6"/>
  <c r="K199" i="6"/>
  <c r="K370" i="6"/>
  <c r="K200" i="6"/>
  <c r="K371" i="6"/>
  <c r="K514" i="6"/>
  <c r="L181" i="6"/>
  <c r="L352" i="6"/>
  <c r="L182" i="6"/>
  <c r="L353" i="6"/>
  <c r="L183" i="6"/>
  <c r="L354" i="6"/>
  <c r="L184" i="6"/>
  <c r="L355" i="6"/>
  <c r="L185" i="6"/>
  <c r="L356" i="6"/>
  <c r="L186" i="6"/>
  <c r="L357" i="6"/>
  <c r="L187" i="6"/>
  <c r="L358" i="6"/>
  <c r="L188" i="6"/>
  <c r="L359" i="6"/>
  <c r="L189" i="6"/>
  <c r="L360" i="6"/>
  <c r="L190" i="6"/>
  <c r="L361" i="6"/>
  <c r="L191" i="6"/>
  <c r="L362" i="6"/>
  <c r="L192" i="6"/>
  <c r="L363" i="6"/>
  <c r="L193" i="6"/>
  <c r="L364" i="6"/>
  <c r="L194" i="6"/>
  <c r="L365" i="6"/>
  <c r="L195" i="6"/>
  <c r="L366" i="6"/>
  <c r="L196" i="6"/>
  <c r="L367" i="6"/>
  <c r="L197" i="6"/>
  <c r="L368" i="6"/>
  <c r="L198" i="6"/>
  <c r="L369" i="6"/>
  <c r="L199" i="6"/>
  <c r="L370" i="6"/>
  <c r="L200" i="6"/>
  <c r="L371" i="6"/>
  <c r="L514" i="6"/>
  <c r="M181" i="6"/>
  <c r="M352" i="6"/>
  <c r="M182" i="6"/>
  <c r="M353" i="6"/>
  <c r="M183" i="6"/>
  <c r="M354" i="6"/>
  <c r="M184" i="6"/>
  <c r="M355" i="6"/>
  <c r="M185" i="6"/>
  <c r="M356" i="6"/>
  <c r="M186" i="6"/>
  <c r="M357" i="6"/>
  <c r="M187" i="6"/>
  <c r="M358" i="6"/>
  <c r="M188" i="6"/>
  <c r="M359" i="6"/>
  <c r="M189" i="6"/>
  <c r="M360" i="6"/>
  <c r="M190" i="6"/>
  <c r="M361" i="6"/>
  <c r="M191" i="6"/>
  <c r="M362" i="6"/>
  <c r="M192" i="6"/>
  <c r="M363" i="6"/>
  <c r="M193" i="6"/>
  <c r="M364" i="6"/>
  <c r="M194" i="6"/>
  <c r="M365" i="6"/>
  <c r="M195" i="6"/>
  <c r="M366" i="6"/>
  <c r="M196" i="6"/>
  <c r="M367" i="6"/>
  <c r="M197" i="6"/>
  <c r="M368" i="6"/>
  <c r="M198" i="6"/>
  <c r="M369" i="6"/>
  <c r="M199" i="6"/>
  <c r="M370" i="6"/>
  <c r="M200" i="6"/>
  <c r="M371" i="6"/>
  <c r="M514" i="6"/>
  <c r="N181" i="6"/>
  <c r="N352" i="6"/>
  <c r="N182" i="6"/>
  <c r="N353" i="6"/>
  <c r="N183" i="6"/>
  <c r="N354" i="6"/>
  <c r="N184" i="6"/>
  <c r="N355" i="6"/>
  <c r="N185" i="6"/>
  <c r="N356" i="6"/>
  <c r="N186" i="6"/>
  <c r="N357" i="6"/>
  <c r="N187" i="6"/>
  <c r="N358" i="6"/>
  <c r="N188" i="6"/>
  <c r="N359" i="6"/>
  <c r="N189" i="6"/>
  <c r="N360" i="6"/>
  <c r="N190" i="6"/>
  <c r="N361" i="6"/>
  <c r="N191" i="6"/>
  <c r="N362" i="6"/>
  <c r="N192" i="6"/>
  <c r="N363" i="6"/>
  <c r="N193" i="6"/>
  <c r="N364" i="6"/>
  <c r="N194" i="6"/>
  <c r="N365" i="6"/>
  <c r="N195" i="6"/>
  <c r="N366" i="6"/>
  <c r="N196" i="6"/>
  <c r="N367" i="6"/>
  <c r="N197" i="6"/>
  <c r="N368" i="6"/>
  <c r="N198" i="6"/>
  <c r="N369" i="6"/>
  <c r="N199" i="6"/>
  <c r="N370" i="6"/>
  <c r="N200" i="6"/>
  <c r="N371" i="6"/>
  <c r="N514" i="6"/>
  <c r="O181" i="6"/>
  <c r="O352" i="6"/>
  <c r="O182" i="6"/>
  <c r="O353" i="6"/>
  <c r="O183" i="6"/>
  <c r="O354" i="6"/>
  <c r="O184" i="6"/>
  <c r="O355" i="6"/>
  <c r="O185" i="6"/>
  <c r="O356" i="6"/>
  <c r="O186" i="6"/>
  <c r="O357" i="6"/>
  <c r="O187" i="6"/>
  <c r="O358" i="6"/>
  <c r="O188" i="6"/>
  <c r="O359" i="6"/>
  <c r="O189" i="6"/>
  <c r="O360" i="6"/>
  <c r="O190" i="6"/>
  <c r="O361" i="6"/>
  <c r="O191" i="6"/>
  <c r="O362" i="6"/>
  <c r="O192" i="6"/>
  <c r="O363" i="6"/>
  <c r="O193" i="6"/>
  <c r="O364" i="6"/>
  <c r="O194" i="6"/>
  <c r="O365" i="6"/>
  <c r="O195" i="6"/>
  <c r="O366" i="6"/>
  <c r="O196" i="6"/>
  <c r="O367" i="6"/>
  <c r="O197" i="6"/>
  <c r="O368" i="6"/>
  <c r="O198" i="6"/>
  <c r="O369" i="6"/>
  <c r="O199" i="6"/>
  <c r="O370" i="6"/>
  <c r="O200" i="6"/>
  <c r="O371" i="6"/>
  <c r="O514" i="6"/>
  <c r="P181" i="6"/>
  <c r="P352" i="6"/>
  <c r="P182" i="6"/>
  <c r="P353" i="6"/>
  <c r="P183" i="6"/>
  <c r="P354" i="6"/>
  <c r="P184" i="6"/>
  <c r="P355" i="6"/>
  <c r="P185" i="6"/>
  <c r="P356" i="6"/>
  <c r="P186" i="6"/>
  <c r="P357" i="6"/>
  <c r="P187" i="6"/>
  <c r="P358" i="6"/>
  <c r="P188" i="6"/>
  <c r="P359" i="6"/>
  <c r="P189" i="6"/>
  <c r="P360" i="6"/>
  <c r="P190" i="6"/>
  <c r="P361" i="6"/>
  <c r="P191" i="6"/>
  <c r="P362" i="6"/>
  <c r="P192" i="6"/>
  <c r="P363" i="6"/>
  <c r="P193" i="6"/>
  <c r="P364" i="6"/>
  <c r="P194" i="6"/>
  <c r="P365" i="6"/>
  <c r="P195" i="6"/>
  <c r="P366" i="6"/>
  <c r="P196" i="6"/>
  <c r="P367" i="6"/>
  <c r="P197" i="6"/>
  <c r="P368" i="6"/>
  <c r="P198" i="6"/>
  <c r="P369" i="6"/>
  <c r="P199" i="6"/>
  <c r="P370" i="6"/>
  <c r="P200" i="6"/>
  <c r="P371" i="6"/>
  <c r="P514" i="6"/>
  <c r="Q181" i="6"/>
  <c r="Q352" i="6"/>
  <c r="Q182" i="6"/>
  <c r="Q353" i="6"/>
  <c r="Q183" i="6"/>
  <c r="Q354" i="6"/>
  <c r="Q184" i="6"/>
  <c r="Q355" i="6"/>
  <c r="Q185" i="6"/>
  <c r="Q356" i="6"/>
  <c r="Q186" i="6"/>
  <c r="Q357" i="6"/>
  <c r="Q187" i="6"/>
  <c r="Q358" i="6"/>
  <c r="Q188" i="6"/>
  <c r="Q359" i="6"/>
  <c r="Q189" i="6"/>
  <c r="Q360" i="6"/>
  <c r="Q190" i="6"/>
  <c r="Q361" i="6"/>
  <c r="Q191" i="6"/>
  <c r="Q362" i="6"/>
  <c r="Q192" i="6"/>
  <c r="Q363" i="6"/>
  <c r="Q193" i="6"/>
  <c r="Q364" i="6"/>
  <c r="Q194" i="6"/>
  <c r="Q365" i="6"/>
  <c r="Q195" i="6"/>
  <c r="Q366" i="6"/>
  <c r="Q196" i="6"/>
  <c r="Q367" i="6"/>
  <c r="Q197" i="6"/>
  <c r="Q368" i="6"/>
  <c r="Q198" i="6"/>
  <c r="Q369" i="6"/>
  <c r="Q199" i="6"/>
  <c r="Q370" i="6"/>
  <c r="Q200" i="6"/>
  <c r="Q371" i="6"/>
  <c r="Q514" i="6"/>
  <c r="R181" i="6"/>
  <c r="R352" i="6"/>
  <c r="R182" i="6"/>
  <c r="R353" i="6"/>
  <c r="R183" i="6"/>
  <c r="R354" i="6"/>
  <c r="R184" i="6"/>
  <c r="R355" i="6"/>
  <c r="R185" i="6"/>
  <c r="R356" i="6"/>
  <c r="R186" i="6"/>
  <c r="R357" i="6"/>
  <c r="R187" i="6"/>
  <c r="R358" i="6"/>
  <c r="R188" i="6"/>
  <c r="R359" i="6"/>
  <c r="R189" i="6"/>
  <c r="R360" i="6"/>
  <c r="R190" i="6"/>
  <c r="R361" i="6"/>
  <c r="R191" i="6"/>
  <c r="R362" i="6"/>
  <c r="R192" i="6"/>
  <c r="R363" i="6"/>
  <c r="R193" i="6"/>
  <c r="R364" i="6"/>
  <c r="R194" i="6"/>
  <c r="R365" i="6"/>
  <c r="R195" i="6"/>
  <c r="R366" i="6"/>
  <c r="R196" i="6"/>
  <c r="R367" i="6"/>
  <c r="R197" i="6"/>
  <c r="R368" i="6"/>
  <c r="R198" i="6"/>
  <c r="R369" i="6"/>
  <c r="R199" i="6"/>
  <c r="R370" i="6"/>
  <c r="R200" i="6"/>
  <c r="R371" i="6"/>
  <c r="R514" i="6"/>
  <c r="S181" i="6"/>
  <c r="S352" i="6"/>
  <c r="S182" i="6"/>
  <c r="S353" i="6"/>
  <c r="S183" i="6"/>
  <c r="S354" i="6"/>
  <c r="S184" i="6"/>
  <c r="S355" i="6"/>
  <c r="S185" i="6"/>
  <c r="S356" i="6"/>
  <c r="S186" i="6"/>
  <c r="S357" i="6"/>
  <c r="S187" i="6"/>
  <c r="S358" i="6"/>
  <c r="S188" i="6"/>
  <c r="S359" i="6"/>
  <c r="S189" i="6"/>
  <c r="S360" i="6"/>
  <c r="S190" i="6"/>
  <c r="S361" i="6"/>
  <c r="S191" i="6"/>
  <c r="S362" i="6"/>
  <c r="S192" i="6"/>
  <c r="S363" i="6"/>
  <c r="S193" i="6"/>
  <c r="S364" i="6"/>
  <c r="S194" i="6"/>
  <c r="S365" i="6"/>
  <c r="S195" i="6"/>
  <c r="S366" i="6"/>
  <c r="S196" i="6"/>
  <c r="S367" i="6"/>
  <c r="S197" i="6"/>
  <c r="S368" i="6"/>
  <c r="S198" i="6"/>
  <c r="S369" i="6"/>
  <c r="S199" i="6"/>
  <c r="S370" i="6"/>
  <c r="S200" i="6"/>
  <c r="S371" i="6"/>
  <c r="S514" i="6"/>
  <c r="T181" i="6"/>
  <c r="T352" i="6"/>
  <c r="T182" i="6"/>
  <c r="T353" i="6"/>
  <c r="T183" i="6"/>
  <c r="T354" i="6"/>
  <c r="T184" i="6"/>
  <c r="T355" i="6"/>
  <c r="T185" i="6"/>
  <c r="T356" i="6"/>
  <c r="T186" i="6"/>
  <c r="T357" i="6"/>
  <c r="T187" i="6"/>
  <c r="T358" i="6"/>
  <c r="T188" i="6"/>
  <c r="T359" i="6"/>
  <c r="T189" i="6"/>
  <c r="T360" i="6"/>
  <c r="T190" i="6"/>
  <c r="T361" i="6"/>
  <c r="T191" i="6"/>
  <c r="T362" i="6"/>
  <c r="T192" i="6"/>
  <c r="T363" i="6"/>
  <c r="T193" i="6"/>
  <c r="T364" i="6"/>
  <c r="T194" i="6"/>
  <c r="T365" i="6"/>
  <c r="T195" i="6"/>
  <c r="T366" i="6"/>
  <c r="T196" i="6"/>
  <c r="T367" i="6"/>
  <c r="T197" i="6"/>
  <c r="T368" i="6"/>
  <c r="T198" i="6"/>
  <c r="T369" i="6"/>
  <c r="T199" i="6"/>
  <c r="T370" i="6"/>
  <c r="T200" i="6"/>
  <c r="T371" i="6"/>
  <c r="T514" i="6"/>
  <c r="U181" i="6"/>
  <c r="U352" i="6"/>
  <c r="U182" i="6"/>
  <c r="U353" i="6"/>
  <c r="U183" i="6"/>
  <c r="U354" i="6"/>
  <c r="U184" i="6"/>
  <c r="U355" i="6"/>
  <c r="U185" i="6"/>
  <c r="U356" i="6"/>
  <c r="U186" i="6"/>
  <c r="U357" i="6"/>
  <c r="U187" i="6"/>
  <c r="U358" i="6"/>
  <c r="U188" i="6"/>
  <c r="U359" i="6"/>
  <c r="U189" i="6"/>
  <c r="U360" i="6"/>
  <c r="U190" i="6"/>
  <c r="U361" i="6"/>
  <c r="U191" i="6"/>
  <c r="U362" i="6"/>
  <c r="U192" i="6"/>
  <c r="U363" i="6"/>
  <c r="U193" i="6"/>
  <c r="U364" i="6"/>
  <c r="U194" i="6"/>
  <c r="U365" i="6"/>
  <c r="U195" i="6"/>
  <c r="U366" i="6"/>
  <c r="U196" i="6"/>
  <c r="U367" i="6"/>
  <c r="U197" i="6"/>
  <c r="U368" i="6"/>
  <c r="U198" i="6"/>
  <c r="U369" i="6"/>
  <c r="U199" i="6"/>
  <c r="U370" i="6"/>
  <c r="U200" i="6"/>
  <c r="U371" i="6"/>
  <c r="U514" i="6"/>
  <c r="V181" i="6"/>
  <c r="V352" i="6"/>
  <c r="V182" i="6"/>
  <c r="V353" i="6"/>
  <c r="V183" i="6"/>
  <c r="V354" i="6"/>
  <c r="V184" i="6"/>
  <c r="V355" i="6"/>
  <c r="V185" i="6"/>
  <c r="V356" i="6"/>
  <c r="V186" i="6"/>
  <c r="V357" i="6"/>
  <c r="V187" i="6"/>
  <c r="V358" i="6"/>
  <c r="V188" i="6"/>
  <c r="V359" i="6"/>
  <c r="V189" i="6"/>
  <c r="V360" i="6"/>
  <c r="V190" i="6"/>
  <c r="V361" i="6"/>
  <c r="V191" i="6"/>
  <c r="V362" i="6"/>
  <c r="V192" i="6"/>
  <c r="V363" i="6"/>
  <c r="V193" i="6"/>
  <c r="V364" i="6"/>
  <c r="V194" i="6"/>
  <c r="V365" i="6"/>
  <c r="V195" i="6"/>
  <c r="V366" i="6"/>
  <c r="V196" i="6"/>
  <c r="V367" i="6"/>
  <c r="V197" i="6"/>
  <c r="V368" i="6"/>
  <c r="V198" i="6"/>
  <c r="V369" i="6"/>
  <c r="V199" i="6"/>
  <c r="V370" i="6"/>
  <c r="V200" i="6"/>
  <c r="V371" i="6"/>
  <c r="V514" i="6"/>
  <c r="W181" i="6"/>
  <c r="W352" i="6"/>
  <c r="W182" i="6"/>
  <c r="W353" i="6"/>
  <c r="W183" i="6"/>
  <c r="W354" i="6"/>
  <c r="W184" i="6"/>
  <c r="W355" i="6"/>
  <c r="W185" i="6"/>
  <c r="W356" i="6"/>
  <c r="W186" i="6"/>
  <c r="W357" i="6"/>
  <c r="W187" i="6"/>
  <c r="W358" i="6"/>
  <c r="W188" i="6"/>
  <c r="W359" i="6"/>
  <c r="W189" i="6"/>
  <c r="W360" i="6"/>
  <c r="W190" i="6"/>
  <c r="W361" i="6"/>
  <c r="W191" i="6"/>
  <c r="W362" i="6"/>
  <c r="W192" i="6"/>
  <c r="W363" i="6"/>
  <c r="W193" i="6"/>
  <c r="W364" i="6"/>
  <c r="W194" i="6"/>
  <c r="W365" i="6"/>
  <c r="W195" i="6"/>
  <c r="W366" i="6"/>
  <c r="W196" i="6"/>
  <c r="W367" i="6"/>
  <c r="W197" i="6"/>
  <c r="W368" i="6"/>
  <c r="W198" i="6"/>
  <c r="W369" i="6"/>
  <c r="W199" i="6"/>
  <c r="W370" i="6"/>
  <c r="W200" i="6"/>
  <c r="W371" i="6"/>
  <c r="W514" i="6"/>
  <c r="X181" i="6"/>
  <c r="X352" i="6"/>
  <c r="X182" i="6"/>
  <c r="X353" i="6"/>
  <c r="X183" i="6"/>
  <c r="X354" i="6"/>
  <c r="X184" i="6"/>
  <c r="X355" i="6"/>
  <c r="X185" i="6"/>
  <c r="X356" i="6"/>
  <c r="X186" i="6"/>
  <c r="X357" i="6"/>
  <c r="X187" i="6"/>
  <c r="X358" i="6"/>
  <c r="X188" i="6"/>
  <c r="X359" i="6"/>
  <c r="X189" i="6"/>
  <c r="X360" i="6"/>
  <c r="X190" i="6"/>
  <c r="X361" i="6"/>
  <c r="X191" i="6"/>
  <c r="X362" i="6"/>
  <c r="X192" i="6"/>
  <c r="X363" i="6"/>
  <c r="X193" i="6"/>
  <c r="X364" i="6"/>
  <c r="X194" i="6"/>
  <c r="X365" i="6"/>
  <c r="X195" i="6"/>
  <c r="X366" i="6"/>
  <c r="X196" i="6"/>
  <c r="X367" i="6"/>
  <c r="X197" i="6"/>
  <c r="X368" i="6"/>
  <c r="X198" i="6"/>
  <c r="X369" i="6"/>
  <c r="X199" i="6"/>
  <c r="X370" i="6"/>
  <c r="X200" i="6"/>
  <c r="X371" i="6"/>
  <c r="X514" i="6"/>
  <c r="Y181" i="6"/>
  <c r="Y352" i="6"/>
  <c r="Y182" i="6"/>
  <c r="Y353" i="6"/>
  <c r="Y183" i="6"/>
  <c r="Y354" i="6"/>
  <c r="Y184" i="6"/>
  <c r="Y355" i="6"/>
  <c r="Y185" i="6"/>
  <c r="Y356" i="6"/>
  <c r="Y186" i="6"/>
  <c r="Y357" i="6"/>
  <c r="Y187" i="6"/>
  <c r="Y358" i="6"/>
  <c r="Y188" i="6"/>
  <c r="Y359" i="6"/>
  <c r="Y189" i="6"/>
  <c r="Y360" i="6"/>
  <c r="Y190" i="6"/>
  <c r="Y361" i="6"/>
  <c r="Y191" i="6"/>
  <c r="Y362" i="6"/>
  <c r="Y192" i="6"/>
  <c r="Y363" i="6"/>
  <c r="Y193" i="6"/>
  <c r="Y364" i="6"/>
  <c r="Y194" i="6"/>
  <c r="Y365" i="6"/>
  <c r="Y195" i="6"/>
  <c r="Y366" i="6"/>
  <c r="Y196" i="6"/>
  <c r="Y367" i="6"/>
  <c r="Y197" i="6"/>
  <c r="Y368" i="6"/>
  <c r="Y198" i="6"/>
  <c r="Y369" i="6"/>
  <c r="Y199" i="6"/>
  <c r="Y370" i="6"/>
  <c r="Y200" i="6"/>
  <c r="Y371" i="6"/>
  <c r="Y514" i="6"/>
  <c r="Z181" i="6"/>
  <c r="Z352" i="6"/>
  <c r="Z182" i="6"/>
  <c r="Z353" i="6"/>
  <c r="Z183" i="6"/>
  <c r="Z354" i="6"/>
  <c r="Z184" i="6"/>
  <c r="Z355" i="6"/>
  <c r="Z185" i="6"/>
  <c r="Z356" i="6"/>
  <c r="Z186" i="6"/>
  <c r="Z357" i="6"/>
  <c r="Z187" i="6"/>
  <c r="Z358" i="6"/>
  <c r="Z188" i="6"/>
  <c r="Z359" i="6"/>
  <c r="Z189" i="6"/>
  <c r="Z360" i="6"/>
  <c r="Z190" i="6"/>
  <c r="Z361" i="6"/>
  <c r="Z191" i="6"/>
  <c r="Z362" i="6"/>
  <c r="Z192" i="6"/>
  <c r="Z363" i="6"/>
  <c r="Z193" i="6"/>
  <c r="Z364" i="6"/>
  <c r="Z194" i="6"/>
  <c r="Z365" i="6"/>
  <c r="Z195" i="6"/>
  <c r="Z366" i="6"/>
  <c r="Z196" i="6"/>
  <c r="Z367" i="6"/>
  <c r="Z197" i="6"/>
  <c r="Z368" i="6"/>
  <c r="Z198" i="6"/>
  <c r="Z369" i="6"/>
  <c r="Z199" i="6"/>
  <c r="Z370" i="6"/>
  <c r="Z200" i="6"/>
  <c r="Z371" i="6"/>
  <c r="Z514" i="6"/>
  <c r="AA181" i="6"/>
  <c r="AA352" i="6"/>
  <c r="AA182" i="6"/>
  <c r="AA353" i="6"/>
  <c r="AA183" i="6"/>
  <c r="AA354" i="6"/>
  <c r="AA184" i="6"/>
  <c r="AA355" i="6"/>
  <c r="AA185" i="6"/>
  <c r="AA356" i="6"/>
  <c r="AA186" i="6"/>
  <c r="AA357" i="6"/>
  <c r="AA187" i="6"/>
  <c r="AA358" i="6"/>
  <c r="AA188" i="6"/>
  <c r="AA359" i="6"/>
  <c r="AA189" i="6"/>
  <c r="AA360" i="6"/>
  <c r="AA190" i="6"/>
  <c r="AA361" i="6"/>
  <c r="AA191" i="6"/>
  <c r="AA362" i="6"/>
  <c r="AA192" i="6"/>
  <c r="AA363" i="6"/>
  <c r="AA193" i="6"/>
  <c r="AA364" i="6"/>
  <c r="AA194" i="6"/>
  <c r="AA365" i="6"/>
  <c r="AA195" i="6"/>
  <c r="AA366" i="6"/>
  <c r="AA196" i="6"/>
  <c r="AA367" i="6"/>
  <c r="AA197" i="6"/>
  <c r="AA368" i="6"/>
  <c r="AA198" i="6"/>
  <c r="AA369" i="6"/>
  <c r="AA199" i="6"/>
  <c r="AA370" i="6"/>
  <c r="AA200" i="6"/>
  <c r="AA371" i="6"/>
  <c r="AA514" i="6"/>
  <c r="AB181" i="6"/>
  <c r="AB352" i="6"/>
  <c r="AB182" i="6"/>
  <c r="AB353" i="6"/>
  <c r="AB183" i="6"/>
  <c r="AB354" i="6"/>
  <c r="AB184" i="6"/>
  <c r="AB355" i="6"/>
  <c r="AB185" i="6"/>
  <c r="AB356" i="6"/>
  <c r="AB186" i="6"/>
  <c r="AB357" i="6"/>
  <c r="AB187" i="6"/>
  <c r="AB358" i="6"/>
  <c r="AB188" i="6"/>
  <c r="AB359" i="6"/>
  <c r="AB189" i="6"/>
  <c r="AB360" i="6"/>
  <c r="AB190" i="6"/>
  <c r="AB361" i="6"/>
  <c r="AB191" i="6"/>
  <c r="AB362" i="6"/>
  <c r="AB192" i="6"/>
  <c r="AB363" i="6"/>
  <c r="AB193" i="6"/>
  <c r="AB364" i="6"/>
  <c r="AB194" i="6"/>
  <c r="AB365" i="6"/>
  <c r="AB195" i="6"/>
  <c r="AB366" i="6"/>
  <c r="AB196" i="6"/>
  <c r="AB367" i="6"/>
  <c r="AB197" i="6"/>
  <c r="AB368" i="6"/>
  <c r="AB198" i="6"/>
  <c r="AB369" i="6"/>
  <c r="AB199" i="6"/>
  <c r="AB370" i="6"/>
  <c r="AB200" i="6"/>
  <c r="AB371" i="6"/>
  <c r="AB514" i="6"/>
  <c r="AC181" i="6"/>
  <c r="AC352" i="6"/>
  <c r="AC182" i="6"/>
  <c r="AC353" i="6"/>
  <c r="AC183" i="6"/>
  <c r="AC354" i="6"/>
  <c r="AC184" i="6"/>
  <c r="AC355" i="6"/>
  <c r="AC185" i="6"/>
  <c r="AC356" i="6"/>
  <c r="AC186" i="6"/>
  <c r="AC357" i="6"/>
  <c r="AC187" i="6"/>
  <c r="AC358" i="6"/>
  <c r="AC188" i="6"/>
  <c r="AC359" i="6"/>
  <c r="AC189" i="6"/>
  <c r="AC360" i="6"/>
  <c r="AC190" i="6"/>
  <c r="AC361" i="6"/>
  <c r="AC191" i="6"/>
  <c r="AC362" i="6"/>
  <c r="AC192" i="6"/>
  <c r="AC363" i="6"/>
  <c r="AC193" i="6"/>
  <c r="AC364" i="6"/>
  <c r="AC194" i="6"/>
  <c r="AC365" i="6"/>
  <c r="AC195" i="6"/>
  <c r="AC366" i="6"/>
  <c r="AC196" i="6"/>
  <c r="AC367" i="6"/>
  <c r="AC197" i="6"/>
  <c r="AC368" i="6"/>
  <c r="AC198" i="6"/>
  <c r="AC369" i="6"/>
  <c r="AC199" i="6"/>
  <c r="AC370" i="6"/>
  <c r="AC200" i="6"/>
  <c r="AC371" i="6"/>
  <c r="AC514" i="6"/>
  <c r="AD181" i="6"/>
  <c r="AD352" i="6"/>
  <c r="AD182" i="6"/>
  <c r="AD353" i="6"/>
  <c r="AD183" i="6"/>
  <c r="AD354" i="6"/>
  <c r="AD184" i="6"/>
  <c r="AD355" i="6"/>
  <c r="AD185" i="6"/>
  <c r="AD356" i="6"/>
  <c r="AD186" i="6"/>
  <c r="AD357" i="6"/>
  <c r="AD187" i="6"/>
  <c r="AD358" i="6"/>
  <c r="AD188" i="6"/>
  <c r="AD359" i="6"/>
  <c r="AD189" i="6"/>
  <c r="AD360" i="6"/>
  <c r="AD190" i="6"/>
  <c r="AD361" i="6"/>
  <c r="AD191" i="6"/>
  <c r="AD362" i="6"/>
  <c r="AD192" i="6"/>
  <c r="AD363" i="6"/>
  <c r="AD193" i="6"/>
  <c r="AD364" i="6"/>
  <c r="AD194" i="6"/>
  <c r="AD365" i="6"/>
  <c r="AD195" i="6"/>
  <c r="AD366" i="6"/>
  <c r="AD196" i="6"/>
  <c r="AD367" i="6"/>
  <c r="AD197" i="6"/>
  <c r="AD368" i="6"/>
  <c r="AD198" i="6"/>
  <c r="AD369" i="6"/>
  <c r="AD199" i="6"/>
  <c r="AD370" i="6"/>
  <c r="AD200" i="6"/>
  <c r="AD371" i="6"/>
  <c r="AD514" i="6"/>
  <c r="AE181" i="6"/>
  <c r="AE352" i="6"/>
  <c r="AE182" i="6"/>
  <c r="AE353" i="6"/>
  <c r="AE183" i="6"/>
  <c r="AE354" i="6"/>
  <c r="AE184" i="6"/>
  <c r="AE355" i="6"/>
  <c r="AE185" i="6"/>
  <c r="AE356" i="6"/>
  <c r="AE186" i="6"/>
  <c r="AE357" i="6"/>
  <c r="AE187" i="6"/>
  <c r="AE358" i="6"/>
  <c r="AE188" i="6"/>
  <c r="AE359" i="6"/>
  <c r="AE189" i="6"/>
  <c r="AE360" i="6"/>
  <c r="AE190" i="6"/>
  <c r="AE361" i="6"/>
  <c r="AE191" i="6"/>
  <c r="AE362" i="6"/>
  <c r="AE192" i="6"/>
  <c r="AE363" i="6"/>
  <c r="AE193" i="6"/>
  <c r="AE364" i="6"/>
  <c r="AE194" i="6"/>
  <c r="AE365" i="6"/>
  <c r="AE195" i="6"/>
  <c r="AE366" i="6"/>
  <c r="AE196" i="6"/>
  <c r="AE367" i="6"/>
  <c r="AE197" i="6"/>
  <c r="AE368" i="6"/>
  <c r="AE198" i="6"/>
  <c r="AE369" i="6"/>
  <c r="AE199" i="6"/>
  <c r="AE370" i="6"/>
  <c r="AE200" i="6"/>
  <c r="AE371" i="6"/>
  <c r="AE514" i="6"/>
  <c r="AF181" i="6"/>
  <c r="AF352" i="6"/>
  <c r="AF182" i="6"/>
  <c r="AF353" i="6"/>
  <c r="AF183" i="6"/>
  <c r="AF354" i="6"/>
  <c r="AF184" i="6"/>
  <c r="AF355" i="6"/>
  <c r="AF185" i="6"/>
  <c r="AF356" i="6"/>
  <c r="AF186" i="6"/>
  <c r="AF357" i="6"/>
  <c r="AF187" i="6"/>
  <c r="AF358" i="6"/>
  <c r="AF188" i="6"/>
  <c r="AF359" i="6"/>
  <c r="AF189" i="6"/>
  <c r="AF360" i="6"/>
  <c r="AF190" i="6"/>
  <c r="AF361" i="6"/>
  <c r="AF191" i="6"/>
  <c r="AF362" i="6"/>
  <c r="AF192" i="6"/>
  <c r="AF363" i="6"/>
  <c r="AF193" i="6"/>
  <c r="AF364" i="6"/>
  <c r="AF194" i="6"/>
  <c r="AF365" i="6"/>
  <c r="AF195" i="6"/>
  <c r="AF366" i="6"/>
  <c r="AF196" i="6"/>
  <c r="AF367" i="6"/>
  <c r="AF197" i="6"/>
  <c r="AF368" i="6"/>
  <c r="AF198" i="6"/>
  <c r="AF369" i="6"/>
  <c r="AF199" i="6"/>
  <c r="AF370" i="6"/>
  <c r="AF200" i="6"/>
  <c r="AF371" i="6"/>
  <c r="AF514" i="6"/>
  <c r="AG181" i="6"/>
  <c r="AG352" i="6"/>
  <c r="AG182" i="6"/>
  <c r="AG353" i="6"/>
  <c r="AG183" i="6"/>
  <c r="AG354" i="6"/>
  <c r="AG184" i="6"/>
  <c r="AG355" i="6"/>
  <c r="AG185" i="6"/>
  <c r="AG356" i="6"/>
  <c r="AG186" i="6"/>
  <c r="AG357" i="6"/>
  <c r="AG187" i="6"/>
  <c r="AG358" i="6"/>
  <c r="AG188" i="6"/>
  <c r="AG359" i="6"/>
  <c r="AG189" i="6"/>
  <c r="AG360" i="6"/>
  <c r="AG190" i="6"/>
  <c r="AG361" i="6"/>
  <c r="AG191" i="6"/>
  <c r="AG362" i="6"/>
  <c r="AG192" i="6"/>
  <c r="AG363" i="6"/>
  <c r="AG193" i="6"/>
  <c r="AG364" i="6"/>
  <c r="AG194" i="6"/>
  <c r="AG365" i="6"/>
  <c r="AG195" i="6"/>
  <c r="AG366" i="6"/>
  <c r="AG196" i="6"/>
  <c r="AG367" i="6"/>
  <c r="AG197" i="6"/>
  <c r="AG368" i="6"/>
  <c r="AG198" i="6"/>
  <c r="AG369" i="6"/>
  <c r="AG199" i="6"/>
  <c r="AG370" i="6"/>
  <c r="AG200" i="6"/>
  <c r="AG371" i="6"/>
  <c r="AG514" i="6"/>
  <c r="AH181" i="6"/>
  <c r="AH352" i="6"/>
  <c r="AH182" i="6"/>
  <c r="AH353" i="6"/>
  <c r="AH183" i="6"/>
  <c r="AH354" i="6"/>
  <c r="AH184" i="6"/>
  <c r="AH355" i="6"/>
  <c r="AH185" i="6"/>
  <c r="AH356" i="6"/>
  <c r="AH186" i="6"/>
  <c r="AH357" i="6"/>
  <c r="AH187" i="6"/>
  <c r="AH358" i="6"/>
  <c r="AH188" i="6"/>
  <c r="AH359" i="6"/>
  <c r="AH189" i="6"/>
  <c r="AH360" i="6"/>
  <c r="AH190" i="6"/>
  <c r="AH361" i="6"/>
  <c r="AH191" i="6"/>
  <c r="AH362" i="6"/>
  <c r="AH192" i="6"/>
  <c r="AH363" i="6"/>
  <c r="AH193" i="6"/>
  <c r="AH364" i="6"/>
  <c r="AH194" i="6"/>
  <c r="AH365" i="6"/>
  <c r="AH195" i="6"/>
  <c r="AH366" i="6"/>
  <c r="AH196" i="6"/>
  <c r="AH367" i="6"/>
  <c r="AH197" i="6"/>
  <c r="AH368" i="6"/>
  <c r="AH198" i="6"/>
  <c r="AH369" i="6"/>
  <c r="AH199" i="6"/>
  <c r="AH370" i="6"/>
  <c r="AH200" i="6"/>
  <c r="AH371" i="6"/>
  <c r="AH514" i="6"/>
  <c r="AI181" i="6"/>
  <c r="AI352" i="6"/>
  <c r="AI182" i="6"/>
  <c r="AI353" i="6"/>
  <c r="AI183" i="6"/>
  <c r="AI354" i="6"/>
  <c r="AI184" i="6"/>
  <c r="AI355" i="6"/>
  <c r="AI185" i="6"/>
  <c r="AI356" i="6"/>
  <c r="AI186" i="6"/>
  <c r="AI357" i="6"/>
  <c r="AI187" i="6"/>
  <c r="AI358" i="6"/>
  <c r="AI188" i="6"/>
  <c r="AI359" i="6"/>
  <c r="AI189" i="6"/>
  <c r="AI360" i="6"/>
  <c r="AI190" i="6"/>
  <c r="AI361" i="6"/>
  <c r="AI191" i="6"/>
  <c r="AI362" i="6"/>
  <c r="AI192" i="6"/>
  <c r="AI363" i="6"/>
  <c r="AI193" i="6"/>
  <c r="AI364" i="6"/>
  <c r="AI194" i="6"/>
  <c r="AI365" i="6"/>
  <c r="AI195" i="6"/>
  <c r="AI366" i="6"/>
  <c r="AI196" i="6"/>
  <c r="AI367" i="6"/>
  <c r="AI197" i="6"/>
  <c r="AI368" i="6"/>
  <c r="AI198" i="6"/>
  <c r="AI369" i="6"/>
  <c r="AI199" i="6"/>
  <c r="AI370" i="6"/>
  <c r="AI200" i="6"/>
  <c r="AI371" i="6"/>
  <c r="AI514" i="6"/>
  <c r="AJ181" i="6"/>
  <c r="AJ352" i="6"/>
  <c r="AJ182" i="6"/>
  <c r="AJ353" i="6"/>
  <c r="AJ183" i="6"/>
  <c r="AJ354" i="6"/>
  <c r="AJ184" i="6"/>
  <c r="AJ355" i="6"/>
  <c r="AJ185" i="6"/>
  <c r="AJ356" i="6"/>
  <c r="AJ186" i="6"/>
  <c r="AJ357" i="6"/>
  <c r="AJ187" i="6"/>
  <c r="AJ358" i="6"/>
  <c r="AJ188" i="6"/>
  <c r="AJ359" i="6"/>
  <c r="AJ189" i="6"/>
  <c r="AJ360" i="6"/>
  <c r="AJ190" i="6"/>
  <c r="AJ361" i="6"/>
  <c r="AJ191" i="6"/>
  <c r="AJ362" i="6"/>
  <c r="AJ192" i="6"/>
  <c r="AJ363" i="6"/>
  <c r="AJ193" i="6"/>
  <c r="AJ364" i="6"/>
  <c r="AJ194" i="6"/>
  <c r="AJ365" i="6"/>
  <c r="AJ195" i="6"/>
  <c r="AJ366" i="6"/>
  <c r="AJ196" i="6"/>
  <c r="AJ367" i="6"/>
  <c r="AJ197" i="6"/>
  <c r="AJ368" i="6"/>
  <c r="AJ198" i="6"/>
  <c r="AJ369" i="6"/>
  <c r="AJ199" i="6"/>
  <c r="AJ370" i="6"/>
  <c r="AJ200" i="6"/>
  <c r="AJ371" i="6"/>
  <c r="AJ514" i="6"/>
  <c r="AK181" i="6"/>
  <c r="AK352" i="6"/>
  <c r="AK182" i="6"/>
  <c r="AK353" i="6"/>
  <c r="AK183" i="6"/>
  <c r="AK354" i="6"/>
  <c r="AK184" i="6"/>
  <c r="AK355" i="6"/>
  <c r="AK185" i="6"/>
  <c r="AK356" i="6"/>
  <c r="AK186" i="6"/>
  <c r="AK357" i="6"/>
  <c r="AK187" i="6"/>
  <c r="AK358" i="6"/>
  <c r="AK188" i="6"/>
  <c r="AK359" i="6"/>
  <c r="AK189" i="6"/>
  <c r="AK360" i="6"/>
  <c r="AK190" i="6"/>
  <c r="AK361" i="6"/>
  <c r="AK191" i="6"/>
  <c r="AK362" i="6"/>
  <c r="AK192" i="6"/>
  <c r="AK363" i="6"/>
  <c r="AK193" i="6"/>
  <c r="AK364" i="6"/>
  <c r="AK194" i="6"/>
  <c r="AK365" i="6"/>
  <c r="AK195" i="6"/>
  <c r="AK366" i="6"/>
  <c r="AK196" i="6"/>
  <c r="AK367" i="6"/>
  <c r="AK197" i="6"/>
  <c r="AK368" i="6"/>
  <c r="AK198" i="6"/>
  <c r="AK369" i="6"/>
  <c r="AK199" i="6"/>
  <c r="AK370" i="6"/>
  <c r="AK200" i="6"/>
  <c r="AK371" i="6"/>
  <c r="AK514" i="6"/>
  <c r="AM181" i="6"/>
  <c r="AM352" i="6"/>
  <c r="AM182" i="6"/>
  <c r="AM353" i="6"/>
  <c r="AM183" i="6"/>
  <c r="AM354" i="6"/>
  <c r="AM184" i="6"/>
  <c r="AM355" i="6"/>
  <c r="AM185" i="6"/>
  <c r="AM356" i="6"/>
  <c r="AM186" i="6"/>
  <c r="AM357" i="6"/>
  <c r="AM187" i="6"/>
  <c r="AM358" i="6"/>
  <c r="AM188" i="6"/>
  <c r="AM359" i="6"/>
  <c r="AM189" i="6"/>
  <c r="AM360" i="6"/>
  <c r="AM190" i="6"/>
  <c r="AM361" i="6"/>
  <c r="AM191" i="6"/>
  <c r="AM362" i="6"/>
  <c r="AM192" i="6"/>
  <c r="AM363" i="6"/>
  <c r="AM193" i="6"/>
  <c r="AM364" i="6"/>
  <c r="AM194" i="6"/>
  <c r="AM365" i="6"/>
  <c r="AM195" i="6"/>
  <c r="AM366" i="6"/>
  <c r="AM196" i="6"/>
  <c r="AM367" i="6"/>
  <c r="AM197" i="6"/>
  <c r="AM368" i="6"/>
  <c r="AM198" i="6"/>
  <c r="AM369" i="6"/>
  <c r="AM199" i="6"/>
  <c r="AM370" i="6"/>
  <c r="AM200" i="6"/>
  <c r="AM371" i="6"/>
  <c r="AM514" i="6"/>
  <c r="AN181" i="6"/>
  <c r="AN352" i="6"/>
  <c r="AN182" i="6"/>
  <c r="AN353" i="6"/>
  <c r="AN183" i="6"/>
  <c r="AN354" i="6"/>
  <c r="AN184" i="6"/>
  <c r="AN355" i="6"/>
  <c r="AN185" i="6"/>
  <c r="AN356" i="6"/>
  <c r="AN186" i="6"/>
  <c r="AN357" i="6"/>
  <c r="AN187" i="6"/>
  <c r="AN358" i="6"/>
  <c r="AN188" i="6"/>
  <c r="AN359" i="6"/>
  <c r="AN189" i="6"/>
  <c r="AN360" i="6"/>
  <c r="AN190" i="6"/>
  <c r="AN361" i="6"/>
  <c r="AN191" i="6"/>
  <c r="AN362" i="6"/>
  <c r="AN192" i="6"/>
  <c r="AN363" i="6"/>
  <c r="AN193" i="6"/>
  <c r="AN364" i="6"/>
  <c r="AN194" i="6"/>
  <c r="AN365" i="6"/>
  <c r="AN195" i="6"/>
  <c r="AN366" i="6"/>
  <c r="AN196" i="6"/>
  <c r="AN367" i="6"/>
  <c r="AN197" i="6"/>
  <c r="AN368" i="6"/>
  <c r="AN198" i="6"/>
  <c r="AN369" i="6"/>
  <c r="AN199" i="6"/>
  <c r="AN370" i="6"/>
  <c r="AN200" i="6"/>
  <c r="AN371" i="6"/>
  <c r="AN514" i="6"/>
  <c r="AL713" i="6"/>
  <c r="AM713" i="6"/>
  <c r="AN713" i="6"/>
  <c r="AM911" i="6"/>
  <c r="AO173" i="10"/>
  <c r="DC181" i="6"/>
  <c r="DC352" i="6"/>
  <c r="DC182" i="6"/>
  <c r="DC353" i="6"/>
  <c r="DC183" i="6"/>
  <c r="DC354" i="6"/>
  <c r="DC184" i="6"/>
  <c r="DC355" i="6"/>
  <c r="DC185" i="6"/>
  <c r="DC356" i="6"/>
  <c r="DC186" i="6"/>
  <c r="DC357" i="6"/>
  <c r="DC187" i="6"/>
  <c r="DC358" i="6"/>
  <c r="DC188" i="6"/>
  <c r="DC359" i="6"/>
  <c r="DC189" i="6"/>
  <c r="DC360" i="6"/>
  <c r="DC190" i="6"/>
  <c r="DC361" i="6"/>
  <c r="DC191" i="6"/>
  <c r="DC362" i="6"/>
  <c r="DC192" i="6"/>
  <c r="DC363" i="6"/>
  <c r="DC193" i="6"/>
  <c r="DC364" i="6"/>
  <c r="DC194" i="6"/>
  <c r="DC365" i="6"/>
  <c r="DC195" i="6"/>
  <c r="DC366" i="6"/>
  <c r="DC196" i="6"/>
  <c r="DC367" i="6"/>
  <c r="DC197" i="6"/>
  <c r="DC368" i="6"/>
  <c r="DC198" i="6"/>
  <c r="DC369" i="6"/>
  <c r="DC199" i="6"/>
  <c r="DC370" i="6"/>
  <c r="DC200" i="6"/>
  <c r="DC371" i="6"/>
  <c r="DC514" i="6"/>
  <c r="CB181" i="6"/>
  <c r="CB352" i="6"/>
  <c r="CB182" i="6"/>
  <c r="CB353" i="6"/>
  <c r="CB183" i="6"/>
  <c r="CB354" i="6"/>
  <c r="CB184" i="6"/>
  <c r="CB355" i="6"/>
  <c r="CB185" i="6"/>
  <c r="CB356" i="6"/>
  <c r="CB186" i="6"/>
  <c r="CB357" i="6"/>
  <c r="CB187" i="6"/>
  <c r="CB358" i="6"/>
  <c r="CB188" i="6"/>
  <c r="CB359" i="6"/>
  <c r="CB189" i="6"/>
  <c r="CB360" i="6"/>
  <c r="CB190" i="6"/>
  <c r="CB361" i="6"/>
  <c r="CB191" i="6"/>
  <c r="CB362" i="6"/>
  <c r="CB192" i="6"/>
  <c r="CB363" i="6"/>
  <c r="CB193" i="6"/>
  <c r="CB364" i="6"/>
  <c r="CB194" i="6"/>
  <c r="CB365" i="6"/>
  <c r="CB195" i="6"/>
  <c r="CB366" i="6"/>
  <c r="CB196" i="6"/>
  <c r="CB367" i="6"/>
  <c r="CB197" i="6"/>
  <c r="CB368" i="6"/>
  <c r="CB198" i="6"/>
  <c r="CB369" i="6"/>
  <c r="CB199" i="6"/>
  <c r="CB370" i="6"/>
  <c r="CB200" i="6"/>
  <c r="CB371" i="6"/>
  <c r="CB514" i="6"/>
  <c r="CC181" i="6"/>
  <c r="CC352" i="6"/>
  <c r="CC182" i="6"/>
  <c r="CC353" i="6"/>
  <c r="CC183" i="6"/>
  <c r="CC354" i="6"/>
  <c r="CC184" i="6"/>
  <c r="CC355" i="6"/>
  <c r="CC185" i="6"/>
  <c r="CC356" i="6"/>
  <c r="CC186" i="6"/>
  <c r="CC357" i="6"/>
  <c r="CC187" i="6"/>
  <c r="CC358" i="6"/>
  <c r="CC188" i="6"/>
  <c r="CC359" i="6"/>
  <c r="CC189" i="6"/>
  <c r="CC360" i="6"/>
  <c r="CC190" i="6"/>
  <c r="CC361" i="6"/>
  <c r="CC191" i="6"/>
  <c r="CC362" i="6"/>
  <c r="CC192" i="6"/>
  <c r="CC363" i="6"/>
  <c r="CC193" i="6"/>
  <c r="CC364" i="6"/>
  <c r="CC194" i="6"/>
  <c r="CC365" i="6"/>
  <c r="CC195" i="6"/>
  <c r="CC366" i="6"/>
  <c r="CC196" i="6"/>
  <c r="CC367" i="6"/>
  <c r="CC197" i="6"/>
  <c r="CC368" i="6"/>
  <c r="CC198" i="6"/>
  <c r="CC369" i="6"/>
  <c r="CC199" i="6"/>
  <c r="CC370" i="6"/>
  <c r="CC200" i="6"/>
  <c r="CC371" i="6"/>
  <c r="CC514" i="6"/>
  <c r="CD181" i="6"/>
  <c r="CD352" i="6"/>
  <c r="CD182" i="6"/>
  <c r="CD353" i="6"/>
  <c r="CD183" i="6"/>
  <c r="CD354" i="6"/>
  <c r="CD184" i="6"/>
  <c r="CD355" i="6"/>
  <c r="CD185" i="6"/>
  <c r="CD356" i="6"/>
  <c r="CD186" i="6"/>
  <c r="CD357" i="6"/>
  <c r="CD187" i="6"/>
  <c r="CD358" i="6"/>
  <c r="CD188" i="6"/>
  <c r="CD359" i="6"/>
  <c r="CD189" i="6"/>
  <c r="CD360" i="6"/>
  <c r="CD190" i="6"/>
  <c r="CD361" i="6"/>
  <c r="CD191" i="6"/>
  <c r="CD362" i="6"/>
  <c r="CD192" i="6"/>
  <c r="CD363" i="6"/>
  <c r="CD193" i="6"/>
  <c r="CD364" i="6"/>
  <c r="CD194" i="6"/>
  <c r="CD365" i="6"/>
  <c r="CD195" i="6"/>
  <c r="CD366" i="6"/>
  <c r="CD196" i="6"/>
  <c r="CD367" i="6"/>
  <c r="CD197" i="6"/>
  <c r="CD368" i="6"/>
  <c r="CD198" i="6"/>
  <c r="CD369" i="6"/>
  <c r="CD199" i="6"/>
  <c r="CD370" i="6"/>
  <c r="CD200" i="6"/>
  <c r="CD371" i="6"/>
  <c r="CD514" i="6"/>
  <c r="CE181" i="6"/>
  <c r="CE352" i="6"/>
  <c r="CE182" i="6"/>
  <c r="CE353" i="6"/>
  <c r="CE183" i="6"/>
  <c r="CE354" i="6"/>
  <c r="CE184" i="6"/>
  <c r="CE355" i="6"/>
  <c r="CE185" i="6"/>
  <c r="CE356" i="6"/>
  <c r="CE186" i="6"/>
  <c r="CE357" i="6"/>
  <c r="CE187" i="6"/>
  <c r="CE358" i="6"/>
  <c r="CE188" i="6"/>
  <c r="CE359" i="6"/>
  <c r="CE189" i="6"/>
  <c r="CE360" i="6"/>
  <c r="CE190" i="6"/>
  <c r="CE361" i="6"/>
  <c r="CE191" i="6"/>
  <c r="CE362" i="6"/>
  <c r="CE192" i="6"/>
  <c r="CE363" i="6"/>
  <c r="CE193" i="6"/>
  <c r="CE364" i="6"/>
  <c r="CE194" i="6"/>
  <c r="CE365" i="6"/>
  <c r="CE195" i="6"/>
  <c r="CE366" i="6"/>
  <c r="CE196" i="6"/>
  <c r="CE367" i="6"/>
  <c r="CE197" i="6"/>
  <c r="CE368" i="6"/>
  <c r="CE198" i="6"/>
  <c r="CE369" i="6"/>
  <c r="CE199" i="6"/>
  <c r="CE370" i="6"/>
  <c r="CE200" i="6"/>
  <c r="CE371" i="6"/>
  <c r="CE514" i="6"/>
  <c r="CF181" i="6"/>
  <c r="CF352" i="6"/>
  <c r="CF182" i="6"/>
  <c r="CF353" i="6"/>
  <c r="CF183" i="6"/>
  <c r="CF354" i="6"/>
  <c r="CF184" i="6"/>
  <c r="CF355" i="6"/>
  <c r="CF185" i="6"/>
  <c r="CF356" i="6"/>
  <c r="CF186" i="6"/>
  <c r="CF357" i="6"/>
  <c r="CF187" i="6"/>
  <c r="CF358" i="6"/>
  <c r="CF188" i="6"/>
  <c r="CF359" i="6"/>
  <c r="CF189" i="6"/>
  <c r="CF360" i="6"/>
  <c r="CF190" i="6"/>
  <c r="CF361" i="6"/>
  <c r="CF191" i="6"/>
  <c r="CF362" i="6"/>
  <c r="CF192" i="6"/>
  <c r="CF363" i="6"/>
  <c r="CF193" i="6"/>
  <c r="CF364" i="6"/>
  <c r="CF194" i="6"/>
  <c r="CF365" i="6"/>
  <c r="CF195" i="6"/>
  <c r="CF366" i="6"/>
  <c r="CF196" i="6"/>
  <c r="CF367" i="6"/>
  <c r="CF197" i="6"/>
  <c r="CF368" i="6"/>
  <c r="CF198" i="6"/>
  <c r="CF369" i="6"/>
  <c r="CF199" i="6"/>
  <c r="CF370" i="6"/>
  <c r="CF200" i="6"/>
  <c r="CF371" i="6"/>
  <c r="CF514" i="6"/>
  <c r="CG181" i="6"/>
  <c r="CG352" i="6"/>
  <c r="CG182" i="6"/>
  <c r="CG353" i="6"/>
  <c r="CG183" i="6"/>
  <c r="CG354" i="6"/>
  <c r="CG184" i="6"/>
  <c r="CG355" i="6"/>
  <c r="CG185" i="6"/>
  <c r="CG356" i="6"/>
  <c r="CG186" i="6"/>
  <c r="CG357" i="6"/>
  <c r="CG187" i="6"/>
  <c r="CG358" i="6"/>
  <c r="CG188" i="6"/>
  <c r="CG359" i="6"/>
  <c r="CG189" i="6"/>
  <c r="CG360" i="6"/>
  <c r="CG190" i="6"/>
  <c r="CG361" i="6"/>
  <c r="CG191" i="6"/>
  <c r="CG362" i="6"/>
  <c r="CG192" i="6"/>
  <c r="CG363" i="6"/>
  <c r="CG193" i="6"/>
  <c r="CG364" i="6"/>
  <c r="CG194" i="6"/>
  <c r="CG365" i="6"/>
  <c r="CG195" i="6"/>
  <c r="CG366" i="6"/>
  <c r="CG196" i="6"/>
  <c r="CG367" i="6"/>
  <c r="CG197" i="6"/>
  <c r="CG368" i="6"/>
  <c r="CG198" i="6"/>
  <c r="CG369" i="6"/>
  <c r="CG199" i="6"/>
  <c r="CG370" i="6"/>
  <c r="CG200" i="6"/>
  <c r="CG371" i="6"/>
  <c r="CG514" i="6"/>
  <c r="CH181" i="6"/>
  <c r="CH352" i="6"/>
  <c r="CH182" i="6"/>
  <c r="CH353" i="6"/>
  <c r="CH183" i="6"/>
  <c r="CH354" i="6"/>
  <c r="CH184" i="6"/>
  <c r="CH355" i="6"/>
  <c r="CH185" i="6"/>
  <c r="CH356" i="6"/>
  <c r="CH186" i="6"/>
  <c r="CH357" i="6"/>
  <c r="CH187" i="6"/>
  <c r="CH358" i="6"/>
  <c r="CH188" i="6"/>
  <c r="CH359" i="6"/>
  <c r="CH189" i="6"/>
  <c r="CH360" i="6"/>
  <c r="CH190" i="6"/>
  <c r="CH361" i="6"/>
  <c r="CH191" i="6"/>
  <c r="CH362" i="6"/>
  <c r="CH192" i="6"/>
  <c r="CH363" i="6"/>
  <c r="CH193" i="6"/>
  <c r="CH364" i="6"/>
  <c r="CH194" i="6"/>
  <c r="CH365" i="6"/>
  <c r="CH195" i="6"/>
  <c r="CH366" i="6"/>
  <c r="CH196" i="6"/>
  <c r="CH367" i="6"/>
  <c r="CH197" i="6"/>
  <c r="CH368" i="6"/>
  <c r="CH198" i="6"/>
  <c r="CH369" i="6"/>
  <c r="CH199" i="6"/>
  <c r="CH370" i="6"/>
  <c r="CH200" i="6"/>
  <c r="CH371" i="6"/>
  <c r="CH514" i="6"/>
  <c r="CI181" i="6"/>
  <c r="CI352" i="6"/>
  <c r="CI182" i="6"/>
  <c r="CI353" i="6"/>
  <c r="CI183" i="6"/>
  <c r="CI354" i="6"/>
  <c r="CI184" i="6"/>
  <c r="CI355" i="6"/>
  <c r="CI185" i="6"/>
  <c r="CI356" i="6"/>
  <c r="CI186" i="6"/>
  <c r="CI357" i="6"/>
  <c r="CI187" i="6"/>
  <c r="CI358" i="6"/>
  <c r="CI188" i="6"/>
  <c r="CI359" i="6"/>
  <c r="CI189" i="6"/>
  <c r="CI360" i="6"/>
  <c r="CI190" i="6"/>
  <c r="CI361" i="6"/>
  <c r="CI191" i="6"/>
  <c r="CI362" i="6"/>
  <c r="CI192" i="6"/>
  <c r="CI363" i="6"/>
  <c r="CI193" i="6"/>
  <c r="CI364" i="6"/>
  <c r="CI194" i="6"/>
  <c r="CI365" i="6"/>
  <c r="CI195" i="6"/>
  <c r="CI366" i="6"/>
  <c r="CI196" i="6"/>
  <c r="CI367" i="6"/>
  <c r="CI197" i="6"/>
  <c r="CI368" i="6"/>
  <c r="CI198" i="6"/>
  <c r="CI369" i="6"/>
  <c r="CI199" i="6"/>
  <c r="CI370" i="6"/>
  <c r="CI200" i="6"/>
  <c r="CI371" i="6"/>
  <c r="CI514" i="6"/>
  <c r="CJ181" i="6"/>
  <c r="CJ352" i="6"/>
  <c r="CJ182" i="6"/>
  <c r="CJ353" i="6"/>
  <c r="CJ183" i="6"/>
  <c r="CJ354" i="6"/>
  <c r="CJ184" i="6"/>
  <c r="CJ355" i="6"/>
  <c r="CJ185" i="6"/>
  <c r="CJ356" i="6"/>
  <c r="CJ186" i="6"/>
  <c r="CJ357" i="6"/>
  <c r="CJ187" i="6"/>
  <c r="CJ358" i="6"/>
  <c r="CJ188" i="6"/>
  <c r="CJ359" i="6"/>
  <c r="CJ189" i="6"/>
  <c r="CJ360" i="6"/>
  <c r="CJ190" i="6"/>
  <c r="CJ361" i="6"/>
  <c r="CJ191" i="6"/>
  <c r="CJ362" i="6"/>
  <c r="CJ192" i="6"/>
  <c r="CJ363" i="6"/>
  <c r="CJ193" i="6"/>
  <c r="CJ364" i="6"/>
  <c r="CJ194" i="6"/>
  <c r="CJ365" i="6"/>
  <c r="CJ195" i="6"/>
  <c r="CJ366" i="6"/>
  <c r="CJ196" i="6"/>
  <c r="CJ367" i="6"/>
  <c r="CJ197" i="6"/>
  <c r="CJ368" i="6"/>
  <c r="CJ198" i="6"/>
  <c r="CJ369" i="6"/>
  <c r="CJ199" i="6"/>
  <c r="CJ370" i="6"/>
  <c r="CJ200" i="6"/>
  <c r="CJ371" i="6"/>
  <c r="CJ514" i="6"/>
  <c r="CK181" i="6"/>
  <c r="CK352" i="6"/>
  <c r="CK182" i="6"/>
  <c r="CK353" i="6"/>
  <c r="CK183" i="6"/>
  <c r="CK354" i="6"/>
  <c r="CK184" i="6"/>
  <c r="CK355" i="6"/>
  <c r="CK185" i="6"/>
  <c r="CK356" i="6"/>
  <c r="CK186" i="6"/>
  <c r="CK357" i="6"/>
  <c r="CK187" i="6"/>
  <c r="CK358" i="6"/>
  <c r="CK188" i="6"/>
  <c r="CK359" i="6"/>
  <c r="CK189" i="6"/>
  <c r="CK360" i="6"/>
  <c r="CK190" i="6"/>
  <c r="CK361" i="6"/>
  <c r="CK191" i="6"/>
  <c r="CK362" i="6"/>
  <c r="CK192" i="6"/>
  <c r="CK363" i="6"/>
  <c r="CK193" i="6"/>
  <c r="CK364" i="6"/>
  <c r="CK194" i="6"/>
  <c r="CK365" i="6"/>
  <c r="CK195" i="6"/>
  <c r="CK366" i="6"/>
  <c r="CK196" i="6"/>
  <c r="CK367" i="6"/>
  <c r="CK197" i="6"/>
  <c r="CK368" i="6"/>
  <c r="CK198" i="6"/>
  <c r="CK369" i="6"/>
  <c r="CK199" i="6"/>
  <c r="CK370" i="6"/>
  <c r="CK200" i="6"/>
  <c r="CK371" i="6"/>
  <c r="CK514" i="6"/>
  <c r="CL181" i="6"/>
  <c r="CL352" i="6"/>
  <c r="CL182" i="6"/>
  <c r="CL353" i="6"/>
  <c r="CL183" i="6"/>
  <c r="CL354" i="6"/>
  <c r="CL184" i="6"/>
  <c r="CL355" i="6"/>
  <c r="CL185" i="6"/>
  <c r="CL356" i="6"/>
  <c r="CL186" i="6"/>
  <c r="CL357" i="6"/>
  <c r="CL187" i="6"/>
  <c r="CL358" i="6"/>
  <c r="CL188" i="6"/>
  <c r="CL359" i="6"/>
  <c r="CL189" i="6"/>
  <c r="CL360" i="6"/>
  <c r="CL190" i="6"/>
  <c r="CL361" i="6"/>
  <c r="CL191" i="6"/>
  <c r="CL362" i="6"/>
  <c r="CL192" i="6"/>
  <c r="CL363" i="6"/>
  <c r="CL193" i="6"/>
  <c r="CL364" i="6"/>
  <c r="CL194" i="6"/>
  <c r="CL365" i="6"/>
  <c r="CL195" i="6"/>
  <c r="CL366" i="6"/>
  <c r="CL196" i="6"/>
  <c r="CL367" i="6"/>
  <c r="CL197" i="6"/>
  <c r="CL368" i="6"/>
  <c r="CL198" i="6"/>
  <c r="CL369" i="6"/>
  <c r="CL199" i="6"/>
  <c r="CL370" i="6"/>
  <c r="CL200" i="6"/>
  <c r="CL371" i="6"/>
  <c r="CL514" i="6"/>
  <c r="CM181" i="6"/>
  <c r="CM352" i="6"/>
  <c r="CM182" i="6"/>
  <c r="CM353" i="6"/>
  <c r="CM183" i="6"/>
  <c r="CM354" i="6"/>
  <c r="CM184" i="6"/>
  <c r="CM355" i="6"/>
  <c r="CM185" i="6"/>
  <c r="CM356" i="6"/>
  <c r="CM186" i="6"/>
  <c r="CM357" i="6"/>
  <c r="CM187" i="6"/>
  <c r="CM358" i="6"/>
  <c r="CM188" i="6"/>
  <c r="CM359" i="6"/>
  <c r="CM189" i="6"/>
  <c r="CM360" i="6"/>
  <c r="CM190" i="6"/>
  <c r="CM361" i="6"/>
  <c r="CM191" i="6"/>
  <c r="CM362" i="6"/>
  <c r="CM192" i="6"/>
  <c r="CM363" i="6"/>
  <c r="CM193" i="6"/>
  <c r="CM364" i="6"/>
  <c r="CM194" i="6"/>
  <c r="CM365" i="6"/>
  <c r="CM195" i="6"/>
  <c r="CM366" i="6"/>
  <c r="CM196" i="6"/>
  <c r="CM367" i="6"/>
  <c r="CM197" i="6"/>
  <c r="CM368" i="6"/>
  <c r="CM198" i="6"/>
  <c r="CM369" i="6"/>
  <c r="CM199" i="6"/>
  <c r="CM370" i="6"/>
  <c r="CM200" i="6"/>
  <c r="CM371" i="6"/>
  <c r="CM514" i="6"/>
  <c r="CN181" i="6"/>
  <c r="CN352" i="6"/>
  <c r="CN182" i="6"/>
  <c r="CN353" i="6"/>
  <c r="CN183" i="6"/>
  <c r="CN354" i="6"/>
  <c r="CN184" i="6"/>
  <c r="CN355" i="6"/>
  <c r="CN185" i="6"/>
  <c r="CN356" i="6"/>
  <c r="CN186" i="6"/>
  <c r="CN357" i="6"/>
  <c r="CN187" i="6"/>
  <c r="CN358" i="6"/>
  <c r="CN188" i="6"/>
  <c r="CN359" i="6"/>
  <c r="CN189" i="6"/>
  <c r="CN360" i="6"/>
  <c r="CN190" i="6"/>
  <c r="CN361" i="6"/>
  <c r="CN191" i="6"/>
  <c r="CN362" i="6"/>
  <c r="CN192" i="6"/>
  <c r="CN363" i="6"/>
  <c r="CN193" i="6"/>
  <c r="CN364" i="6"/>
  <c r="CN194" i="6"/>
  <c r="CN365" i="6"/>
  <c r="CN195" i="6"/>
  <c r="CN366" i="6"/>
  <c r="CN196" i="6"/>
  <c r="CN367" i="6"/>
  <c r="CN197" i="6"/>
  <c r="CN368" i="6"/>
  <c r="CN198" i="6"/>
  <c r="CN369" i="6"/>
  <c r="CN199" i="6"/>
  <c r="CN370" i="6"/>
  <c r="CN200" i="6"/>
  <c r="CN371" i="6"/>
  <c r="CN514" i="6"/>
  <c r="CP181" i="6"/>
  <c r="CP352" i="6"/>
  <c r="CP182" i="6"/>
  <c r="CP353" i="6"/>
  <c r="CP183" i="6"/>
  <c r="CP354" i="6"/>
  <c r="CP184" i="6"/>
  <c r="CP355" i="6"/>
  <c r="CP185" i="6"/>
  <c r="CP356" i="6"/>
  <c r="CP186" i="6"/>
  <c r="CP357" i="6"/>
  <c r="CP187" i="6"/>
  <c r="CP358" i="6"/>
  <c r="CP188" i="6"/>
  <c r="CP359" i="6"/>
  <c r="CP189" i="6"/>
  <c r="CP360" i="6"/>
  <c r="CP190" i="6"/>
  <c r="CP361" i="6"/>
  <c r="CP191" i="6"/>
  <c r="CP362" i="6"/>
  <c r="CP192" i="6"/>
  <c r="CP363" i="6"/>
  <c r="CP193" i="6"/>
  <c r="CP364" i="6"/>
  <c r="CP194" i="6"/>
  <c r="CP365" i="6"/>
  <c r="CP195" i="6"/>
  <c r="CP366" i="6"/>
  <c r="CP196" i="6"/>
  <c r="CP367" i="6"/>
  <c r="CP197" i="6"/>
  <c r="CP368" i="6"/>
  <c r="CP198" i="6"/>
  <c r="CP369" i="6"/>
  <c r="CP199" i="6"/>
  <c r="CP370" i="6"/>
  <c r="CP200" i="6"/>
  <c r="CP371" i="6"/>
  <c r="CP514" i="6"/>
  <c r="CQ181" i="6"/>
  <c r="CQ352" i="6"/>
  <c r="CQ182" i="6"/>
  <c r="CQ353" i="6"/>
  <c r="CQ183" i="6"/>
  <c r="CQ354" i="6"/>
  <c r="CQ184" i="6"/>
  <c r="CQ355" i="6"/>
  <c r="CQ185" i="6"/>
  <c r="CQ356" i="6"/>
  <c r="CQ186" i="6"/>
  <c r="CQ357" i="6"/>
  <c r="CQ187" i="6"/>
  <c r="CQ358" i="6"/>
  <c r="CQ188" i="6"/>
  <c r="CQ359" i="6"/>
  <c r="CQ189" i="6"/>
  <c r="CQ360" i="6"/>
  <c r="CQ190" i="6"/>
  <c r="CQ361" i="6"/>
  <c r="CQ191" i="6"/>
  <c r="CQ362" i="6"/>
  <c r="CQ192" i="6"/>
  <c r="CQ363" i="6"/>
  <c r="CQ193" i="6"/>
  <c r="CQ364" i="6"/>
  <c r="CQ194" i="6"/>
  <c r="CQ365" i="6"/>
  <c r="CQ195" i="6"/>
  <c r="CQ366" i="6"/>
  <c r="CQ196" i="6"/>
  <c r="CQ367" i="6"/>
  <c r="CQ197" i="6"/>
  <c r="CQ368" i="6"/>
  <c r="CQ198" i="6"/>
  <c r="CQ369" i="6"/>
  <c r="CQ199" i="6"/>
  <c r="CQ370" i="6"/>
  <c r="CQ200" i="6"/>
  <c r="CQ371" i="6"/>
  <c r="CQ514" i="6"/>
  <c r="CR181" i="6"/>
  <c r="CR352" i="6"/>
  <c r="CR182" i="6"/>
  <c r="CR353" i="6"/>
  <c r="CR183" i="6"/>
  <c r="CR354" i="6"/>
  <c r="CR184" i="6"/>
  <c r="CR355" i="6"/>
  <c r="CR185" i="6"/>
  <c r="CR356" i="6"/>
  <c r="CR186" i="6"/>
  <c r="CR357" i="6"/>
  <c r="CR187" i="6"/>
  <c r="CR358" i="6"/>
  <c r="CR188" i="6"/>
  <c r="CR359" i="6"/>
  <c r="CR189" i="6"/>
  <c r="CR360" i="6"/>
  <c r="CR190" i="6"/>
  <c r="CR361" i="6"/>
  <c r="CR191" i="6"/>
  <c r="CR362" i="6"/>
  <c r="CR192" i="6"/>
  <c r="CR363" i="6"/>
  <c r="CR193" i="6"/>
  <c r="CR364" i="6"/>
  <c r="CR194" i="6"/>
  <c r="CR365" i="6"/>
  <c r="CR195" i="6"/>
  <c r="CR366" i="6"/>
  <c r="CR196" i="6"/>
  <c r="CR367" i="6"/>
  <c r="CR197" i="6"/>
  <c r="CR368" i="6"/>
  <c r="CR198" i="6"/>
  <c r="CR369" i="6"/>
  <c r="CR199" i="6"/>
  <c r="CR370" i="6"/>
  <c r="CR200" i="6"/>
  <c r="CR371" i="6"/>
  <c r="CR514" i="6"/>
  <c r="CS181" i="6"/>
  <c r="CS352" i="6"/>
  <c r="CS182" i="6"/>
  <c r="CS353" i="6"/>
  <c r="CS183" i="6"/>
  <c r="CS354" i="6"/>
  <c r="CS184" i="6"/>
  <c r="CS355" i="6"/>
  <c r="CS185" i="6"/>
  <c r="CS356" i="6"/>
  <c r="CS186" i="6"/>
  <c r="CS357" i="6"/>
  <c r="CS187" i="6"/>
  <c r="CS358" i="6"/>
  <c r="CS188" i="6"/>
  <c r="CS359" i="6"/>
  <c r="CS189" i="6"/>
  <c r="CS360" i="6"/>
  <c r="CS190" i="6"/>
  <c r="CS361" i="6"/>
  <c r="CS191" i="6"/>
  <c r="CS362" i="6"/>
  <c r="CS192" i="6"/>
  <c r="CS363" i="6"/>
  <c r="CS193" i="6"/>
  <c r="CS364" i="6"/>
  <c r="CS194" i="6"/>
  <c r="CS365" i="6"/>
  <c r="CS195" i="6"/>
  <c r="CS366" i="6"/>
  <c r="CS196" i="6"/>
  <c r="CS367" i="6"/>
  <c r="CS197" i="6"/>
  <c r="CS368" i="6"/>
  <c r="CS198" i="6"/>
  <c r="CS369" i="6"/>
  <c r="CS199" i="6"/>
  <c r="CS370" i="6"/>
  <c r="CS200" i="6"/>
  <c r="CS371" i="6"/>
  <c r="CS514" i="6"/>
  <c r="CT181" i="6"/>
  <c r="CT352" i="6"/>
  <c r="CT182" i="6"/>
  <c r="CT353" i="6"/>
  <c r="CT183" i="6"/>
  <c r="CT354" i="6"/>
  <c r="CT184" i="6"/>
  <c r="CT355" i="6"/>
  <c r="CT185" i="6"/>
  <c r="CT356" i="6"/>
  <c r="CT186" i="6"/>
  <c r="CT357" i="6"/>
  <c r="CT187" i="6"/>
  <c r="CT358" i="6"/>
  <c r="CT188" i="6"/>
  <c r="CT359" i="6"/>
  <c r="CT189" i="6"/>
  <c r="CT360" i="6"/>
  <c r="CT190" i="6"/>
  <c r="CT361" i="6"/>
  <c r="CT191" i="6"/>
  <c r="CT362" i="6"/>
  <c r="CT192" i="6"/>
  <c r="CT363" i="6"/>
  <c r="CT193" i="6"/>
  <c r="CT364" i="6"/>
  <c r="CT194" i="6"/>
  <c r="CT365" i="6"/>
  <c r="CT195" i="6"/>
  <c r="CT366" i="6"/>
  <c r="CT196" i="6"/>
  <c r="CT367" i="6"/>
  <c r="CT197" i="6"/>
  <c r="CT368" i="6"/>
  <c r="CT198" i="6"/>
  <c r="CT369" i="6"/>
  <c r="CT199" i="6"/>
  <c r="CT370" i="6"/>
  <c r="CT200" i="6"/>
  <c r="CT371" i="6"/>
  <c r="CT514" i="6"/>
  <c r="CU181" i="6"/>
  <c r="CU352" i="6"/>
  <c r="CU182" i="6"/>
  <c r="CU353" i="6"/>
  <c r="CU183" i="6"/>
  <c r="CU354" i="6"/>
  <c r="CU184" i="6"/>
  <c r="CU355" i="6"/>
  <c r="CU185" i="6"/>
  <c r="CU356" i="6"/>
  <c r="CU186" i="6"/>
  <c r="CU357" i="6"/>
  <c r="CU187" i="6"/>
  <c r="CU358" i="6"/>
  <c r="CU188" i="6"/>
  <c r="CU359" i="6"/>
  <c r="CU189" i="6"/>
  <c r="CU360" i="6"/>
  <c r="CU190" i="6"/>
  <c r="CU361" i="6"/>
  <c r="CU191" i="6"/>
  <c r="CU362" i="6"/>
  <c r="CU192" i="6"/>
  <c r="CU363" i="6"/>
  <c r="CU193" i="6"/>
  <c r="CU364" i="6"/>
  <c r="CU194" i="6"/>
  <c r="CU365" i="6"/>
  <c r="CU195" i="6"/>
  <c r="CU366" i="6"/>
  <c r="CU196" i="6"/>
  <c r="CU367" i="6"/>
  <c r="CU197" i="6"/>
  <c r="CU368" i="6"/>
  <c r="CU198" i="6"/>
  <c r="CU369" i="6"/>
  <c r="CU199" i="6"/>
  <c r="CU370" i="6"/>
  <c r="CU200" i="6"/>
  <c r="CU371" i="6"/>
  <c r="CU514" i="6"/>
  <c r="CV181" i="6"/>
  <c r="CV352" i="6"/>
  <c r="CV182" i="6"/>
  <c r="CV353" i="6"/>
  <c r="CV183" i="6"/>
  <c r="CV354" i="6"/>
  <c r="CV184" i="6"/>
  <c r="CV355" i="6"/>
  <c r="CV185" i="6"/>
  <c r="CV356" i="6"/>
  <c r="CV186" i="6"/>
  <c r="CV357" i="6"/>
  <c r="CV187" i="6"/>
  <c r="CV358" i="6"/>
  <c r="CV188" i="6"/>
  <c r="CV359" i="6"/>
  <c r="CV189" i="6"/>
  <c r="CV360" i="6"/>
  <c r="CV190" i="6"/>
  <c r="CV361" i="6"/>
  <c r="CV191" i="6"/>
  <c r="CV362" i="6"/>
  <c r="CV192" i="6"/>
  <c r="CV363" i="6"/>
  <c r="CV193" i="6"/>
  <c r="CV364" i="6"/>
  <c r="CV194" i="6"/>
  <c r="CV365" i="6"/>
  <c r="CV195" i="6"/>
  <c r="CV366" i="6"/>
  <c r="CV196" i="6"/>
  <c r="CV367" i="6"/>
  <c r="CV197" i="6"/>
  <c r="CV368" i="6"/>
  <c r="CV198" i="6"/>
  <c r="CV369" i="6"/>
  <c r="CV199" i="6"/>
  <c r="CV370" i="6"/>
  <c r="CV200" i="6"/>
  <c r="CV371" i="6"/>
  <c r="CV514" i="6"/>
  <c r="CW181" i="6"/>
  <c r="CW352" i="6"/>
  <c r="CW182" i="6"/>
  <c r="CW353" i="6"/>
  <c r="CW183" i="6"/>
  <c r="CW354" i="6"/>
  <c r="CW184" i="6"/>
  <c r="CW355" i="6"/>
  <c r="CW185" i="6"/>
  <c r="CW356" i="6"/>
  <c r="CW186" i="6"/>
  <c r="CW357" i="6"/>
  <c r="CW187" i="6"/>
  <c r="CW358" i="6"/>
  <c r="CW188" i="6"/>
  <c r="CW359" i="6"/>
  <c r="CW189" i="6"/>
  <c r="CW360" i="6"/>
  <c r="CW190" i="6"/>
  <c r="CW361" i="6"/>
  <c r="CW191" i="6"/>
  <c r="CW362" i="6"/>
  <c r="CW192" i="6"/>
  <c r="CW363" i="6"/>
  <c r="CW193" i="6"/>
  <c r="CW364" i="6"/>
  <c r="CW194" i="6"/>
  <c r="CW365" i="6"/>
  <c r="CW195" i="6"/>
  <c r="CW366" i="6"/>
  <c r="CW196" i="6"/>
  <c r="CW367" i="6"/>
  <c r="CW197" i="6"/>
  <c r="CW368" i="6"/>
  <c r="CW198" i="6"/>
  <c r="CW369" i="6"/>
  <c r="CW199" i="6"/>
  <c r="CW370" i="6"/>
  <c r="CW200" i="6"/>
  <c r="CW371" i="6"/>
  <c r="CW514" i="6"/>
  <c r="CX181" i="6"/>
  <c r="CX352" i="6"/>
  <c r="CX182" i="6"/>
  <c r="CX353" i="6"/>
  <c r="CX183" i="6"/>
  <c r="CX354" i="6"/>
  <c r="CX184" i="6"/>
  <c r="CX355" i="6"/>
  <c r="CX185" i="6"/>
  <c r="CX356" i="6"/>
  <c r="CX186" i="6"/>
  <c r="CX357" i="6"/>
  <c r="CX187" i="6"/>
  <c r="CX358" i="6"/>
  <c r="CX188" i="6"/>
  <c r="CX359" i="6"/>
  <c r="CX189" i="6"/>
  <c r="CX360" i="6"/>
  <c r="CX190" i="6"/>
  <c r="CX361" i="6"/>
  <c r="CX191" i="6"/>
  <c r="CX362" i="6"/>
  <c r="CX192" i="6"/>
  <c r="CX363" i="6"/>
  <c r="CX193" i="6"/>
  <c r="CX364" i="6"/>
  <c r="CX194" i="6"/>
  <c r="CX365" i="6"/>
  <c r="CX195" i="6"/>
  <c r="CX366" i="6"/>
  <c r="CX196" i="6"/>
  <c r="CX367" i="6"/>
  <c r="CX197" i="6"/>
  <c r="CX368" i="6"/>
  <c r="CX198" i="6"/>
  <c r="CX369" i="6"/>
  <c r="CX199" i="6"/>
  <c r="CX370" i="6"/>
  <c r="CX200" i="6"/>
  <c r="CX371" i="6"/>
  <c r="CX514" i="6"/>
  <c r="CY181" i="6"/>
  <c r="CY352" i="6"/>
  <c r="CY182" i="6"/>
  <c r="CY353" i="6"/>
  <c r="CY183" i="6"/>
  <c r="CY354" i="6"/>
  <c r="CY184" i="6"/>
  <c r="CY355" i="6"/>
  <c r="CY185" i="6"/>
  <c r="CY356" i="6"/>
  <c r="CY186" i="6"/>
  <c r="CY357" i="6"/>
  <c r="CY187" i="6"/>
  <c r="CY358" i="6"/>
  <c r="CY188" i="6"/>
  <c r="CY359" i="6"/>
  <c r="CY189" i="6"/>
  <c r="CY360" i="6"/>
  <c r="CY190" i="6"/>
  <c r="CY361" i="6"/>
  <c r="CY191" i="6"/>
  <c r="CY362" i="6"/>
  <c r="CY192" i="6"/>
  <c r="CY363" i="6"/>
  <c r="CY193" i="6"/>
  <c r="CY364" i="6"/>
  <c r="CY194" i="6"/>
  <c r="CY365" i="6"/>
  <c r="CY195" i="6"/>
  <c r="CY366" i="6"/>
  <c r="CY196" i="6"/>
  <c r="CY367" i="6"/>
  <c r="CY197" i="6"/>
  <c r="CY368" i="6"/>
  <c r="CY198" i="6"/>
  <c r="CY369" i="6"/>
  <c r="CY199" i="6"/>
  <c r="CY370" i="6"/>
  <c r="CY200" i="6"/>
  <c r="CY371" i="6"/>
  <c r="CY514" i="6"/>
  <c r="CZ181" i="6"/>
  <c r="CZ352" i="6"/>
  <c r="CZ182" i="6"/>
  <c r="CZ353" i="6"/>
  <c r="CZ183" i="6"/>
  <c r="CZ354" i="6"/>
  <c r="CZ184" i="6"/>
  <c r="CZ355" i="6"/>
  <c r="CZ185" i="6"/>
  <c r="CZ356" i="6"/>
  <c r="CZ186" i="6"/>
  <c r="CZ357" i="6"/>
  <c r="CZ187" i="6"/>
  <c r="CZ358" i="6"/>
  <c r="CZ188" i="6"/>
  <c r="CZ359" i="6"/>
  <c r="CZ189" i="6"/>
  <c r="CZ360" i="6"/>
  <c r="CZ190" i="6"/>
  <c r="CZ361" i="6"/>
  <c r="CZ191" i="6"/>
  <c r="CZ362" i="6"/>
  <c r="CZ192" i="6"/>
  <c r="CZ363" i="6"/>
  <c r="CZ193" i="6"/>
  <c r="CZ364" i="6"/>
  <c r="CZ194" i="6"/>
  <c r="CZ365" i="6"/>
  <c r="CZ195" i="6"/>
  <c r="CZ366" i="6"/>
  <c r="CZ196" i="6"/>
  <c r="CZ367" i="6"/>
  <c r="CZ197" i="6"/>
  <c r="CZ368" i="6"/>
  <c r="CZ198" i="6"/>
  <c r="CZ369" i="6"/>
  <c r="CZ199" i="6"/>
  <c r="CZ370" i="6"/>
  <c r="CZ200" i="6"/>
  <c r="CZ371" i="6"/>
  <c r="CZ514" i="6"/>
  <c r="DB181" i="6"/>
  <c r="DB352" i="6"/>
  <c r="DB182" i="6"/>
  <c r="DB353" i="6"/>
  <c r="DB183" i="6"/>
  <c r="DB354" i="6"/>
  <c r="DB184" i="6"/>
  <c r="DB355" i="6"/>
  <c r="DB185" i="6"/>
  <c r="DB356" i="6"/>
  <c r="DB186" i="6"/>
  <c r="DB357" i="6"/>
  <c r="DB187" i="6"/>
  <c r="DB358" i="6"/>
  <c r="DB188" i="6"/>
  <c r="DB359" i="6"/>
  <c r="DB189" i="6"/>
  <c r="DB360" i="6"/>
  <c r="DB190" i="6"/>
  <c r="DB361" i="6"/>
  <c r="DB191" i="6"/>
  <c r="DB362" i="6"/>
  <c r="DB192" i="6"/>
  <c r="DB363" i="6"/>
  <c r="DB193" i="6"/>
  <c r="DB364" i="6"/>
  <c r="DB194" i="6"/>
  <c r="DB365" i="6"/>
  <c r="DB195" i="6"/>
  <c r="DB366" i="6"/>
  <c r="DB196" i="6"/>
  <c r="DB367" i="6"/>
  <c r="DB197" i="6"/>
  <c r="DB368" i="6"/>
  <c r="DB198" i="6"/>
  <c r="DB369" i="6"/>
  <c r="DB199" i="6"/>
  <c r="DB370" i="6"/>
  <c r="DB200" i="6"/>
  <c r="DB371" i="6"/>
  <c r="DB514" i="6"/>
  <c r="DD181" i="6"/>
  <c r="DD352" i="6"/>
  <c r="DD182" i="6"/>
  <c r="DD353" i="6"/>
  <c r="DD183" i="6"/>
  <c r="DD354" i="6"/>
  <c r="DD184" i="6"/>
  <c r="DD355" i="6"/>
  <c r="DD185" i="6"/>
  <c r="DD356" i="6"/>
  <c r="DD186" i="6"/>
  <c r="DD357" i="6"/>
  <c r="DD187" i="6"/>
  <c r="DD358" i="6"/>
  <c r="DD188" i="6"/>
  <c r="DD359" i="6"/>
  <c r="DD189" i="6"/>
  <c r="DD360" i="6"/>
  <c r="DD190" i="6"/>
  <c r="DD361" i="6"/>
  <c r="DD191" i="6"/>
  <c r="DD362" i="6"/>
  <c r="DD192" i="6"/>
  <c r="DD363" i="6"/>
  <c r="DD193" i="6"/>
  <c r="DD364" i="6"/>
  <c r="DD194" i="6"/>
  <c r="DD365" i="6"/>
  <c r="DD195" i="6"/>
  <c r="DD366" i="6"/>
  <c r="DD196" i="6"/>
  <c r="DD367" i="6"/>
  <c r="DD197" i="6"/>
  <c r="DD368" i="6"/>
  <c r="DD198" i="6"/>
  <c r="DD369" i="6"/>
  <c r="DD199" i="6"/>
  <c r="DD370" i="6"/>
  <c r="DD200" i="6"/>
  <c r="DD371" i="6"/>
  <c r="DD514" i="6"/>
  <c r="DE181" i="6"/>
  <c r="DE352" i="6"/>
  <c r="DE182" i="6"/>
  <c r="DE353" i="6"/>
  <c r="DE183" i="6"/>
  <c r="DE354" i="6"/>
  <c r="DE184" i="6"/>
  <c r="DE355" i="6"/>
  <c r="DE185" i="6"/>
  <c r="DE356" i="6"/>
  <c r="DE186" i="6"/>
  <c r="DE357" i="6"/>
  <c r="DE187" i="6"/>
  <c r="DE358" i="6"/>
  <c r="DE188" i="6"/>
  <c r="DE359" i="6"/>
  <c r="DE189" i="6"/>
  <c r="DE360" i="6"/>
  <c r="DE190" i="6"/>
  <c r="DE361" i="6"/>
  <c r="DE191" i="6"/>
  <c r="DE362" i="6"/>
  <c r="DE192" i="6"/>
  <c r="DE363" i="6"/>
  <c r="DE193" i="6"/>
  <c r="DE364" i="6"/>
  <c r="DE194" i="6"/>
  <c r="DE365" i="6"/>
  <c r="DE195" i="6"/>
  <c r="DE366" i="6"/>
  <c r="DE196" i="6"/>
  <c r="DE367" i="6"/>
  <c r="DE197" i="6"/>
  <c r="DE368" i="6"/>
  <c r="DE198" i="6"/>
  <c r="DE369" i="6"/>
  <c r="DE199" i="6"/>
  <c r="DE370" i="6"/>
  <c r="DE200" i="6"/>
  <c r="DE371" i="6"/>
  <c r="DE514" i="6"/>
  <c r="DC713" i="6"/>
  <c r="DD713" i="6"/>
  <c r="DE713" i="6"/>
  <c r="DD911" i="6"/>
  <c r="AQ173" i="10"/>
  <c r="AO374" i="10"/>
  <c r="AO402" i="10"/>
  <c r="AL911" i="6"/>
  <c r="AN173" i="10"/>
  <c r="DC911" i="6"/>
  <c r="AP173" i="10"/>
  <c r="AN374" i="10"/>
  <c r="AN402" i="10"/>
  <c r="AL331" i="6"/>
  <c r="AL502" i="6"/>
  <c r="AL332" i="6"/>
  <c r="AL503" i="6"/>
  <c r="AL333" i="6"/>
  <c r="AL504" i="6"/>
  <c r="AL334" i="6"/>
  <c r="AL505" i="6"/>
  <c r="AL335" i="6"/>
  <c r="AL506" i="6"/>
  <c r="AL336" i="6"/>
  <c r="AL507" i="6"/>
  <c r="AL337" i="6"/>
  <c r="AL508" i="6"/>
  <c r="AL338" i="6"/>
  <c r="AL509" i="6"/>
  <c r="AL339" i="6"/>
  <c r="AL510" i="6"/>
  <c r="AL340" i="6"/>
  <c r="AL511" i="6"/>
  <c r="AL341" i="6"/>
  <c r="AL512" i="6"/>
  <c r="AL540" i="6"/>
  <c r="K331" i="6"/>
  <c r="K502" i="6"/>
  <c r="K332" i="6"/>
  <c r="K503" i="6"/>
  <c r="K333" i="6"/>
  <c r="K504" i="6"/>
  <c r="K334" i="6"/>
  <c r="K505" i="6"/>
  <c r="K335" i="6"/>
  <c r="K506" i="6"/>
  <c r="K336" i="6"/>
  <c r="K507" i="6"/>
  <c r="K337" i="6"/>
  <c r="K508" i="6"/>
  <c r="K338" i="6"/>
  <c r="K509" i="6"/>
  <c r="K339" i="6"/>
  <c r="K510" i="6"/>
  <c r="K340" i="6"/>
  <c r="K511" i="6"/>
  <c r="K341" i="6"/>
  <c r="K512" i="6"/>
  <c r="K540" i="6"/>
  <c r="L331" i="6"/>
  <c r="L502" i="6"/>
  <c r="L332" i="6"/>
  <c r="L503" i="6"/>
  <c r="L333" i="6"/>
  <c r="L504" i="6"/>
  <c r="L334" i="6"/>
  <c r="L505" i="6"/>
  <c r="L335" i="6"/>
  <c r="L506" i="6"/>
  <c r="L336" i="6"/>
  <c r="L507" i="6"/>
  <c r="L337" i="6"/>
  <c r="L508" i="6"/>
  <c r="L338" i="6"/>
  <c r="L509" i="6"/>
  <c r="L339" i="6"/>
  <c r="L510" i="6"/>
  <c r="L340" i="6"/>
  <c r="L511" i="6"/>
  <c r="L341" i="6"/>
  <c r="L512" i="6"/>
  <c r="L540" i="6"/>
  <c r="M331" i="6"/>
  <c r="M502" i="6"/>
  <c r="M332" i="6"/>
  <c r="M503" i="6"/>
  <c r="M333" i="6"/>
  <c r="M504" i="6"/>
  <c r="M334" i="6"/>
  <c r="M505" i="6"/>
  <c r="M335" i="6"/>
  <c r="M506" i="6"/>
  <c r="M336" i="6"/>
  <c r="M507" i="6"/>
  <c r="M337" i="6"/>
  <c r="M508" i="6"/>
  <c r="M338" i="6"/>
  <c r="M509" i="6"/>
  <c r="M339" i="6"/>
  <c r="M510" i="6"/>
  <c r="M340" i="6"/>
  <c r="M511" i="6"/>
  <c r="M341" i="6"/>
  <c r="M512" i="6"/>
  <c r="M540" i="6"/>
  <c r="N331" i="6"/>
  <c r="N502" i="6"/>
  <c r="N332" i="6"/>
  <c r="N503" i="6"/>
  <c r="N333" i="6"/>
  <c r="N504" i="6"/>
  <c r="N334" i="6"/>
  <c r="N505" i="6"/>
  <c r="N335" i="6"/>
  <c r="N506" i="6"/>
  <c r="N336" i="6"/>
  <c r="N507" i="6"/>
  <c r="N337" i="6"/>
  <c r="N508" i="6"/>
  <c r="N338" i="6"/>
  <c r="N509" i="6"/>
  <c r="N339" i="6"/>
  <c r="N510" i="6"/>
  <c r="N340" i="6"/>
  <c r="N511" i="6"/>
  <c r="N341" i="6"/>
  <c r="N512" i="6"/>
  <c r="N540" i="6"/>
  <c r="O331" i="6"/>
  <c r="O502" i="6"/>
  <c r="O332" i="6"/>
  <c r="O503" i="6"/>
  <c r="O333" i="6"/>
  <c r="O504" i="6"/>
  <c r="O334" i="6"/>
  <c r="O505" i="6"/>
  <c r="O335" i="6"/>
  <c r="O506" i="6"/>
  <c r="O336" i="6"/>
  <c r="O507" i="6"/>
  <c r="O337" i="6"/>
  <c r="O508" i="6"/>
  <c r="O338" i="6"/>
  <c r="O509" i="6"/>
  <c r="O339" i="6"/>
  <c r="O510" i="6"/>
  <c r="O340" i="6"/>
  <c r="O511" i="6"/>
  <c r="O341" i="6"/>
  <c r="O512" i="6"/>
  <c r="O540" i="6"/>
  <c r="P331" i="6"/>
  <c r="P502" i="6"/>
  <c r="P332" i="6"/>
  <c r="P503" i="6"/>
  <c r="P333" i="6"/>
  <c r="P504" i="6"/>
  <c r="P334" i="6"/>
  <c r="P505" i="6"/>
  <c r="P335" i="6"/>
  <c r="P506" i="6"/>
  <c r="P336" i="6"/>
  <c r="P507" i="6"/>
  <c r="P337" i="6"/>
  <c r="P508" i="6"/>
  <c r="P338" i="6"/>
  <c r="P509" i="6"/>
  <c r="P339" i="6"/>
  <c r="P510" i="6"/>
  <c r="P340" i="6"/>
  <c r="P511" i="6"/>
  <c r="P341" i="6"/>
  <c r="P512" i="6"/>
  <c r="P540" i="6"/>
  <c r="Q331" i="6"/>
  <c r="Q502" i="6"/>
  <c r="Q332" i="6"/>
  <c r="Q503" i="6"/>
  <c r="Q333" i="6"/>
  <c r="Q504" i="6"/>
  <c r="Q334" i="6"/>
  <c r="Q505" i="6"/>
  <c r="Q335" i="6"/>
  <c r="Q506" i="6"/>
  <c r="Q336" i="6"/>
  <c r="Q507" i="6"/>
  <c r="Q337" i="6"/>
  <c r="Q508" i="6"/>
  <c r="Q338" i="6"/>
  <c r="Q509" i="6"/>
  <c r="Q339" i="6"/>
  <c r="Q510" i="6"/>
  <c r="Q340" i="6"/>
  <c r="Q511" i="6"/>
  <c r="Q341" i="6"/>
  <c r="Q512" i="6"/>
  <c r="Q540" i="6"/>
  <c r="R331" i="6"/>
  <c r="R502" i="6"/>
  <c r="R332" i="6"/>
  <c r="R503" i="6"/>
  <c r="R333" i="6"/>
  <c r="R504" i="6"/>
  <c r="R334" i="6"/>
  <c r="R505" i="6"/>
  <c r="R335" i="6"/>
  <c r="R506" i="6"/>
  <c r="R336" i="6"/>
  <c r="R507" i="6"/>
  <c r="R337" i="6"/>
  <c r="R508" i="6"/>
  <c r="R338" i="6"/>
  <c r="R509" i="6"/>
  <c r="R339" i="6"/>
  <c r="R510" i="6"/>
  <c r="R340" i="6"/>
  <c r="R511" i="6"/>
  <c r="R341" i="6"/>
  <c r="R512" i="6"/>
  <c r="R540" i="6"/>
  <c r="S331" i="6"/>
  <c r="S502" i="6"/>
  <c r="S332" i="6"/>
  <c r="S503" i="6"/>
  <c r="S333" i="6"/>
  <c r="S504" i="6"/>
  <c r="S334" i="6"/>
  <c r="S505" i="6"/>
  <c r="S335" i="6"/>
  <c r="S506" i="6"/>
  <c r="S336" i="6"/>
  <c r="S507" i="6"/>
  <c r="S337" i="6"/>
  <c r="S508" i="6"/>
  <c r="S338" i="6"/>
  <c r="S509" i="6"/>
  <c r="S339" i="6"/>
  <c r="S510" i="6"/>
  <c r="S340" i="6"/>
  <c r="S511" i="6"/>
  <c r="S341" i="6"/>
  <c r="S512" i="6"/>
  <c r="S540" i="6"/>
  <c r="T331" i="6"/>
  <c r="T502" i="6"/>
  <c r="T332" i="6"/>
  <c r="T503" i="6"/>
  <c r="T333" i="6"/>
  <c r="T504" i="6"/>
  <c r="T334" i="6"/>
  <c r="T505" i="6"/>
  <c r="T335" i="6"/>
  <c r="T506" i="6"/>
  <c r="T336" i="6"/>
  <c r="T507" i="6"/>
  <c r="T337" i="6"/>
  <c r="T508" i="6"/>
  <c r="T338" i="6"/>
  <c r="T509" i="6"/>
  <c r="T339" i="6"/>
  <c r="T510" i="6"/>
  <c r="T340" i="6"/>
  <c r="T511" i="6"/>
  <c r="T341" i="6"/>
  <c r="T512" i="6"/>
  <c r="T540" i="6"/>
  <c r="U331" i="6"/>
  <c r="U502" i="6"/>
  <c r="U332" i="6"/>
  <c r="U503" i="6"/>
  <c r="U333" i="6"/>
  <c r="U504" i="6"/>
  <c r="U334" i="6"/>
  <c r="U505" i="6"/>
  <c r="U335" i="6"/>
  <c r="U506" i="6"/>
  <c r="U336" i="6"/>
  <c r="U507" i="6"/>
  <c r="U337" i="6"/>
  <c r="U508" i="6"/>
  <c r="U338" i="6"/>
  <c r="U509" i="6"/>
  <c r="U339" i="6"/>
  <c r="U510" i="6"/>
  <c r="U340" i="6"/>
  <c r="U511" i="6"/>
  <c r="U341" i="6"/>
  <c r="U512" i="6"/>
  <c r="U540" i="6"/>
  <c r="V331" i="6"/>
  <c r="V502" i="6"/>
  <c r="V332" i="6"/>
  <c r="V503" i="6"/>
  <c r="V333" i="6"/>
  <c r="V504" i="6"/>
  <c r="V334" i="6"/>
  <c r="V505" i="6"/>
  <c r="V335" i="6"/>
  <c r="V506" i="6"/>
  <c r="V336" i="6"/>
  <c r="V507" i="6"/>
  <c r="V337" i="6"/>
  <c r="V508" i="6"/>
  <c r="V338" i="6"/>
  <c r="V509" i="6"/>
  <c r="V339" i="6"/>
  <c r="V510" i="6"/>
  <c r="V340" i="6"/>
  <c r="V511" i="6"/>
  <c r="V341" i="6"/>
  <c r="V512" i="6"/>
  <c r="V540" i="6"/>
  <c r="W331" i="6"/>
  <c r="W502" i="6"/>
  <c r="W332" i="6"/>
  <c r="W503" i="6"/>
  <c r="W333" i="6"/>
  <c r="W504" i="6"/>
  <c r="W334" i="6"/>
  <c r="W505" i="6"/>
  <c r="W335" i="6"/>
  <c r="W506" i="6"/>
  <c r="W336" i="6"/>
  <c r="W507" i="6"/>
  <c r="W337" i="6"/>
  <c r="W508" i="6"/>
  <c r="W338" i="6"/>
  <c r="W509" i="6"/>
  <c r="W339" i="6"/>
  <c r="W510" i="6"/>
  <c r="W340" i="6"/>
  <c r="W511" i="6"/>
  <c r="W341" i="6"/>
  <c r="W512" i="6"/>
  <c r="W540" i="6"/>
  <c r="X331" i="6"/>
  <c r="X502" i="6"/>
  <c r="X332" i="6"/>
  <c r="X503" i="6"/>
  <c r="X333" i="6"/>
  <c r="X504" i="6"/>
  <c r="X334" i="6"/>
  <c r="X505" i="6"/>
  <c r="X335" i="6"/>
  <c r="X506" i="6"/>
  <c r="X336" i="6"/>
  <c r="X507" i="6"/>
  <c r="X337" i="6"/>
  <c r="X508" i="6"/>
  <c r="X338" i="6"/>
  <c r="X509" i="6"/>
  <c r="X339" i="6"/>
  <c r="X510" i="6"/>
  <c r="X340" i="6"/>
  <c r="X511" i="6"/>
  <c r="X341" i="6"/>
  <c r="X512" i="6"/>
  <c r="X540" i="6"/>
  <c r="Y331" i="6"/>
  <c r="Y502" i="6"/>
  <c r="Y332" i="6"/>
  <c r="Y503" i="6"/>
  <c r="Y333" i="6"/>
  <c r="Y504" i="6"/>
  <c r="Y334" i="6"/>
  <c r="Y505" i="6"/>
  <c r="Y335" i="6"/>
  <c r="Y506" i="6"/>
  <c r="Y336" i="6"/>
  <c r="Y507" i="6"/>
  <c r="Y337" i="6"/>
  <c r="Y508" i="6"/>
  <c r="Y338" i="6"/>
  <c r="Y509" i="6"/>
  <c r="Y339" i="6"/>
  <c r="Y510" i="6"/>
  <c r="Y340" i="6"/>
  <c r="Y511" i="6"/>
  <c r="Y341" i="6"/>
  <c r="Y512" i="6"/>
  <c r="Y540" i="6"/>
  <c r="Z331" i="6"/>
  <c r="Z502" i="6"/>
  <c r="Z332" i="6"/>
  <c r="Z503" i="6"/>
  <c r="Z333" i="6"/>
  <c r="Z504" i="6"/>
  <c r="Z334" i="6"/>
  <c r="Z505" i="6"/>
  <c r="Z335" i="6"/>
  <c r="Z506" i="6"/>
  <c r="Z336" i="6"/>
  <c r="Z507" i="6"/>
  <c r="Z337" i="6"/>
  <c r="Z508" i="6"/>
  <c r="Z338" i="6"/>
  <c r="Z509" i="6"/>
  <c r="Z339" i="6"/>
  <c r="Z510" i="6"/>
  <c r="Z340" i="6"/>
  <c r="Z511" i="6"/>
  <c r="Z341" i="6"/>
  <c r="Z512" i="6"/>
  <c r="Z540" i="6"/>
  <c r="AA331" i="6"/>
  <c r="AA502" i="6"/>
  <c r="AA332" i="6"/>
  <c r="AA503" i="6"/>
  <c r="AA333" i="6"/>
  <c r="AA504" i="6"/>
  <c r="AA334" i="6"/>
  <c r="AA505" i="6"/>
  <c r="AA335" i="6"/>
  <c r="AA506" i="6"/>
  <c r="AA336" i="6"/>
  <c r="AA507" i="6"/>
  <c r="AA337" i="6"/>
  <c r="AA508" i="6"/>
  <c r="AA338" i="6"/>
  <c r="AA509" i="6"/>
  <c r="AA339" i="6"/>
  <c r="AA510" i="6"/>
  <c r="AA340" i="6"/>
  <c r="AA511" i="6"/>
  <c r="AA341" i="6"/>
  <c r="AA512" i="6"/>
  <c r="AA540" i="6"/>
  <c r="AB331" i="6"/>
  <c r="AB502" i="6"/>
  <c r="AB332" i="6"/>
  <c r="AB503" i="6"/>
  <c r="AB333" i="6"/>
  <c r="AB504" i="6"/>
  <c r="AB334" i="6"/>
  <c r="AB505" i="6"/>
  <c r="AB335" i="6"/>
  <c r="AB506" i="6"/>
  <c r="AB336" i="6"/>
  <c r="AB507" i="6"/>
  <c r="AB337" i="6"/>
  <c r="AB508" i="6"/>
  <c r="AB338" i="6"/>
  <c r="AB509" i="6"/>
  <c r="AB339" i="6"/>
  <c r="AB510" i="6"/>
  <c r="AB340" i="6"/>
  <c r="AB511" i="6"/>
  <c r="AB341" i="6"/>
  <c r="AB512" i="6"/>
  <c r="AB540" i="6"/>
  <c r="AC331" i="6"/>
  <c r="AC502" i="6"/>
  <c r="AC332" i="6"/>
  <c r="AC503" i="6"/>
  <c r="AC333" i="6"/>
  <c r="AC504" i="6"/>
  <c r="AC334" i="6"/>
  <c r="AC505" i="6"/>
  <c r="AC335" i="6"/>
  <c r="AC506" i="6"/>
  <c r="AC336" i="6"/>
  <c r="AC507" i="6"/>
  <c r="AC337" i="6"/>
  <c r="AC508" i="6"/>
  <c r="AC338" i="6"/>
  <c r="AC509" i="6"/>
  <c r="AC339" i="6"/>
  <c r="AC510" i="6"/>
  <c r="AC340" i="6"/>
  <c r="AC511" i="6"/>
  <c r="AC341" i="6"/>
  <c r="AC512" i="6"/>
  <c r="AC540" i="6"/>
  <c r="AD331" i="6"/>
  <c r="AD502" i="6"/>
  <c r="AD332" i="6"/>
  <c r="AD503" i="6"/>
  <c r="AD333" i="6"/>
  <c r="AD504" i="6"/>
  <c r="AD334" i="6"/>
  <c r="AD505" i="6"/>
  <c r="AD335" i="6"/>
  <c r="AD506" i="6"/>
  <c r="AD336" i="6"/>
  <c r="AD507" i="6"/>
  <c r="AD337" i="6"/>
  <c r="AD508" i="6"/>
  <c r="AD338" i="6"/>
  <c r="AD509" i="6"/>
  <c r="AD339" i="6"/>
  <c r="AD510" i="6"/>
  <c r="AD340" i="6"/>
  <c r="AD511" i="6"/>
  <c r="AD341" i="6"/>
  <c r="AD512" i="6"/>
  <c r="AD540" i="6"/>
  <c r="AE331" i="6"/>
  <c r="AE502" i="6"/>
  <c r="AE332" i="6"/>
  <c r="AE503" i="6"/>
  <c r="AE333" i="6"/>
  <c r="AE504" i="6"/>
  <c r="AE334" i="6"/>
  <c r="AE505" i="6"/>
  <c r="AE335" i="6"/>
  <c r="AE506" i="6"/>
  <c r="AE336" i="6"/>
  <c r="AE507" i="6"/>
  <c r="AE337" i="6"/>
  <c r="AE508" i="6"/>
  <c r="AE338" i="6"/>
  <c r="AE509" i="6"/>
  <c r="AE339" i="6"/>
  <c r="AE510" i="6"/>
  <c r="AE340" i="6"/>
  <c r="AE511" i="6"/>
  <c r="AE341" i="6"/>
  <c r="AE512" i="6"/>
  <c r="AE540" i="6"/>
  <c r="AF331" i="6"/>
  <c r="AF502" i="6"/>
  <c r="AF332" i="6"/>
  <c r="AF503" i="6"/>
  <c r="AF333" i="6"/>
  <c r="AF504" i="6"/>
  <c r="AF334" i="6"/>
  <c r="AF505" i="6"/>
  <c r="AF335" i="6"/>
  <c r="AF506" i="6"/>
  <c r="AF336" i="6"/>
  <c r="AF507" i="6"/>
  <c r="AF337" i="6"/>
  <c r="AF508" i="6"/>
  <c r="AF338" i="6"/>
  <c r="AF509" i="6"/>
  <c r="AF339" i="6"/>
  <c r="AF510" i="6"/>
  <c r="AF340" i="6"/>
  <c r="AF511" i="6"/>
  <c r="AF341" i="6"/>
  <c r="AF512" i="6"/>
  <c r="AF540" i="6"/>
  <c r="AG331" i="6"/>
  <c r="AG502" i="6"/>
  <c r="AG332" i="6"/>
  <c r="AG503" i="6"/>
  <c r="AG333" i="6"/>
  <c r="AG504" i="6"/>
  <c r="AG334" i="6"/>
  <c r="AG505" i="6"/>
  <c r="AG335" i="6"/>
  <c r="AG506" i="6"/>
  <c r="AG336" i="6"/>
  <c r="AG507" i="6"/>
  <c r="AG337" i="6"/>
  <c r="AG508" i="6"/>
  <c r="AG338" i="6"/>
  <c r="AG509" i="6"/>
  <c r="AG339" i="6"/>
  <c r="AG510" i="6"/>
  <c r="AG340" i="6"/>
  <c r="AG511" i="6"/>
  <c r="AG341" i="6"/>
  <c r="AG512" i="6"/>
  <c r="AG540" i="6"/>
  <c r="AH331" i="6"/>
  <c r="AH502" i="6"/>
  <c r="AH332" i="6"/>
  <c r="AH503" i="6"/>
  <c r="AH333" i="6"/>
  <c r="AH504" i="6"/>
  <c r="AH334" i="6"/>
  <c r="AH505" i="6"/>
  <c r="AH335" i="6"/>
  <c r="AH506" i="6"/>
  <c r="AH336" i="6"/>
  <c r="AH507" i="6"/>
  <c r="AH337" i="6"/>
  <c r="AH508" i="6"/>
  <c r="AH338" i="6"/>
  <c r="AH509" i="6"/>
  <c r="AH339" i="6"/>
  <c r="AH510" i="6"/>
  <c r="AH340" i="6"/>
  <c r="AH511" i="6"/>
  <c r="AH341" i="6"/>
  <c r="AH512" i="6"/>
  <c r="AH540" i="6"/>
  <c r="AI331" i="6"/>
  <c r="AI502" i="6"/>
  <c r="AI332" i="6"/>
  <c r="AI503" i="6"/>
  <c r="AI333" i="6"/>
  <c r="AI504" i="6"/>
  <c r="AI334" i="6"/>
  <c r="AI505" i="6"/>
  <c r="AI335" i="6"/>
  <c r="AI506" i="6"/>
  <c r="AI336" i="6"/>
  <c r="AI507" i="6"/>
  <c r="AI337" i="6"/>
  <c r="AI508" i="6"/>
  <c r="AI338" i="6"/>
  <c r="AI509" i="6"/>
  <c r="AI339" i="6"/>
  <c r="AI510" i="6"/>
  <c r="AI340" i="6"/>
  <c r="AI511" i="6"/>
  <c r="AI341" i="6"/>
  <c r="AI512" i="6"/>
  <c r="AI540" i="6"/>
  <c r="AJ331" i="6"/>
  <c r="AJ502" i="6"/>
  <c r="AJ332" i="6"/>
  <c r="AJ503" i="6"/>
  <c r="AJ333" i="6"/>
  <c r="AJ504" i="6"/>
  <c r="AJ334" i="6"/>
  <c r="AJ505" i="6"/>
  <c r="AJ335" i="6"/>
  <c r="AJ506" i="6"/>
  <c r="AJ336" i="6"/>
  <c r="AJ507" i="6"/>
  <c r="AJ337" i="6"/>
  <c r="AJ508" i="6"/>
  <c r="AJ338" i="6"/>
  <c r="AJ509" i="6"/>
  <c r="AJ339" i="6"/>
  <c r="AJ510" i="6"/>
  <c r="AJ340" i="6"/>
  <c r="AJ511" i="6"/>
  <c r="AJ341" i="6"/>
  <c r="AJ512" i="6"/>
  <c r="AJ540" i="6"/>
  <c r="AK331" i="6"/>
  <c r="AK502" i="6"/>
  <c r="AK332" i="6"/>
  <c r="AK503" i="6"/>
  <c r="AK333" i="6"/>
  <c r="AK504" i="6"/>
  <c r="AK334" i="6"/>
  <c r="AK505" i="6"/>
  <c r="AK335" i="6"/>
  <c r="AK506" i="6"/>
  <c r="AK336" i="6"/>
  <c r="AK507" i="6"/>
  <c r="AK337" i="6"/>
  <c r="AK508" i="6"/>
  <c r="AK338" i="6"/>
  <c r="AK509" i="6"/>
  <c r="AK339" i="6"/>
  <c r="AK510" i="6"/>
  <c r="AK340" i="6"/>
  <c r="AK511" i="6"/>
  <c r="AK341" i="6"/>
  <c r="AK512" i="6"/>
  <c r="AK540" i="6"/>
  <c r="AM331" i="6"/>
  <c r="AM502" i="6"/>
  <c r="AM332" i="6"/>
  <c r="AM503" i="6"/>
  <c r="AM333" i="6"/>
  <c r="AM504" i="6"/>
  <c r="AM334" i="6"/>
  <c r="AM505" i="6"/>
  <c r="AM335" i="6"/>
  <c r="AM506" i="6"/>
  <c r="AM336" i="6"/>
  <c r="AM507" i="6"/>
  <c r="AM337" i="6"/>
  <c r="AM508" i="6"/>
  <c r="AM338" i="6"/>
  <c r="AM509" i="6"/>
  <c r="AM339" i="6"/>
  <c r="AM510" i="6"/>
  <c r="AM340" i="6"/>
  <c r="AM511" i="6"/>
  <c r="AM341" i="6"/>
  <c r="AM512" i="6"/>
  <c r="AM540" i="6"/>
  <c r="AN331" i="6"/>
  <c r="AN502" i="6"/>
  <c r="AN332" i="6"/>
  <c r="AN503" i="6"/>
  <c r="AN333" i="6"/>
  <c r="AN504" i="6"/>
  <c r="AN334" i="6"/>
  <c r="AN505" i="6"/>
  <c r="AN335" i="6"/>
  <c r="AN506" i="6"/>
  <c r="AN336" i="6"/>
  <c r="AN507" i="6"/>
  <c r="AN337" i="6"/>
  <c r="AN508" i="6"/>
  <c r="AN338" i="6"/>
  <c r="AN509" i="6"/>
  <c r="AN339" i="6"/>
  <c r="AN510" i="6"/>
  <c r="AN340" i="6"/>
  <c r="AN511" i="6"/>
  <c r="AN341" i="6"/>
  <c r="AN512" i="6"/>
  <c r="AN540" i="6"/>
  <c r="AL739" i="6"/>
  <c r="AM739" i="6"/>
  <c r="AN739" i="6"/>
  <c r="AM937" i="6"/>
  <c r="AO199" i="10"/>
  <c r="DC331" i="6"/>
  <c r="DC502" i="6"/>
  <c r="DC332" i="6"/>
  <c r="DC503" i="6"/>
  <c r="DC333" i="6"/>
  <c r="DC504" i="6"/>
  <c r="DC334" i="6"/>
  <c r="DC505" i="6"/>
  <c r="DC335" i="6"/>
  <c r="DC506" i="6"/>
  <c r="DC336" i="6"/>
  <c r="DC507" i="6"/>
  <c r="DC337" i="6"/>
  <c r="DC508" i="6"/>
  <c r="DC338" i="6"/>
  <c r="DC509" i="6"/>
  <c r="DC339" i="6"/>
  <c r="DC510" i="6"/>
  <c r="DC340" i="6"/>
  <c r="DC511" i="6"/>
  <c r="DC341" i="6"/>
  <c r="DC512" i="6"/>
  <c r="DC540" i="6"/>
  <c r="CB331" i="6"/>
  <c r="CB502" i="6"/>
  <c r="CB332" i="6"/>
  <c r="CB503" i="6"/>
  <c r="CB333" i="6"/>
  <c r="CB504" i="6"/>
  <c r="CB334" i="6"/>
  <c r="CB505" i="6"/>
  <c r="CB335" i="6"/>
  <c r="CB506" i="6"/>
  <c r="CB336" i="6"/>
  <c r="CB507" i="6"/>
  <c r="CB337" i="6"/>
  <c r="CB508" i="6"/>
  <c r="CB338" i="6"/>
  <c r="CB509" i="6"/>
  <c r="CB339" i="6"/>
  <c r="CB510" i="6"/>
  <c r="CB340" i="6"/>
  <c r="CB511" i="6"/>
  <c r="CB341" i="6"/>
  <c r="CB512" i="6"/>
  <c r="CB540" i="6"/>
  <c r="CC331" i="6"/>
  <c r="CC502" i="6"/>
  <c r="CC332" i="6"/>
  <c r="CC503" i="6"/>
  <c r="CC333" i="6"/>
  <c r="CC504" i="6"/>
  <c r="CC334" i="6"/>
  <c r="CC505" i="6"/>
  <c r="CC335" i="6"/>
  <c r="CC506" i="6"/>
  <c r="CC336" i="6"/>
  <c r="CC507" i="6"/>
  <c r="CC337" i="6"/>
  <c r="CC508" i="6"/>
  <c r="CC338" i="6"/>
  <c r="CC509" i="6"/>
  <c r="CC339" i="6"/>
  <c r="CC510" i="6"/>
  <c r="CC340" i="6"/>
  <c r="CC511" i="6"/>
  <c r="CC341" i="6"/>
  <c r="CC512" i="6"/>
  <c r="CC540" i="6"/>
  <c r="CD331" i="6"/>
  <c r="CD502" i="6"/>
  <c r="CD332" i="6"/>
  <c r="CD503" i="6"/>
  <c r="CD333" i="6"/>
  <c r="CD504" i="6"/>
  <c r="CD334" i="6"/>
  <c r="CD505" i="6"/>
  <c r="CD335" i="6"/>
  <c r="CD506" i="6"/>
  <c r="CD336" i="6"/>
  <c r="CD507" i="6"/>
  <c r="CD337" i="6"/>
  <c r="CD508" i="6"/>
  <c r="CD338" i="6"/>
  <c r="CD509" i="6"/>
  <c r="CD339" i="6"/>
  <c r="CD510" i="6"/>
  <c r="CD340" i="6"/>
  <c r="CD511" i="6"/>
  <c r="CD341" i="6"/>
  <c r="CD512" i="6"/>
  <c r="CD540" i="6"/>
  <c r="CE331" i="6"/>
  <c r="CE502" i="6"/>
  <c r="CE332" i="6"/>
  <c r="CE503" i="6"/>
  <c r="CE333" i="6"/>
  <c r="CE504" i="6"/>
  <c r="CE334" i="6"/>
  <c r="CE505" i="6"/>
  <c r="CE335" i="6"/>
  <c r="CE506" i="6"/>
  <c r="CE336" i="6"/>
  <c r="CE507" i="6"/>
  <c r="CE337" i="6"/>
  <c r="CE508" i="6"/>
  <c r="CE338" i="6"/>
  <c r="CE509" i="6"/>
  <c r="CE339" i="6"/>
  <c r="CE510" i="6"/>
  <c r="CE340" i="6"/>
  <c r="CE511" i="6"/>
  <c r="CE341" i="6"/>
  <c r="CE512" i="6"/>
  <c r="CE540" i="6"/>
  <c r="CF331" i="6"/>
  <c r="CF502" i="6"/>
  <c r="CF332" i="6"/>
  <c r="CF503" i="6"/>
  <c r="CF333" i="6"/>
  <c r="CF504" i="6"/>
  <c r="CF334" i="6"/>
  <c r="CF505" i="6"/>
  <c r="CF335" i="6"/>
  <c r="CF506" i="6"/>
  <c r="CF336" i="6"/>
  <c r="CF507" i="6"/>
  <c r="CF337" i="6"/>
  <c r="CF508" i="6"/>
  <c r="CF338" i="6"/>
  <c r="CF509" i="6"/>
  <c r="CF339" i="6"/>
  <c r="CF510" i="6"/>
  <c r="CF340" i="6"/>
  <c r="CF511" i="6"/>
  <c r="CF341" i="6"/>
  <c r="CF512" i="6"/>
  <c r="CF540" i="6"/>
  <c r="CG331" i="6"/>
  <c r="CG502" i="6"/>
  <c r="CG332" i="6"/>
  <c r="CG503" i="6"/>
  <c r="CG333" i="6"/>
  <c r="CG504" i="6"/>
  <c r="CG334" i="6"/>
  <c r="CG505" i="6"/>
  <c r="CG335" i="6"/>
  <c r="CG506" i="6"/>
  <c r="CG336" i="6"/>
  <c r="CG507" i="6"/>
  <c r="CG337" i="6"/>
  <c r="CG508" i="6"/>
  <c r="CG338" i="6"/>
  <c r="CG509" i="6"/>
  <c r="CG339" i="6"/>
  <c r="CG510" i="6"/>
  <c r="CG340" i="6"/>
  <c r="CG511" i="6"/>
  <c r="CG341" i="6"/>
  <c r="CG512" i="6"/>
  <c r="CG540" i="6"/>
  <c r="CH331" i="6"/>
  <c r="CH502" i="6"/>
  <c r="CH332" i="6"/>
  <c r="CH503" i="6"/>
  <c r="CH333" i="6"/>
  <c r="CH504" i="6"/>
  <c r="CH334" i="6"/>
  <c r="CH505" i="6"/>
  <c r="CH335" i="6"/>
  <c r="CH506" i="6"/>
  <c r="CH336" i="6"/>
  <c r="CH507" i="6"/>
  <c r="CH337" i="6"/>
  <c r="CH508" i="6"/>
  <c r="CH338" i="6"/>
  <c r="CH509" i="6"/>
  <c r="CH339" i="6"/>
  <c r="CH510" i="6"/>
  <c r="CH340" i="6"/>
  <c r="CH511" i="6"/>
  <c r="CH341" i="6"/>
  <c r="CH512" i="6"/>
  <c r="CH540" i="6"/>
  <c r="CI331" i="6"/>
  <c r="CI502" i="6"/>
  <c r="CI332" i="6"/>
  <c r="CI503" i="6"/>
  <c r="CI333" i="6"/>
  <c r="CI504" i="6"/>
  <c r="CI334" i="6"/>
  <c r="CI505" i="6"/>
  <c r="CI335" i="6"/>
  <c r="CI506" i="6"/>
  <c r="CI336" i="6"/>
  <c r="CI507" i="6"/>
  <c r="CI337" i="6"/>
  <c r="CI508" i="6"/>
  <c r="CI338" i="6"/>
  <c r="CI509" i="6"/>
  <c r="CI339" i="6"/>
  <c r="CI510" i="6"/>
  <c r="CI340" i="6"/>
  <c r="CI511" i="6"/>
  <c r="CI341" i="6"/>
  <c r="CI512" i="6"/>
  <c r="CI540" i="6"/>
  <c r="CJ331" i="6"/>
  <c r="CJ502" i="6"/>
  <c r="CJ332" i="6"/>
  <c r="CJ503" i="6"/>
  <c r="CJ333" i="6"/>
  <c r="CJ504" i="6"/>
  <c r="CJ334" i="6"/>
  <c r="CJ505" i="6"/>
  <c r="CJ335" i="6"/>
  <c r="CJ506" i="6"/>
  <c r="CJ336" i="6"/>
  <c r="CJ507" i="6"/>
  <c r="CJ337" i="6"/>
  <c r="CJ508" i="6"/>
  <c r="CJ338" i="6"/>
  <c r="CJ509" i="6"/>
  <c r="CJ339" i="6"/>
  <c r="CJ510" i="6"/>
  <c r="CJ340" i="6"/>
  <c r="CJ511" i="6"/>
  <c r="CJ341" i="6"/>
  <c r="CJ512" i="6"/>
  <c r="CJ540" i="6"/>
  <c r="CK331" i="6"/>
  <c r="CK502" i="6"/>
  <c r="CK332" i="6"/>
  <c r="CK503" i="6"/>
  <c r="CK333" i="6"/>
  <c r="CK504" i="6"/>
  <c r="CK334" i="6"/>
  <c r="CK505" i="6"/>
  <c r="CK335" i="6"/>
  <c r="CK506" i="6"/>
  <c r="CK336" i="6"/>
  <c r="CK507" i="6"/>
  <c r="CK337" i="6"/>
  <c r="CK508" i="6"/>
  <c r="CK338" i="6"/>
  <c r="CK509" i="6"/>
  <c r="CK339" i="6"/>
  <c r="CK510" i="6"/>
  <c r="CK340" i="6"/>
  <c r="CK511" i="6"/>
  <c r="CK341" i="6"/>
  <c r="CK512" i="6"/>
  <c r="CK540" i="6"/>
  <c r="CL331" i="6"/>
  <c r="CL502" i="6"/>
  <c r="CL332" i="6"/>
  <c r="CL503" i="6"/>
  <c r="CL333" i="6"/>
  <c r="CL504" i="6"/>
  <c r="CL334" i="6"/>
  <c r="CL505" i="6"/>
  <c r="CL335" i="6"/>
  <c r="CL506" i="6"/>
  <c r="CL336" i="6"/>
  <c r="CL507" i="6"/>
  <c r="CL337" i="6"/>
  <c r="CL508" i="6"/>
  <c r="CL338" i="6"/>
  <c r="CL509" i="6"/>
  <c r="CL339" i="6"/>
  <c r="CL510" i="6"/>
  <c r="CL340" i="6"/>
  <c r="CL511" i="6"/>
  <c r="CL341" i="6"/>
  <c r="CL512" i="6"/>
  <c r="CL540" i="6"/>
  <c r="CM331" i="6"/>
  <c r="CM502" i="6"/>
  <c r="CM332" i="6"/>
  <c r="CM503" i="6"/>
  <c r="CM333" i="6"/>
  <c r="CM504" i="6"/>
  <c r="CM334" i="6"/>
  <c r="CM505" i="6"/>
  <c r="CM335" i="6"/>
  <c r="CM506" i="6"/>
  <c r="CM336" i="6"/>
  <c r="CM507" i="6"/>
  <c r="CM337" i="6"/>
  <c r="CM508" i="6"/>
  <c r="CM338" i="6"/>
  <c r="CM509" i="6"/>
  <c r="CM339" i="6"/>
  <c r="CM510" i="6"/>
  <c r="CM340" i="6"/>
  <c r="CM511" i="6"/>
  <c r="CM341" i="6"/>
  <c r="CM512" i="6"/>
  <c r="CM540" i="6"/>
  <c r="CN331" i="6"/>
  <c r="CN502" i="6"/>
  <c r="CN332" i="6"/>
  <c r="CN503" i="6"/>
  <c r="CN333" i="6"/>
  <c r="CN504" i="6"/>
  <c r="CN334" i="6"/>
  <c r="CN505" i="6"/>
  <c r="CN335" i="6"/>
  <c r="CN506" i="6"/>
  <c r="CN336" i="6"/>
  <c r="CN507" i="6"/>
  <c r="CN337" i="6"/>
  <c r="CN508" i="6"/>
  <c r="CN338" i="6"/>
  <c r="CN509" i="6"/>
  <c r="CN339" i="6"/>
  <c r="CN510" i="6"/>
  <c r="CN340" i="6"/>
  <c r="CN511" i="6"/>
  <c r="CN341" i="6"/>
  <c r="CN512" i="6"/>
  <c r="CN540" i="6"/>
  <c r="CP331" i="6"/>
  <c r="CP502" i="6"/>
  <c r="CP332" i="6"/>
  <c r="CP503" i="6"/>
  <c r="CP333" i="6"/>
  <c r="CP504" i="6"/>
  <c r="CP334" i="6"/>
  <c r="CP505" i="6"/>
  <c r="CP335" i="6"/>
  <c r="CP506" i="6"/>
  <c r="CP336" i="6"/>
  <c r="CP507" i="6"/>
  <c r="CP337" i="6"/>
  <c r="CP508" i="6"/>
  <c r="CP338" i="6"/>
  <c r="CP509" i="6"/>
  <c r="CP339" i="6"/>
  <c r="CP510" i="6"/>
  <c r="CP340" i="6"/>
  <c r="CP511" i="6"/>
  <c r="CP341" i="6"/>
  <c r="CP512" i="6"/>
  <c r="CP540" i="6"/>
  <c r="CQ331" i="6"/>
  <c r="CQ502" i="6"/>
  <c r="CQ332" i="6"/>
  <c r="CQ503" i="6"/>
  <c r="CQ333" i="6"/>
  <c r="CQ504" i="6"/>
  <c r="CQ334" i="6"/>
  <c r="CQ505" i="6"/>
  <c r="CQ335" i="6"/>
  <c r="CQ506" i="6"/>
  <c r="CQ336" i="6"/>
  <c r="CQ507" i="6"/>
  <c r="CQ337" i="6"/>
  <c r="CQ508" i="6"/>
  <c r="CQ338" i="6"/>
  <c r="CQ509" i="6"/>
  <c r="CQ339" i="6"/>
  <c r="CQ510" i="6"/>
  <c r="CQ340" i="6"/>
  <c r="CQ511" i="6"/>
  <c r="CQ341" i="6"/>
  <c r="CQ512" i="6"/>
  <c r="CQ540" i="6"/>
  <c r="CR331" i="6"/>
  <c r="CR502" i="6"/>
  <c r="CR332" i="6"/>
  <c r="CR503" i="6"/>
  <c r="CR333" i="6"/>
  <c r="CR504" i="6"/>
  <c r="CR334" i="6"/>
  <c r="CR505" i="6"/>
  <c r="CR335" i="6"/>
  <c r="CR506" i="6"/>
  <c r="CR336" i="6"/>
  <c r="CR507" i="6"/>
  <c r="CR337" i="6"/>
  <c r="CR508" i="6"/>
  <c r="CR338" i="6"/>
  <c r="CR509" i="6"/>
  <c r="CR339" i="6"/>
  <c r="CR510" i="6"/>
  <c r="CR340" i="6"/>
  <c r="CR511" i="6"/>
  <c r="CR341" i="6"/>
  <c r="CR512" i="6"/>
  <c r="CR540" i="6"/>
  <c r="CS331" i="6"/>
  <c r="CS502" i="6"/>
  <c r="CS332" i="6"/>
  <c r="CS503" i="6"/>
  <c r="CS333" i="6"/>
  <c r="CS504" i="6"/>
  <c r="CS334" i="6"/>
  <c r="CS505" i="6"/>
  <c r="CS335" i="6"/>
  <c r="CS506" i="6"/>
  <c r="CS336" i="6"/>
  <c r="CS507" i="6"/>
  <c r="CS337" i="6"/>
  <c r="CS508" i="6"/>
  <c r="CS338" i="6"/>
  <c r="CS509" i="6"/>
  <c r="CS339" i="6"/>
  <c r="CS510" i="6"/>
  <c r="CS340" i="6"/>
  <c r="CS511" i="6"/>
  <c r="CS341" i="6"/>
  <c r="CS512" i="6"/>
  <c r="CS540" i="6"/>
  <c r="CT331" i="6"/>
  <c r="CT502" i="6"/>
  <c r="CT332" i="6"/>
  <c r="CT503" i="6"/>
  <c r="CT333" i="6"/>
  <c r="CT504" i="6"/>
  <c r="CT334" i="6"/>
  <c r="CT505" i="6"/>
  <c r="CT335" i="6"/>
  <c r="CT506" i="6"/>
  <c r="CT336" i="6"/>
  <c r="CT507" i="6"/>
  <c r="CT337" i="6"/>
  <c r="CT508" i="6"/>
  <c r="CT338" i="6"/>
  <c r="CT509" i="6"/>
  <c r="CT339" i="6"/>
  <c r="CT510" i="6"/>
  <c r="CT340" i="6"/>
  <c r="CT511" i="6"/>
  <c r="CT341" i="6"/>
  <c r="CT512" i="6"/>
  <c r="CT540" i="6"/>
  <c r="CU331" i="6"/>
  <c r="CU502" i="6"/>
  <c r="CU332" i="6"/>
  <c r="CU503" i="6"/>
  <c r="CU333" i="6"/>
  <c r="CU504" i="6"/>
  <c r="CU334" i="6"/>
  <c r="CU505" i="6"/>
  <c r="CU335" i="6"/>
  <c r="CU506" i="6"/>
  <c r="CU336" i="6"/>
  <c r="CU507" i="6"/>
  <c r="CU337" i="6"/>
  <c r="CU508" i="6"/>
  <c r="CU338" i="6"/>
  <c r="CU509" i="6"/>
  <c r="CU339" i="6"/>
  <c r="CU510" i="6"/>
  <c r="CU340" i="6"/>
  <c r="CU511" i="6"/>
  <c r="CU341" i="6"/>
  <c r="CU512" i="6"/>
  <c r="CU540" i="6"/>
  <c r="CV331" i="6"/>
  <c r="CV502" i="6"/>
  <c r="CV332" i="6"/>
  <c r="CV503" i="6"/>
  <c r="CV333" i="6"/>
  <c r="CV504" i="6"/>
  <c r="CV334" i="6"/>
  <c r="CV505" i="6"/>
  <c r="CV335" i="6"/>
  <c r="CV506" i="6"/>
  <c r="CV336" i="6"/>
  <c r="CV507" i="6"/>
  <c r="CV337" i="6"/>
  <c r="CV508" i="6"/>
  <c r="CV338" i="6"/>
  <c r="CV509" i="6"/>
  <c r="CV339" i="6"/>
  <c r="CV510" i="6"/>
  <c r="CV340" i="6"/>
  <c r="CV511" i="6"/>
  <c r="CV341" i="6"/>
  <c r="CV512" i="6"/>
  <c r="CV540" i="6"/>
  <c r="CW331" i="6"/>
  <c r="CW502" i="6"/>
  <c r="CW332" i="6"/>
  <c r="CW503" i="6"/>
  <c r="CW333" i="6"/>
  <c r="CW504" i="6"/>
  <c r="CW334" i="6"/>
  <c r="CW505" i="6"/>
  <c r="CW335" i="6"/>
  <c r="CW506" i="6"/>
  <c r="CW336" i="6"/>
  <c r="CW507" i="6"/>
  <c r="CW337" i="6"/>
  <c r="CW508" i="6"/>
  <c r="CW338" i="6"/>
  <c r="CW509" i="6"/>
  <c r="CW339" i="6"/>
  <c r="CW510" i="6"/>
  <c r="CW340" i="6"/>
  <c r="CW511" i="6"/>
  <c r="CW341" i="6"/>
  <c r="CW512" i="6"/>
  <c r="CW540" i="6"/>
  <c r="CX331" i="6"/>
  <c r="CX502" i="6"/>
  <c r="CX332" i="6"/>
  <c r="CX503" i="6"/>
  <c r="CX333" i="6"/>
  <c r="CX504" i="6"/>
  <c r="CX334" i="6"/>
  <c r="CX505" i="6"/>
  <c r="CX335" i="6"/>
  <c r="CX506" i="6"/>
  <c r="CX336" i="6"/>
  <c r="CX507" i="6"/>
  <c r="CX337" i="6"/>
  <c r="CX508" i="6"/>
  <c r="CX338" i="6"/>
  <c r="CX509" i="6"/>
  <c r="CX339" i="6"/>
  <c r="CX510" i="6"/>
  <c r="CX340" i="6"/>
  <c r="CX511" i="6"/>
  <c r="CX341" i="6"/>
  <c r="CX512" i="6"/>
  <c r="CX540" i="6"/>
  <c r="CY331" i="6"/>
  <c r="CY502" i="6"/>
  <c r="CY332" i="6"/>
  <c r="CY503" i="6"/>
  <c r="CY333" i="6"/>
  <c r="CY504" i="6"/>
  <c r="CY334" i="6"/>
  <c r="CY505" i="6"/>
  <c r="CY335" i="6"/>
  <c r="CY506" i="6"/>
  <c r="CY336" i="6"/>
  <c r="CY507" i="6"/>
  <c r="CY337" i="6"/>
  <c r="CY508" i="6"/>
  <c r="CY338" i="6"/>
  <c r="CY509" i="6"/>
  <c r="CY339" i="6"/>
  <c r="CY510" i="6"/>
  <c r="CY340" i="6"/>
  <c r="CY511" i="6"/>
  <c r="CY341" i="6"/>
  <c r="CY512" i="6"/>
  <c r="CY540" i="6"/>
  <c r="CZ331" i="6"/>
  <c r="CZ502" i="6"/>
  <c r="CZ332" i="6"/>
  <c r="CZ503" i="6"/>
  <c r="CZ333" i="6"/>
  <c r="CZ504" i="6"/>
  <c r="CZ334" i="6"/>
  <c r="CZ505" i="6"/>
  <c r="CZ335" i="6"/>
  <c r="CZ506" i="6"/>
  <c r="CZ336" i="6"/>
  <c r="CZ507" i="6"/>
  <c r="CZ337" i="6"/>
  <c r="CZ508" i="6"/>
  <c r="CZ338" i="6"/>
  <c r="CZ509" i="6"/>
  <c r="CZ339" i="6"/>
  <c r="CZ510" i="6"/>
  <c r="CZ340" i="6"/>
  <c r="CZ511" i="6"/>
  <c r="CZ341" i="6"/>
  <c r="CZ512" i="6"/>
  <c r="CZ540" i="6"/>
  <c r="DB331" i="6"/>
  <c r="DB502" i="6"/>
  <c r="DB332" i="6"/>
  <c r="DB503" i="6"/>
  <c r="DB333" i="6"/>
  <c r="DB504" i="6"/>
  <c r="DB334" i="6"/>
  <c r="DB505" i="6"/>
  <c r="DB335" i="6"/>
  <c r="DB506" i="6"/>
  <c r="DB336" i="6"/>
  <c r="DB507" i="6"/>
  <c r="DB337" i="6"/>
  <c r="DB508" i="6"/>
  <c r="DB338" i="6"/>
  <c r="DB509" i="6"/>
  <c r="DB339" i="6"/>
  <c r="DB510" i="6"/>
  <c r="DB340" i="6"/>
  <c r="DB511" i="6"/>
  <c r="DB341" i="6"/>
  <c r="DB512" i="6"/>
  <c r="DB540" i="6"/>
  <c r="DD331" i="6"/>
  <c r="DD502" i="6"/>
  <c r="DD332" i="6"/>
  <c r="DD503" i="6"/>
  <c r="DD333" i="6"/>
  <c r="DD504" i="6"/>
  <c r="DD334" i="6"/>
  <c r="DD505" i="6"/>
  <c r="DD335" i="6"/>
  <c r="DD506" i="6"/>
  <c r="DD336" i="6"/>
  <c r="DD507" i="6"/>
  <c r="DD337" i="6"/>
  <c r="DD508" i="6"/>
  <c r="DD338" i="6"/>
  <c r="DD509" i="6"/>
  <c r="DD339" i="6"/>
  <c r="DD510" i="6"/>
  <c r="DD340" i="6"/>
  <c r="DD511" i="6"/>
  <c r="DD341" i="6"/>
  <c r="DD512" i="6"/>
  <c r="DD540" i="6"/>
  <c r="DE331" i="6"/>
  <c r="DE502" i="6"/>
  <c r="DE332" i="6"/>
  <c r="DE503" i="6"/>
  <c r="DE333" i="6"/>
  <c r="DE504" i="6"/>
  <c r="DE334" i="6"/>
  <c r="DE505" i="6"/>
  <c r="DE335" i="6"/>
  <c r="DE506" i="6"/>
  <c r="DE336" i="6"/>
  <c r="DE507" i="6"/>
  <c r="DE337" i="6"/>
  <c r="DE508" i="6"/>
  <c r="DE338" i="6"/>
  <c r="DE509" i="6"/>
  <c r="DE339" i="6"/>
  <c r="DE510" i="6"/>
  <c r="DE340" i="6"/>
  <c r="DE511" i="6"/>
  <c r="DE341" i="6"/>
  <c r="DE512" i="6"/>
  <c r="DE540" i="6"/>
  <c r="DC739" i="6"/>
  <c r="DD739" i="6"/>
  <c r="DE739" i="6"/>
  <c r="DD937" i="6"/>
  <c r="AQ199" i="10"/>
  <c r="AO400" i="10"/>
  <c r="AL937" i="6"/>
  <c r="AN199" i="10"/>
  <c r="DC937" i="6"/>
  <c r="AP199" i="10"/>
  <c r="AN400" i="10"/>
  <c r="AL539" i="6"/>
  <c r="K539" i="6"/>
  <c r="L539" i="6"/>
  <c r="M539" i="6"/>
  <c r="N539" i="6"/>
  <c r="O539" i="6"/>
  <c r="P539" i="6"/>
  <c r="Q539" i="6"/>
  <c r="R539" i="6"/>
  <c r="S539" i="6"/>
  <c r="T539" i="6"/>
  <c r="U539" i="6"/>
  <c r="V539" i="6"/>
  <c r="W539" i="6"/>
  <c r="X539" i="6"/>
  <c r="Y539" i="6"/>
  <c r="Z539" i="6"/>
  <c r="AA539" i="6"/>
  <c r="AB539" i="6"/>
  <c r="AC539" i="6"/>
  <c r="AD539" i="6"/>
  <c r="AE539" i="6"/>
  <c r="AF539" i="6"/>
  <c r="AG539" i="6"/>
  <c r="AH539" i="6"/>
  <c r="AI539" i="6"/>
  <c r="AJ539" i="6"/>
  <c r="AK539" i="6"/>
  <c r="AM539" i="6"/>
  <c r="AN539" i="6"/>
  <c r="AL738" i="6"/>
  <c r="AM738" i="6"/>
  <c r="AN738" i="6"/>
  <c r="AM936" i="6"/>
  <c r="AO198" i="10"/>
  <c r="DC539" i="6"/>
  <c r="CB539" i="6"/>
  <c r="CC539" i="6"/>
  <c r="CD539" i="6"/>
  <c r="CE539" i="6"/>
  <c r="CF539" i="6"/>
  <c r="CG539" i="6"/>
  <c r="CH539" i="6"/>
  <c r="CI539" i="6"/>
  <c r="CJ539" i="6"/>
  <c r="CK539" i="6"/>
  <c r="CL539" i="6"/>
  <c r="CM539" i="6"/>
  <c r="CN539" i="6"/>
  <c r="CP539" i="6"/>
  <c r="CQ539" i="6"/>
  <c r="CR539" i="6"/>
  <c r="CS539" i="6"/>
  <c r="CT539" i="6"/>
  <c r="CU539" i="6"/>
  <c r="CV539" i="6"/>
  <c r="CW539" i="6"/>
  <c r="CX539" i="6"/>
  <c r="CY539" i="6"/>
  <c r="CZ539" i="6"/>
  <c r="DB539" i="6"/>
  <c r="DD539" i="6"/>
  <c r="DE539" i="6"/>
  <c r="DC738" i="6"/>
  <c r="DD738" i="6"/>
  <c r="DE738" i="6"/>
  <c r="DD936" i="6"/>
  <c r="AQ198" i="10"/>
  <c r="AO399" i="10"/>
  <c r="AL936" i="6"/>
  <c r="AN198" i="10"/>
  <c r="DC936" i="6"/>
  <c r="AP198" i="10"/>
  <c r="AN399" i="10"/>
  <c r="AL321" i="6"/>
  <c r="AL492" i="6"/>
  <c r="AL322" i="6"/>
  <c r="AL493" i="6"/>
  <c r="AL323" i="6"/>
  <c r="AL494" i="6"/>
  <c r="AL324" i="6"/>
  <c r="AL495" i="6"/>
  <c r="AL325" i="6"/>
  <c r="AL496" i="6"/>
  <c r="AL326" i="6"/>
  <c r="AL497" i="6"/>
  <c r="AL327" i="6"/>
  <c r="AL498" i="6"/>
  <c r="AL328" i="6"/>
  <c r="AL499" i="6"/>
  <c r="AL329" i="6"/>
  <c r="AL500" i="6"/>
  <c r="AL330" i="6"/>
  <c r="AL501" i="6"/>
  <c r="AL538" i="6"/>
  <c r="K321" i="6"/>
  <c r="K492" i="6"/>
  <c r="K322" i="6"/>
  <c r="K493" i="6"/>
  <c r="K323" i="6"/>
  <c r="K494" i="6"/>
  <c r="K324" i="6"/>
  <c r="K495" i="6"/>
  <c r="K325" i="6"/>
  <c r="K496" i="6"/>
  <c r="K326" i="6"/>
  <c r="K497" i="6"/>
  <c r="K327" i="6"/>
  <c r="K498" i="6"/>
  <c r="K328" i="6"/>
  <c r="K499" i="6"/>
  <c r="K329" i="6"/>
  <c r="K500" i="6"/>
  <c r="K330" i="6"/>
  <c r="K501" i="6"/>
  <c r="K538" i="6"/>
  <c r="L321" i="6"/>
  <c r="L492" i="6"/>
  <c r="L322" i="6"/>
  <c r="L493" i="6"/>
  <c r="L323" i="6"/>
  <c r="L494" i="6"/>
  <c r="L324" i="6"/>
  <c r="L495" i="6"/>
  <c r="L325" i="6"/>
  <c r="L496" i="6"/>
  <c r="L326" i="6"/>
  <c r="L497" i="6"/>
  <c r="L327" i="6"/>
  <c r="L498" i="6"/>
  <c r="L328" i="6"/>
  <c r="L499" i="6"/>
  <c r="L329" i="6"/>
  <c r="L500" i="6"/>
  <c r="L330" i="6"/>
  <c r="L501" i="6"/>
  <c r="L538" i="6"/>
  <c r="M321" i="6"/>
  <c r="M492" i="6"/>
  <c r="M322" i="6"/>
  <c r="M493" i="6"/>
  <c r="M323" i="6"/>
  <c r="M494" i="6"/>
  <c r="M324" i="6"/>
  <c r="M495" i="6"/>
  <c r="M325" i="6"/>
  <c r="M496" i="6"/>
  <c r="M326" i="6"/>
  <c r="M497" i="6"/>
  <c r="M327" i="6"/>
  <c r="M498" i="6"/>
  <c r="M328" i="6"/>
  <c r="M499" i="6"/>
  <c r="M329" i="6"/>
  <c r="M500" i="6"/>
  <c r="M330" i="6"/>
  <c r="M501" i="6"/>
  <c r="M538" i="6"/>
  <c r="N321" i="6"/>
  <c r="N492" i="6"/>
  <c r="N322" i="6"/>
  <c r="N493" i="6"/>
  <c r="N323" i="6"/>
  <c r="N494" i="6"/>
  <c r="N324" i="6"/>
  <c r="N495" i="6"/>
  <c r="N325" i="6"/>
  <c r="N496" i="6"/>
  <c r="N326" i="6"/>
  <c r="N497" i="6"/>
  <c r="N327" i="6"/>
  <c r="N498" i="6"/>
  <c r="N328" i="6"/>
  <c r="N499" i="6"/>
  <c r="N329" i="6"/>
  <c r="N500" i="6"/>
  <c r="N330" i="6"/>
  <c r="N501" i="6"/>
  <c r="N538" i="6"/>
  <c r="O321" i="6"/>
  <c r="O492" i="6"/>
  <c r="O322" i="6"/>
  <c r="O493" i="6"/>
  <c r="O323" i="6"/>
  <c r="O494" i="6"/>
  <c r="O324" i="6"/>
  <c r="O495" i="6"/>
  <c r="O325" i="6"/>
  <c r="O496" i="6"/>
  <c r="O326" i="6"/>
  <c r="O497" i="6"/>
  <c r="O327" i="6"/>
  <c r="O498" i="6"/>
  <c r="O328" i="6"/>
  <c r="O499" i="6"/>
  <c r="O329" i="6"/>
  <c r="O500" i="6"/>
  <c r="O330" i="6"/>
  <c r="O501" i="6"/>
  <c r="O538" i="6"/>
  <c r="P321" i="6"/>
  <c r="P492" i="6"/>
  <c r="P322" i="6"/>
  <c r="P493" i="6"/>
  <c r="P323" i="6"/>
  <c r="P494" i="6"/>
  <c r="P324" i="6"/>
  <c r="P495" i="6"/>
  <c r="P325" i="6"/>
  <c r="P496" i="6"/>
  <c r="P326" i="6"/>
  <c r="P497" i="6"/>
  <c r="P327" i="6"/>
  <c r="P498" i="6"/>
  <c r="P328" i="6"/>
  <c r="P499" i="6"/>
  <c r="P329" i="6"/>
  <c r="P500" i="6"/>
  <c r="P330" i="6"/>
  <c r="P501" i="6"/>
  <c r="P538" i="6"/>
  <c r="Q321" i="6"/>
  <c r="Q492" i="6"/>
  <c r="Q322" i="6"/>
  <c r="Q493" i="6"/>
  <c r="Q323" i="6"/>
  <c r="Q494" i="6"/>
  <c r="Q324" i="6"/>
  <c r="Q495" i="6"/>
  <c r="Q325" i="6"/>
  <c r="Q496" i="6"/>
  <c r="Q326" i="6"/>
  <c r="Q497" i="6"/>
  <c r="Q327" i="6"/>
  <c r="Q498" i="6"/>
  <c r="Q328" i="6"/>
  <c r="Q499" i="6"/>
  <c r="Q329" i="6"/>
  <c r="Q500" i="6"/>
  <c r="Q330" i="6"/>
  <c r="Q501" i="6"/>
  <c r="Q538" i="6"/>
  <c r="R321" i="6"/>
  <c r="R492" i="6"/>
  <c r="R322" i="6"/>
  <c r="R493" i="6"/>
  <c r="R323" i="6"/>
  <c r="R494" i="6"/>
  <c r="R324" i="6"/>
  <c r="R495" i="6"/>
  <c r="R325" i="6"/>
  <c r="R496" i="6"/>
  <c r="R326" i="6"/>
  <c r="R497" i="6"/>
  <c r="R327" i="6"/>
  <c r="R498" i="6"/>
  <c r="R328" i="6"/>
  <c r="R499" i="6"/>
  <c r="R329" i="6"/>
  <c r="R500" i="6"/>
  <c r="R330" i="6"/>
  <c r="R501" i="6"/>
  <c r="R538" i="6"/>
  <c r="S321" i="6"/>
  <c r="S492" i="6"/>
  <c r="S322" i="6"/>
  <c r="S493" i="6"/>
  <c r="S323" i="6"/>
  <c r="S494" i="6"/>
  <c r="S324" i="6"/>
  <c r="S495" i="6"/>
  <c r="S325" i="6"/>
  <c r="S496" i="6"/>
  <c r="S326" i="6"/>
  <c r="S497" i="6"/>
  <c r="S327" i="6"/>
  <c r="S498" i="6"/>
  <c r="S328" i="6"/>
  <c r="S499" i="6"/>
  <c r="S329" i="6"/>
  <c r="S500" i="6"/>
  <c r="S330" i="6"/>
  <c r="S501" i="6"/>
  <c r="S538" i="6"/>
  <c r="T321" i="6"/>
  <c r="T492" i="6"/>
  <c r="T322" i="6"/>
  <c r="T493" i="6"/>
  <c r="T323" i="6"/>
  <c r="T494" i="6"/>
  <c r="T324" i="6"/>
  <c r="T495" i="6"/>
  <c r="T325" i="6"/>
  <c r="T496" i="6"/>
  <c r="T326" i="6"/>
  <c r="T497" i="6"/>
  <c r="T327" i="6"/>
  <c r="T498" i="6"/>
  <c r="T328" i="6"/>
  <c r="T499" i="6"/>
  <c r="T329" i="6"/>
  <c r="T500" i="6"/>
  <c r="T330" i="6"/>
  <c r="T501" i="6"/>
  <c r="T538" i="6"/>
  <c r="U321" i="6"/>
  <c r="U492" i="6"/>
  <c r="U322" i="6"/>
  <c r="U493" i="6"/>
  <c r="U323" i="6"/>
  <c r="U494" i="6"/>
  <c r="U324" i="6"/>
  <c r="U495" i="6"/>
  <c r="U325" i="6"/>
  <c r="U496" i="6"/>
  <c r="U326" i="6"/>
  <c r="U497" i="6"/>
  <c r="U327" i="6"/>
  <c r="U498" i="6"/>
  <c r="U328" i="6"/>
  <c r="U499" i="6"/>
  <c r="U329" i="6"/>
  <c r="U500" i="6"/>
  <c r="U330" i="6"/>
  <c r="U501" i="6"/>
  <c r="U538" i="6"/>
  <c r="V321" i="6"/>
  <c r="V492" i="6"/>
  <c r="V322" i="6"/>
  <c r="V493" i="6"/>
  <c r="V323" i="6"/>
  <c r="V494" i="6"/>
  <c r="V324" i="6"/>
  <c r="V495" i="6"/>
  <c r="V325" i="6"/>
  <c r="V496" i="6"/>
  <c r="V326" i="6"/>
  <c r="V497" i="6"/>
  <c r="V327" i="6"/>
  <c r="V498" i="6"/>
  <c r="V328" i="6"/>
  <c r="V499" i="6"/>
  <c r="V329" i="6"/>
  <c r="V500" i="6"/>
  <c r="V330" i="6"/>
  <c r="V501" i="6"/>
  <c r="V538" i="6"/>
  <c r="W321" i="6"/>
  <c r="W492" i="6"/>
  <c r="W322" i="6"/>
  <c r="W493" i="6"/>
  <c r="W323" i="6"/>
  <c r="W494" i="6"/>
  <c r="W324" i="6"/>
  <c r="W495" i="6"/>
  <c r="W325" i="6"/>
  <c r="W496" i="6"/>
  <c r="W326" i="6"/>
  <c r="W497" i="6"/>
  <c r="W327" i="6"/>
  <c r="W498" i="6"/>
  <c r="W328" i="6"/>
  <c r="W499" i="6"/>
  <c r="W329" i="6"/>
  <c r="W500" i="6"/>
  <c r="W330" i="6"/>
  <c r="W501" i="6"/>
  <c r="W538" i="6"/>
  <c r="X321" i="6"/>
  <c r="X492" i="6"/>
  <c r="X322" i="6"/>
  <c r="X493" i="6"/>
  <c r="X323" i="6"/>
  <c r="X494" i="6"/>
  <c r="X324" i="6"/>
  <c r="X495" i="6"/>
  <c r="X325" i="6"/>
  <c r="X496" i="6"/>
  <c r="X326" i="6"/>
  <c r="X497" i="6"/>
  <c r="X327" i="6"/>
  <c r="X498" i="6"/>
  <c r="X328" i="6"/>
  <c r="X499" i="6"/>
  <c r="X329" i="6"/>
  <c r="X500" i="6"/>
  <c r="X330" i="6"/>
  <c r="X501" i="6"/>
  <c r="X538" i="6"/>
  <c r="Y321" i="6"/>
  <c r="Y492" i="6"/>
  <c r="Y322" i="6"/>
  <c r="Y493" i="6"/>
  <c r="Y323" i="6"/>
  <c r="Y494" i="6"/>
  <c r="Y324" i="6"/>
  <c r="Y495" i="6"/>
  <c r="Y325" i="6"/>
  <c r="Y496" i="6"/>
  <c r="Y326" i="6"/>
  <c r="Y497" i="6"/>
  <c r="Y327" i="6"/>
  <c r="Y498" i="6"/>
  <c r="Y328" i="6"/>
  <c r="Y499" i="6"/>
  <c r="Y329" i="6"/>
  <c r="Y500" i="6"/>
  <c r="Y330" i="6"/>
  <c r="Y501" i="6"/>
  <c r="Y538" i="6"/>
  <c r="Z321" i="6"/>
  <c r="Z492" i="6"/>
  <c r="Z322" i="6"/>
  <c r="Z493" i="6"/>
  <c r="Z323" i="6"/>
  <c r="Z494" i="6"/>
  <c r="Z324" i="6"/>
  <c r="Z495" i="6"/>
  <c r="Z325" i="6"/>
  <c r="Z496" i="6"/>
  <c r="Z326" i="6"/>
  <c r="Z497" i="6"/>
  <c r="Z327" i="6"/>
  <c r="Z498" i="6"/>
  <c r="Z328" i="6"/>
  <c r="Z499" i="6"/>
  <c r="Z329" i="6"/>
  <c r="Z500" i="6"/>
  <c r="Z330" i="6"/>
  <c r="Z501" i="6"/>
  <c r="Z538" i="6"/>
  <c r="AA321" i="6"/>
  <c r="AA492" i="6"/>
  <c r="AA322" i="6"/>
  <c r="AA493" i="6"/>
  <c r="AA323" i="6"/>
  <c r="AA494" i="6"/>
  <c r="AA324" i="6"/>
  <c r="AA495" i="6"/>
  <c r="AA325" i="6"/>
  <c r="AA496" i="6"/>
  <c r="AA326" i="6"/>
  <c r="AA497" i="6"/>
  <c r="AA327" i="6"/>
  <c r="AA498" i="6"/>
  <c r="AA328" i="6"/>
  <c r="AA499" i="6"/>
  <c r="AA329" i="6"/>
  <c r="AA500" i="6"/>
  <c r="AA330" i="6"/>
  <c r="AA501" i="6"/>
  <c r="AA538" i="6"/>
  <c r="AB321" i="6"/>
  <c r="AB492" i="6"/>
  <c r="AB322" i="6"/>
  <c r="AB493" i="6"/>
  <c r="AB323" i="6"/>
  <c r="AB494" i="6"/>
  <c r="AB324" i="6"/>
  <c r="AB495" i="6"/>
  <c r="AB325" i="6"/>
  <c r="AB496" i="6"/>
  <c r="AB326" i="6"/>
  <c r="AB497" i="6"/>
  <c r="AB327" i="6"/>
  <c r="AB498" i="6"/>
  <c r="AB328" i="6"/>
  <c r="AB499" i="6"/>
  <c r="AB329" i="6"/>
  <c r="AB500" i="6"/>
  <c r="AB330" i="6"/>
  <c r="AB501" i="6"/>
  <c r="AB538" i="6"/>
  <c r="AC321" i="6"/>
  <c r="AC492" i="6"/>
  <c r="AC322" i="6"/>
  <c r="AC493" i="6"/>
  <c r="AC323" i="6"/>
  <c r="AC494" i="6"/>
  <c r="AC324" i="6"/>
  <c r="AC495" i="6"/>
  <c r="AC325" i="6"/>
  <c r="AC496" i="6"/>
  <c r="AC326" i="6"/>
  <c r="AC497" i="6"/>
  <c r="AC327" i="6"/>
  <c r="AC498" i="6"/>
  <c r="AC328" i="6"/>
  <c r="AC499" i="6"/>
  <c r="AC329" i="6"/>
  <c r="AC500" i="6"/>
  <c r="AC330" i="6"/>
  <c r="AC501" i="6"/>
  <c r="AC538" i="6"/>
  <c r="AD321" i="6"/>
  <c r="AD492" i="6"/>
  <c r="AD322" i="6"/>
  <c r="AD493" i="6"/>
  <c r="AD323" i="6"/>
  <c r="AD494" i="6"/>
  <c r="AD324" i="6"/>
  <c r="AD495" i="6"/>
  <c r="AD325" i="6"/>
  <c r="AD496" i="6"/>
  <c r="AD326" i="6"/>
  <c r="AD497" i="6"/>
  <c r="AD327" i="6"/>
  <c r="AD498" i="6"/>
  <c r="AD328" i="6"/>
  <c r="AD499" i="6"/>
  <c r="AD329" i="6"/>
  <c r="AD500" i="6"/>
  <c r="AD330" i="6"/>
  <c r="AD501" i="6"/>
  <c r="AD538" i="6"/>
  <c r="AE321" i="6"/>
  <c r="AE492" i="6"/>
  <c r="AE322" i="6"/>
  <c r="AE493" i="6"/>
  <c r="AE323" i="6"/>
  <c r="AE494" i="6"/>
  <c r="AE324" i="6"/>
  <c r="AE495" i="6"/>
  <c r="AE325" i="6"/>
  <c r="AE496" i="6"/>
  <c r="AE326" i="6"/>
  <c r="AE497" i="6"/>
  <c r="AE327" i="6"/>
  <c r="AE498" i="6"/>
  <c r="AE328" i="6"/>
  <c r="AE499" i="6"/>
  <c r="AE329" i="6"/>
  <c r="AE500" i="6"/>
  <c r="AE330" i="6"/>
  <c r="AE501" i="6"/>
  <c r="AE538" i="6"/>
  <c r="AF321" i="6"/>
  <c r="AF492" i="6"/>
  <c r="AF322" i="6"/>
  <c r="AF493" i="6"/>
  <c r="AF323" i="6"/>
  <c r="AF494" i="6"/>
  <c r="AF324" i="6"/>
  <c r="AF495" i="6"/>
  <c r="AF325" i="6"/>
  <c r="AF496" i="6"/>
  <c r="AF326" i="6"/>
  <c r="AF497" i="6"/>
  <c r="AF327" i="6"/>
  <c r="AF498" i="6"/>
  <c r="AF328" i="6"/>
  <c r="AF499" i="6"/>
  <c r="AF329" i="6"/>
  <c r="AF500" i="6"/>
  <c r="AF330" i="6"/>
  <c r="AF501" i="6"/>
  <c r="AF538" i="6"/>
  <c r="AG321" i="6"/>
  <c r="AG492" i="6"/>
  <c r="AG322" i="6"/>
  <c r="AG493" i="6"/>
  <c r="AG323" i="6"/>
  <c r="AG494" i="6"/>
  <c r="AG324" i="6"/>
  <c r="AG495" i="6"/>
  <c r="AG325" i="6"/>
  <c r="AG496" i="6"/>
  <c r="AG326" i="6"/>
  <c r="AG497" i="6"/>
  <c r="AG327" i="6"/>
  <c r="AG498" i="6"/>
  <c r="AG328" i="6"/>
  <c r="AG499" i="6"/>
  <c r="AG329" i="6"/>
  <c r="AG500" i="6"/>
  <c r="AG330" i="6"/>
  <c r="AG501" i="6"/>
  <c r="AG538" i="6"/>
  <c r="AH321" i="6"/>
  <c r="AH492" i="6"/>
  <c r="AH322" i="6"/>
  <c r="AH493" i="6"/>
  <c r="AH323" i="6"/>
  <c r="AH494" i="6"/>
  <c r="AH324" i="6"/>
  <c r="AH495" i="6"/>
  <c r="AH325" i="6"/>
  <c r="AH496" i="6"/>
  <c r="AH326" i="6"/>
  <c r="AH497" i="6"/>
  <c r="AH327" i="6"/>
  <c r="AH498" i="6"/>
  <c r="AH328" i="6"/>
  <c r="AH499" i="6"/>
  <c r="AH329" i="6"/>
  <c r="AH500" i="6"/>
  <c r="AH330" i="6"/>
  <c r="AH501" i="6"/>
  <c r="AH538" i="6"/>
  <c r="AI321" i="6"/>
  <c r="AI492" i="6"/>
  <c r="AI322" i="6"/>
  <c r="AI493" i="6"/>
  <c r="AI323" i="6"/>
  <c r="AI494" i="6"/>
  <c r="AI324" i="6"/>
  <c r="AI495" i="6"/>
  <c r="AI325" i="6"/>
  <c r="AI496" i="6"/>
  <c r="AI326" i="6"/>
  <c r="AI497" i="6"/>
  <c r="AI327" i="6"/>
  <c r="AI498" i="6"/>
  <c r="AI328" i="6"/>
  <c r="AI499" i="6"/>
  <c r="AI329" i="6"/>
  <c r="AI500" i="6"/>
  <c r="AI330" i="6"/>
  <c r="AI501" i="6"/>
  <c r="AI538" i="6"/>
  <c r="AJ321" i="6"/>
  <c r="AJ492" i="6"/>
  <c r="AJ322" i="6"/>
  <c r="AJ493" i="6"/>
  <c r="AJ323" i="6"/>
  <c r="AJ494" i="6"/>
  <c r="AJ324" i="6"/>
  <c r="AJ495" i="6"/>
  <c r="AJ325" i="6"/>
  <c r="AJ496" i="6"/>
  <c r="AJ326" i="6"/>
  <c r="AJ497" i="6"/>
  <c r="AJ327" i="6"/>
  <c r="AJ498" i="6"/>
  <c r="AJ328" i="6"/>
  <c r="AJ499" i="6"/>
  <c r="AJ329" i="6"/>
  <c r="AJ500" i="6"/>
  <c r="AJ330" i="6"/>
  <c r="AJ501" i="6"/>
  <c r="AJ538" i="6"/>
  <c r="AK321" i="6"/>
  <c r="AK492" i="6"/>
  <c r="AK322" i="6"/>
  <c r="AK493" i="6"/>
  <c r="AK323" i="6"/>
  <c r="AK494" i="6"/>
  <c r="AK324" i="6"/>
  <c r="AK495" i="6"/>
  <c r="AK325" i="6"/>
  <c r="AK496" i="6"/>
  <c r="AK326" i="6"/>
  <c r="AK497" i="6"/>
  <c r="AK327" i="6"/>
  <c r="AK498" i="6"/>
  <c r="AK328" i="6"/>
  <c r="AK499" i="6"/>
  <c r="AK329" i="6"/>
  <c r="AK500" i="6"/>
  <c r="AK330" i="6"/>
  <c r="AK501" i="6"/>
  <c r="AK538" i="6"/>
  <c r="AM321" i="6"/>
  <c r="AM492" i="6"/>
  <c r="AM322" i="6"/>
  <c r="AM493" i="6"/>
  <c r="AM323" i="6"/>
  <c r="AM494" i="6"/>
  <c r="AM324" i="6"/>
  <c r="AM495" i="6"/>
  <c r="AM325" i="6"/>
  <c r="AM496" i="6"/>
  <c r="AM326" i="6"/>
  <c r="AM497" i="6"/>
  <c r="AM327" i="6"/>
  <c r="AM498" i="6"/>
  <c r="AM328" i="6"/>
  <c r="AM499" i="6"/>
  <c r="AM329" i="6"/>
  <c r="AM500" i="6"/>
  <c r="AM330" i="6"/>
  <c r="AM501" i="6"/>
  <c r="AM538" i="6"/>
  <c r="AN321" i="6"/>
  <c r="AN492" i="6"/>
  <c r="AN322" i="6"/>
  <c r="AN493" i="6"/>
  <c r="AN323" i="6"/>
  <c r="AN494" i="6"/>
  <c r="AN324" i="6"/>
  <c r="AN495" i="6"/>
  <c r="AN325" i="6"/>
  <c r="AN496" i="6"/>
  <c r="AN326" i="6"/>
  <c r="AN497" i="6"/>
  <c r="AN327" i="6"/>
  <c r="AN498" i="6"/>
  <c r="AN328" i="6"/>
  <c r="AN499" i="6"/>
  <c r="AN329" i="6"/>
  <c r="AN500" i="6"/>
  <c r="AN330" i="6"/>
  <c r="AN501" i="6"/>
  <c r="AN538" i="6"/>
  <c r="AL737" i="6"/>
  <c r="AM737" i="6"/>
  <c r="AN737" i="6"/>
  <c r="AM935" i="6"/>
  <c r="AO197" i="10"/>
  <c r="DC321" i="6"/>
  <c r="DC492" i="6"/>
  <c r="DC322" i="6"/>
  <c r="DC493" i="6"/>
  <c r="DC323" i="6"/>
  <c r="DC494" i="6"/>
  <c r="DC324" i="6"/>
  <c r="DC495" i="6"/>
  <c r="DC325" i="6"/>
  <c r="DC496" i="6"/>
  <c r="DC326" i="6"/>
  <c r="DC497" i="6"/>
  <c r="DC327" i="6"/>
  <c r="DC498" i="6"/>
  <c r="DC328" i="6"/>
  <c r="DC499" i="6"/>
  <c r="DC329" i="6"/>
  <c r="DC500" i="6"/>
  <c r="DC330" i="6"/>
  <c r="DC501" i="6"/>
  <c r="DC538" i="6"/>
  <c r="CB321" i="6"/>
  <c r="CB492" i="6"/>
  <c r="CB322" i="6"/>
  <c r="CB493" i="6"/>
  <c r="CB323" i="6"/>
  <c r="CB494" i="6"/>
  <c r="CB324" i="6"/>
  <c r="CB495" i="6"/>
  <c r="CB325" i="6"/>
  <c r="CB496" i="6"/>
  <c r="CB326" i="6"/>
  <c r="CB497" i="6"/>
  <c r="CB327" i="6"/>
  <c r="CB498" i="6"/>
  <c r="CB328" i="6"/>
  <c r="CB499" i="6"/>
  <c r="CB329" i="6"/>
  <c r="CB500" i="6"/>
  <c r="CB330" i="6"/>
  <c r="CB501" i="6"/>
  <c r="CB538" i="6"/>
  <c r="CC321" i="6"/>
  <c r="CC492" i="6"/>
  <c r="CC322" i="6"/>
  <c r="CC493" i="6"/>
  <c r="CC323" i="6"/>
  <c r="CC494" i="6"/>
  <c r="CC324" i="6"/>
  <c r="CC495" i="6"/>
  <c r="CC325" i="6"/>
  <c r="CC496" i="6"/>
  <c r="CC326" i="6"/>
  <c r="CC497" i="6"/>
  <c r="CC327" i="6"/>
  <c r="CC498" i="6"/>
  <c r="CC328" i="6"/>
  <c r="CC499" i="6"/>
  <c r="CC329" i="6"/>
  <c r="CC500" i="6"/>
  <c r="CC330" i="6"/>
  <c r="CC501" i="6"/>
  <c r="CC538" i="6"/>
  <c r="CD321" i="6"/>
  <c r="CD492" i="6"/>
  <c r="CD322" i="6"/>
  <c r="CD493" i="6"/>
  <c r="CD323" i="6"/>
  <c r="CD494" i="6"/>
  <c r="CD324" i="6"/>
  <c r="CD495" i="6"/>
  <c r="CD325" i="6"/>
  <c r="CD496" i="6"/>
  <c r="CD326" i="6"/>
  <c r="CD497" i="6"/>
  <c r="CD327" i="6"/>
  <c r="CD498" i="6"/>
  <c r="CD328" i="6"/>
  <c r="CD499" i="6"/>
  <c r="CD329" i="6"/>
  <c r="CD500" i="6"/>
  <c r="CD330" i="6"/>
  <c r="CD501" i="6"/>
  <c r="CD538" i="6"/>
  <c r="CE321" i="6"/>
  <c r="CE492" i="6"/>
  <c r="CE322" i="6"/>
  <c r="CE493" i="6"/>
  <c r="CE323" i="6"/>
  <c r="CE494" i="6"/>
  <c r="CE324" i="6"/>
  <c r="CE495" i="6"/>
  <c r="CE325" i="6"/>
  <c r="CE496" i="6"/>
  <c r="CE326" i="6"/>
  <c r="CE497" i="6"/>
  <c r="CE327" i="6"/>
  <c r="CE498" i="6"/>
  <c r="CE328" i="6"/>
  <c r="CE499" i="6"/>
  <c r="CE329" i="6"/>
  <c r="CE500" i="6"/>
  <c r="CE330" i="6"/>
  <c r="CE501" i="6"/>
  <c r="CE538" i="6"/>
  <c r="CF321" i="6"/>
  <c r="CF492" i="6"/>
  <c r="CF322" i="6"/>
  <c r="CF493" i="6"/>
  <c r="CF323" i="6"/>
  <c r="CF494" i="6"/>
  <c r="CF324" i="6"/>
  <c r="CF495" i="6"/>
  <c r="CF325" i="6"/>
  <c r="CF496" i="6"/>
  <c r="CF326" i="6"/>
  <c r="CF497" i="6"/>
  <c r="CF327" i="6"/>
  <c r="CF498" i="6"/>
  <c r="CF328" i="6"/>
  <c r="CF499" i="6"/>
  <c r="CF329" i="6"/>
  <c r="CF500" i="6"/>
  <c r="CF330" i="6"/>
  <c r="CF501" i="6"/>
  <c r="CF538" i="6"/>
  <c r="CG321" i="6"/>
  <c r="CG492" i="6"/>
  <c r="CG322" i="6"/>
  <c r="CG493" i="6"/>
  <c r="CG323" i="6"/>
  <c r="CG494" i="6"/>
  <c r="CG324" i="6"/>
  <c r="CG495" i="6"/>
  <c r="CG325" i="6"/>
  <c r="CG496" i="6"/>
  <c r="CG326" i="6"/>
  <c r="CG497" i="6"/>
  <c r="CG327" i="6"/>
  <c r="CG498" i="6"/>
  <c r="CG328" i="6"/>
  <c r="CG499" i="6"/>
  <c r="CG329" i="6"/>
  <c r="CG500" i="6"/>
  <c r="CG330" i="6"/>
  <c r="CG501" i="6"/>
  <c r="CG538" i="6"/>
  <c r="CH321" i="6"/>
  <c r="CH492" i="6"/>
  <c r="CH322" i="6"/>
  <c r="CH493" i="6"/>
  <c r="CH323" i="6"/>
  <c r="CH494" i="6"/>
  <c r="CH324" i="6"/>
  <c r="CH495" i="6"/>
  <c r="CH325" i="6"/>
  <c r="CH496" i="6"/>
  <c r="CH326" i="6"/>
  <c r="CH497" i="6"/>
  <c r="CH327" i="6"/>
  <c r="CH498" i="6"/>
  <c r="CH328" i="6"/>
  <c r="CH499" i="6"/>
  <c r="CH329" i="6"/>
  <c r="CH500" i="6"/>
  <c r="CH330" i="6"/>
  <c r="CH501" i="6"/>
  <c r="CH538" i="6"/>
  <c r="CI321" i="6"/>
  <c r="CI492" i="6"/>
  <c r="CI322" i="6"/>
  <c r="CI493" i="6"/>
  <c r="CI323" i="6"/>
  <c r="CI494" i="6"/>
  <c r="CI324" i="6"/>
  <c r="CI495" i="6"/>
  <c r="CI325" i="6"/>
  <c r="CI496" i="6"/>
  <c r="CI326" i="6"/>
  <c r="CI497" i="6"/>
  <c r="CI327" i="6"/>
  <c r="CI498" i="6"/>
  <c r="CI328" i="6"/>
  <c r="CI499" i="6"/>
  <c r="CI329" i="6"/>
  <c r="CI500" i="6"/>
  <c r="CI330" i="6"/>
  <c r="CI501" i="6"/>
  <c r="CI538" i="6"/>
  <c r="CJ321" i="6"/>
  <c r="CJ492" i="6"/>
  <c r="CJ322" i="6"/>
  <c r="CJ493" i="6"/>
  <c r="CJ323" i="6"/>
  <c r="CJ494" i="6"/>
  <c r="CJ324" i="6"/>
  <c r="CJ495" i="6"/>
  <c r="CJ325" i="6"/>
  <c r="CJ496" i="6"/>
  <c r="CJ326" i="6"/>
  <c r="CJ497" i="6"/>
  <c r="CJ327" i="6"/>
  <c r="CJ498" i="6"/>
  <c r="CJ328" i="6"/>
  <c r="CJ499" i="6"/>
  <c r="CJ329" i="6"/>
  <c r="CJ500" i="6"/>
  <c r="CJ330" i="6"/>
  <c r="CJ501" i="6"/>
  <c r="CJ538" i="6"/>
  <c r="CK321" i="6"/>
  <c r="CK492" i="6"/>
  <c r="CK322" i="6"/>
  <c r="CK493" i="6"/>
  <c r="CK323" i="6"/>
  <c r="CK494" i="6"/>
  <c r="CK324" i="6"/>
  <c r="CK495" i="6"/>
  <c r="CK325" i="6"/>
  <c r="CK496" i="6"/>
  <c r="CK326" i="6"/>
  <c r="CK497" i="6"/>
  <c r="CK327" i="6"/>
  <c r="CK498" i="6"/>
  <c r="CK328" i="6"/>
  <c r="CK499" i="6"/>
  <c r="CK329" i="6"/>
  <c r="CK500" i="6"/>
  <c r="CK330" i="6"/>
  <c r="CK501" i="6"/>
  <c r="CK538" i="6"/>
  <c r="CL321" i="6"/>
  <c r="CL492" i="6"/>
  <c r="CL322" i="6"/>
  <c r="CL493" i="6"/>
  <c r="CL323" i="6"/>
  <c r="CL494" i="6"/>
  <c r="CL324" i="6"/>
  <c r="CL495" i="6"/>
  <c r="CL325" i="6"/>
  <c r="CL496" i="6"/>
  <c r="CL326" i="6"/>
  <c r="CL497" i="6"/>
  <c r="CL327" i="6"/>
  <c r="CL498" i="6"/>
  <c r="CL328" i="6"/>
  <c r="CL499" i="6"/>
  <c r="CL329" i="6"/>
  <c r="CL500" i="6"/>
  <c r="CL330" i="6"/>
  <c r="CL501" i="6"/>
  <c r="CL538" i="6"/>
  <c r="CM321" i="6"/>
  <c r="CM492" i="6"/>
  <c r="CM322" i="6"/>
  <c r="CM493" i="6"/>
  <c r="CM323" i="6"/>
  <c r="CM494" i="6"/>
  <c r="CM324" i="6"/>
  <c r="CM495" i="6"/>
  <c r="CM325" i="6"/>
  <c r="CM496" i="6"/>
  <c r="CM326" i="6"/>
  <c r="CM497" i="6"/>
  <c r="CM327" i="6"/>
  <c r="CM498" i="6"/>
  <c r="CM328" i="6"/>
  <c r="CM499" i="6"/>
  <c r="CM329" i="6"/>
  <c r="CM500" i="6"/>
  <c r="CM330" i="6"/>
  <c r="CM501" i="6"/>
  <c r="CM538" i="6"/>
  <c r="CN321" i="6"/>
  <c r="CN492" i="6"/>
  <c r="CN322" i="6"/>
  <c r="CN493" i="6"/>
  <c r="CN323" i="6"/>
  <c r="CN494" i="6"/>
  <c r="CN324" i="6"/>
  <c r="CN495" i="6"/>
  <c r="CN325" i="6"/>
  <c r="CN496" i="6"/>
  <c r="CN326" i="6"/>
  <c r="CN497" i="6"/>
  <c r="CN327" i="6"/>
  <c r="CN498" i="6"/>
  <c r="CN328" i="6"/>
  <c r="CN499" i="6"/>
  <c r="CN329" i="6"/>
  <c r="CN500" i="6"/>
  <c r="CN330" i="6"/>
  <c r="CN501" i="6"/>
  <c r="CN538" i="6"/>
  <c r="CP321" i="6"/>
  <c r="CP492" i="6"/>
  <c r="CP322" i="6"/>
  <c r="CP493" i="6"/>
  <c r="CP323" i="6"/>
  <c r="CP494" i="6"/>
  <c r="CP324" i="6"/>
  <c r="CP495" i="6"/>
  <c r="CP325" i="6"/>
  <c r="CP496" i="6"/>
  <c r="CP326" i="6"/>
  <c r="CP497" i="6"/>
  <c r="CP327" i="6"/>
  <c r="CP498" i="6"/>
  <c r="CP328" i="6"/>
  <c r="CP499" i="6"/>
  <c r="CP329" i="6"/>
  <c r="CP500" i="6"/>
  <c r="CP330" i="6"/>
  <c r="CP501" i="6"/>
  <c r="CP538" i="6"/>
  <c r="CQ321" i="6"/>
  <c r="CQ492" i="6"/>
  <c r="CQ322" i="6"/>
  <c r="CQ493" i="6"/>
  <c r="CQ323" i="6"/>
  <c r="CQ494" i="6"/>
  <c r="CQ324" i="6"/>
  <c r="CQ495" i="6"/>
  <c r="CQ325" i="6"/>
  <c r="CQ496" i="6"/>
  <c r="CQ326" i="6"/>
  <c r="CQ497" i="6"/>
  <c r="CQ327" i="6"/>
  <c r="CQ498" i="6"/>
  <c r="CQ328" i="6"/>
  <c r="CQ499" i="6"/>
  <c r="CQ329" i="6"/>
  <c r="CQ500" i="6"/>
  <c r="CQ330" i="6"/>
  <c r="CQ501" i="6"/>
  <c r="CQ538" i="6"/>
  <c r="CR321" i="6"/>
  <c r="CR492" i="6"/>
  <c r="CR322" i="6"/>
  <c r="CR493" i="6"/>
  <c r="CR323" i="6"/>
  <c r="CR494" i="6"/>
  <c r="CR324" i="6"/>
  <c r="CR495" i="6"/>
  <c r="CR325" i="6"/>
  <c r="CR496" i="6"/>
  <c r="CR326" i="6"/>
  <c r="CR497" i="6"/>
  <c r="CR327" i="6"/>
  <c r="CR498" i="6"/>
  <c r="CR328" i="6"/>
  <c r="CR499" i="6"/>
  <c r="CR329" i="6"/>
  <c r="CR500" i="6"/>
  <c r="CR330" i="6"/>
  <c r="CR501" i="6"/>
  <c r="CR538" i="6"/>
  <c r="CS321" i="6"/>
  <c r="CS492" i="6"/>
  <c r="CS322" i="6"/>
  <c r="CS493" i="6"/>
  <c r="CS323" i="6"/>
  <c r="CS494" i="6"/>
  <c r="CS324" i="6"/>
  <c r="CS495" i="6"/>
  <c r="CS325" i="6"/>
  <c r="CS496" i="6"/>
  <c r="CS326" i="6"/>
  <c r="CS497" i="6"/>
  <c r="CS327" i="6"/>
  <c r="CS498" i="6"/>
  <c r="CS328" i="6"/>
  <c r="CS499" i="6"/>
  <c r="CS329" i="6"/>
  <c r="CS500" i="6"/>
  <c r="CS330" i="6"/>
  <c r="CS501" i="6"/>
  <c r="CS538" i="6"/>
  <c r="CT321" i="6"/>
  <c r="CT492" i="6"/>
  <c r="CT322" i="6"/>
  <c r="CT493" i="6"/>
  <c r="CT323" i="6"/>
  <c r="CT494" i="6"/>
  <c r="CT324" i="6"/>
  <c r="CT495" i="6"/>
  <c r="CT325" i="6"/>
  <c r="CT496" i="6"/>
  <c r="CT326" i="6"/>
  <c r="CT497" i="6"/>
  <c r="CT327" i="6"/>
  <c r="CT498" i="6"/>
  <c r="CT328" i="6"/>
  <c r="CT499" i="6"/>
  <c r="CT329" i="6"/>
  <c r="CT500" i="6"/>
  <c r="CT330" i="6"/>
  <c r="CT501" i="6"/>
  <c r="CT538" i="6"/>
  <c r="CU321" i="6"/>
  <c r="CU492" i="6"/>
  <c r="CU322" i="6"/>
  <c r="CU493" i="6"/>
  <c r="CU323" i="6"/>
  <c r="CU494" i="6"/>
  <c r="CU324" i="6"/>
  <c r="CU495" i="6"/>
  <c r="CU325" i="6"/>
  <c r="CU496" i="6"/>
  <c r="CU326" i="6"/>
  <c r="CU497" i="6"/>
  <c r="CU327" i="6"/>
  <c r="CU498" i="6"/>
  <c r="CU328" i="6"/>
  <c r="CU499" i="6"/>
  <c r="CU329" i="6"/>
  <c r="CU500" i="6"/>
  <c r="CU330" i="6"/>
  <c r="CU501" i="6"/>
  <c r="CU538" i="6"/>
  <c r="CV321" i="6"/>
  <c r="CV492" i="6"/>
  <c r="CV322" i="6"/>
  <c r="CV493" i="6"/>
  <c r="CV323" i="6"/>
  <c r="CV494" i="6"/>
  <c r="CV324" i="6"/>
  <c r="CV495" i="6"/>
  <c r="CV325" i="6"/>
  <c r="CV496" i="6"/>
  <c r="CV326" i="6"/>
  <c r="CV497" i="6"/>
  <c r="CV327" i="6"/>
  <c r="CV498" i="6"/>
  <c r="CV328" i="6"/>
  <c r="CV499" i="6"/>
  <c r="CV329" i="6"/>
  <c r="CV500" i="6"/>
  <c r="CV330" i="6"/>
  <c r="CV501" i="6"/>
  <c r="CV538" i="6"/>
  <c r="CW321" i="6"/>
  <c r="CW492" i="6"/>
  <c r="CW322" i="6"/>
  <c r="CW493" i="6"/>
  <c r="CW323" i="6"/>
  <c r="CW494" i="6"/>
  <c r="CW324" i="6"/>
  <c r="CW495" i="6"/>
  <c r="CW325" i="6"/>
  <c r="CW496" i="6"/>
  <c r="CW326" i="6"/>
  <c r="CW497" i="6"/>
  <c r="CW327" i="6"/>
  <c r="CW498" i="6"/>
  <c r="CW328" i="6"/>
  <c r="CW499" i="6"/>
  <c r="CW329" i="6"/>
  <c r="CW500" i="6"/>
  <c r="CW330" i="6"/>
  <c r="CW501" i="6"/>
  <c r="CW538" i="6"/>
  <c r="CX321" i="6"/>
  <c r="CX492" i="6"/>
  <c r="CX322" i="6"/>
  <c r="CX493" i="6"/>
  <c r="CX323" i="6"/>
  <c r="CX494" i="6"/>
  <c r="CX324" i="6"/>
  <c r="CX495" i="6"/>
  <c r="CX325" i="6"/>
  <c r="CX496" i="6"/>
  <c r="CX326" i="6"/>
  <c r="CX497" i="6"/>
  <c r="CX327" i="6"/>
  <c r="CX498" i="6"/>
  <c r="CX328" i="6"/>
  <c r="CX499" i="6"/>
  <c r="CX329" i="6"/>
  <c r="CX500" i="6"/>
  <c r="CX330" i="6"/>
  <c r="CX501" i="6"/>
  <c r="CX538" i="6"/>
  <c r="CY321" i="6"/>
  <c r="CY492" i="6"/>
  <c r="CY322" i="6"/>
  <c r="CY493" i="6"/>
  <c r="CY323" i="6"/>
  <c r="CY494" i="6"/>
  <c r="CY324" i="6"/>
  <c r="CY495" i="6"/>
  <c r="CY325" i="6"/>
  <c r="CY496" i="6"/>
  <c r="CY326" i="6"/>
  <c r="CY497" i="6"/>
  <c r="CY327" i="6"/>
  <c r="CY498" i="6"/>
  <c r="CY328" i="6"/>
  <c r="CY499" i="6"/>
  <c r="CY329" i="6"/>
  <c r="CY500" i="6"/>
  <c r="CY330" i="6"/>
  <c r="CY501" i="6"/>
  <c r="CY538" i="6"/>
  <c r="CZ321" i="6"/>
  <c r="CZ492" i="6"/>
  <c r="CZ322" i="6"/>
  <c r="CZ493" i="6"/>
  <c r="CZ323" i="6"/>
  <c r="CZ494" i="6"/>
  <c r="CZ324" i="6"/>
  <c r="CZ495" i="6"/>
  <c r="CZ325" i="6"/>
  <c r="CZ496" i="6"/>
  <c r="CZ326" i="6"/>
  <c r="CZ497" i="6"/>
  <c r="CZ327" i="6"/>
  <c r="CZ498" i="6"/>
  <c r="CZ328" i="6"/>
  <c r="CZ499" i="6"/>
  <c r="CZ329" i="6"/>
  <c r="CZ500" i="6"/>
  <c r="CZ330" i="6"/>
  <c r="CZ501" i="6"/>
  <c r="CZ538" i="6"/>
  <c r="DB321" i="6"/>
  <c r="DB492" i="6"/>
  <c r="DB322" i="6"/>
  <c r="DB493" i="6"/>
  <c r="DB323" i="6"/>
  <c r="DB494" i="6"/>
  <c r="DB324" i="6"/>
  <c r="DB495" i="6"/>
  <c r="DB325" i="6"/>
  <c r="DB496" i="6"/>
  <c r="DB326" i="6"/>
  <c r="DB497" i="6"/>
  <c r="DB327" i="6"/>
  <c r="DB498" i="6"/>
  <c r="DB328" i="6"/>
  <c r="DB499" i="6"/>
  <c r="DB329" i="6"/>
  <c r="DB500" i="6"/>
  <c r="DB330" i="6"/>
  <c r="DB501" i="6"/>
  <c r="DB538" i="6"/>
  <c r="DD321" i="6"/>
  <c r="DD492" i="6"/>
  <c r="DD322" i="6"/>
  <c r="DD493" i="6"/>
  <c r="DD323" i="6"/>
  <c r="DD494" i="6"/>
  <c r="DD324" i="6"/>
  <c r="DD495" i="6"/>
  <c r="DD325" i="6"/>
  <c r="DD496" i="6"/>
  <c r="DD326" i="6"/>
  <c r="DD497" i="6"/>
  <c r="DD327" i="6"/>
  <c r="DD498" i="6"/>
  <c r="DD328" i="6"/>
  <c r="DD499" i="6"/>
  <c r="DD329" i="6"/>
  <c r="DD500" i="6"/>
  <c r="DD330" i="6"/>
  <c r="DD501" i="6"/>
  <c r="DD538" i="6"/>
  <c r="DE321" i="6"/>
  <c r="DE492" i="6"/>
  <c r="DE322" i="6"/>
  <c r="DE493" i="6"/>
  <c r="DE323" i="6"/>
  <c r="DE494" i="6"/>
  <c r="DE324" i="6"/>
  <c r="DE495" i="6"/>
  <c r="DE325" i="6"/>
  <c r="DE496" i="6"/>
  <c r="DE326" i="6"/>
  <c r="DE497" i="6"/>
  <c r="DE327" i="6"/>
  <c r="DE498" i="6"/>
  <c r="DE328" i="6"/>
  <c r="DE499" i="6"/>
  <c r="DE329" i="6"/>
  <c r="DE500" i="6"/>
  <c r="DE330" i="6"/>
  <c r="DE501" i="6"/>
  <c r="DE538" i="6"/>
  <c r="DC737" i="6"/>
  <c r="DD737" i="6"/>
  <c r="DE737" i="6"/>
  <c r="DD935" i="6"/>
  <c r="AQ197" i="10"/>
  <c r="AO398" i="10"/>
  <c r="AL935" i="6"/>
  <c r="AN197" i="10"/>
  <c r="DC935" i="6"/>
  <c r="AP197" i="10"/>
  <c r="AN398" i="10"/>
  <c r="AL537" i="6"/>
  <c r="K537" i="6"/>
  <c r="L537" i="6"/>
  <c r="M537" i="6"/>
  <c r="N537" i="6"/>
  <c r="O537" i="6"/>
  <c r="P537" i="6"/>
  <c r="Q537" i="6"/>
  <c r="R537" i="6"/>
  <c r="S537" i="6"/>
  <c r="T537" i="6"/>
  <c r="U537" i="6"/>
  <c r="V537" i="6"/>
  <c r="W537" i="6"/>
  <c r="X537" i="6"/>
  <c r="Y537" i="6"/>
  <c r="Z537" i="6"/>
  <c r="AA537" i="6"/>
  <c r="AB537" i="6"/>
  <c r="AC537" i="6"/>
  <c r="AD537" i="6"/>
  <c r="AE537" i="6"/>
  <c r="AF537" i="6"/>
  <c r="AG537" i="6"/>
  <c r="AH537" i="6"/>
  <c r="AI537" i="6"/>
  <c r="AJ537" i="6"/>
  <c r="AK537" i="6"/>
  <c r="AM537" i="6"/>
  <c r="AN537" i="6"/>
  <c r="AL736" i="6"/>
  <c r="AM736" i="6"/>
  <c r="AN736" i="6"/>
  <c r="AM934" i="6"/>
  <c r="AO196" i="10"/>
  <c r="DC537" i="6"/>
  <c r="CB537" i="6"/>
  <c r="CC537" i="6"/>
  <c r="CD537" i="6"/>
  <c r="CE537" i="6"/>
  <c r="CF537" i="6"/>
  <c r="CG537" i="6"/>
  <c r="CH537" i="6"/>
  <c r="CI537" i="6"/>
  <c r="CJ537" i="6"/>
  <c r="CK537" i="6"/>
  <c r="CL537" i="6"/>
  <c r="CM537" i="6"/>
  <c r="CN537" i="6"/>
  <c r="CP537" i="6"/>
  <c r="CQ537" i="6"/>
  <c r="CR537" i="6"/>
  <c r="CS537" i="6"/>
  <c r="CT537" i="6"/>
  <c r="CU537" i="6"/>
  <c r="CV537" i="6"/>
  <c r="CW537" i="6"/>
  <c r="CX537" i="6"/>
  <c r="CY537" i="6"/>
  <c r="CZ537" i="6"/>
  <c r="DB537" i="6"/>
  <c r="DD537" i="6"/>
  <c r="DE537" i="6"/>
  <c r="DC736" i="6"/>
  <c r="DD736" i="6"/>
  <c r="DE736" i="6"/>
  <c r="DD934" i="6"/>
  <c r="AQ196" i="10"/>
  <c r="AO397" i="10"/>
  <c r="AL934" i="6"/>
  <c r="AN196" i="10"/>
  <c r="DC934" i="6"/>
  <c r="AP196" i="10"/>
  <c r="AN397" i="10"/>
  <c r="AL536" i="6"/>
  <c r="K536" i="6"/>
  <c r="L536" i="6"/>
  <c r="M536" i="6"/>
  <c r="N536" i="6"/>
  <c r="O536" i="6"/>
  <c r="P536" i="6"/>
  <c r="Q536" i="6"/>
  <c r="R536" i="6"/>
  <c r="S536" i="6"/>
  <c r="T536" i="6"/>
  <c r="U536" i="6"/>
  <c r="V536" i="6"/>
  <c r="W536" i="6"/>
  <c r="X536" i="6"/>
  <c r="Y536" i="6"/>
  <c r="Z536" i="6"/>
  <c r="AA536" i="6"/>
  <c r="AB536" i="6"/>
  <c r="AC536" i="6"/>
  <c r="AD536" i="6"/>
  <c r="AE536" i="6"/>
  <c r="AF536" i="6"/>
  <c r="AG536" i="6"/>
  <c r="AH536" i="6"/>
  <c r="AI536" i="6"/>
  <c r="AJ536" i="6"/>
  <c r="AK536" i="6"/>
  <c r="AM536" i="6"/>
  <c r="AN536" i="6"/>
  <c r="AL735" i="6"/>
  <c r="AM735" i="6"/>
  <c r="AN735" i="6"/>
  <c r="AM933" i="6"/>
  <c r="AO195" i="10"/>
  <c r="DC536" i="6"/>
  <c r="CB536" i="6"/>
  <c r="CC536" i="6"/>
  <c r="CD536" i="6"/>
  <c r="CE536" i="6"/>
  <c r="CF536" i="6"/>
  <c r="CG536" i="6"/>
  <c r="CH536" i="6"/>
  <c r="CI536" i="6"/>
  <c r="CJ536" i="6"/>
  <c r="CK536" i="6"/>
  <c r="CL536" i="6"/>
  <c r="CM536" i="6"/>
  <c r="CN536" i="6"/>
  <c r="CP536" i="6"/>
  <c r="CQ536" i="6"/>
  <c r="CR536" i="6"/>
  <c r="CS536" i="6"/>
  <c r="CT536" i="6"/>
  <c r="CU536" i="6"/>
  <c r="CV536" i="6"/>
  <c r="CW536" i="6"/>
  <c r="CX536" i="6"/>
  <c r="CY536" i="6"/>
  <c r="CZ536" i="6"/>
  <c r="DB536" i="6"/>
  <c r="DD536" i="6"/>
  <c r="DE536" i="6"/>
  <c r="DC735" i="6"/>
  <c r="DD735" i="6"/>
  <c r="DE735" i="6"/>
  <c r="DD933" i="6"/>
  <c r="AQ195" i="10"/>
  <c r="AO396" i="10"/>
  <c r="AL933" i="6"/>
  <c r="AN195" i="10"/>
  <c r="DC933" i="6"/>
  <c r="AP195" i="10"/>
  <c r="AN396" i="10"/>
  <c r="AL535" i="6"/>
  <c r="K535" i="6"/>
  <c r="L535" i="6"/>
  <c r="M535" i="6"/>
  <c r="N535" i="6"/>
  <c r="O535" i="6"/>
  <c r="P535" i="6"/>
  <c r="Q535" i="6"/>
  <c r="R535" i="6"/>
  <c r="S535" i="6"/>
  <c r="T535" i="6"/>
  <c r="U535" i="6"/>
  <c r="V535" i="6"/>
  <c r="W535" i="6"/>
  <c r="X535" i="6"/>
  <c r="Y535" i="6"/>
  <c r="Z535" i="6"/>
  <c r="AA535" i="6"/>
  <c r="AB535" i="6"/>
  <c r="AC535" i="6"/>
  <c r="AD535" i="6"/>
  <c r="AE535" i="6"/>
  <c r="AF535" i="6"/>
  <c r="AG535" i="6"/>
  <c r="AH535" i="6"/>
  <c r="AI535" i="6"/>
  <c r="AJ535" i="6"/>
  <c r="AK535" i="6"/>
  <c r="AM535" i="6"/>
  <c r="AN535" i="6"/>
  <c r="AL734" i="6"/>
  <c r="AM734" i="6"/>
  <c r="AN734" i="6"/>
  <c r="AM932" i="6"/>
  <c r="AO194" i="10"/>
  <c r="DC535" i="6"/>
  <c r="CB535" i="6"/>
  <c r="CC535" i="6"/>
  <c r="CD535" i="6"/>
  <c r="CE535" i="6"/>
  <c r="CF535" i="6"/>
  <c r="CG535" i="6"/>
  <c r="CH535" i="6"/>
  <c r="CI535" i="6"/>
  <c r="CJ535" i="6"/>
  <c r="CK535" i="6"/>
  <c r="CL535" i="6"/>
  <c r="CM535" i="6"/>
  <c r="CN535" i="6"/>
  <c r="CP535" i="6"/>
  <c r="CQ535" i="6"/>
  <c r="CR535" i="6"/>
  <c r="CS535" i="6"/>
  <c r="CT535" i="6"/>
  <c r="CU535" i="6"/>
  <c r="CV535" i="6"/>
  <c r="CW535" i="6"/>
  <c r="CX535" i="6"/>
  <c r="CY535" i="6"/>
  <c r="CZ535" i="6"/>
  <c r="DB535" i="6"/>
  <c r="DD535" i="6"/>
  <c r="DE535" i="6"/>
  <c r="DC734" i="6"/>
  <c r="DD734" i="6"/>
  <c r="DE734" i="6"/>
  <c r="DD932" i="6"/>
  <c r="AQ194" i="10"/>
  <c r="AO395" i="10"/>
  <c r="AL932" i="6"/>
  <c r="AN194" i="10"/>
  <c r="DC932" i="6"/>
  <c r="AP194" i="10"/>
  <c r="AN395" i="10"/>
  <c r="AL534" i="6"/>
  <c r="K534" i="6"/>
  <c r="L534" i="6"/>
  <c r="M534" i="6"/>
  <c r="N534" i="6"/>
  <c r="O534" i="6"/>
  <c r="P534" i="6"/>
  <c r="Q534" i="6"/>
  <c r="R534" i="6"/>
  <c r="S534" i="6"/>
  <c r="T534" i="6"/>
  <c r="U534" i="6"/>
  <c r="V534" i="6"/>
  <c r="W534" i="6"/>
  <c r="X534" i="6"/>
  <c r="Y534" i="6"/>
  <c r="Z534" i="6"/>
  <c r="AA534" i="6"/>
  <c r="AB534" i="6"/>
  <c r="AC534" i="6"/>
  <c r="AD534" i="6"/>
  <c r="AE534" i="6"/>
  <c r="AF534" i="6"/>
  <c r="AG534" i="6"/>
  <c r="AH534" i="6"/>
  <c r="AI534" i="6"/>
  <c r="AJ534" i="6"/>
  <c r="AK534" i="6"/>
  <c r="AM534" i="6"/>
  <c r="AN534" i="6"/>
  <c r="AL733" i="6"/>
  <c r="AM733" i="6"/>
  <c r="AN733" i="6"/>
  <c r="AM931" i="6"/>
  <c r="AO193" i="10"/>
  <c r="DC534" i="6"/>
  <c r="CB534" i="6"/>
  <c r="CC534" i="6"/>
  <c r="CD534" i="6"/>
  <c r="CE534" i="6"/>
  <c r="CF534" i="6"/>
  <c r="CG534" i="6"/>
  <c r="CH534" i="6"/>
  <c r="CI534" i="6"/>
  <c r="CJ534" i="6"/>
  <c r="CK534" i="6"/>
  <c r="CL534" i="6"/>
  <c r="CM534" i="6"/>
  <c r="CN534" i="6"/>
  <c r="CP534" i="6"/>
  <c r="CQ534" i="6"/>
  <c r="CR534" i="6"/>
  <c r="CS534" i="6"/>
  <c r="CT534" i="6"/>
  <c r="CU534" i="6"/>
  <c r="CV534" i="6"/>
  <c r="CW534" i="6"/>
  <c r="CX534" i="6"/>
  <c r="CY534" i="6"/>
  <c r="CZ534" i="6"/>
  <c r="DB534" i="6"/>
  <c r="DD534" i="6"/>
  <c r="DE534" i="6"/>
  <c r="DC733" i="6"/>
  <c r="DD733" i="6"/>
  <c r="DE733" i="6"/>
  <c r="DD931" i="6"/>
  <c r="AQ193" i="10"/>
  <c r="AO394" i="10"/>
  <c r="AL931" i="6"/>
  <c r="AN193" i="10"/>
  <c r="DC931" i="6"/>
  <c r="AP193" i="10"/>
  <c r="AN394" i="10"/>
  <c r="AL532" i="6"/>
  <c r="K532" i="6"/>
  <c r="L532" i="6"/>
  <c r="M532" i="6"/>
  <c r="N532" i="6"/>
  <c r="O532" i="6"/>
  <c r="P532" i="6"/>
  <c r="Q532" i="6"/>
  <c r="R532" i="6"/>
  <c r="S532" i="6"/>
  <c r="T532" i="6"/>
  <c r="U532" i="6"/>
  <c r="V532" i="6"/>
  <c r="W532" i="6"/>
  <c r="X532" i="6"/>
  <c r="Y532" i="6"/>
  <c r="Z532" i="6"/>
  <c r="AA532" i="6"/>
  <c r="AB532" i="6"/>
  <c r="AC532" i="6"/>
  <c r="AD532" i="6"/>
  <c r="AE532" i="6"/>
  <c r="AF532" i="6"/>
  <c r="AG532" i="6"/>
  <c r="AH532" i="6"/>
  <c r="AI532" i="6"/>
  <c r="AJ532" i="6"/>
  <c r="AK532" i="6"/>
  <c r="AM532" i="6"/>
  <c r="AN532" i="6"/>
  <c r="AL731" i="6"/>
  <c r="AM731" i="6"/>
  <c r="AN731" i="6"/>
  <c r="AM929" i="6"/>
  <c r="AO191" i="10"/>
  <c r="DC532" i="6"/>
  <c r="CB532" i="6"/>
  <c r="CC532" i="6"/>
  <c r="CD532" i="6"/>
  <c r="CE532" i="6"/>
  <c r="CF532" i="6"/>
  <c r="CG532" i="6"/>
  <c r="CH532" i="6"/>
  <c r="CI532" i="6"/>
  <c r="CJ532" i="6"/>
  <c r="CK532" i="6"/>
  <c r="CL532" i="6"/>
  <c r="CM532" i="6"/>
  <c r="CN532" i="6"/>
  <c r="CP532" i="6"/>
  <c r="CQ532" i="6"/>
  <c r="CR532" i="6"/>
  <c r="CS532" i="6"/>
  <c r="CT532" i="6"/>
  <c r="CU532" i="6"/>
  <c r="CV532" i="6"/>
  <c r="CW532" i="6"/>
  <c r="CX532" i="6"/>
  <c r="CY532" i="6"/>
  <c r="CZ532" i="6"/>
  <c r="DB532" i="6"/>
  <c r="DD532" i="6"/>
  <c r="DE532" i="6"/>
  <c r="DC731" i="6"/>
  <c r="DD731" i="6"/>
  <c r="DE731" i="6"/>
  <c r="DD929" i="6"/>
  <c r="AQ191" i="10"/>
  <c r="AO392" i="10"/>
  <c r="AL929" i="6"/>
  <c r="AN191" i="10"/>
  <c r="DC929" i="6"/>
  <c r="AP191" i="10"/>
  <c r="AN392" i="10"/>
  <c r="AL531" i="6"/>
  <c r="K531" i="6"/>
  <c r="L531" i="6"/>
  <c r="M531" i="6"/>
  <c r="N531" i="6"/>
  <c r="O531" i="6"/>
  <c r="P531" i="6"/>
  <c r="Q531" i="6"/>
  <c r="R531" i="6"/>
  <c r="S531" i="6"/>
  <c r="T531" i="6"/>
  <c r="U531" i="6"/>
  <c r="V531" i="6"/>
  <c r="W531" i="6"/>
  <c r="X531" i="6"/>
  <c r="Y531" i="6"/>
  <c r="Z531" i="6"/>
  <c r="AA531" i="6"/>
  <c r="AB531" i="6"/>
  <c r="AC531" i="6"/>
  <c r="AD531" i="6"/>
  <c r="AE531" i="6"/>
  <c r="AF531" i="6"/>
  <c r="AG531" i="6"/>
  <c r="AH531" i="6"/>
  <c r="AI531" i="6"/>
  <c r="AJ531" i="6"/>
  <c r="AK531" i="6"/>
  <c r="AM531" i="6"/>
  <c r="AN531" i="6"/>
  <c r="AL730" i="6"/>
  <c r="AM730" i="6"/>
  <c r="AN730" i="6"/>
  <c r="AM928" i="6"/>
  <c r="AO190" i="10"/>
  <c r="DC531" i="6"/>
  <c r="CB531" i="6"/>
  <c r="CC531" i="6"/>
  <c r="CD531" i="6"/>
  <c r="CE531" i="6"/>
  <c r="CF531" i="6"/>
  <c r="CG531" i="6"/>
  <c r="CH531" i="6"/>
  <c r="CI531" i="6"/>
  <c r="CJ531" i="6"/>
  <c r="CK531" i="6"/>
  <c r="CL531" i="6"/>
  <c r="CM531" i="6"/>
  <c r="CN531" i="6"/>
  <c r="CP531" i="6"/>
  <c r="CQ531" i="6"/>
  <c r="CR531" i="6"/>
  <c r="CS531" i="6"/>
  <c r="CT531" i="6"/>
  <c r="CU531" i="6"/>
  <c r="CV531" i="6"/>
  <c r="CW531" i="6"/>
  <c r="CX531" i="6"/>
  <c r="CY531" i="6"/>
  <c r="CZ531" i="6"/>
  <c r="DB531" i="6"/>
  <c r="DD531" i="6"/>
  <c r="DE531" i="6"/>
  <c r="DC730" i="6"/>
  <c r="DD730" i="6"/>
  <c r="DE730" i="6"/>
  <c r="DD928" i="6"/>
  <c r="AQ190" i="10"/>
  <c r="AO391" i="10"/>
  <c r="AL928" i="6"/>
  <c r="AN190" i="10"/>
  <c r="DC928" i="6"/>
  <c r="AP190" i="10"/>
  <c r="AN391" i="10"/>
  <c r="AL530" i="6"/>
  <c r="K530" i="6"/>
  <c r="L530" i="6"/>
  <c r="M530" i="6"/>
  <c r="N530" i="6"/>
  <c r="O530" i="6"/>
  <c r="P530" i="6"/>
  <c r="Q530" i="6"/>
  <c r="R530" i="6"/>
  <c r="S530" i="6"/>
  <c r="T530" i="6"/>
  <c r="U530" i="6"/>
  <c r="V530" i="6"/>
  <c r="W530" i="6"/>
  <c r="X530" i="6"/>
  <c r="Y530" i="6"/>
  <c r="Z530" i="6"/>
  <c r="AA530" i="6"/>
  <c r="AB530" i="6"/>
  <c r="AC530" i="6"/>
  <c r="AD530" i="6"/>
  <c r="AE530" i="6"/>
  <c r="AF530" i="6"/>
  <c r="AG530" i="6"/>
  <c r="AH530" i="6"/>
  <c r="AI530" i="6"/>
  <c r="AJ530" i="6"/>
  <c r="AK530" i="6"/>
  <c r="AM530" i="6"/>
  <c r="AN530" i="6"/>
  <c r="AL729" i="6"/>
  <c r="AM729" i="6"/>
  <c r="AN729" i="6"/>
  <c r="AM927" i="6"/>
  <c r="AO189" i="10"/>
  <c r="DC530" i="6"/>
  <c r="CB530" i="6"/>
  <c r="CC530" i="6"/>
  <c r="CD530" i="6"/>
  <c r="CE530" i="6"/>
  <c r="CF530" i="6"/>
  <c r="CG530" i="6"/>
  <c r="CH530" i="6"/>
  <c r="CI530" i="6"/>
  <c r="CJ530" i="6"/>
  <c r="CK530" i="6"/>
  <c r="CL530" i="6"/>
  <c r="CM530" i="6"/>
  <c r="CN530" i="6"/>
  <c r="CP530" i="6"/>
  <c r="CQ530" i="6"/>
  <c r="CR530" i="6"/>
  <c r="CS530" i="6"/>
  <c r="CT530" i="6"/>
  <c r="CU530" i="6"/>
  <c r="CV530" i="6"/>
  <c r="CW530" i="6"/>
  <c r="CX530" i="6"/>
  <c r="CY530" i="6"/>
  <c r="CZ530" i="6"/>
  <c r="DB530" i="6"/>
  <c r="DD530" i="6"/>
  <c r="DE530" i="6"/>
  <c r="DC729" i="6"/>
  <c r="DD729" i="6"/>
  <c r="DE729" i="6"/>
  <c r="DD927" i="6"/>
  <c r="AQ189" i="10"/>
  <c r="AO390" i="10"/>
  <c r="AL927" i="6"/>
  <c r="AN189" i="10"/>
  <c r="DC927" i="6"/>
  <c r="AP189" i="10"/>
  <c r="AN390" i="10"/>
  <c r="AL529" i="6"/>
  <c r="K529" i="6"/>
  <c r="L529" i="6"/>
  <c r="M529" i="6"/>
  <c r="N529" i="6"/>
  <c r="O529" i="6"/>
  <c r="P529" i="6"/>
  <c r="Q529" i="6"/>
  <c r="R529" i="6"/>
  <c r="S529" i="6"/>
  <c r="T529" i="6"/>
  <c r="U529" i="6"/>
  <c r="V529" i="6"/>
  <c r="W529" i="6"/>
  <c r="X529" i="6"/>
  <c r="Y529" i="6"/>
  <c r="Z529" i="6"/>
  <c r="AA529" i="6"/>
  <c r="AB529" i="6"/>
  <c r="AC529" i="6"/>
  <c r="AD529" i="6"/>
  <c r="AE529" i="6"/>
  <c r="AF529" i="6"/>
  <c r="AG529" i="6"/>
  <c r="AH529" i="6"/>
  <c r="AI529" i="6"/>
  <c r="AJ529" i="6"/>
  <c r="AK529" i="6"/>
  <c r="AM529" i="6"/>
  <c r="AN529" i="6"/>
  <c r="AL728" i="6"/>
  <c r="AM728" i="6"/>
  <c r="AN728" i="6"/>
  <c r="AM926" i="6"/>
  <c r="AO188" i="10"/>
  <c r="DC529" i="6"/>
  <c r="CB529" i="6"/>
  <c r="CC529" i="6"/>
  <c r="CD529" i="6"/>
  <c r="CE529" i="6"/>
  <c r="CF529" i="6"/>
  <c r="CG529" i="6"/>
  <c r="CH529" i="6"/>
  <c r="CI529" i="6"/>
  <c r="CJ529" i="6"/>
  <c r="CK529" i="6"/>
  <c r="CL529" i="6"/>
  <c r="CM529" i="6"/>
  <c r="CN529" i="6"/>
  <c r="CP529" i="6"/>
  <c r="CQ529" i="6"/>
  <c r="CR529" i="6"/>
  <c r="CS529" i="6"/>
  <c r="CT529" i="6"/>
  <c r="CU529" i="6"/>
  <c r="CV529" i="6"/>
  <c r="CW529" i="6"/>
  <c r="CX529" i="6"/>
  <c r="CY529" i="6"/>
  <c r="CZ529" i="6"/>
  <c r="DB529" i="6"/>
  <c r="DD529" i="6"/>
  <c r="DE529" i="6"/>
  <c r="DC728" i="6"/>
  <c r="DD728" i="6"/>
  <c r="DE728" i="6"/>
  <c r="DD926" i="6"/>
  <c r="AQ188" i="10"/>
  <c r="AO389" i="10"/>
  <c r="AL926" i="6"/>
  <c r="AN188" i="10"/>
  <c r="DC926" i="6"/>
  <c r="AP188" i="10"/>
  <c r="AN389" i="10"/>
  <c r="AL527" i="6"/>
  <c r="K527" i="6"/>
  <c r="L527" i="6"/>
  <c r="M527" i="6"/>
  <c r="N527" i="6"/>
  <c r="O527" i="6"/>
  <c r="P527" i="6"/>
  <c r="Q527" i="6"/>
  <c r="R527" i="6"/>
  <c r="S527" i="6"/>
  <c r="T527" i="6"/>
  <c r="U527" i="6"/>
  <c r="V527" i="6"/>
  <c r="W527" i="6"/>
  <c r="X527" i="6"/>
  <c r="Y527" i="6"/>
  <c r="Z527" i="6"/>
  <c r="AA527" i="6"/>
  <c r="AB527" i="6"/>
  <c r="AC527" i="6"/>
  <c r="AD527" i="6"/>
  <c r="AE527" i="6"/>
  <c r="AF527" i="6"/>
  <c r="AG527" i="6"/>
  <c r="AH527" i="6"/>
  <c r="AI527" i="6"/>
  <c r="AJ527" i="6"/>
  <c r="AK527" i="6"/>
  <c r="AM527" i="6"/>
  <c r="AN527" i="6"/>
  <c r="AL726" i="6"/>
  <c r="AM726" i="6"/>
  <c r="AN726" i="6"/>
  <c r="AM924" i="6"/>
  <c r="AO186" i="10"/>
  <c r="DC527" i="6"/>
  <c r="CB527" i="6"/>
  <c r="CC527" i="6"/>
  <c r="CD527" i="6"/>
  <c r="CE527" i="6"/>
  <c r="CF527" i="6"/>
  <c r="CG527" i="6"/>
  <c r="CH527" i="6"/>
  <c r="CI527" i="6"/>
  <c r="CJ527" i="6"/>
  <c r="CK527" i="6"/>
  <c r="CL527" i="6"/>
  <c r="CM527" i="6"/>
  <c r="CN527" i="6"/>
  <c r="CP527" i="6"/>
  <c r="CQ527" i="6"/>
  <c r="CR527" i="6"/>
  <c r="CS527" i="6"/>
  <c r="CT527" i="6"/>
  <c r="CU527" i="6"/>
  <c r="CV527" i="6"/>
  <c r="CW527" i="6"/>
  <c r="CX527" i="6"/>
  <c r="CY527" i="6"/>
  <c r="CZ527" i="6"/>
  <c r="DB527" i="6"/>
  <c r="DD527" i="6"/>
  <c r="DE527" i="6"/>
  <c r="DC726" i="6"/>
  <c r="DD726" i="6"/>
  <c r="DE726" i="6"/>
  <c r="DD924" i="6"/>
  <c r="AQ186" i="10"/>
  <c r="AO387" i="10"/>
  <c r="AL924" i="6"/>
  <c r="AN186" i="10"/>
  <c r="DC924" i="6"/>
  <c r="AP186" i="10"/>
  <c r="AN387" i="10"/>
  <c r="AL526" i="6"/>
  <c r="K526" i="6"/>
  <c r="L526" i="6"/>
  <c r="M526" i="6"/>
  <c r="N526" i="6"/>
  <c r="O526" i="6"/>
  <c r="P526" i="6"/>
  <c r="Q526" i="6"/>
  <c r="R526" i="6"/>
  <c r="S526" i="6"/>
  <c r="T526" i="6"/>
  <c r="U526" i="6"/>
  <c r="V526" i="6"/>
  <c r="W526" i="6"/>
  <c r="X526" i="6"/>
  <c r="Y526" i="6"/>
  <c r="Z526" i="6"/>
  <c r="AA526" i="6"/>
  <c r="AB526" i="6"/>
  <c r="AC526" i="6"/>
  <c r="AD526" i="6"/>
  <c r="AE526" i="6"/>
  <c r="AF526" i="6"/>
  <c r="AG526" i="6"/>
  <c r="AH526" i="6"/>
  <c r="AI526" i="6"/>
  <c r="AJ526" i="6"/>
  <c r="AK526" i="6"/>
  <c r="AM526" i="6"/>
  <c r="AN526" i="6"/>
  <c r="AL725" i="6"/>
  <c r="AM725" i="6"/>
  <c r="AN725" i="6"/>
  <c r="AM923" i="6"/>
  <c r="AO185" i="10"/>
  <c r="DC526" i="6"/>
  <c r="CB526" i="6"/>
  <c r="CC526" i="6"/>
  <c r="CD526" i="6"/>
  <c r="CE526" i="6"/>
  <c r="CF526" i="6"/>
  <c r="CG526" i="6"/>
  <c r="CH526" i="6"/>
  <c r="CI526" i="6"/>
  <c r="CJ526" i="6"/>
  <c r="CK526" i="6"/>
  <c r="CL526" i="6"/>
  <c r="CM526" i="6"/>
  <c r="CN526" i="6"/>
  <c r="CP526" i="6"/>
  <c r="CQ526" i="6"/>
  <c r="CR526" i="6"/>
  <c r="CS526" i="6"/>
  <c r="CT526" i="6"/>
  <c r="CU526" i="6"/>
  <c r="CV526" i="6"/>
  <c r="CW526" i="6"/>
  <c r="CX526" i="6"/>
  <c r="CY526" i="6"/>
  <c r="CZ526" i="6"/>
  <c r="DB526" i="6"/>
  <c r="DD526" i="6"/>
  <c r="DE526" i="6"/>
  <c r="DC725" i="6"/>
  <c r="DD725" i="6"/>
  <c r="DE725" i="6"/>
  <c r="DD923" i="6"/>
  <c r="AQ185" i="10"/>
  <c r="AO386" i="10"/>
  <c r="AL923" i="6"/>
  <c r="AN185" i="10"/>
  <c r="DC923" i="6"/>
  <c r="AP185" i="10"/>
  <c r="AN386" i="10"/>
  <c r="AL525" i="6"/>
  <c r="K525" i="6"/>
  <c r="L525" i="6"/>
  <c r="M525" i="6"/>
  <c r="N525" i="6"/>
  <c r="O525" i="6"/>
  <c r="P525" i="6"/>
  <c r="Q525" i="6"/>
  <c r="R525" i="6"/>
  <c r="S525" i="6"/>
  <c r="T525" i="6"/>
  <c r="U525" i="6"/>
  <c r="V525" i="6"/>
  <c r="W525" i="6"/>
  <c r="X525" i="6"/>
  <c r="Y525" i="6"/>
  <c r="Z525" i="6"/>
  <c r="AA525" i="6"/>
  <c r="AB525" i="6"/>
  <c r="AC525" i="6"/>
  <c r="AD525" i="6"/>
  <c r="AE525" i="6"/>
  <c r="AF525" i="6"/>
  <c r="AG525" i="6"/>
  <c r="AH525" i="6"/>
  <c r="AI525" i="6"/>
  <c r="AJ525" i="6"/>
  <c r="AK525" i="6"/>
  <c r="AM525" i="6"/>
  <c r="AN525" i="6"/>
  <c r="AL724" i="6"/>
  <c r="AM724" i="6"/>
  <c r="AN724" i="6"/>
  <c r="AM922" i="6"/>
  <c r="AO184" i="10"/>
  <c r="DC525" i="6"/>
  <c r="CB525" i="6"/>
  <c r="CC525" i="6"/>
  <c r="CD525" i="6"/>
  <c r="CE525" i="6"/>
  <c r="CF525" i="6"/>
  <c r="CG525" i="6"/>
  <c r="CH525" i="6"/>
  <c r="CI525" i="6"/>
  <c r="CJ525" i="6"/>
  <c r="CK525" i="6"/>
  <c r="CL525" i="6"/>
  <c r="CM525" i="6"/>
  <c r="CN525" i="6"/>
  <c r="CP525" i="6"/>
  <c r="CQ525" i="6"/>
  <c r="CR525" i="6"/>
  <c r="CS525" i="6"/>
  <c r="CT525" i="6"/>
  <c r="CU525" i="6"/>
  <c r="CV525" i="6"/>
  <c r="CW525" i="6"/>
  <c r="CX525" i="6"/>
  <c r="CY525" i="6"/>
  <c r="CZ525" i="6"/>
  <c r="DB525" i="6"/>
  <c r="DD525" i="6"/>
  <c r="DE525" i="6"/>
  <c r="DC724" i="6"/>
  <c r="DD724" i="6"/>
  <c r="DE724" i="6"/>
  <c r="DD922" i="6"/>
  <c r="AQ184" i="10"/>
  <c r="AO385" i="10"/>
  <c r="AL922" i="6"/>
  <c r="AN184" i="10"/>
  <c r="DC922" i="6"/>
  <c r="AP184" i="10"/>
  <c r="AN385" i="10"/>
  <c r="AL524" i="6"/>
  <c r="K524" i="6"/>
  <c r="L524" i="6"/>
  <c r="M524" i="6"/>
  <c r="N524" i="6"/>
  <c r="O524" i="6"/>
  <c r="P524" i="6"/>
  <c r="Q524" i="6"/>
  <c r="R524" i="6"/>
  <c r="S524" i="6"/>
  <c r="T524" i="6"/>
  <c r="U524" i="6"/>
  <c r="V524" i="6"/>
  <c r="W524" i="6"/>
  <c r="X524" i="6"/>
  <c r="Y524" i="6"/>
  <c r="Z524" i="6"/>
  <c r="AA524" i="6"/>
  <c r="AB524" i="6"/>
  <c r="AC524" i="6"/>
  <c r="AD524" i="6"/>
  <c r="AE524" i="6"/>
  <c r="AF524" i="6"/>
  <c r="AG524" i="6"/>
  <c r="AH524" i="6"/>
  <c r="AI524" i="6"/>
  <c r="AJ524" i="6"/>
  <c r="AK524" i="6"/>
  <c r="AM524" i="6"/>
  <c r="AN524" i="6"/>
  <c r="AL723" i="6"/>
  <c r="AM723" i="6"/>
  <c r="AN723" i="6"/>
  <c r="AM921" i="6"/>
  <c r="AO183" i="10"/>
  <c r="DC524" i="6"/>
  <c r="CB524" i="6"/>
  <c r="CC524" i="6"/>
  <c r="CD524" i="6"/>
  <c r="CE524" i="6"/>
  <c r="CF524" i="6"/>
  <c r="CG524" i="6"/>
  <c r="CH524" i="6"/>
  <c r="CI524" i="6"/>
  <c r="CJ524" i="6"/>
  <c r="CK524" i="6"/>
  <c r="CL524" i="6"/>
  <c r="CM524" i="6"/>
  <c r="CN524" i="6"/>
  <c r="CP524" i="6"/>
  <c r="CQ524" i="6"/>
  <c r="CR524" i="6"/>
  <c r="CS524" i="6"/>
  <c r="CT524" i="6"/>
  <c r="CU524" i="6"/>
  <c r="CV524" i="6"/>
  <c r="CW524" i="6"/>
  <c r="CX524" i="6"/>
  <c r="CY524" i="6"/>
  <c r="CZ524" i="6"/>
  <c r="DB524" i="6"/>
  <c r="DD524" i="6"/>
  <c r="DE524" i="6"/>
  <c r="DC723" i="6"/>
  <c r="DD723" i="6"/>
  <c r="DE723" i="6"/>
  <c r="DD921" i="6"/>
  <c r="AQ183" i="10"/>
  <c r="AO384" i="10"/>
  <c r="AL921" i="6"/>
  <c r="AN183" i="10"/>
  <c r="DC921" i="6"/>
  <c r="AP183" i="10"/>
  <c r="AN384" i="10"/>
  <c r="AL210" i="6"/>
  <c r="AL381" i="6"/>
  <c r="AL211" i="6"/>
  <c r="AL382" i="6"/>
  <c r="AL212" i="6"/>
  <c r="AL383" i="6"/>
  <c r="AL213" i="6"/>
  <c r="AL384" i="6"/>
  <c r="AL214" i="6"/>
  <c r="AL385" i="6"/>
  <c r="AL215" i="6"/>
  <c r="AL386" i="6"/>
  <c r="AL216" i="6"/>
  <c r="AL387" i="6"/>
  <c r="AL217" i="6"/>
  <c r="AL388" i="6"/>
  <c r="AL520" i="6"/>
  <c r="K210" i="6"/>
  <c r="K381" i="6"/>
  <c r="K211" i="6"/>
  <c r="K382" i="6"/>
  <c r="K212" i="6"/>
  <c r="K383" i="6"/>
  <c r="K213" i="6"/>
  <c r="K384" i="6"/>
  <c r="K214" i="6"/>
  <c r="K385" i="6"/>
  <c r="K215" i="6"/>
  <c r="K386" i="6"/>
  <c r="K216" i="6"/>
  <c r="K387" i="6"/>
  <c r="K217" i="6"/>
  <c r="K388" i="6"/>
  <c r="K520" i="6"/>
  <c r="L210" i="6"/>
  <c r="L381" i="6"/>
  <c r="L211" i="6"/>
  <c r="L382" i="6"/>
  <c r="L212" i="6"/>
  <c r="L383" i="6"/>
  <c r="L213" i="6"/>
  <c r="L384" i="6"/>
  <c r="L214" i="6"/>
  <c r="L385" i="6"/>
  <c r="L215" i="6"/>
  <c r="L386" i="6"/>
  <c r="L216" i="6"/>
  <c r="L387" i="6"/>
  <c r="L217" i="6"/>
  <c r="L388" i="6"/>
  <c r="L520" i="6"/>
  <c r="M210" i="6"/>
  <c r="M381" i="6"/>
  <c r="M211" i="6"/>
  <c r="M382" i="6"/>
  <c r="M212" i="6"/>
  <c r="M383" i="6"/>
  <c r="M213" i="6"/>
  <c r="M384" i="6"/>
  <c r="M214" i="6"/>
  <c r="M385" i="6"/>
  <c r="M215" i="6"/>
  <c r="M386" i="6"/>
  <c r="M216" i="6"/>
  <c r="M387" i="6"/>
  <c r="M217" i="6"/>
  <c r="M388" i="6"/>
  <c r="M520" i="6"/>
  <c r="N210" i="6"/>
  <c r="N381" i="6"/>
  <c r="N211" i="6"/>
  <c r="N382" i="6"/>
  <c r="N212" i="6"/>
  <c r="N383" i="6"/>
  <c r="N213" i="6"/>
  <c r="N384" i="6"/>
  <c r="N214" i="6"/>
  <c r="N385" i="6"/>
  <c r="N215" i="6"/>
  <c r="N386" i="6"/>
  <c r="N216" i="6"/>
  <c r="N387" i="6"/>
  <c r="N217" i="6"/>
  <c r="N388" i="6"/>
  <c r="N520" i="6"/>
  <c r="O210" i="6"/>
  <c r="O381" i="6"/>
  <c r="O211" i="6"/>
  <c r="O382" i="6"/>
  <c r="O212" i="6"/>
  <c r="O383" i="6"/>
  <c r="O213" i="6"/>
  <c r="O384" i="6"/>
  <c r="O214" i="6"/>
  <c r="O385" i="6"/>
  <c r="O215" i="6"/>
  <c r="O386" i="6"/>
  <c r="O216" i="6"/>
  <c r="O387" i="6"/>
  <c r="O217" i="6"/>
  <c r="O388" i="6"/>
  <c r="O520" i="6"/>
  <c r="P210" i="6"/>
  <c r="P381" i="6"/>
  <c r="P211" i="6"/>
  <c r="P382" i="6"/>
  <c r="P212" i="6"/>
  <c r="P383" i="6"/>
  <c r="P213" i="6"/>
  <c r="P384" i="6"/>
  <c r="P214" i="6"/>
  <c r="P385" i="6"/>
  <c r="P215" i="6"/>
  <c r="P386" i="6"/>
  <c r="P216" i="6"/>
  <c r="P387" i="6"/>
  <c r="P217" i="6"/>
  <c r="P388" i="6"/>
  <c r="P520" i="6"/>
  <c r="Q210" i="6"/>
  <c r="Q381" i="6"/>
  <c r="Q211" i="6"/>
  <c r="Q382" i="6"/>
  <c r="Q212" i="6"/>
  <c r="Q383" i="6"/>
  <c r="Q213" i="6"/>
  <c r="Q384" i="6"/>
  <c r="Q214" i="6"/>
  <c r="Q385" i="6"/>
  <c r="Q215" i="6"/>
  <c r="Q386" i="6"/>
  <c r="Q216" i="6"/>
  <c r="Q387" i="6"/>
  <c r="Q217" i="6"/>
  <c r="Q388" i="6"/>
  <c r="Q520" i="6"/>
  <c r="R210" i="6"/>
  <c r="R381" i="6"/>
  <c r="R211" i="6"/>
  <c r="R382" i="6"/>
  <c r="R212" i="6"/>
  <c r="R383" i="6"/>
  <c r="R213" i="6"/>
  <c r="R384" i="6"/>
  <c r="R214" i="6"/>
  <c r="R385" i="6"/>
  <c r="R215" i="6"/>
  <c r="R386" i="6"/>
  <c r="R216" i="6"/>
  <c r="R387" i="6"/>
  <c r="R217" i="6"/>
  <c r="R388" i="6"/>
  <c r="R520" i="6"/>
  <c r="S210" i="6"/>
  <c r="S381" i="6"/>
  <c r="S211" i="6"/>
  <c r="S382" i="6"/>
  <c r="S212" i="6"/>
  <c r="S383" i="6"/>
  <c r="S213" i="6"/>
  <c r="S384" i="6"/>
  <c r="S214" i="6"/>
  <c r="S385" i="6"/>
  <c r="S215" i="6"/>
  <c r="S386" i="6"/>
  <c r="S216" i="6"/>
  <c r="S387" i="6"/>
  <c r="S217" i="6"/>
  <c r="S388" i="6"/>
  <c r="S520" i="6"/>
  <c r="T210" i="6"/>
  <c r="T381" i="6"/>
  <c r="T211" i="6"/>
  <c r="T382" i="6"/>
  <c r="T212" i="6"/>
  <c r="T383" i="6"/>
  <c r="T213" i="6"/>
  <c r="T384" i="6"/>
  <c r="T214" i="6"/>
  <c r="T385" i="6"/>
  <c r="T215" i="6"/>
  <c r="T386" i="6"/>
  <c r="T216" i="6"/>
  <c r="T387" i="6"/>
  <c r="T217" i="6"/>
  <c r="T388" i="6"/>
  <c r="T520" i="6"/>
  <c r="U210" i="6"/>
  <c r="U381" i="6"/>
  <c r="U211" i="6"/>
  <c r="U382" i="6"/>
  <c r="U212" i="6"/>
  <c r="U383" i="6"/>
  <c r="U213" i="6"/>
  <c r="U384" i="6"/>
  <c r="U214" i="6"/>
  <c r="U385" i="6"/>
  <c r="U215" i="6"/>
  <c r="U386" i="6"/>
  <c r="U216" i="6"/>
  <c r="U387" i="6"/>
  <c r="U217" i="6"/>
  <c r="U388" i="6"/>
  <c r="U520" i="6"/>
  <c r="V210" i="6"/>
  <c r="V381" i="6"/>
  <c r="V211" i="6"/>
  <c r="V382" i="6"/>
  <c r="V212" i="6"/>
  <c r="V383" i="6"/>
  <c r="V213" i="6"/>
  <c r="V384" i="6"/>
  <c r="V214" i="6"/>
  <c r="V385" i="6"/>
  <c r="V215" i="6"/>
  <c r="V386" i="6"/>
  <c r="V216" i="6"/>
  <c r="V387" i="6"/>
  <c r="V217" i="6"/>
  <c r="V388" i="6"/>
  <c r="V520" i="6"/>
  <c r="W210" i="6"/>
  <c r="W381" i="6"/>
  <c r="W211" i="6"/>
  <c r="W382" i="6"/>
  <c r="W212" i="6"/>
  <c r="W383" i="6"/>
  <c r="W213" i="6"/>
  <c r="W384" i="6"/>
  <c r="W214" i="6"/>
  <c r="W385" i="6"/>
  <c r="W215" i="6"/>
  <c r="W386" i="6"/>
  <c r="W216" i="6"/>
  <c r="W387" i="6"/>
  <c r="W217" i="6"/>
  <c r="W388" i="6"/>
  <c r="W520" i="6"/>
  <c r="X210" i="6"/>
  <c r="X381" i="6"/>
  <c r="X211" i="6"/>
  <c r="X382" i="6"/>
  <c r="X212" i="6"/>
  <c r="X383" i="6"/>
  <c r="X213" i="6"/>
  <c r="X384" i="6"/>
  <c r="X214" i="6"/>
  <c r="X385" i="6"/>
  <c r="X215" i="6"/>
  <c r="X386" i="6"/>
  <c r="X216" i="6"/>
  <c r="X387" i="6"/>
  <c r="X217" i="6"/>
  <c r="X388" i="6"/>
  <c r="X520" i="6"/>
  <c r="Y210" i="6"/>
  <c r="Y381" i="6"/>
  <c r="Y211" i="6"/>
  <c r="Y382" i="6"/>
  <c r="Y212" i="6"/>
  <c r="Y383" i="6"/>
  <c r="Y213" i="6"/>
  <c r="Y384" i="6"/>
  <c r="Y214" i="6"/>
  <c r="Y385" i="6"/>
  <c r="Y215" i="6"/>
  <c r="Y386" i="6"/>
  <c r="Y216" i="6"/>
  <c r="Y387" i="6"/>
  <c r="Y217" i="6"/>
  <c r="Y388" i="6"/>
  <c r="Y520" i="6"/>
  <c r="Z210" i="6"/>
  <c r="Z381" i="6"/>
  <c r="Z211" i="6"/>
  <c r="Z382" i="6"/>
  <c r="Z212" i="6"/>
  <c r="Z383" i="6"/>
  <c r="Z213" i="6"/>
  <c r="Z384" i="6"/>
  <c r="Z214" i="6"/>
  <c r="Z385" i="6"/>
  <c r="Z215" i="6"/>
  <c r="Z386" i="6"/>
  <c r="Z216" i="6"/>
  <c r="Z387" i="6"/>
  <c r="Z217" i="6"/>
  <c r="Z388" i="6"/>
  <c r="Z520" i="6"/>
  <c r="AA210" i="6"/>
  <c r="AA381" i="6"/>
  <c r="AA211" i="6"/>
  <c r="AA382" i="6"/>
  <c r="AA212" i="6"/>
  <c r="AA383" i="6"/>
  <c r="AA213" i="6"/>
  <c r="AA384" i="6"/>
  <c r="AA214" i="6"/>
  <c r="AA385" i="6"/>
  <c r="AA215" i="6"/>
  <c r="AA386" i="6"/>
  <c r="AA216" i="6"/>
  <c r="AA387" i="6"/>
  <c r="AA217" i="6"/>
  <c r="AA388" i="6"/>
  <c r="AA520" i="6"/>
  <c r="AB210" i="6"/>
  <c r="AB381" i="6"/>
  <c r="AB211" i="6"/>
  <c r="AB382" i="6"/>
  <c r="AB212" i="6"/>
  <c r="AB383" i="6"/>
  <c r="AB213" i="6"/>
  <c r="AB384" i="6"/>
  <c r="AB214" i="6"/>
  <c r="AB385" i="6"/>
  <c r="AB215" i="6"/>
  <c r="AB386" i="6"/>
  <c r="AB216" i="6"/>
  <c r="AB387" i="6"/>
  <c r="AB217" i="6"/>
  <c r="AB388" i="6"/>
  <c r="AB520" i="6"/>
  <c r="AC210" i="6"/>
  <c r="AC381" i="6"/>
  <c r="AC211" i="6"/>
  <c r="AC382" i="6"/>
  <c r="AC212" i="6"/>
  <c r="AC383" i="6"/>
  <c r="AC213" i="6"/>
  <c r="AC384" i="6"/>
  <c r="AC214" i="6"/>
  <c r="AC385" i="6"/>
  <c r="AC215" i="6"/>
  <c r="AC386" i="6"/>
  <c r="AC216" i="6"/>
  <c r="AC387" i="6"/>
  <c r="AC217" i="6"/>
  <c r="AC388" i="6"/>
  <c r="AC520" i="6"/>
  <c r="AD210" i="6"/>
  <c r="AD381" i="6"/>
  <c r="AD211" i="6"/>
  <c r="AD382" i="6"/>
  <c r="AD212" i="6"/>
  <c r="AD383" i="6"/>
  <c r="AD213" i="6"/>
  <c r="AD384" i="6"/>
  <c r="AD214" i="6"/>
  <c r="AD385" i="6"/>
  <c r="AD215" i="6"/>
  <c r="AD386" i="6"/>
  <c r="AD216" i="6"/>
  <c r="AD387" i="6"/>
  <c r="AD217" i="6"/>
  <c r="AD388" i="6"/>
  <c r="AD520" i="6"/>
  <c r="AE210" i="6"/>
  <c r="AE381" i="6"/>
  <c r="AE211" i="6"/>
  <c r="AE382" i="6"/>
  <c r="AE212" i="6"/>
  <c r="AE383" i="6"/>
  <c r="AE213" i="6"/>
  <c r="AE384" i="6"/>
  <c r="AE214" i="6"/>
  <c r="AE385" i="6"/>
  <c r="AE215" i="6"/>
  <c r="AE386" i="6"/>
  <c r="AE216" i="6"/>
  <c r="AE387" i="6"/>
  <c r="AE217" i="6"/>
  <c r="AE388" i="6"/>
  <c r="AE520" i="6"/>
  <c r="AF210" i="6"/>
  <c r="AF381" i="6"/>
  <c r="AF211" i="6"/>
  <c r="AF382" i="6"/>
  <c r="AF212" i="6"/>
  <c r="AF383" i="6"/>
  <c r="AF213" i="6"/>
  <c r="AF384" i="6"/>
  <c r="AF214" i="6"/>
  <c r="AF385" i="6"/>
  <c r="AF215" i="6"/>
  <c r="AF386" i="6"/>
  <c r="AF216" i="6"/>
  <c r="AF387" i="6"/>
  <c r="AF217" i="6"/>
  <c r="AF388" i="6"/>
  <c r="AF520" i="6"/>
  <c r="AG210" i="6"/>
  <c r="AG381" i="6"/>
  <c r="AG211" i="6"/>
  <c r="AG382" i="6"/>
  <c r="AG212" i="6"/>
  <c r="AG383" i="6"/>
  <c r="AG213" i="6"/>
  <c r="AG384" i="6"/>
  <c r="AG214" i="6"/>
  <c r="AG385" i="6"/>
  <c r="AG215" i="6"/>
  <c r="AG386" i="6"/>
  <c r="AG216" i="6"/>
  <c r="AG387" i="6"/>
  <c r="AG217" i="6"/>
  <c r="AG388" i="6"/>
  <c r="AG520" i="6"/>
  <c r="AH210" i="6"/>
  <c r="AH381" i="6"/>
  <c r="AH211" i="6"/>
  <c r="AH382" i="6"/>
  <c r="AH212" i="6"/>
  <c r="AH383" i="6"/>
  <c r="AH213" i="6"/>
  <c r="AH384" i="6"/>
  <c r="AH214" i="6"/>
  <c r="AH385" i="6"/>
  <c r="AH215" i="6"/>
  <c r="AH386" i="6"/>
  <c r="AH216" i="6"/>
  <c r="AH387" i="6"/>
  <c r="AH217" i="6"/>
  <c r="AH388" i="6"/>
  <c r="AH520" i="6"/>
  <c r="AI210" i="6"/>
  <c r="AI381" i="6"/>
  <c r="AI211" i="6"/>
  <c r="AI382" i="6"/>
  <c r="AI212" i="6"/>
  <c r="AI383" i="6"/>
  <c r="AI213" i="6"/>
  <c r="AI384" i="6"/>
  <c r="AI214" i="6"/>
  <c r="AI385" i="6"/>
  <c r="AI215" i="6"/>
  <c r="AI386" i="6"/>
  <c r="AI216" i="6"/>
  <c r="AI387" i="6"/>
  <c r="AI217" i="6"/>
  <c r="AI388" i="6"/>
  <c r="AI520" i="6"/>
  <c r="AJ210" i="6"/>
  <c r="AJ381" i="6"/>
  <c r="AJ211" i="6"/>
  <c r="AJ382" i="6"/>
  <c r="AJ212" i="6"/>
  <c r="AJ383" i="6"/>
  <c r="AJ213" i="6"/>
  <c r="AJ384" i="6"/>
  <c r="AJ214" i="6"/>
  <c r="AJ385" i="6"/>
  <c r="AJ215" i="6"/>
  <c r="AJ386" i="6"/>
  <c r="AJ216" i="6"/>
  <c r="AJ387" i="6"/>
  <c r="AJ217" i="6"/>
  <c r="AJ388" i="6"/>
  <c r="AJ520" i="6"/>
  <c r="AK210" i="6"/>
  <c r="AK381" i="6"/>
  <c r="AK211" i="6"/>
  <c r="AK382" i="6"/>
  <c r="AK212" i="6"/>
  <c r="AK383" i="6"/>
  <c r="AK213" i="6"/>
  <c r="AK384" i="6"/>
  <c r="AK214" i="6"/>
  <c r="AK385" i="6"/>
  <c r="AK215" i="6"/>
  <c r="AK386" i="6"/>
  <c r="AK216" i="6"/>
  <c r="AK387" i="6"/>
  <c r="AK217" i="6"/>
  <c r="AK388" i="6"/>
  <c r="AK520" i="6"/>
  <c r="AM210" i="6"/>
  <c r="AM381" i="6"/>
  <c r="AM211" i="6"/>
  <c r="AM382" i="6"/>
  <c r="AM212" i="6"/>
  <c r="AM383" i="6"/>
  <c r="AM213" i="6"/>
  <c r="AM384" i="6"/>
  <c r="AM214" i="6"/>
  <c r="AM385" i="6"/>
  <c r="AM215" i="6"/>
  <c r="AM386" i="6"/>
  <c r="AM216" i="6"/>
  <c r="AM387" i="6"/>
  <c r="AM217" i="6"/>
  <c r="AM388" i="6"/>
  <c r="AM520" i="6"/>
  <c r="AN210" i="6"/>
  <c r="AN381" i="6"/>
  <c r="AN211" i="6"/>
  <c r="AN382" i="6"/>
  <c r="AN212" i="6"/>
  <c r="AN383" i="6"/>
  <c r="AN213" i="6"/>
  <c r="AN384" i="6"/>
  <c r="AN214" i="6"/>
  <c r="AN385" i="6"/>
  <c r="AN215" i="6"/>
  <c r="AN386" i="6"/>
  <c r="AN216" i="6"/>
  <c r="AN387" i="6"/>
  <c r="AN217" i="6"/>
  <c r="AN388" i="6"/>
  <c r="AN520" i="6"/>
  <c r="AL719" i="6"/>
  <c r="AM719" i="6"/>
  <c r="AN719" i="6"/>
  <c r="AM917" i="6"/>
  <c r="AO179" i="10"/>
  <c r="DC210" i="6"/>
  <c r="DC381" i="6"/>
  <c r="DC211" i="6"/>
  <c r="DC382" i="6"/>
  <c r="DC212" i="6"/>
  <c r="DC383" i="6"/>
  <c r="DC213" i="6"/>
  <c r="DC384" i="6"/>
  <c r="DC214" i="6"/>
  <c r="DC385" i="6"/>
  <c r="DC215" i="6"/>
  <c r="DC386" i="6"/>
  <c r="DC216" i="6"/>
  <c r="DC387" i="6"/>
  <c r="DC217" i="6"/>
  <c r="DC388" i="6"/>
  <c r="DC520" i="6"/>
  <c r="CB210" i="6"/>
  <c r="CB381" i="6"/>
  <c r="CB211" i="6"/>
  <c r="CB382" i="6"/>
  <c r="CB212" i="6"/>
  <c r="CB383" i="6"/>
  <c r="CB213" i="6"/>
  <c r="CB384" i="6"/>
  <c r="CB214" i="6"/>
  <c r="CB385" i="6"/>
  <c r="CB215" i="6"/>
  <c r="CB386" i="6"/>
  <c r="CB216" i="6"/>
  <c r="CB387" i="6"/>
  <c r="CB217" i="6"/>
  <c r="CB388" i="6"/>
  <c r="CB520" i="6"/>
  <c r="CC210" i="6"/>
  <c r="CC381" i="6"/>
  <c r="CC211" i="6"/>
  <c r="CC382" i="6"/>
  <c r="CC212" i="6"/>
  <c r="CC383" i="6"/>
  <c r="CC213" i="6"/>
  <c r="CC384" i="6"/>
  <c r="CC214" i="6"/>
  <c r="CC385" i="6"/>
  <c r="CC215" i="6"/>
  <c r="CC386" i="6"/>
  <c r="CC216" i="6"/>
  <c r="CC387" i="6"/>
  <c r="CC217" i="6"/>
  <c r="CC388" i="6"/>
  <c r="CC520" i="6"/>
  <c r="CD210" i="6"/>
  <c r="CD381" i="6"/>
  <c r="CD211" i="6"/>
  <c r="CD382" i="6"/>
  <c r="CD212" i="6"/>
  <c r="CD383" i="6"/>
  <c r="CD213" i="6"/>
  <c r="CD384" i="6"/>
  <c r="CD214" i="6"/>
  <c r="CD385" i="6"/>
  <c r="CD215" i="6"/>
  <c r="CD386" i="6"/>
  <c r="CD216" i="6"/>
  <c r="CD387" i="6"/>
  <c r="CD217" i="6"/>
  <c r="CD388" i="6"/>
  <c r="CD520" i="6"/>
  <c r="CE210" i="6"/>
  <c r="CE381" i="6"/>
  <c r="CE211" i="6"/>
  <c r="CE382" i="6"/>
  <c r="CE212" i="6"/>
  <c r="CE383" i="6"/>
  <c r="CE213" i="6"/>
  <c r="CE384" i="6"/>
  <c r="CE214" i="6"/>
  <c r="CE385" i="6"/>
  <c r="CE215" i="6"/>
  <c r="CE386" i="6"/>
  <c r="CE216" i="6"/>
  <c r="CE387" i="6"/>
  <c r="CE217" i="6"/>
  <c r="CE388" i="6"/>
  <c r="CE520" i="6"/>
  <c r="CF210" i="6"/>
  <c r="CF381" i="6"/>
  <c r="CF211" i="6"/>
  <c r="CF382" i="6"/>
  <c r="CF212" i="6"/>
  <c r="CF383" i="6"/>
  <c r="CF213" i="6"/>
  <c r="CF384" i="6"/>
  <c r="CF214" i="6"/>
  <c r="CF385" i="6"/>
  <c r="CF215" i="6"/>
  <c r="CF386" i="6"/>
  <c r="CF216" i="6"/>
  <c r="CF387" i="6"/>
  <c r="CF217" i="6"/>
  <c r="CF388" i="6"/>
  <c r="CF520" i="6"/>
  <c r="CG210" i="6"/>
  <c r="CG381" i="6"/>
  <c r="CG211" i="6"/>
  <c r="CG382" i="6"/>
  <c r="CG212" i="6"/>
  <c r="CG383" i="6"/>
  <c r="CG213" i="6"/>
  <c r="CG384" i="6"/>
  <c r="CG214" i="6"/>
  <c r="CG385" i="6"/>
  <c r="CG215" i="6"/>
  <c r="CG386" i="6"/>
  <c r="CG216" i="6"/>
  <c r="CG387" i="6"/>
  <c r="CG217" i="6"/>
  <c r="CG388" i="6"/>
  <c r="CG520" i="6"/>
  <c r="CH210" i="6"/>
  <c r="CH381" i="6"/>
  <c r="CH211" i="6"/>
  <c r="CH382" i="6"/>
  <c r="CH212" i="6"/>
  <c r="CH383" i="6"/>
  <c r="CH213" i="6"/>
  <c r="CH384" i="6"/>
  <c r="CH214" i="6"/>
  <c r="CH385" i="6"/>
  <c r="CH215" i="6"/>
  <c r="CH386" i="6"/>
  <c r="CH216" i="6"/>
  <c r="CH387" i="6"/>
  <c r="CH217" i="6"/>
  <c r="CH388" i="6"/>
  <c r="CH520" i="6"/>
  <c r="CI210" i="6"/>
  <c r="CI381" i="6"/>
  <c r="CI211" i="6"/>
  <c r="CI382" i="6"/>
  <c r="CI212" i="6"/>
  <c r="CI383" i="6"/>
  <c r="CI213" i="6"/>
  <c r="CI384" i="6"/>
  <c r="CI214" i="6"/>
  <c r="CI385" i="6"/>
  <c r="CI215" i="6"/>
  <c r="CI386" i="6"/>
  <c r="CI216" i="6"/>
  <c r="CI387" i="6"/>
  <c r="CI217" i="6"/>
  <c r="CI388" i="6"/>
  <c r="CI520" i="6"/>
  <c r="CJ210" i="6"/>
  <c r="CJ381" i="6"/>
  <c r="CJ211" i="6"/>
  <c r="CJ382" i="6"/>
  <c r="CJ212" i="6"/>
  <c r="CJ383" i="6"/>
  <c r="CJ213" i="6"/>
  <c r="CJ384" i="6"/>
  <c r="CJ214" i="6"/>
  <c r="CJ385" i="6"/>
  <c r="CJ215" i="6"/>
  <c r="CJ386" i="6"/>
  <c r="CJ216" i="6"/>
  <c r="CJ387" i="6"/>
  <c r="CJ217" i="6"/>
  <c r="CJ388" i="6"/>
  <c r="CJ520" i="6"/>
  <c r="CK210" i="6"/>
  <c r="CK381" i="6"/>
  <c r="CK211" i="6"/>
  <c r="CK382" i="6"/>
  <c r="CK212" i="6"/>
  <c r="CK383" i="6"/>
  <c r="CK213" i="6"/>
  <c r="CK384" i="6"/>
  <c r="CK214" i="6"/>
  <c r="CK385" i="6"/>
  <c r="CK215" i="6"/>
  <c r="CK386" i="6"/>
  <c r="CK216" i="6"/>
  <c r="CK387" i="6"/>
  <c r="CK217" i="6"/>
  <c r="CK388" i="6"/>
  <c r="CK520" i="6"/>
  <c r="CL210" i="6"/>
  <c r="CL381" i="6"/>
  <c r="CL211" i="6"/>
  <c r="CL382" i="6"/>
  <c r="CL212" i="6"/>
  <c r="CL383" i="6"/>
  <c r="CL213" i="6"/>
  <c r="CL384" i="6"/>
  <c r="CL214" i="6"/>
  <c r="CL385" i="6"/>
  <c r="CL215" i="6"/>
  <c r="CL386" i="6"/>
  <c r="CL216" i="6"/>
  <c r="CL387" i="6"/>
  <c r="CL217" i="6"/>
  <c r="CL388" i="6"/>
  <c r="CL520" i="6"/>
  <c r="CM210" i="6"/>
  <c r="CM381" i="6"/>
  <c r="CM211" i="6"/>
  <c r="CM382" i="6"/>
  <c r="CM212" i="6"/>
  <c r="CM383" i="6"/>
  <c r="CM213" i="6"/>
  <c r="CM384" i="6"/>
  <c r="CM214" i="6"/>
  <c r="CM385" i="6"/>
  <c r="CM215" i="6"/>
  <c r="CM386" i="6"/>
  <c r="CM216" i="6"/>
  <c r="CM387" i="6"/>
  <c r="CM217" i="6"/>
  <c r="CM388" i="6"/>
  <c r="CM520" i="6"/>
  <c r="CN210" i="6"/>
  <c r="CN381" i="6"/>
  <c r="CN211" i="6"/>
  <c r="CN382" i="6"/>
  <c r="CN212" i="6"/>
  <c r="CN383" i="6"/>
  <c r="CN213" i="6"/>
  <c r="CN384" i="6"/>
  <c r="CN214" i="6"/>
  <c r="CN385" i="6"/>
  <c r="CN215" i="6"/>
  <c r="CN386" i="6"/>
  <c r="CN216" i="6"/>
  <c r="CN387" i="6"/>
  <c r="CN217" i="6"/>
  <c r="CN388" i="6"/>
  <c r="CN520" i="6"/>
  <c r="CP210" i="6"/>
  <c r="CP381" i="6"/>
  <c r="CP211" i="6"/>
  <c r="CP382" i="6"/>
  <c r="CP212" i="6"/>
  <c r="CP383" i="6"/>
  <c r="CP213" i="6"/>
  <c r="CP384" i="6"/>
  <c r="CP214" i="6"/>
  <c r="CP385" i="6"/>
  <c r="CP215" i="6"/>
  <c r="CP386" i="6"/>
  <c r="CP216" i="6"/>
  <c r="CP387" i="6"/>
  <c r="CP217" i="6"/>
  <c r="CP388" i="6"/>
  <c r="CP520" i="6"/>
  <c r="CQ210" i="6"/>
  <c r="CQ381" i="6"/>
  <c r="CQ211" i="6"/>
  <c r="CQ382" i="6"/>
  <c r="CQ212" i="6"/>
  <c r="CQ383" i="6"/>
  <c r="CQ213" i="6"/>
  <c r="CQ384" i="6"/>
  <c r="CQ214" i="6"/>
  <c r="CQ385" i="6"/>
  <c r="CQ215" i="6"/>
  <c r="CQ386" i="6"/>
  <c r="CQ216" i="6"/>
  <c r="CQ387" i="6"/>
  <c r="CQ217" i="6"/>
  <c r="CQ388" i="6"/>
  <c r="CQ520" i="6"/>
  <c r="CR210" i="6"/>
  <c r="CR381" i="6"/>
  <c r="CR211" i="6"/>
  <c r="CR382" i="6"/>
  <c r="CR212" i="6"/>
  <c r="CR383" i="6"/>
  <c r="CR213" i="6"/>
  <c r="CR384" i="6"/>
  <c r="CR214" i="6"/>
  <c r="CR385" i="6"/>
  <c r="CR215" i="6"/>
  <c r="CR386" i="6"/>
  <c r="CR216" i="6"/>
  <c r="CR387" i="6"/>
  <c r="CR217" i="6"/>
  <c r="CR388" i="6"/>
  <c r="CR520" i="6"/>
  <c r="CS210" i="6"/>
  <c r="CS381" i="6"/>
  <c r="CS211" i="6"/>
  <c r="CS382" i="6"/>
  <c r="CS212" i="6"/>
  <c r="CS383" i="6"/>
  <c r="CS213" i="6"/>
  <c r="CS384" i="6"/>
  <c r="CS214" i="6"/>
  <c r="CS385" i="6"/>
  <c r="CS215" i="6"/>
  <c r="CS386" i="6"/>
  <c r="CS216" i="6"/>
  <c r="CS387" i="6"/>
  <c r="CS217" i="6"/>
  <c r="CS388" i="6"/>
  <c r="CS520" i="6"/>
  <c r="CT210" i="6"/>
  <c r="CT381" i="6"/>
  <c r="CT211" i="6"/>
  <c r="CT382" i="6"/>
  <c r="CT212" i="6"/>
  <c r="CT383" i="6"/>
  <c r="CT213" i="6"/>
  <c r="CT384" i="6"/>
  <c r="CT214" i="6"/>
  <c r="CT385" i="6"/>
  <c r="CT215" i="6"/>
  <c r="CT386" i="6"/>
  <c r="CT216" i="6"/>
  <c r="CT387" i="6"/>
  <c r="CT217" i="6"/>
  <c r="CT388" i="6"/>
  <c r="CT520" i="6"/>
  <c r="CU210" i="6"/>
  <c r="CU381" i="6"/>
  <c r="CU211" i="6"/>
  <c r="CU382" i="6"/>
  <c r="CU212" i="6"/>
  <c r="CU383" i="6"/>
  <c r="CU213" i="6"/>
  <c r="CU384" i="6"/>
  <c r="CU214" i="6"/>
  <c r="CU385" i="6"/>
  <c r="CU215" i="6"/>
  <c r="CU386" i="6"/>
  <c r="CU216" i="6"/>
  <c r="CU387" i="6"/>
  <c r="CU217" i="6"/>
  <c r="CU388" i="6"/>
  <c r="CU520" i="6"/>
  <c r="CV210" i="6"/>
  <c r="CV381" i="6"/>
  <c r="CV211" i="6"/>
  <c r="CV382" i="6"/>
  <c r="CV212" i="6"/>
  <c r="CV383" i="6"/>
  <c r="CV213" i="6"/>
  <c r="CV384" i="6"/>
  <c r="CV214" i="6"/>
  <c r="CV385" i="6"/>
  <c r="CV215" i="6"/>
  <c r="CV386" i="6"/>
  <c r="CV216" i="6"/>
  <c r="CV387" i="6"/>
  <c r="CV217" i="6"/>
  <c r="CV388" i="6"/>
  <c r="CV520" i="6"/>
  <c r="CW210" i="6"/>
  <c r="CW381" i="6"/>
  <c r="CW211" i="6"/>
  <c r="CW382" i="6"/>
  <c r="CW212" i="6"/>
  <c r="CW383" i="6"/>
  <c r="CW213" i="6"/>
  <c r="CW384" i="6"/>
  <c r="CW214" i="6"/>
  <c r="CW385" i="6"/>
  <c r="CW215" i="6"/>
  <c r="CW386" i="6"/>
  <c r="CW216" i="6"/>
  <c r="CW387" i="6"/>
  <c r="CW217" i="6"/>
  <c r="CW388" i="6"/>
  <c r="CW520" i="6"/>
  <c r="CX210" i="6"/>
  <c r="CX381" i="6"/>
  <c r="CX211" i="6"/>
  <c r="CX382" i="6"/>
  <c r="CX212" i="6"/>
  <c r="CX383" i="6"/>
  <c r="CX213" i="6"/>
  <c r="CX384" i="6"/>
  <c r="CX214" i="6"/>
  <c r="CX385" i="6"/>
  <c r="CX215" i="6"/>
  <c r="CX386" i="6"/>
  <c r="CX216" i="6"/>
  <c r="CX387" i="6"/>
  <c r="CX217" i="6"/>
  <c r="CX388" i="6"/>
  <c r="CX520" i="6"/>
  <c r="CY210" i="6"/>
  <c r="CY381" i="6"/>
  <c r="CY211" i="6"/>
  <c r="CY382" i="6"/>
  <c r="CY212" i="6"/>
  <c r="CY383" i="6"/>
  <c r="CY213" i="6"/>
  <c r="CY384" i="6"/>
  <c r="CY214" i="6"/>
  <c r="CY385" i="6"/>
  <c r="CY215" i="6"/>
  <c r="CY386" i="6"/>
  <c r="CY216" i="6"/>
  <c r="CY387" i="6"/>
  <c r="CY217" i="6"/>
  <c r="CY388" i="6"/>
  <c r="CY520" i="6"/>
  <c r="CZ210" i="6"/>
  <c r="CZ381" i="6"/>
  <c r="CZ211" i="6"/>
  <c r="CZ382" i="6"/>
  <c r="CZ212" i="6"/>
  <c r="CZ383" i="6"/>
  <c r="CZ213" i="6"/>
  <c r="CZ384" i="6"/>
  <c r="CZ214" i="6"/>
  <c r="CZ385" i="6"/>
  <c r="CZ215" i="6"/>
  <c r="CZ386" i="6"/>
  <c r="CZ216" i="6"/>
  <c r="CZ387" i="6"/>
  <c r="CZ217" i="6"/>
  <c r="CZ388" i="6"/>
  <c r="CZ520" i="6"/>
  <c r="DB210" i="6"/>
  <c r="DB381" i="6"/>
  <c r="DB211" i="6"/>
  <c r="DB382" i="6"/>
  <c r="DB212" i="6"/>
  <c r="DB383" i="6"/>
  <c r="DB213" i="6"/>
  <c r="DB384" i="6"/>
  <c r="DB214" i="6"/>
  <c r="DB385" i="6"/>
  <c r="DB215" i="6"/>
  <c r="DB386" i="6"/>
  <c r="DB216" i="6"/>
  <c r="DB387" i="6"/>
  <c r="DB217" i="6"/>
  <c r="DB388" i="6"/>
  <c r="DB520" i="6"/>
  <c r="DD210" i="6"/>
  <c r="DD381" i="6"/>
  <c r="DD211" i="6"/>
  <c r="DD382" i="6"/>
  <c r="DD212" i="6"/>
  <c r="DD383" i="6"/>
  <c r="DD213" i="6"/>
  <c r="DD384" i="6"/>
  <c r="DD214" i="6"/>
  <c r="DD385" i="6"/>
  <c r="DD215" i="6"/>
  <c r="DD386" i="6"/>
  <c r="DD216" i="6"/>
  <c r="DD387" i="6"/>
  <c r="DD217" i="6"/>
  <c r="DD388" i="6"/>
  <c r="DD520" i="6"/>
  <c r="DE210" i="6"/>
  <c r="DE381" i="6"/>
  <c r="DE211" i="6"/>
  <c r="DE382" i="6"/>
  <c r="DE212" i="6"/>
  <c r="DE383" i="6"/>
  <c r="DE213" i="6"/>
  <c r="DE384" i="6"/>
  <c r="DE214" i="6"/>
  <c r="DE385" i="6"/>
  <c r="DE215" i="6"/>
  <c r="DE386" i="6"/>
  <c r="DE216" i="6"/>
  <c r="DE387" i="6"/>
  <c r="DE217" i="6"/>
  <c r="DE388" i="6"/>
  <c r="DE520" i="6"/>
  <c r="DC719" i="6"/>
  <c r="DD719" i="6"/>
  <c r="DE719" i="6"/>
  <c r="DD917" i="6"/>
  <c r="AQ179" i="10"/>
  <c r="AO380" i="10"/>
  <c r="AL917" i="6"/>
  <c r="AN179" i="10"/>
  <c r="DC917" i="6"/>
  <c r="AP179" i="10"/>
  <c r="AN380" i="10"/>
  <c r="AL218" i="6"/>
  <c r="AL389" i="6"/>
  <c r="AL219" i="6"/>
  <c r="AL390" i="6"/>
  <c r="AL220" i="6"/>
  <c r="AL391" i="6"/>
  <c r="AL221" i="6"/>
  <c r="AL392" i="6"/>
  <c r="AL222" i="6"/>
  <c r="AL393" i="6"/>
  <c r="AL519" i="6"/>
  <c r="K218" i="6"/>
  <c r="K389" i="6"/>
  <c r="K219" i="6"/>
  <c r="K390" i="6"/>
  <c r="K220" i="6"/>
  <c r="K391" i="6"/>
  <c r="K221" i="6"/>
  <c r="K392" i="6"/>
  <c r="K222" i="6"/>
  <c r="K393" i="6"/>
  <c r="K519" i="6"/>
  <c r="L218" i="6"/>
  <c r="L389" i="6"/>
  <c r="L219" i="6"/>
  <c r="L390" i="6"/>
  <c r="L220" i="6"/>
  <c r="L391" i="6"/>
  <c r="L221" i="6"/>
  <c r="L392" i="6"/>
  <c r="L222" i="6"/>
  <c r="L393" i="6"/>
  <c r="L519" i="6"/>
  <c r="M218" i="6"/>
  <c r="M389" i="6"/>
  <c r="M219" i="6"/>
  <c r="M390" i="6"/>
  <c r="M220" i="6"/>
  <c r="M391" i="6"/>
  <c r="M221" i="6"/>
  <c r="M392" i="6"/>
  <c r="M222" i="6"/>
  <c r="M393" i="6"/>
  <c r="M519" i="6"/>
  <c r="N218" i="6"/>
  <c r="N389" i="6"/>
  <c r="N219" i="6"/>
  <c r="N390" i="6"/>
  <c r="N220" i="6"/>
  <c r="N391" i="6"/>
  <c r="N221" i="6"/>
  <c r="N392" i="6"/>
  <c r="N222" i="6"/>
  <c r="N393" i="6"/>
  <c r="N519" i="6"/>
  <c r="O218" i="6"/>
  <c r="O389" i="6"/>
  <c r="O219" i="6"/>
  <c r="O390" i="6"/>
  <c r="O220" i="6"/>
  <c r="O391" i="6"/>
  <c r="O221" i="6"/>
  <c r="O392" i="6"/>
  <c r="O222" i="6"/>
  <c r="O393" i="6"/>
  <c r="O519" i="6"/>
  <c r="P218" i="6"/>
  <c r="P389" i="6"/>
  <c r="P219" i="6"/>
  <c r="P390" i="6"/>
  <c r="P220" i="6"/>
  <c r="P391" i="6"/>
  <c r="P221" i="6"/>
  <c r="P392" i="6"/>
  <c r="P222" i="6"/>
  <c r="P393" i="6"/>
  <c r="P519" i="6"/>
  <c r="Q218" i="6"/>
  <c r="Q389" i="6"/>
  <c r="Q219" i="6"/>
  <c r="Q390" i="6"/>
  <c r="Q220" i="6"/>
  <c r="Q391" i="6"/>
  <c r="Q221" i="6"/>
  <c r="Q392" i="6"/>
  <c r="Q222" i="6"/>
  <c r="Q393" i="6"/>
  <c r="Q519" i="6"/>
  <c r="R218" i="6"/>
  <c r="R389" i="6"/>
  <c r="R219" i="6"/>
  <c r="R390" i="6"/>
  <c r="R220" i="6"/>
  <c r="R391" i="6"/>
  <c r="R221" i="6"/>
  <c r="R392" i="6"/>
  <c r="R222" i="6"/>
  <c r="R393" i="6"/>
  <c r="R519" i="6"/>
  <c r="S218" i="6"/>
  <c r="S389" i="6"/>
  <c r="S219" i="6"/>
  <c r="S390" i="6"/>
  <c r="S220" i="6"/>
  <c r="S391" i="6"/>
  <c r="S221" i="6"/>
  <c r="S392" i="6"/>
  <c r="S222" i="6"/>
  <c r="S393" i="6"/>
  <c r="S519" i="6"/>
  <c r="T218" i="6"/>
  <c r="T389" i="6"/>
  <c r="T219" i="6"/>
  <c r="T390" i="6"/>
  <c r="T220" i="6"/>
  <c r="T391" i="6"/>
  <c r="T221" i="6"/>
  <c r="T392" i="6"/>
  <c r="T222" i="6"/>
  <c r="T393" i="6"/>
  <c r="T519" i="6"/>
  <c r="U218" i="6"/>
  <c r="U389" i="6"/>
  <c r="U219" i="6"/>
  <c r="U390" i="6"/>
  <c r="U220" i="6"/>
  <c r="U391" i="6"/>
  <c r="U221" i="6"/>
  <c r="U392" i="6"/>
  <c r="U222" i="6"/>
  <c r="U393" i="6"/>
  <c r="U519" i="6"/>
  <c r="V218" i="6"/>
  <c r="V389" i="6"/>
  <c r="V219" i="6"/>
  <c r="V390" i="6"/>
  <c r="V220" i="6"/>
  <c r="V391" i="6"/>
  <c r="V221" i="6"/>
  <c r="V392" i="6"/>
  <c r="V222" i="6"/>
  <c r="V393" i="6"/>
  <c r="V519" i="6"/>
  <c r="W218" i="6"/>
  <c r="W389" i="6"/>
  <c r="W219" i="6"/>
  <c r="W390" i="6"/>
  <c r="W220" i="6"/>
  <c r="W391" i="6"/>
  <c r="W221" i="6"/>
  <c r="W392" i="6"/>
  <c r="W222" i="6"/>
  <c r="W393" i="6"/>
  <c r="W519" i="6"/>
  <c r="X218" i="6"/>
  <c r="X389" i="6"/>
  <c r="X219" i="6"/>
  <c r="X390" i="6"/>
  <c r="X220" i="6"/>
  <c r="X391" i="6"/>
  <c r="X221" i="6"/>
  <c r="X392" i="6"/>
  <c r="X222" i="6"/>
  <c r="X393" i="6"/>
  <c r="X519" i="6"/>
  <c r="Y218" i="6"/>
  <c r="Y389" i="6"/>
  <c r="Y219" i="6"/>
  <c r="Y390" i="6"/>
  <c r="Y220" i="6"/>
  <c r="Y391" i="6"/>
  <c r="Y221" i="6"/>
  <c r="Y392" i="6"/>
  <c r="Y222" i="6"/>
  <c r="Y393" i="6"/>
  <c r="Y519" i="6"/>
  <c r="Z218" i="6"/>
  <c r="Z389" i="6"/>
  <c r="Z219" i="6"/>
  <c r="Z390" i="6"/>
  <c r="Z220" i="6"/>
  <c r="Z391" i="6"/>
  <c r="Z221" i="6"/>
  <c r="Z392" i="6"/>
  <c r="Z222" i="6"/>
  <c r="Z393" i="6"/>
  <c r="Z519" i="6"/>
  <c r="AA218" i="6"/>
  <c r="AA389" i="6"/>
  <c r="AA219" i="6"/>
  <c r="AA390" i="6"/>
  <c r="AA220" i="6"/>
  <c r="AA391" i="6"/>
  <c r="AA221" i="6"/>
  <c r="AA392" i="6"/>
  <c r="AA222" i="6"/>
  <c r="AA393" i="6"/>
  <c r="AA519" i="6"/>
  <c r="AB218" i="6"/>
  <c r="AB389" i="6"/>
  <c r="AB219" i="6"/>
  <c r="AB390" i="6"/>
  <c r="AB220" i="6"/>
  <c r="AB391" i="6"/>
  <c r="AB221" i="6"/>
  <c r="AB392" i="6"/>
  <c r="AB222" i="6"/>
  <c r="AB393" i="6"/>
  <c r="AB519" i="6"/>
  <c r="AC218" i="6"/>
  <c r="AC389" i="6"/>
  <c r="AC219" i="6"/>
  <c r="AC390" i="6"/>
  <c r="AC220" i="6"/>
  <c r="AC391" i="6"/>
  <c r="AC221" i="6"/>
  <c r="AC392" i="6"/>
  <c r="AC222" i="6"/>
  <c r="AC393" i="6"/>
  <c r="AC519" i="6"/>
  <c r="AD218" i="6"/>
  <c r="AD389" i="6"/>
  <c r="AD219" i="6"/>
  <c r="AD390" i="6"/>
  <c r="AD220" i="6"/>
  <c r="AD391" i="6"/>
  <c r="AD221" i="6"/>
  <c r="AD392" i="6"/>
  <c r="AD222" i="6"/>
  <c r="AD393" i="6"/>
  <c r="AD519" i="6"/>
  <c r="AE218" i="6"/>
  <c r="AE389" i="6"/>
  <c r="AE219" i="6"/>
  <c r="AE390" i="6"/>
  <c r="AE220" i="6"/>
  <c r="AE391" i="6"/>
  <c r="AE221" i="6"/>
  <c r="AE392" i="6"/>
  <c r="AE222" i="6"/>
  <c r="AE393" i="6"/>
  <c r="AE519" i="6"/>
  <c r="AF218" i="6"/>
  <c r="AF389" i="6"/>
  <c r="AF219" i="6"/>
  <c r="AF390" i="6"/>
  <c r="AF220" i="6"/>
  <c r="AF391" i="6"/>
  <c r="AF221" i="6"/>
  <c r="AF392" i="6"/>
  <c r="AF222" i="6"/>
  <c r="AF393" i="6"/>
  <c r="AF519" i="6"/>
  <c r="AG218" i="6"/>
  <c r="AG389" i="6"/>
  <c r="AG219" i="6"/>
  <c r="AG390" i="6"/>
  <c r="AG220" i="6"/>
  <c r="AG391" i="6"/>
  <c r="AG221" i="6"/>
  <c r="AG392" i="6"/>
  <c r="AG222" i="6"/>
  <c r="AG393" i="6"/>
  <c r="AG519" i="6"/>
  <c r="AH218" i="6"/>
  <c r="AH389" i="6"/>
  <c r="AH219" i="6"/>
  <c r="AH390" i="6"/>
  <c r="AH220" i="6"/>
  <c r="AH391" i="6"/>
  <c r="AH221" i="6"/>
  <c r="AH392" i="6"/>
  <c r="AH222" i="6"/>
  <c r="AH393" i="6"/>
  <c r="AH519" i="6"/>
  <c r="AI218" i="6"/>
  <c r="AI389" i="6"/>
  <c r="AI219" i="6"/>
  <c r="AI390" i="6"/>
  <c r="AI220" i="6"/>
  <c r="AI391" i="6"/>
  <c r="AI221" i="6"/>
  <c r="AI392" i="6"/>
  <c r="AI222" i="6"/>
  <c r="AI393" i="6"/>
  <c r="AI519" i="6"/>
  <c r="AJ218" i="6"/>
  <c r="AJ389" i="6"/>
  <c r="AJ219" i="6"/>
  <c r="AJ390" i="6"/>
  <c r="AJ220" i="6"/>
  <c r="AJ391" i="6"/>
  <c r="AJ221" i="6"/>
  <c r="AJ392" i="6"/>
  <c r="AJ222" i="6"/>
  <c r="AJ393" i="6"/>
  <c r="AJ519" i="6"/>
  <c r="AK218" i="6"/>
  <c r="AK389" i="6"/>
  <c r="AK219" i="6"/>
  <c r="AK390" i="6"/>
  <c r="AK220" i="6"/>
  <c r="AK391" i="6"/>
  <c r="AK221" i="6"/>
  <c r="AK392" i="6"/>
  <c r="AK222" i="6"/>
  <c r="AK393" i="6"/>
  <c r="AK519" i="6"/>
  <c r="AM218" i="6"/>
  <c r="AM389" i="6"/>
  <c r="AM219" i="6"/>
  <c r="AM390" i="6"/>
  <c r="AM220" i="6"/>
  <c r="AM391" i="6"/>
  <c r="AM221" i="6"/>
  <c r="AM392" i="6"/>
  <c r="AM222" i="6"/>
  <c r="AM393" i="6"/>
  <c r="AM519" i="6"/>
  <c r="AN218" i="6"/>
  <c r="AN389" i="6"/>
  <c r="AN219" i="6"/>
  <c r="AN390" i="6"/>
  <c r="AN220" i="6"/>
  <c r="AN391" i="6"/>
  <c r="AN221" i="6"/>
  <c r="AN392" i="6"/>
  <c r="AN222" i="6"/>
  <c r="AN393" i="6"/>
  <c r="AN519" i="6"/>
  <c r="AL718" i="6"/>
  <c r="AM718" i="6"/>
  <c r="AN718" i="6"/>
  <c r="AM916" i="6"/>
  <c r="AO178" i="10"/>
  <c r="DC218" i="6"/>
  <c r="DC389" i="6"/>
  <c r="DC219" i="6"/>
  <c r="DC390" i="6"/>
  <c r="DC220" i="6"/>
  <c r="DC391" i="6"/>
  <c r="DC221" i="6"/>
  <c r="DC392" i="6"/>
  <c r="DC222" i="6"/>
  <c r="DC393" i="6"/>
  <c r="DC519" i="6"/>
  <c r="CB218" i="6"/>
  <c r="CB389" i="6"/>
  <c r="CB219" i="6"/>
  <c r="CB390" i="6"/>
  <c r="CB220" i="6"/>
  <c r="CB391" i="6"/>
  <c r="CB221" i="6"/>
  <c r="CB392" i="6"/>
  <c r="CB222" i="6"/>
  <c r="CB393" i="6"/>
  <c r="CB519" i="6"/>
  <c r="CC218" i="6"/>
  <c r="CC389" i="6"/>
  <c r="CC219" i="6"/>
  <c r="CC390" i="6"/>
  <c r="CC220" i="6"/>
  <c r="CC391" i="6"/>
  <c r="CC221" i="6"/>
  <c r="CC392" i="6"/>
  <c r="CC222" i="6"/>
  <c r="CC393" i="6"/>
  <c r="CC519" i="6"/>
  <c r="CD218" i="6"/>
  <c r="CD389" i="6"/>
  <c r="CD219" i="6"/>
  <c r="CD390" i="6"/>
  <c r="CD220" i="6"/>
  <c r="CD391" i="6"/>
  <c r="CD221" i="6"/>
  <c r="CD392" i="6"/>
  <c r="CD222" i="6"/>
  <c r="CD393" i="6"/>
  <c r="CD519" i="6"/>
  <c r="CE218" i="6"/>
  <c r="CE389" i="6"/>
  <c r="CE219" i="6"/>
  <c r="CE390" i="6"/>
  <c r="CE220" i="6"/>
  <c r="CE391" i="6"/>
  <c r="CE221" i="6"/>
  <c r="CE392" i="6"/>
  <c r="CE222" i="6"/>
  <c r="CE393" i="6"/>
  <c r="CE519" i="6"/>
  <c r="CF218" i="6"/>
  <c r="CF389" i="6"/>
  <c r="CF219" i="6"/>
  <c r="CF390" i="6"/>
  <c r="CF220" i="6"/>
  <c r="CF391" i="6"/>
  <c r="CF221" i="6"/>
  <c r="CF392" i="6"/>
  <c r="CF222" i="6"/>
  <c r="CF393" i="6"/>
  <c r="CF519" i="6"/>
  <c r="CG218" i="6"/>
  <c r="CG389" i="6"/>
  <c r="CG219" i="6"/>
  <c r="CG390" i="6"/>
  <c r="CG220" i="6"/>
  <c r="CG391" i="6"/>
  <c r="CG221" i="6"/>
  <c r="CG392" i="6"/>
  <c r="CG222" i="6"/>
  <c r="CG393" i="6"/>
  <c r="CG519" i="6"/>
  <c r="CH218" i="6"/>
  <c r="CH389" i="6"/>
  <c r="CH219" i="6"/>
  <c r="CH390" i="6"/>
  <c r="CH220" i="6"/>
  <c r="CH391" i="6"/>
  <c r="CH221" i="6"/>
  <c r="CH392" i="6"/>
  <c r="CH222" i="6"/>
  <c r="CH393" i="6"/>
  <c r="CH519" i="6"/>
  <c r="CI218" i="6"/>
  <c r="CI389" i="6"/>
  <c r="CI219" i="6"/>
  <c r="CI390" i="6"/>
  <c r="CI220" i="6"/>
  <c r="CI391" i="6"/>
  <c r="CI221" i="6"/>
  <c r="CI392" i="6"/>
  <c r="CI222" i="6"/>
  <c r="CI393" i="6"/>
  <c r="CI519" i="6"/>
  <c r="CJ218" i="6"/>
  <c r="CJ389" i="6"/>
  <c r="CJ219" i="6"/>
  <c r="CJ390" i="6"/>
  <c r="CJ220" i="6"/>
  <c r="CJ391" i="6"/>
  <c r="CJ221" i="6"/>
  <c r="CJ392" i="6"/>
  <c r="CJ222" i="6"/>
  <c r="CJ393" i="6"/>
  <c r="CJ519" i="6"/>
  <c r="CK218" i="6"/>
  <c r="CK389" i="6"/>
  <c r="CK219" i="6"/>
  <c r="CK390" i="6"/>
  <c r="CK220" i="6"/>
  <c r="CK391" i="6"/>
  <c r="CK221" i="6"/>
  <c r="CK392" i="6"/>
  <c r="CK222" i="6"/>
  <c r="CK393" i="6"/>
  <c r="CK519" i="6"/>
  <c r="CL218" i="6"/>
  <c r="CL389" i="6"/>
  <c r="CL219" i="6"/>
  <c r="CL390" i="6"/>
  <c r="CL220" i="6"/>
  <c r="CL391" i="6"/>
  <c r="CL221" i="6"/>
  <c r="CL392" i="6"/>
  <c r="CL222" i="6"/>
  <c r="CL393" i="6"/>
  <c r="CL519" i="6"/>
  <c r="CM218" i="6"/>
  <c r="CM389" i="6"/>
  <c r="CM219" i="6"/>
  <c r="CM390" i="6"/>
  <c r="CM220" i="6"/>
  <c r="CM391" i="6"/>
  <c r="CM221" i="6"/>
  <c r="CM392" i="6"/>
  <c r="CM222" i="6"/>
  <c r="CM393" i="6"/>
  <c r="CM519" i="6"/>
  <c r="CN218" i="6"/>
  <c r="CN389" i="6"/>
  <c r="CN219" i="6"/>
  <c r="CN390" i="6"/>
  <c r="CN220" i="6"/>
  <c r="CN391" i="6"/>
  <c r="CN221" i="6"/>
  <c r="CN392" i="6"/>
  <c r="CN222" i="6"/>
  <c r="CN393" i="6"/>
  <c r="CN519" i="6"/>
  <c r="CP218" i="6"/>
  <c r="CP389" i="6"/>
  <c r="CP219" i="6"/>
  <c r="CP390" i="6"/>
  <c r="CP220" i="6"/>
  <c r="CP391" i="6"/>
  <c r="CP221" i="6"/>
  <c r="CP392" i="6"/>
  <c r="CP222" i="6"/>
  <c r="CP393" i="6"/>
  <c r="CP519" i="6"/>
  <c r="CQ218" i="6"/>
  <c r="CQ389" i="6"/>
  <c r="CQ219" i="6"/>
  <c r="CQ390" i="6"/>
  <c r="CQ220" i="6"/>
  <c r="CQ391" i="6"/>
  <c r="CQ221" i="6"/>
  <c r="CQ392" i="6"/>
  <c r="CQ222" i="6"/>
  <c r="CQ393" i="6"/>
  <c r="CQ519" i="6"/>
  <c r="CR218" i="6"/>
  <c r="CR389" i="6"/>
  <c r="CR219" i="6"/>
  <c r="CR390" i="6"/>
  <c r="CR220" i="6"/>
  <c r="CR391" i="6"/>
  <c r="CR221" i="6"/>
  <c r="CR392" i="6"/>
  <c r="CR222" i="6"/>
  <c r="CR393" i="6"/>
  <c r="CR519" i="6"/>
  <c r="CS218" i="6"/>
  <c r="CS389" i="6"/>
  <c r="CS219" i="6"/>
  <c r="CS390" i="6"/>
  <c r="CS220" i="6"/>
  <c r="CS391" i="6"/>
  <c r="CS221" i="6"/>
  <c r="CS392" i="6"/>
  <c r="CS222" i="6"/>
  <c r="CS393" i="6"/>
  <c r="CS519" i="6"/>
  <c r="CT218" i="6"/>
  <c r="CT389" i="6"/>
  <c r="CT219" i="6"/>
  <c r="CT390" i="6"/>
  <c r="CT220" i="6"/>
  <c r="CT391" i="6"/>
  <c r="CT221" i="6"/>
  <c r="CT392" i="6"/>
  <c r="CT222" i="6"/>
  <c r="CT393" i="6"/>
  <c r="CT519" i="6"/>
  <c r="CU218" i="6"/>
  <c r="CU389" i="6"/>
  <c r="CU219" i="6"/>
  <c r="CU390" i="6"/>
  <c r="CU220" i="6"/>
  <c r="CU391" i="6"/>
  <c r="CU221" i="6"/>
  <c r="CU392" i="6"/>
  <c r="CU222" i="6"/>
  <c r="CU393" i="6"/>
  <c r="CU519" i="6"/>
  <c r="CV218" i="6"/>
  <c r="CV389" i="6"/>
  <c r="CV219" i="6"/>
  <c r="CV390" i="6"/>
  <c r="CV220" i="6"/>
  <c r="CV391" i="6"/>
  <c r="CV221" i="6"/>
  <c r="CV392" i="6"/>
  <c r="CV222" i="6"/>
  <c r="CV393" i="6"/>
  <c r="CV519" i="6"/>
  <c r="CW218" i="6"/>
  <c r="CW389" i="6"/>
  <c r="CW219" i="6"/>
  <c r="CW390" i="6"/>
  <c r="CW220" i="6"/>
  <c r="CW391" i="6"/>
  <c r="CW221" i="6"/>
  <c r="CW392" i="6"/>
  <c r="CW222" i="6"/>
  <c r="CW393" i="6"/>
  <c r="CW519" i="6"/>
  <c r="CX218" i="6"/>
  <c r="CX389" i="6"/>
  <c r="CX219" i="6"/>
  <c r="CX390" i="6"/>
  <c r="CX220" i="6"/>
  <c r="CX391" i="6"/>
  <c r="CX221" i="6"/>
  <c r="CX392" i="6"/>
  <c r="CX222" i="6"/>
  <c r="CX393" i="6"/>
  <c r="CX519" i="6"/>
  <c r="CY218" i="6"/>
  <c r="CY389" i="6"/>
  <c r="CY219" i="6"/>
  <c r="CY390" i="6"/>
  <c r="CY220" i="6"/>
  <c r="CY391" i="6"/>
  <c r="CY221" i="6"/>
  <c r="CY392" i="6"/>
  <c r="CY222" i="6"/>
  <c r="CY393" i="6"/>
  <c r="CY519" i="6"/>
  <c r="CZ218" i="6"/>
  <c r="CZ389" i="6"/>
  <c r="CZ219" i="6"/>
  <c r="CZ390" i="6"/>
  <c r="CZ220" i="6"/>
  <c r="CZ391" i="6"/>
  <c r="CZ221" i="6"/>
  <c r="CZ392" i="6"/>
  <c r="CZ222" i="6"/>
  <c r="CZ393" i="6"/>
  <c r="CZ519" i="6"/>
  <c r="DB218" i="6"/>
  <c r="DB389" i="6"/>
  <c r="DB219" i="6"/>
  <c r="DB390" i="6"/>
  <c r="DB220" i="6"/>
  <c r="DB391" i="6"/>
  <c r="DB221" i="6"/>
  <c r="DB392" i="6"/>
  <c r="DB222" i="6"/>
  <c r="DB393" i="6"/>
  <c r="DB519" i="6"/>
  <c r="DD218" i="6"/>
  <c r="DD389" i="6"/>
  <c r="DD219" i="6"/>
  <c r="DD390" i="6"/>
  <c r="DD220" i="6"/>
  <c r="DD391" i="6"/>
  <c r="DD221" i="6"/>
  <c r="DD392" i="6"/>
  <c r="DD222" i="6"/>
  <c r="DD393" i="6"/>
  <c r="DD519" i="6"/>
  <c r="DE218" i="6"/>
  <c r="DE389" i="6"/>
  <c r="DE219" i="6"/>
  <c r="DE390" i="6"/>
  <c r="DE220" i="6"/>
  <c r="DE391" i="6"/>
  <c r="DE221" i="6"/>
  <c r="DE392" i="6"/>
  <c r="DE222" i="6"/>
  <c r="DE393" i="6"/>
  <c r="DE519" i="6"/>
  <c r="DC718" i="6"/>
  <c r="DD718" i="6"/>
  <c r="DE718" i="6"/>
  <c r="DD916" i="6"/>
  <c r="AQ178" i="10"/>
  <c r="AO379" i="10"/>
  <c r="AL916" i="6"/>
  <c r="AN178" i="10"/>
  <c r="DC916" i="6"/>
  <c r="AP178" i="10"/>
  <c r="AN379" i="10"/>
  <c r="AL227" i="6"/>
  <c r="AL398" i="6"/>
  <c r="AL228" i="6"/>
  <c r="AL399" i="6"/>
  <c r="AL229" i="6"/>
  <c r="AL400" i="6"/>
  <c r="AL518" i="6"/>
  <c r="K227" i="6"/>
  <c r="K398" i="6"/>
  <c r="K228" i="6"/>
  <c r="K399" i="6"/>
  <c r="K229" i="6"/>
  <c r="K400" i="6"/>
  <c r="K518" i="6"/>
  <c r="L227" i="6"/>
  <c r="L398" i="6"/>
  <c r="L228" i="6"/>
  <c r="L399" i="6"/>
  <c r="L229" i="6"/>
  <c r="L400" i="6"/>
  <c r="L518" i="6"/>
  <c r="M227" i="6"/>
  <c r="M398" i="6"/>
  <c r="M228" i="6"/>
  <c r="M399" i="6"/>
  <c r="M229" i="6"/>
  <c r="M400" i="6"/>
  <c r="M518" i="6"/>
  <c r="N227" i="6"/>
  <c r="N398" i="6"/>
  <c r="N228" i="6"/>
  <c r="N399" i="6"/>
  <c r="N229" i="6"/>
  <c r="N400" i="6"/>
  <c r="N518" i="6"/>
  <c r="O227" i="6"/>
  <c r="O398" i="6"/>
  <c r="O228" i="6"/>
  <c r="O399" i="6"/>
  <c r="O229" i="6"/>
  <c r="O400" i="6"/>
  <c r="O518" i="6"/>
  <c r="P227" i="6"/>
  <c r="P398" i="6"/>
  <c r="P228" i="6"/>
  <c r="P399" i="6"/>
  <c r="P229" i="6"/>
  <c r="P400" i="6"/>
  <c r="P518" i="6"/>
  <c r="Q227" i="6"/>
  <c r="Q398" i="6"/>
  <c r="Q228" i="6"/>
  <c r="Q399" i="6"/>
  <c r="Q229" i="6"/>
  <c r="Q400" i="6"/>
  <c r="Q518" i="6"/>
  <c r="R227" i="6"/>
  <c r="R398" i="6"/>
  <c r="R228" i="6"/>
  <c r="R399" i="6"/>
  <c r="R229" i="6"/>
  <c r="R400" i="6"/>
  <c r="R518" i="6"/>
  <c r="S227" i="6"/>
  <c r="S398" i="6"/>
  <c r="S228" i="6"/>
  <c r="S399" i="6"/>
  <c r="S229" i="6"/>
  <c r="S400" i="6"/>
  <c r="S518" i="6"/>
  <c r="T227" i="6"/>
  <c r="T398" i="6"/>
  <c r="T228" i="6"/>
  <c r="T399" i="6"/>
  <c r="T229" i="6"/>
  <c r="T400" i="6"/>
  <c r="T518" i="6"/>
  <c r="U227" i="6"/>
  <c r="U398" i="6"/>
  <c r="U228" i="6"/>
  <c r="U399" i="6"/>
  <c r="U229" i="6"/>
  <c r="U400" i="6"/>
  <c r="U518" i="6"/>
  <c r="V227" i="6"/>
  <c r="V398" i="6"/>
  <c r="V228" i="6"/>
  <c r="V399" i="6"/>
  <c r="V229" i="6"/>
  <c r="V400" i="6"/>
  <c r="V518" i="6"/>
  <c r="W227" i="6"/>
  <c r="W398" i="6"/>
  <c r="W228" i="6"/>
  <c r="W399" i="6"/>
  <c r="W229" i="6"/>
  <c r="W400" i="6"/>
  <c r="W518" i="6"/>
  <c r="X227" i="6"/>
  <c r="X398" i="6"/>
  <c r="X228" i="6"/>
  <c r="X399" i="6"/>
  <c r="X229" i="6"/>
  <c r="X400" i="6"/>
  <c r="X518" i="6"/>
  <c r="Y227" i="6"/>
  <c r="Y398" i="6"/>
  <c r="Y228" i="6"/>
  <c r="Y399" i="6"/>
  <c r="Y229" i="6"/>
  <c r="Y400" i="6"/>
  <c r="Y518" i="6"/>
  <c r="Z227" i="6"/>
  <c r="Z398" i="6"/>
  <c r="Z228" i="6"/>
  <c r="Z399" i="6"/>
  <c r="Z229" i="6"/>
  <c r="Z400" i="6"/>
  <c r="Z518" i="6"/>
  <c r="AA227" i="6"/>
  <c r="AA398" i="6"/>
  <c r="AA228" i="6"/>
  <c r="AA399" i="6"/>
  <c r="AA229" i="6"/>
  <c r="AA400" i="6"/>
  <c r="AA518" i="6"/>
  <c r="AB227" i="6"/>
  <c r="AB398" i="6"/>
  <c r="AB228" i="6"/>
  <c r="AB399" i="6"/>
  <c r="AB229" i="6"/>
  <c r="AB400" i="6"/>
  <c r="AB518" i="6"/>
  <c r="AC227" i="6"/>
  <c r="AC398" i="6"/>
  <c r="AC228" i="6"/>
  <c r="AC399" i="6"/>
  <c r="AC229" i="6"/>
  <c r="AC400" i="6"/>
  <c r="AC518" i="6"/>
  <c r="AD227" i="6"/>
  <c r="AD398" i="6"/>
  <c r="AD228" i="6"/>
  <c r="AD399" i="6"/>
  <c r="AD229" i="6"/>
  <c r="AD400" i="6"/>
  <c r="AD518" i="6"/>
  <c r="AE227" i="6"/>
  <c r="AE398" i="6"/>
  <c r="AE228" i="6"/>
  <c r="AE399" i="6"/>
  <c r="AE229" i="6"/>
  <c r="AE400" i="6"/>
  <c r="AE518" i="6"/>
  <c r="AF227" i="6"/>
  <c r="AF398" i="6"/>
  <c r="AF228" i="6"/>
  <c r="AF399" i="6"/>
  <c r="AF229" i="6"/>
  <c r="AF400" i="6"/>
  <c r="AF518" i="6"/>
  <c r="AG227" i="6"/>
  <c r="AG398" i="6"/>
  <c r="AG228" i="6"/>
  <c r="AG399" i="6"/>
  <c r="AG229" i="6"/>
  <c r="AG400" i="6"/>
  <c r="AG518" i="6"/>
  <c r="AH227" i="6"/>
  <c r="AH398" i="6"/>
  <c r="AH228" i="6"/>
  <c r="AH399" i="6"/>
  <c r="AH229" i="6"/>
  <c r="AH400" i="6"/>
  <c r="AH518" i="6"/>
  <c r="AI227" i="6"/>
  <c r="AI398" i="6"/>
  <c r="AI228" i="6"/>
  <c r="AI399" i="6"/>
  <c r="AI229" i="6"/>
  <c r="AI400" i="6"/>
  <c r="AI518" i="6"/>
  <c r="AJ227" i="6"/>
  <c r="AJ398" i="6"/>
  <c r="AJ228" i="6"/>
  <c r="AJ399" i="6"/>
  <c r="AJ229" i="6"/>
  <c r="AJ400" i="6"/>
  <c r="AJ518" i="6"/>
  <c r="AK227" i="6"/>
  <c r="AK398" i="6"/>
  <c r="AK228" i="6"/>
  <c r="AK399" i="6"/>
  <c r="AK229" i="6"/>
  <c r="AK400" i="6"/>
  <c r="AK518" i="6"/>
  <c r="AM227" i="6"/>
  <c r="AM398" i="6"/>
  <c r="AM228" i="6"/>
  <c r="AM399" i="6"/>
  <c r="AM229" i="6"/>
  <c r="AM400" i="6"/>
  <c r="AM518" i="6"/>
  <c r="AN227" i="6"/>
  <c r="AN398" i="6"/>
  <c r="AN228" i="6"/>
  <c r="AN399" i="6"/>
  <c r="AN229" i="6"/>
  <c r="AN400" i="6"/>
  <c r="AN518" i="6"/>
  <c r="AL717" i="6"/>
  <c r="AM717" i="6"/>
  <c r="AN717" i="6"/>
  <c r="AM915" i="6"/>
  <c r="AO177" i="10"/>
  <c r="DC227" i="6"/>
  <c r="DC398" i="6"/>
  <c r="DC228" i="6"/>
  <c r="DC399" i="6"/>
  <c r="DC229" i="6"/>
  <c r="DC400" i="6"/>
  <c r="DC518" i="6"/>
  <c r="CB227" i="6"/>
  <c r="CB398" i="6"/>
  <c r="CB228" i="6"/>
  <c r="CB399" i="6"/>
  <c r="CB229" i="6"/>
  <c r="CB400" i="6"/>
  <c r="CB518" i="6"/>
  <c r="CC227" i="6"/>
  <c r="CC398" i="6"/>
  <c r="CC228" i="6"/>
  <c r="CC399" i="6"/>
  <c r="CC229" i="6"/>
  <c r="CC400" i="6"/>
  <c r="CC518" i="6"/>
  <c r="CD227" i="6"/>
  <c r="CD398" i="6"/>
  <c r="CD228" i="6"/>
  <c r="CD399" i="6"/>
  <c r="CD229" i="6"/>
  <c r="CD400" i="6"/>
  <c r="CD518" i="6"/>
  <c r="CE227" i="6"/>
  <c r="CE398" i="6"/>
  <c r="CE228" i="6"/>
  <c r="CE399" i="6"/>
  <c r="CE229" i="6"/>
  <c r="CE400" i="6"/>
  <c r="CE518" i="6"/>
  <c r="CF227" i="6"/>
  <c r="CF398" i="6"/>
  <c r="CF228" i="6"/>
  <c r="CF399" i="6"/>
  <c r="CF229" i="6"/>
  <c r="CF400" i="6"/>
  <c r="CF518" i="6"/>
  <c r="CG227" i="6"/>
  <c r="CG398" i="6"/>
  <c r="CG228" i="6"/>
  <c r="CG399" i="6"/>
  <c r="CG229" i="6"/>
  <c r="CG400" i="6"/>
  <c r="CG518" i="6"/>
  <c r="CH227" i="6"/>
  <c r="CH398" i="6"/>
  <c r="CH228" i="6"/>
  <c r="CH399" i="6"/>
  <c r="CH229" i="6"/>
  <c r="CH400" i="6"/>
  <c r="CH518" i="6"/>
  <c r="CI227" i="6"/>
  <c r="CI398" i="6"/>
  <c r="CI228" i="6"/>
  <c r="CI399" i="6"/>
  <c r="CI229" i="6"/>
  <c r="CI400" i="6"/>
  <c r="CI518" i="6"/>
  <c r="CJ227" i="6"/>
  <c r="CJ398" i="6"/>
  <c r="CJ228" i="6"/>
  <c r="CJ399" i="6"/>
  <c r="CJ229" i="6"/>
  <c r="CJ400" i="6"/>
  <c r="CJ518" i="6"/>
  <c r="CK227" i="6"/>
  <c r="CK398" i="6"/>
  <c r="CK228" i="6"/>
  <c r="CK399" i="6"/>
  <c r="CK229" i="6"/>
  <c r="CK400" i="6"/>
  <c r="CK518" i="6"/>
  <c r="CL227" i="6"/>
  <c r="CL398" i="6"/>
  <c r="CL228" i="6"/>
  <c r="CL399" i="6"/>
  <c r="CL229" i="6"/>
  <c r="CL400" i="6"/>
  <c r="CL518" i="6"/>
  <c r="CM227" i="6"/>
  <c r="CM398" i="6"/>
  <c r="CM228" i="6"/>
  <c r="CM399" i="6"/>
  <c r="CM229" i="6"/>
  <c r="CM400" i="6"/>
  <c r="CM518" i="6"/>
  <c r="CN227" i="6"/>
  <c r="CN398" i="6"/>
  <c r="CN228" i="6"/>
  <c r="CN399" i="6"/>
  <c r="CN229" i="6"/>
  <c r="CN400" i="6"/>
  <c r="CN518" i="6"/>
  <c r="CP227" i="6"/>
  <c r="CP398" i="6"/>
  <c r="CP228" i="6"/>
  <c r="CP399" i="6"/>
  <c r="CP229" i="6"/>
  <c r="CP400" i="6"/>
  <c r="CP518" i="6"/>
  <c r="CQ227" i="6"/>
  <c r="CQ398" i="6"/>
  <c r="CQ228" i="6"/>
  <c r="CQ399" i="6"/>
  <c r="CQ229" i="6"/>
  <c r="CQ400" i="6"/>
  <c r="CQ518" i="6"/>
  <c r="CR227" i="6"/>
  <c r="CR398" i="6"/>
  <c r="CR228" i="6"/>
  <c r="CR399" i="6"/>
  <c r="CR229" i="6"/>
  <c r="CR400" i="6"/>
  <c r="CR518" i="6"/>
  <c r="CS227" i="6"/>
  <c r="CS398" i="6"/>
  <c r="CS228" i="6"/>
  <c r="CS399" i="6"/>
  <c r="CS229" i="6"/>
  <c r="CS400" i="6"/>
  <c r="CS518" i="6"/>
  <c r="CT227" i="6"/>
  <c r="CT398" i="6"/>
  <c r="CT228" i="6"/>
  <c r="CT399" i="6"/>
  <c r="CT229" i="6"/>
  <c r="CT400" i="6"/>
  <c r="CT518" i="6"/>
  <c r="CU227" i="6"/>
  <c r="CU398" i="6"/>
  <c r="CU228" i="6"/>
  <c r="CU399" i="6"/>
  <c r="CU229" i="6"/>
  <c r="CU400" i="6"/>
  <c r="CU518" i="6"/>
  <c r="CV227" i="6"/>
  <c r="CV398" i="6"/>
  <c r="CV228" i="6"/>
  <c r="CV399" i="6"/>
  <c r="CV229" i="6"/>
  <c r="CV400" i="6"/>
  <c r="CV518" i="6"/>
  <c r="CW227" i="6"/>
  <c r="CW398" i="6"/>
  <c r="CW228" i="6"/>
  <c r="CW399" i="6"/>
  <c r="CW229" i="6"/>
  <c r="CW400" i="6"/>
  <c r="CW518" i="6"/>
  <c r="CX227" i="6"/>
  <c r="CX398" i="6"/>
  <c r="CX228" i="6"/>
  <c r="CX399" i="6"/>
  <c r="CX229" i="6"/>
  <c r="CX400" i="6"/>
  <c r="CX518" i="6"/>
  <c r="CY227" i="6"/>
  <c r="CY398" i="6"/>
  <c r="CY228" i="6"/>
  <c r="CY399" i="6"/>
  <c r="CY229" i="6"/>
  <c r="CY400" i="6"/>
  <c r="CY518" i="6"/>
  <c r="CZ227" i="6"/>
  <c r="CZ398" i="6"/>
  <c r="CZ228" i="6"/>
  <c r="CZ399" i="6"/>
  <c r="CZ229" i="6"/>
  <c r="CZ400" i="6"/>
  <c r="CZ518" i="6"/>
  <c r="DB227" i="6"/>
  <c r="DB398" i="6"/>
  <c r="DB228" i="6"/>
  <c r="DB399" i="6"/>
  <c r="DB229" i="6"/>
  <c r="DB400" i="6"/>
  <c r="DB518" i="6"/>
  <c r="DD227" i="6"/>
  <c r="DD398" i="6"/>
  <c r="DD228" i="6"/>
  <c r="DD399" i="6"/>
  <c r="DD229" i="6"/>
  <c r="DD400" i="6"/>
  <c r="DD518" i="6"/>
  <c r="DE227" i="6"/>
  <c r="DE398" i="6"/>
  <c r="DE228" i="6"/>
  <c r="DE399" i="6"/>
  <c r="DE229" i="6"/>
  <c r="DE400" i="6"/>
  <c r="DE518" i="6"/>
  <c r="DC717" i="6"/>
  <c r="DD717" i="6"/>
  <c r="DE717" i="6"/>
  <c r="DD915" i="6"/>
  <c r="AQ177" i="10"/>
  <c r="AO378" i="10"/>
  <c r="AL915" i="6"/>
  <c r="AN177" i="10"/>
  <c r="DC915" i="6"/>
  <c r="AP177" i="10"/>
  <c r="AN378" i="10"/>
  <c r="AL201" i="6"/>
  <c r="AL372" i="6"/>
  <c r="AL202" i="6"/>
  <c r="AL373" i="6"/>
  <c r="AL203" i="6"/>
  <c r="AL374" i="6"/>
  <c r="AL204" i="6"/>
  <c r="AL375" i="6"/>
  <c r="AL205" i="6"/>
  <c r="AL376" i="6"/>
  <c r="AL206" i="6"/>
  <c r="AL377" i="6"/>
  <c r="AL207" i="6"/>
  <c r="AL378" i="6"/>
  <c r="AL208" i="6"/>
  <c r="AL379" i="6"/>
  <c r="AL209" i="6"/>
  <c r="AL380" i="6"/>
  <c r="AL223" i="6"/>
  <c r="AL394" i="6"/>
  <c r="AL224" i="6"/>
  <c r="AL395" i="6"/>
  <c r="AL225" i="6"/>
  <c r="AL396" i="6"/>
  <c r="AL226" i="6"/>
  <c r="AL397" i="6"/>
  <c r="AL230" i="6"/>
  <c r="AL401" i="6"/>
  <c r="AL231" i="6"/>
  <c r="AL402" i="6"/>
  <c r="AL232" i="6"/>
  <c r="AL403" i="6"/>
  <c r="AL233" i="6"/>
  <c r="AL404" i="6"/>
  <c r="AL517" i="6"/>
  <c r="K201" i="6"/>
  <c r="K372" i="6"/>
  <c r="K202" i="6"/>
  <c r="K373" i="6"/>
  <c r="K203" i="6"/>
  <c r="K374" i="6"/>
  <c r="K204" i="6"/>
  <c r="K375" i="6"/>
  <c r="K205" i="6"/>
  <c r="K376" i="6"/>
  <c r="K206" i="6"/>
  <c r="K377" i="6"/>
  <c r="K207" i="6"/>
  <c r="K378" i="6"/>
  <c r="K208" i="6"/>
  <c r="K379" i="6"/>
  <c r="K209" i="6"/>
  <c r="K380" i="6"/>
  <c r="K223" i="6"/>
  <c r="K394" i="6"/>
  <c r="K224" i="6"/>
  <c r="K395" i="6"/>
  <c r="K225" i="6"/>
  <c r="K396" i="6"/>
  <c r="K226" i="6"/>
  <c r="K397" i="6"/>
  <c r="K230" i="6"/>
  <c r="K401" i="6"/>
  <c r="K231" i="6"/>
  <c r="K402" i="6"/>
  <c r="K232" i="6"/>
  <c r="K403" i="6"/>
  <c r="K233" i="6"/>
  <c r="K404" i="6"/>
  <c r="K517" i="6"/>
  <c r="L201" i="6"/>
  <c r="L372" i="6"/>
  <c r="L202" i="6"/>
  <c r="L373" i="6"/>
  <c r="L203" i="6"/>
  <c r="L374" i="6"/>
  <c r="L204" i="6"/>
  <c r="L375" i="6"/>
  <c r="L205" i="6"/>
  <c r="L376" i="6"/>
  <c r="L206" i="6"/>
  <c r="L377" i="6"/>
  <c r="L207" i="6"/>
  <c r="L378" i="6"/>
  <c r="L208" i="6"/>
  <c r="L379" i="6"/>
  <c r="L209" i="6"/>
  <c r="L380" i="6"/>
  <c r="L223" i="6"/>
  <c r="L394" i="6"/>
  <c r="L224" i="6"/>
  <c r="L395" i="6"/>
  <c r="L225" i="6"/>
  <c r="L396" i="6"/>
  <c r="L226" i="6"/>
  <c r="L397" i="6"/>
  <c r="L230" i="6"/>
  <c r="L401" i="6"/>
  <c r="L231" i="6"/>
  <c r="L402" i="6"/>
  <c r="L232" i="6"/>
  <c r="L403" i="6"/>
  <c r="L233" i="6"/>
  <c r="L404" i="6"/>
  <c r="L517" i="6"/>
  <c r="M201" i="6"/>
  <c r="M372" i="6"/>
  <c r="M202" i="6"/>
  <c r="M373" i="6"/>
  <c r="M203" i="6"/>
  <c r="M374" i="6"/>
  <c r="M204" i="6"/>
  <c r="M375" i="6"/>
  <c r="M205" i="6"/>
  <c r="M376" i="6"/>
  <c r="M206" i="6"/>
  <c r="M377" i="6"/>
  <c r="M207" i="6"/>
  <c r="M378" i="6"/>
  <c r="M208" i="6"/>
  <c r="M379" i="6"/>
  <c r="M209" i="6"/>
  <c r="M380" i="6"/>
  <c r="M223" i="6"/>
  <c r="M394" i="6"/>
  <c r="M224" i="6"/>
  <c r="M395" i="6"/>
  <c r="M225" i="6"/>
  <c r="M396" i="6"/>
  <c r="M226" i="6"/>
  <c r="M397" i="6"/>
  <c r="M230" i="6"/>
  <c r="M401" i="6"/>
  <c r="M231" i="6"/>
  <c r="M402" i="6"/>
  <c r="M232" i="6"/>
  <c r="M403" i="6"/>
  <c r="M233" i="6"/>
  <c r="M404" i="6"/>
  <c r="M517" i="6"/>
  <c r="N201" i="6"/>
  <c r="N372" i="6"/>
  <c r="N202" i="6"/>
  <c r="N373" i="6"/>
  <c r="N203" i="6"/>
  <c r="N374" i="6"/>
  <c r="N204" i="6"/>
  <c r="N375" i="6"/>
  <c r="N205" i="6"/>
  <c r="N376" i="6"/>
  <c r="N206" i="6"/>
  <c r="N377" i="6"/>
  <c r="N207" i="6"/>
  <c r="N378" i="6"/>
  <c r="N208" i="6"/>
  <c r="N379" i="6"/>
  <c r="N209" i="6"/>
  <c r="N380" i="6"/>
  <c r="N223" i="6"/>
  <c r="N394" i="6"/>
  <c r="N224" i="6"/>
  <c r="N395" i="6"/>
  <c r="N225" i="6"/>
  <c r="N396" i="6"/>
  <c r="N226" i="6"/>
  <c r="N397" i="6"/>
  <c r="N230" i="6"/>
  <c r="N401" i="6"/>
  <c r="N231" i="6"/>
  <c r="N402" i="6"/>
  <c r="N232" i="6"/>
  <c r="N403" i="6"/>
  <c r="N233" i="6"/>
  <c r="N404" i="6"/>
  <c r="N517" i="6"/>
  <c r="O201" i="6"/>
  <c r="O372" i="6"/>
  <c r="O202" i="6"/>
  <c r="O373" i="6"/>
  <c r="O203" i="6"/>
  <c r="O374" i="6"/>
  <c r="O204" i="6"/>
  <c r="O375" i="6"/>
  <c r="O205" i="6"/>
  <c r="O376" i="6"/>
  <c r="O206" i="6"/>
  <c r="O377" i="6"/>
  <c r="O207" i="6"/>
  <c r="O378" i="6"/>
  <c r="O208" i="6"/>
  <c r="O379" i="6"/>
  <c r="O209" i="6"/>
  <c r="O380" i="6"/>
  <c r="O223" i="6"/>
  <c r="O394" i="6"/>
  <c r="O224" i="6"/>
  <c r="O395" i="6"/>
  <c r="O225" i="6"/>
  <c r="O396" i="6"/>
  <c r="O226" i="6"/>
  <c r="O397" i="6"/>
  <c r="O230" i="6"/>
  <c r="O401" i="6"/>
  <c r="O231" i="6"/>
  <c r="O402" i="6"/>
  <c r="O232" i="6"/>
  <c r="O403" i="6"/>
  <c r="O233" i="6"/>
  <c r="O404" i="6"/>
  <c r="O517" i="6"/>
  <c r="P201" i="6"/>
  <c r="P372" i="6"/>
  <c r="P202" i="6"/>
  <c r="P373" i="6"/>
  <c r="P203" i="6"/>
  <c r="P374" i="6"/>
  <c r="P204" i="6"/>
  <c r="P375" i="6"/>
  <c r="P205" i="6"/>
  <c r="P376" i="6"/>
  <c r="P206" i="6"/>
  <c r="P377" i="6"/>
  <c r="P207" i="6"/>
  <c r="P378" i="6"/>
  <c r="P208" i="6"/>
  <c r="P379" i="6"/>
  <c r="P209" i="6"/>
  <c r="P380" i="6"/>
  <c r="P223" i="6"/>
  <c r="P394" i="6"/>
  <c r="P224" i="6"/>
  <c r="P395" i="6"/>
  <c r="P225" i="6"/>
  <c r="P396" i="6"/>
  <c r="P226" i="6"/>
  <c r="P397" i="6"/>
  <c r="P230" i="6"/>
  <c r="P401" i="6"/>
  <c r="P231" i="6"/>
  <c r="P402" i="6"/>
  <c r="P232" i="6"/>
  <c r="P403" i="6"/>
  <c r="P233" i="6"/>
  <c r="P404" i="6"/>
  <c r="P517" i="6"/>
  <c r="Q201" i="6"/>
  <c r="Q372" i="6"/>
  <c r="Q202" i="6"/>
  <c r="Q373" i="6"/>
  <c r="Q203" i="6"/>
  <c r="Q374" i="6"/>
  <c r="Q204" i="6"/>
  <c r="Q375" i="6"/>
  <c r="Q205" i="6"/>
  <c r="Q376" i="6"/>
  <c r="Q206" i="6"/>
  <c r="Q377" i="6"/>
  <c r="Q207" i="6"/>
  <c r="Q378" i="6"/>
  <c r="Q208" i="6"/>
  <c r="Q379" i="6"/>
  <c r="Q209" i="6"/>
  <c r="Q380" i="6"/>
  <c r="Q223" i="6"/>
  <c r="Q394" i="6"/>
  <c r="Q224" i="6"/>
  <c r="Q395" i="6"/>
  <c r="Q225" i="6"/>
  <c r="Q396" i="6"/>
  <c r="Q226" i="6"/>
  <c r="Q397" i="6"/>
  <c r="Q230" i="6"/>
  <c r="Q401" i="6"/>
  <c r="Q231" i="6"/>
  <c r="Q402" i="6"/>
  <c r="Q232" i="6"/>
  <c r="Q403" i="6"/>
  <c r="Q233" i="6"/>
  <c r="Q404" i="6"/>
  <c r="Q517" i="6"/>
  <c r="R201" i="6"/>
  <c r="R372" i="6"/>
  <c r="R202" i="6"/>
  <c r="R373" i="6"/>
  <c r="R203" i="6"/>
  <c r="R374" i="6"/>
  <c r="R204" i="6"/>
  <c r="R375" i="6"/>
  <c r="R205" i="6"/>
  <c r="R376" i="6"/>
  <c r="R206" i="6"/>
  <c r="R377" i="6"/>
  <c r="R207" i="6"/>
  <c r="R378" i="6"/>
  <c r="R208" i="6"/>
  <c r="R379" i="6"/>
  <c r="R209" i="6"/>
  <c r="R380" i="6"/>
  <c r="R223" i="6"/>
  <c r="R394" i="6"/>
  <c r="R224" i="6"/>
  <c r="R395" i="6"/>
  <c r="R225" i="6"/>
  <c r="R396" i="6"/>
  <c r="R226" i="6"/>
  <c r="R397" i="6"/>
  <c r="R230" i="6"/>
  <c r="R401" i="6"/>
  <c r="R231" i="6"/>
  <c r="R402" i="6"/>
  <c r="R232" i="6"/>
  <c r="R403" i="6"/>
  <c r="R233" i="6"/>
  <c r="R404" i="6"/>
  <c r="R517" i="6"/>
  <c r="S201" i="6"/>
  <c r="S372" i="6"/>
  <c r="S202" i="6"/>
  <c r="S373" i="6"/>
  <c r="S203" i="6"/>
  <c r="S374" i="6"/>
  <c r="S204" i="6"/>
  <c r="S375" i="6"/>
  <c r="S205" i="6"/>
  <c r="S376" i="6"/>
  <c r="S206" i="6"/>
  <c r="S377" i="6"/>
  <c r="S207" i="6"/>
  <c r="S378" i="6"/>
  <c r="S208" i="6"/>
  <c r="S379" i="6"/>
  <c r="S209" i="6"/>
  <c r="S380" i="6"/>
  <c r="S223" i="6"/>
  <c r="S394" i="6"/>
  <c r="S224" i="6"/>
  <c r="S395" i="6"/>
  <c r="S225" i="6"/>
  <c r="S396" i="6"/>
  <c r="S226" i="6"/>
  <c r="S397" i="6"/>
  <c r="S230" i="6"/>
  <c r="S401" i="6"/>
  <c r="S231" i="6"/>
  <c r="S402" i="6"/>
  <c r="S232" i="6"/>
  <c r="S403" i="6"/>
  <c r="S233" i="6"/>
  <c r="S404" i="6"/>
  <c r="S517" i="6"/>
  <c r="T201" i="6"/>
  <c r="T372" i="6"/>
  <c r="T202" i="6"/>
  <c r="T373" i="6"/>
  <c r="T203" i="6"/>
  <c r="T374" i="6"/>
  <c r="T204" i="6"/>
  <c r="T375" i="6"/>
  <c r="T205" i="6"/>
  <c r="T376" i="6"/>
  <c r="T206" i="6"/>
  <c r="T377" i="6"/>
  <c r="T207" i="6"/>
  <c r="T378" i="6"/>
  <c r="T208" i="6"/>
  <c r="T379" i="6"/>
  <c r="T209" i="6"/>
  <c r="T380" i="6"/>
  <c r="T223" i="6"/>
  <c r="T394" i="6"/>
  <c r="T224" i="6"/>
  <c r="T395" i="6"/>
  <c r="T225" i="6"/>
  <c r="T396" i="6"/>
  <c r="T226" i="6"/>
  <c r="T397" i="6"/>
  <c r="T230" i="6"/>
  <c r="T401" i="6"/>
  <c r="T231" i="6"/>
  <c r="T402" i="6"/>
  <c r="T232" i="6"/>
  <c r="T403" i="6"/>
  <c r="T233" i="6"/>
  <c r="T404" i="6"/>
  <c r="T517" i="6"/>
  <c r="U201" i="6"/>
  <c r="U372" i="6"/>
  <c r="U202" i="6"/>
  <c r="U373" i="6"/>
  <c r="U203" i="6"/>
  <c r="U374" i="6"/>
  <c r="U204" i="6"/>
  <c r="U375" i="6"/>
  <c r="U205" i="6"/>
  <c r="U376" i="6"/>
  <c r="U206" i="6"/>
  <c r="U377" i="6"/>
  <c r="U207" i="6"/>
  <c r="U378" i="6"/>
  <c r="U208" i="6"/>
  <c r="U379" i="6"/>
  <c r="U209" i="6"/>
  <c r="U380" i="6"/>
  <c r="U223" i="6"/>
  <c r="U394" i="6"/>
  <c r="U224" i="6"/>
  <c r="U395" i="6"/>
  <c r="U225" i="6"/>
  <c r="U396" i="6"/>
  <c r="U226" i="6"/>
  <c r="U397" i="6"/>
  <c r="U230" i="6"/>
  <c r="U401" i="6"/>
  <c r="U231" i="6"/>
  <c r="U402" i="6"/>
  <c r="U232" i="6"/>
  <c r="U403" i="6"/>
  <c r="U233" i="6"/>
  <c r="U404" i="6"/>
  <c r="U517" i="6"/>
  <c r="V201" i="6"/>
  <c r="V372" i="6"/>
  <c r="V202" i="6"/>
  <c r="V373" i="6"/>
  <c r="V203" i="6"/>
  <c r="V374" i="6"/>
  <c r="V204" i="6"/>
  <c r="V375" i="6"/>
  <c r="V205" i="6"/>
  <c r="V376" i="6"/>
  <c r="V206" i="6"/>
  <c r="V377" i="6"/>
  <c r="V207" i="6"/>
  <c r="V378" i="6"/>
  <c r="V208" i="6"/>
  <c r="V379" i="6"/>
  <c r="V209" i="6"/>
  <c r="V380" i="6"/>
  <c r="V223" i="6"/>
  <c r="V394" i="6"/>
  <c r="V224" i="6"/>
  <c r="V395" i="6"/>
  <c r="V225" i="6"/>
  <c r="V396" i="6"/>
  <c r="V226" i="6"/>
  <c r="V397" i="6"/>
  <c r="V230" i="6"/>
  <c r="V401" i="6"/>
  <c r="V231" i="6"/>
  <c r="V402" i="6"/>
  <c r="V232" i="6"/>
  <c r="V403" i="6"/>
  <c r="V233" i="6"/>
  <c r="V404" i="6"/>
  <c r="V517" i="6"/>
  <c r="W201" i="6"/>
  <c r="W372" i="6"/>
  <c r="W202" i="6"/>
  <c r="W373" i="6"/>
  <c r="W203" i="6"/>
  <c r="W374" i="6"/>
  <c r="W204" i="6"/>
  <c r="W375" i="6"/>
  <c r="W205" i="6"/>
  <c r="W376" i="6"/>
  <c r="W206" i="6"/>
  <c r="W377" i="6"/>
  <c r="W207" i="6"/>
  <c r="W378" i="6"/>
  <c r="W208" i="6"/>
  <c r="W379" i="6"/>
  <c r="W209" i="6"/>
  <c r="W380" i="6"/>
  <c r="W223" i="6"/>
  <c r="W394" i="6"/>
  <c r="W224" i="6"/>
  <c r="W395" i="6"/>
  <c r="W225" i="6"/>
  <c r="W396" i="6"/>
  <c r="W226" i="6"/>
  <c r="W397" i="6"/>
  <c r="W230" i="6"/>
  <c r="W401" i="6"/>
  <c r="W231" i="6"/>
  <c r="W402" i="6"/>
  <c r="W232" i="6"/>
  <c r="W403" i="6"/>
  <c r="W233" i="6"/>
  <c r="W404" i="6"/>
  <c r="W517" i="6"/>
  <c r="X201" i="6"/>
  <c r="X372" i="6"/>
  <c r="X202" i="6"/>
  <c r="X373" i="6"/>
  <c r="X203" i="6"/>
  <c r="X374" i="6"/>
  <c r="X204" i="6"/>
  <c r="X375" i="6"/>
  <c r="X205" i="6"/>
  <c r="X376" i="6"/>
  <c r="X206" i="6"/>
  <c r="X377" i="6"/>
  <c r="X207" i="6"/>
  <c r="X378" i="6"/>
  <c r="X208" i="6"/>
  <c r="X379" i="6"/>
  <c r="X209" i="6"/>
  <c r="X380" i="6"/>
  <c r="X223" i="6"/>
  <c r="X394" i="6"/>
  <c r="X224" i="6"/>
  <c r="X395" i="6"/>
  <c r="X225" i="6"/>
  <c r="X396" i="6"/>
  <c r="X226" i="6"/>
  <c r="X397" i="6"/>
  <c r="X230" i="6"/>
  <c r="X401" i="6"/>
  <c r="X231" i="6"/>
  <c r="X402" i="6"/>
  <c r="X232" i="6"/>
  <c r="X403" i="6"/>
  <c r="X233" i="6"/>
  <c r="X404" i="6"/>
  <c r="X517" i="6"/>
  <c r="Y201" i="6"/>
  <c r="Y372" i="6"/>
  <c r="Y202" i="6"/>
  <c r="Y373" i="6"/>
  <c r="Y203" i="6"/>
  <c r="Y374" i="6"/>
  <c r="Y204" i="6"/>
  <c r="Y375" i="6"/>
  <c r="Y205" i="6"/>
  <c r="Y376" i="6"/>
  <c r="Y206" i="6"/>
  <c r="Y377" i="6"/>
  <c r="Y207" i="6"/>
  <c r="Y378" i="6"/>
  <c r="Y208" i="6"/>
  <c r="Y379" i="6"/>
  <c r="Y209" i="6"/>
  <c r="Y380" i="6"/>
  <c r="Y223" i="6"/>
  <c r="Y394" i="6"/>
  <c r="Y224" i="6"/>
  <c r="Y395" i="6"/>
  <c r="Y225" i="6"/>
  <c r="Y396" i="6"/>
  <c r="Y226" i="6"/>
  <c r="Y397" i="6"/>
  <c r="Y230" i="6"/>
  <c r="Y401" i="6"/>
  <c r="Y231" i="6"/>
  <c r="Y402" i="6"/>
  <c r="Y232" i="6"/>
  <c r="Y403" i="6"/>
  <c r="Y233" i="6"/>
  <c r="Y404" i="6"/>
  <c r="Y517" i="6"/>
  <c r="Z201" i="6"/>
  <c r="Z372" i="6"/>
  <c r="Z202" i="6"/>
  <c r="Z373" i="6"/>
  <c r="Z203" i="6"/>
  <c r="Z374" i="6"/>
  <c r="Z204" i="6"/>
  <c r="Z375" i="6"/>
  <c r="Z205" i="6"/>
  <c r="Z376" i="6"/>
  <c r="Z206" i="6"/>
  <c r="Z377" i="6"/>
  <c r="Z207" i="6"/>
  <c r="Z378" i="6"/>
  <c r="Z208" i="6"/>
  <c r="Z379" i="6"/>
  <c r="Z209" i="6"/>
  <c r="Z380" i="6"/>
  <c r="Z223" i="6"/>
  <c r="Z394" i="6"/>
  <c r="Z224" i="6"/>
  <c r="Z395" i="6"/>
  <c r="Z225" i="6"/>
  <c r="Z396" i="6"/>
  <c r="Z226" i="6"/>
  <c r="Z397" i="6"/>
  <c r="Z230" i="6"/>
  <c r="Z401" i="6"/>
  <c r="Z231" i="6"/>
  <c r="Z402" i="6"/>
  <c r="Z232" i="6"/>
  <c r="Z403" i="6"/>
  <c r="Z233" i="6"/>
  <c r="Z404" i="6"/>
  <c r="Z517" i="6"/>
  <c r="AA201" i="6"/>
  <c r="AA372" i="6"/>
  <c r="AA202" i="6"/>
  <c r="AA373" i="6"/>
  <c r="AA203" i="6"/>
  <c r="AA374" i="6"/>
  <c r="AA204" i="6"/>
  <c r="AA375" i="6"/>
  <c r="AA205" i="6"/>
  <c r="AA376" i="6"/>
  <c r="AA206" i="6"/>
  <c r="AA377" i="6"/>
  <c r="AA207" i="6"/>
  <c r="AA378" i="6"/>
  <c r="AA208" i="6"/>
  <c r="AA379" i="6"/>
  <c r="AA209" i="6"/>
  <c r="AA380" i="6"/>
  <c r="AA223" i="6"/>
  <c r="AA394" i="6"/>
  <c r="AA224" i="6"/>
  <c r="AA395" i="6"/>
  <c r="AA225" i="6"/>
  <c r="AA396" i="6"/>
  <c r="AA226" i="6"/>
  <c r="AA397" i="6"/>
  <c r="AA230" i="6"/>
  <c r="AA401" i="6"/>
  <c r="AA231" i="6"/>
  <c r="AA402" i="6"/>
  <c r="AA232" i="6"/>
  <c r="AA403" i="6"/>
  <c r="AA233" i="6"/>
  <c r="AA404" i="6"/>
  <c r="AA517" i="6"/>
  <c r="AB201" i="6"/>
  <c r="AB372" i="6"/>
  <c r="AB202" i="6"/>
  <c r="AB373" i="6"/>
  <c r="AB203" i="6"/>
  <c r="AB374" i="6"/>
  <c r="AB204" i="6"/>
  <c r="AB375" i="6"/>
  <c r="AB205" i="6"/>
  <c r="AB376" i="6"/>
  <c r="AB206" i="6"/>
  <c r="AB377" i="6"/>
  <c r="AB207" i="6"/>
  <c r="AB378" i="6"/>
  <c r="AB208" i="6"/>
  <c r="AB379" i="6"/>
  <c r="AB209" i="6"/>
  <c r="AB380" i="6"/>
  <c r="AB223" i="6"/>
  <c r="AB394" i="6"/>
  <c r="AB224" i="6"/>
  <c r="AB395" i="6"/>
  <c r="AB225" i="6"/>
  <c r="AB396" i="6"/>
  <c r="AB226" i="6"/>
  <c r="AB397" i="6"/>
  <c r="AB230" i="6"/>
  <c r="AB401" i="6"/>
  <c r="AB231" i="6"/>
  <c r="AB402" i="6"/>
  <c r="AB232" i="6"/>
  <c r="AB403" i="6"/>
  <c r="AB233" i="6"/>
  <c r="AB404" i="6"/>
  <c r="AB517" i="6"/>
  <c r="AC201" i="6"/>
  <c r="AC372" i="6"/>
  <c r="AC202" i="6"/>
  <c r="AC373" i="6"/>
  <c r="AC203" i="6"/>
  <c r="AC374" i="6"/>
  <c r="AC204" i="6"/>
  <c r="AC375" i="6"/>
  <c r="AC205" i="6"/>
  <c r="AC376" i="6"/>
  <c r="AC206" i="6"/>
  <c r="AC377" i="6"/>
  <c r="AC207" i="6"/>
  <c r="AC378" i="6"/>
  <c r="AC208" i="6"/>
  <c r="AC379" i="6"/>
  <c r="AC209" i="6"/>
  <c r="AC380" i="6"/>
  <c r="AC223" i="6"/>
  <c r="AC394" i="6"/>
  <c r="AC224" i="6"/>
  <c r="AC395" i="6"/>
  <c r="AC225" i="6"/>
  <c r="AC396" i="6"/>
  <c r="AC226" i="6"/>
  <c r="AC397" i="6"/>
  <c r="AC230" i="6"/>
  <c r="AC401" i="6"/>
  <c r="AC231" i="6"/>
  <c r="AC402" i="6"/>
  <c r="AC232" i="6"/>
  <c r="AC403" i="6"/>
  <c r="AC233" i="6"/>
  <c r="AC404" i="6"/>
  <c r="AC517" i="6"/>
  <c r="AD201" i="6"/>
  <c r="AD372" i="6"/>
  <c r="AD202" i="6"/>
  <c r="AD373" i="6"/>
  <c r="AD203" i="6"/>
  <c r="AD374" i="6"/>
  <c r="AD204" i="6"/>
  <c r="AD375" i="6"/>
  <c r="AD205" i="6"/>
  <c r="AD376" i="6"/>
  <c r="AD206" i="6"/>
  <c r="AD377" i="6"/>
  <c r="AD207" i="6"/>
  <c r="AD378" i="6"/>
  <c r="AD208" i="6"/>
  <c r="AD379" i="6"/>
  <c r="AD209" i="6"/>
  <c r="AD380" i="6"/>
  <c r="AD223" i="6"/>
  <c r="AD394" i="6"/>
  <c r="AD224" i="6"/>
  <c r="AD395" i="6"/>
  <c r="AD225" i="6"/>
  <c r="AD396" i="6"/>
  <c r="AD226" i="6"/>
  <c r="AD397" i="6"/>
  <c r="AD230" i="6"/>
  <c r="AD401" i="6"/>
  <c r="AD231" i="6"/>
  <c r="AD402" i="6"/>
  <c r="AD232" i="6"/>
  <c r="AD403" i="6"/>
  <c r="AD233" i="6"/>
  <c r="AD404" i="6"/>
  <c r="AD517" i="6"/>
  <c r="AE201" i="6"/>
  <c r="AE372" i="6"/>
  <c r="AE202" i="6"/>
  <c r="AE373" i="6"/>
  <c r="AE203" i="6"/>
  <c r="AE374" i="6"/>
  <c r="AE204" i="6"/>
  <c r="AE375" i="6"/>
  <c r="AE205" i="6"/>
  <c r="AE376" i="6"/>
  <c r="AE206" i="6"/>
  <c r="AE377" i="6"/>
  <c r="AE207" i="6"/>
  <c r="AE378" i="6"/>
  <c r="AE208" i="6"/>
  <c r="AE379" i="6"/>
  <c r="AE209" i="6"/>
  <c r="AE380" i="6"/>
  <c r="AE223" i="6"/>
  <c r="AE394" i="6"/>
  <c r="AE224" i="6"/>
  <c r="AE395" i="6"/>
  <c r="AE225" i="6"/>
  <c r="AE396" i="6"/>
  <c r="AE226" i="6"/>
  <c r="AE397" i="6"/>
  <c r="AE230" i="6"/>
  <c r="AE401" i="6"/>
  <c r="AE231" i="6"/>
  <c r="AE402" i="6"/>
  <c r="AE232" i="6"/>
  <c r="AE403" i="6"/>
  <c r="AE233" i="6"/>
  <c r="AE404" i="6"/>
  <c r="AE517" i="6"/>
  <c r="AF201" i="6"/>
  <c r="AF372" i="6"/>
  <c r="AF202" i="6"/>
  <c r="AF373" i="6"/>
  <c r="AF203" i="6"/>
  <c r="AF374" i="6"/>
  <c r="AF204" i="6"/>
  <c r="AF375" i="6"/>
  <c r="AF205" i="6"/>
  <c r="AF376" i="6"/>
  <c r="AF206" i="6"/>
  <c r="AF377" i="6"/>
  <c r="AF207" i="6"/>
  <c r="AF378" i="6"/>
  <c r="AF208" i="6"/>
  <c r="AF379" i="6"/>
  <c r="AF209" i="6"/>
  <c r="AF380" i="6"/>
  <c r="AF223" i="6"/>
  <c r="AF394" i="6"/>
  <c r="AF224" i="6"/>
  <c r="AF395" i="6"/>
  <c r="AF225" i="6"/>
  <c r="AF396" i="6"/>
  <c r="AF226" i="6"/>
  <c r="AF397" i="6"/>
  <c r="AF230" i="6"/>
  <c r="AF401" i="6"/>
  <c r="AF231" i="6"/>
  <c r="AF402" i="6"/>
  <c r="AF232" i="6"/>
  <c r="AF403" i="6"/>
  <c r="AF233" i="6"/>
  <c r="AF404" i="6"/>
  <c r="AF517" i="6"/>
  <c r="AG201" i="6"/>
  <c r="AG372" i="6"/>
  <c r="AG202" i="6"/>
  <c r="AG373" i="6"/>
  <c r="AG203" i="6"/>
  <c r="AG374" i="6"/>
  <c r="AG204" i="6"/>
  <c r="AG375" i="6"/>
  <c r="AG205" i="6"/>
  <c r="AG376" i="6"/>
  <c r="AG206" i="6"/>
  <c r="AG377" i="6"/>
  <c r="AG207" i="6"/>
  <c r="AG378" i="6"/>
  <c r="AG208" i="6"/>
  <c r="AG379" i="6"/>
  <c r="AG209" i="6"/>
  <c r="AG380" i="6"/>
  <c r="AG223" i="6"/>
  <c r="AG394" i="6"/>
  <c r="AG224" i="6"/>
  <c r="AG395" i="6"/>
  <c r="AG225" i="6"/>
  <c r="AG396" i="6"/>
  <c r="AG226" i="6"/>
  <c r="AG397" i="6"/>
  <c r="AG230" i="6"/>
  <c r="AG401" i="6"/>
  <c r="AG231" i="6"/>
  <c r="AG402" i="6"/>
  <c r="AG232" i="6"/>
  <c r="AG403" i="6"/>
  <c r="AG233" i="6"/>
  <c r="AG404" i="6"/>
  <c r="AG517" i="6"/>
  <c r="AH201" i="6"/>
  <c r="AH372" i="6"/>
  <c r="AH202" i="6"/>
  <c r="AH373" i="6"/>
  <c r="AH203" i="6"/>
  <c r="AH374" i="6"/>
  <c r="AH204" i="6"/>
  <c r="AH375" i="6"/>
  <c r="AH205" i="6"/>
  <c r="AH376" i="6"/>
  <c r="AH206" i="6"/>
  <c r="AH377" i="6"/>
  <c r="AH207" i="6"/>
  <c r="AH378" i="6"/>
  <c r="AH208" i="6"/>
  <c r="AH379" i="6"/>
  <c r="AH209" i="6"/>
  <c r="AH380" i="6"/>
  <c r="AH223" i="6"/>
  <c r="AH394" i="6"/>
  <c r="AH224" i="6"/>
  <c r="AH395" i="6"/>
  <c r="AH225" i="6"/>
  <c r="AH396" i="6"/>
  <c r="AH226" i="6"/>
  <c r="AH397" i="6"/>
  <c r="AH230" i="6"/>
  <c r="AH401" i="6"/>
  <c r="AH231" i="6"/>
  <c r="AH402" i="6"/>
  <c r="AH232" i="6"/>
  <c r="AH403" i="6"/>
  <c r="AH233" i="6"/>
  <c r="AH404" i="6"/>
  <c r="AH517" i="6"/>
  <c r="AI201" i="6"/>
  <c r="AI372" i="6"/>
  <c r="AI202" i="6"/>
  <c r="AI373" i="6"/>
  <c r="AI203" i="6"/>
  <c r="AI374" i="6"/>
  <c r="AI204" i="6"/>
  <c r="AI375" i="6"/>
  <c r="AI205" i="6"/>
  <c r="AI376" i="6"/>
  <c r="AI206" i="6"/>
  <c r="AI377" i="6"/>
  <c r="AI207" i="6"/>
  <c r="AI378" i="6"/>
  <c r="AI208" i="6"/>
  <c r="AI379" i="6"/>
  <c r="AI209" i="6"/>
  <c r="AI380" i="6"/>
  <c r="AI223" i="6"/>
  <c r="AI394" i="6"/>
  <c r="AI224" i="6"/>
  <c r="AI395" i="6"/>
  <c r="AI225" i="6"/>
  <c r="AI396" i="6"/>
  <c r="AI226" i="6"/>
  <c r="AI397" i="6"/>
  <c r="AI230" i="6"/>
  <c r="AI401" i="6"/>
  <c r="AI231" i="6"/>
  <c r="AI402" i="6"/>
  <c r="AI232" i="6"/>
  <c r="AI403" i="6"/>
  <c r="AI233" i="6"/>
  <c r="AI404" i="6"/>
  <c r="AI517" i="6"/>
  <c r="AJ201" i="6"/>
  <c r="AJ372" i="6"/>
  <c r="AJ202" i="6"/>
  <c r="AJ373" i="6"/>
  <c r="AJ203" i="6"/>
  <c r="AJ374" i="6"/>
  <c r="AJ204" i="6"/>
  <c r="AJ375" i="6"/>
  <c r="AJ205" i="6"/>
  <c r="AJ376" i="6"/>
  <c r="AJ206" i="6"/>
  <c r="AJ377" i="6"/>
  <c r="AJ207" i="6"/>
  <c r="AJ378" i="6"/>
  <c r="AJ208" i="6"/>
  <c r="AJ379" i="6"/>
  <c r="AJ209" i="6"/>
  <c r="AJ380" i="6"/>
  <c r="AJ223" i="6"/>
  <c r="AJ394" i="6"/>
  <c r="AJ224" i="6"/>
  <c r="AJ395" i="6"/>
  <c r="AJ225" i="6"/>
  <c r="AJ396" i="6"/>
  <c r="AJ226" i="6"/>
  <c r="AJ397" i="6"/>
  <c r="AJ230" i="6"/>
  <c r="AJ401" i="6"/>
  <c r="AJ231" i="6"/>
  <c r="AJ402" i="6"/>
  <c r="AJ232" i="6"/>
  <c r="AJ403" i="6"/>
  <c r="AJ233" i="6"/>
  <c r="AJ404" i="6"/>
  <c r="AJ517" i="6"/>
  <c r="AK201" i="6"/>
  <c r="AK372" i="6"/>
  <c r="AK202" i="6"/>
  <c r="AK373" i="6"/>
  <c r="AK203" i="6"/>
  <c r="AK374" i="6"/>
  <c r="AK204" i="6"/>
  <c r="AK375" i="6"/>
  <c r="AK205" i="6"/>
  <c r="AK376" i="6"/>
  <c r="AK206" i="6"/>
  <c r="AK377" i="6"/>
  <c r="AK207" i="6"/>
  <c r="AK378" i="6"/>
  <c r="AK208" i="6"/>
  <c r="AK379" i="6"/>
  <c r="AK209" i="6"/>
  <c r="AK380" i="6"/>
  <c r="AK223" i="6"/>
  <c r="AK394" i="6"/>
  <c r="AK224" i="6"/>
  <c r="AK395" i="6"/>
  <c r="AK225" i="6"/>
  <c r="AK396" i="6"/>
  <c r="AK226" i="6"/>
  <c r="AK397" i="6"/>
  <c r="AK230" i="6"/>
  <c r="AK401" i="6"/>
  <c r="AK231" i="6"/>
  <c r="AK402" i="6"/>
  <c r="AK232" i="6"/>
  <c r="AK403" i="6"/>
  <c r="AK233" i="6"/>
  <c r="AK404" i="6"/>
  <c r="AK517" i="6"/>
  <c r="AM201" i="6"/>
  <c r="AM372" i="6"/>
  <c r="AM202" i="6"/>
  <c r="AM373" i="6"/>
  <c r="AM203" i="6"/>
  <c r="AM374" i="6"/>
  <c r="AM204" i="6"/>
  <c r="AM375" i="6"/>
  <c r="AM205" i="6"/>
  <c r="AM376" i="6"/>
  <c r="AM206" i="6"/>
  <c r="AM377" i="6"/>
  <c r="AM207" i="6"/>
  <c r="AM378" i="6"/>
  <c r="AM208" i="6"/>
  <c r="AM379" i="6"/>
  <c r="AM209" i="6"/>
  <c r="AM380" i="6"/>
  <c r="AM223" i="6"/>
  <c r="AM394" i="6"/>
  <c r="AM224" i="6"/>
  <c r="AM395" i="6"/>
  <c r="AM225" i="6"/>
  <c r="AM396" i="6"/>
  <c r="AM226" i="6"/>
  <c r="AM397" i="6"/>
  <c r="AM230" i="6"/>
  <c r="AM401" i="6"/>
  <c r="AM231" i="6"/>
  <c r="AM402" i="6"/>
  <c r="AM232" i="6"/>
  <c r="AM403" i="6"/>
  <c r="AM233" i="6"/>
  <c r="AM404" i="6"/>
  <c r="AM517" i="6"/>
  <c r="AN201" i="6"/>
  <c r="AN372" i="6"/>
  <c r="AN202" i="6"/>
  <c r="AN373" i="6"/>
  <c r="AN203" i="6"/>
  <c r="AN374" i="6"/>
  <c r="AN204" i="6"/>
  <c r="AN375" i="6"/>
  <c r="AN205" i="6"/>
  <c r="AN376" i="6"/>
  <c r="AN206" i="6"/>
  <c r="AN377" i="6"/>
  <c r="AN207" i="6"/>
  <c r="AN378" i="6"/>
  <c r="AN208" i="6"/>
  <c r="AN379" i="6"/>
  <c r="AN209" i="6"/>
  <c r="AN380" i="6"/>
  <c r="AN223" i="6"/>
  <c r="AN394" i="6"/>
  <c r="AN224" i="6"/>
  <c r="AN395" i="6"/>
  <c r="AN225" i="6"/>
  <c r="AN396" i="6"/>
  <c r="AN226" i="6"/>
  <c r="AN397" i="6"/>
  <c r="AN230" i="6"/>
  <c r="AN401" i="6"/>
  <c r="AN231" i="6"/>
  <c r="AN402" i="6"/>
  <c r="AN232" i="6"/>
  <c r="AN403" i="6"/>
  <c r="AN233" i="6"/>
  <c r="AN404" i="6"/>
  <c r="AN517" i="6"/>
  <c r="AL716" i="6"/>
  <c r="AM716" i="6"/>
  <c r="AN716" i="6"/>
  <c r="AM914" i="6"/>
  <c r="AO176" i="10"/>
  <c r="DC201" i="6"/>
  <c r="DC372" i="6"/>
  <c r="DC202" i="6"/>
  <c r="DC373" i="6"/>
  <c r="DC203" i="6"/>
  <c r="DC374" i="6"/>
  <c r="DC204" i="6"/>
  <c r="DC375" i="6"/>
  <c r="DC205" i="6"/>
  <c r="DC376" i="6"/>
  <c r="DC206" i="6"/>
  <c r="DC377" i="6"/>
  <c r="DC207" i="6"/>
  <c r="DC378" i="6"/>
  <c r="DC208" i="6"/>
  <c r="DC379" i="6"/>
  <c r="DC209" i="6"/>
  <c r="DC380" i="6"/>
  <c r="DC223" i="6"/>
  <c r="DC394" i="6"/>
  <c r="DC224" i="6"/>
  <c r="DC395" i="6"/>
  <c r="DC225" i="6"/>
  <c r="DC396" i="6"/>
  <c r="DC226" i="6"/>
  <c r="DC397" i="6"/>
  <c r="DC230" i="6"/>
  <c r="DC401" i="6"/>
  <c r="DC231" i="6"/>
  <c r="DC402" i="6"/>
  <c r="DC232" i="6"/>
  <c r="DC403" i="6"/>
  <c r="DC233" i="6"/>
  <c r="DC404" i="6"/>
  <c r="DC517" i="6"/>
  <c r="CB201" i="6"/>
  <c r="CB372" i="6"/>
  <c r="CB202" i="6"/>
  <c r="CB373" i="6"/>
  <c r="CB203" i="6"/>
  <c r="CB374" i="6"/>
  <c r="CB204" i="6"/>
  <c r="CB375" i="6"/>
  <c r="CB205" i="6"/>
  <c r="CB376" i="6"/>
  <c r="CB206" i="6"/>
  <c r="CB377" i="6"/>
  <c r="CB207" i="6"/>
  <c r="CB378" i="6"/>
  <c r="CB208" i="6"/>
  <c r="CB379" i="6"/>
  <c r="CB209" i="6"/>
  <c r="CB380" i="6"/>
  <c r="CB223" i="6"/>
  <c r="CB394" i="6"/>
  <c r="CB224" i="6"/>
  <c r="CB395" i="6"/>
  <c r="CB225" i="6"/>
  <c r="CB396" i="6"/>
  <c r="CB226" i="6"/>
  <c r="CB397" i="6"/>
  <c r="CB230" i="6"/>
  <c r="CB401" i="6"/>
  <c r="CB231" i="6"/>
  <c r="CB402" i="6"/>
  <c r="CB232" i="6"/>
  <c r="CB403" i="6"/>
  <c r="CB233" i="6"/>
  <c r="CB404" i="6"/>
  <c r="CB517" i="6"/>
  <c r="CC201" i="6"/>
  <c r="CC372" i="6"/>
  <c r="CC202" i="6"/>
  <c r="CC373" i="6"/>
  <c r="CC203" i="6"/>
  <c r="CC374" i="6"/>
  <c r="CC204" i="6"/>
  <c r="CC375" i="6"/>
  <c r="CC205" i="6"/>
  <c r="CC376" i="6"/>
  <c r="CC206" i="6"/>
  <c r="CC377" i="6"/>
  <c r="CC207" i="6"/>
  <c r="CC378" i="6"/>
  <c r="CC208" i="6"/>
  <c r="CC379" i="6"/>
  <c r="CC209" i="6"/>
  <c r="CC380" i="6"/>
  <c r="CC223" i="6"/>
  <c r="CC394" i="6"/>
  <c r="CC224" i="6"/>
  <c r="CC395" i="6"/>
  <c r="CC225" i="6"/>
  <c r="CC396" i="6"/>
  <c r="CC226" i="6"/>
  <c r="CC397" i="6"/>
  <c r="CC230" i="6"/>
  <c r="CC401" i="6"/>
  <c r="CC231" i="6"/>
  <c r="CC402" i="6"/>
  <c r="CC232" i="6"/>
  <c r="CC403" i="6"/>
  <c r="CC233" i="6"/>
  <c r="CC404" i="6"/>
  <c r="CC517" i="6"/>
  <c r="CD201" i="6"/>
  <c r="CD372" i="6"/>
  <c r="CD202" i="6"/>
  <c r="CD373" i="6"/>
  <c r="CD203" i="6"/>
  <c r="CD374" i="6"/>
  <c r="CD204" i="6"/>
  <c r="CD375" i="6"/>
  <c r="CD205" i="6"/>
  <c r="CD376" i="6"/>
  <c r="CD206" i="6"/>
  <c r="CD377" i="6"/>
  <c r="CD207" i="6"/>
  <c r="CD378" i="6"/>
  <c r="CD208" i="6"/>
  <c r="CD379" i="6"/>
  <c r="CD209" i="6"/>
  <c r="CD380" i="6"/>
  <c r="CD223" i="6"/>
  <c r="CD394" i="6"/>
  <c r="CD224" i="6"/>
  <c r="CD395" i="6"/>
  <c r="CD225" i="6"/>
  <c r="CD396" i="6"/>
  <c r="CD226" i="6"/>
  <c r="CD397" i="6"/>
  <c r="CD230" i="6"/>
  <c r="CD401" i="6"/>
  <c r="CD231" i="6"/>
  <c r="CD402" i="6"/>
  <c r="CD232" i="6"/>
  <c r="CD403" i="6"/>
  <c r="CD233" i="6"/>
  <c r="CD404" i="6"/>
  <c r="CD517" i="6"/>
  <c r="CE201" i="6"/>
  <c r="CE372" i="6"/>
  <c r="CE202" i="6"/>
  <c r="CE373" i="6"/>
  <c r="CE203" i="6"/>
  <c r="CE374" i="6"/>
  <c r="CE204" i="6"/>
  <c r="CE375" i="6"/>
  <c r="CE205" i="6"/>
  <c r="CE376" i="6"/>
  <c r="CE206" i="6"/>
  <c r="CE377" i="6"/>
  <c r="CE207" i="6"/>
  <c r="CE378" i="6"/>
  <c r="CE208" i="6"/>
  <c r="CE379" i="6"/>
  <c r="CE209" i="6"/>
  <c r="CE380" i="6"/>
  <c r="CE223" i="6"/>
  <c r="CE394" i="6"/>
  <c r="CE224" i="6"/>
  <c r="CE395" i="6"/>
  <c r="CE225" i="6"/>
  <c r="CE396" i="6"/>
  <c r="CE226" i="6"/>
  <c r="CE397" i="6"/>
  <c r="CE230" i="6"/>
  <c r="CE401" i="6"/>
  <c r="CE231" i="6"/>
  <c r="CE402" i="6"/>
  <c r="CE232" i="6"/>
  <c r="CE403" i="6"/>
  <c r="CE233" i="6"/>
  <c r="CE404" i="6"/>
  <c r="CE517" i="6"/>
  <c r="CF201" i="6"/>
  <c r="CF372" i="6"/>
  <c r="CF202" i="6"/>
  <c r="CF373" i="6"/>
  <c r="CF203" i="6"/>
  <c r="CF374" i="6"/>
  <c r="CF204" i="6"/>
  <c r="CF375" i="6"/>
  <c r="CF205" i="6"/>
  <c r="CF376" i="6"/>
  <c r="CF206" i="6"/>
  <c r="CF377" i="6"/>
  <c r="CF207" i="6"/>
  <c r="CF378" i="6"/>
  <c r="CF208" i="6"/>
  <c r="CF379" i="6"/>
  <c r="CF209" i="6"/>
  <c r="CF380" i="6"/>
  <c r="CF223" i="6"/>
  <c r="CF394" i="6"/>
  <c r="CF224" i="6"/>
  <c r="CF395" i="6"/>
  <c r="CF225" i="6"/>
  <c r="CF396" i="6"/>
  <c r="CF226" i="6"/>
  <c r="CF397" i="6"/>
  <c r="CF230" i="6"/>
  <c r="CF401" i="6"/>
  <c r="CF231" i="6"/>
  <c r="CF402" i="6"/>
  <c r="CF232" i="6"/>
  <c r="CF403" i="6"/>
  <c r="CF233" i="6"/>
  <c r="CF404" i="6"/>
  <c r="CF517" i="6"/>
  <c r="CG201" i="6"/>
  <c r="CG372" i="6"/>
  <c r="CG202" i="6"/>
  <c r="CG373" i="6"/>
  <c r="CG203" i="6"/>
  <c r="CG374" i="6"/>
  <c r="CG204" i="6"/>
  <c r="CG375" i="6"/>
  <c r="CG205" i="6"/>
  <c r="CG376" i="6"/>
  <c r="CG206" i="6"/>
  <c r="CG377" i="6"/>
  <c r="CG207" i="6"/>
  <c r="CG378" i="6"/>
  <c r="CG208" i="6"/>
  <c r="CG379" i="6"/>
  <c r="CG209" i="6"/>
  <c r="CG380" i="6"/>
  <c r="CG223" i="6"/>
  <c r="CG394" i="6"/>
  <c r="CG224" i="6"/>
  <c r="CG395" i="6"/>
  <c r="CG225" i="6"/>
  <c r="CG396" i="6"/>
  <c r="CG226" i="6"/>
  <c r="CG397" i="6"/>
  <c r="CG230" i="6"/>
  <c r="CG401" i="6"/>
  <c r="CG231" i="6"/>
  <c r="CG402" i="6"/>
  <c r="CG232" i="6"/>
  <c r="CG403" i="6"/>
  <c r="CG233" i="6"/>
  <c r="CG404" i="6"/>
  <c r="CG517" i="6"/>
  <c r="CH201" i="6"/>
  <c r="CH372" i="6"/>
  <c r="CH202" i="6"/>
  <c r="CH373" i="6"/>
  <c r="CH203" i="6"/>
  <c r="CH374" i="6"/>
  <c r="CH204" i="6"/>
  <c r="CH375" i="6"/>
  <c r="CH205" i="6"/>
  <c r="CH376" i="6"/>
  <c r="CH206" i="6"/>
  <c r="CH377" i="6"/>
  <c r="CH207" i="6"/>
  <c r="CH378" i="6"/>
  <c r="CH208" i="6"/>
  <c r="CH379" i="6"/>
  <c r="CH209" i="6"/>
  <c r="CH380" i="6"/>
  <c r="CH223" i="6"/>
  <c r="CH394" i="6"/>
  <c r="CH224" i="6"/>
  <c r="CH395" i="6"/>
  <c r="CH225" i="6"/>
  <c r="CH396" i="6"/>
  <c r="CH226" i="6"/>
  <c r="CH397" i="6"/>
  <c r="CH230" i="6"/>
  <c r="CH401" i="6"/>
  <c r="CH231" i="6"/>
  <c r="CH402" i="6"/>
  <c r="CH232" i="6"/>
  <c r="CH403" i="6"/>
  <c r="CH233" i="6"/>
  <c r="CH404" i="6"/>
  <c r="CH517" i="6"/>
  <c r="CI201" i="6"/>
  <c r="CI372" i="6"/>
  <c r="CI202" i="6"/>
  <c r="CI373" i="6"/>
  <c r="CI203" i="6"/>
  <c r="CI374" i="6"/>
  <c r="CI204" i="6"/>
  <c r="CI375" i="6"/>
  <c r="CI205" i="6"/>
  <c r="CI376" i="6"/>
  <c r="CI206" i="6"/>
  <c r="CI377" i="6"/>
  <c r="CI207" i="6"/>
  <c r="CI378" i="6"/>
  <c r="CI208" i="6"/>
  <c r="CI379" i="6"/>
  <c r="CI209" i="6"/>
  <c r="CI380" i="6"/>
  <c r="CI223" i="6"/>
  <c r="CI394" i="6"/>
  <c r="CI224" i="6"/>
  <c r="CI395" i="6"/>
  <c r="CI225" i="6"/>
  <c r="CI396" i="6"/>
  <c r="CI226" i="6"/>
  <c r="CI397" i="6"/>
  <c r="CI230" i="6"/>
  <c r="CI401" i="6"/>
  <c r="CI231" i="6"/>
  <c r="CI402" i="6"/>
  <c r="CI232" i="6"/>
  <c r="CI403" i="6"/>
  <c r="CI233" i="6"/>
  <c r="CI404" i="6"/>
  <c r="CI517" i="6"/>
  <c r="CJ201" i="6"/>
  <c r="CJ372" i="6"/>
  <c r="CJ202" i="6"/>
  <c r="CJ373" i="6"/>
  <c r="CJ203" i="6"/>
  <c r="CJ374" i="6"/>
  <c r="CJ204" i="6"/>
  <c r="CJ375" i="6"/>
  <c r="CJ205" i="6"/>
  <c r="CJ376" i="6"/>
  <c r="CJ206" i="6"/>
  <c r="CJ377" i="6"/>
  <c r="CJ207" i="6"/>
  <c r="CJ378" i="6"/>
  <c r="CJ208" i="6"/>
  <c r="CJ379" i="6"/>
  <c r="CJ209" i="6"/>
  <c r="CJ380" i="6"/>
  <c r="CJ223" i="6"/>
  <c r="CJ394" i="6"/>
  <c r="CJ224" i="6"/>
  <c r="CJ395" i="6"/>
  <c r="CJ225" i="6"/>
  <c r="CJ396" i="6"/>
  <c r="CJ226" i="6"/>
  <c r="CJ397" i="6"/>
  <c r="CJ230" i="6"/>
  <c r="CJ401" i="6"/>
  <c r="CJ231" i="6"/>
  <c r="CJ402" i="6"/>
  <c r="CJ232" i="6"/>
  <c r="CJ403" i="6"/>
  <c r="CJ233" i="6"/>
  <c r="CJ404" i="6"/>
  <c r="CJ517" i="6"/>
  <c r="CK201" i="6"/>
  <c r="CK372" i="6"/>
  <c r="CK202" i="6"/>
  <c r="CK373" i="6"/>
  <c r="CK203" i="6"/>
  <c r="CK374" i="6"/>
  <c r="CK204" i="6"/>
  <c r="CK375" i="6"/>
  <c r="CK205" i="6"/>
  <c r="CK376" i="6"/>
  <c r="CK206" i="6"/>
  <c r="CK377" i="6"/>
  <c r="CK207" i="6"/>
  <c r="CK378" i="6"/>
  <c r="CK208" i="6"/>
  <c r="CK379" i="6"/>
  <c r="CK209" i="6"/>
  <c r="CK380" i="6"/>
  <c r="CK223" i="6"/>
  <c r="CK394" i="6"/>
  <c r="CK224" i="6"/>
  <c r="CK395" i="6"/>
  <c r="CK225" i="6"/>
  <c r="CK396" i="6"/>
  <c r="CK226" i="6"/>
  <c r="CK397" i="6"/>
  <c r="CK230" i="6"/>
  <c r="CK401" i="6"/>
  <c r="CK231" i="6"/>
  <c r="CK402" i="6"/>
  <c r="CK232" i="6"/>
  <c r="CK403" i="6"/>
  <c r="CK233" i="6"/>
  <c r="CK404" i="6"/>
  <c r="CK517" i="6"/>
  <c r="CL201" i="6"/>
  <c r="CL372" i="6"/>
  <c r="CL202" i="6"/>
  <c r="CL373" i="6"/>
  <c r="CL203" i="6"/>
  <c r="CL374" i="6"/>
  <c r="CL204" i="6"/>
  <c r="CL375" i="6"/>
  <c r="CL205" i="6"/>
  <c r="CL376" i="6"/>
  <c r="CL206" i="6"/>
  <c r="CL377" i="6"/>
  <c r="CL207" i="6"/>
  <c r="CL378" i="6"/>
  <c r="CL208" i="6"/>
  <c r="CL379" i="6"/>
  <c r="CL209" i="6"/>
  <c r="CL380" i="6"/>
  <c r="CL223" i="6"/>
  <c r="CL394" i="6"/>
  <c r="CL224" i="6"/>
  <c r="CL395" i="6"/>
  <c r="CL225" i="6"/>
  <c r="CL396" i="6"/>
  <c r="CL226" i="6"/>
  <c r="CL397" i="6"/>
  <c r="CL230" i="6"/>
  <c r="CL401" i="6"/>
  <c r="CL231" i="6"/>
  <c r="CL402" i="6"/>
  <c r="CL232" i="6"/>
  <c r="CL403" i="6"/>
  <c r="CL233" i="6"/>
  <c r="CL404" i="6"/>
  <c r="CL517" i="6"/>
  <c r="CM201" i="6"/>
  <c r="CM372" i="6"/>
  <c r="CM202" i="6"/>
  <c r="CM373" i="6"/>
  <c r="CM203" i="6"/>
  <c r="CM374" i="6"/>
  <c r="CM204" i="6"/>
  <c r="CM375" i="6"/>
  <c r="CM205" i="6"/>
  <c r="CM376" i="6"/>
  <c r="CM206" i="6"/>
  <c r="CM377" i="6"/>
  <c r="CM207" i="6"/>
  <c r="CM378" i="6"/>
  <c r="CM208" i="6"/>
  <c r="CM379" i="6"/>
  <c r="CM209" i="6"/>
  <c r="CM380" i="6"/>
  <c r="CM223" i="6"/>
  <c r="CM394" i="6"/>
  <c r="CM224" i="6"/>
  <c r="CM395" i="6"/>
  <c r="CM225" i="6"/>
  <c r="CM396" i="6"/>
  <c r="CM226" i="6"/>
  <c r="CM397" i="6"/>
  <c r="CM230" i="6"/>
  <c r="CM401" i="6"/>
  <c r="CM231" i="6"/>
  <c r="CM402" i="6"/>
  <c r="CM232" i="6"/>
  <c r="CM403" i="6"/>
  <c r="CM233" i="6"/>
  <c r="CM404" i="6"/>
  <c r="CM517" i="6"/>
  <c r="CN201" i="6"/>
  <c r="CN372" i="6"/>
  <c r="CN202" i="6"/>
  <c r="CN373" i="6"/>
  <c r="CN203" i="6"/>
  <c r="CN374" i="6"/>
  <c r="CN204" i="6"/>
  <c r="CN375" i="6"/>
  <c r="CN205" i="6"/>
  <c r="CN376" i="6"/>
  <c r="CN206" i="6"/>
  <c r="CN377" i="6"/>
  <c r="CN207" i="6"/>
  <c r="CN378" i="6"/>
  <c r="CN208" i="6"/>
  <c r="CN379" i="6"/>
  <c r="CN209" i="6"/>
  <c r="CN380" i="6"/>
  <c r="CN223" i="6"/>
  <c r="CN394" i="6"/>
  <c r="CN224" i="6"/>
  <c r="CN395" i="6"/>
  <c r="CN225" i="6"/>
  <c r="CN396" i="6"/>
  <c r="CN226" i="6"/>
  <c r="CN397" i="6"/>
  <c r="CN230" i="6"/>
  <c r="CN401" i="6"/>
  <c r="CN231" i="6"/>
  <c r="CN402" i="6"/>
  <c r="CN232" i="6"/>
  <c r="CN403" i="6"/>
  <c r="CN233" i="6"/>
  <c r="CN404" i="6"/>
  <c r="CN517" i="6"/>
  <c r="CP201" i="6"/>
  <c r="CP372" i="6"/>
  <c r="CP202" i="6"/>
  <c r="CP373" i="6"/>
  <c r="CP203" i="6"/>
  <c r="CP374" i="6"/>
  <c r="CP204" i="6"/>
  <c r="CP375" i="6"/>
  <c r="CP205" i="6"/>
  <c r="CP376" i="6"/>
  <c r="CP206" i="6"/>
  <c r="CP377" i="6"/>
  <c r="CP207" i="6"/>
  <c r="CP378" i="6"/>
  <c r="CP208" i="6"/>
  <c r="CP379" i="6"/>
  <c r="CP209" i="6"/>
  <c r="CP380" i="6"/>
  <c r="CP223" i="6"/>
  <c r="CP394" i="6"/>
  <c r="CP224" i="6"/>
  <c r="CP395" i="6"/>
  <c r="CP225" i="6"/>
  <c r="CP396" i="6"/>
  <c r="CP226" i="6"/>
  <c r="CP397" i="6"/>
  <c r="CP230" i="6"/>
  <c r="CP401" i="6"/>
  <c r="CP231" i="6"/>
  <c r="CP402" i="6"/>
  <c r="CP232" i="6"/>
  <c r="CP403" i="6"/>
  <c r="CP233" i="6"/>
  <c r="CP404" i="6"/>
  <c r="CP517" i="6"/>
  <c r="CQ201" i="6"/>
  <c r="CQ372" i="6"/>
  <c r="CQ202" i="6"/>
  <c r="CQ373" i="6"/>
  <c r="CQ203" i="6"/>
  <c r="CQ374" i="6"/>
  <c r="CQ204" i="6"/>
  <c r="CQ375" i="6"/>
  <c r="CQ205" i="6"/>
  <c r="CQ376" i="6"/>
  <c r="CQ206" i="6"/>
  <c r="CQ377" i="6"/>
  <c r="CQ207" i="6"/>
  <c r="CQ378" i="6"/>
  <c r="CQ208" i="6"/>
  <c r="CQ379" i="6"/>
  <c r="CQ209" i="6"/>
  <c r="CQ380" i="6"/>
  <c r="CQ223" i="6"/>
  <c r="CQ394" i="6"/>
  <c r="CQ224" i="6"/>
  <c r="CQ395" i="6"/>
  <c r="CQ225" i="6"/>
  <c r="CQ396" i="6"/>
  <c r="CQ226" i="6"/>
  <c r="CQ397" i="6"/>
  <c r="CQ230" i="6"/>
  <c r="CQ401" i="6"/>
  <c r="CQ231" i="6"/>
  <c r="CQ402" i="6"/>
  <c r="CQ232" i="6"/>
  <c r="CQ403" i="6"/>
  <c r="CQ233" i="6"/>
  <c r="CQ404" i="6"/>
  <c r="CQ517" i="6"/>
  <c r="CR201" i="6"/>
  <c r="CR372" i="6"/>
  <c r="CR202" i="6"/>
  <c r="CR373" i="6"/>
  <c r="CR203" i="6"/>
  <c r="CR374" i="6"/>
  <c r="CR204" i="6"/>
  <c r="CR375" i="6"/>
  <c r="CR205" i="6"/>
  <c r="CR376" i="6"/>
  <c r="CR206" i="6"/>
  <c r="CR377" i="6"/>
  <c r="CR207" i="6"/>
  <c r="CR378" i="6"/>
  <c r="CR208" i="6"/>
  <c r="CR379" i="6"/>
  <c r="CR209" i="6"/>
  <c r="CR380" i="6"/>
  <c r="CR223" i="6"/>
  <c r="CR394" i="6"/>
  <c r="CR224" i="6"/>
  <c r="CR395" i="6"/>
  <c r="CR225" i="6"/>
  <c r="CR396" i="6"/>
  <c r="CR226" i="6"/>
  <c r="CR397" i="6"/>
  <c r="CR230" i="6"/>
  <c r="CR401" i="6"/>
  <c r="CR231" i="6"/>
  <c r="CR402" i="6"/>
  <c r="CR232" i="6"/>
  <c r="CR403" i="6"/>
  <c r="CR233" i="6"/>
  <c r="CR404" i="6"/>
  <c r="CR517" i="6"/>
  <c r="CS201" i="6"/>
  <c r="CS372" i="6"/>
  <c r="CS202" i="6"/>
  <c r="CS373" i="6"/>
  <c r="CS203" i="6"/>
  <c r="CS374" i="6"/>
  <c r="CS204" i="6"/>
  <c r="CS375" i="6"/>
  <c r="CS205" i="6"/>
  <c r="CS376" i="6"/>
  <c r="CS206" i="6"/>
  <c r="CS377" i="6"/>
  <c r="CS207" i="6"/>
  <c r="CS378" i="6"/>
  <c r="CS208" i="6"/>
  <c r="CS379" i="6"/>
  <c r="CS209" i="6"/>
  <c r="CS380" i="6"/>
  <c r="CS223" i="6"/>
  <c r="CS394" i="6"/>
  <c r="CS224" i="6"/>
  <c r="CS395" i="6"/>
  <c r="CS225" i="6"/>
  <c r="CS396" i="6"/>
  <c r="CS226" i="6"/>
  <c r="CS397" i="6"/>
  <c r="CS230" i="6"/>
  <c r="CS401" i="6"/>
  <c r="CS231" i="6"/>
  <c r="CS402" i="6"/>
  <c r="CS232" i="6"/>
  <c r="CS403" i="6"/>
  <c r="CS233" i="6"/>
  <c r="CS404" i="6"/>
  <c r="CS517" i="6"/>
  <c r="CT201" i="6"/>
  <c r="CT372" i="6"/>
  <c r="CT202" i="6"/>
  <c r="CT373" i="6"/>
  <c r="CT203" i="6"/>
  <c r="CT374" i="6"/>
  <c r="CT204" i="6"/>
  <c r="CT375" i="6"/>
  <c r="CT205" i="6"/>
  <c r="CT376" i="6"/>
  <c r="CT206" i="6"/>
  <c r="CT377" i="6"/>
  <c r="CT207" i="6"/>
  <c r="CT378" i="6"/>
  <c r="CT208" i="6"/>
  <c r="CT379" i="6"/>
  <c r="CT209" i="6"/>
  <c r="CT380" i="6"/>
  <c r="CT223" i="6"/>
  <c r="CT394" i="6"/>
  <c r="CT224" i="6"/>
  <c r="CT395" i="6"/>
  <c r="CT225" i="6"/>
  <c r="CT396" i="6"/>
  <c r="CT226" i="6"/>
  <c r="CT397" i="6"/>
  <c r="CT230" i="6"/>
  <c r="CT401" i="6"/>
  <c r="CT231" i="6"/>
  <c r="CT402" i="6"/>
  <c r="CT232" i="6"/>
  <c r="CT403" i="6"/>
  <c r="CT233" i="6"/>
  <c r="CT404" i="6"/>
  <c r="CT517" i="6"/>
  <c r="CU201" i="6"/>
  <c r="CU372" i="6"/>
  <c r="CU202" i="6"/>
  <c r="CU373" i="6"/>
  <c r="CU203" i="6"/>
  <c r="CU374" i="6"/>
  <c r="CU204" i="6"/>
  <c r="CU375" i="6"/>
  <c r="CU205" i="6"/>
  <c r="CU376" i="6"/>
  <c r="CU206" i="6"/>
  <c r="CU377" i="6"/>
  <c r="CU207" i="6"/>
  <c r="CU378" i="6"/>
  <c r="CU208" i="6"/>
  <c r="CU379" i="6"/>
  <c r="CU209" i="6"/>
  <c r="CU380" i="6"/>
  <c r="CU223" i="6"/>
  <c r="CU394" i="6"/>
  <c r="CU224" i="6"/>
  <c r="CU395" i="6"/>
  <c r="CU225" i="6"/>
  <c r="CU396" i="6"/>
  <c r="CU226" i="6"/>
  <c r="CU397" i="6"/>
  <c r="CU230" i="6"/>
  <c r="CU401" i="6"/>
  <c r="CU231" i="6"/>
  <c r="CU402" i="6"/>
  <c r="CU232" i="6"/>
  <c r="CU403" i="6"/>
  <c r="CU233" i="6"/>
  <c r="CU404" i="6"/>
  <c r="CU517" i="6"/>
  <c r="CV201" i="6"/>
  <c r="CV372" i="6"/>
  <c r="CV202" i="6"/>
  <c r="CV373" i="6"/>
  <c r="CV203" i="6"/>
  <c r="CV374" i="6"/>
  <c r="CV204" i="6"/>
  <c r="CV375" i="6"/>
  <c r="CV205" i="6"/>
  <c r="CV376" i="6"/>
  <c r="CV206" i="6"/>
  <c r="CV377" i="6"/>
  <c r="CV207" i="6"/>
  <c r="CV378" i="6"/>
  <c r="CV208" i="6"/>
  <c r="CV379" i="6"/>
  <c r="CV209" i="6"/>
  <c r="CV380" i="6"/>
  <c r="CV223" i="6"/>
  <c r="CV394" i="6"/>
  <c r="CV224" i="6"/>
  <c r="CV395" i="6"/>
  <c r="CV225" i="6"/>
  <c r="CV396" i="6"/>
  <c r="CV226" i="6"/>
  <c r="CV397" i="6"/>
  <c r="CV230" i="6"/>
  <c r="CV401" i="6"/>
  <c r="CV231" i="6"/>
  <c r="CV402" i="6"/>
  <c r="CV232" i="6"/>
  <c r="CV403" i="6"/>
  <c r="CV233" i="6"/>
  <c r="CV404" i="6"/>
  <c r="CV517" i="6"/>
  <c r="CW201" i="6"/>
  <c r="CW372" i="6"/>
  <c r="CW202" i="6"/>
  <c r="CW373" i="6"/>
  <c r="CW203" i="6"/>
  <c r="CW374" i="6"/>
  <c r="CW204" i="6"/>
  <c r="CW375" i="6"/>
  <c r="CW205" i="6"/>
  <c r="CW376" i="6"/>
  <c r="CW206" i="6"/>
  <c r="CW377" i="6"/>
  <c r="CW207" i="6"/>
  <c r="CW378" i="6"/>
  <c r="CW208" i="6"/>
  <c r="CW379" i="6"/>
  <c r="CW209" i="6"/>
  <c r="CW380" i="6"/>
  <c r="CW223" i="6"/>
  <c r="CW394" i="6"/>
  <c r="CW224" i="6"/>
  <c r="CW395" i="6"/>
  <c r="CW225" i="6"/>
  <c r="CW396" i="6"/>
  <c r="CW226" i="6"/>
  <c r="CW397" i="6"/>
  <c r="CW230" i="6"/>
  <c r="CW401" i="6"/>
  <c r="CW231" i="6"/>
  <c r="CW402" i="6"/>
  <c r="CW232" i="6"/>
  <c r="CW403" i="6"/>
  <c r="CW233" i="6"/>
  <c r="CW404" i="6"/>
  <c r="CW517" i="6"/>
  <c r="CX201" i="6"/>
  <c r="CX372" i="6"/>
  <c r="CX202" i="6"/>
  <c r="CX373" i="6"/>
  <c r="CX203" i="6"/>
  <c r="CX374" i="6"/>
  <c r="CX204" i="6"/>
  <c r="CX375" i="6"/>
  <c r="CX205" i="6"/>
  <c r="CX376" i="6"/>
  <c r="CX206" i="6"/>
  <c r="CX377" i="6"/>
  <c r="CX207" i="6"/>
  <c r="CX378" i="6"/>
  <c r="CX208" i="6"/>
  <c r="CX379" i="6"/>
  <c r="CX209" i="6"/>
  <c r="CX380" i="6"/>
  <c r="CX223" i="6"/>
  <c r="CX394" i="6"/>
  <c r="CX224" i="6"/>
  <c r="CX395" i="6"/>
  <c r="CX225" i="6"/>
  <c r="CX396" i="6"/>
  <c r="CX226" i="6"/>
  <c r="CX397" i="6"/>
  <c r="CX230" i="6"/>
  <c r="CX401" i="6"/>
  <c r="CX231" i="6"/>
  <c r="CX402" i="6"/>
  <c r="CX232" i="6"/>
  <c r="CX403" i="6"/>
  <c r="CX233" i="6"/>
  <c r="CX404" i="6"/>
  <c r="CX517" i="6"/>
  <c r="CY201" i="6"/>
  <c r="CY372" i="6"/>
  <c r="CY202" i="6"/>
  <c r="CY373" i="6"/>
  <c r="CY203" i="6"/>
  <c r="CY374" i="6"/>
  <c r="CY204" i="6"/>
  <c r="CY375" i="6"/>
  <c r="CY205" i="6"/>
  <c r="CY376" i="6"/>
  <c r="CY206" i="6"/>
  <c r="CY377" i="6"/>
  <c r="CY207" i="6"/>
  <c r="CY378" i="6"/>
  <c r="CY208" i="6"/>
  <c r="CY379" i="6"/>
  <c r="CY209" i="6"/>
  <c r="CY380" i="6"/>
  <c r="CY223" i="6"/>
  <c r="CY394" i="6"/>
  <c r="CY224" i="6"/>
  <c r="CY395" i="6"/>
  <c r="CY225" i="6"/>
  <c r="CY396" i="6"/>
  <c r="CY226" i="6"/>
  <c r="CY397" i="6"/>
  <c r="CY230" i="6"/>
  <c r="CY401" i="6"/>
  <c r="CY231" i="6"/>
  <c r="CY402" i="6"/>
  <c r="CY232" i="6"/>
  <c r="CY403" i="6"/>
  <c r="CY233" i="6"/>
  <c r="CY404" i="6"/>
  <c r="CY517" i="6"/>
  <c r="CZ201" i="6"/>
  <c r="CZ372" i="6"/>
  <c r="CZ202" i="6"/>
  <c r="CZ373" i="6"/>
  <c r="CZ203" i="6"/>
  <c r="CZ374" i="6"/>
  <c r="CZ204" i="6"/>
  <c r="CZ375" i="6"/>
  <c r="CZ205" i="6"/>
  <c r="CZ376" i="6"/>
  <c r="CZ206" i="6"/>
  <c r="CZ377" i="6"/>
  <c r="CZ207" i="6"/>
  <c r="CZ378" i="6"/>
  <c r="CZ208" i="6"/>
  <c r="CZ379" i="6"/>
  <c r="CZ209" i="6"/>
  <c r="CZ380" i="6"/>
  <c r="CZ223" i="6"/>
  <c r="CZ394" i="6"/>
  <c r="CZ224" i="6"/>
  <c r="CZ395" i="6"/>
  <c r="CZ225" i="6"/>
  <c r="CZ396" i="6"/>
  <c r="CZ226" i="6"/>
  <c r="CZ397" i="6"/>
  <c r="CZ230" i="6"/>
  <c r="CZ401" i="6"/>
  <c r="CZ231" i="6"/>
  <c r="CZ402" i="6"/>
  <c r="CZ232" i="6"/>
  <c r="CZ403" i="6"/>
  <c r="CZ233" i="6"/>
  <c r="CZ404" i="6"/>
  <c r="CZ517" i="6"/>
  <c r="DB201" i="6"/>
  <c r="DB372" i="6"/>
  <c r="DB202" i="6"/>
  <c r="DB373" i="6"/>
  <c r="DB203" i="6"/>
  <c r="DB374" i="6"/>
  <c r="DB204" i="6"/>
  <c r="DB375" i="6"/>
  <c r="DB205" i="6"/>
  <c r="DB376" i="6"/>
  <c r="DB206" i="6"/>
  <c r="DB377" i="6"/>
  <c r="DB207" i="6"/>
  <c r="DB378" i="6"/>
  <c r="DB208" i="6"/>
  <c r="DB379" i="6"/>
  <c r="DB209" i="6"/>
  <c r="DB380" i="6"/>
  <c r="DB223" i="6"/>
  <c r="DB394" i="6"/>
  <c r="DB224" i="6"/>
  <c r="DB395" i="6"/>
  <c r="DB225" i="6"/>
  <c r="DB396" i="6"/>
  <c r="DB226" i="6"/>
  <c r="DB397" i="6"/>
  <c r="DB230" i="6"/>
  <c r="DB401" i="6"/>
  <c r="DB231" i="6"/>
  <c r="DB402" i="6"/>
  <c r="DB232" i="6"/>
  <c r="DB403" i="6"/>
  <c r="DB233" i="6"/>
  <c r="DB404" i="6"/>
  <c r="DB517" i="6"/>
  <c r="DD201" i="6"/>
  <c r="DD372" i="6"/>
  <c r="DD202" i="6"/>
  <c r="DD373" i="6"/>
  <c r="DD203" i="6"/>
  <c r="DD374" i="6"/>
  <c r="DD204" i="6"/>
  <c r="DD375" i="6"/>
  <c r="DD205" i="6"/>
  <c r="DD376" i="6"/>
  <c r="DD206" i="6"/>
  <c r="DD377" i="6"/>
  <c r="DD207" i="6"/>
  <c r="DD378" i="6"/>
  <c r="DD208" i="6"/>
  <c r="DD379" i="6"/>
  <c r="DD209" i="6"/>
  <c r="DD380" i="6"/>
  <c r="DD223" i="6"/>
  <c r="DD394" i="6"/>
  <c r="DD224" i="6"/>
  <c r="DD395" i="6"/>
  <c r="DD225" i="6"/>
  <c r="DD396" i="6"/>
  <c r="DD226" i="6"/>
  <c r="DD397" i="6"/>
  <c r="DD230" i="6"/>
  <c r="DD401" i="6"/>
  <c r="DD231" i="6"/>
  <c r="DD402" i="6"/>
  <c r="DD232" i="6"/>
  <c r="DD403" i="6"/>
  <c r="DD233" i="6"/>
  <c r="DD404" i="6"/>
  <c r="DD517" i="6"/>
  <c r="DE201" i="6"/>
  <c r="DE372" i="6"/>
  <c r="DE202" i="6"/>
  <c r="DE373" i="6"/>
  <c r="DE203" i="6"/>
  <c r="DE374" i="6"/>
  <c r="DE204" i="6"/>
  <c r="DE375" i="6"/>
  <c r="DE205" i="6"/>
  <c r="DE376" i="6"/>
  <c r="DE206" i="6"/>
  <c r="DE377" i="6"/>
  <c r="DE207" i="6"/>
  <c r="DE378" i="6"/>
  <c r="DE208" i="6"/>
  <c r="DE379" i="6"/>
  <c r="DE209" i="6"/>
  <c r="DE380" i="6"/>
  <c r="DE223" i="6"/>
  <c r="DE394" i="6"/>
  <c r="DE224" i="6"/>
  <c r="DE395" i="6"/>
  <c r="DE225" i="6"/>
  <c r="DE396" i="6"/>
  <c r="DE226" i="6"/>
  <c r="DE397" i="6"/>
  <c r="DE230" i="6"/>
  <c r="DE401" i="6"/>
  <c r="DE231" i="6"/>
  <c r="DE402" i="6"/>
  <c r="DE232" i="6"/>
  <c r="DE403" i="6"/>
  <c r="DE233" i="6"/>
  <c r="DE404" i="6"/>
  <c r="DE517" i="6"/>
  <c r="DC716" i="6"/>
  <c r="DD716" i="6"/>
  <c r="DE716" i="6"/>
  <c r="DD914" i="6"/>
  <c r="AQ176" i="10"/>
  <c r="AO377" i="10"/>
  <c r="AL914" i="6"/>
  <c r="AN176" i="10"/>
  <c r="DC914" i="6"/>
  <c r="AP176" i="10"/>
  <c r="AN377" i="10"/>
  <c r="AL516" i="6"/>
  <c r="K516" i="6"/>
  <c r="L516" i="6"/>
  <c r="M516" i="6"/>
  <c r="N516" i="6"/>
  <c r="O516" i="6"/>
  <c r="P516" i="6"/>
  <c r="Q516" i="6"/>
  <c r="R516" i="6"/>
  <c r="S516" i="6"/>
  <c r="T516" i="6"/>
  <c r="U516" i="6"/>
  <c r="V516" i="6"/>
  <c r="W516" i="6"/>
  <c r="X516" i="6"/>
  <c r="Y516" i="6"/>
  <c r="Z516" i="6"/>
  <c r="AA516" i="6"/>
  <c r="AB516" i="6"/>
  <c r="AC516" i="6"/>
  <c r="AD516" i="6"/>
  <c r="AE516" i="6"/>
  <c r="AF516" i="6"/>
  <c r="AG516" i="6"/>
  <c r="AH516" i="6"/>
  <c r="AI516" i="6"/>
  <c r="AJ516" i="6"/>
  <c r="AK516" i="6"/>
  <c r="AM516" i="6"/>
  <c r="AN516" i="6"/>
  <c r="AL715" i="6"/>
  <c r="AM715" i="6"/>
  <c r="AN715" i="6"/>
  <c r="AM913" i="6"/>
  <c r="AO175" i="10"/>
  <c r="DC516" i="6"/>
  <c r="CB516" i="6"/>
  <c r="CC516" i="6"/>
  <c r="CD516" i="6"/>
  <c r="CE516" i="6"/>
  <c r="CF516" i="6"/>
  <c r="CG516" i="6"/>
  <c r="CH516" i="6"/>
  <c r="CI516" i="6"/>
  <c r="CJ516" i="6"/>
  <c r="CK516" i="6"/>
  <c r="CL516" i="6"/>
  <c r="CM516" i="6"/>
  <c r="CN516" i="6"/>
  <c r="CP516" i="6"/>
  <c r="CQ516" i="6"/>
  <c r="CR516" i="6"/>
  <c r="CS516" i="6"/>
  <c r="CT516" i="6"/>
  <c r="CU516" i="6"/>
  <c r="CV516" i="6"/>
  <c r="CW516" i="6"/>
  <c r="CX516" i="6"/>
  <c r="CY516" i="6"/>
  <c r="CZ516" i="6"/>
  <c r="DB516" i="6"/>
  <c r="DD516" i="6"/>
  <c r="DE516" i="6"/>
  <c r="DC715" i="6"/>
  <c r="DD715" i="6"/>
  <c r="DE715" i="6"/>
  <c r="DD913" i="6"/>
  <c r="AQ175" i="10"/>
  <c r="AO376" i="10"/>
  <c r="AL913" i="6"/>
  <c r="AN175" i="10"/>
  <c r="DC913" i="6"/>
  <c r="AP175" i="10"/>
  <c r="AN376" i="10"/>
  <c r="AL515" i="6"/>
  <c r="K515" i="6"/>
  <c r="L515" i="6"/>
  <c r="M515" i="6"/>
  <c r="N515" i="6"/>
  <c r="O515" i="6"/>
  <c r="P515" i="6"/>
  <c r="Q515" i="6"/>
  <c r="R515" i="6"/>
  <c r="S515" i="6"/>
  <c r="T515" i="6"/>
  <c r="U515" i="6"/>
  <c r="V515" i="6"/>
  <c r="W515" i="6"/>
  <c r="X515" i="6"/>
  <c r="Y515" i="6"/>
  <c r="Z515" i="6"/>
  <c r="AA515" i="6"/>
  <c r="AB515" i="6"/>
  <c r="AC515" i="6"/>
  <c r="AD515" i="6"/>
  <c r="AE515" i="6"/>
  <c r="AF515" i="6"/>
  <c r="AG515" i="6"/>
  <c r="AH515" i="6"/>
  <c r="AI515" i="6"/>
  <c r="AJ515" i="6"/>
  <c r="AK515" i="6"/>
  <c r="AM515" i="6"/>
  <c r="AN515" i="6"/>
  <c r="AL714" i="6"/>
  <c r="AM714" i="6"/>
  <c r="AN714" i="6"/>
  <c r="AM912" i="6"/>
  <c r="AO174" i="10"/>
  <c r="DC515" i="6"/>
  <c r="CB515" i="6"/>
  <c r="CC515" i="6"/>
  <c r="CD515" i="6"/>
  <c r="CE515" i="6"/>
  <c r="CF515" i="6"/>
  <c r="CG515" i="6"/>
  <c r="CH515" i="6"/>
  <c r="CI515" i="6"/>
  <c r="CJ515" i="6"/>
  <c r="CK515" i="6"/>
  <c r="CL515" i="6"/>
  <c r="CM515" i="6"/>
  <c r="CN515" i="6"/>
  <c r="CP515" i="6"/>
  <c r="CQ515" i="6"/>
  <c r="CR515" i="6"/>
  <c r="CS515" i="6"/>
  <c r="CT515" i="6"/>
  <c r="CU515" i="6"/>
  <c r="CV515" i="6"/>
  <c r="CW515" i="6"/>
  <c r="CX515" i="6"/>
  <c r="CY515" i="6"/>
  <c r="CZ515" i="6"/>
  <c r="DB515" i="6"/>
  <c r="DD515" i="6"/>
  <c r="DE515" i="6"/>
  <c r="DC714" i="6"/>
  <c r="DD714" i="6"/>
  <c r="DE714" i="6"/>
  <c r="DD912" i="6"/>
  <c r="AQ174" i="10"/>
  <c r="AO375" i="10"/>
  <c r="AL912" i="6"/>
  <c r="AN174" i="10"/>
  <c r="DC912" i="6"/>
  <c r="AP174" i="10"/>
  <c r="AN375" i="10"/>
  <c r="AL711" i="6"/>
  <c r="AM909" i="6"/>
  <c r="AO171" i="10"/>
  <c r="AO372" i="10"/>
  <c r="AL909" i="6"/>
  <c r="AN171" i="10"/>
  <c r="AN372" i="10"/>
  <c r="AL710" i="6"/>
  <c r="AM710" i="6"/>
  <c r="AN710" i="6"/>
  <c r="AM908" i="6"/>
  <c r="AO170" i="10"/>
  <c r="DC710" i="6"/>
  <c r="DD710" i="6"/>
  <c r="DE710" i="6"/>
  <c r="DD908" i="6"/>
  <c r="AQ170" i="10"/>
  <c r="AO371" i="10"/>
  <c r="AL908" i="6"/>
  <c r="AN170" i="10"/>
  <c r="DC908" i="6"/>
  <c r="AP170" i="10"/>
  <c r="AN371" i="10"/>
  <c r="AL709" i="6"/>
  <c r="AM709" i="6"/>
  <c r="AN709" i="6"/>
  <c r="AM907" i="6"/>
  <c r="AO169" i="10"/>
  <c r="DC709" i="6"/>
  <c r="DD709" i="6"/>
  <c r="DE709" i="6"/>
  <c r="DD907" i="6"/>
  <c r="AQ169" i="10"/>
  <c r="AO370" i="10"/>
  <c r="AL907" i="6"/>
  <c r="AN169" i="10"/>
  <c r="DC907" i="6"/>
  <c r="AP169" i="10"/>
  <c r="AN370" i="10"/>
  <c r="AL708" i="6"/>
  <c r="AM708" i="6"/>
  <c r="AN708" i="6"/>
  <c r="AM906" i="6"/>
  <c r="AO168" i="10"/>
  <c r="DC708" i="6"/>
  <c r="DD708" i="6"/>
  <c r="DE708" i="6"/>
  <c r="DD906" i="6"/>
  <c r="AQ168" i="10"/>
  <c r="AO369" i="10"/>
  <c r="AL906" i="6"/>
  <c r="AN168" i="10"/>
  <c r="DC906" i="6"/>
  <c r="AP168" i="10"/>
  <c r="AN369" i="10"/>
  <c r="AL707" i="6"/>
  <c r="AM707" i="6"/>
  <c r="AN707" i="6"/>
  <c r="AM905" i="6"/>
  <c r="AO167" i="10"/>
  <c r="DC707" i="6"/>
  <c r="DD707" i="6"/>
  <c r="DE707" i="6"/>
  <c r="DD905" i="6"/>
  <c r="AQ167" i="10"/>
  <c r="AO368" i="10"/>
  <c r="AL905" i="6"/>
  <c r="AN167" i="10"/>
  <c r="DC905" i="6"/>
  <c r="AP167" i="10"/>
  <c r="AN368" i="10"/>
  <c r="AL706" i="6"/>
  <c r="AM706" i="6"/>
  <c r="AN706" i="6"/>
  <c r="AM904" i="6"/>
  <c r="AO166" i="10"/>
  <c r="DC706" i="6"/>
  <c r="DD904" i="6"/>
  <c r="AQ166" i="10"/>
  <c r="AO367" i="10"/>
  <c r="AL904" i="6"/>
  <c r="AN166" i="10"/>
  <c r="DC904" i="6"/>
  <c r="AP166" i="10"/>
  <c r="AN367" i="10"/>
  <c r="AL705" i="6"/>
  <c r="AM903" i="6"/>
  <c r="AO165" i="10"/>
  <c r="DC705" i="6"/>
  <c r="DD903" i="6"/>
  <c r="AQ165" i="10"/>
  <c r="AO366" i="10"/>
  <c r="AL903" i="6"/>
  <c r="AN165" i="10"/>
  <c r="DC903" i="6"/>
  <c r="AP165" i="10"/>
  <c r="AN366" i="10"/>
  <c r="AL704" i="6"/>
  <c r="AM704" i="6"/>
  <c r="AN704" i="6"/>
  <c r="AM902" i="6"/>
  <c r="AO164" i="10"/>
  <c r="DC704" i="6"/>
  <c r="DD704" i="6"/>
  <c r="DE704" i="6"/>
  <c r="DD902" i="6"/>
  <c r="AQ164" i="10"/>
  <c r="AO365" i="10"/>
  <c r="AL902" i="6"/>
  <c r="AN164" i="10"/>
  <c r="DC902" i="6"/>
  <c r="AP164" i="10"/>
  <c r="AN365" i="10"/>
  <c r="AL703" i="6"/>
  <c r="AM703" i="6"/>
  <c r="AN703" i="6"/>
  <c r="AM901" i="6"/>
  <c r="AO163" i="10"/>
  <c r="DC703" i="6"/>
  <c r="DD703" i="6"/>
  <c r="DE703" i="6"/>
  <c r="DD901" i="6"/>
  <c r="AQ163" i="10"/>
  <c r="AO364" i="10"/>
  <c r="AL901" i="6"/>
  <c r="AN163" i="10"/>
  <c r="DC901" i="6"/>
  <c r="AP163" i="10"/>
  <c r="AN364" i="10"/>
  <c r="AL702" i="6"/>
  <c r="AM702" i="6"/>
  <c r="AN702" i="6"/>
  <c r="AM900" i="6"/>
  <c r="AO162" i="10"/>
  <c r="DC702" i="6"/>
  <c r="DD702" i="6"/>
  <c r="DE702" i="6"/>
  <c r="DD900" i="6"/>
  <c r="AQ162" i="10"/>
  <c r="AO363" i="10"/>
  <c r="AL900" i="6"/>
  <c r="AN162" i="10"/>
  <c r="DC900" i="6"/>
  <c r="AP162" i="10"/>
  <c r="AN363" i="10"/>
  <c r="AL701" i="6"/>
  <c r="AM701" i="6"/>
  <c r="AN701" i="6"/>
  <c r="AM899" i="6"/>
  <c r="AO161" i="10"/>
  <c r="DC701" i="6"/>
  <c r="DD701" i="6"/>
  <c r="DE701" i="6"/>
  <c r="DD899" i="6"/>
  <c r="AQ161" i="10"/>
  <c r="AO362" i="10"/>
  <c r="AL899" i="6"/>
  <c r="AN161" i="10"/>
  <c r="DC899" i="6"/>
  <c r="AP161" i="10"/>
  <c r="AN362" i="10"/>
  <c r="AL700" i="6"/>
  <c r="AM700" i="6"/>
  <c r="AN700" i="6"/>
  <c r="AM898" i="6"/>
  <c r="AO160" i="10"/>
  <c r="DC700" i="6"/>
  <c r="DD700" i="6"/>
  <c r="DE700" i="6"/>
  <c r="DD898" i="6"/>
  <c r="AQ160" i="10"/>
  <c r="AO361" i="10"/>
  <c r="AL898" i="6"/>
  <c r="AN160" i="10"/>
  <c r="DC898" i="6"/>
  <c r="AP160" i="10"/>
  <c r="AN361" i="10"/>
  <c r="AL699" i="6"/>
  <c r="AM699" i="6"/>
  <c r="AN699" i="6"/>
  <c r="AM897" i="6"/>
  <c r="AO159" i="10"/>
  <c r="DC699" i="6"/>
  <c r="DD699" i="6"/>
  <c r="DE699" i="6"/>
  <c r="DD897" i="6"/>
  <c r="AQ159" i="10"/>
  <c r="AO360" i="10"/>
  <c r="AL897" i="6"/>
  <c r="AN159" i="10"/>
  <c r="DC897" i="6"/>
  <c r="AP159" i="10"/>
  <c r="AN360" i="10"/>
  <c r="AL698" i="6"/>
  <c r="AM698" i="6"/>
  <c r="AN698" i="6"/>
  <c r="AM896" i="6"/>
  <c r="AO158" i="10"/>
  <c r="DC698" i="6"/>
  <c r="DD698" i="6"/>
  <c r="DE698" i="6"/>
  <c r="DD896" i="6"/>
  <c r="AQ158" i="10"/>
  <c r="AO359" i="10"/>
  <c r="AL896" i="6"/>
  <c r="AN158" i="10"/>
  <c r="DC896" i="6"/>
  <c r="AP158" i="10"/>
  <c r="AN359" i="10"/>
  <c r="AL697" i="6"/>
  <c r="AM697" i="6"/>
  <c r="AN697" i="6"/>
  <c r="AM895" i="6"/>
  <c r="AO157" i="10"/>
  <c r="DC697" i="6"/>
  <c r="DD697" i="6"/>
  <c r="DE697" i="6"/>
  <c r="DD895" i="6"/>
  <c r="AQ157" i="10"/>
  <c r="AO358" i="10"/>
  <c r="AL895" i="6"/>
  <c r="AN157" i="10"/>
  <c r="DC895" i="6"/>
  <c r="AP157" i="10"/>
  <c r="AN358" i="10"/>
  <c r="AL696" i="6"/>
  <c r="AM696" i="6"/>
  <c r="AN696" i="6"/>
  <c r="AM894" i="6"/>
  <c r="AO156" i="10"/>
  <c r="DC696" i="6"/>
  <c r="DD696" i="6"/>
  <c r="DE696" i="6"/>
  <c r="DD894" i="6"/>
  <c r="AQ156" i="10"/>
  <c r="AO357" i="10"/>
  <c r="AL894" i="6"/>
  <c r="AN156" i="10"/>
  <c r="DC894" i="6"/>
  <c r="AP156" i="10"/>
  <c r="AN357" i="10"/>
  <c r="AL695" i="6"/>
  <c r="AM695" i="6"/>
  <c r="AN695" i="6"/>
  <c r="AM893" i="6"/>
  <c r="AO155" i="10"/>
  <c r="DC695" i="6"/>
  <c r="DD695" i="6"/>
  <c r="DE695" i="6"/>
  <c r="DD893" i="6"/>
  <c r="AQ155" i="10"/>
  <c r="AO356" i="10"/>
  <c r="AL893" i="6"/>
  <c r="AN155" i="10"/>
  <c r="DC893" i="6"/>
  <c r="AP155" i="10"/>
  <c r="AN356" i="10"/>
  <c r="AL694" i="6"/>
  <c r="AM892" i="6"/>
  <c r="AO154" i="10"/>
  <c r="AO355" i="10"/>
  <c r="AL892" i="6"/>
  <c r="AN154" i="10"/>
  <c r="AN355" i="10"/>
  <c r="AL693" i="6"/>
  <c r="AM693" i="6"/>
  <c r="AN693" i="6"/>
  <c r="AM891" i="6"/>
  <c r="AO153" i="10"/>
  <c r="DC693" i="6"/>
  <c r="DD693" i="6"/>
  <c r="DE693" i="6"/>
  <c r="DD891" i="6"/>
  <c r="AQ153" i="10"/>
  <c r="AO354" i="10"/>
  <c r="AL891" i="6"/>
  <c r="AN153" i="10"/>
  <c r="DC891" i="6"/>
  <c r="AP153" i="10"/>
  <c r="AN354" i="10"/>
  <c r="AL692" i="6"/>
  <c r="AM890" i="6"/>
  <c r="AO152" i="10"/>
  <c r="DC692" i="6"/>
  <c r="DD692" i="6"/>
  <c r="DE692" i="6"/>
  <c r="DD890" i="6"/>
  <c r="AQ152" i="10"/>
  <c r="AO353" i="10"/>
  <c r="AL890" i="6"/>
  <c r="AN152" i="10"/>
  <c r="DC890" i="6"/>
  <c r="AP152" i="10"/>
  <c r="AN353" i="10"/>
  <c r="AL691" i="6"/>
  <c r="AM691" i="6"/>
  <c r="AN691" i="6"/>
  <c r="AM889" i="6"/>
  <c r="AO151" i="10"/>
  <c r="DC691" i="6"/>
  <c r="DD691" i="6"/>
  <c r="DE691" i="6"/>
  <c r="DD889" i="6"/>
  <c r="AQ151" i="10"/>
  <c r="AO352" i="10"/>
  <c r="AL889" i="6"/>
  <c r="AN151" i="10"/>
  <c r="DC889" i="6"/>
  <c r="AP151" i="10"/>
  <c r="AN352" i="10"/>
  <c r="AL690" i="6"/>
  <c r="AM690" i="6"/>
  <c r="AN690" i="6"/>
  <c r="AM888" i="6"/>
  <c r="AO150" i="10"/>
  <c r="DC690" i="6"/>
  <c r="DD690" i="6"/>
  <c r="DE690" i="6"/>
  <c r="DD888" i="6"/>
  <c r="AQ150" i="10"/>
  <c r="AO351" i="10"/>
  <c r="AL888" i="6"/>
  <c r="AN150" i="10"/>
  <c r="DC888" i="6"/>
  <c r="AP150" i="10"/>
  <c r="AN351" i="10"/>
  <c r="AL689" i="6"/>
  <c r="AM689" i="6"/>
  <c r="AN689" i="6"/>
  <c r="AM887" i="6"/>
  <c r="AO149" i="10"/>
  <c r="DC689" i="6"/>
  <c r="DD689" i="6"/>
  <c r="DE689" i="6"/>
  <c r="DD887" i="6"/>
  <c r="AQ149" i="10"/>
  <c r="AO350" i="10"/>
  <c r="AL887" i="6"/>
  <c r="AN149" i="10"/>
  <c r="DC887" i="6"/>
  <c r="AP149" i="10"/>
  <c r="AN350" i="10"/>
  <c r="AL688" i="6"/>
  <c r="AM688" i="6"/>
  <c r="AN688" i="6"/>
  <c r="AM886" i="6"/>
  <c r="AO148" i="10"/>
  <c r="DC688" i="6"/>
  <c r="DD688" i="6"/>
  <c r="DE688" i="6"/>
  <c r="DD886" i="6"/>
  <c r="AQ148" i="10"/>
  <c r="AO349" i="10"/>
  <c r="AL886" i="6"/>
  <c r="AN148" i="10"/>
  <c r="DC886" i="6"/>
  <c r="AP148" i="10"/>
  <c r="AN349" i="10"/>
  <c r="AL687" i="6"/>
  <c r="AM687" i="6"/>
  <c r="AN687" i="6"/>
  <c r="AM885" i="6"/>
  <c r="AO147" i="10"/>
  <c r="DC687" i="6"/>
  <c r="DD687" i="6"/>
  <c r="DE687" i="6"/>
  <c r="DD885" i="6"/>
  <c r="AQ147" i="10"/>
  <c r="AO348" i="10"/>
  <c r="AL885" i="6"/>
  <c r="AN147" i="10"/>
  <c r="DC885" i="6"/>
  <c r="AP147" i="10"/>
  <c r="AN348" i="10"/>
  <c r="AL686" i="6"/>
  <c r="AM686" i="6"/>
  <c r="AN686" i="6"/>
  <c r="AM884" i="6"/>
  <c r="AO146" i="10"/>
  <c r="DC686" i="6"/>
  <c r="DD686" i="6"/>
  <c r="DE686" i="6"/>
  <c r="DD884" i="6"/>
  <c r="AQ146" i="10"/>
  <c r="AO347" i="10"/>
  <c r="AL884" i="6"/>
  <c r="AN146" i="10"/>
  <c r="DC884" i="6"/>
  <c r="AP146" i="10"/>
  <c r="AN347" i="10"/>
  <c r="AL685" i="6"/>
  <c r="AM685" i="6"/>
  <c r="AN685" i="6"/>
  <c r="AM883" i="6"/>
  <c r="AO145" i="10"/>
  <c r="DC685" i="6"/>
  <c r="DD685" i="6"/>
  <c r="DE685" i="6"/>
  <c r="DD883" i="6"/>
  <c r="AQ145" i="10"/>
  <c r="AO346" i="10"/>
  <c r="AL883" i="6"/>
  <c r="AN145" i="10"/>
  <c r="DC883" i="6"/>
  <c r="AP145" i="10"/>
  <c r="AN346" i="10"/>
  <c r="AL684" i="6"/>
  <c r="AM882" i="6"/>
  <c r="AO144" i="10"/>
  <c r="AO345" i="10"/>
  <c r="AL882" i="6"/>
  <c r="AN144" i="10"/>
  <c r="AN345" i="10"/>
  <c r="AL683" i="6"/>
  <c r="AM683" i="6"/>
  <c r="AN683" i="6"/>
  <c r="AM881" i="6"/>
  <c r="AO143" i="10"/>
  <c r="DC683" i="6"/>
  <c r="DD683" i="6"/>
  <c r="DE683" i="6"/>
  <c r="DD881" i="6"/>
  <c r="AQ143" i="10"/>
  <c r="AO344" i="10"/>
  <c r="AL881" i="6"/>
  <c r="AN143" i="10"/>
  <c r="DC881" i="6"/>
  <c r="AP143" i="10"/>
  <c r="AN344" i="10"/>
  <c r="AL682" i="6"/>
  <c r="AM682" i="6"/>
  <c r="AN682" i="6"/>
  <c r="AM880" i="6"/>
  <c r="AO142" i="10"/>
  <c r="DC682" i="6"/>
  <c r="DD682" i="6"/>
  <c r="DE682" i="6"/>
  <c r="DD880" i="6"/>
  <c r="AQ142" i="10"/>
  <c r="AO343" i="10"/>
  <c r="AL880" i="6"/>
  <c r="AN142" i="10"/>
  <c r="DC880" i="6"/>
  <c r="AP142" i="10"/>
  <c r="AN343" i="10"/>
  <c r="AL681" i="6"/>
  <c r="AM681" i="6"/>
  <c r="AN681" i="6"/>
  <c r="AM879" i="6"/>
  <c r="AO141" i="10"/>
  <c r="DC681" i="6"/>
  <c r="DD681" i="6"/>
  <c r="DE681" i="6"/>
  <c r="DD879" i="6"/>
  <c r="AQ141" i="10"/>
  <c r="AO342" i="10"/>
  <c r="AL879" i="6"/>
  <c r="AN141" i="10"/>
  <c r="DC879" i="6"/>
  <c r="AP141" i="10"/>
  <c r="AN342" i="10"/>
  <c r="AL680" i="6"/>
  <c r="AM680" i="6"/>
  <c r="AN680" i="6"/>
  <c r="AM878" i="6"/>
  <c r="AO140" i="10"/>
  <c r="DC680" i="6"/>
  <c r="DD680" i="6"/>
  <c r="DE680" i="6"/>
  <c r="DD878" i="6"/>
  <c r="AQ140" i="10"/>
  <c r="AO341" i="10"/>
  <c r="AL878" i="6"/>
  <c r="AN140" i="10"/>
  <c r="DC878" i="6"/>
  <c r="AP140" i="10"/>
  <c r="AN341" i="10"/>
  <c r="AL679" i="6"/>
  <c r="AM679" i="6"/>
  <c r="AN679" i="6"/>
  <c r="AM877" i="6"/>
  <c r="AO139" i="10"/>
  <c r="DC679" i="6"/>
  <c r="DD679" i="6"/>
  <c r="DE679" i="6"/>
  <c r="DD877" i="6"/>
  <c r="AQ139" i="10"/>
  <c r="AO340" i="10"/>
  <c r="AL877" i="6"/>
  <c r="AN139" i="10"/>
  <c r="DC877" i="6"/>
  <c r="AP139" i="10"/>
  <c r="AN340" i="10"/>
  <c r="AL678" i="6"/>
  <c r="AM678" i="6"/>
  <c r="AN678" i="6"/>
  <c r="AM876" i="6"/>
  <c r="AO138" i="10"/>
  <c r="DC678" i="6"/>
  <c r="DD678" i="6"/>
  <c r="DE678" i="6"/>
  <c r="DD876" i="6"/>
  <c r="AQ138" i="10"/>
  <c r="AO339" i="10"/>
  <c r="AL876" i="6"/>
  <c r="AN138" i="10"/>
  <c r="DC876" i="6"/>
  <c r="AP138" i="10"/>
  <c r="AN339" i="10"/>
  <c r="AL677" i="6"/>
  <c r="AM677" i="6"/>
  <c r="AN677" i="6"/>
  <c r="AM875" i="6"/>
  <c r="AO137" i="10"/>
  <c r="DC677" i="6"/>
  <c r="DD677" i="6"/>
  <c r="DE677" i="6"/>
  <c r="DD875" i="6"/>
  <c r="AQ137" i="10"/>
  <c r="AO338" i="10"/>
  <c r="AL875" i="6"/>
  <c r="AN137" i="10"/>
  <c r="DC875" i="6"/>
  <c r="AP137" i="10"/>
  <c r="AN338" i="10"/>
  <c r="AL676" i="6"/>
  <c r="AM676" i="6"/>
  <c r="AN676" i="6"/>
  <c r="AM874" i="6"/>
  <c r="AO136" i="10"/>
  <c r="DC676" i="6"/>
  <c r="DD676" i="6"/>
  <c r="DE676" i="6"/>
  <c r="DD874" i="6"/>
  <c r="AQ136" i="10"/>
  <c r="AO337" i="10"/>
  <c r="AL874" i="6"/>
  <c r="AN136" i="10"/>
  <c r="DC874" i="6"/>
  <c r="AP136" i="10"/>
  <c r="AN337" i="10"/>
  <c r="AL675" i="6"/>
  <c r="AM675" i="6"/>
  <c r="AN675" i="6"/>
  <c r="AM873" i="6"/>
  <c r="AO135" i="10"/>
  <c r="DC675" i="6"/>
  <c r="DD675" i="6"/>
  <c r="DE675" i="6"/>
  <c r="DD873" i="6"/>
  <c r="AQ135" i="10"/>
  <c r="AO336" i="10"/>
  <c r="AL873" i="6"/>
  <c r="AN135" i="10"/>
  <c r="DC873" i="6"/>
  <c r="AP135" i="10"/>
  <c r="AN336" i="10"/>
  <c r="AL674" i="6"/>
  <c r="AM674" i="6"/>
  <c r="AN674" i="6"/>
  <c r="AM872" i="6"/>
  <c r="AO134" i="10"/>
  <c r="DC674" i="6"/>
  <c r="DD674" i="6"/>
  <c r="DE674" i="6"/>
  <c r="DD872" i="6"/>
  <c r="AQ134" i="10"/>
  <c r="AO335" i="10"/>
  <c r="AL872" i="6"/>
  <c r="AN134" i="10"/>
  <c r="DC872" i="6"/>
  <c r="AP134" i="10"/>
  <c r="AN335" i="10"/>
  <c r="AL673" i="6"/>
  <c r="AM673" i="6"/>
  <c r="AN673" i="6"/>
  <c r="AM871" i="6"/>
  <c r="AO133" i="10"/>
  <c r="DC673" i="6"/>
  <c r="DD673" i="6"/>
  <c r="DE673" i="6"/>
  <c r="DD871" i="6"/>
  <c r="AQ133" i="10"/>
  <c r="AO334" i="10"/>
  <c r="AL871" i="6"/>
  <c r="AN133" i="10"/>
  <c r="DC871" i="6"/>
  <c r="AP133" i="10"/>
  <c r="AN334" i="10"/>
  <c r="AL672" i="6"/>
  <c r="AM672" i="6"/>
  <c r="AN672" i="6"/>
  <c r="AM870" i="6"/>
  <c r="AO132" i="10"/>
  <c r="DC672" i="6"/>
  <c r="DD870" i="6"/>
  <c r="AQ132" i="10"/>
  <c r="AO333" i="10"/>
  <c r="AL870" i="6"/>
  <c r="AN132" i="10"/>
  <c r="DC870" i="6"/>
  <c r="AP132" i="10"/>
  <c r="AN333" i="10"/>
  <c r="AL671" i="6"/>
  <c r="AM671" i="6"/>
  <c r="AN671" i="6"/>
  <c r="AM869" i="6"/>
  <c r="AO131" i="10"/>
  <c r="DC671" i="6"/>
  <c r="DD671" i="6"/>
  <c r="DE671" i="6"/>
  <c r="DD869" i="6"/>
  <c r="AQ131" i="10"/>
  <c r="AO332" i="10"/>
  <c r="AL869" i="6"/>
  <c r="AN131" i="10"/>
  <c r="DC869" i="6"/>
  <c r="AP131" i="10"/>
  <c r="AN332" i="10"/>
  <c r="AL670" i="6"/>
  <c r="AM670" i="6"/>
  <c r="AN670" i="6"/>
  <c r="AM868" i="6"/>
  <c r="AO130" i="10"/>
  <c r="DC670" i="6"/>
  <c r="DD670" i="6"/>
  <c r="DE670" i="6"/>
  <c r="DD868" i="6"/>
  <c r="AQ130" i="10"/>
  <c r="AO331" i="10"/>
  <c r="AL868" i="6"/>
  <c r="AN130" i="10"/>
  <c r="DC868" i="6"/>
  <c r="AP130" i="10"/>
  <c r="AN331" i="10"/>
  <c r="AL669" i="6"/>
  <c r="AM669" i="6"/>
  <c r="AN669" i="6"/>
  <c r="AM867" i="6"/>
  <c r="AO129" i="10"/>
  <c r="DC669" i="6"/>
  <c r="DD669" i="6"/>
  <c r="DE669" i="6"/>
  <c r="DD867" i="6"/>
  <c r="AQ129" i="10"/>
  <c r="AO330" i="10"/>
  <c r="AL867" i="6"/>
  <c r="AN129" i="10"/>
  <c r="DC867" i="6"/>
  <c r="AP129" i="10"/>
  <c r="AN330" i="10"/>
  <c r="AL668" i="6"/>
  <c r="AM668" i="6"/>
  <c r="AN668" i="6"/>
  <c r="AM866" i="6"/>
  <c r="AO128" i="10"/>
  <c r="DC668" i="6"/>
  <c r="DD668" i="6"/>
  <c r="DE668" i="6"/>
  <c r="DD866" i="6"/>
  <c r="AQ128" i="10"/>
  <c r="AO329" i="10"/>
  <c r="AL866" i="6"/>
  <c r="AN128" i="10"/>
  <c r="DC866" i="6"/>
  <c r="AP128" i="10"/>
  <c r="AN329" i="10"/>
  <c r="AL667" i="6"/>
  <c r="AM667" i="6"/>
  <c r="AN667" i="6"/>
  <c r="AM865" i="6"/>
  <c r="AO127" i="10"/>
  <c r="DC667" i="6"/>
  <c r="DD667" i="6"/>
  <c r="DE667" i="6"/>
  <c r="DD865" i="6"/>
  <c r="AQ127" i="10"/>
  <c r="AO328" i="10"/>
  <c r="AL865" i="6"/>
  <c r="AN127" i="10"/>
  <c r="DC865" i="6"/>
  <c r="AP127" i="10"/>
  <c r="AN328" i="10"/>
  <c r="AL666" i="6"/>
  <c r="AM666" i="6"/>
  <c r="AN666" i="6"/>
  <c r="AM864" i="6"/>
  <c r="AO126" i="10"/>
  <c r="DC666" i="6"/>
  <c r="DD666" i="6"/>
  <c r="DE666" i="6"/>
  <c r="DD864" i="6"/>
  <c r="AQ126" i="10"/>
  <c r="AO327" i="10"/>
  <c r="AL864" i="6"/>
  <c r="AN126" i="10"/>
  <c r="DC864" i="6"/>
  <c r="AP126" i="10"/>
  <c r="AN327" i="10"/>
  <c r="AL665" i="6"/>
  <c r="AM665" i="6"/>
  <c r="AN665" i="6"/>
  <c r="AM863" i="6"/>
  <c r="AO125" i="10"/>
  <c r="DC665" i="6"/>
  <c r="DD665" i="6"/>
  <c r="DE665" i="6"/>
  <c r="DD863" i="6"/>
  <c r="AQ125" i="10"/>
  <c r="AO326" i="10"/>
  <c r="AL863" i="6"/>
  <c r="AN125" i="10"/>
  <c r="DC863" i="6"/>
  <c r="AP125" i="10"/>
  <c r="AN326" i="10"/>
  <c r="AL664" i="6"/>
  <c r="AM862" i="6"/>
  <c r="AO124" i="10"/>
  <c r="DC664" i="6"/>
  <c r="DD862" i="6"/>
  <c r="AQ124" i="10"/>
  <c r="AO325" i="10"/>
  <c r="AL862" i="6"/>
  <c r="AN124" i="10"/>
  <c r="DC862" i="6"/>
  <c r="AP124" i="10"/>
  <c r="AN325" i="10"/>
  <c r="AL663" i="6"/>
  <c r="AM663" i="6"/>
  <c r="AN663" i="6"/>
  <c r="AM861" i="6"/>
  <c r="AO123" i="10"/>
  <c r="DC663" i="6"/>
  <c r="DD663" i="6"/>
  <c r="DE663" i="6"/>
  <c r="DD861" i="6"/>
  <c r="AQ123" i="10"/>
  <c r="AO324" i="10"/>
  <c r="AL861" i="6"/>
  <c r="AN123" i="10"/>
  <c r="DC861" i="6"/>
  <c r="AP123" i="10"/>
  <c r="AN324" i="10"/>
  <c r="AL662" i="6"/>
  <c r="AM662" i="6"/>
  <c r="AN662" i="6"/>
  <c r="AM860" i="6"/>
  <c r="AO122" i="10"/>
  <c r="DC662" i="6"/>
  <c r="DD662" i="6"/>
  <c r="DE662" i="6"/>
  <c r="DD860" i="6"/>
  <c r="AQ122" i="10"/>
  <c r="AO323" i="10"/>
  <c r="AL860" i="6"/>
  <c r="AN122" i="10"/>
  <c r="DC860" i="6"/>
  <c r="AP122" i="10"/>
  <c r="AN323" i="10"/>
  <c r="AL661" i="6"/>
  <c r="AM661" i="6"/>
  <c r="AN661" i="6"/>
  <c r="AM859" i="6"/>
  <c r="AO121" i="10"/>
  <c r="DC661" i="6"/>
  <c r="DD661" i="6"/>
  <c r="DE661" i="6"/>
  <c r="DD859" i="6"/>
  <c r="AQ121" i="10"/>
  <c r="AO322" i="10"/>
  <c r="AL859" i="6"/>
  <c r="AN121" i="10"/>
  <c r="DC859" i="6"/>
  <c r="AP121" i="10"/>
  <c r="AN322" i="10"/>
  <c r="AL660" i="6"/>
  <c r="AM660" i="6"/>
  <c r="AN660" i="6"/>
  <c r="AM858" i="6"/>
  <c r="AO120" i="10"/>
  <c r="DC660" i="6"/>
  <c r="DD660" i="6"/>
  <c r="DE660" i="6"/>
  <c r="DD858" i="6"/>
  <c r="AQ120" i="10"/>
  <c r="AO321" i="10"/>
  <c r="AL858" i="6"/>
  <c r="AN120" i="10"/>
  <c r="DC858" i="6"/>
  <c r="AP120" i="10"/>
  <c r="AN321" i="10"/>
  <c r="AL659" i="6"/>
  <c r="AM659" i="6"/>
  <c r="AN659" i="6"/>
  <c r="AM857" i="6"/>
  <c r="AO119" i="10"/>
  <c r="DC659" i="6"/>
  <c r="DD659" i="6"/>
  <c r="DE659" i="6"/>
  <c r="DD857" i="6"/>
  <c r="AQ119" i="10"/>
  <c r="AO320" i="10"/>
  <c r="AL857" i="6"/>
  <c r="AN119" i="10"/>
  <c r="DC857" i="6"/>
  <c r="AP119" i="10"/>
  <c r="AN320" i="10"/>
  <c r="AL658" i="6"/>
  <c r="AM658" i="6"/>
  <c r="AN658" i="6"/>
  <c r="AM856" i="6"/>
  <c r="AO118" i="10"/>
  <c r="DC658" i="6"/>
  <c r="DD658" i="6"/>
  <c r="DE658" i="6"/>
  <c r="DD856" i="6"/>
  <c r="AQ118" i="10"/>
  <c r="AO319" i="10"/>
  <c r="AL856" i="6"/>
  <c r="AN118" i="10"/>
  <c r="DC856" i="6"/>
  <c r="AP118" i="10"/>
  <c r="AN319" i="10"/>
  <c r="AL657" i="6"/>
  <c r="AM657" i="6"/>
  <c r="AN657" i="6"/>
  <c r="AM855" i="6"/>
  <c r="AO117" i="10"/>
  <c r="DC657" i="6"/>
  <c r="DD657" i="6"/>
  <c r="DE657" i="6"/>
  <c r="DD855" i="6"/>
  <c r="AQ117" i="10"/>
  <c r="AO318" i="10"/>
  <c r="AL855" i="6"/>
  <c r="AN117" i="10"/>
  <c r="DC855" i="6"/>
  <c r="AP117" i="10"/>
  <c r="AN318" i="10"/>
  <c r="AL656" i="6"/>
  <c r="AM656" i="6"/>
  <c r="AN656" i="6"/>
  <c r="AM854" i="6"/>
  <c r="AO116" i="10"/>
  <c r="DC656" i="6"/>
  <c r="DD656" i="6"/>
  <c r="DE656" i="6"/>
  <c r="DD854" i="6"/>
  <c r="AQ116" i="10"/>
  <c r="AO317" i="10"/>
  <c r="AL854" i="6"/>
  <c r="AN116" i="10"/>
  <c r="DC854" i="6"/>
  <c r="AP116" i="10"/>
  <c r="AN317" i="10"/>
  <c r="AL655" i="6"/>
  <c r="AM655" i="6"/>
  <c r="AN655" i="6"/>
  <c r="AM853" i="6"/>
  <c r="AO115" i="10"/>
  <c r="DC655" i="6"/>
  <c r="DD655" i="6"/>
  <c r="DE655" i="6"/>
  <c r="DD853" i="6"/>
  <c r="AQ115" i="10"/>
  <c r="AO316" i="10"/>
  <c r="AL853" i="6"/>
  <c r="AN115" i="10"/>
  <c r="DC853" i="6"/>
  <c r="AP115" i="10"/>
  <c r="AN316" i="10"/>
  <c r="AL654" i="6"/>
  <c r="AM654" i="6"/>
  <c r="AN654" i="6"/>
  <c r="AM852" i="6"/>
  <c r="AO114" i="10"/>
  <c r="DC654" i="6"/>
  <c r="DD654" i="6"/>
  <c r="DE654" i="6"/>
  <c r="DD852" i="6"/>
  <c r="AQ114" i="10"/>
  <c r="AO315" i="10"/>
  <c r="AL852" i="6"/>
  <c r="AN114" i="10"/>
  <c r="DC852" i="6"/>
  <c r="AP114" i="10"/>
  <c r="AN315" i="10"/>
  <c r="AL653" i="6"/>
  <c r="AM653" i="6"/>
  <c r="AN653" i="6"/>
  <c r="AM851" i="6"/>
  <c r="AO113" i="10"/>
  <c r="DC653" i="6"/>
  <c r="DD653" i="6"/>
  <c r="DE653" i="6"/>
  <c r="DD851" i="6"/>
  <c r="AQ113" i="10"/>
  <c r="AO314" i="10"/>
  <c r="AL851" i="6"/>
  <c r="AN113" i="10"/>
  <c r="DC851" i="6"/>
  <c r="AP113" i="10"/>
  <c r="AN314" i="10"/>
  <c r="AL652" i="6"/>
  <c r="AM652" i="6"/>
  <c r="AN652" i="6"/>
  <c r="AM850" i="6"/>
  <c r="AO112" i="10"/>
  <c r="DC652" i="6"/>
  <c r="DD652" i="6"/>
  <c r="DE652" i="6"/>
  <c r="DD850" i="6"/>
  <c r="AQ112" i="10"/>
  <c r="AO313" i="10"/>
  <c r="AL850" i="6"/>
  <c r="AN112" i="10"/>
  <c r="DC850" i="6"/>
  <c r="AP112" i="10"/>
  <c r="AN313" i="10"/>
  <c r="AL651" i="6"/>
  <c r="AM651" i="6"/>
  <c r="AN651" i="6"/>
  <c r="AM849" i="6"/>
  <c r="AO111" i="10"/>
  <c r="DC651" i="6"/>
  <c r="DD651" i="6"/>
  <c r="DE651" i="6"/>
  <c r="DD849" i="6"/>
  <c r="AQ111" i="10"/>
  <c r="AO312" i="10"/>
  <c r="AL849" i="6"/>
  <c r="AN111" i="10"/>
  <c r="DC849" i="6"/>
  <c r="AP111" i="10"/>
  <c r="AN312" i="10"/>
  <c r="AL650" i="6"/>
  <c r="AM650" i="6"/>
  <c r="AN650" i="6"/>
  <c r="AM848" i="6"/>
  <c r="AO110" i="10"/>
  <c r="DC650" i="6"/>
  <c r="DD650" i="6"/>
  <c r="DE650" i="6"/>
  <c r="DD848" i="6"/>
  <c r="AQ110" i="10"/>
  <c r="AO311" i="10"/>
  <c r="AL848" i="6"/>
  <c r="AN110" i="10"/>
  <c r="DC848" i="6"/>
  <c r="AP110" i="10"/>
  <c r="AN311" i="10"/>
  <c r="AL649" i="6"/>
  <c r="AM649" i="6"/>
  <c r="AN649" i="6"/>
  <c r="AM847" i="6"/>
  <c r="AO109" i="10"/>
  <c r="DC649" i="6"/>
  <c r="DD649" i="6"/>
  <c r="DE649" i="6"/>
  <c r="DD847" i="6"/>
  <c r="AQ109" i="10"/>
  <c r="AO310" i="10"/>
  <c r="AL847" i="6"/>
  <c r="AN109" i="10"/>
  <c r="DC847" i="6"/>
  <c r="AP109" i="10"/>
  <c r="AN310" i="10"/>
  <c r="AL648" i="6"/>
  <c r="AM648" i="6"/>
  <c r="AN648" i="6"/>
  <c r="AM846" i="6"/>
  <c r="AO108" i="10"/>
  <c r="DC648" i="6"/>
  <c r="DD648" i="6"/>
  <c r="DE648" i="6"/>
  <c r="DD846" i="6"/>
  <c r="AQ108" i="10"/>
  <c r="AO309" i="10"/>
  <c r="AL846" i="6"/>
  <c r="AN108" i="10"/>
  <c r="DC846" i="6"/>
  <c r="AP108" i="10"/>
  <c r="AN309" i="10"/>
  <c r="AL647" i="6"/>
  <c r="AM647" i="6"/>
  <c r="AN647" i="6"/>
  <c r="AM845" i="6"/>
  <c r="AO107" i="10"/>
  <c r="DC647" i="6"/>
  <c r="DD845" i="6"/>
  <c r="AQ107" i="10"/>
  <c r="AO308" i="10"/>
  <c r="AL845" i="6"/>
  <c r="AN107" i="10"/>
  <c r="DC845" i="6"/>
  <c r="AP107" i="10"/>
  <c r="AN308" i="10"/>
  <c r="AL646" i="6"/>
  <c r="AM646" i="6"/>
  <c r="AN646" i="6"/>
  <c r="AM844" i="6"/>
  <c r="AO106" i="10"/>
  <c r="DC646" i="6"/>
  <c r="DD646" i="6"/>
  <c r="DE646" i="6"/>
  <c r="DD844" i="6"/>
  <c r="AQ106" i="10"/>
  <c r="AO307" i="10"/>
  <c r="AL844" i="6"/>
  <c r="AN106" i="10"/>
  <c r="DC844" i="6"/>
  <c r="AP106" i="10"/>
  <c r="AN307" i="10"/>
  <c r="AL645" i="6"/>
  <c r="AM645" i="6"/>
  <c r="AN645" i="6"/>
  <c r="AM843" i="6"/>
  <c r="AO105" i="10"/>
  <c r="DC645" i="6"/>
  <c r="DD645" i="6"/>
  <c r="DE645" i="6"/>
  <c r="DD843" i="6"/>
  <c r="AQ105" i="10"/>
  <c r="AO306" i="10"/>
  <c r="AL843" i="6"/>
  <c r="AN105" i="10"/>
  <c r="DC843" i="6"/>
  <c r="AP105" i="10"/>
  <c r="AN306" i="10"/>
  <c r="AL644" i="6"/>
  <c r="AM842" i="6"/>
  <c r="AO104" i="10"/>
  <c r="DC644" i="6"/>
  <c r="DD644" i="6"/>
  <c r="DE644" i="6"/>
  <c r="DD842" i="6"/>
  <c r="AQ104" i="10"/>
  <c r="AO305" i="10"/>
  <c r="AL842" i="6"/>
  <c r="AN104" i="10"/>
  <c r="DC842" i="6"/>
  <c r="AP104" i="10"/>
  <c r="AN305" i="10"/>
  <c r="AL643" i="6"/>
  <c r="AM643" i="6"/>
  <c r="AN643" i="6"/>
  <c r="AM841" i="6"/>
  <c r="AO103" i="10"/>
  <c r="DC643" i="6"/>
  <c r="DD643" i="6"/>
  <c r="DE643" i="6"/>
  <c r="DD841" i="6"/>
  <c r="AQ103" i="10"/>
  <c r="AO304" i="10"/>
  <c r="AL841" i="6"/>
  <c r="AN103" i="10"/>
  <c r="DC841" i="6"/>
  <c r="AP103" i="10"/>
  <c r="AN304" i="10"/>
  <c r="AL642" i="6"/>
  <c r="AM642" i="6"/>
  <c r="AN642" i="6"/>
  <c r="AM840" i="6"/>
  <c r="AO102" i="10"/>
  <c r="DC642" i="6"/>
  <c r="DD642" i="6"/>
  <c r="DE642" i="6"/>
  <c r="DD840" i="6"/>
  <c r="AQ102" i="10"/>
  <c r="AO303" i="10"/>
  <c r="AL840" i="6"/>
  <c r="AN102" i="10"/>
  <c r="DC840" i="6"/>
  <c r="AP102" i="10"/>
  <c r="AN303" i="10"/>
  <c r="AL641" i="6"/>
  <c r="AM641" i="6"/>
  <c r="AN641" i="6"/>
  <c r="AM839" i="6"/>
  <c r="AO101" i="10"/>
  <c r="DC641" i="6"/>
  <c r="DD641" i="6"/>
  <c r="DE641" i="6"/>
  <c r="DD839" i="6"/>
  <c r="AQ101" i="10"/>
  <c r="AO302" i="10"/>
  <c r="AL839" i="6"/>
  <c r="AN101" i="10"/>
  <c r="DC839" i="6"/>
  <c r="AP101" i="10"/>
  <c r="AN302" i="10"/>
  <c r="AL640" i="6"/>
  <c r="AM640" i="6"/>
  <c r="AN640" i="6"/>
  <c r="AM838" i="6"/>
  <c r="AO100" i="10"/>
  <c r="DC640" i="6"/>
  <c r="DD640" i="6"/>
  <c r="DE640" i="6"/>
  <c r="DD838" i="6"/>
  <c r="AQ100" i="10"/>
  <c r="AO301" i="10"/>
  <c r="AL838" i="6"/>
  <c r="AN100" i="10"/>
  <c r="DC838" i="6"/>
  <c r="AP100" i="10"/>
  <c r="AN301" i="10"/>
  <c r="AL639" i="6"/>
  <c r="AM639" i="6"/>
  <c r="AN639" i="6"/>
  <c r="AM837" i="6"/>
  <c r="AO99" i="10"/>
  <c r="DC639" i="6"/>
  <c r="DD639" i="6"/>
  <c r="DE639" i="6"/>
  <c r="DD837" i="6"/>
  <c r="AQ99" i="10"/>
  <c r="AO300" i="10"/>
  <c r="AL837" i="6"/>
  <c r="AN99" i="10"/>
  <c r="DC837" i="6"/>
  <c r="AP99" i="10"/>
  <c r="AN300" i="10"/>
  <c r="AL638" i="6"/>
  <c r="AM638" i="6"/>
  <c r="AN638" i="6"/>
  <c r="AM836" i="6"/>
  <c r="AO98" i="10"/>
  <c r="DC638" i="6"/>
  <c r="DD638" i="6"/>
  <c r="DE638" i="6"/>
  <c r="DD836" i="6"/>
  <c r="AQ98" i="10"/>
  <c r="AO299" i="10"/>
  <c r="AL836" i="6"/>
  <c r="AN98" i="10"/>
  <c r="DC836" i="6"/>
  <c r="AP98" i="10"/>
  <c r="AN299" i="10"/>
  <c r="AL637" i="6"/>
  <c r="AM637" i="6"/>
  <c r="AN637" i="6"/>
  <c r="AM835" i="6"/>
  <c r="AO97" i="10"/>
  <c r="DC637" i="6"/>
  <c r="DD637" i="6"/>
  <c r="DE637" i="6"/>
  <c r="DD835" i="6"/>
  <c r="AQ97" i="10"/>
  <c r="AO298" i="10"/>
  <c r="AL835" i="6"/>
  <c r="AN97" i="10"/>
  <c r="DC835" i="6"/>
  <c r="AP97" i="10"/>
  <c r="AN298" i="10"/>
  <c r="AL636" i="6"/>
  <c r="AM636" i="6"/>
  <c r="AN636" i="6"/>
  <c r="AM834" i="6"/>
  <c r="AO96" i="10"/>
  <c r="DC636" i="6"/>
  <c r="DD636" i="6"/>
  <c r="DE636" i="6"/>
  <c r="DD834" i="6"/>
  <c r="AQ96" i="10"/>
  <c r="AO297" i="10"/>
  <c r="AL834" i="6"/>
  <c r="AN96" i="10"/>
  <c r="DC834" i="6"/>
  <c r="AP96" i="10"/>
  <c r="AN297" i="10"/>
  <c r="AL635" i="6"/>
  <c r="AM635" i="6"/>
  <c r="AN635" i="6"/>
  <c r="AM833" i="6"/>
  <c r="AO95" i="10"/>
  <c r="DC635" i="6"/>
  <c r="DD635" i="6"/>
  <c r="DE635" i="6"/>
  <c r="DD833" i="6"/>
  <c r="AQ95" i="10"/>
  <c r="AO296" i="10"/>
  <c r="AL833" i="6"/>
  <c r="AN95" i="10"/>
  <c r="DC833" i="6"/>
  <c r="AP95" i="10"/>
  <c r="AN296" i="10"/>
  <c r="AL634" i="6"/>
  <c r="AM634" i="6"/>
  <c r="AN634" i="6"/>
  <c r="AM832" i="6"/>
  <c r="AO94" i="10"/>
  <c r="DC634" i="6"/>
  <c r="DD634" i="6"/>
  <c r="DE634" i="6"/>
  <c r="DD832" i="6"/>
  <c r="AQ94" i="10"/>
  <c r="AO295" i="10"/>
  <c r="AL832" i="6"/>
  <c r="AN94" i="10"/>
  <c r="DC832" i="6"/>
  <c r="AP94" i="10"/>
  <c r="AN295" i="10"/>
  <c r="AL633" i="6"/>
  <c r="AM633" i="6"/>
  <c r="AN633" i="6"/>
  <c r="AM831" i="6"/>
  <c r="AO93" i="10"/>
  <c r="DC633" i="6"/>
  <c r="DD633" i="6"/>
  <c r="DE633" i="6"/>
  <c r="DD831" i="6"/>
  <c r="AQ93" i="10"/>
  <c r="AO294" i="10"/>
  <c r="AL831" i="6"/>
  <c r="AN93" i="10"/>
  <c r="DC831" i="6"/>
  <c r="AP93" i="10"/>
  <c r="AN294" i="10"/>
  <c r="AL632" i="6"/>
  <c r="AM830" i="6"/>
  <c r="AO92" i="10"/>
  <c r="DC632" i="6"/>
  <c r="DD830" i="6"/>
  <c r="AQ92" i="10"/>
  <c r="AO293" i="10"/>
  <c r="AL830" i="6"/>
  <c r="AN92" i="10"/>
  <c r="DC830" i="6"/>
  <c r="AP92" i="10"/>
  <c r="AN293" i="10"/>
  <c r="AL631" i="6"/>
  <c r="AM631" i="6"/>
  <c r="AN631" i="6"/>
  <c r="AM829" i="6"/>
  <c r="AO91" i="10"/>
  <c r="DC631" i="6"/>
  <c r="DD631" i="6"/>
  <c r="DE631" i="6"/>
  <c r="DD829" i="6"/>
  <c r="AQ91" i="10"/>
  <c r="AO292" i="10"/>
  <c r="AL829" i="6"/>
  <c r="AN91" i="10"/>
  <c r="DC829" i="6"/>
  <c r="AP91" i="10"/>
  <c r="AN292" i="10"/>
  <c r="AL630" i="6"/>
  <c r="AM630" i="6"/>
  <c r="AN630" i="6"/>
  <c r="AM828" i="6"/>
  <c r="AO90" i="10"/>
  <c r="DC630" i="6"/>
  <c r="DD630" i="6"/>
  <c r="DE630" i="6"/>
  <c r="DD828" i="6"/>
  <c r="AQ90" i="10"/>
  <c r="AO291" i="10"/>
  <c r="AL828" i="6"/>
  <c r="AN90" i="10"/>
  <c r="DC828" i="6"/>
  <c r="AP90" i="10"/>
  <c r="AN291" i="10"/>
  <c r="AL629" i="6"/>
  <c r="AM629" i="6"/>
  <c r="AN629" i="6"/>
  <c r="AM827" i="6"/>
  <c r="AO89" i="10"/>
  <c r="DC629" i="6"/>
  <c r="DD629" i="6"/>
  <c r="DE629" i="6"/>
  <c r="DD827" i="6"/>
  <c r="AQ89" i="10"/>
  <c r="AO290" i="10"/>
  <c r="AL827" i="6"/>
  <c r="AN89" i="10"/>
  <c r="DC827" i="6"/>
  <c r="AP89" i="10"/>
  <c r="AN290" i="10"/>
  <c r="AL628" i="6"/>
  <c r="AM628" i="6"/>
  <c r="AN628" i="6"/>
  <c r="AM826" i="6"/>
  <c r="AO88" i="10"/>
  <c r="DC628" i="6"/>
  <c r="DD628" i="6"/>
  <c r="DE628" i="6"/>
  <c r="DD826" i="6"/>
  <c r="AQ88" i="10"/>
  <c r="AO289" i="10"/>
  <c r="AL826" i="6"/>
  <c r="AN88" i="10"/>
  <c r="DC826" i="6"/>
  <c r="AP88" i="10"/>
  <c r="AN289" i="10"/>
  <c r="AL627" i="6"/>
  <c r="AM627" i="6"/>
  <c r="AN627" i="6"/>
  <c r="AM825" i="6"/>
  <c r="AO87" i="10"/>
  <c r="DC627" i="6"/>
  <c r="DD627" i="6"/>
  <c r="DE627" i="6"/>
  <c r="DD825" i="6"/>
  <c r="AQ87" i="10"/>
  <c r="AO288" i="10"/>
  <c r="AL825" i="6"/>
  <c r="AN87" i="10"/>
  <c r="DC825" i="6"/>
  <c r="AP87" i="10"/>
  <c r="AN288" i="10"/>
  <c r="AL626" i="6"/>
  <c r="AM626" i="6"/>
  <c r="AN626" i="6"/>
  <c r="AM824" i="6"/>
  <c r="AO86" i="10"/>
  <c r="DC626" i="6"/>
  <c r="DD626" i="6"/>
  <c r="DE626" i="6"/>
  <c r="DD824" i="6"/>
  <c r="AQ86" i="10"/>
  <c r="AO287" i="10"/>
  <c r="AL824" i="6"/>
  <c r="AN86" i="10"/>
  <c r="DC824" i="6"/>
  <c r="AP86" i="10"/>
  <c r="AN287" i="10"/>
  <c r="AL625" i="6"/>
  <c r="AM625" i="6"/>
  <c r="AN625" i="6"/>
  <c r="AM823" i="6"/>
  <c r="AO85" i="10"/>
  <c r="DC625" i="6"/>
  <c r="DD625" i="6"/>
  <c r="DE625" i="6"/>
  <c r="DD823" i="6"/>
  <c r="AQ85" i="10"/>
  <c r="AO286" i="10"/>
  <c r="AL823" i="6"/>
  <c r="AN85" i="10"/>
  <c r="DC823" i="6"/>
  <c r="AP85" i="10"/>
  <c r="AN286" i="10"/>
  <c r="AL624" i="6"/>
  <c r="AM624" i="6"/>
  <c r="AN624" i="6"/>
  <c r="AM822" i="6"/>
  <c r="AO84" i="10"/>
  <c r="DC624" i="6"/>
  <c r="DD624" i="6"/>
  <c r="DE624" i="6"/>
  <c r="DD822" i="6"/>
  <c r="AQ84" i="10"/>
  <c r="AO285" i="10"/>
  <c r="AL822" i="6"/>
  <c r="AN84" i="10"/>
  <c r="DC822" i="6"/>
  <c r="AP84" i="10"/>
  <c r="AN285" i="10"/>
  <c r="AL623" i="6"/>
  <c r="AM623" i="6"/>
  <c r="AN623" i="6"/>
  <c r="AM821" i="6"/>
  <c r="AO83" i="10"/>
  <c r="DC623" i="6"/>
  <c r="DD623" i="6"/>
  <c r="DE623" i="6"/>
  <c r="DD821" i="6"/>
  <c r="AQ83" i="10"/>
  <c r="AO284" i="10"/>
  <c r="AL821" i="6"/>
  <c r="AN83" i="10"/>
  <c r="DC821" i="6"/>
  <c r="AP83" i="10"/>
  <c r="AN284" i="10"/>
  <c r="AL622" i="6"/>
  <c r="AM622" i="6"/>
  <c r="AN622" i="6"/>
  <c r="AM820" i="6"/>
  <c r="AO82" i="10"/>
  <c r="DC622" i="6"/>
  <c r="DD622" i="6"/>
  <c r="DE622" i="6"/>
  <c r="DD820" i="6"/>
  <c r="AQ82" i="10"/>
  <c r="AO283" i="10"/>
  <c r="AL820" i="6"/>
  <c r="AN82" i="10"/>
  <c r="DC820" i="6"/>
  <c r="AP82" i="10"/>
  <c r="AN283" i="10"/>
  <c r="AL621" i="6"/>
  <c r="AM621" i="6"/>
  <c r="AN621" i="6"/>
  <c r="AM819" i="6"/>
  <c r="AO81" i="10"/>
  <c r="DC621" i="6"/>
  <c r="DD621" i="6"/>
  <c r="DE621" i="6"/>
  <c r="DD819" i="6"/>
  <c r="AQ81" i="10"/>
  <c r="AO282" i="10"/>
  <c r="AL819" i="6"/>
  <c r="AN81" i="10"/>
  <c r="DC819" i="6"/>
  <c r="AP81" i="10"/>
  <c r="AN282" i="10"/>
  <c r="AL620" i="6"/>
  <c r="AM620" i="6"/>
  <c r="AN620" i="6"/>
  <c r="AM818" i="6"/>
  <c r="AO80" i="10"/>
  <c r="DC620" i="6"/>
  <c r="DD620" i="6"/>
  <c r="DE620" i="6"/>
  <c r="DD818" i="6"/>
  <c r="AQ80" i="10"/>
  <c r="AO281" i="10"/>
  <c r="AL818" i="6"/>
  <c r="AN80" i="10"/>
  <c r="DC818" i="6"/>
  <c r="AP80" i="10"/>
  <c r="AN281" i="10"/>
  <c r="AL619" i="6"/>
  <c r="AM619" i="6"/>
  <c r="AN619" i="6"/>
  <c r="AM817" i="6"/>
  <c r="AO79" i="10"/>
  <c r="DC619" i="6"/>
  <c r="DD619" i="6"/>
  <c r="DE619" i="6"/>
  <c r="DD817" i="6"/>
  <c r="AQ79" i="10"/>
  <c r="AO280" i="10"/>
  <c r="AL817" i="6"/>
  <c r="AN79" i="10"/>
  <c r="DC817" i="6"/>
  <c r="AP79" i="10"/>
  <c r="AN280" i="10"/>
  <c r="AL618" i="6"/>
  <c r="AM618" i="6"/>
  <c r="AN618" i="6"/>
  <c r="AM816" i="6"/>
  <c r="AO78" i="10"/>
  <c r="DC618" i="6"/>
  <c r="DD618" i="6"/>
  <c r="DE618" i="6"/>
  <c r="DD816" i="6"/>
  <c r="AQ78" i="10"/>
  <c r="AO279" i="10"/>
  <c r="AL816" i="6"/>
  <c r="AN78" i="10"/>
  <c r="DC816" i="6"/>
  <c r="AP78" i="10"/>
  <c r="AN279" i="10"/>
  <c r="AL617" i="6"/>
  <c r="AM617" i="6"/>
  <c r="AN617" i="6"/>
  <c r="AM815" i="6"/>
  <c r="AO77" i="10"/>
  <c r="DC617" i="6"/>
  <c r="DD617" i="6"/>
  <c r="DE617" i="6"/>
  <c r="DD815" i="6"/>
  <c r="AQ77" i="10"/>
  <c r="AO278" i="10"/>
  <c r="AL815" i="6"/>
  <c r="AN77" i="10"/>
  <c r="DC815" i="6"/>
  <c r="AP77" i="10"/>
  <c r="AN278" i="10"/>
  <c r="AL616" i="6"/>
  <c r="AM616" i="6"/>
  <c r="AN616" i="6"/>
  <c r="AM814" i="6"/>
  <c r="AO76" i="10"/>
  <c r="DC616" i="6"/>
  <c r="DD616" i="6"/>
  <c r="DE616" i="6"/>
  <c r="DD814" i="6"/>
  <c r="AQ76" i="10"/>
  <c r="AO277" i="10"/>
  <c r="AL814" i="6"/>
  <c r="AN76" i="10"/>
  <c r="DC814" i="6"/>
  <c r="AP76" i="10"/>
  <c r="AN277" i="10"/>
  <c r="AL615" i="6"/>
  <c r="AM615" i="6"/>
  <c r="AN615" i="6"/>
  <c r="AM813" i="6"/>
  <c r="AO75" i="10"/>
  <c r="DC615" i="6"/>
  <c r="DD615" i="6"/>
  <c r="DE615" i="6"/>
  <c r="DD813" i="6"/>
  <c r="AQ75" i="10"/>
  <c r="AO276" i="10"/>
  <c r="AL813" i="6"/>
  <c r="AN75" i="10"/>
  <c r="DC813" i="6"/>
  <c r="AP75" i="10"/>
  <c r="AN276" i="10"/>
  <c r="AL614" i="6"/>
  <c r="AM614" i="6"/>
  <c r="AN614" i="6"/>
  <c r="AM812" i="6"/>
  <c r="AO74" i="10"/>
  <c r="DC614" i="6"/>
  <c r="DD614" i="6"/>
  <c r="DE614" i="6"/>
  <c r="DD812" i="6"/>
  <c r="AQ74" i="10"/>
  <c r="AO275" i="10"/>
  <c r="AL812" i="6"/>
  <c r="AN74" i="10"/>
  <c r="DC812" i="6"/>
  <c r="AP74" i="10"/>
  <c r="AN275" i="10"/>
  <c r="AL613" i="6"/>
  <c r="AM613" i="6"/>
  <c r="AN613" i="6"/>
  <c r="AM811" i="6"/>
  <c r="AO73" i="10"/>
  <c r="DC613" i="6"/>
  <c r="DD613" i="6"/>
  <c r="DE613" i="6"/>
  <c r="DD811" i="6"/>
  <c r="AQ73" i="10"/>
  <c r="AO274" i="10"/>
  <c r="AL811" i="6"/>
  <c r="AN73" i="10"/>
  <c r="DC811" i="6"/>
  <c r="AP73" i="10"/>
  <c r="AN274" i="10"/>
  <c r="AL612" i="6"/>
  <c r="AM612" i="6"/>
  <c r="AN612" i="6"/>
  <c r="AM810" i="6"/>
  <c r="AO72" i="10"/>
  <c r="DC612" i="6"/>
  <c r="DD612" i="6"/>
  <c r="DE612" i="6"/>
  <c r="DD810" i="6"/>
  <c r="AQ72" i="10"/>
  <c r="AO273" i="10"/>
  <c r="AL810" i="6"/>
  <c r="AN72" i="10"/>
  <c r="DC810" i="6"/>
  <c r="AP72" i="10"/>
  <c r="AN273" i="10"/>
  <c r="AL611" i="6"/>
  <c r="AM611" i="6"/>
  <c r="AN611" i="6"/>
  <c r="AM809" i="6"/>
  <c r="AO71" i="10"/>
  <c r="DC611" i="6"/>
  <c r="DD611" i="6"/>
  <c r="DE611" i="6"/>
  <c r="DD809" i="6"/>
  <c r="AQ71" i="10"/>
  <c r="AO272" i="10"/>
  <c r="AL809" i="6"/>
  <c r="AN71" i="10"/>
  <c r="DC809" i="6"/>
  <c r="AP71" i="10"/>
  <c r="AN272" i="10"/>
  <c r="AL610" i="6"/>
  <c r="AM610" i="6"/>
  <c r="AN610" i="6"/>
  <c r="AM808" i="6"/>
  <c r="AO70" i="10"/>
  <c r="DC610" i="6"/>
  <c r="DD610" i="6"/>
  <c r="DE610" i="6"/>
  <c r="DD808" i="6"/>
  <c r="AQ70" i="10"/>
  <c r="AO271" i="10"/>
  <c r="AL808" i="6"/>
  <c r="AN70" i="10"/>
  <c r="DC808" i="6"/>
  <c r="AP70" i="10"/>
  <c r="AN271" i="10"/>
  <c r="AL609" i="6"/>
  <c r="AM609" i="6"/>
  <c r="AN609" i="6"/>
  <c r="AM807" i="6"/>
  <c r="AO69" i="10"/>
  <c r="DC609" i="6"/>
  <c r="DD609" i="6"/>
  <c r="DE609" i="6"/>
  <c r="DD807" i="6"/>
  <c r="AQ69" i="10"/>
  <c r="AO270" i="10"/>
  <c r="AL807" i="6"/>
  <c r="AN69" i="10"/>
  <c r="DC807" i="6"/>
  <c r="AP69" i="10"/>
  <c r="AN270" i="10"/>
  <c r="AL608" i="6"/>
  <c r="AM608" i="6"/>
  <c r="AN608" i="6"/>
  <c r="AM806" i="6"/>
  <c r="AO68" i="10"/>
  <c r="DC608" i="6"/>
  <c r="DD608" i="6"/>
  <c r="DE608" i="6"/>
  <c r="DD806" i="6"/>
  <c r="AQ68" i="10"/>
  <c r="AO269" i="10"/>
  <c r="AL806" i="6"/>
  <c r="AN68" i="10"/>
  <c r="DC806" i="6"/>
  <c r="AP68" i="10"/>
  <c r="AN269" i="10"/>
  <c r="AL607" i="6"/>
  <c r="AM607" i="6"/>
  <c r="AN607" i="6"/>
  <c r="AM805" i="6"/>
  <c r="AO67" i="10"/>
  <c r="DC607" i="6"/>
  <c r="DD607" i="6"/>
  <c r="DE607" i="6"/>
  <c r="DD805" i="6"/>
  <c r="AQ67" i="10"/>
  <c r="AO268" i="10"/>
  <c r="AL805" i="6"/>
  <c r="AN67" i="10"/>
  <c r="DC805" i="6"/>
  <c r="AP67" i="10"/>
  <c r="AN268" i="10"/>
  <c r="AL606" i="6"/>
  <c r="AM606" i="6"/>
  <c r="AN606" i="6"/>
  <c r="AM804" i="6"/>
  <c r="AO66" i="10"/>
  <c r="DC606" i="6"/>
  <c r="DD606" i="6"/>
  <c r="DE606" i="6"/>
  <c r="DD804" i="6"/>
  <c r="AQ66" i="10"/>
  <c r="AO267" i="10"/>
  <c r="AL804" i="6"/>
  <c r="AN66" i="10"/>
  <c r="DC804" i="6"/>
  <c r="AP66" i="10"/>
  <c r="AN267" i="10"/>
  <c r="AL605" i="6"/>
  <c r="AM605" i="6"/>
  <c r="AN605" i="6"/>
  <c r="AM803" i="6"/>
  <c r="AO65" i="10"/>
  <c r="DC605" i="6"/>
  <c r="DD605" i="6"/>
  <c r="DE605" i="6"/>
  <c r="DD803" i="6"/>
  <c r="AQ65" i="10"/>
  <c r="AO266" i="10"/>
  <c r="AL803" i="6"/>
  <c r="AN65" i="10"/>
  <c r="DC803" i="6"/>
  <c r="AP65" i="10"/>
  <c r="AN266" i="10"/>
  <c r="AL604" i="6"/>
  <c r="AM604" i="6"/>
  <c r="AN604" i="6"/>
  <c r="AM802" i="6"/>
  <c r="AO64" i="10"/>
  <c r="DC604" i="6"/>
  <c r="DD604" i="6"/>
  <c r="DE604" i="6"/>
  <c r="DD802" i="6"/>
  <c r="AQ64" i="10"/>
  <c r="AO265" i="10"/>
  <c r="AL802" i="6"/>
  <c r="AN64" i="10"/>
  <c r="DC802" i="6"/>
  <c r="AP64" i="10"/>
  <c r="AN265" i="10"/>
  <c r="AL603" i="6"/>
  <c r="AM603" i="6"/>
  <c r="AN603" i="6"/>
  <c r="AM801" i="6"/>
  <c r="AO63" i="10"/>
  <c r="DC603" i="6"/>
  <c r="DD603" i="6"/>
  <c r="DE603" i="6"/>
  <c r="DD801" i="6"/>
  <c r="AQ63" i="10"/>
  <c r="AO264" i="10"/>
  <c r="AL801" i="6"/>
  <c r="AN63" i="10"/>
  <c r="DC801" i="6"/>
  <c r="AP63" i="10"/>
  <c r="AN264" i="10"/>
  <c r="AL602" i="6"/>
  <c r="AM602" i="6"/>
  <c r="AN602" i="6"/>
  <c r="AM800" i="6"/>
  <c r="AO62" i="10"/>
  <c r="DC602" i="6"/>
  <c r="DD602" i="6"/>
  <c r="DE602" i="6"/>
  <c r="DD800" i="6"/>
  <c r="AQ62" i="10"/>
  <c r="AO263" i="10"/>
  <c r="AL800" i="6"/>
  <c r="AN62" i="10"/>
  <c r="DC800" i="6"/>
  <c r="AP62" i="10"/>
  <c r="AN263" i="10"/>
  <c r="AL601" i="6"/>
  <c r="AM601" i="6"/>
  <c r="AN601" i="6"/>
  <c r="AM799" i="6"/>
  <c r="AO61" i="10"/>
  <c r="DC601" i="6"/>
  <c r="DD601" i="6"/>
  <c r="DE601" i="6"/>
  <c r="DD799" i="6"/>
  <c r="AQ61" i="10"/>
  <c r="AO262" i="10"/>
  <c r="AL799" i="6"/>
  <c r="AN61" i="10"/>
  <c r="DC799" i="6"/>
  <c r="AP61" i="10"/>
  <c r="AN262" i="10"/>
  <c r="AL600" i="6"/>
  <c r="AM600" i="6"/>
  <c r="AN600" i="6"/>
  <c r="AM798" i="6"/>
  <c r="AO60" i="10"/>
  <c r="DC600" i="6"/>
  <c r="DD600" i="6"/>
  <c r="DE600" i="6"/>
  <c r="DD798" i="6"/>
  <c r="AQ60" i="10"/>
  <c r="AO261" i="10"/>
  <c r="AL798" i="6"/>
  <c r="AN60" i="10"/>
  <c r="DC798" i="6"/>
  <c r="AP60" i="10"/>
  <c r="AN261" i="10"/>
  <c r="AL599" i="6"/>
  <c r="AM599" i="6"/>
  <c r="AN599" i="6"/>
  <c r="AM797" i="6"/>
  <c r="AO59" i="10"/>
  <c r="DC599" i="6"/>
  <c r="DD599" i="6"/>
  <c r="DE599" i="6"/>
  <c r="DD797" i="6"/>
  <c r="AQ59" i="10"/>
  <c r="AO260" i="10"/>
  <c r="AL797" i="6"/>
  <c r="AN59" i="10"/>
  <c r="DC797" i="6"/>
  <c r="AP59" i="10"/>
  <c r="AN260" i="10"/>
  <c r="AL598" i="6"/>
  <c r="AM598" i="6"/>
  <c r="AN598" i="6"/>
  <c r="AM796" i="6"/>
  <c r="AO58" i="10"/>
  <c r="DC598" i="6"/>
  <c r="DD598" i="6"/>
  <c r="DE598" i="6"/>
  <c r="DD796" i="6"/>
  <c r="AQ58" i="10"/>
  <c r="AO259" i="10"/>
  <c r="AL796" i="6"/>
  <c r="AN58" i="10"/>
  <c r="DC796" i="6"/>
  <c r="AP58" i="10"/>
  <c r="AN259" i="10"/>
  <c r="AL597" i="6"/>
  <c r="AM597" i="6"/>
  <c r="AN597" i="6"/>
  <c r="AM795" i="6"/>
  <c r="AO57" i="10"/>
  <c r="DC597" i="6"/>
  <c r="DD597" i="6"/>
  <c r="DE597" i="6"/>
  <c r="DD795" i="6"/>
  <c r="AQ57" i="10"/>
  <c r="AO258" i="10"/>
  <c r="AL795" i="6"/>
  <c r="AN57" i="10"/>
  <c r="DC795" i="6"/>
  <c r="AP57" i="10"/>
  <c r="AN258" i="10"/>
  <c r="AL596" i="6"/>
  <c r="AM596" i="6"/>
  <c r="AN596" i="6"/>
  <c r="AM794" i="6"/>
  <c r="AO56" i="10"/>
  <c r="DC596" i="6"/>
  <c r="DD596" i="6"/>
  <c r="DE596" i="6"/>
  <c r="DD794" i="6"/>
  <c r="AQ56" i="10"/>
  <c r="AO257" i="10"/>
  <c r="AL794" i="6"/>
  <c r="AN56" i="10"/>
  <c r="DC794" i="6"/>
  <c r="AP56" i="10"/>
  <c r="AN257" i="10"/>
  <c r="AL595" i="6"/>
  <c r="AM595" i="6"/>
  <c r="AN595" i="6"/>
  <c r="AM793" i="6"/>
  <c r="AO55" i="10"/>
  <c r="DC595" i="6"/>
  <c r="DD595" i="6"/>
  <c r="DE595" i="6"/>
  <c r="DD793" i="6"/>
  <c r="AQ55" i="10"/>
  <c r="AO256" i="10"/>
  <c r="AL793" i="6"/>
  <c r="AN55" i="10"/>
  <c r="DC793" i="6"/>
  <c r="AP55" i="10"/>
  <c r="AN256" i="10"/>
  <c r="AL594" i="6"/>
  <c r="AM594" i="6"/>
  <c r="AN594" i="6"/>
  <c r="AM792" i="6"/>
  <c r="AO54" i="10"/>
  <c r="DC594" i="6"/>
  <c r="DD594" i="6"/>
  <c r="DE594" i="6"/>
  <c r="DD792" i="6"/>
  <c r="AQ54" i="10"/>
  <c r="AO255" i="10"/>
  <c r="AL792" i="6"/>
  <c r="AN54" i="10"/>
  <c r="DC792" i="6"/>
  <c r="AP54" i="10"/>
  <c r="AN255" i="10"/>
  <c r="AL593" i="6"/>
  <c r="AM593" i="6"/>
  <c r="AN593" i="6"/>
  <c r="AM791" i="6"/>
  <c r="AO53" i="10"/>
  <c r="DC593" i="6"/>
  <c r="DD593" i="6"/>
  <c r="DE593" i="6"/>
  <c r="DD791" i="6"/>
  <c r="AQ53" i="10"/>
  <c r="AO254" i="10"/>
  <c r="AL791" i="6"/>
  <c r="AN53" i="10"/>
  <c r="DC791" i="6"/>
  <c r="AP53" i="10"/>
  <c r="AN254" i="10"/>
  <c r="AL592" i="6"/>
  <c r="AM592" i="6"/>
  <c r="AN592" i="6"/>
  <c r="AM790" i="6"/>
  <c r="AO52" i="10"/>
  <c r="DC592" i="6"/>
  <c r="DD592" i="6"/>
  <c r="DE592" i="6"/>
  <c r="DD790" i="6"/>
  <c r="AQ52" i="10"/>
  <c r="AO253" i="10"/>
  <c r="AL790" i="6"/>
  <c r="AN52" i="10"/>
  <c r="DC790" i="6"/>
  <c r="AP52" i="10"/>
  <c r="AN253" i="10"/>
  <c r="AL591" i="6"/>
  <c r="AM591" i="6"/>
  <c r="AN591" i="6"/>
  <c r="AM789" i="6"/>
  <c r="AO51" i="10"/>
  <c r="DC591" i="6"/>
  <c r="DD591" i="6"/>
  <c r="DE591" i="6"/>
  <c r="DD789" i="6"/>
  <c r="AQ51" i="10"/>
  <c r="AO252" i="10"/>
  <c r="AL789" i="6"/>
  <c r="AN51" i="10"/>
  <c r="DC789" i="6"/>
  <c r="AP51" i="10"/>
  <c r="AN252" i="10"/>
  <c r="AL590" i="6"/>
  <c r="AM590" i="6"/>
  <c r="AN590" i="6"/>
  <c r="AM788" i="6"/>
  <c r="AO50" i="10"/>
  <c r="DC590" i="6"/>
  <c r="DD590" i="6"/>
  <c r="DE590" i="6"/>
  <c r="DD788" i="6"/>
  <c r="AQ50" i="10"/>
  <c r="AO251" i="10"/>
  <c r="AL788" i="6"/>
  <c r="AN50" i="10"/>
  <c r="DC788" i="6"/>
  <c r="AP50" i="10"/>
  <c r="AN251" i="10"/>
  <c r="AL589" i="6"/>
  <c r="AM589" i="6"/>
  <c r="AN589" i="6"/>
  <c r="AM787" i="6"/>
  <c r="AO49" i="10"/>
  <c r="DC589" i="6"/>
  <c r="DD589" i="6"/>
  <c r="DE589" i="6"/>
  <c r="DD787" i="6"/>
  <c r="AQ49" i="10"/>
  <c r="AO250" i="10"/>
  <c r="AL787" i="6"/>
  <c r="AN49" i="10"/>
  <c r="DC787" i="6"/>
  <c r="AP49" i="10"/>
  <c r="AN250" i="10"/>
  <c r="AL588" i="6"/>
  <c r="AM588" i="6"/>
  <c r="AN588" i="6"/>
  <c r="AM786" i="6"/>
  <c r="AO48" i="10"/>
  <c r="DC588" i="6"/>
  <c r="DD588" i="6"/>
  <c r="DE588" i="6"/>
  <c r="DD786" i="6"/>
  <c r="AQ48" i="10"/>
  <c r="AO249" i="10"/>
  <c r="AL786" i="6"/>
  <c r="AN48" i="10"/>
  <c r="DC786" i="6"/>
  <c r="AP48" i="10"/>
  <c r="AN249" i="10"/>
  <c r="AL587" i="6"/>
  <c r="AM587" i="6"/>
  <c r="AN587" i="6"/>
  <c r="AM785" i="6"/>
  <c r="AO47" i="10"/>
  <c r="DC587" i="6"/>
  <c r="DD587" i="6"/>
  <c r="DE587" i="6"/>
  <c r="DD785" i="6"/>
  <c r="AQ47" i="10"/>
  <c r="AO248" i="10"/>
  <c r="AL785" i="6"/>
  <c r="AN47" i="10"/>
  <c r="DC785" i="6"/>
  <c r="AP47" i="10"/>
  <c r="AN248" i="10"/>
  <c r="AL586" i="6"/>
  <c r="AM586" i="6"/>
  <c r="AN586" i="6"/>
  <c r="AM784" i="6"/>
  <c r="AO46" i="10"/>
  <c r="DC586" i="6"/>
  <c r="DD586" i="6"/>
  <c r="DE586" i="6"/>
  <c r="DD784" i="6"/>
  <c r="AQ46" i="10"/>
  <c r="AO247" i="10"/>
  <c r="AL784" i="6"/>
  <c r="AN46" i="10"/>
  <c r="DC784" i="6"/>
  <c r="AP46" i="10"/>
  <c r="AN247" i="10"/>
  <c r="AL585" i="6"/>
  <c r="AM585" i="6"/>
  <c r="AN585" i="6"/>
  <c r="AM783" i="6"/>
  <c r="AO45" i="10"/>
  <c r="DC585" i="6"/>
  <c r="DD585" i="6"/>
  <c r="DE585" i="6"/>
  <c r="DD783" i="6"/>
  <c r="AQ45" i="10"/>
  <c r="AO246" i="10"/>
  <c r="AL783" i="6"/>
  <c r="AN45" i="10"/>
  <c r="DC783" i="6"/>
  <c r="AP45" i="10"/>
  <c r="AN246" i="10"/>
  <c r="AL584" i="6"/>
  <c r="AM584" i="6"/>
  <c r="AN584" i="6"/>
  <c r="AM782" i="6"/>
  <c r="AO44" i="10"/>
  <c r="DC584" i="6"/>
  <c r="DD584" i="6"/>
  <c r="DE584" i="6"/>
  <c r="DD782" i="6"/>
  <c r="AQ44" i="10"/>
  <c r="AO245" i="10"/>
  <c r="AL782" i="6"/>
  <c r="AN44" i="10"/>
  <c r="DC782" i="6"/>
  <c r="AP44" i="10"/>
  <c r="AN245" i="10"/>
  <c r="AL583" i="6"/>
  <c r="AM583" i="6"/>
  <c r="AN583" i="6"/>
  <c r="AM781" i="6"/>
  <c r="AO43" i="10"/>
  <c r="DC583" i="6"/>
  <c r="DD583" i="6"/>
  <c r="DE583" i="6"/>
  <c r="DD781" i="6"/>
  <c r="AQ43" i="10"/>
  <c r="AO244" i="10"/>
  <c r="AL781" i="6"/>
  <c r="AN43" i="10"/>
  <c r="DC781" i="6"/>
  <c r="AP43" i="10"/>
  <c r="AN244" i="10"/>
  <c r="AL582" i="6"/>
  <c r="AM582" i="6"/>
  <c r="AN582" i="6"/>
  <c r="AM780" i="6"/>
  <c r="AO42" i="10"/>
  <c r="DC582" i="6"/>
  <c r="DD582" i="6"/>
  <c r="DE582" i="6"/>
  <c r="DD780" i="6"/>
  <c r="AQ42" i="10"/>
  <c r="AO243" i="10"/>
  <c r="AL780" i="6"/>
  <c r="AN42" i="10"/>
  <c r="DC780" i="6"/>
  <c r="AP42" i="10"/>
  <c r="AN243" i="10"/>
  <c r="AL581" i="6"/>
  <c r="AM581" i="6"/>
  <c r="AN581" i="6"/>
  <c r="AM779" i="6"/>
  <c r="AO41" i="10"/>
  <c r="DC581" i="6"/>
  <c r="DD581" i="6"/>
  <c r="DE581" i="6"/>
  <c r="DD779" i="6"/>
  <c r="AQ41" i="10"/>
  <c r="AO242" i="10"/>
  <c r="AL779" i="6"/>
  <c r="AN41" i="10"/>
  <c r="DC779" i="6"/>
  <c r="AP41" i="10"/>
  <c r="AN242" i="10"/>
  <c r="AL580" i="6"/>
  <c r="AM580" i="6"/>
  <c r="AN580" i="6"/>
  <c r="AM778" i="6"/>
  <c r="AO40" i="10"/>
  <c r="DC580" i="6"/>
  <c r="DD580" i="6"/>
  <c r="DE580" i="6"/>
  <c r="DD778" i="6"/>
  <c r="AQ40" i="10"/>
  <c r="AO241" i="10"/>
  <c r="AL778" i="6"/>
  <c r="AN40" i="10"/>
  <c r="DC778" i="6"/>
  <c r="AP40" i="10"/>
  <c r="AN241" i="10"/>
  <c r="AL579" i="6"/>
  <c r="AM579" i="6"/>
  <c r="AN579" i="6"/>
  <c r="AM777" i="6"/>
  <c r="AO39" i="10"/>
  <c r="DC579" i="6"/>
  <c r="DD579" i="6"/>
  <c r="DE579" i="6"/>
  <c r="DD777" i="6"/>
  <c r="AQ39" i="10"/>
  <c r="AO240" i="10"/>
  <c r="AL777" i="6"/>
  <c r="AN39" i="10"/>
  <c r="DC777" i="6"/>
  <c r="AP39" i="10"/>
  <c r="AN240" i="10"/>
  <c r="AL578" i="6"/>
  <c r="AM578" i="6"/>
  <c r="AN578" i="6"/>
  <c r="AM776" i="6"/>
  <c r="AO38" i="10"/>
  <c r="DC578" i="6"/>
  <c r="DD578" i="6"/>
  <c r="DE578" i="6"/>
  <c r="DD776" i="6"/>
  <c r="AQ38" i="10"/>
  <c r="AO239" i="10"/>
  <c r="AL776" i="6"/>
  <c r="AN38" i="10"/>
  <c r="DC776" i="6"/>
  <c r="AP38" i="10"/>
  <c r="AN239" i="10"/>
  <c r="AL577" i="6"/>
  <c r="AM577" i="6"/>
  <c r="AN577" i="6"/>
  <c r="AM775" i="6"/>
  <c r="AO37" i="10"/>
  <c r="DC577" i="6"/>
  <c r="DD577" i="6"/>
  <c r="DE577" i="6"/>
  <c r="DD775" i="6"/>
  <c r="AQ37" i="10"/>
  <c r="AO238" i="10"/>
  <c r="AL775" i="6"/>
  <c r="AN37" i="10"/>
  <c r="DC775" i="6"/>
  <c r="AP37" i="10"/>
  <c r="AN238" i="10"/>
  <c r="AL576" i="6"/>
  <c r="AM576" i="6"/>
  <c r="AN576" i="6"/>
  <c r="AM774" i="6"/>
  <c r="AO36" i="10"/>
  <c r="DC576" i="6"/>
  <c r="DD576" i="6"/>
  <c r="DE576" i="6"/>
  <c r="DD774" i="6"/>
  <c r="AQ36" i="10"/>
  <c r="AO237" i="10"/>
  <c r="AL774" i="6"/>
  <c r="AN36" i="10"/>
  <c r="DC774" i="6"/>
  <c r="AP36" i="10"/>
  <c r="AN237" i="10"/>
  <c r="AL575" i="6"/>
  <c r="AM773" i="6"/>
  <c r="AO35" i="10"/>
  <c r="AO236" i="10"/>
  <c r="AL773" i="6"/>
  <c r="AN35" i="10"/>
  <c r="AN236" i="10"/>
  <c r="AL574" i="6"/>
  <c r="AM574" i="6"/>
  <c r="AN574" i="6"/>
  <c r="AM772" i="6"/>
  <c r="AO34" i="10"/>
  <c r="DC574" i="6"/>
  <c r="DD574" i="6"/>
  <c r="DE574" i="6"/>
  <c r="DD772" i="6"/>
  <c r="AQ34" i="10"/>
  <c r="AO235" i="10"/>
  <c r="AL772" i="6"/>
  <c r="AN34" i="10"/>
  <c r="DC772" i="6"/>
  <c r="AP34" i="10"/>
  <c r="AN235" i="10"/>
  <c r="AL573" i="6"/>
  <c r="AM573" i="6"/>
  <c r="AN573" i="6"/>
  <c r="AM771" i="6"/>
  <c r="AO33" i="10"/>
  <c r="DC573" i="6"/>
  <c r="DD573" i="6"/>
  <c r="DE573" i="6"/>
  <c r="DD771" i="6"/>
  <c r="AQ33" i="10"/>
  <c r="AO234" i="10"/>
  <c r="AL771" i="6"/>
  <c r="AN33" i="10"/>
  <c r="DC771" i="6"/>
  <c r="AP33" i="10"/>
  <c r="AN234" i="10"/>
  <c r="AL572" i="6"/>
  <c r="AM572" i="6"/>
  <c r="AN572" i="6"/>
  <c r="AM770" i="6"/>
  <c r="AO32" i="10"/>
  <c r="DC572" i="6"/>
  <c r="DD572" i="6"/>
  <c r="DE572" i="6"/>
  <c r="DD770" i="6"/>
  <c r="AQ32" i="10"/>
  <c r="AO233" i="10"/>
  <c r="AL770" i="6"/>
  <c r="AN32" i="10"/>
  <c r="DC770" i="6"/>
  <c r="AP32" i="10"/>
  <c r="AN233" i="10"/>
  <c r="AL571" i="6"/>
  <c r="AM571" i="6"/>
  <c r="AN571" i="6"/>
  <c r="AM769" i="6"/>
  <c r="AO31" i="10"/>
  <c r="DC571" i="6"/>
  <c r="DD571" i="6"/>
  <c r="DE571" i="6"/>
  <c r="DD769" i="6"/>
  <c r="AQ31" i="10"/>
  <c r="AO232" i="10"/>
  <c r="AL769" i="6"/>
  <c r="AN31" i="10"/>
  <c r="DC769" i="6"/>
  <c r="AP31" i="10"/>
  <c r="AN232" i="10"/>
  <c r="AL570" i="6"/>
  <c r="AM570" i="6"/>
  <c r="AN570" i="6"/>
  <c r="AM768" i="6"/>
  <c r="AO30" i="10"/>
  <c r="DC570" i="6"/>
  <c r="DD570" i="6"/>
  <c r="DE570" i="6"/>
  <c r="DD768" i="6"/>
  <c r="AQ30" i="10"/>
  <c r="AO231" i="10"/>
  <c r="AL768" i="6"/>
  <c r="AN30" i="10"/>
  <c r="DC768" i="6"/>
  <c r="AP30" i="10"/>
  <c r="AN231" i="10"/>
  <c r="AL569" i="6"/>
  <c r="AM569" i="6"/>
  <c r="AN569" i="6"/>
  <c r="AM767" i="6"/>
  <c r="AO29" i="10"/>
  <c r="DC569" i="6"/>
  <c r="DD569" i="6"/>
  <c r="DE569" i="6"/>
  <c r="DD767" i="6"/>
  <c r="AQ29" i="10"/>
  <c r="AO230" i="10"/>
  <c r="AL767" i="6"/>
  <c r="AN29" i="10"/>
  <c r="DC767" i="6"/>
  <c r="AP29" i="10"/>
  <c r="AN230" i="10"/>
  <c r="AL568" i="6"/>
  <c r="AM568" i="6"/>
  <c r="AN568" i="6"/>
  <c r="AM766" i="6"/>
  <c r="AO28" i="10"/>
  <c r="DC568" i="6"/>
  <c r="DD568" i="6"/>
  <c r="DE568" i="6"/>
  <c r="DD766" i="6"/>
  <c r="AQ28" i="10"/>
  <c r="AO229" i="10"/>
  <c r="AL766" i="6"/>
  <c r="AN28" i="10"/>
  <c r="DC766" i="6"/>
  <c r="AP28" i="10"/>
  <c r="AN229" i="10"/>
  <c r="AL567" i="6"/>
  <c r="AM567" i="6"/>
  <c r="AN567" i="6"/>
  <c r="AM765" i="6"/>
  <c r="AO27" i="10"/>
  <c r="DC567" i="6"/>
  <c r="DD567" i="6"/>
  <c r="DE567" i="6"/>
  <c r="DD765" i="6"/>
  <c r="AQ27" i="10"/>
  <c r="AO228" i="10"/>
  <c r="AL765" i="6"/>
  <c r="AN27" i="10"/>
  <c r="DC765" i="6"/>
  <c r="AP27" i="10"/>
  <c r="AN228" i="10"/>
  <c r="AL566" i="6"/>
  <c r="AM566" i="6"/>
  <c r="AN566" i="6"/>
  <c r="AM764" i="6"/>
  <c r="AO26" i="10"/>
  <c r="DC566" i="6"/>
  <c r="DD566" i="6"/>
  <c r="DE566" i="6"/>
  <c r="DD764" i="6"/>
  <c r="AQ26" i="10"/>
  <c r="AO227" i="10"/>
  <c r="AL764" i="6"/>
  <c r="AN26" i="10"/>
  <c r="DC764" i="6"/>
  <c r="AP26" i="10"/>
  <c r="AN227" i="10"/>
  <c r="AL565" i="6"/>
  <c r="AM565" i="6"/>
  <c r="AN565" i="6"/>
  <c r="AM763" i="6"/>
  <c r="AO25" i="10"/>
  <c r="DC565" i="6"/>
  <c r="DD565" i="6"/>
  <c r="DE565" i="6"/>
  <c r="DD763" i="6"/>
  <c r="AQ25" i="10"/>
  <c r="AO226" i="10"/>
  <c r="AL763" i="6"/>
  <c r="AN25" i="10"/>
  <c r="DC763" i="6"/>
  <c r="AP25" i="10"/>
  <c r="AN226" i="10"/>
  <c r="AL564" i="6"/>
  <c r="AM564" i="6"/>
  <c r="AN564" i="6"/>
  <c r="AM762" i="6"/>
  <c r="AO24" i="10"/>
  <c r="DC564" i="6"/>
  <c r="DD564" i="6"/>
  <c r="DE564" i="6"/>
  <c r="DD762" i="6"/>
  <c r="AQ24" i="10"/>
  <c r="AO225" i="10"/>
  <c r="AL762" i="6"/>
  <c r="AN24" i="10"/>
  <c r="DC762" i="6"/>
  <c r="AP24" i="10"/>
  <c r="AN225" i="10"/>
  <c r="AL563" i="6"/>
  <c r="AM563" i="6"/>
  <c r="AN563" i="6"/>
  <c r="AM761" i="6"/>
  <c r="AO23" i="10"/>
  <c r="DC563" i="6"/>
  <c r="DD563" i="6"/>
  <c r="DE563" i="6"/>
  <c r="DD761" i="6"/>
  <c r="AQ23" i="10"/>
  <c r="AO224" i="10"/>
  <c r="AL761" i="6"/>
  <c r="AN23" i="10"/>
  <c r="DC761" i="6"/>
  <c r="AP23" i="10"/>
  <c r="AN224" i="10"/>
  <c r="AL562" i="6"/>
  <c r="AM562" i="6"/>
  <c r="AN562" i="6"/>
  <c r="AM760" i="6"/>
  <c r="AO22" i="10"/>
  <c r="DC562" i="6"/>
  <c r="DD562" i="6"/>
  <c r="DE562" i="6"/>
  <c r="DD760" i="6"/>
  <c r="AQ22" i="10"/>
  <c r="AO223" i="10"/>
  <c r="AL760" i="6"/>
  <c r="AN22" i="10"/>
  <c r="DC760" i="6"/>
  <c r="AP22" i="10"/>
  <c r="AN223" i="10"/>
  <c r="AL561" i="6"/>
  <c r="AM561" i="6"/>
  <c r="AN561" i="6"/>
  <c r="AM759" i="6"/>
  <c r="AO21" i="10"/>
  <c r="DC561" i="6"/>
  <c r="DD561" i="6"/>
  <c r="DE561" i="6"/>
  <c r="DD759" i="6"/>
  <c r="AQ21" i="10"/>
  <c r="AO222" i="10"/>
  <c r="AL759" i="6"/>
  <c r="AN21" i="10"/>
  <c r="DC759" i="6"/>
  <c r="AP21" i="10"/>
  <c r="AN222" i="10"/>
  <c r="AL560" i="6"/>
  <c r="AM560" i="6"/>
  <c r="AN560" i="6"/>
  <c r="AM758" i="6"/>
  <c r="AO20" i="10"/>
  <c r="DC560" i="6"/>
  <c r="DD560" i="6"/>
  <c r="DE560" i="6"/>
  <c r="DD758" i="6"/>
  <c r="AQ20" i="10"/>
  <c r="AO221" i="10"/>
  <c r="AL758" i="6"/>
  <c r="AN20" i="10"/>
  <c r="DC758" i="6"/>
  <c r="AP20" i="10"/>
  <c r="AN221" i="10"/>
  <c r="AL559" i="6"/>
  <c r="AM559" i="6"/>
  <c r="AN559" i="6"/>
  <c r="AM757" i="6"/>
  <c r="AO19" i="10"/>
  <c r="DC559" i="6"/>
  <c r="DD559" i="6"/>
  <c r="DE559" i="6"/>
  <c r="DD757" i="6"/>
  <c r="AQ19" i="10"/>
  <c r="AO220" i="10"/>
  <c r="AL757" i="6"/>
  <c r="AN19" i="10"/>
  <c r="DC757" i="6"/>
  <c r="AP19" i="10"/>
  <c r="AN220" i="10"/>
  <c r="AL558" i="6"/>
  <c r="AM558" i="6"/>
  <c r="AN558" i="6"/>
  <c r="AM756" i="6"/>
  <c r="AO18" i="10"/>
  <c r="DC558" i="6"/>
  <c r="DD558" i="6"/>
  <c r="DE558" i="6"/>
  <c r="DD756" i="6"/>
  <c r="AQ18" i="10"/>
  <c r="AO219" i="10"/>
  <c r="AL756" i="6"/>
  <c r="AN18" i="10"/>
  <c r="DC756" i="6"/>
  <c r="AP18" i="10"/>
  <c r="AN219" i="10"/>
  <c r="AL557" i="6"/>
  <c r="AM557" i="6"/>
  <c r="AN557" i="6"/>
  <c r="AM755" i="6"/>
  <c r="AO17" i="10"/>
  <c r="DC557" i="6"/>
  <c r="DD557" i="6"/>
  <c r="DE557" i="6"/>
  <c r="DD755" i="6"/>
  <c r="AQ17" i="10"/>
  <c r="AO218" i="10"/>
  <c r="AL755" i="6"/>
  <c r="AN17" i="10"/>
  <c r="DC755" i="6"/>
  <c r="AP17" i="10"/>
  <c r="AN218" i="10"/>
  <c r="AL556" i="6"/>
  <c r="AM556" i="6"/>
  <c r="AN556" i="6"/>
  <c r="AM754" i="6"/>
  <c r="AO16" i="10"/>
  <c r="DC556" i="6"/>
  <c r="DD556" i="6"/>
  <c r="DE556" i="6"/>
  <c r="DD754" i="6"/>
  <c r="AQ16" i="10"/>
  <c r="AO217" i="10"/>
  <c r="AL754" i="6"/>
  <c r="AN16" i="10"/>
  <c r="DC754" i="6"/>
  <c r="AP16" i="10"/>
  <c r="AN217" i="10"/>
  <c r="AL555" i="6"/>
  <c r="AM555" i="6"/>
  <c r="AN555" i="6"/>
  <c r="AM753" i="6"/>
  <c r="AO15" i="10"/>
  <c r="DC555" i="6"/>
  <c r="DD555" i="6"/>
  <c r="DE555" i="6"/>
  <c r="DD753" i="6"/>
  <c r="AQ15" i="10"/>
  <c r="AO216" i="10"/>
  <c r="AL753" i="6"/>
  <c r="AN15" i="10"/>
  <c r="DC753" i="6"/>
  <c r="AP15" i="10"/>
  <c r="AN216" i="10"/>
  <c r="AL554" i="6"/>
  <c r="AM554" i="6"/>
  <c r="AN554" i="6"/>
  <c r="AM752" i="6"/>
  <c r="AO14" i="10"/>
  <c r="DC554" i="6"/>
  <c r="DD554" i="6"/>
  <c r="DE554" i="6"/>
  <c r="DD752" i="6"/>
  <c r="AQ14" i="10"/>
  <c r="AO215" i="10"/>
  <c r="AL752" i="6"/>
  <c r="AN14" i="10"/>
  <c r="DC752" i="6"/>
  <c r="AP14" i="10"/>
  <c r="AN215" i="10"/>
  <c r="AL553" i="6"/>
  <c r="AM553" i="6"/>
  <c r="AN553" i="6"/>
  <c r="AM751" i="6"/>
  <c r="AO13" i="10"/>
  <c r="DC553" i="6"/>
  <c r="DD553" i="6"/>
  <c r="DE553" i="6"/>
  <c r="DD751" i="6"/>
  <c r="AQ13" i="10"/>
  <c r="AO214" i="10"/>
  <c r="AL751" i="6"/>
  <c r="AN13" i="10"/>
  <c r="DC751" i="6"/>
  <c r="AP13" i="10"/>
  <c r="AN214" i="10"/>
  <c r="AL552" i="6"/>
  <c r="AM552" i="6"/>
  <c r="AN552" i="6"/>
  <c r="AM750" i="6"/>
  <c r="AO12" i="10"/>
  <c r="DC552" i="6"/>
  <c r="DD552" i="6"/>
  <c r="DE552" i="6"/>
  <c r="DD750" i="6"/>
  <c r="AQ12" i="10"/>
  <c r="AO213" i="10"/>
  <c r="AL750" i="6"/>
  <c r="AN12" i="10"/>
  <c r="DC750" i="6"/>
  <c r="AP12" i="10"/>
  <c r="AN213" i="10"/>
  <c r="AL551" i="6"/>
  <c r="AM551" i="6"/>
  <c r="AN551" i="6"/>
  <c r="AM749" i="6"/>
  <c r="AO11" i="10"/>
  <c r="DC551" i="6"/>
  <c r="DD551" i="6"/>
  <c r="DE551" i="6"/>
  <c r="DD749" i="6"/>
  <c r="AQ11" i="10"/>
  <c r="AO212" i="10"/>
  <c r="AL749" i="6"/>
  <c r="AN11" i="10"/>
  <c r="DC749" i="6"/>
  <c r="AP11" i="10"/>
  <c r="AN212" i="10"/>
  <c r="AL351" i="6"/>
  <c r="K351" i="6"/>
  <c r="L351" i="6"/>
  <c r="M351" i="6"/>
  <c r="N351" i="6"/>
  <c r="O351" i="6"/>
  <c r="P351" i="6"/>
  <c r="Q351" i="6"/>
  <c r="R351" i="6"/>
  <c r="S351" i="6"/>
  <c r="T351" i="6"/>
  <c r="U351" i="6"/>
  <c r="V351" i="6"/>
  <c r="W351" i="6"/>
  <c r="X351" i="6"/>
  <c r="Y351" i="6"/>
  <c r="Z351" i="6"/>
  <c r="AA351" i="6"/>
  <c r="AB351" i="6"/>
  <c r="AC351" i="6"/>
  <c r="AD351" i="6"/>
  <c r="AE351" i="6"/>
  <c r="AF351" i="6"/>
  <c r="AG351" i="6"/>
  <c r="AH351" i="6"/>
  <c r="AI351" i="6"/>
  <c r="AJ351" i="6"/>
  <c r="AK351" i="6"/>
  <c r="AM351" i="6"/>
  <c r="AN351" i="6"/>
  <c r="AL550" i="6"/>
  <c r="AM550" i="6"/>
  <c r="AN550" i="6"/>
  <c r="AM748" i="6"/>
  <c r="AO10" i="10"/>
  <c r="DC351" i="6"/>
  <c r="CB351" i="6"/>
  <c r="CC351" i="6"/>
  <c r="CD351" i="6"/>
  <c r="CE351" i="6"/>
  <c r="CF351" i="6"/>
  <c r="CG351" i="6"/>
  <c r="CH351" i="6"/>
  <c r="CI351" i="6"/>
  <c r="CJ351" i="6"/>
  <c r="CK351" i="6"/>
  <c r="CL351" i="6"/>
  <c r="CM351" i="6"/>
  <c r="CN351" i="6"/>
  <c r="CP351" i="6"/>
  <c r="CQ351" i="6"/>
  <c r="CR351" i="6"/>
  <c r="CS351" i="6"/>
  <c r="CT351" i="6"/>
  <c r="CU351" i="6"/>
  <c r="CV351" i="6"/>
  <c r="CW351" i="6"/>
  <c r="CX351" i="6"/>
  <c r="CY351" i="6"/>
  <c r="CZ351" i="6"/>
  <c r="DB351" i="6"/>
  <c r="DD351" i="6"/>
  <c r="DE351" i="6"/>
  <c r="DC550" i="6"/>
  <c r="DD550" i="6"/>
  <c r="DE550" i="6"/>
  <c r="DD748" i="6"/>
  <c r="AQ10" i="10"/>
  <c r="AO211" i="10"/>
  <c r="AL748" i="6"/>
  <c r="AN10" i="10"/>
  <c r="DC748" i="6"/>
  <c r="AP10" i="10"/>
  <c r="AN211" i="10"/>
  <c r="AL350" i="6"/>
  <c r="K350" i="6"/>
  <c r="L350" i="6"/>
  <c r="M350" i="6"/>
  <c r="N350" i="6"/>
  <c r="O350" i="6"/>
  <c r="P350" i="6"/>
  <c r="Q350" i="6"/>
  <c r="R350" i="6"/>
  <c r="S350" i="6"/>
  <c r="T350" i="6"/>
  <c r="U350" i="6"/>
  <c r="V350" i="6"/>
  <c r="W350" i="6"/>
  <c r="X350" i="6"/>
  <c r="Y350" i="6"/>
  <c r="Z350" i="6"/>
  <c r="AA350" i="6"/>
  <c r="AB350" i="6"/>
  <c r="AC350" i="6"/>
  <c r="AD350" i="6"/>
  <c r="AE350" i="6"/>
  <c r="AF350" i="6"/>
  <c r="AG350" i="6"/>
  <c r="AH350" i="6"/>
  <c r="AI350" i="6"/>
  <c r="AJ350" i="6"/>
  <c r="AK350" i="6"/>
  <c r="AM350" i="6"/>
  <c r="AN350" i="6"/>
  <c r="AL549" i="6"/>
  <c r="AM549" i="6"/>
  <c r="AN549" i="6"/>
  <c r="AM747" i="6"/>
  <c r="AO9" i="10"/>
  <c r="DC350" i="6"/>
  <c r="CB350" i="6"/>
  <c r="CC350" i="6"/>
  <c r="CD350" i="6"/>
  <c r="CE350" i="6"/>
  <c r="CF350" i="6"/>
  <c r="CG350" i="6"/>
  <c r="CH350" i="6"/>
  <c r="CI350" i="6"/>
  <c r="CJ350" i="6"/>
  <c r="CK350" i="6"/>
  <c r="CL350" i="6"/>
  <c r="CM350" i="6"/>
  <c r="CN350" i="6"/>
  <c r="CP350" i="6"/>
  <c r="CQ350" i="6"/>
  <c r="CR350" i="6"/>
  <c r="CS350" i="6"/>
  <c r="CT350" i="6"/>
  <c r="CU350" i="6"/>
  <c r="CV350" i="6"/>
  <c r="CW350" i="6"/>
  <c r="CX350" i="6"/>
  <c r="CY350" i="6"/>
  <c r="CZ350" i="6"/>
  <c r="DB350" i="6"/>
  <c r="DD350" i="6"/>
  <c r="DE350" i="6"/>
  <c r="DC549" i="6"/>
  <c r="DD549" i="6"/>
  <c r="DE549" i="6"/>
  <c r="DD747" i="6"/>
  <c r="AQ9" i="10"/>
  <c r="AO210" i="10"/>
  <c r="AL747" i="6"/>
  <c r="AN9" i="10"/>
  <c r="DC747" i="6"/>
  <c r="AP9" i="10"/>
  <c r="AN210" i="10"/>
  <c r="AF732" i="6"/>
  <c r="AG732" i="6"/>
  <c r="AH732" i="6"/>
  <c r="AG930" i="6"/>
  <c r="AK192" i="10"/>
  <c r="CW732" i="6"/>
  <c r="CX732" i="6"/>
  <c r="CY732" i="6"/>
  <c r="CX930" i="6"/>
  <c r="AM192" i="10"/>
  <c r="AK393" i="10"/>
  <c r="AK407" i="10"/>
  <c r="AF930" i="6"/>
  <c r="AJ192" i="10"/>
  <c r="CW930" i="6"/>
  <c r="AL192" i="10"/>
  <c r="AJ393" i="10"/>
  <c r="AJ407" i="10"/>
  <c r="AF727" i="6"/>
  <c r="AG727" i="6"/>
  <c r="AH727" i="6"/>
  <c r="AG925" i="6"/>
  <c r="AK187" i="10"/>
  <c r="CW727" i="6"/>
  <c r="CX727" i="6"/>
  <c r="CY727" i="6"/>
  <c r="CX925" i="6"/>
  <c r="AM187" i="10"/>
  <c r="AK388" i="10"/>
  <c r="AK406" i="10"/>
  <c r="AF925" i="6"/>
  <c r="AJ187" i="10"/>
  <c r="CW925" i="6"/>
  <c r="AL187" i="10"/>
  <c r="AJ388" i="10"/>
  <c r="AJ406" i="10"/>
  <c r="AF722" i="6"/>
  <c r="AG722" i="6"/>
  <c r="AH722" i="6"/>
  <c r="AG920" i="6"/>
  <c r="AK182" i="10"/>
  <c r="CW722" i="6"/>
  <c r="CX722" i="6"/>
  <c r="CY722" i="6"/>
  <c r="CX920" i="6"/>
  <c r="AM182" i="10"/>
  <c r="AK383" i="10"/>
  <c r="AK405" i="10"/>
  <c r="AF920" i="6"/>
  <c r="AJ182" i="10"/>
  <c r="CW920" i="6"/>
  <c r="AL182" i="10"/>
  <c r="AJ383" i="10"/>
  <c r="AJ405" i="10"/>
  <c r="AF721" i="6"/>
  <c r="AG721" i="6"/>
  <c r="AH721" i="6"/>
  <c r="AG919" i="6"/>
  <c r="AK181" i="10"/>
  <c r="CW721" i="6"/>
  <c r="CX721" i="6"/>
  <c r="CY721" i="6"/>
  <c r="CX919" i="6"/>
  <c r="AM181" i="10"/>
  <c r="AK382" i="10"/>
  <c r="AK404" i="10"/>
  <c r="AF919" i="6"/>
  <c r="AJ181" i="10"/>
  <c r="CW919" i="6"/>
  <c r="AL181" i="10"/>
  <c r="AJ382" i="10"/>
  <c r="AJ404" i="10"/>
  <c r="AF720" i="6"/>
  <c r="AG720" i="6"/>
  <c r="AH720" i="6"/>
  <c r="AG918" i="6"/>
  <c r="AK180" i="10"/>
  <c r="CW720" i="6"/>
  <c r="CX720" i="6"/>
  <c r="CY720" i="6"/>
  <c r="CX918" i="6"/>
  <c r="AM180" i="10"/>
  <c r="AK381" i="10"/>
  <c r="AK403" i="10"/>
  <c r="AF918" i="6"/>
  <c r="AJ180" i="10"/>
  <c r="CW918" i="6"/>
  <c r="AL180" i="10"/>
  <c r="AJ381" i="10"/>
  <c r="AJ403" i="10"/>
  <c r="AF713" i="6"/>
  <c r="AG713" i="6"/>
  <c r="AH713" i="6"/>
  <c r="AG911" i="6"/>
  <c r="AK173" i="10"/>
  <c r="CW713" i="6"/>
  <c r="CX713" i="6"/>
  <c r="CY713" i="6"/>
  <c r="CX911" i="6"/>
  <c r="AM173" i="10"/>
  <c r="AK374" i="10"/>
  <c r="AK402" i="10"/>
  <c r="AF911" i="6"/>
  <c r="AJ173" i="10"/>
  <c r="CW911" i="6"/>
  <c r="AL173" i="10"/>
  <c r="AJ374" i="10"/>
  <c r="AJ402" i="10"/>
  <c r="AF739" i="6"/>
  <c r="AG739" i="6"/>
  <c r="AH739" i="6"/>
  <c r="AG937" i="6"/>
  <c r="AK199" i="10"/>
  <c r="CW739" i="6"/>
  <c r="CX739" i="6"/>
  <c r="CY739" i="6"/>
  <c r="CX937" i="6"/>
  <c r="AM199" i="10"/>
  <c r="AK400" i="10"/>
  <c r="AF937" i="6"/>
  <c r="AJ199" i="10"/>
  <c r="CW937" i="6"/>
  <c r="AL199" i="10"/>
  <c r="AJ400" i="10"/>
  <c r="AF738" i="6"/>
  <c r="AG738" i="6"/>
  <c r="AH738" i="6"/>
  <c r="AG936" i="6"/>
  <c r="AK198" i="10"/>
  <c r="CW738" i="6"/>
  <c r="CX738" i="6"/>
  <c r="CY738" i="6"/>
  <c r="CX936" i="6"/>
  <c r="AM198" i="10"/>
  <c r="AK399" i="10"/>
  <c r="AF936" i="6"/>
  <c r="AJ198" i="10"/>
  <c r="CW936" i="6"/>
  <c r="AL198" i="10"/>
  <c r="AJ399" i="10"/>
  <c r="AF737" i="6"/>
  <c r="AG737" i="6"/>
  <c r="AH737" i="6"/>
  <c r="AG935" i="6"/>
  <c r="AK197" i="10"/>
  <c r="CW737" i="6"/>
  <c r="CX737" i="6"/>
  <c r="CY737" i="6"/>
  <c r="CX935" i="6"/>
  <c r="AM197" i="10"/>
  <c r="AK398" i="10"/>
  <c r="AF935" i="6"/>
  <c r="AJ197" i="10"/>
  <c r="CW935" i="6"/>
  <c r="AL197" i="10"/>
  <c r="AJ398" i="10"/>
  <c r="AF736" i="6"/>
  <c r="AG736" i="6"/>
  <c r="AH736" i="6"/>
  <c r="AG934" i="6"/>
  <c r="AK196" i="10"/>
  <c r="CW736" i="6"/>
  <c r="CX736" i="6"/>
  <c r="CY736" i="6"/>
  <c r="CX934" i="6"/>
  <c r="AM196" i="10"/>
  <c r="AK397" i="10"/>
  <c r="AF934" i="6"/>
  <c r="AJ196" i="10"/>
  <c r="CW934" i="6"/>
  <c r="AL196" i="10"/>
  <c r="AJ397" i="10"/>
  <c r="AF735" i="6"/>
  <c r="AG735" i="6"/>
  <c r="AH735" i="6"/>
  <c r="AG933" i="6"/>
  <c r="AK195" i="10"/>
  <c r="CW735" i="6"/>
  <c r="CX735" i="6"/>
  <c r="CY735" i="6"/>
  <c r="CX933" i="6"/>
  <c r="AM195" i="10"/>
  <c r="AK396" i="10"/>
  <c r="AF933" i="6"/>
  <c r="AJ195" i="10"/>
  <c r="CW933" i="6"/>
  <c r="AL195" i="10"/>
  <c r="AJ396" i="10"/>
  <c r="AF734" i="6"/>
  <c r="AG734" i="6"/>
  <c r="AH734" i="6"/>
  <c r="AG932" i="6"/>
  <c r="AK194" i="10"/>
  <c r="CW734" i="6"/>
  <c r="CX734" i="6"/>
  <c r="CY734" i="6"/>
  <c r="CX932" i="6"/>
  <c r="AM194" i="10"/>
  <c r="AK395" i="10"/>
  <c r="AF932" i="6"/>
  <c r="AJ194" i="10"/>
  <c r="CW932" i="6"/>
  <c r="AL194" i="10"/>
  <c r="AJ395" i="10"/>
  <c r="AF733" i="6"/>
  <c r="AG733" i="6"/>
  <c r="AH733" i="6"/>
  <c r="AG931" i="6"/>
  <c r="AK193" i="10"/>
  <c r="CW733" i="6"/>
  <c r="CX733" i="6"/>
  <c r="CY733" i="6"/>
  <c r="CX931" i="6"/>
  <c r="AM193" i="10"/>
  <c r="AK394" i="10"/>
  <c r="AF931" i="6"/>
  <c r="AJ193" i="10"/>
  <c r="CW931" i="6"/>
  <c r="AL193" i="10"/>
  <c r="AJ394" i="10"/>
  <c r="AF731" i="6"/>
  <c r="AG731" i="6"/>
  <c r="AH731" i="6"/>
  <c r="AG929" i="6"/>
  <c r="AK191" i="10"/>
  <c r="CW731" i="6"/>
  <c r="CX731" i="6"/>
  <c r="CY731" i="6"/>
  <c r="CX929" i="6"/>
  <c r="AM191" i="10"/>
  <c r="AK392" i="10"/>
  <c r="AF929" i="6"/>
  <c r="AJ191" i="10"/>
  <c r="CW929" i="6"/>
  <c r="AL191" i="10"/>
  <c r="AJ392" i="10"/>
  <c r="AF730" i="6"/>
  <c r="AG730" i="6"/>
  <c r="AH730" i="6"/>
  <c r="AG928" i="6"/>
  <c r="AK190" i="10"/>
  <c r="CW730" i="6"/>
  <c r="CX730" i="6"/>
  <c r="CY730" i="6"/>
  <c r="CX928" i="6"/>
  <c r="AM190" i="10"/>
  <c r="AK391" i="10"/>
  <c r="AF928" i="6"/>
  <c r="AJ190" i="10"/>
  <c r="CW928" i="6"/>
  <c r="AL190" i="10"/>
  <c r="AJ391" i="10"/>
  <c r="AF729" i="6"/>
  <c r="AG729" i="6"/>
  <c r="AH729" i="6"/>
  <c r="AG927" i="6"/>
  <c r="AK189" i="10"/>
  <c r="CW729" i="6"/>
  <c r="CX729" i="6"/>
  <c r="CY729" i="6"/>
  <c r="CX927" i="6"/>
  <c r="AM189" i="10"/>
  <c r="AK390" i="10"/>
  <c r="AF927" i="6"/>
  <c r="AJ189" i="10"/>
  <c r="CW927" i="6"/>
  <c r="AL189" i="10"/>
  <c r="AJ390" i="10"/>
  <c r="AF728" i="6"/>
  <c r="AG728" i="6"/>
  <c r="AH728" i="6"/>
  <c r="AG926" i="6"/>
  <c r="AK188" i="10"/>
  <c r="CW728" i="6"/>
  <c r="CX728" i="6"/>
  <c r="CY728" i="6"/>
  <c r="CX926" i="6"/>
  <c r="AM188" i="10"/>
  <c r="AK389" i="10"/>
  <c r="AF926" i="6"/>
  <c r="AJ188" i="10"/>
  <c r="CW926" i="6"/>
  <c r="AL188" i="10"/>
  <c r="AJ389" i="10"/>
  <c r="AF726" i="6"/>
  <c r="AG726" i="6"/>
  <c r="AH726" i="6"/>
  <c r="AG924" i="6"/>
  <c r="AK186" i="10"/>
  <c r="CW726" i="6"/>
  <c r="CX726" i="6"/>
  <c r="CY726" i="6"/>
  <c r="CX924" i="6"/>
  <c r="AM186" i="10"/>
  <c r="AK387" i="10"/>
  <c r="AF924" i="6"/>
  <c r="AJ186" i="10"/>
  <c r="CW924" i="6"/>
  <c r="AL186" i="10"/>
  <c r="AJ387" i="10"/>
  <c r="AF725" i="6"/>
  <c r="AG725" i="6"/>
  <c r="AH725" i="6"/>
  <c r="AG923" i="6"/>
  <c r="AK185" i="10"/>
  <c r="CW725" i="6"/>
  <c r="CX725" i="6"/>
  <c r="CY725" i="6"/>
  <c r="CX923" i="6"/>
  <c r="AM185" i="10"/>
  <c r="AK386" i="10"/>
  <c r="AF923" i="6"/>
  <c r="AJ185" i="10"/>
  <c r="CW923" i="6"/>
  <c r="AL185" i="10"/>
  <c r="AJ386" i="10"/>
  <c r="AF724" i="6"/>
  <c r="AG724" i="6"/>
  <c r="AH724" i="6"/>
  <c r="AG922" i="6"/>
  <c r="AK184" i="10"/>
  <c r="CW724" i="6"/>
  <c r="CX724" i="6"/>
  <c r="CY724" i="6"/>
  <c r="CX922" i="6"/>
  <c r="AM184" i="10"/>
  <c r="AK385" i="10"/>
  <c r="AF922" i="6"/>
  <c r="AJ184" i="10"/>
  <c r="CW922" i="6"/>
  <c r="AL184" i="10"/>
  <c r="AJ385" i="10"/>
  <c r="AF723" i="6"/>
  <c r="AG723" i="6"/>
  <c r="AH723" i="6"/>
  <c r="AG921" i="6"/>
  <c r="AK183" i="10"/>
  <c r="CW723" i="6"/>
  <c r="CX723" i="6"/>
  <c r="CY723" i="6"/>
  <c r="CX921" i="6"/>
  <c r="AM183" i="10"/>
  <c r="AK384" i="10"/>
  <c r="AF921" i="6"/>
  <c r="AJ183" i="10"/>
  <c r="CW921" i="6"/>
  <c r="AL183" i="10"/>
  <c r="AJ384" i="10"/>
  <c r="AF719" i="6"/>
  <c r="AG719" i="6"/>
  <c r="AH719" i="6"/>
  <c r="AG917" i="6"/>
  <c r="AK179" i="10"/>
  <c r="CW719" i="6"/>
  <c r="CX719" i="6"/>
  <c r="CY719" i="6"/>
  <c r="CX917" i="6"/>
  <c r="AM179" i="10"/>
  <c r="AK380" i="10"/>
  <c r="AF917" i="6"/>
  <c r="AJ179" i="10"/>
  <c r="CW917" i="6"/>
  <c r="AL179" i="10"/>
  <c r="AJ380" i="10"/>
  <c r="AF718" i="6"/>
  <c r="AG718" i="6"/>
  <c r="AH718" i="6"/>
  <c r="AG916" i="6"/>
  <c r="AK178" i="10"/>
  <c r="CW718" i="6"/>
  <c r="CX718" i="6"/>
  <c r="CY718" i="6"/>
  <c r="CX916" i="6"/>
  <c r="AM178" i="10"/>
  <c r="AK379" i="10"/>
  <c r="AF916" i="6"/>
  <c r="AJ178" i="10"/>
  <c r="CW916" i="6"/>
  <c r="AL178" i="10"/>
  <c r="AJ379" i="10"/>
  <c r="AF717" i="6"/>
  <c r="AG717" i="6"/>
  <c r="AH717" i="6"/>
  <c r="AG915" i="6"/>
  <c r="AK177" i="10"/>
  <c r="CW717" i="6"/>
  <c r="CX717" i="6"/>
  <c r="CY717" i="6"/>
  <c r="CX915" i="6"/>
  <c r="AM177" i="10"/>
  <c r="AK378" i="10"/>
  <c r="AF915" i="6"/>
  <c r="AJ177" i="10"/>
  <c r="CW915" i="6"/>
  <c r="AL177" i="10"/>
  <c r="AJ378" i="10"/>
  <c r="AF716" i="6"/>
  <c r="AG716" i="6"/>
  <c r="AH716" i="6"/>
  <c r="AG914" i="6"/>
  <c r="AK176" i="10"/>
  <c r="CW716" i="6"/>
  <c r="CX716" i="6"/>
  <c r="CY716" i="6"/>
  <c r="CX914" i="6"/>
  <c r="AM176" i="10"/>
  <c r="AK377" i="10"/>
  <c r="AF914" i="6"/>
  <c r="AJ176" i="10"/>
  <c r="CW914" i="6"/>
  <c r="AL176" i="10"/>
  <c r="AJ377" i="10"/>
  <c r="AF715" i="6"/>
  <c r="AG715" i="6"/>
  <c r="AH715" i="6"/>
  <c r="AG913" i="6"/>
  <c r="AK175" i="10"/>
  <c r="CW715" i="6"/>
  <c r="CX715" i="6"/>
  <c r="CY715" i="6"/>
  <c r="CX913" i="6"/>
  <c r="AM175" i="10"/>
  <c r="AK376" i="10"/>
  <c r="AF913" i="6"/>
  <c r="AJ175" i="10"/>
  <c r="CW913" i="6"/>
  <c r="AL175" i="10"/>
  <c r="AJ376" i="10"/>
  <c r="AF714" i="6"/>
  <c r="AG714" i="6"/>
  <c r="AH714" i="6"/>
  <c r="AG912" i="6"/>
  <c r="AK174" i="10"/>
  <c r="CW714" i="6"/>
  <c r="CX714" i="6"/>
  <c r="CY714" i="6"/>
  <c r="CX912" i="6"/>
  <c r="AM174" i="10"/>
  <c r="AK375" i="10"/>
  <c r="AF912" i="6"/>
  <c r="AJ174" i="10"/>
  <c r="CW912" i="6"/>
  <c r="AL174" i="10"/>
  <c r="AJ375" i="10"/>
  <c r="AF711" i="6"/>
  <c r="AG909" i="6"/>
  <c r="AK171" i="10"/>
  <c r="AK372" i="10"/>
  <c r="AF909" i="6"/>
  <c r="AJ171" i="10"/>
  <c r="AJ372" i="10"/>
  <c r="AF710" i="6"/>
  <c r="AG710" i="6"/>
  <c r="AH710" i="6"/>
  <c r="AG908" i="6"/>
  <c r="AK170" i="10"/>
  <c r="CW710" i="6"/>
  <c r="CX710" i="6"/>
  <c r="CY710" i="6"/>
  <c r="CX908" i="6"/>
  <c r="AM170" i="10"/>
  <c r="AK371" i="10"/>
  <c r="AF908" i="6"/>
  <c r="AJ170" i="10"/>
  <c r="CW908" i="6"/>
  <c r="AL170" i="10"/>
  <c r="AJ371" i="10"/>
  <c r="AF709" i="6"/>
  <c r="AG709" i="6"/>
  <c r="AH709" i="6"/>
  <c r="AG907" i="6"/>
  <c r="AK169" i="10"/>
  <c r="CW709" i="6"/>
  <c r="CX709" i="6"/>
  <c r="CY709" i="6"/>
  <c r="CX907" i="6"/>
  <c r="AM169" i="10"/>
  <c r="AK370" i="10"/>
  <c r="AF907" i="6"/>
  <c r="AJ169" i="10"/>
  <c r="CW907" i="6"/>
  <c r="AL169" i="10"/>
  <c r="AJ370" i="10"/>
  <c r="AF708" i="6"/>
  <c r="AG708" i="6"/>
  <c r="AH708" i="6"/>
  <c r="AG906" i="6"/>
  <c r="AK168" i="10"/>
  <c r="CW708" i="6"/>
  <c r="CX708" i="6"/>
  <c r="CY708" i="6"/>
  <c r="CX906" i="6"/>
  <c r="AM168" i="10"/>
  <c r="AK369" i="10"/>
  <c r="AF906" i="6"/>
  <c r="AJ168" i="10"/>
  <c r="CW906" i="6"/>
  <c r="AL168" i="10"/>
  <c r="AJ369" i="10"/>
  <c r="AF707" i="6"/>
  <c r="AG707" i="6"/>
  <c r="AH707" i="6"/>
  <c r="AG905" i="6"/>
  <c r="AK167" i="10"/>
  <c r="CW707" i="6"/>
  <c r="CX707" i="6"/>
  <c r="CY707" i="6"/>
  <c r="CX905" i="6"/>
  <c r="AM167" i="10"/>
  <c r="AK368" i="10"/>
  <c r="AF905" i="6"/>
  <c r="AJ167" i="10"/>
  <c r="CW905" i="6"/>
  <c r="AL167" i="10"/>
  <c r="AJ368" i="10"/>
  <c r="AF706" i="6"/>
  <c r="AG706" i="6"/>
  <c r="AH706" i="6"/>
  <c r="AG904" i="6"/>
  <c r="AK166" i="10"/>
  <c r="CW706" i="6"/>
  <c r="CX904" i="6"/>
  <c r="AM166" i="10"/>
  <c r="AK367" i="10"/>
  <c r="AF904" i="6"/>
  <c r="AJ166" i="10"/>
  <c r="CW904" i="6"/>
  <c r="AL166" i="10"/>
  <c r="AJ367" i="10"/>
  <c r="AF705" i="6"/>
  <c r="AG903" i="6"/>
  <c r="AK165" i="10"/>
  <c r="CW705" i="6"/>
  <c r="CX903" i="6"/>
  <c r="AM165" i="10"/>
  <c r="AK366" i="10"/>
  <c r="AF903" i="6"/>
  <c r="AJ165" i="10"/>
  <c r="CW903" i="6"/>
  <c r="AL165" i="10"/>
  <c r="AJ366" i="10"/>
  <c r="AF704" i="6"/>
  <c r="AG704" i="6"/>
  <c r="AH704" i="6"/>
  <c r="AG902" i="6"/>
  <c r="AK164" i="10"/>
  <c r="CW704" i="6"/>
  <c r="CX704" i="6"/>
  <c r="CY704" i="6"/>
  <c r="CX902" i="6"/>
  <c r="AM164" i="10"/>
  <c r="AK365" i="10"/>
  <c r="AF902" i="6"/>
  <c r="AJ164" i="10"/>
  <c r="CW902" i="6"/>
  <c r="AL164" i="10"/>
  <c r="AJ365" i="10"/>
  <c r="AF703" i="6"/>
  <c r="AG703" i="6"/>
  <c r="AH703" i="6"/>
  <c r="AG901" i="6"/>
  <c r="AK163" i="10"/>
  <c r="CW703" i="6"/>
  <c r="CX703" i="6"/>
  <c r="CY703" i="6"/>
  <c r="CX901" i="6"/>
  <c r="AM163" i="10"/>
  <c r="AK364" i="10"/>
  <c r="AF901" i="6"/>
  <c r="AJ163" i="10"/>
  <c r="CW901" i="6"/>
  <c r="AL163" i="10"/>
  <c r="AJ364" i="10"/>
  <c r="AF702" i="6"/>
  <c r="AG702" i="6"/>
  <c r="AH702" i="6"/>
  <c r="AG900" i="6"/>
  <c r="AK162" i="10"/>
  <c r="CW702" i="6"/>
  <c r="CX702" i="6"/>
  <c r="CY702" i="6"/>
  <c r="CX900" i="6"/>
  <c r="AM162" i="10"/>
  <c r="AK363" i="10"/>
  <c r="AF900" i="6"/>
  <c r="AJ162" i="10"/>
  <c r="CW900" i="6"/>
  <c r="AL162" i="10"/>
  <c r="AJ363" i="10"/>
  <c r="AF701" i="6"/>
  <c r="AG701" i="6"/>
  <c r="AH701" i="6"/>
  <c r="AG899" i="6"/>
  <c r="AK161" i="10"/>
  <c r="CW701" i="6"/>
  <c r="CX701" i="6"/>
  <c r="CY701" i="6"/>
  <c r="CX899" i="6"/>
  <c r="AM161" i="10"/>
  <c r="AK362" i="10"/>
  <c r="AF899" i="6"/>
  <c r="AJ161" i="10"/>
  <c r="CW899" i="6"/>
  <c r="AL161" i="10"/>
  <c r="AJ362" i="10"/>
  <c r="AF700" i="6"/>
  <c r="AG700" i="6"/>
  <c r="AH700" i="6"/>
  <c r="AG898" i="6"/>
  <c r="AK160" i="10"/>
  <c r="CW700" i="6"/>
  <c r="CX700" i="6"/>
  <c r="CY700" i="6"/>
  <c r="CX898" i="6"/>
  <c r="AM160" i="10"/>
  <c r="AK361" i="10"/>
  <c r="AF898" i="6"/>
  <c r="AJ160" i="10"/>
  <c r="CW898" i="6"/>
  <c r="AL160" i="10"/>
  <c r="AJ361" i="10"/>
  <c r="AF699" i="6"/>
  <c r="AG699" i="6"/>
  <c r="AH699" i="6"/>
  <c r="AG897" i="6"/>
  <c r="AK159" i="10"/>
  <c r="CW699" i="6"/>
  <c r="CX699" i="6"/>
  <c r="CY699" i="6"/>
  <c r="CX897" i="6"/>
  <c r="AM159" i="10"/>
  <c r="AK360" i="10"/>
  <c r="AF897" i="6"/>
  <c r="AJ159" i="10"/>
  <c r="CW897" i="6"/>
  <c r="AL159" i="10"/>
  <c r="AJ360" i="10"/>
  <c r="AF698" i="6"/>
  <c r="AG698" i="6"/>
  <c r="AH698" i="6"/>
  <c r="AG896" i="6"/>
  <c r="AK158" i="10"/>
  <c r="CW698" i="6"/>
  <c r="CX698" i="6"/>
  <c r="CY698" i="6"/>
  <c r="CX896" i="6"/>
  <c r="AM158" i="10"/>
  <c r="AK359" i="10"/>
  <c r="AF896" i="6"/>
  <c r="AJ158" i="10"/>
  <c r="CW896" i="6"/>
  <c r="AL158" i="10"/>
  <c r="AJ359" i="10"/>
  <c r="AF697" i="6"/>
  <c r="AG697" i="6"/>
  <c r="AH697" i="6"/>
  <c r="AG895" i="6"/>
  <c r="AK157" i="10"/>
  <c r="CW697" i="6"/>
  <c r="CX697" i="6"/>
  <c r="CY697" i="6"/>
  <c r="CX895" i="6"/>
  <c r="AM157" i="10"/>
  <c r="AK358" i="10"/>
  <c r="AF895" i="6"/>
  <c r="AJ157" i="10"/>
  <c r="CW895" i="6"/>
  <c r="AL157" i="10"/>
  <c r="AJ358" i="10"/>
  <c r="AF696" i="6"/>
  <c r="AG696" i="6"/>
  <c r="AH696" i="6"/>
  <c r="AG894" i="6"/>
  <c r="AK156" i="10"/>
  <c r="CW696" i="6"/>
  <c r="CX696" i="6"/>
  <c r="CY696" i="6"/>
  <c r="CX894" i="6"/>
  <c r="AM156" i="10"/>
  <c r="AK357" i="10"/>
  <c r="AF894" i="6"/>
  <c r="AJ156" i="10"/>
  <c r="CW894" i="6"/>
  <c r="AL156" i="10"/>
  <c r="AJ357" i="10"/>
  <c r="AF695" i="6"/>
  <c r="AG695" i="6"/>
  <c r="AH695" i="6"/>
  <c r="AG893" i="6"/>
  <c r="AK155" i="10"/>
  <c r="CW695" i="6"/>
  <c r="CX695" i="6"/>
  <c r="CY695" i="6"/>
  <c r="CX893" i="6"/>
  <c r="AM155" i="10"/>
  <c r="AK356" i="10"/>
  <c r="AF893" i="6"/>
  <c r="AJ155" i="10"/>
  <c r="CW893" i="6"/>
  <c r="AL155" i="10"/>
  <c r="AJ356" i="10"/>
  <c r="AF694" i="6"/>
  <c r="AG892" i="6"/>
  <c r="AK154" i="10"/>
  <c r="AK355" i="10"/>
  <c r="AF892" i="6"/>
  <c r="AJ154" i="10"/>
  <c r="AJ355" i="10"/>
  <c r="AF693" i="6"/>
  <c r="AG693" i="6"/>
  <c r="AH693" i="6"/>
  <c r="AG891" i="6"/>
  <c r="AK153" i="10"/>
  <c r="CW693" i="6"/>
  <c r="CX693" i="6"/>
  <c r="CY693" i="6"/>
  <c r="CX891" i="6"/>
  <c r="AM153" i="10"/>
  <c r="AK354" i="10"/>
  <c r="AF891" i="6"/>
  <c r="AJ153" i="10"/>
  <c r="CW891" i="6"/>
  <c r="AL153" i="10"/>
  <c r="AJ354" i="10"/>
  <c r="AF692" i="6"/>
  <c r="AG890" i="6"/>
  <c r="AK152" i="10"/>
  <c r="CW692" i="6"/>
  <c r="CX692" i="6"/>
  <c r="CY692" i="6"/>
  <c r="CX890" i="6"/>
  <c r="AM152" i="10"/>
  <c r="AK353" i="10"/>
  <c r="AF890" i="6"/>
  <c r="AJ152" i="10"/>
  <c r="CW890" i="6"/>
  <c r="AL152" i="10"/>
  <c r="AJ353" i="10"/>
  <c r="AF691" i="6"/>
  <c r="AG691" i="6"/>
  <c r="AH691" i="6"/>
  <c r="AG889" i="6"/>
  <c r="AK151" i="10"/>
  <c r="CW691" i="6"/>
  <c r="CX691" i="6"/>
  <c r="CY691" i="6"/>
  <c r="CX889" i="6"/>
  <c r="AM151" i="10"/>
  <c r="AK352" i="10"/>
  <c r="AF889" i="6"/>
  <c r="AJ151" i="10"/>
  <c r="CW889" i="6"/>
  <c r="AL151" i="10"/>
  <c r="AJ352" i="10"/>
  <c r="AF690" i="6"/>
  <c r="AG690" i="6"/>
  <c r="AH690" i="6"/>
  <c r="AG888" i="6"/>
  <c r="AK150" i="10"/>
  <c r="CW690" i="6"/>
  <c r="CX690" i="6"/>
  <c r="CY690" i="6"/>
  <c r="CX888" i="6"/>
  <c r="AM150" i="10"/>
  <c r="AK351" i="10"/>
  <c r="AF888" i="6"/>
  <c r="AJ150" i="10"/>
  <c r="CW888" i="6"/>
  <c r="AL150" i="10"/>
  <c r="AJ351" i="10"/>
  <c r="AF689" i="6"/>
  <c r="AG689" i="6"/>
  <c r="AH689" i="6"/>
  <c r="AG887" i="6"/>
  <c r="AK149" i="10"/>
  <c r="CW689" i="6"/>
  <c r="CX689" i="6"/>
  <c r="CY689" i="6"/>
  <c r="CX887" i="6"/>
  <c r="AM149" i="10"/>
  <c r="AK350" i="10"/>
  <c r="AF887" i="6"/>
  <c r="AJ149" i="10"/>
  <c r="CW887" i="6"/>
  <c r="AL149" i="10"/>
  <c r="AJ350" i="10"/>
  <c r="AF688" i="6"/>
  <c r="AG688" i="6"/>
  <c r="AH688" i="6"/>
  <c r="AG886" i="6"/>
  <c r="AK148" i="10"/>
  <c r="CW688" i="6"/>
  <c r="CX688" i="6"/>
  <c r="CY688" i="6"/>
  <c r="CX886" i="6"/>
  <c r="AM148" i="10"/>
  <c r="AK349" i="10"/>
  <c r="AF886" i="6"/>
  <c r="AJ148" i="10"/>
  <c r="CW886" i="6"/>
  <c r="AL148" i="10"/>
  <c r="AJ349" i="10"/>
  <c r="AF687" i="6"/>
  <c r="AG687" i="6"/>
  <c r="AH687" i="6"/>
  <c r="AG885" i="6"/>
  <c r="AK147" i="10"/>
  <c r="CW687" i="6"/>
  <c r="CX687" i="6"/>
  <c r="CY687" i="6"/>
  <c r="CX885" i="6"/>
  <c r="AM147" i="10"/>
  <c r="AK348" i="10"/>
  <c r="AF885" i="6"/>
  <c r="AJ147" i="10"/>
  <c r="CW885" i="6"/>
  <c r="AL147" i="10"/>
  <c r="AJ348" i="10"/>
  <c r="AF686" i="6"/>
  <c r="AG686" i="6"/>
  <c r="AH686" i="6"/>
  <c r="AG884" i="6"/>
  <c r="AK146" i="10"/>
  <c r="CW686" i="6"/>
  <c r="CX686" i="6"/>
  <c r="CY686" i="6"/>
  <c r="CX884" i="6"/>
  <c r="AM146" i="10"/>
  <c r="AK347" i="10"/>
  <c r="AF884" i="6"/>
  <c r="AJ146" i="10"/>
  <c r="CW884" i="6"/>
  <c r="AL146" i="10"/>
  <c r="AJ347" i="10"/>
  <c r="AF685" i="6"/>
  <c r="AG685" i="6"/>
  <c r="AH685" i="6"/>
  <c r="AG883" i="6"/>
  <c r="AK145" i="10"/>
  <c r="CW685" i="6"/>
  <c r="CX685" i="6"/>
  <c r="CY685" i="6"/>
  <c r="CX883" i="6"/>
  <c r="AM145" i="10"/>
  <c r="AK346" i="10"/>
  <c r="AF883" i="6"/>
  <c r="AJ145" i="10"/>
  <c r="CW883" i="6"/>
  <c r="AL145" i="10"/>
  <c r="AJ346" i="10"/>
  <c r="AF684" i="6"/>
  <c r="AG882" i="6"/>
  <c r="AK144" i="10"/>
  <c r="AK345" i="10"/>
  <c r="AF882" i="6"/>
  <c r="AJ144" i="10"/>
  <c r="AJ345" i="10"/>
  <c r="AF683" i="6"/>
  <c r="AG683" i="6"/>
  <c r="AH683" i="6"/>
  <c r="AG881" i="6"/>
  <c r="AK143" i="10"/>
  <c r="CW683" i="6"/>
  <c r="CX683" i="6"/>
  <c r="CY683" i="6"/>
  <c r="CX881" i="6"/>
  <c r="AM143" i="10"/>
  <c r="AK344" i="10"/>
  <c r="AF881" i="6"/>
  <c r="AJ143" i="10"/>
  <c r="CW881" i="6"/>
  <c r="AL143" i="10"/>
  <c r="AJ344" i="10"/>
  <c r="AF682" i="6"/>
  <c r="AG682" i="6"/>
  <c r="AH682" i="6"/>
  <c r="AG880" i="6"/>
  <c r="AK142" i="10"/>
  <c r="CW682" i="6"/>
  <c r="CX682" i="6"/>
  <c r="CY682" i="6"/>
  <c r="CX880" i="6"/>
  <c r="AM142" i="10"/>
  <c r="AK343" i="10"/>
  <c r="AF880" i="6"/>
  <c r="AJ142" i="10"/>
  <c r="CW880" i="6"/>
  <c r="AL142" i="10"/>
  <c r="AJ343" i="10"/>
  <c r="AF681" i="6"/>
  <c r="AG681" i="6"/>
  <c r="AH681" i="6"/>
  <c r="AG879" i="6"/>
  <c r="AK141" i="10"/>
  <c r="CW681" i="6"/>
  <c r="CX681" i="6"/>
  <c r="CY681" i="6"/>
  <c r="CX879" i="6"/>
  <c r="AM141" i="10"/>
  <c r="AK342" i="10"/>
  <c r="AF879" i="6"/>
  <c r="AJ141" i="10"/>
  <c r="CW879" i="6"/>
  <c r="AL141" i="10"/>
  <c r="AJ342" i="10"/>
  <c r="AF680" i="6"/>
  <c r="AG680" i="6"/>
  <c r="AH680" i="6"/>
  <c r="AG878" i="6"/>
  <c r="AK140" i="10"/>
  <c r="CW680" i="6"/>
  <c r="CX680" i="6"/>
  <c r="CY680" i="6"/>
  <c r="CX878" i="6"/>
  <c r="AM140" i="10"/>
  <c r="AK341" i="10"/>
  <c r="AF878" i="6"/>
  <c r="AJ140" i="10"/>
  <c r="CW878" i="6"/>
  <c r="AL140" i="10"/>
  <c r="AJ341" i="10"/>
  <c r="AF679" i="6"/>
  <c r="AG679" i="6"/>
  <c r="AH679" i="6"/>
  <c r="AG877" i="6"/>
  <c r="AK139" i="10"/>
  <c r="CW679" i="6"/>
  <c r="CX679" i="6"/>
  <c r="CY679" i="6"/>
  <c r="CX877" i="6"/>
  <c r="AM139" i="10"/>
  <c r="AK340" i="10"/>
  <c r="AF877" i="6"/>
  <c r="AJ139" i="10"/>
  <c r="CW877" i="6"/>
  <c r="AL139" i="10"/>
  <c r="AJ340" i="10"/>
  <c r="AF678" i="6"/>
  <c r="AG678" i="6"/>
  <c r="AH678" i="6"/>
  <c r="AG876" i="6"/>
  <c r="AK138" i="10"/>
  <c r="CW678" i="6"/>
  <c r="CX678" i="6"/>
  <c r="CY678" i="6"/>
  <c r="CX876" i="6"/>
  <c r="AM138" i="10"/>
  <c r="AK339" i="10"/>
  <c r="AF876" i="6"/>
  <c r="AJ138" i="10"/>
  <c r="CW876" i="6"/>
  <c r="AL138" i="10"/>
  <c r="AJ339" i="10"/>
  <c r="AF677" i="6"/>
  <c r="AG677" i="6"/>
  <c r="AH677" i="6"/>
  <c r="AG875" i="6"/>
  <c r="AK137" i="10"/>
  <c r="CW677" i="6"/>
  <c r="CX677" i="6"/>
  <c r="CY677" i="6"/>
  <c r="CX875" i="6"/>
  <c r="AM137" i="10"/>
  <c r="AK338" i="10"/>
  <c r="AF875" i="6"/>
  <c r="AJ137" i="10"/>
  <c r="CW875" i="6"/>
  <c r="AL137" i="10"/>
  <c r="AJ338" i="10"/>
  <c r="AF676" i="6"/>
  <c r="AG676" i="6"/>
  <c r="AH676" i="6"/>
  <c r="AG874" i="6"/>
  <c r="AK136" i="10"/>
  <c r="CW676" i="6"/>
  <c r="CX676" i="6"/>
  <c r="CY676" i="6"/>
  <c r="CX874" i="6"/>
  <c r="AM136" i="10"/>
  <c r="AK337" i="10"/>
  <c r="AF874" i="6"/>
  <c r="AJ136" i="10"/>
  <c r="CW874" i="6"/>
  <c r="AL136" i="10"/>
  <c r="AJ337" i="10"/>
  <c r="AF675" i="6"/>
  <c r="AG675" i="6"/>
  <c r="AH675" i="6"/>
  <c r="AG873" i="6"/>
  <c r="AK135" i="10"/>
  <c r="CW675" i="6"/>
  <c r="CX675" i="6"/>
  <c r="CY675" i="6"/>
  <c r="CX873" i="6"/>
  <c r="AM135" i="10"/>
  <c r="AK336" i="10"/>
  <c r="AF873" i="6"/>
  <c r="AJ135" i="10"/>
  <c r="CW873" i="6"/>
  <c r="AL135" i="10"/>
  <c r="AJ336" i="10"/>
  <c r="AF674" i="6"/>
  <c r="AG674" i="6"/>
  <c r="AH674" i="6"/>
  <c r="AG872" i="6"/>
  <c r="AK134" i="10"/>
  <c r="CW674" i="6"/>
  <c r="CX674" i="6"/>
  <c r="CY674" i="6"/>
  <c r="CX872" i="6"/>
  <c r="AM134" i="10"/>
  <c r="AK335" i="10"/>
  <c r="AF872" i="6"/>
  <c r="AJ134" i="10"/>
  <c r="CW872" i="6"/>
  <c r="AL134" i="10"/>
  <c r="AJ335" i="10"/>
  <c r="AF673" i="6"/>
  <c r="AG673" i="6"/>
  <c r="AH673" i="6"/>
  <c r="AG871" i="6"/>
  <c r="AK133" i="10"/>
  <c r="CW673" i="6"/>
  <c r="CX673" i="6"/>
  <c r="CY673" i="6"/>
  <c r="CX871" i="6"/>
  <c r="AM133" i="10"/>
  <c r="AK334" i="10"/>
  <c r="AF871" i="6"/>
  <c r="AJ133" i="10"/>
  <c r="CW871" i="6"/>
  <c r="AL133" i="10"/>
  <c r="AJ334" i="10"/>
  <c r="AF672" i="6"/>
  <c r="AG672" i="6"/>
  <c r="AH672" i="6"/>
  <c r="AG870" i="6"/>
  <c r="AK132" i="10"/>
  <c r="CW672" i="6"/>
  <c r="CX870" i="6"/>
  <c r="AM132" i="10"/>
  <c r="AK333" i="10"/>
  <c r="AF870" i="6"/>
  <c r="AJ132" i="10"/>
  <c r="CW870" i="6"/>
  <c r="AL132" i="10"/>
  <c r="AJ333" i="10"/>
  <c r="AF671" i="6"/>
  <c r="AG671" i="6"/>
  <c r="AH671" i="6"/>
  <c r="AG869" i="6"/>
  <c r="AK131" i="10"/>
  <c r="CW671" i="6"/>
  <c r="CX671" i="6"/>
  <c r="CY671" i="6"/>
  <c r="CX869" i="6"/>
  <c r="AM131" i="10"/>
  <c r="AK332" i="10"/>
  <c r="AF869" i="6"/>
  <c r="AJ131" i="10"/>
  <c r="CW869" i="6"/>
  <c r="AL131" i="10"/>
  <c r="AJ332" i="10"/>
  <c r="AF670" i="6"/>
  <c r="AG670" i="6"/>
  <c r="AH670" i="6"/>
  <c r="AG868" i="6"/>
  <c r="AK130" i="10"/>
  <c r="CW670" i="6"/>
  <c r="CX670" i="6"/>
  <c r="CY670" i="6"/>
  <c r="CX868" i="6"/>
  <c r="AM130" i="10"/>
  <c r="AK331" i="10"/>
  <c r="AF868" i="6"/>
  <c r="AJ130" i="10"/>
  <c r="CW868" i="6"/>
  <c r="AL130" i="10"/>
  <c r="AJ331" i="10"/>
  <c r="AF669" i="6"/>
  <c r="AG669" i="6"/>
  <c r="AH669" i="6"/>
  <c r="AG867" i="6"/>
  <c r="AK129" i="10"/>
  <c r="CW669" i="6"/>
  <c r="CX669" i="6"/>
  <c r="CY669" i="6"/>
  <c r="CX867" i="6"/>
  <c r="AM129" i="10"/>
  <c r="AK330" i="10"/>
  <c r="AF867" i="6"/>
  <c r="AJ129" i="10"/>
  <c r="CW867" i="6"/>
  <c r="AL129" i="10"/>
  <c r="AJ330" i="10"/>
  <c r="AF668" i="6"/>
  <c r="AG668" i="6"/>
  <c r="AH668" i="6"/>
  <c r="AG866" i="6"/>
  <c r="AK128" i="10"/>
  <c r="CW668" i="6"/>
  <c r="CX668" i="6"/>
  <c r="CY668" i="6"/>
  <c r="CX866" i="6"/>
  <c r="AM128" i="10"/>
  <c r="AK329" i="10"/>
  <c r="AF866" i="6"/>
  <c r="AJ128" i="10"/>
  <c r="CW866" i="6"/>
  <c r="AL128" i="10"/>
  <c r="AJ329" i="10"/>
  <c r="AF667" i="6"/>
  <c r="AG667" i="6"/>
  <c r="AH667" i="6"/>
  <c r="AG865" i="6"/>
  <c r="AK127" i="10"/>
  <c r="CW667" i="6"/>
  <c r="CX667" i="6"/>
  <c r="CY667" i="6"/>
  <c r="CX865" i="6"/>
  <c r="AM127" i="10"/>
  <c r="AK328" i="10"/>
  <c r="AF865" i="6"/>
  <c r="AJ127" i="10"/>
  <c r="CW865" i="6"/>
  <c r="AL127" i="10"/>
  <c r="AJ328" i="10"/>
  <c r="AF666" i="6"/>
  <c r="AG666" i="6"/>
  <c r="AH666" i="6"/>
  <c r="AG864" i="6"/>
  <c r="AK126" i="10"/>
  <c r="CW666" i="6"/>
  <c r="CX666" i="6"/>
  <c r="CY666" i="6"/>
  <c r="CX864" i="6"/>
  <c r="AM126" i="10"/>
  <c r="AK327" i="10"/>
  <c r="AF864" i="6"/>
  <c r="AJ126" i="10"/>
  <c r="CW864" i="6"/>
  <c r="AL126" i="10"/>
  <c r="AJ327" i="10"/>
  <c r="AF665" i="6"/>
  <c r="AG665" i="6"/>
  <c r="AH665" i="6"/>
  <c r="AG863" i="6"/>
  <c r="AK125" i="10"/>
  <c r="CW665" i="6"/>
  <c r="CX665" i="6"/>
  <c r="CY665" i="6"/>
  <c r="CX863" i="6"/>
  <c r="AM125" i="10"/>
  <c r="AK326" i="10"/>
  <c r="AF863" i="6"/>
  <c r="AJ125" i="10"/>
  <c r="CW863" i="6"/>
  <c r="AL125" i="10"/>
  <c r="AJ326" i="10"/>
  <c r="AF664" i="6"/>
  <c r="AG862" i="6"/>
  <c r="AK124" i="10"/>
  <c r="CW664" i="6"/>
  <c r="CX862" i="6"/>
  <c r="AM124" i="10"/>
  <c r="AK325" i="10"/>
  <c r="AF862" i="6"/>
  <c r="AJ124" i="10"/>
  <c r="CW862" i="6"/>
  <c r="AL124" i="10"/>
  <c r="AJ325" i="10"/>
  <c r="AF663" i="6"/>
  <c r="AG663" i="6"/>
  <c r="AH663" i="6"/>
  <c r="AG861" i="6"/>
  <c r="AK123" i="10"/>
  <c r="CW663" i="6"/>
  <c r="CX663" i="6"/>
  <c r="CY663" i="6"/>
  <c r="CX861" i="6"/>
  <c r="AM123" i="10"/>
  <c r="AK324" i="10"/>
  <c r="AF861" i="6"/>
  <c r="AJ123" i="10"/>
  <c r="CW861" i="6"/>
  <c r="AL123" i="10"/>
  <c r="AJ324" i="10"/>
  <c r="AF662" i="6"/>
  <c r="AG662" i="6"/>
  <c r="AH662" i="6"/>
  <c r="AG860" i="6"/>
  <c r="AK122" i="10"/>
  <c r="CW662" i="6"/>
  <c r="CX662" i="6"/>
  <c r="CY662" i="6"/>
  <c r="CX860" i="6"/>
  <c r="AM122" i="10"/>
  <c r="AK323" i="10"/>
  <c r="AF860" i="6"/>
  <c r="AJ122" i="10"/>
  <c r="CW860" i="6"/>
  <c r="AL122" i="10"/>
  <c r="AJ323" i="10"/>
  <c r="AF661" i="6"/>
  <c r="AG661" i="6"/>
  <c r="AH661" i="6"/>
  <c r="AG859" i="6"/>
  <c r="AK121" i="10"/>
  <c r="CW661" i="6"/>
  <c r="CX661" i="6"/>
  <c r="CY661" i="6"/>
  <c r="CX859" i="6"/>
  <c r="AM121" i="10"/>
  <c r="AK322" i="10"/>
  <c r="AF859" i="6"/>
  <c r="AJ121" i="10"/>
  <c r="CW859" i="6"/>
  <c r="AL121" i="10"/>
  <c r="AJ322" i="10"/>
  <c r="AF660" i="6"/>
  <c r="AG660" i="6"/>
  <c r="AH660" i="6"/>
  <c r="AG858" i="6"/>
  <c r="AK120" i="10"/>
  <c r="CW660" i="6"/>
  <c r="CX660" i="6"/>
  <c r="CY660" i="6"/>
  <c r="CX858" i="6"/>
  <c r="AM120" i="10"/>
  <c r="AK321" i="10"/>
  <c r="AF858" i="6"/>
  <c r="AJ120" i="10"/>
  <c r="CW858" i="6"/>
  <c r="AL120" i="10"/>
  <c r="AJ321" i="10"/>
  <c r="AF659" i="6"/>
  <c r="AG659" i="6"/>
  <c r="AH659" i="6"/>
  <c r="AG857" i="6"/>
  <c r="AK119" i="10"/>
  <c r="CW659" i="6"/>
  <c r="CX659" i="6"/>
  <c r="CY659" i="6"/>
  <c r="CX857" i="6"/>
  <c r="AM119" i="10"/>
  <c r="AK320" i="10"/>
  <c r="AF857" i="6"/>
  <c r="AJ119" i="10"/>
  <c r="CW857" i="6"/>
  <c r="AL119" i="10"/>
  <c r="AJ320" i="10"/>
  <c r="AF658" i="6"/>
  <c r="AG658" i="6"/>
  <c r="AH658" i="6"/>
  <c r="AG856" i="6"/>
  <c r="AK118" i="10"/>
  <c r="CW658" i="6"/>
  <c r="CX658" i="6"/>
  <c r="CY658" i="6"/>
  <c r="CX856" i="6"/>
  <c r="AM118" i="10"/>
  <c r="AK319" i="10"/>
  <c r="AF856" i="6"/>
  <c r="AJ118" i="10"/>
  <c r="CW856" i="6"/>
  <c r="AL118" i="10"/>
  <c r="AJ319" i="10"/>
  <c r="AF657" i="6"/>
  <c r="AG657" i="6"/>
  <c r="AH657" i="6"/>
  <c r="AG855" i="6"/>
  <c r="AK117" i="10"/>
  <c r="CW657" i="6"/>
  <c r="CX657" i="6"/>
  <c r="CY657" i="6"/>
  <c r="CX855" i="6"/>
  <c r="AM117" i="10"/>
  <c r="AK318" i="10"/>
  <c r="AF855" i="6"/>
  <c r="AJ117" i="10"/>
  <c r="CW855" i="6"/>
  <c r="AL117" i="10"/>
  <c r="AJ318" i="10"/>
  <c r="AF656" i="6"/>
  <c r="AG656" i="6"/>
  <c r="AH656" i="6"/>
  <c r="AG854" i="6"/>
  <c r="AK116" i="10"/>
  <c r="CW656" i="6"/>
  <c r="CX656" i="6"/>
  <c r="CY656" i="6"/>
  <c r="CX854" i="6"/>
  <c r="AM116" i="10"/>
  <c r="AK317" i="10"/>
  <c r="AF854" i="6"/>
  <c r="AJ116" i="10"/>
  <c r="CW854" i="6"/>
  <c r="AL116" i="10"/>
  <c r="AJ317" i="10"/>
  <c r="AF655" i="6"/>
  <c r="AG655" i="6"/>
  <c r="AH655" i="6"/>
  <c r="AG853" i="6"/>
  <c r="AK115" i="10"/>
  <c r="CW655" i="6"/>
  <c r="CX655" i="6"/>
  <c r="CY655" i="6"/>
  <c r="CX853" i="6"/>
  <c r="AM115" i="10"/>
  <c r="AK316" i="10"/>
  <c r="AF853" i="6"/>
  <c r="AJ115" i="10"/>
  <c r="CW853" i="6"/>
  <c r="AL115" i="10"/>
  <c r="AJ316" i="10"/>
  <c r="AF654" i="6"/>
  <c r="AG654" i="6"/>
  <c r="AH654" i="6"/>
  <c r="AG852" i="6"/>
  <c r="AK114" i="10"/>
  <c r="CW654" i="6"/>
  <c r="CX654" i="6"/>
  <c r="CY654" i="6"/>
  <c r="CX852" i="6"/>
  <c r="AM114" i="10"/>
  <c r="AK315" i="10"/>
  <c r="AF852" i="6"/>
  <c r="AJ114" i="10"/>
  <c r="CW852" i="6"/>
  <c r="AL114" i="10"/>
  <c r="AJ315" i="10"/>
  <c r="AF653" i="6"/>
  <c r="AG653" i="6"/>
  <c r="AH653" i="6"/>
  <c r="AG851" i="6"/>
  <c r="AK113" i="10"/>
  <c r="CW653" i="6"/>
  <c r="CX653" i="6"/>
  <c r="CY653" i="6"/>
  <c r="CX851" i="6"/>
  <c r="AM113" i="10"/>
  <c r="AK314" i="10"/>
  <c r="AF851" i="6"/>
  <c r="AJ113" i="10"/>
  <c r="CW851" i="6"/>
  <c r="AL113" i="10"/>
  <c r="AJ314" i="10"/>
  <c r="AF652" i="6"/>
  <c r="AG652" i="6"/>
  <c r="AH652" i="6"/>
  <c r="AG850" i="6"/>
  <c r="AK112" i="10"/>
  <c r="CW652" i="6"/>
  <c r="CX652" i="6"/>
  <c r="CY652" i="6"/>
  <c r="CX850" i="6"/>
  <c r="AM112" i="10"/>
  <c r="AK313" i="10"/>
  <c r="AF850" i="6"/>
  <c r="AJ112" i="10"/>
  <c r="CW850" i="6"/>
  <c r="AL112" i="10"/>
  <c r="AJ313" i="10"/>
  <c r="AF651" i="6"/>
  <c r="AG651" i="6"/>
  <c r="AH651" i="6"/>
  <c r="AG849" i="6"/>
  <c r="AK111" i="10"/>
  <c r="CW651" i="6"/>
  <c r="CX651" i="6"/>
  <c r="CY651" i="6"/>
  <c r="CX849" i="6"/>
  <c r="AM111" i="10"/>
  <c r="AK312" i="10"/>
  <c r="AF849" i="6"/>
  <c r="AJ111" i="10"/>
  <c r="CW849" i="6"/>
  <c r="AL111" i="10"/>
  <c r="AJ312" i="10"/>
  <c r="AF650" i="6"/>
  <c r="AG650" i="6"/>
  <c r="AH650" i="6"/>
  <c r="AG848" i="6"/>
  <c r="AK110" i="10"/>
  <c r="CW650" i="6"/>
  <c r="CX650" i="6"/>
  <c r="CY650" i="6"/>
  <c r="CX848" i="6"/>
  <c r="AM110" i="10"/>
  <c r="AK311" i="10"/>
  <c r="AF848" i="6"/>
  <c r="AJ110" i="10"/>
  <c r="CW848" i="6"/>
  <c r="AL110" i="10"/>
  <c r="AJ311" i="10"/>
  <c r="AF649" i="6"/>
  <c r="AG649" i="6"/>
  <c r="AH649" i="6"/>
  <c r="AG847" i="6"/>
  <c r="AK109" i="10"/>
  <c r="CW649" i="6"/>
  <c r="CX649" i="6"/>
  <c r="CY649" i="6"/>
  <c r="CX847" i="6"/>
  <c r="AM109" i="10"/>
  <c r="AK310" i="10"/>
  <c r="AF847" i="6"/>
  <c r="AJ109" i="10"/>
  <c r="CW847" i="6"/>
  <c r="AL109" i="10"/>
  <c r="AJ310" i="10"/>
  <c r="AF648" i="6"/>
  <c r="AG648" i="6"/>
  <c r="AH648" i="6"/>
  <c r="AG846" i="6"/>
  <c r="AK108" i="10"/>
  <c r="CW648" i="6"/>
  <c r="CX648" i="6"/>
  <c r="CY648" i="6"/>
  <c r="CX846" i="6"/>
  <c r="AM108" i="10"/>
  <c r="AK309" i="10"/>
  <c r="AF846" i="6"/>
  <c r="AJ108" i="10"/>
  <c r="CW846" i="6"/>
  <c r="AL108" i="10"/>
  <c r="AJ309" i="10"/>
  <c r="AF647" i="6"/>
  <c r="AG647" i="6"/>
  <c r="AH647" i="6"/>
  <c r="AG845" i="6"/>
  <c r="AK107" i="10"/>
  <c r="CW647" i="6"/>
  <c r="CX845" i="6"/>
  <c r="AM107" i="10"/>
  <c r="AK308" i="10"/>
  <c r="AF845" i="6"/>
  <c r="AJ107" i="10"/>
  <c r="CW845" i="6"/>
  <c r="AL107" i="10"/>
  <c r="AJ308" i="10"/>
  <c r="AF646" i="6"/>
  <c r="AG646" i="6"/>
  <c r="AH646" i="6"/>
  <c r="AG844" i="6"/>
  <c r="AK106" i="10"/>
  <c r="CW646" i="6"/>
  <c r="CX646" i="6"/>
  <c r="CY646" i="6"/>
  <c r="CX844" i="6"/>
  <c r="AM106" i="10"/>
  <c r="AK307" i="10"/>
  <c r="AF844" i="6"/>
  <c r="AJ106" i="10"/>
  <c r="CW844" i="6"/>
  <c r="AL106" i="10"/>
  <c r="AJ307" i="10"/>
  <c r="AF645" i="6"/>
  <c r="AG645" i="6"/>
  <c r="AH645" i="6"/>
  <c r="AG843" i="6"/>
  <c r="AK105" i="10"/>
  <c r="CW645" i="6"/>
  <c r="CX645" i="6"/>
  <c r="CY645" i="6"/>
  <c r="CX843" i="6"/>
  <c r="AM105" i="10"/>
  <c r="AK306" i="10"/>
  <c r="AF843" i="6"/>
  <c r="AJ105" i="10"/>
  <c r="CW843" i="6"/>
  <c r="AL105" i="10"/>
  <c r="AJ306" i="10"/>
  <c r="AF644" i="6"/>
  <c r="AG842" i="6"/>
  <c r="AK104" i="10"/>
  <c r="CW644" i="6"/>
  <c r="CX644" i="6"/>
  <c r="CY644" i="6"/>
  <c r="CX842" i="6"/>
  <c r="AM104" i="10"/>
  <c r="AK305" i="10"/>
  <c r="AF842" i="6"/>
  <c r="AJ104" i="10"/>
  <c r="CW842" i="6"/>
  <c r="AL104" i="10"/>
  <c r="AJ305" i="10"/>
  <c r="AF643" i="6"/>
  <c r="AG643" i="6"/>
  <c r="AH643" i="6"/>
  <c r="AG841" i="6"/>
  <c r="AK103" i="10"/>
  <c r="CW643" i="6"/>
  <c r="CX643" i="6"/>
  <c r="CY643" i="6"/>
  <c r="CX841" i="6"/>
  <c r="AM103" i="10"/>
  <c r="AK304" i="10"/>
  <c r="AF841" i="6"/>
  <c r="AJ103" i="10"/>
  <c r="CW841" i="6"/>
  <c r="AL103" i="10"/>
  <c r="AJ304" i="10"/>
  <c r="AF642" i="6"/>
  <c r="AG642" i="6"/>
  <c r="AH642" i="6"/>
  <c r="AG840" i="6"/>
  <c r="AK102" i="10"/>
  <c r="CW642" i="6"/>
  <c r="CX642" i="6"/>
  <c r="CY642" i="6"/>
  <c r="CX840" i="6"/>
  <c r="AM102" i="10"/>
  <c r="AK303" i="10"/>
  <c r="AF840" i="6"/>
  <c r="AJ102" i="10"/>
  <c r="CW840" i="6"/>
  <c r="AL102" i="10"/>
  <c r="AJ303" i="10"/>
  <c r="AF641" i="6"/>
  <c r="AG641" i="6"/>
  <c r="AH641" i="6"/>
  <c r="AG839" i="6"/>
  <c r="AK101" i="10"/>
  <c r="CW641" i="6"/>
  <c r="CX641" i="6"/>
  <c r="CY641" i="6"/>
  <c r="CX839" i="6"/>
  <c r="AM101" i="10"/>
  <c r="AK302" i="10"/>
  <c r="AF839" i="6"/>
  <c r="AJ101" i="10"/>
  <c r="CW839" i="6"/>
  <c r="AL101" i="10"/>
  <c r="AJ302" i="10"/>
  <c r="AF640" i="6"/>
  <c r="AG640" i="6"/>
  <c r="AH640" i="6"/>
  <c r="AG838" i="6"/>
  <c r="AK100" i="10"/>
  <c r="CW640" i="6"/>
  <c r="CX640" i="6"/>
  <c r="CY640" i="6"/>
  <c r="CX838" i="6"/>
  <c r="AM100" i="10"/>
  <c r="AK301" i="10"/>
  <c r="AF838" i="6"/>
  <c r="AJ100" i="10"/>
  <c r="CW838" i="6"/>
  <c r="AL100" i="10"/>
  <c r="AJ301" i="10"/>
  <c r="AF639" i="6"/>
  <c r="AG639" i="6"/>
  <c r="AH639" i="6"/>
  <c r="AG837" i="6"/>
  <c r="AK99" i="10"/>
  <c r="CW639" i="6"/>
  <c r="CX639" i="6"/>
  <c r="CY639" i="6"/>
  <c r="CX837" i="6"/>
  <c r="AM99" i="10"/>
  <c r="AK300" i="10"/>
  <c r="AF837" i="6"/>
  <c r="AJ99" i="10"/>
  <c r="CW837" i="6"/>
  <c r="AL99" i="10"/>
  <c r="AJ300" i="10"/>
  <c r="AF638" i="6"/>
  <c r="AG638" i="6"/>
  <c r="AH638" i="6"/>
  <c r="AG836" i="6"/>
  <c r="AK98" i="10"/>
  <c r="CW638" i="6"/>
  <c r="CX638" i="6"/>
  <c r="CY638" i="6"/>
  <c r="CX836" i="6"/>
  <c r="AM98" i="10"/>
  <c r="AK299" i="10"/>
  <c r="AF836" i="6"/>
  <c r="AJ98" i="10"/>
  <c r="CW836" i="6"/>
  <c r="AL98" i="10"/>
  <c r="AJ299" i="10"/>
  <c r="AF637" i="6"/>
  <c r="AG637" i="6"/>
  <c r="AH637" i="6"/>
  <c r="AG835" i="6"/>
  <c r="AK97" i="10"/>
  <c r="CW637" i="6"/>
  <c r="CX637" i="6"/>
  <c r="CY637" i="6"/>
  <c r="CX835" i="6"/>
  <c r="AM97" i="10"/>
  <c r="AK298" i="10"/>
  <c r="AF835" i="6"/>
  <c r="AJ97" i="10"/>
  <c r="CW835" i="6"/>
  <c r="AL97" i="10"/>
  <c r="AJ298" i="10"/>
  <c r="AF636" i="6"/>
  <c r="AG636" i="6"/>
  <c r="AH636" i="6"/>
  <c r="AG834" i="6"/>
  <c r="AK96" i="10"/>
  <c r="CW636" i="6"/>
  <c r="CX636" i="6"/>
  <c r="CY636" i="6"/>
  <c r="CX834" i="6"/>
  <c r="AM96" i="10"/>
  <c r="AK297" i="10"/>
  <c r="AF834" i="6"/>
  <c r="AJ96" i="10"/>
  <c r="CW834" i="6"/>
  <c r="AL96" i="10"/>
  <c r="AJ297" i="10"/>
  <c r="AF635" i="6"/>
  <c r="AG635" i="6"/>
  <c r="AH635" i="6"/>
  <c r="AG833" i="6"/>
  <c r="AK95" i="10"/>
  <c r="CW635" i="6"/>
  <c r="CX635" i="6"/>
  <c r="CY635" i="6"/>
  <c r="CX833" i="6"/>
  <c r="AM95" i="10"/>
  <c r="AK296" i="10"/>
  <c r="AF833" i="6"/>
  <c r="AJ95" i="10"/>
  <c r="CW833" i="6"/>
  <c r="AL95" i="10"/>
  <c r="AJ296" i="10"/>
  <c r="AF634" i="6"/>
  <c r="AG634" i="6"/>
  <c r="AH634" i="6"/>
  <c r="AG832" i="6"/>
  <c r="AK94" i="10"/>
  <c r="CW634" i="6"/>
  <c r="CX634" i="6"/>
  <c r="CY634" i="6"/>
  <c r="CX832" i="6"/>
  <c r="AM94" i="10"/>
  <c r="AK295" i="10"/>
  <c r="AF832" i="6"/>
  <c r="AJ94" i="10"/>
  <c r="CW832" i="6"/>
  <c r="AL94" i="10"/>
  <c r="AJ295" i="10"/>
  <c r="AF633" i="6"/>
  <c r="AG633" i="6"/>
  <c r="AH633" i="6"/>
  <c r="AG831" i="6"/>
  <c r="AK93" i="10"/>
  <c r="CW633" i="6"/>
  <c r="CX633" i="6"/>
  <c r="CY633" i="6"/>
  <c r="CX831" i="6"/>
  <c r="AM93" i="10"/>
  <c r="AK294" i="10"/>
  <c r="AF831" i="6"/>
  <c r="AJ93" i="10"/>
  <c r="CW831" i="6"/>
  <c r="AL93" i="10"/>
  <c r="AJ294" i="10"/>
  <c r="AF632" i="6"/>
  <c r="AG830" i="6"/>
  <c r="AK92" i="10"/>
  <c r="CW632" i="6"/>
  <c r="CX830" i="6"/>
  <c r="AM92" i="10"/>
  <c r="AK293" i="10"/>
  <c r="AF830" i="6"/>
  <c r="AJ92" i="10"/>
  <c r="CW830" i="6"/>
  <c r="AL92" i="10"/>
  <c r="AJ293" i="10"/>
  <c r="AF631" i="6"/>
  <c r="AG631" i="6"/>
  <c r="AH631" i="6"/>
  <c r="AG829" i="6"/>
  <c r="AK91" i="10"/>
  <c r="CW631" i="6"/>
  <c r="CX631" i="6"/>
  <c r="CY631" i="6"/>
  <c r="CX829" i="6"/>
  <c r="AM91" i="10"/>
  <c r="AK292" i="10"/>
  <c r="AF829" i="6"/>
  <c r="AJ91" i="10"/>
  <c r="CW829" i="6"/>
  <c r="AL91" i="10"/>
  <c r="AJ292" i="10"/>
  <c r="AF630" i="6"/>
  <c r="AG630" i="6"/>
  <c r="AH630" i="6"/>
  <c r="AG828" i="6"/>
  <c r="AK90" i="10"/>
  <c r="CW630" i="6"/>
  <c r="CX630" i="6"/>
  <c r="CY630" i="6"/>
  <c r="CX828" i="6"/>
  <c r="AM90" i="10"/>
  <c r="AK291" i="10"/>
  <c r="AF828" i="6"/>
  <c r="AJ90" i="10"/>
  <c r="CW828" i="6"/>
  <c r="AL90" i="10"/>
  <c r="AJ291" i="10"/>
  <c r="AF629" i="6"/>
  <c r="AG629" i="6"/>
  <c r="AH629" i="6"/>
  <c r="AG827" i="6"/>
  <c r="AK89" i="10"/>
  <c r="CW629" i="6"/>
  <c r="CX629" i="6"/>
  <c r="CY629" i="6"/>
  <c r="CX827" i="6"/>
  <c r="AM89" i="10"/>
  <c r="AK290" i="10"/>
  <c r="AF827" i="6"/>
  <c r="AJ89" i="10"/>
  <c r="CW827" i="6"/>
  <c r="AL89" i="10"/>
  <c r="AJ290" i="10"/>
  <c r="AF628" i="6"/>
  <c r="AG628" i="6"/>
  <c r="AH628" i="6"/>
  <c r="AG826" i="6"/>
  <c r="AK88" i="10"/>
  <c r="CW628" i="6"/>
  <c r="CX628" i="6"/>
  <c r="CY628" i="6"/>
  <c r="CX826" i="6"/>
  <c r="AM88" i="10"/>
  <c r="AK289" i="10"/>
  <c r="AF826" i="6"/>
  <c r="AJ88" i="10"/>
  <c r="CW826" i="6"/>
  <c r="AL88" i="10"/>
  <c r="AJ289" i="10"/>
  <c r="AF627" i="6"/>
  <c r="AG627" i="6"/>
  <c r="AH627" i="6"/>
  <c r="AG825" i="6"/>
  <c r="AK87" i="10"/>
  <c r="CW627" i="6"/>
  <c r="CX627" i="6"/>
  <c r="CY627" i="6"/>
  <c r="CX825" i="6"/>
  <c r="AM87" i="10"/>
  <c r="AK288" i="10"/>
  <c r="AF825" i="6"/>
  <c r="AJ87" i="10"/>
  <c r="CW825" i="6"/>
  <c r="AL87" i="10"/>
  <c r="AJ288" i="10"/>
  <c r="AF626" i="6"/>
  <c r="AG626" i="6"/>
  <c r="AH626" i="6"/>
  <c r="AG824" i="6"/>
  <c r="AK86" i="10"/>
  <c r="CW626" i="6"/>
  <c r="CX626" i="6"/>
  <c r="CY626" i="6"/>
  <c r="CX824" i="6"/>
  <c r="AM86" i="10"/>
  <c r="AK287" i="10"/>
  <c r="AF824" i="6"/>
  <c r="AJ86" i="10"/>
  <c r="CW824" i="6"/>
  <c r="AL86" i="10"/>
  <c r="AJ287" i="10"/>
  <c r="AF625" i="6"/>
  <c r="AG625" i="6"/>
  <c r="AH625" i="6"/>
  <c r="AG823" i="6"/>
  <c r="AK85" i="10"/>
  <c r="CW625" i="6"/>
  <c r="CX625" i="6"/>
  <c r="CY625" i="6"/>
  <c r="CX823" i="6"/>
  <c r="AM85" i="10"/>
  <c r="AK286" i="10"/>
  <c r="AF823" i="6"/>
  <c r="AJ85" i="10"/>
  <c r="CW823" i="6"/>
  <c r="AL85" i="10"/>
  <c r="AJ286" i="10"/>
  <c r="AF624" i="6"/>
  <c r="AG624" i="6"/>
  <c r="AH624" i="6"/>
  <c r="AG822" i="6"/>
  <c r="AK84" i="10"/>
  <c r="CW624" i="6"/>
  <c r="CX624" i="6"/>
  <c r="CY624" i="6"/>
  <c r="CX822" i="6"/>
  <c r="AM84" i="10"/>
  <c r="AK285" i="10"/>
  <c r="AF822" i="6"/>
  <c r="AJ84" i="10"/>
  <c r="CW822" i="6"/>
  <c r="AL84" i="10"/>
  <c r="AJ285" i="10"/>
  <c r="AF623" i="6"/>
  <c r="AG623" i="6"/>
  <c r="AH623" i="6"/>
  <c r="AG821" i="6"/>
  <c r="AK83" i="10"/>
  <c r="CW623" i="6"/>
  <c r="CX623" i="6"/>
  <c r="CY623" i="6"/>
  <c r="CX821" i="6"/>
  <c r="AM83" i="10"/>
  <c r="AK284" i="10"/>
  <c r="AF821" i="6"/>
  <c r="AJ83" i="10"/>
  <c r="CW821" i="6"/>
  <c r="AL83" i="10"/>
  <c r="AJ284" i="10"/>
  <c r="AF622" i="6"/>
  <c r="AG622" i="6"/>
  <c r="AH622" i="6"/>
  <c r="AG820" i="6"/>
  <c r="AK82" i="10"/>
  <c r="CW622" i="6"/>
  <c r="CX622" i="6"/>
  <c r="CY622" i="6"/>
  <c r="CX820" i="6"/>
  <c r="AM82" i="10"/>
  <c r="AK283" i="10"/>
  <c r="AF820" i="6"/>
  <c r="AJ82" i="10"/>
  <c r="CW820" i="6"/>
  <c r="AL82" i="10"/>
  <c r="AJ283" i="10"/>
  <c r="AF621" i="6"/>
  <c r="AG621" i="6"/>
  <c r="AH621" i="6"/>
  <c r="AG819" i="6"/>
  <c r="AK81" i="10"/>
  <c r="CW621" i="6"/>
  <c r="CX621" i="6"/>
  <c r="CY621" i="6"/>
  <c r="CX819" i="6"/>
  <c r="AM81" i="10"/>
  <c r="AK282" i="10"/>
  <c r="AF819" i="6"/>
  <c r="AJ81" i="10"/>
  <c r="CW819" i="6"/>
  <c r="AL81" i="10"/>
  <c r="AJ282" i="10"/>
  <c r="AF620" i="6"/>
  <c r="AG620" i="6"/>
  <c r="AH620" i="6"/>
  <c r="AG818" i="6"/>
  <c r="AK80" i="10"/>
  <c r="CW620" i="6"/>
  <c r="CX620" i="6"/>
  <c r="CY620" i="6"/>
  <c r="CX818" i="6"/>
  <c r="AM80" i="10"/>
  <c r="AK281" i="10"/>
  <c r="AF818" i="6"/>
  <c r="AJ80" i="10"/>
  <c r="CW818" i="6"/>
  <c r="AL80" i="10"/>
  <c r="AJ281" i="10"/>
  <c r="AF619" i="6"/>
  <c r="AG619" i="6"/>
  <c r="AH619" i="6"/>
  <c r="AG817" i="6"/>
  <c r="AK79" i="10"/>
  <c r="CW619" i="6"/>
  <c r="CX619" i="6"/>
  <c r="CY619" i="6"/>
  <c r="CX817" i="6"/>
  <c r="AM79" i="10"/>
  <c r="AK280" i="10"/>
  <c r="AF817" i="6"/>
  <c r="AJ79" i="10"/>
  <c r="CW817" i="6"/>
  <c r="AL79" i="10"/>
  <c r="AJ280" i="10"/>
  <c r="AF618" i="6"/>
  <c r="AG618" i="6"/>
  <c r="AH618" i="6"/>
  <c r="AG816" i="6"/>
  <c r="AK78" i="10"/>
  <c r="CW618" i="6"/>
  <c r="CX618" i="6"/>
  <c r="CY618" i="6"/>
  <c r="CX816" i="6"/>
  <c r="AM78" i="10"/>
  <c r="AK279" i="10"/>
  <c r="AF816" i="6"/>
  <c r="AJ78" i="10"/>
  <c r="CW816" i="6"/>
  <c r="AL78" i="10"/>
  <c r="AJ279" i="10"/>
  <c r="AF617" i="6"/>
  <c r="AG617" i="6"/>
  <c r="AH617" i="6"/>
  <c r="AG815" i="6"/>
  <c r="AK77" i="10"/>
  <c r="CW617" i="6"/>
  <c r="CX617" i="6"/>
  <c r="CY617" i="6"/>
  <c r="CX815" i="6"/>
  <c r="AM77" i="10"/>
  <c r="AK278" i="10"/>
  <c r="AF815" i="6"/>
  <c r="AJ77" i="10"/>
  <c r="CW815" i="6"/>
  <c r="AL77" i="10"/>
  <c r="AJ278" i="10"/>
  <c r="AF616" i="6"/>
  <c r="AG616" i="6"/>
  <c r="AH616" i="6"/>
  <c r="AG814" i="6"/>
  <c r="AK76" i="10"/>
  <c r="CW616" i="6"/>
  <c r="CX616" i="6"/>
  <c r="CY616" i="6"/>
  <c r="CX814" i="6"/>
  <c r="AM76" i="10"/>
  <c r="AK277" i="10"/>
  <c r="AF814" i="6"/>
  <c r="AJ76" i="10"/>
  <c r="CW814" i="6"/>
  <c r="AL76" i="10"/>
  <c r="AJ277" i="10"/>
  <c r="AF615" i="6"/>
  <c r="AG615" i="6"/>
  <c r="AH615" i="6"/>
  <c r="AG813" i="6"/>
  <c r="AK75" i="10"/>
  <c r="CW615" i="6"/>
  <c r="CX615" i="6"/>
  <c r="CY615" i="6"/>
  <c r="CX813" i="6"/>
  <c r="AM75" i="10"/>
  <c r="AK276" i="10"/>
  <c r="AF813" i="6"/>
  <c r="AJ75" i="10"/>
  <c r="CW813" i="6"/>
  <c r="AL75" i="10"/>
  <c r="AJ276" i="10"/>
  <c r="AF614" i="6"/>
  <c r="AG614" i="6"/>
  <c r="AH614" i="6"/>
  <c r="AG812" i="6"/>
  <c r="AK74" i="10"/>
  <c r="CW614" i="6"/>
  <c r="CX614" i="6"/>
  <c r="CY614" i="6"/>
  <c r="CX812" i="6"/>
  <c r="AM74" i="10"/>
  <c r="AK275" i="10"/>
  <c r="AF812" i="6"/>
  <c r="AJ74" i="10"/>
  <c r="CW812" i="6"/>
  <c r="AL74" i="10"/>
  <c r="AJ275" i="10"/>
  <c r="AF613" i="6"/>
  <c r="AG613" i="6"/>
  <c r="AH613" i="6"/>
  <c r="AG811" i="6"/>
  <c r="AK73" i="10"/>
  <c r="CW613" i="6"/>
  <c r="CX613" i="6"/>
  <c r="CY613" i="6"/>
  <c r="CX811" i="6"/>
  <c r="AM73" i="10"/>
  <c r="AK274" i="10"/>
  <c r="AF811" i="6"/>
  <c r="AJ73" i="10"/>
  <c r="CW811" i="6"/>
  <c r="AL73" i="10"/>
  <c r="AJ274" i="10"/>
  <c r="AF612" i="6"/>
  <c r="AG612" i="6"/>
  <c r="AH612" i="6"/>
  <c r="AG810" i="6"/>
  <c r="AK72" i="10"/>
  <c r="CW612" i="6"/>
  <c r="CX612" i="6"/>
  <c r="CY612" i="6"/>
  <c r="CX810" i="6"/>
  <c r="AM72" i="10"/>
  <c r="AK273" i="10"/>
  <c r="AF810" i="6"/>
  <c r="AJ72" i="10"/>
  <c r="CW810" i="6"/>
  <c r="AL72" i="10"/>
  <c r="AJ273" i="10"/>
  <c r="AF611" i="6"/>
  <c r="AG611" i="6"/>
  <c r="AH611" i="6"/>
  <c r="AG809" i="6"/>
  <c r="AK71" i="10"/>
  <c r="CW611" i="6"/>
  <c r="CX611" i="6"/>
  <c r="CY611" i="6"/>
  <c r="CX809" i="6"/>
  <c r="AM71" i="10"/>
  <c r="AK272" i="10"/>
  <c r="AF809" i="6"/>
  <c r="AJ71" i="10"/>
  <c r="CW809" i="6"/>
  <c r="AL71" i="10"/>
  <c r="AJ272" i="10"/>
  <c r="AF610" i="6"/>
  <c r="AG610" i="6"/>
  <c r="AH610" i="6"/>
  <c r="AG808" i="6"/>
  <c r="AK70" i="10"/>
  <c r="CW610" i="6"/>
  <c r="CX610" i="6"/>
  <c r="CY610" i="6"/>
  <c r="CX808" i="6"/>
  <c r="AM70" i="10"/>
  <c r="AK271" i="10"/>
  <c r="AF808" i="6"/>
  <c r="AJ70" i="10"/>
  <c r="CW808" i="6"/>
  <c r="AL70" i="10"/>
  <c r="AJ271" i="10"/>
  <c r="AF609" i="6"/>
  <c r="AG609" i="6"/>
  <c r="AH609" i="6"/>
  <c r="AG807" i="6"/>
  <c r="AK69" i="10"/>
  <c r="CW609" i="6"/>
  <c r="CX609" i="6"/>
  <c r="CY609" i="6"/>
  <c r="CX807" i="6"/>
  <c r="AM69" i="10"/>
  <c r="AK270" i="10"/>
  <c r="AF807" i="6"/>
  <c r="AJ69" i="10"/>
  <c r="CW807" i="6"/>
  <c r="AL69" i="10"/>
  <c r="AJ270" i="10"/>
  <c r="AF608" i="6"/>
  <c r="AG608" i="6"/>
  <c r="AH608" i="6"/>
  <c r="AG806" i="6"/>
  <c r="AK68" i="10"/>
  <c r="CW608" i="6"/>
  <c r="CX608" i="6"/>
  <c r="CY608" i="6"/>
  <c r="CX806" i="6"/>
  <c r="AM68" i="10"/>
  <c r="AK269" i="10"/>
  <c r="AF806" i="6"/>
  <c r="AJ68" i="10"/>
  <c r="CW806" i="6"/>
  <c r="AL68" i="10"/>
  <c r="AJ269" i="10"/>
  <c r="AF607" i="6"/>
  <c r="AG607" i="6"/>
  <c r="AH607" i="6"/>
  <c r="AG805" i="6"/>
  <c r="AK67" i="10"/>
  <c r="CW607" i="6"/>
  <c r="CX607" i="6"/>
  <c r="CY607" i="6"/>
  <c r="CX805" i="6"/>
  <c r="AM67" i="10"/>
  <c r="AK268" i="10"/>
  <c r="AF805" i="6"/>
  <c r="AJ67" i="10"/>
  <c r="CW805" i="6"/>
  <c r="AL67" i="10"/>
  <c r="AJ268" i="10"/>
  <c r="AF606" i="6"/>
  <c r="AG606" i="6"/>
  <c r="AH606" i="6"/>
  <c r="AG804" i="6"/>
  <c r="AK66" i="10"/>
  <c r="CW606" i="6"/>
  <c r="CX606" i="6"/>
  <c r="CY606" i="6"/>
  <c r="CX804" i="6"/>
  <c r="AM66" i="10"/>
  <c r="AK267" i="10"/>
  <c r="AF804" i="6"/>
  <c r="AJ66" i="10"/>
  <c r="CW804" i="6"/>
  <c r="AL66" i="10"/>
  <c r="AJ267" i="10"/>
  <c r="AF605" i="6"/>
  <c r="AG605" i="6"/>
  <c r="AH605" i="6"/>
  <c r="AG803" i="6"/>
  <c r="AK65" i="10"/>
  <c r="CW605" i="6"/>
  <c r="CX605" i="6"/>
  <c r="CY605" i="6"/>
  <c r="CX803" i="6"/>
  <c r="AM65" i="10"/>
  <c r="AK266" i="10"/>
  <c r="AF803" i="6"/>
  <c r="AJ65" i="10"/>
  <c r="CW803" i="6"/>
  <c r="AL65" i="10"/>
  <c r="AJ266" i="10"/>
  <c r="AF604" i="6"/>
  <c r="AG604" i="6"/>
  <c r="AH604" i="6"/>
  <c r="AG802" i="6"/>
  <c r="AK64" i="10"/>
  <c r="CW604" i="6"/>
  <c r="CX604" i="6"/>
  <c r="CY604" i="6"/>
  <c r="CX802" i="6"/>
  <c r="AM64" i="10"/>
  <c r="AK265" i="10"/>
  <c r="AF802" i="6"/>
  <c r="AJ64" i="10"/>
  <c r="CW802" i="6"/>
  <c r="AL64" i="10"/>
  <c r="AJ265" i="10"/>
  <c r="AF603" i="6"/>
  <c r="AG603" i="6"/>
  <c r="AH603" i="6"/>
  <c r="AG801" i="6"/>
  <c r="AK63" i="10"/>
  <c r="CW603" i="6"/>
  <c r="CX603" i="6"/>
  <c r="CY603" i="6"/>
  <c r="CX801" i="6"/>
  <c r="AM63" i="10"/>
  <c r="AK264" i="10"/>
  <c r="AF801" i="6"/>
  <c r="AJ63" i="10"/>
  <c r="CW801" i="6"/>
  <c r="AL63" i="10"/>
  <c r="AJ264" i="10"/>
  <c r="AF602" i="6"/>
  <c r="AG602" i="6"/>
  <c r="AH602" i="6"/>
  <c r="AG800" i="6"/>
  <c r="AK62" i="10"/>
  <c r="CW602" i="6"/>
  <c r="CX602" i="6"/>
  <c r="CY602" i="6"/>
  <c r="CX800" i="6"/>
  <c r="AM62" i="10"/>
  <c r="AK263" i="10"/>
  <c r="AF800" i="6"/>
  <c r="AJ62" i="10"/>
  <c r="CW800" i="6"/>
  <c r="AL62" i="10"/>
  <c r="AJ263" i="10"/>
  <c r="AF601" i="6"/>
  <c r="AG601" i="6"/>
  <c r="AH601" i="6"/>
  <c r="AG799" i="6"/>
  <c r="AK61" i="10"/>
  <c r="CW601" i="6"/>
  <c r="CX601" i="6"/>
  <c r="CY601" i="6"/>
  <c r="CX799" i="6"/>
  <c r="AM61" i="10"/>
  <c r="AK262" i="10"/>
  <c r="AF799" i="6"/>
  <c r="AJ61" i="10"/>
  <c r="CW799" i="6"/>
  <c r="AL61" i="10"/>
  <c r="AJ262" i="10"/>
  <c r="AF600" i="6"/>
  <c r="AG600" i="6"/>
  <c r="AH600" i="6"/>
  <c r="AG798" i="6"/>
  <c r="AK60" i="10"/>
  <c r="CW600" i="6"/>
  <c r="CX600" i="6"/>
  <c r="CY600" i="6"/>
  <c r="CX798" i="6"/>
  <c r="AM60" i="10"/>
  <c r="AK261" i="10"/>
  <c r="AF798" i="6"/>
  <c r="AJ60" i="10"/>
  <c r="CW798" i="6"/>
  <c r="AL60" i="10"/>
  <c r="AJ261" i="10"/>
  <c r="AF599" i="6"/>
  <c r="AG599" i="6"/>
  <c r="AH599" i="6"/>
  <c r="AG797" i="6"/>
  <c r="AK59" i="10"/>
  <c r="CW599" i="6"/>
  <c r="CX599" i="6"/>
  <c r="CY599" i="6"/>
  <c r="CX797" i="6"/>
  <c r="AM59" i="10"/>
  <c r="AK260" i="10"/>
  <c r="AF797" i="6"/>
  <c r="AJ59" i="10"/>
  <c r="CW797" i="6"/>
  <c r="AL59" i="10"/>
  <c r="AJ260" i="10"/>
  <c r="AF598" i="6"/>
  <c r="AG598" i="6"/>
  <c r="AH598" i="6"/>
  <c r="AG796" i="6"/>
  <c r="AK58" i="10"/>
  <c r="CW598" i="6"/>
  <c r="CX598" i="6"/>
  <c r="CY598" i="6"/>
  <c r="CX796" i="6"/>
  <c r="AM58" i="10"/>
  <c r="AK259" i="10"/>
  <c r="AF796" i="6"/>
  <c r="AJ58" i="10"/>
  <c r="CW796" i="6"/>
  <c r="AL58" i="10"/>
  <c r="AJ259" i="10"/>
  <c r="AF597" i="6"/>
  <c r="AG597" i="6"/>
  <c r="AH597" i="6"/>
  <c r="AG795" i="6"/>
  <c r="AK57" i="10"/>
  <c r="CW597" i="6"/>
  <c r="CX597" i="6"/>
  <c r="CY597" i="6"/>
  <c r="CX795" i="6"/>
  <c r="AM57" i="10"/>
  <c r="AK258" i="10"/>
  <c r="AF795" i="6"/>
  <c r="AJ57" i="10"/>
  <c r="CW795" i="6"/>
  <c r="AL57" i="10"/>
  <c r="AJ258" i="10"/>
  <c r="AF596" i="6"/>
  <c r="AG596" i="6"/>
  <c r="AH596" i="6"/>
  <c r="AG794" i="6"/>
  <c r="AK56" i="10"/>
  <c r="CW596" i="6"/>
  <c r="CX596" i="6"/>
  <c r="CY596" i="6"/>
  <c r="CX794" i="6"/>
  <c r="AM56" i="10"/>
  <c r="AK257" i="10"/>
  <c r="AF794" i="6"/>
  <c r="AJ56" i="10"/>
  <c r="CW794" i="6"/>
  <c r="AL56" i="10"/>
  <c r="AJ257" i="10"/>
  <c r="AF595" i="6"/>
  <c r="AG595" i="6"/>
  <c r="AH595" i="6"/>
  <c r="AG793" i="6"/>
  <c r="AK55" i="10"/>
  <c r="CW595" i="6"/>
  <c r="CX595" i="6"/>
  <c r="CY595" i="6"/>
  <c r="CX793" i="6"/>
  <c r="AM55" i="10"/>
  <c r="AK256" i="10"/>
  <c r="AF793" i="6"/>
  <c r="AJ55" i="10"/>
  <c r="CW793" i="6"/>
  <c r="AL55" i="10"/>
  <c r="AJ256" i="10"/>
  <c r="AF594" i="6"/>
  <c r="AG594" i="6"/>
  <c r="AH594" i="6"/>
  <c r="AG792" i="6"/>
  <c r="AK54" i="10"/>
  <c r="CW594" i="6"/>
  <c r="CX594" i="6"/>
  <c r="CY594" i="6"/>
  <c r="CX792" i="6"/>
  <c r="AM54" i="10"/>
  <c r="AK255" i="10"/>
  <c r="AF792" i="6"/>
  <c r="AJ54" i="10"/>
  <c r="CW792" i="6"/>
  <c r="AL54" i="10"/>
  <c r="AJ255" i="10"/>
  <c r="AF593" i="6"/>
  <c r="AG593" i="6"/>
  <c r="AH593" i="6"/>
  <c r="AG791" i="6"/>
  <c r="AK53" i="10"/>
  <c r="CW593" i="6"/>
  <c r="CX593" i="6"/>
  <c r="CY593" i="6"/>
  <c r="CX791" i="6"/>
  <c r="AM53" i="10"/>
  <c r="AK254" i="10"/>
  <c r="AF791" i="6"/>
  <c r="AJ53" i="10"/>
  <c r="CW791" i="6"/>
  <c r="AL53" i="10"/>
  <c r="AJ254" i="10"/>
  <c r="AF592" i="6"/>
  <c r="AG592" i="6"/>
  <c r="AH592" i="6"/>
  <c r="AG790" i="6"/>
  <c r="AK52" i="10"/>
  <c r="CW592" i="6"/>
  <c r="CX592" i="6"/>
  <c r="CY592" i="6"/>
  <c r="CX790" i="6"/>
  <c r="AM52" i="10"/>
  <c r="AK253" i="10"/>
  <c r="AF790" i="6"/>
  <c r="AJ52" i="10"/>
  <c r="CW790" i="6"/>
  <c r="AL52" i="10"/>
  <c r="AJ253" i="10"/>
  <c r="AF591" i="6"/>
  <c r="AG591" i="6"/>
  <c r="AH591" i="6"/>
  <c r="AG789" i="6"/>
  <c r="AK51" i="10"/>
  <c r="CW591" i="6"/>
  <c r="CX591" i="6"/>
  <c r="CY591" i="6"/>
  <c r="CX789" i="6"/>
  <c r="AM51" i="10"/>
  <c r="AK252" i="10"/>
  <c r="AF789" i="6"/>
  <c r="AJ51" i="10"/>
  <c r="CW789" i="6"/>
  <c r="AL51" i="10"/>
  <c r="AJ252" i="10"/>
  <c r="AF590" i="6"/>
  <c r="AG590" i="6"/>
  <c r="AH590" i="6"/>
  <c r="AG788" i="6"/>
  <c r="AK50" i="10"/>
  <c r="CW590" i="6"/>
  <c r="CX590" i="6"/>
  <c r="CY590" i="6"/>
  <c r="CX788" i="6"/>
  <c r="AM50" i="10"/>
  <c r="AK251" i="10"/>
  <c r="AF788" i="6"/>
  <c r="AJ50" i="10"/>
  <c r="CW788" i="6"/>
  <c r="AL50" i="10"/>
  <c r="AJ251" i="10"/>
  <c r="AF589" i="6"/>
  <c r="AG589" i="6"/>
  <c r="AH589" i="6"/>
  <c r="AG787" i="6"/>
  <c r="AK49" i="10"/>
  <c r="CW589" i="6"/>
  <c r="CX589" i="6"/>
  <c r="CY589" i="6"/>
  <c r="CX787" i="6"/>
  <c r="AM49" i="10"/>
  <c r="AK250" i="10"/>
  <c r="AF787" i="6"/>
  <c r="AJ49" i="10"/>
  <c r="CW787" i="6"/>
  <c r="AL49" i="10"/>
  <c r="AJ250" i="10"/>
  <c r="AF588" i="6"/>
  <c r="AG588" i="6"/>
  <c r="AH588" i="6"/>
  <c r="AG786" i="6"/>
  <c r="AK48" i="10"/>
  <c r="CW588" i="6"/>
  <c r="CX588" i="6"/>
  <c r="CY588" i="6"/>
  <c r="CX786" i="6"/>
  <c r="AM48" i="10"/>
  <c r="AK249" i="10"/>
  <c r="AF786" i="6"/>
  <c r="AJ48" i="10"/>
  <c r="CW786" i="6"/>
  <c r="AL48" i="10"/>
  <c r="AJ249" i="10"/>
  <c r="AF587" i="6"/>
  <c r="AG587" i="6"/>
  <c r="AH587" i="6"/>
  <c r="AG785" i="6"/>
  <c r="AK47" i="10"/>
  <c r="CW587" i="6"/>
  <c r="CX587" i="6"/>
  <c r="CY587" i="6"/>
  <c r="CX785" i="6"/>
  <c r="AM47" i="10"/>
  <c r="AK248" i="10"/>
  <c r="AF785" i="6"/>
  <c r="AJ47" i="10"/>
  <c r="CW785" i="6"/>
  <c r="AL47" i="10"/>
  <c r="AJ248" i="10"/>
  <c r="AF586" i="6"/>
  <c r="AG586" i="6"/>
  <c r="AH586" i="6"/>
  <c r="AG784" i="6"/>
  <c r="AK46" i="10"/>
  <c r="CW586" i="6"/>
  <c r="CX586" i="6"/>
  <c r="CY586" i="6"/>
  <c r="CX784" i="6"/>
  <c r="AM46" i="10"/>
  <c r="AK247" i="10"/>
  <c r="AF784" i="6"/>
  <c r="AJ46" i="10"/>
  <c r="CW784" i="6"/>
  <c r="AL46" i="10"/>
  <c r="AJ247" i="10"/>
  <c r="AF585" i="6"/>
  <c r="AG585" i="6"/>
  <c r="AH585" i="6"/>
  <c r="AG783" i="6"/>
  <c r="AK45" i="10"/>
  <c r="CW585" i="6"/>
  <c r="CX585" i="6"/>
  <c r="CY585" i="6"/>
  <c r="CX783" i="6"/>
  <c r="AM45" i="10"/>
  <c r="AK246" i="10"/>
  <c r="AF783" i="6"/>
  <c r="AJ45" i="10"/>
  <c r="CW783" i="6"/>
  <c r="AL45" i="10"/>
  <c r="AJ246" i="10"/>
  <c r="AF584" i="6"/>
  <c r="AG584" i="6"/>
  <c r="AH584" i="6"/>
  <c r="AG782" i="6"/>
  <c r="AK44" i="10"/>
  <c r="CW584" i="6"/>
  <c r="CX584" i="6"/>
  <c r="CY584" i="6"/>
  <c r="CX782" i="6"/>
  <c r="AM44" i="10"/>
  <c r="AK245" i="10"/>
  <c r="AF782" i="6"/>
  <c r="AJ44" i="10"/>
  <c r="CW782" i="6"/>
  <c r="AL44" i="10"/>
  <c r="AJ245" i="10"/>
  <c r="AF583" i="6"/>
  <c r="AG583" i="6"/>
  <c r="AH583" i="6"/>
  <c r="AG781" i="6"/>
  <c r="AK43" i="10"/>
  <c r="CW583" i="6"/>
  <c r="CX583" i="6"/>
  <c r="CY583" i="6"/>
  <c r="CX781" i="6"/>
  <c r="AM43" i="10"/>
  <c r="AK244" i="10"/>
  <c r="AF781" i="6"/>
  <c r="AJ43" i="10"/>
  <c r="CW781" i="6"/>
  <c r="AL43" i="10"/>
  <c r="AJ244" i="10"/>
  <c r="AF582" i="6"/>
  <c r="AG582" i="6"/>
  <c r="AH582" i="6"/>
  <c r="AG780" i="6"/>
  <c r="AK42" i="10"/>
  <c r="CW582" i="6"/>
  <c r="CX582" i="6"/>
  <c r="CY582" i="6"/>
  <c r="CX780" i="6"/>
  <c r="AM42" i="10"/>
  <c r="AK243" i="10"/>
  <c r="AF780" i="6"/>
  <c r="AJ42" i="10"/>
  <c r="CW780" i="6"/>
  <c r="AL42" i="10"/>
  <c r="AJ243" i="10"/>
  <c r="AF581" i="6"/>
  <c r="AG581" i="6"/>
  <c r="AH581" i="6"/>
  <c r="AG779" i="6"/>
  <c r="AK41" i="10"/>
  <c r="CW581" i="6"/>
  <c r="CX581" i="6"/>
  <c r="CY581" i="6"/>
  <c r="CX779" i="6"/>
  <c r="AM41" i="10"/>
  <c r="AK242" i="10"/>
  <c r="AF779" i="6"/>
  <c r="AJ41" i="10"/>
  <c r="CW779" i="6"/>
  <c r="AL41" i="10"/>
  <c r="AJ242" i="10"/>
  <c r="AF580" i="6"/>
  <c r="AG580" i="6"/>
  <c r="AH580" i="6"/>
  <c r="AG778" i="6"/>
  <c r="AK40" i="10"/>
  <c r="CW580" i="6"/>
  <c r="CX580" i="6"/>
  <c r="CY580" i="6"/>
  <c r="CX778" i="6"/>
  <c r="AM40" i="10"/>
  <c r="AK241" i="10"/>
  <c r="AF778" i="6"/>
  <c r="AJ40" i="10"/>
  <c r="CW778" i="6"/>
  <c r="AL40" i="10"/>
  <c r="AJ241" i="10"/>
  <c r="AF579" i="6"/>
  <c r="AG579" i="6"/>
  <c r="AH579" i="6"/>
  <c r="AG777" i="6"/>
  <c r="AK39" i="10"/>
  <c r="CW579" i="6"/>
  <c r="CX579" i="6"/>
  <c r="CY579" i="6"/>
  <c r="CX777" i="6"/>
  <c r="AM39" i="10"/>
  <c r="AK240" i="10"/>
  <c r="AF777" i="6"/>
  <c r="AJ39" i="10"/>
  <c r="CW777" i="6"/>
  <c r="AL39" i="10"/>
  <c r="AJ240" i="10"/>
  <c r="AF578" i="6"/>
  <c r="AG578" i="6"/>
  <c r="AH578" i="6"/>
  <c r="AG776" i="6"/>
  <c r="AK38" i="10"/>
  <c r="CW578" i="6"/>
  <c r="CX578" i="6"/>
  <c r="CY578" i="6"/>
  <c r="CX776" i="6"/>
  <c r="AM38" i="10"/>
  <c r="AK239" i="10"/>
  <c r="AF776" i="6"/>
  <c r="AJ38" i="10"/>
  <c r="CW776" i="6"/>
  <c r="AL38" i="10"/>
  <c r="AJ239" i="10"/>
  <c r="AF577" i="6"/>
  <c r="AG577" i="6"/>
  <c r="AH577" i="6"/>
  <c r="AG775" i="6"/>
  <c r="AK37" i="10"/>
  <c r="CW577" i="6"/>
  <c r="CX577" i="6"/>
  <c r="CY577" i="6"/>
  <c r="CX775" i="6"/>
  <c r="AM37" i="10"/>
  <c r="AK238" i="10"/>
  <c r="AF775" i="6"/>
  <c r="AJ37" i="10"/>
  <c r="CW775" i="6"/>
  <c r="AL37" i="10"/>
  <c r="AJ238" i="10"/>
  <c r="AF576" i="6"/>
  <c r="AG576" i="6"/>
  <c r="AH576" i="6"/>
  <c r="AG774" i="6"/>
  <c r="AK36" i="10"/>
  <c r="CW576" i="6"/>
  <c r="CX576" i="6"/>
  <c r="CY576" i="6"/>
  <c r="CX774" i="6"/>
  <c r="AM36" i="10"/>
  <c r="AK237" i="10"/>
  <c r="AF774" i="6"/>
  <c r="AJ36" i="10"/>
  <c r="CW774" i="6"/>
  <c r="AL36" i="10"/>
  <c r="AJ237" i="10"/>
  <c r="AF575" i="6"/>
  <c r="AG773" i="6"/>
  <c r="AK35" i="10"/>
  <c r="AK236" i="10"/>
  <c r="AF773" i="6"/>
  <c r="AJ35" i="10"/>
  <c r="AJ236" i="10"/>
  <c r="AF574" i="6"/>
  <c r="AG574" i="6"/>
  <c r="AH574" i="6"/>
  <c r="AG772" i="6"/>
  <c r="AK34" i="10"/>
  <c r="CW574" i="6"/>
  <c r="CX574" i="6"/>
  <c r="CY574" i="6"/>
  <c r="CX772" i="6"/>
  <c r="AM34" i="10"/>
  <c r="AK235" i="10"/>
  <c r="AF772" i="6"/>
  <c r="AJ34" i="10"/>
  <c r="CW772" i="6"/>
  <c r="AL34" i="10"/>
  <c r="AJ235" i="10"/>
  <c r="AF573" i="6"/>
  <c r="AG573" i="6"/>
  <c r="AH573" i="6"/>
  <c r="AG771" i="6"/>
  <c r="AK33" i="10"/>
  <c r="CW573" i="6"/>
  <c r="CX573" i="6"/>
  <c r="CY573" i="6"/>
  <c r="CX771" i="6"/>
  <c r="AM33" i="10"/>
  <c r="AK234" i="10"/>
  <c r="AF771" i="6"/>
  <c r="AJ33" i="10"/>
  <c r="CW771" i="6"/>
  <c r="AL33" i="10"/>
  <c r="AJ234" i="10"/>
  <c r="AF572" i="6"/>
  <c r="AG572" i="6"/>
  <c r="AH572" i="6"/>
  <c r="AG770" i="6"/>
  <c r="AK32" i="10"/>
  <c r="CW572" i="6"/>
  <c r="CX572" i="6"/>
  <c r="CY572" i="6"/>
  <c r="CX770" i="6"/>
  <c r="AM32" i="10"/>
  <c r="AK233" i="10"/>
  <c r="AF770" i="6"/>
  <c r="AJ32" i="10"/>
  <c r="CW770" i="6"/>
  <c r="AL32" i="10"/>
  <c r="AJ233" i="10"/>
  <c r="AF571" i="6"/>
  <c r="AG571" i="6"/>
  <c r="AH571" i="6"/>
  <c r="AG769" i="6"/>
  <c r="AK31" i="10"/>
  <c r="CW571" i="6"/>
  <c r="CX571" i="6"/>
  <c r="CY571" i="6"/>
  <c r="CX769" i="6"/>
  <c r="AM31" i="10"/>
  <c r="AK232" i="10"/>
  <c r="AF769" i="6"/>
  <c r="AJ31" i="10"/>
  <c r="CW769" i="6"/>
  <c r="AL31" i="10"/>
  <c r="AJ232" i="10"/>
  <c r="AF570" i="6"/>
  <c r="AG570" i="6"/>
  <c r="AH570" i="6"/>
  <c r="AG768" i="6"/>
  <c r="AK30" i="10"/>
  <c r="CW570" i="6"/>
  <c r="CX570" i="6"/>
  <c r="CY570" i="6"/>
  <c r="CX768" i="6"/>
  <c r="AM30" i="10"/>
  <c r="AK231" i="10"/>
  <c r="AF768" i="6"/>
  <c r="AJ30" i="10"/>
  <c r="CW768" i="6"/>
  <c r="AL30" i="10"/>
  <c r="AJ231" i="10"/>
  <c r="AF569" i="6"/>
  <c r="AG569" i="6"/>
  <c r="AH569" i="6"/>
  <c r="AG767" i="6"/>
  <c r="AK29" i="10"/>
  <c r="CW569" i="6"/>
  <c r="CX569" i="6"/>
  <c r="CY569" i="6"/>
  <c r="CX767" i="6"/>
  <c r="AM29" i="10"/>
  <c r="AK230" i="10"/>
  <c r="AF767" i="6"/>
  <c r="AJ29" i="10"/>
  <c r="CW767" i="6"/>
  <c r="AL29" i="10"/>
  <c r="AJ230" i="10"/>
  <c r="AF568" i="6"/>
  <c r="AG568" i="6"/>
  <c r="AH568" i="6"/>
  <c r="AG766" i="6"/>
  <c r="AK28" i="10"/>
  <c r="CW568" i="6"/>
  <c r="CX568" i="6"/>
  <c r="CY568" i="6"/>
  <c r="CX766" i="6"/>
  <c r="AM28" i="10"/>
  <c r="AK229" i="10"/>
  <c r="AF766" i="6"/>
  <c r="AJ28" i="10"/>
  <c r="CW766" i="6"/>
  <c r="AL28" i="10"/>
  <c r="AJ229" i="10"/>
  <c r="AF567" i="6"/>
  <c r="AG567" i="6"/>
  <c r="AH567" i="6"/>
  <c r="AG765" i="6"/>
  <c r="AK27" i="10"/>
  <c r="CW567" i="6"/>
  <c r="CX567" i="6"/>
  <c r="CY567" i="6"/>
  <c r="CX765" i="6"/>
  <c r="AM27" i="10"/>
  <c r="AK228" i="10"/>
  <c r="AF765" i="6"/>
  <c r="AJ27" i="10"/>
  <c r="CW765" i="6"/>
  <c r="AL27" i="10"/>
  <c r="AJ228" i="10"/>
  <c r="AF566" i="6"/>
  <c r="AG566" i="6"/>
  <c r="AH566" i="6"/>
  <c r="AG764" i="6"/>
  <c r="AK26" i="10"/>
  <c r="CW566" i="6"/>
  <c r="CX566" i="6"/>
  <c r="CY566" i="6"/>
  <c r="CX764" i="6"/>
  <c r="AM26" i="10"/>
  <c r="AK227" i="10"/>
  <c r="AF764" i="6"/>
  <c r="AJ26" i="10"/>
  <c r="CW764" i="6"/>
  <c r="AL26" i="10"/>
  <c r="AJ227" i="10"/>
  <c r="AF565" i="6"/>
  <c r="AG565" i="6"/>
  <c r="AH565" i="6"/>
  <c r="AG763" i="6"/>
  <c r="AK25" i="10"/>
  <c r="CW565" i="6"/>
  <c r="CX565" i="6"/>
  <c r="CY565" i="6"/>
  <c r="CX763" i="6"/>
  <c r="AM25" i="10"/>
  <c r="AK226" i="10"/>
  <c r="AF763" i="6"/>
  <c r="AJ25" i="10"/>
  <c r="CW763" i="6"/>
  <c r="AL25" i="10"/>
  <c r="AJ226" i="10"/>
  <c r="AF564" i="6"/>
  <c r="AG564" i="6"/>
  <c r="AH564" i="6"/>
  <c r="AG762" i="6"/>
  <c r="AK24" i="10"/>
  <c r="CW564" i="6"/>
  <c r="CX564" i="6"/>
  <c r="CY564" i="6"/>
  <c r="CX762" i="6"/>
  <c r="AM24" i="10"/>
  <c r="AK225" i="10"/>
  <c r="AF762" i="6"/>
  <c r="AJ24" i="10"/>
  <c r="CW762" i="6"/>
  <c r="AL24" i="10"/>
  <c r="AJ225" i="10"/>
  <c r="AF563" i="6"/>
  <c r="AG563" i="6"/>
  <c r="AH563" i="6"/>
  <c r="AG761" i="6"/>
  <c r="AK23" i="10"/>
  <c r="CW563" i="6"/>
  <c r="CX563" i="6"/>
  <c r="CY563" i="6"/>
  <c r="CX761" i="6"/>
  <c r="AM23" i="10"/>
  <c r="AK224" i="10"/>
  <c r="AF761" i="6"/>
  <c r="AJ23" i="10"/>
  <c r="CW761" i="6"/>
  <c r="AL23" i="10"/>
  <c r="AJ224" i="10"/>
  <c r="AF562" i="6"/>
  <c r="AG562" i="6"/>
  <c r="AH562" i="6"/>
  <c r="AG760" i="6"/>
  <c r="AK22" i="10"/>
  <c r="CW562" i="6"/>
  <c r="CX562" i="6"/>
  <c r="CY562" i="6"/>
  <c r="CX760" i="6"/>
  <c r="AM22" i="10"/>
  <c r="AK223" i="10"/>
  <c r="AF760" i="6"/>
  <c r="AJ22" i="10"/>
  <c r="CW760" i="6"/>
  <c r="AL22" i="10"/>
  <c r="AJ223" i="10"/>
  <c r="AF561" i="6"/>
  <c r="AG561" i="6"/>
  <c r="AH561" i="6"/>
  <c r="AG759" i="6"/>
  <c r="AK21" i="10"/>
  <c r="CW561" i="6"/>
  <c r="CX561" i="6"/>
  <c r="CY561" i="6"/>
  <c r="CX759" i="6"/>
  <c r="AM21" i="10"/>
  <c r="AK222" i="10"/>
  <c r="AF759" i="6"/>
  <c r="AJ21" i="10"/>
  <c r="CW759" i="6"/>
  <c r="AL21" i="10"/>
  <c r="AJ222" i="10"/>
  <c r="AF560" i="6"/>
  <c r="AG560" i="6"/>
  <c r="AH560" i="6"/>
  <c r="AG758" i="6"/>
  <c r="AK20" i="10"/>
  <c r="CW560" i="6"/>
  <c r="CX560" i="6"/>
  <c r="CY560" i="6"/>
  <c r="CX758" i="6"/>
  <c r="AM20" i="10"/>
  <c r="AK221" i="10"/>
  <c r="AF758" i="6"/>
  <c r="AJ20" i="10"/>
  <c r="CW758" i="6"/>
  <c r="AL20" i="10"/>
  <c r="AJ221" i="10"/>
  <c r="AF559" i="6"/>
  <c r="AG559" i="6"/>
  <c r="AH559" i="6"/>
  <c r="AG757" i="6"/>
  <c r="AK19" i="10"/>
  <c r="CW559" i="6"/>
  <c r="CX559" i="6"/>
  <c r="CY559" i="6"/>
  <c r="CX757" i="6"/>
  <c r="AM19" i="10"/>
  <c r="AK220" i="10"/>
  <c r="AF757" i="6"/>
  <c r="AJ19" i="10"/>
  <c r="CW757" i="6"/>
  <c r="AL19" i="10"/>
  <c r="AJ220" i="10"/>
  <c r="AF558" i="6"/>
  <c r="AG558" i="6"/>
  <c r="AH558" i="6"/>
  <c r="AG756" i="6"/>
  <c r="AK18" i="10"/>
  <c r="CW558" i="6"/>
  <c r="CX558" i="6"/>
  <c r="CY558" i="6"/>
  <c r="CX756" i="6"/>
  <c r="AM18" i="10"/>
  <c r="AK219" i="10"/>
  <c r="AF756" i="6"/>
  <c r="AJ18" i="10"/>
  <c r="CW756" i="6"/>
  <c r="AL18" i="10"/>
  <c r="AJ219" i="10"/>
  <c r="AF557" i="6"/>
  <c r="AG557" i="6"/>
  <c r="AH557" i="6"/>
  <c r="AG755" i="6"/>
  <c r="AK17" i="10"/>
  <c r="CW557" i="6"/>
  <c r="CX557" i="6"/>
  <c r="CY557" i="6"/>
  <c r="CX755" i="6"/>
  <c r="AM17" i="10"/>
  <c r="AK218" i="10"/>
  <c r="AF755" i="6"/>
  <c r="AJ17" i="10"/>
  <c r="CW755" i="6"/>
  <c r="AL17" i="10"/>
  <c r="AJ218" i="10"/>
  <c r="AF556" i="6"/>
  <c r="AG556" i="6"/>
  <c r="AH556" i="6"/>
  <c r="AG754" i="6"/>
  <c r="AK16" i="10"/>
  <c r="CW556" i="6"/>
  <c r="CX556" i="6"/>
  <c r="CY556" i="6"/>
  <c r="CX754" i="6"/>
  <c r="AM16" i="10"/>
  <c r="AK217" i="10"/>
  <c r="AF754" i="6"/>
  <c r="AJ16" i="10"/>
  <c r="CW754" i="6"/>
  <c r="AL16" i="10"/>
  <c r="AJ217" i="10"/>
  <c r="AF555" i="6"/>
  <c r="AG555" i="6"/>
  <c r="AH555" i="6"/>
  <c r="AG753" i="6"/>
  <c r="AK15" i="10"/>
  <c r="CW555" i="6"/>
  <c r="CX555" i="6"/>
  <c r="CY555" i="6"/>
  <c r="CX753" i="6"/>
  <c r="AM15" i="10"/>
  <c r="AK216" i="10"/>
  <c r="AF753" i="6"/>
  <c r="AJ15" i="10"/>
  <c r="CW753" i="6"/>
  <c r="AL15" i="10"/>
  <c r="AJ216" i="10"/>
  <c r="AF554" i="6"/>
  <c r="AG554" i="6"/>
  <c r="AH554" i="6"/>
  <c r="AG752" i="6"/>
  <c r="AK14" i="10"/>
  <c r="CW554" i="6"/>
  <c r="CX554" i="6"/>
  <c r="CY554" i="6"/>
  <c r="CX752" i="6"/>
  <c r="AM14" i="10"/>
  <c r="AK215" i="10"/>
  <c r="AF752" i="6"/>
  <c r="AJ14" i="10"/>
  <c r="CW752" i="6"/>
  <c r="AL14" i="10"/>
  <c r="AJ215" i="10"/>
  <c r="AF553" i="6"/>
  <c r="AG553" i="6"/>
  <c r="AH553" i="6"/>
  <c r="AG751" i="6"/>
  <c r="AK13" i="10"/>
  <c r="CW553" i="6"/>
  <c r="CX553" i="6"/>
  <c r="CY553" i="6"/>
  <c r="CX751" i="6"/>
  <c r="AM13" i="10"/>
  <c r="AK214" i="10"/>
  <c r="AF751" i="6"/>
  <c r="AJ13" i="10"/>
  <c r="CW751" i="6"/>
  <c r="AL13" i="10"/>
  <c r="AJ214" i="10"/>
  <c r="AF552" i="6"/>
  <c r="AG552" i="6"/>
  <c r="AH552" i="6"/>
  <c r="AG750" i="6"/>
  <c r="AK12" i="10"/>
  <c r="CW552" i="6"/>
  <c r="CX552" i="6"/>
  <c r="CY552" i="6"/>
  <c r="CX750" i="6"/>
  <c r="AM12" i="10"/>
  <c r="AK213" i="10"/>
  <c r="AF750" i="6"/>
  <c r="AJ12" i="10"/>
  <c r="CW750" i="6"/>
  <c r="AL12" i="10"/>
  <c r="AJ213" i="10"/>
  <c r="AF551" i="6"/>
  <c r="AG551" i="6"/>
  <c r="AH551" i="6"/>
  <c r="AG749" i="6"/>
  <c r="AK11" i="10"/>
  <c r="CW551" i="6"/>
  <c r="CX551" i="6"/>
  <c r="CY551" i="6"/>
  <c r="CX749" i="6"/>
  <c r="AM11" i="10"/>
  <c r="AK212" i="10"/>
  <c r="AF749" i="6"/>
  <c r="AJ11" i="10"/>
  <c r="CW749" i="6"/>
  <c r="AL11" i="10"/>
  <c r="AJ212" i="10"/>
  <c r="AF550" i="6"/>
  <c r="AG550" i="6"/>
  <c r="AH550" i="6"/>
  <c r="AG748" i="6"/>
  <c r="AK10" i="10"/>
  <c r="CW550" i="6"/>
  <c r="CX550" i="6"/>
  <c r="CY550" i="6"/>
  <c r="CX748" i="6"/>
  <c r="AM10" i="10"/>
  <c r="AK211" i="10"/>
  <c r="AF748" i="6"/>
  <c r="AJ10" i="10"/>
  <c r="CW748" i="6"/>
  <c r="AL10" i="10"/>
  <c r="AJ211" i="10"/>
  <c r="AF549" i="6"/>
  <c r="AG549" i="6"/>
  <c r="AH549" i="6"/>
  <c r="AG747" i="6"/>
  <c r="AK9" i="10"/>
  <c r="CW549" i="6"/>
  <c r="CX549" i="6"/>
  <c r="CY549" i="6"/>
  <c r="CX747" i="6"/>
  <c r="AM9" i="10"/>
  <c r="AK210" i="10"/>
  <c r="AF747" i="6"/>
  <c r="AJ9" i="10"/>
  <c r="CW747" i="6"/>
  <c r="AL9" i="10"/>
  <c r="AJ210" i="10"/>
  <c r="Z732" i="6"/>
  <c r="AA732" i="6"/>
  <c r="AB732" i="6"/>
  <c r="AA930" i="6"/>
  <c r="AG192" i="10"/>
  <c r="CQ732" i="6"/>
  <c r="CR732" i="6"/>
  <c r="CS732" i="6"/>
  <c r="CR930" i="6"/>
  <c r="AI192" i="10"/>
  <c r="AG393" i="10"/>
  <c r="AG407" i="10"/>
  <c r="Z930" i="6"/>
  <c r="AF192" i="10"/>
  <c r="CQ930" i="6"/>
  <c r="AH192" i="10"/>
  <c r="AF393" i="10"/>
  <c r="AF407" i="10"/>
  <c r="Z727" i="6"/>
  <c r="AA727" i="6"/>
  <c r="AB727" i="6"/>
  <c r="AA925" i="6"/>
  <c r="AG187" i="10"/>
  <c r="CQ727" i="6"/>
  <c r="CR727" i="6"/>
  <c r="CS727" i="6"/>
  <c r="CR925" i="6"/>
  <c r="AI187" i="10"/>
  <c r="AG388" i="10"/>
  <c r="AG406" i="10"/>
  <c r="Z925" i="6"/>
  <c r="AF187" i="10"/>
  <c r="CQ925" i="6"/>
  <c r="AH187" i="10"/>
  <c r="AF388" i="10"/>
  <c r="AF406" i="10"/>
  <c r="Z722" i="6"/>
  <c r="AA722" i="6"/>
  <c r="AB722" i="6"/>
  <c r="AA920" i="6"/>
  <c r="AG182" i="10"/>
  <c r="CQ722" i="6"/>
  <c r="CR722" i="6"/>
  <c r="CS722" i="6"/>
  <c r="CR920" i="6"/>
  <c r="AI182" i="10"/>
  <c r="AG383" i="10"/>
  <c r="AG405" i="10"/>
  <c r="Z920" i="6"/>
  <c r="AF182" i="10"/>
  <c r="CQ920" i="6"/>
  <c r="AH182" i="10"/>
  <c r="AF383" i="10"/>
  <c r="AF405" i="10"/>
  <c r="Z721" i="6"/>
  <c r="AA721" i="6"/>
  <c r="AB721" i="6"/>
  <c r="AA919" i="6"/>
  <c r="AG181" i="10"/>
  <c r="CQ721" i="6"/>
  <c r="CR721" i="6"/>
  <c r="CS721" i="6"/>
  <c r="CR919" i="6"/>
  <c r="AI181" i="10"/>
  <c r="AG382" i="10"/>
  <c r="AG404" i="10"/>
  <c r="Z919" i="6"/>
  <c r="AF181" i="10"/>
  <c r="CQ919" i="6"/>
  <c r="AH181" i="10"/>
  <c r="AF382" i="10"/>
  <c r="AF404" i="10"/>
  <c r="Z720" i="6"/>
  <c r="AA720" i="6"/>
  <c r="AB720" i="6"/>
  <c r="AA918" i="6"/>
  <c r="AG180" i="10"/>
  <c r="CQ720" i="6"/>
  <c r="CR720" i="6"/>
  <c r="CS720" i="6"/>
  <c r="CR918" i="6"/>
  <c r="AI180" i="10"/>
  <c r="AG381" i="10"/>
  <c r="AG403" i="10"/>
  <c r="Z918" i="6"/>
  <c r="AF180" i="10"/>
  <c r="CQ918" i="6"/>
  <c r="AH180" i="10"/>
  <c r="AF381" i="10"/>
  <c r="AF403" i="10"/>
  <c r="Z713" i="6"/>
  <c r="AA713" i="6"/>
  <c r="AB713" i="6"/>
  <c r="AA911" i="6"/>
  <c r="AG173" i="10"/>
  <c r="CQ713" i="6"/>
  <c r="CR713" i="6"/>
  <c r="CS713" i="6"/>
  <c r="CR911" i="6"/>
  <c r="AI173" i="10"/>
  <c r="AG374" i="10"/>
  <c r="AG402" i="10"/>
  <c r="Z911" i="6"/>
  <c r="AF173" i="10"/>
  <c r="CQ911" i="6"/>
  <c r="AH173" i="10"/>
  <c r="AF374" i="10"/>
  <c r="AF402" i="10"/>
  <c r="Z739" i="6"/>
  <c r="AA739" i="6"/>
  <c r="AB739" i="6"/>
  <c r="AA937" i="6"/>
  <c r="AG199" i="10"/>
  <c r="CQ739" i="6"/>
  <c r="CR739" i="6"/>
  <c r="CS739" i="6"/>
  <c r="CR937" i="6"/>
  <c r="AI199" i="10"/>
  <c r="AG400" i="10"/>
  <c r="Z937" i="6"/>
  <c r="AF199" i="10"/>
  <c r="CQ937" i="6"/>
  <c r="AH199" i="10"/>
  <c r="AF400" i="10"/>
  <c r="Z738" i="6"/>
  <c r="AA738" i="6"/>
  <c r="AB738" i="6"/>
  <c r="AA936" i="6"/>
  <c r="AG198" i="10"/>
  <c r="CQ738" i="6"/>
  <c r="CR738" i="6"/>
  <c r="CS738" i="6"/>
  <c r="CR936" i="6"/>
  <c r="AI198" i="10"/>
  <c r="AG399" i="10"/>
  <c r="Z936" i="6"/>
  <c r="AF198" i="10"/>
  <c r="CQ936" i="6"/>
  <c r="AH198" i="10"/>
  <c r="AF399" i="10"/>
  <c r="Z737" i="6"/>
  <c r="AA737" i="6"/>
  <c r="AB737" i="6"/>
  <c r="AA935" i="6"/>
  <c r="AG197" i="10"/>
  <c r="CQ737" i="6"/>
  <c r="CR737" i="6"/>
  <c r="CS737" i="6"/>
  <c r="CR935" i="6"/>
  <c r="AI197" i="10"/>
  <c r="AG398" i="10"/>
  <c r="Z935" i="6"/>
  <c r="AF197" i="10"/>
  <c r="CQ935" i="6"/>
  <c r="AH197" i="10"/>
  <c r="AF398" i="10"/>
  <c r="Z736" i="6"/>
  <c r="AA736" i="6"/>
  <c r="AB736" i="6"/>
  <c r="AA934" i="6"/>
  <c r="AG196" i="10"/>
  <c r="CQ736" i="6"/>
  <c r="CR736" i="6"/>
  <c r="CS736" i="6"/>
  <c r="CR934" i="6"/>
  <c r="AI196" i="10"/>
  <c r="AG397" i="10"/>
  <c r="Z934" i="6"/>
  <c r="AF196" i="10"/>
  <c r="CQ934" i="6"/>
  <c r="AH196" i="10"/>
  <c r="AF397" i="10"/>
  <c r="Z735" i="6"/>
  <c r="AA735" i="6"/>
  <c r="AB735" i="6"/>
  <c r="AA933" i="6"/>
  <c r="AG195" i="10"/>
  <c r="CQ735" i="6"/>
  <c r="CR735" i="6"/>
  <c r="CS735" i="6"/>
  <c r="CR933" i="6"/>
  <c r="AI195" i="10"/>
  <c r="AG396" i="10"/>
  <c r="Z933" i="6"/>
  <c r="AF195" i="10"/>
  <c r="CQ933" i="6"/>
  <c r="AH195" i="10"/>
  <c r="AF396" i="10"/>
  <c r="Z734" i="6"/>
  <c r="AA734" i="6"/>
  <c r="AB734" i="6"/>
  <c r="AA932" i="6"/>
  <c r="AG194" i="10"/>
  <c r="CQ734" i="6"/>
  <c r="CR734" i="6"/>
  <c r="CS734" i="6"/>
  <c r="CR932" i="6"/>
  <c r="AI194" i="10"/>
  <c r="AG395" i="10"/>
  <c r="Z932" i="6"/>
  <c r="AF194" i="10"/>
  <c r="CQ932" i="6"/>
  <c r="AH194" i="10"/>
  <c r="AF395" i="10"/>
  <c r="Z733" i="6"/>
  <c r="AA733" i="6"/>
  <c r="AB733" i="6"/>
  <c r="AA931" i="6"/>
  <c r="AG193" i="10"/>
  <c r="CQ733" i="6"/>
  <c r="CR733" i="6"/>
  <c r="CS733" i="6"/>
  <c r="CR931" i="6"/>
  <c r="AI193" i="10"/>
  <c r="AG394" i="10"/>
  <c r="Z931" i="6"/>
  <c r="AF193" i="10"/>
  <c r="CQ931" i="6"/>
  <c r="AH193" i="10"/>
  <c r="AF394" i="10"/>
  <c r="Z731" i="6"/>
  <c r="AA731" i="6"/>
  <c r="AB731" i="6"/>
  <c r="AA929" i="6"/>
  <c r="AG191" i="10"/>
  <c r="CQ731" i="6"/>
  <c r="CR731" i="6"/>
  <c r="CS731" i="6"/>
  <c r="CR929" i="6"/>
  <c r="AI191" i="10"/>
  <c r="AG392" i="10"/>
  <c r="Z929" i="6"/>
  <c r="AF191" i="10"/>
  <c r="CQ929" i="6"/>
  <c r="AH191" i="10"/>
  <c r="AF392" i="10"/>
  <c r="Z730" i="6"/>
  <c r="AA730" i="6"/>
  <c r="AB730" i="6"/>
  <c r="AA928" i="6"/>
  <c r="AG190" i="10"/>
  <c r="CQ730" i="6"/>
  <c r="CR730" i="6"/>
  <c r="CS730" i="6"/>
  <c r="CR928" i="6"/>
  <c r="AI190" i="10"/>
  <c r="AG391" i="10"/>
  <c r="Z928" i="6"/>
  <c r="AF190" i="10"/>
  <c r="CQ928" i="6"/>
  <c r="AH190" i="10"/>
  <c r="AF391" i="10"/>
  <c r="Z729" i="6"/>
  <c r="AA729" i="6"/>
  <c r="AB729" i="6"/>
  <c r="AA927" i="6"/>
  <c r="AG189" i="10"/>
  <c r="CQ729" i="6"/>
  <c r="CR729" i="6"/>
  <c r="CS729" i="6"/>
  <c r="CR927" i="6"/>
  <c r="AI189" i="10"/>
  <c r="AG390" i="10"/>
  <c r="Z927" i="6"/>
  <c r="AF189" i="10"/>
  <c r="CQ927" i="6"/>
  <c r="AH189" i="10"/>
  <c r="AF390" i="10"/>
  <c r="Z728" i="6"/>
  <c r="AA728" i="6"/>
  <c r="AB728" i="6"/>
  <c r="AA926" i="6"/>
  <c r="AG188" i="10"/>
  <c r="CQ728" i="6"/>
  <c r="CR728" i="6"/>
  <c r="CS728" i="6"/>
  <c r="CR926" i="6"/>
  <c r="AI188" i="10"/>
  <c r="AG389" i="10"/>
  <c r="Z926" i="6"/>
  <c r="AF188" i="10"/>
  <c r="CQ926" i="6"/>
  <c r="AH188" i="10"/>
  <c r="AF389" i="10"/>
  <c r="Z726" i="6"/>
  <c r="AA726" i="6"/>
  <c r="AB726" i="6"/>
  <c r="AA924" i="6"/>
  <c r="AG186" i="10"/>
  <c r="CQ726" i="6"/>
  <c r="CR726" i="6"/>
  <c r="CS726" i="6"/>
  <c r="CR924" i="6"/>
  <c r="AI186" i="10"/>
  <c r="AG387" i="10"/>
  <c r="Z924" i="6"/>
  <c r="AF186" i="10"/>
  <c r="CQ924" i="6"/>
  <c r="AH186" i="10"/>
  <c r="AF387" i="10"/>
  <c r="Z725" i="6"/>
  <c r="AA725" i="6"/>
  <c r="AB725" i="6"/>
  <c r="AA923" i="6"/>
  <c r="AG185" i="10"/>
  <c r="CQ725" i="6"/>
  <c r="CR725" i="6"/>
  <c r="CS725" i="6"/>
  <c r="CR923" i="6"/>
  <c r="AI185" i="10"/>
  <c r="AG386" i="10"/>
  <c r="Z923" i="6"/>
  <c r="AF185" i="10"/>
  <c r="CQ923" i="6"/>
  <c r="AH185" i="10"/>
  <c r="AF386" i="10"/>
  <c r="Z724" i="6"/>
  <c r="AA724" i="6"/>
  <c r="AB724" i="6"/>
  <c r="AA922" i="6"/>
  <c r="AG184" i="10"/>
  <c r="CQ724" i="6"/>
  <c r="CR724" i="6"/>
  <c r="CS724" i="6"/>
  <c r="CR922" i="6"/>
  <c r="AI184" i="10"/>
  <c r="AG385" i="10"/>
  <c r="Z922" i="6"/>
  <c r="AF184" i="10"/>
  <c r="CQ922" i="6"/>
  <c r="AH184" i="10"/>
  <c r="AF385" i="10"/>
  <c r="Z723" i="6"/>
  <c r="AA723" i="6"/>
  <c r="AB723" i="6"/>
  <c r="AA921" i="6"/>
  <c r="AG183" i="10"/>
  <c r="CQ723" i="6"/>
  <c r="CR723" i="6"/>
  <c r="CS723" i="6"/>
  <c r="CR921" i="6"/>
  <c r="AI183" i="10"/>
  <c r="AG384" i="10"/>
  <c r="Z921" i="6"/>
  <c r="AF183" i="10"/>
  <c r="CQ921" i="6"/>
  <c r="AH183" i="10"/>
  <c r="AF384" i="10"/>
  <c r="Z719" i="6"/>
  <c r="AA719" i="6"/>
  <c r="AB719" i="6"/>
  <c r="AA917" i="6"/>
  <c r="AG179" i="10"/>
  <c r="CQ719" i="6"/>
  <c r="CR719" i="6"/>
  <c r="CS719" i="6"/>
  <c r="CR917" i="6"/>
  <c r="AI179" i="10"/>
  <c r="AG380" i="10"/>
  <c r="Z917" i="6"/>
  <c r="AF179" i="10"/>
  <c r="CQ917" i="6"/>
  <c r="AH179" i="10"/>
  <c r="AF380" i="10"/>
  <c r="Z718" i="6"/>
  <c r="AA718" i="6"/>
  <c r="AB718" i="6"/>
  <c r="AA916" i="6"/>
  <c r="AG178" i="10"/>
  <c r="CQ718" i="6"/>
  <c r="CR718" i="6"/>
  <c r="CS718" i="6"/>
  <c r="CR916" i="6"/>
  <c r="AI178" i="10"/>
  <c r="AG379" i="10"/>
  <c r="Z916" i="6"/>
  <c r="AF178" i="10"/>
  <c r="CQ916" i="6"/>
  <c r="AH178" i="10"/>
  <c r="AF379" i="10"/>
  <c r="Z717" i="6"/>
  <c r="AA717" i="6"/>
  <c r="AB717" i="6"/>
  <c r="AA915" i="6"/>
  <c r="AG177" i="10"/>
  <c r="CQ717" i="6"/>
  <c r="CR717" i="6"/>
  <c r="CS717" i="6"/>
  <c r="CR915" i="6"/>
  <c r="AI177" i="10"/>
  <c r="AG378" i="10"/>
  <c r="Z915" i="6"/>
  <c r="AF177" i="10"/>
  <c r="CQ915" i="6"/>
  <c r="AH177" i="10"/>
  <c r="AF378" i="10"/>
  <c r="Z716" i="6"/>
  <c r="AA716" i="6"/>
  <c r="AB716" i="6"/>
  <c r="AA914" i="6"/>
  <c r="AG176" i="10"/>
  <c r="CQ716" i="6"/>
  <c r="CR716" i="6"/>
  <c r="CS716" i="6"/>
  <c r="CR914" i="6"/>
  <c r="AI176" i="10"/>
  <c r="AG377" i="10"/>
  <c r="Z914" i="6"/>
  <c r="AF176" i="10"/>
  <c r="CQ914" i="6"/>
  <c r="AH176" i="10"/>
  <c r="AF377" i="10"/>
  <c r="Z715" i="6"/>
  <c r="AA715" i="6"/>
  <c r="AB715" i="6"/>
  <c r="AA913" i="6"/>
  <c r="AG175" i="10"/>
  <c r="CQ715" i="6"/>
  <c r="CR715" i="6"/>
  <c r="CS715" i="6"/>
  <c r="CR913" i="6"/>
  <c r="AI175" i="10"/>
  <c r="AG376" i="10"/>
  <c r="Z913" i="6"/>
  <c r="AF175" i="10"/>
  <c r="CQ913" i="6"/>
  <c r="AH175" i="10"/>
  <c r="AF376" i="10"/>
  <c r="Z714" i="6"/>
  <c r="AA714" i="6"/>
  <c r="AB714" i="6"/>
  <c r="AA912" i="6"/>
  <c r="AG174" i="10"/>
  <c r="CQ714" i="6"/>
  <c r="CR714" i="6"/>
  <c r="CS714" i="6"/>
  <c r="CR912" i="6"/>
  <c r="AI174" i="10"/>
  <c r="AG375" i="10"/>
  <c r="Z912" i="6"/>
  <c r="AF174" i="10"/>
  <c r="CQ912" i="6"/>
  <c r="AH174" i="10"/>
  <c r="AF375" i="10"/>
  <c r="Z711" i="6"/>
  <c r="AA909" i="6"/>
  <c r="AG171" i="10"/>
  <c r="AG372" i="10"/>
  <c r="Z909" i="6"/>
  <c r="AF171" i="10"/>
  <c r="AF372" i="10"/>
  <c r="Z710" i="6"/>
  <c r="AA710" i="6"/>
  <c r="AB710" i="6"/>
  <c r="AA908" i="6"/>
  <c r="AG170" i="10"/>
  <c r="CQ710" i="6"/>
  <c r="CR710" i="6"/>
  <c r="CS710" i="6"/>
  <c r="CR908" i="6"/>
  <c r="AI170" i="10"/>
  <c r="AG371" i="10"/>
  <c r="Z908" i="6"/>
  <c r="AF170" i="10"/>
  <c r="CQ908" i="6"/>
  <c r="AH170" i="10"/>
  <c r="AF371" i="10"/>
  <c r="Z709" i="6"/>
  <c r="AA709" i="6"/>
  <c r="AB709" i="6"/>
  <c r="AA907" i="6"/>
  <c r="AG169" i="10"/>
  <c r="CQ709" i="6"/>
  <c r="CR709" i="6"/>
  <c r="CS709" i="6"/>
  <c r="CR907" i="6"/>
  <c r="AI169" i="10"/>
  <c r="AG370" i="10"/>
  <c r="Z907" i="6"/>
  <c r="AF169" i="10"/>
  <c r="CQ907" i="6"/>
  <c r="AH169" i="10"/>
  <c r="AF370" i="10"/>
  <c r="Z708" i="6"/>
  <c r="AA708" i="6"/>
  <c r="AB708" i="6"/>
  <c r="AA906" i="6"/>
  <c r="AG168" i="10"/>
  <c r="CQ708" i="6"/>
  <c r="CR708" i="6"/>
  <c r="CS708" i="6"/>
  <c r="CR906" i="6"/>
  <c r="AI168" i="10"/>
  <c r="AG369" i="10"/>
  <c r="Z906" i="6"/>
  <c r="AF168" i="10"/>
  <c r="CQ906" i="6"/>
  <c r="AH168" i="10"/>
  <c r="AF369" i="10"/>
  <c r="Z707" i="6"/>
  <c r="AA707" i="6"/>
  <c r="AB707" i="6"/>
  <c r="AA905" i="6"/>
  <c r="AG167" i="10"/>
  <c r="CQ707" i="6"/>
  <c r="CR707" i="6"/>
  <c r="CS707" i="6"/>
  <c r="CR905" i="6"/>
  <c r="AI167" i="10"/>
  <c r="AG368" i="10"/>
  <c r="Z905" i="6"/>
  <c r="AF167" i="10"/>
  <c r="CQ905" i="6"/>
  <c r="AH167" i="10"/>
  <c r="AF368" i="10"/>
  <c r="Z706" i="6"/>
  <c r="AA706" i="6"/>
  <c r="AB706" i="6"/>
  <c r="AA904" i="6"/>
  <c r="AG166" i="10"/>
  <c r="CQ706" i="6"/>
  <c r="CR904" i="6"/>
  <c r="AI166" i="10"/>
  <c r="AG367" i="10"/>
  <c r="Z904" i="6"/>
  <c r="AF166" i="10"/>
  <c r="CQ904" i="6"/>
  <c r="AH166" i="10"/>
  <c r="AF367" i="10"/>
  <c r="Z705" i="6"/>
  <c r="AA903" i="6"/>
  <c r="AG165" i="10"/>
  <c r="CQ705" i="6"/>
  <c r="CR903" i="6"/>
  <c r="AI165" i="10"/>
  <c r="AG366" i="10"/>
  <c r="Z903" i="6"/>
  <c r="AF165" i="10"/>
  <c r="CQ903" i="6"/>
  <c r="AH165" i="10"/>
  <c r="AF366" i="10"/>
  <c r="Z704" i="6"/>
  <c r="AA704" i="6"/>
  <c r="AB704" i="6"/>
  <c r="AA902" i="6"/>
  <c r="AG164" i="10"/>
  <c r="CQ704" i="6"/>
  <c r="CR704" i="6"/>
  <c r="CS704" i="6"/>
  <c r="CR902" i="6"/>
  <c r="AI164" i="10"/>
  <c r="AG365" i="10"/>
  <c r="Z902" i="6"/>
  <c r="AF164" i="10"/>
  <c r="CQ902" i="6"/>
  <c r="AH164" i="10"/>
  <c r="AF365" i="10"/>
  <c r="Z703" i="6"/>
  <c r="AA703" i="6"/>
  <c r="AB703" i="6"/>
  <c r="AA901" i="6"/>
  <c r="AG163" i="10"/>
  <c r="CQ703" i="6"/>
  <c r="CR703" i="6"/>
  <c r="CS703" i="6"/>
  <c r="CR901" i="6"/>
  <c r="AI163" i="10"/>
  <c r="AG364" i="10"/>
  <c r="Z901" i="6"/>
  <c r="AF163" i="10"/>
  <c r="CQ901" i="6"/>
  <c r="AH163" i="10"/>
  <c r="AF364" i="10"/>
  <c r="Z702" i="6"/>
  <c r="AA702" i="6"/>
  <c r="AB702" i="6"/>
  <c r="AA900" i="6"/>
  <c r="AG162" i="10"/>
  <c r="CQ702" i="6"/>
  <c r="CR702" i="6"/>
  <c r="CS702" i="6"/>
  <c r="CR900" i="6"/>
  <c r="AI162" i="10"/>
  <c r="AG363" i="10"/>
  <c r="Z900" i="6"/>
  <c r="AF162" i="10"/>
  <c r="CQ900" i="6"/>
  <c r="AH162" i="10"/>
  <c r="AF363" i="10"/>
  <c r="Z701" i="6"/>
  <c r="AA701" i="6"/>
  <c r="AB701" i="6"/>
  <c r="AA899" i="6"/>
  <c r="AG161" i="10"/>
  <c r="CQ701" i="6"/>
  <c r="CR701" i="6"/>
  <c r="CS701" i="6"/>
  <c r="CR899" i="6"/>
  <c r="AI161" i="10"/>
  <c r="AG362" i="10"/>
  <c r="Z899" i="6"/>
  <c r="AF161" i="10"/>
  <c r="CQ899" i="6"/>
  <c r="AH161" i="10"/>
  <c r="AF362" i="10"/>
  <c r="Z700" i="6"/>
  <c r="AA700" i="6"/>
  <c r="AB700" i="6"/>
  <c r="AA898" i="6"/>
  <c r="AG160" i="10"/>
  <c r="CQ700" i="6"/>
  <c r="CR700" i="6"/>
  <c r="CS700" i="6"/>
  <c r="CR898" i="6"/>
  <c r="AI160" i="10"/>
  <c r="AG361" i="10"/>
  <c r="Z898" i="6"/>
  <c r="AF160" i="10"/>
  <c r="CQ898" i="6"/>
  <c r="AH160" i="10"/>
  <c r="AF361" i="10"/>
  <c r="Z699" i="6"/>
  <c r="AA699" i="6"/>
  <c r="AB699" i="6"/>
  <c r="AA897" i="6"/>
  <c r="AG159" i="10"/>
  <c r="CQ699" i="6"/>
  <c r="CR699" i="6"/>
  <c r="CS699" i="6"/>
  <c r="CR897" i="6"/>
  <c r="AI159" i="10"/>
  <c r="AG360" i="10"/>
  <c r="Z897" i="6"/>
  <c r="AF159" i="10"/>
  <c r="CQ897" i="6"/>
  <c r="AH159" i="10"/>
  <c r="AF360" i="10"/>
  <c r="Z698" i="6"/>
  <c r="AA698" i="6"/>
  <c r="AB698" i="6"/>
  <c r="AA896" i="6"/>
  <c r="AG158" i="10"/>
  <c r="CQ698" i="6"/>
  <c r="CR698" i="6"/>
  <c r="CS698" i="6"/>
  <c r="CR896" i="6"/>
  <c r="AI158" i="10"/>
  <c r="AG359" i="10"/>
  <c r="Z896" i="6"/>
  <c r="AF158" i="10"/>
  <c r="CQ896" i="6"/>
  <c r="AH158" i="10"/>
  <c r="AF359" i="10"/>
  <c r="Z697" i="6"/>
  <c r="AA697" i="6"/>
  <c r="AB697" i="6"/>
  <c r="AA895" i="6"/>
  <c r="AG157" i="10"/>
  <c r="CQ697" i="6"/>
  <c r="CR697" i="6"/>
  <c r="CS697" i="6"/>
  <c r="CR895" i="6"/>
  <c r="AI157" i="10"/>
  <c r="AG358" i="10"/>
  <c r="Z895" i="6"/>
  <c r="AF157" i="10"/>
  <c r="CQ895" i="6"/>
  <c r="AH157" i="10"/>
  <c r="AF358" i="10"/>
  <c r="Z696" i="6"/>
  <c r="AA696" i="6"/>
  <c r="AB696" i="6"/>
  <c r="AA894" i="6"/>
  <c r="AG156" i="10"/>
  <c r="CQ696" i="6"/>
  <c r="CR696" i="6"/>
  <c r="CS696" i="6"/>
  <c r="CR894" i="6"/>
  <c r="AI156" i="10"/>
  <c r="AG357" i="10"/>
  <c r="Z894" i="6"/>
  <c r="AF156" i="10"/>
  <c r="CQ894" i="6"/>
  <c r="AH156" i="10"/>
  <c r="AF357" i="10"/>
  <c r="Z695" i="6"/>
  <c r="AA695" i="6"/>
  <c r="AB695" i="6"/>
  <c r="AA893" i="6"/>
  <c r="AG155" i="10"/>
  <c r="CQ695" i="6"/>
  <c r="CR695" i="6"/>
  <c r="CS695" i="6"/>
  <c r="CR893" i="6"/>
  <c r="AI155" i="10"/>
  <c r="AG356" i="10"/>
  <c r="Z893" i="6"/>
  <c r="AF155" i="10"/>
  <c r="CQ893" i="6"/>
  <c r="AH155" i="10"/>
  <c r="AF356" i="10"/>
  <c r="Z694" i="6"/>
  <c r="AA892" i="6"/>
  <c r="AG154" i="10"/>
  <c r="AG355" i="10"/>
  <c r="Z892" i="6"/>
  <c r="AF154" i="10"/>
  <c r="AF355" i="10"/>
  <c r="Z693" i="6"/>
  <c r="AA693" i="6"/>
  <c r="AB693" i="6"/>
  <c r="AA891" i="6"/>
  <c r="AG153" i="10"/>
  <c r="CQ693" i="6"/>
  <c r="CR693" i="6"/>
  <c r="CS693" i="6"/>
  <c r="CR891" i="6"/>
  <c r="AI153" i="10"/>
  <c r="AG354" i="10"/>
  <c r="Z891" i="6"/>
  <c r="AF153" i="10"/>
  <c r="CQ891" i="6"/>
  <c r="AH153" i="10"/>
  <c r="AF354" i="10"/>
  <c r="Z692" i="6"/>
  <c r="AA890" i="6"/>
  <c r="AG152" i="10"/>
  <c r="CQ692" i="6"/>
  <c r="CR692" i="6"/>
  <c r="CS692" i="6"/>
  <c r="CR890" i="6"/>
  <c r="AI152" i="10"/>
  <c r="AG353" i="10"/>
  <c r="Z890" i="6"/>
  <c r="AF152" i="10"/>
  <c r="CQ890" i="6"/>
  <c r="AH152" i="10"/>
  <c r="AF353" i="10"/>
  <c r="Z691" i="6"/>
  <c r="AA691" i="6"/>
  <c r="AB691" i="6"/>
  <c r="AA889" i="6"/>
  <c r="AG151" i="10"/>
  <c r="CQ691" i="6"/>
  <c r="CR691" i="6"/>
  <c r="CS691" i="6"/>
  <c r="CR889" i="6"/>
  <c r="AI151" i="10"/>
  <c r="AG352" i="10"/>
  <c r="Z889" i="6"/>
  <c r="AF151" i="10"/>
  <c r="CQ889" i="6"/>
  <c r="AH151" i="10"/>
  <c r="AF352" i="10"/>
  <c r="Z690" i="6"/>
  <c r="AA690" i="6"/>
  <c r="AB690" i="6"/>
  <c r="AA888" i="6"/>
  <c r="AG150" i="10"/>
  <c r="CQ690" i="6"/>
  <c r="CR690" i="6"/>
  <c r="CS690" i="6"/>
  <c r="CR888" i="6"/>
  <c r="AI150" i="10"/>
  <c r="AG351" i="10"/>
  <c r="Z888" i="6"/>
  <c r="AF150" i="10"/>
  <c r="CQ888" i="6"/>
  <c r="AH150" i="10"/>
  <c r="AF351" i="10"/>
  <c r="Z689" i="6"/>
  <c r="AA689" i="6"/>
  <c r="AB689" i="6"/>
  <c r="AA887" i="6"/>
  <c r="AG149" i="10"/>
  <c r="CQ689" i="6"/>
  <c r="CR689" i="6"/>
  <c r="CS689" i="6"/>
  <c r="CR887" i="6"/>
  <c r="AI149" i="10"/>
  <c r="AG350" i="10"/>
  <c r="Z887" i="6"/>
  <c r="AF149" i="10"/>
  <c r="CQ887" i="6"/>
  <c r="AH149" i="10"/>
  <c r="AF350" i="10"/>
  <c r="Z688" i="6"/>
  <c r="AA688" i="6"/>
  <c r="AB688" i="6"/>
  <c r="AA886" i="6"/>
  <c r="AG148" i="10"/>
  <c r="CQ688" i="6"/>
  <c r="CR688" i="6"/>
  <c r="CS688" i="6"/>
  <c r="CR886" i="6"/>
  <c r="AI148" i="10"/>
  <c r="AG349" i="10"/>
  <c r="Z886" i="6"/>
  <c r="AF148" i="10"/>
  <c r="CQ886" i="6"/>
  <c r="AH148" i="10"/>
  <c r="AF349" i="10"/>
  <c r="Z687" i="6"/>
  <c r="AA687" i="6"/>
  <c r="AB687" i="6"/>
  <c r="AA885" i="6"/>
  <c r="AG147" i="10"/>
  <c r="CQ687" i="6"/>
  <c r="CR687" i="6"/>
  <c r="CS687" i="6"/>
  <c r="CR885" i="6"/>
  <c r="AI147" i="10"/>
  <c r="AG348" i="10"/>
  <c r="Z885" i="6"/>
  <c r="AF147" i="10"/>
  <c r="CQ885" i="6"/>
  <c r="AH147" i="10"/>
  <c r="AF348" i="10"/>
  <c r="Z686" i="6"/>
  <c r="AA686" i="6"/>
  <c r="AB686" i="6"/>
  <c r="AA884" i="6"/>
  <c r="AG146" i="10"/>
  <c r="CQ686" i="6"/>
  <c r="CR686" i="6"/>
  <c r="CS686" i="6"/>
  <c r="CR884" i="6"/>
  <c r="AI146" i="10"/>
  <c r="AG347" i="10"/>
  <c r="Z884" i="6"/>
  <c r="AF146" i="10"/>
  <c r="CQ884" i="6"/>
  <c r="AH146" i="10"/>
  <c r="AF347" i="10"/>
  <c r="Z685" i="6"/>
  <c r="AA685" i="6"/>
  <c r="AB685" i="6"/>
  <c r="AA883" i="6"/>
  <c r="AG145" i="10"/>
  <c r="CQ685" i="6"/>
  <c r="CR685" i="6"/>
  <c r="CS685" i="6"/>
  <c r="CR883" i="6"/>
  <c r="AI145" i="10"/>
  <c r="AG346" i="10"/>
  <c r="Z883" i="6"/>
  <c r="AF145" i="10"/>
  <c r="CQ883" i="6"/>
  <c r="AH145" i="10"/>
  <c r="AF346" i="10"/>
  <c r="Z684" i="6"/>
  <c r="AA882" i="6"/>
  <c r="AG144" i="10"/>
  <c r="AG345" i="10"/>
  <c r="Z882" i="6"/>
  <c r="AF144" i="10"/>
  <c r="AF345" i="10"/>
  <c r="Z683" i="6"/>
  <c r="AA683" i="6"/>
  <c r="AB683" i="6"/>
  <c r="AA881" i="6"/>
  <c r="AG143" i="10"/>
  <c r="CQ683" i="6"/>
  <c r="CR683" i="6"/>
  <c r="CS683" i="6"/>
  <c r="CR881" i="6"/>
  <c r="AI143" i="10"/>
  <c r="AG344" i="10"/>
  <c r="Z881" i="6"/>
  <c r="AF143" i="10"/>
  <c r="CQ881" i="6"/>
  <c r="AH143" i="10"/>
  <c r="AF344" i="10"/>
  <c r="Z682" i="6"/>
  <c r="AA682" i="6"/>
  <c r="AB682" i="6"/>
  <c r="AA880" i="6"/>
  <c r="AG142" i="10"/>
  <c r="CQ682" i="6"/>
  <c r="CR682" i="6"/>
  <c r="CS682" i="6"/>
  <c r="CR880" i="6"/>
  <c r="AI142" i="10"/>
  <c r="AG343" i="10"/>
  <c r="Z880" i="6"/>
  <c r="AF142" i="10"/>
  <c r="CQ880" i="6"/>
  <c r="AH142" i="10"/>
  <c r="AF343" i="10"/>
  <c r="Z681" i="6"/>
  <c r="AA681" i="6"/>
  <c r="AB681" i="6"/>
  <c r="AA879" i="6"/>
  <c r="AG141" i="10"/>
  <c r="CQ681" i="6"/>
  <c r="CR681" i="6"/>
  <c r="CS681" i="6"/>
  <c r="CR879" i="6"/>
  <c r="AI141" i="10"/>
  <c r="AG342" i="10"/>
  <c r="Z879" i="6"/>
  <c r="AF141" i="10"/>
  <c r="CQ879" i="6"/>
  <c r="AH141" i="10"/>
  <c r="AF342" i="10"/>
  <c r="Z680" i="6"/>
  <c r="AA680" i="6"/>
  <c r="AB680" i="6"/>
  <c r="AA878" i="6"/>
  <c r="AG140" i="10"/>
  <c r="CQ680" i="6"/>
  <c r="CR680" i="6"/>
  <c r="CS680" i="6"/>
  <c r="CR878" i="6"/>
  <c r="AI140" i="10"/>
  <c r="AG341" i="10"/>
  <c r="Z878" i="6"/>
  <c r="AF140" i="10"/>
  <c r="CQ878" i="6"/>
  <c r="AH140" i="10"/>
  <c r="AF341" i="10"/>
  <c r="Z679" i="6"/>
  <c r="AA679" i="6"/>
  <c r="AB679" i="6"/>
  <c r="AA877" i="6"/>
  <c r="AG139" i="10"/>
  <c r="CQ679" i="6"/>
  <c r="CR679" i="6"/>
  <c r="CS679" i="6"/>
  <c r="CR877" i="6"/>
  <c r="AI139" i="10"/>
  <c r="AG340" i="10"/>
  <c r="Z877" i="6"/>
  <c r="AF139" i="10"/>
  <c r="CQ877" i="6"/>
  <c r="AH139" i="10"/>
  <c r="AF340" i="10"/>
  <c r="Z678" i="6"/>
  <c r="AA678" i="6"/>
  <c r="AB678" i="6"/>
  <c r="AA876" i="6"/>
  <c r="AG138" i="10"/>
  <c r="CQ678" i="6"/>
  <c r="CR678" i="6"/>
  <c r="CS678" i="6"/>
  <c r="CR876" i="6"/>
  <c r="AI138" i="10"/>
  <c r="AG339" i="10"/>
  <c r="Z876" i="6"/>
  <c r="AF138" i="10"/>
  <c r="CQ876" i="6"/>
  <c r="AH138" i="10"/>
  <c r="AF339" i="10"/>
  <c r="Z677" i="6"/>
  <c r="AA677" i="6"/>
  <c r="AB677" i="6"/>
  <c r="AA875" i="6"/>
  <c r="AG137" i="10"/>
  <c r="CQ677" i="6"/>
  <c r="CR677" i="6"/>
  <c r="CS677" i="6"/>
  <c r="CR875" i="6"/>
  <c r="AI137" i="10"/>
  <c r="AG338" i="10"/>
  <c r="Z875" i="6"/>
  <c r="AF137" i="10"/>
  <c r="CQ875" i="6"/>
  <c r="AH137" i="10"/>
  <c r="AF338" i="10"/>
  <c r="Z676" i="6"/>
  <c r="AA676" i="6"/>
  <c r="AB676" i="6"/>
  <c r="AA874" i="6"/>
  <c r="AG136" i="10"/>
  <c r="CQ676" i="6"/>
  <c r="CR676" i="6"/>
  <c r="CS676" i="6"/>
  <c r="CR874" i="6"/>
  <c r="AI136" i="10"/>
  <c r="AG337" i="10"/>
  <c r="Z874" i="6"/>
  <c r="AF136" i="10"/>
  <c r="CQ874" i="6"/>
  <c r="AH136" i="10"/>
  <c r="AF337" i="10"/>
  <c r="Z675" i="6"/>
  <c r="AA675" i="6"/>
  <c r="AB675" i="6"/>
  <c r="AA873" i="6"/>
  <c r="AG135" i="10"/>
  <c r="CQ675" i="6"/>
  <c r="CR675" i="6"/>
  <c r="CS675" i="6"/>
  <c r="CR873" i="6"/>
  <c r="AI135" i="10"/>
  <c r="AG336" i="10"/>
  <c r="Z873" i="6"/>
  <c r="AF135" i="10"/>
  <c r="CQ873" i="6"/>
  <c r="AH135" i="10"/>
  <c r="AF336" i="10"/>
  <c r="Z674" i="6"/>
  <c r="AA674" i="6"/>
  <c r="AB674" i="6"/>
  <c r="AA872" i="6"/>
  <c r="AG134" i="10"/>
  <c r="CQ674" i="6"/>
  <c r="CR674" i="6"/>
  <c r="CS674" i="6"/>
  <c r="CR872" i="6"/>
  <c r="AI134" i="10"/>
  <c r="AG335" i="10"/>
  <c r="Z872" i="6"/>
  <c r="AF134" i="10"/>
  <c r="CQ872" i="6"/>
  <c r="AH134" i="10"/>
  <c r="AF335" i="10"/>
  <c r="Z673" i="6"/>
  <c r="AA673" i="6"/>
  <c r="AB673" i="6"/>
  <c r="AA871" i="6"/>
  <c r="AG133" i="10"/>
  <c r="CQ673" i="6"/>
  <c r="CR673" i="6"/>
  <c r="CS673" i="6"/>
  <c r="CR871" i="6"/>
  <c r="AI133" i="10"/>
  <c r="AG334" i="10"/>
  <c r="Z871" i="6"/>
  <c r="AF133" i="10"/>
  <c r="CQ871" i="6"/>
  <c r="AH133" i="10"/>
  <c r="AF334" i="10"/>
  <c r="Z672" i="6"/>
  <c r="AA672" i="6"/>
  <c r="AB672" i="6"/>
  <c r="AA870" i="6"/>
  <c r="AG132" i="10"/>
  <c r="CQ672" i="6"/>
  <c r="CR870" i="6"/>
  <c r="AI132" i="10"/>
  <c r="AG333" i="10"/>
  <c r="Z870" i="6"/>
  <c r="AF132" i="10"/>
  <c r="CQ870" i="6"/>
  <c r="AH132" i="10"/>
  <c r="AF333" i="10"/>
  <c r="Z671" i="6"/>
  <c r="AA671" i="6"/>
  <c r="AB671" i="6"/>
  <c r="AA869" i="6"/>
  <c r="AG131" i="10"/>
  <c r="CQ671" i="6"/>
  <c r="CR671" i="6"/>
  <c r="CS671" i="6"/>
  <c r="CR869" i="6"/>
  <c r="AI131" i="10"/>
  <c r="AG332" i="10"/>
  <c r="Z869" i="6"/>
  <c r="AF131" i="10"/>
  <c r="CQ869" i="6"/>
  <c r="AH131" i="10"/>
  <c r="AF332" i="10"/>
  <c r="Z670" i="6"/>
  <c r="AA670" i="6"/>
  <c r="AB670" i="6"/>
  <c r="AA868" i="6"/>
  <c r="AG130" i="10"/>
  <c r="CQ670" i="6"/>
  <c r="CR670" i="6"/>
  <c r="CS670" i="6"/>
  <c r="CR868" i="6"/>
  <c r="AI130" i="10"/>
  <c r="AG331" i="10"/>
  <c r="Z868" i="6"/>
  <c r="AF130" i="10"/>
  <c r="CQ868" i="6"/>
  <c r="AH130" i="10"/>
  <c r="AF331" i="10"/>
  <c r="Z669" i="6"/>
  <c r="AA669" i="6"/>
  <c r="AB669" i="6"/>
  <c r="AA867" i="6"/>
  <c r="AG129" i="10"/>
  <c r="CQ669" i="6"/>
  <c r="CR669" i="6"/>
  <c r="CS669" i="6"/>
  <c r="CR867" i="6"/>
  <c r="AI129" i="10"/>
  <c r="AG330" i="10"/>
  <c r="Z867" i="6"/>
  <c r="AF129" i="10"/>
  <c r="CQ867" i="6"/>
  <c r="AH129" i="10"/>
  <c r="AF330" i="10"/>
  <c r="Z668" i="6"/>
  <c r="AA668" i="6"/>
  <c r="AB668" i="6"/>
  <c r="AA866" i="6"/>
  <c r="AG128" i="10"/>
  <c r="CQ668" i="6"/>
  <c r="CR668" i="6"/>
  <c r="CS668" i="6"/>
  <c r="CR866" i="6"/>
  <c r="AI128" i="10"/>
  <c r="AG329" i="10"/>
  <c r="Z866" i="6"/>
  <c r="AF128" i="10"/>
  <c r="CQ866" i="6"/>
  <c r="AH128" i="10"/>
  <c r="AF329" i="10"/>
  <c r="Z667" i="6"/>
  <c r="AA667" i="6"/>
  <c r="AB667" i="6"/>
  <c r="AA865" i="6"/>
  <c r="AG127" i="10"/>
  <c r="CQ667" i="6"/>
  <c r="CR667" i="6"/>
  <c r="CS667" i="6"/>
  <c r="CR865" i="6"/>
  <c r="AI127" i="10"/>
  <c r="AG328" i="10"/>
  <c r="Z865" i="6"/>
  <c r="AF127" i="10"/>
  <c r="CQ865" i="6"/>
  <c r="AH127" i="10"/>
  <c r="AF328" i="10"/>
  <c r="Z666" i="6"/>
  <c r="AA666" i="6"/>
  <c r="AB666" i="6"/>
  <c r="AA864" i="6"/>
  <c r="AG126" i="10"/>
  <c r="CQ666" i="6"/>
  <c r="CR666" i="6"/>
  <c r="CS666" i="6"/>
  <c r="CR864" i="6"/>
  <c r="AI126" i="10"/>
  <c r="AG327" i="10"/>
  <c r="Z864" i="6"/>
  <c r="AF126" i="10"/>
  <c r="CQ864" i="6"/>
  <c r="AH126" i="10"/>
  <c r="AF327" i="10"/>
  <c r="Z665" i="6"/>
  <c r="AA665" i="6"/>
  <c r="AB665" i="6"/>
  <c r="AA863" i="6"/>
  <c r="AG125" i="10"/>
  <c r="CQ665" i="6"/>
  <c r="CR665" i="6"/>
  <c r="CS665" i="6"/>
  <c r="CR863" i="6"/>
  <c r="AI125" i="10"/>
  <c r="AG326" i="10"/>
  <c r="Z863" i="6"/>
  <c r="AF125" i="10"/>
  <c r="CQ863" i="6"/>
  <c r="AH125" i="10"/>
  <c r="AF326" i="10"/>
  <c r="Z664" i="6"/>
  <c r="AA862" i="6"/>
  <c r="AG124" i="10"/>
  <c r="CQ664" i="6"/>
  <c r="CR862" i="6"/>
  <c r="AI124" i="10"/>
  <c r="AG325" i="10"/>
  <c r="Z862" i="6"/>
  <c r="AF124" i="10"/>
  <c r="CQ862" i="6"/>
  <c r="AH124" i="10"/>
  <c r="AF325" i="10"/>
  <c r="Z663" i="6"/>
  <c r="AA663" i="6"/>
  <c r="AB663" i="6"/>
  <c r="AA861" i="6"/>
  <c r="AG123" i="10"/>
  <c r="CQ663" i="6"/>
  <c r="CR663" i="6"/>
  <c r="CS663" i="6"/>
  <c r="CR861" i="6"/>
  <c r="AI123" i="10"/>
  <c r="AG324" i="10"/>
  <c r="Z861" i="6"/>
  <c r="AF123" i="10"/>
  <c r="CQ861" i="6"/>
  <c r="AH123" i="10"/>
  <c r="AF324" i="10"/>
  <c r="Z662" i="6"/>
  <c r="AA662" i="6"/>
  <c r="AB662" i="6"/>
  <c r="AA860" i="6"/>
  <c r="AG122" i="10"/>
  <c r="CQ662" i="6"/>
  <c r="CR662" i="6"/>
  <c r="CS662" i="6"/>
  <c r="CR860" i="6"/>
  <c r="AI122" i="10"/>
  <c r="AG323" i="10"/>
  <c r="Z860" i="6"/>
  <c r="AF122" i="10"/>
  <c r="CQ860" i="6"/>
  <c r="AH122" i="10"/>
  <c r="AF323" i="10"/>
  <c r="Z661" i="6"/>
  <c r="AA661" i="6"/>
  <c r="AB661" i="6"/>
  <c r="AA859" i="6"/>
  <c r="AG121" i="10"/>
  <c r="CQ661" i="6"/>
  <c r="CR661" i="6"/>
  <c r="CS661" i="6"/>
  <c r="CR859" i="6"/>
  <c r="AI121" i="10"/>
  <c r="AG322" i="10"/>
  <c r="Z859" i="6"/>
  <c r="AF121" i="10"/>
  <c r="CQ859" i="6"/>
  <c r="AH121" i="10"/>
  <c r="AF322" i="10"/>
  <c r="Z660" i="6"/>
  <c r="AA660" i="6"/>
  <c r="AB660" i="6"/>
  <c r="AA858" i="6"/>
  <c r="AG120" i="10"/>
  <c r="CQ660" i="6"/>
  <c r="CR660" i="6"/>
  <c r="CS660" i="6"/>
  <c r="CR858" i="6"/>
  <c r="AI120" i="10"/>
  <c r="AG321" i="10"/>
  <c r="Z858" i="6"/>
  <c r="AF120" i="10"/>
  <c r="CQ858" i="6"/>
  <c r="AH120" i="10"/>
  <c r="AF321" i="10"/>
  <c r="Z659" i="6"/>
  <c r="AA659" i="6"/>
  <c r="AB659" i="6"/>
  <c r="AA857" i="6"/>
  <c r="AG119" i="10"/>
  <c r="CQ659" i="6"/>
  <c r="CR659" i="6"/>
  <c r="CS659" i="6"/>
  <c r="CR857" i="6"/>
  <c r="AI119" i="10"/>
  <c r="AG320" i="10"/>
  <c r="Z857" i="6"/>
  <c r="AF119" i="10"/>
  <c r="CQ857" i="6"/>
  <c r="AH119" i="10"/>
  <c r="AF320" i="10"/>
  <c r="Z658" i="6"/>
  <c r="AA658" i="6"/>
  <c r="AB658" i="6"/>
  <c r="AA856" i="6"/>
  <c r="AG118" i="10"/>
  <c r="CQ658" i="6"/>
  <c r="CR658" i="6"/>
  <c r="CS658" i="6"/>
  <c r="CR856" i="6"/>
  <c r="AI118" i="10"/>
  <c r="AG319" i="10"/>
  <c r="Z856" i="6"/>
  <c r="AF118" i="10"/>
  <c r="CQ856" i="6"/>
  <c r="AH118" i="10"/>
  <c r="AF319" i="10"/>
  <c r="Z657" i="6"/>
  <c r="AA657" i="6"/>
  <c r="AB657" i="6"/>
  <c r="AA855" i="6"/>
  <c r="AG117" i="10"/>
  <c r="CQ657" i="6"/>
  <c r="CR657" i="6"/>
  <c r="CS657" i="6"/>
  <c r="CR855" i="6"/>
  <c r="AI117" i="10"/>
  <c r="AG318" i="10"/>
  <c r="Z855" i="6"/>
  <c r="AF117" i="10"/>
  <c r="CQ855" i="6"/>
  <c r="AH117" i="10"/>
  <c r="AF318" i="10"/>
  <c r="Z656" i="6"/>
  <c r="AA656" i="6"/>
  <c r="AB656" i="6"/>
  <c r="AA854" i="6"/>
  <c r="AG116" i="10"/>
  <c r="CQ656" i="6"/>
  <c r="CR656" i="6"/>
  <c r="CS656" i="6"/>
  <c r="CR854" i="6"/>
  <c r="AI116" i="10"/>
  <c r="AG317" i="10"/>
  <c r="Z854" i="6"/>
  <c r="AF116" i="10"/>
  <c r="CQ854" i="6"/>
  <c r="AH116" i="10"/>
  <c r="AF317" i="10"/>
  <c r="Z655" i="6"/>
  <c r="AA655" i="6"/>
  <c r="AB655" i="6"/>
  <c r="AA853" i="6"/>
  <c r="AG115" i="10"/>
  <c r="CQ655" i="6"/>
  <c r="CR655" i="6"/>
  <c r="CS655" i="6"/>
  <c r="CR853" i="6"/>
  <c r="AI115" i="10"/>
  <c r="AG316" i="10"/>
  <c r="Z853" i="6"/>
  <c r="AF115" i="10"/>
  <c r="CQ853" i="6"/>
  <c r="AH115" i="10"/>
  <c r="AF316" i="10"/>
  <c r="Z654" i="6"/>
  <c r="AA654" i="6"/>
  <c r="AB654" i="6"/>
  <c r="AA852" i="6"/>
  <c r="AG114" i="10"/>
  <c r="CQ654" i="6"/>
  <c r="CR654" i="6"/>
  <c r="CS654" i="6"/>
  <c r="CR852" i="6"/>
  <c r="AI114" i="10"/>
  <c r="AG315" i="10"/>
  <c r="Z852" i="6"/>
  <c r="AF114" i="10"/>
  <c r="CQ852" i="6"/>
  <c r="AH114" i="10"/>
  <c r="AF315" i="10"/>
  <c r="Z653" i="6"/>
  <c r="AA653" i="6"/>
  <c r="AB653" i="6"/>
  <c r="AA851" i="6"/>
  <c r="AG113" i="10"/>
  <c r="CQ653" i="6"/>
  <c r="CR653" i="6"/>
  <c r="CS653" i="6"/>
  <c r="CR851" i="6"/>
  <c r="AI113" i="10"/>
  <c r="AG314" i="10"/>
  <c r="Z851" i="6"/>
  <c r="AF113" i="10"/>
  <c r="CQ851" i="6"/>
  <c r="AH113" i="10"/>
  <c r="AF314" i="10"/>
  <c r="Z652" i="6"/>
  <c r="AA652" i="6"/>
  <c r="AB652" i="6"/>
  <c r="AA850" i="6"/>
  <c r="AG112" i="10"/>
  <c r="CQ652" i="6"/>
  <c r="CR652" i="6"/>
  <c r="CS652" i="6"/>
  <c r="CR850" i="6"/>
  <c r="AI112" i="10"/>
  <c r="AG313" i="10"/>
  <c r="Z850" i="6"/>
  <c r="AF112" i="10"/>
  <c r="CQ850" i="6"/>
  <c r="AH112" i="10"/>
  <c r="AF313" i="10"/>
  <c r="Z651" i="6"/>
  <c r="AA651" i="6"/>
  <c r="AB651" i="6"/>
  <c r="AA849" i="6"/>
  <c r="AG111" i="10"/>
  <c r="CQ651" i="6"/>
  <c r="CR651" i="6"/>
  <c r="CS651" i="6"/>
  <c r="CR849" i="6"/>
  <c r="AI111" i="10"/>
  <c r="AG312" i="10"/>
  <c r="Z849" i="6"/>
  <c r="AF111" i="10"/>
  <c r="CQ849" i="6"/>
  <c r="AH111" i="10"/>
  <c r="AF312" i="10"/>
  <c r="Z650" i="6"/>
  <c r="AA650" i="6"/>
  <c r="AB650" i="6"/>
  <c r="AA848" i="6"/>
  <c r="AG110" i="10"/>
  <c r="CQ650" i="6"/>
  <c r="CR650" i="6"/>
  <c r="CS650" i="6"/>
  <c r="CR848" i="6"/>
  <c r="AI110" i="10"/>
  <c r="AG311" i="10"/>
  <c r="Z848" i="6"/>
  <c r="AF110" i="10"/>
  <c r="CQ848" i="6"/>
  <c r="AH110" i="10"/>
  <c r="AF311" i="10"/>
  <c r="Z649" i="6"/>
  <c r="AA649" i="6"/>
  <c r="AB649" i="6"/>
  <c r="AA847" i="6"/>
  <c r="AG109" i="10"/>
  <c r="CQ649" i="6"/>
  <c r="CR649" i="6"/>
  <c r="CS649" i="6"/>
  <c r="CR847" i="6"/>
  <c r="AI109" i="10"/>
  <c r="AG310" i="10"/>
  <c r="Z847" i="6"/>
  <c r="AF109" i="10"/>
  <c r="CQ847" i="6"/>
  <c r="AH109" i="10"/>
  <c r="AF310" i="10"/>
  <c r="Z648" i="6"/>
  <c r="AA648" i="6"/>
  <c r="AB648" i="6"/>
  <c r="AA846" i="6"/>
  <c r="AG108" i="10"/>
  <c r="CQ648" i="6"/>
  <c r="CR648" i="6"/>
  <c r="CS648" i="6"/>
  <c r="CR846" i="6"/>
  <c r="AI108" i="10"/>
  <c r="AG309" i="10"/>
  <c r="Z846" i="6"/>
  <c r="AF108" i="10"/>
  <c r="CQ846" i="6"/>
  <c r="AH108" i="10"/>
  <c r="AF309" i="10"/>
  <c r="Z647" i="6"/>
  <c r="AA647" i="6"/>
  <c r="AB647" i="6"/>
  <c r="AA845" i="6"/>
  <c r="AG107" i="10"/>
  <c r="CQ647" i="6"/>
  <c r="CR845" i="6"/>
  <c r="AI107" i="10"/>
  <c r="AG308" i="10"/>
  <c r="Z845" i="6"/>
  <c r="AF107" i="10"/>
  <c r="CQ845" i="6"/>
  <c r="AH107" i="10"/>
  <c r="AF308" i="10"/>
  <c r="Z646" i="6"/>
  <c r="AA646" i="6"/>
  <c r="AB646" i="6"/>
  <c r="AA844" i="6"/>
  <c r="AG106" i="10"/>
  <c r="CQ646" i="6"/>
  <c r="CR646" i="6"/>
  <c r="CS646" i="6"/>
  <c r="CR844" i="6"/>
  <c r="AI106" i="10"/>
  <c r="AG307" i="10"/>
  <c r="Z844" i="6"/>
  <c r="AF106" i="10"/>
  <c r="CQ844" i="6"/>
  <c r="AH106" i="10"/>
  <c r="AF307" i="10"/>
  <c r="Z645" i="6"/>
  <c r="AA645" i="6"/>
  <c r="AB645" i="6"/>
  <c r="AA843" i="6"/>
  <c r="AG105" i="10"/>
  <c r="CQ645" i="6"/>
  <c r="CR645" i="6"/>
  <c r="CS645" i="6"/>
  <c r="CR843" i="6"/>
  <c r="AI105" i="10"/>
  <c r="AG306" i="10"/>
  <c r="Z843" i="6"/>
  <c r="AF105" i="10"/>
  <c r="CQ843" i="6"/>
  <c r="AH105" i="10"/>
  <c r="AF306" i="10"/>
  <c r="Z644" i="6"/>
  <c r="AA842" i="6"/>
  <c r="AG104" i="10"/>
  <c r="CQ644" i="6"/>
  <c r="CR644" i="6"/>
  <c r="CS644" i="6"/>
  <c r="CR842" i="6"/>
  <c r="AI104" i="10"/>
  <c r="AG305" i="10"/>
  <c r="Z842" i="6"/>
  <c r="AF104" i="10"/>
  <c r="CQ842" i="6"/>
  <c r="AH104" i="10"/>
  <c r="AF305" i="10"/>
  <c r="Z643" i="6"/>
  <c r="AA643" i="6"/>
  <c r="AB643" i="6"/>
  <c r="AA841" i="6"/>
  <c r="AG103" i="10"/>
  <c r="CQ643" i="6"/>
  <c r="CR643" i="6"/>
  <c r="CS643" i="6"/>
  <c r="CR841" i="6"/>
  <c r="AI103" i="10"/>
  <c r="AG304" i="10"/>
  <c r="Z841" i="6"/>
  <c r="AF103" i="10"/>
  <c r="CQ841" i="6"/>
  <c r="AH103" i="10"/>
  <c r="AF304" i="10"/>
  <c r="Z642" i="6"/>
  <c r="AA642" i="6"/>
  <c r="AB642" i="6"/>
  <c r="AA840" i="6"/>
  <c r="AG102" i="10"/>
  <c r="CQ642" i="6"/>
  <c r="CR642" i="6"/>
  <c r="CS642" i="6"/>
  <c r="CR840" i="6"/>
  <c r="AI102" i="10"/>
  <c r="AG303" i="10"/>
  <c r="Z840" i="6"/>
  <c r="AF102" i="10"/>
  <c r="CQ840" i="6"/>
  <c r="AH102" i="10"/>
  <c r="AF303" i="10"/>
  <c r="Z641" i="6"/>
  <c r="AA641" i="6"/>
  <c r="AB641" i="6"/>
  <c r="AA839" i="6"/>
  <c r="AG101" i="10"/>
  <c r="CQ641" i="6"/>
  <c r="CR641" i="6"/>
  <c r="CS641" i="6"/>
  <c r="CR839" i="6"/>
  <c r="AI101" i="10"/>
  <c r="AG302" i="10"/>
  <c r="Z839" i="6"/>
  <c r="AF101" i="10"/>
  <c r="CQ839" i="6"/>
  <c r="AH101" i="10"/>
  <c r="AF302" i="10"/>
  <c r="Z640" i="6"/>
  <c r="AA640" i="6"/>
  <c r="AB640" i="6"/>
  <c r="AA838" i="6"/>
  <c r="AG100" i="10"/>
  <c r="CQ640" i="6"/>
  <c r="CR640" i="6"/>
  <c r="CS640" i="6"/>
  <c r="CR838" i="6"/>
  <c r="AI100" i="10"/>
  <c r="AG301" i="10"/>
  <c r="Z838" i="6"/>
  <c r="AF100" i="10"/>
  <c r="CQ838" i="6"/>
  <c r="AH100" i="10"/>
  <c r="AF301" i="10"/>
  <c r="Z639" i="6"/>
  <c r="AA639" i="6"/>
  <c r="AB639" i="6"/>
  <c r="AA837" i="6"/>
  <c r="AG99" i="10"/>
  <c r="CQ639" i="6"/>
  <c r="CR639" i="6"/>
  <c r="CS639" i="6"/>
  <c r="CR837" i="6"/>
  <c r="AI99" i="10"/>
  <c r="AG300" i="10"/>
  <c r="Z837" i="6"/>
  <c r="AF99" i="10"/>
  <c r="CQ837" i="6"/>
  <c r="AH99" i="10"/>
  <c r="AF300" i="10"/>
  <c r="Z638" i="6"/>
  <c r="AA638" i="6"/>
  <c r="AB638" i="6"/>
  <c r="AA836" i="6"/>
  <c r="AG98" i="10"/>
  <c r="CQ638" i="6"/>
  <c r="CR638" i="6"/>
  <c r="CS638" i="6"/>
  <c r="CR836" i="6"/>
  <c r="AI98" i="10"/>
  <c r="AG299" i="10"/>
  <c r="Z836" i="6"/>
  <c r="AF98" i="10"/>
  <c r="CQ836" i="6"/>
  <c r="AH98" i="10"/>
  <c r="AF299" i="10"/>
  <c r="Z637" i="6"/>
  <c r="AA637" i="6"/>
  <c r="AB637" i="6"/>
  <c r="AA835" i="6"/>
  <c r="AG97" i="10"/>
  <c r="CQ637" i="6"/>
  <c r="CR637" i="6"/>
  <c r="CS637" i="6"/>
  <c r="CR835" i="6"/>
  <c r="AI97" i="10"/>
  <c r="AG298" i="10"/>
  <c r="Z835" i="6"/>
  <c r="AF97" i="10"/>
  <c r="CQ835" i="6"/>
  <c r="AH97" i="10"/>
  <c r="AF298" i="10"/>
  <c r="Z636" i="6"/>
  <c r="AA636" i="6"/>
  <c r="AB636" i="6"/>
  <c r="AA834" i="6"/>
  <c r="AG96" i="10"/>
  <c r="CQ636" i="6"/>
  <c r="CR636" i="6"/>
  <c r="CS636" i="6"/>
  <c r="CR834" i="6"/>
  <c r="AI96" i="10"/>
  <c r="AG297" i="10"/>
  <c r="Z834" i="6"/>
  <c r="AF96" i="10"/>
  <c r="CQ834" i="6"/>
  <c r="AH96" i="10"/>
  <c r="AF297" i="10"/>
  <c r="Z635" i="6"/>
  <c r="AA635" i="6"/>
  <c r="AB635" i="6"/>
  <c r="AA833" i="6"/>
  <c r="AG95" i="10"/>
  <c r="CQ635" i="6"/>
  <c r="CR635" i="6"/>
  <c r="CS635" i="6"/>
  <c r="CR833" i="6"/>
  <c r="AI95" i="10"/>
  <c r="AG296" i="10"/>
  <c r="Z833" i="6"/>
  <c r="AF95" i="10"/>
  <c r="CQ833" i="6"/>
  <c r="AH95" i="10"/>
  <c r="AF296" i="10"/>
  <c r="Z634" i="6"/>
  <c r="AA634" i="6"/>
  <c r="AB634" i="6"/>
  <c r="AA832" i="6"/>
  <c r="AG94" i="10"/>
  <c r="CQ634" i="6"/>
  <c r="CR634" i="6"/>
  <c r="CS634" i="6"/>
  <c r="CR832" i="6"/>
  <c r="AI94" i="10"/>
  <c r="AG295" i="10"/>
  <c r="Z832" i="6"/>
  <c r="AF94" i="10"/>
  <c r="CQ832" i="6"/>
  <c r="AH94" i="10"/>
  <c r="AF295" i="10"/>
  <c r="Z633" i="6"/>
  <c r="AA633" i="6"/>
  <c r="AB633" i="6"/>
  <c r="AA831" i="6"/>
  <c r="AG93" i="10"/>
  <c r="CQ633" i="6"/>
  <c r="CR633" i="6"/>
  <c r="CS633" i="6"/>
  <c r="CR831" i="6"/>
  <c r="AI93" i="10"/>
  <c r="AG294" i="10"/>
  <c r="Z831" i="6"/>
  <c r="AF93" i="10"/>
  <c r="CQ831" i="6"/>
  <c r="AH93" i="10"/>
  <c r="AF294" i="10"/>
  <c r="Z632" i="6"/>
  <c r="AA830" i="6"/>
  <c r="AG92" i="10"/>
  <c r="CQ632" i="6"/>
  <c r="CR830" i="6"/>
  <c r="AI92" i="10"/>
  <c r="AG293" i="10"/>
  <c r="Z830" i="6"/>
  <c r="AF92" i="10"/>
  <c r="CQ830" i="6"/>
  <c r="AH92" i="10"/>
  <c r="AF293" i="10"/>
  <c r="Z631" i="6"/>
  <c r="AA631" i="6"/>
  <c r="AB631" i="6"/>
  <c r="AA829" i="6"/>
  <c r="AG91" i="10"/>
  <c r="CQ631" i="6"/>
  <c r="CR631" i="6"/>
  <c r="CS631" i="6"/>
  <c r="CR829" i="6"/>
  <c r="AI91" i="10"/>
  <c r="AG292" i="10"/>
  <c r="Z829" i="6"/>
  <c r="AF91" i="10"/>
  <c r="CQ829" i="6"/>
  <c r="AH91" i="10"/>
  <c r="AF292" i="10"/>
  <c r="Z630" i="6"/>
  <c r="AA630" i="6"/>
  <c r="AB630" i="6"/>
  <c r="AA828" i="6"/>
  <c r="AG90" i="10"/>
  <c r="CQ630" i="6"/>
  <c r="CR630" i="6"/>
  <c r="CS630" i="6"/>
  <c r="CR828" i="6"/>
  <c r="AI90" i="10"/>
  <c r="AG291" i="10"/>
  <c r="Z828" i="6"/>
  <c r="AF90" i="10"/>
  <c r="CQ828" i="6"/>
  <c r="AH90" i="10"/>
  <c r="AF291" i="10"/>
  <c r="Z629" i="6"/>
  <c r="AA629" i="6"/>
  <c r="AB629" i="6"/>
  <c r="AA827" i="6"/>
  <c r="AG89" i="10"/>
  <c r="CQ629" i="6"/>
  <c r="CR629" i="6"/>
  <c r="CS629" i="6"/>
  <c r="CR827" i="6"/>
  <c r="AI89" i="10"/>
  <c r="AG290" i="10"/>
  <c r="Z827" i="6"/>
  <c r="AF89" i="10"/>
  <c r="CQ827" i="6"/>
  <c r="AH89" i="10"/>
  <c r="AF290" i="10"/>
  <c r="Z628" i="6"/>
  <c r="AA628" i="6"/>
  <c r="AB628" i="6"/>
  <c r="AA826" i="6"/>
  <c r="AG88" i="10"/>
  <c r="CQ628" i="6"/>
  <c r="CR628" i="6"/>
  <c r="CS628" i="6"/>
  <c r="CR826" i="6"/>
  <c r="AI88" i="10"/>
  <c r="AG289" i="10"/>
  <c r="Z826" i="6"/>
  <c r="AF88" i="10"/>
  <c r="CQ826" i="6"/>
  <c r="AH88" i="10"/>
  <c r="AF289" i="10"/>
  <c r="Z627" i="6"/>
  <c r="AA627" i="6"/>
  <c r="AB627" i="6"/>
  <c r="AA825" i="6"/>
  <c r="AG87" i="10"/>
  <c r="CQ627" i="6"/>
  <c r="CR627" i="6"/>
  <c r="CS627" i="6"/>
  <c r="CR825" i="6"/>
  <c r="AI87" i="10"/>
  <c r="AG288" i="10"/>
  <c r="Z825" i="6"/>
  <c r="AF87" i="10"/>
  <c r="CQ825" i="6"/>
  <c r="AH87" i="10"/>
  <c r="AF288" i="10"/>
  <c r="Z626" i="6"/>
  <c r="AA626" i="6"/>
  <c r="AB626" i="6"/>
  <c r="AA824" i="6"/>
  <c r="AG86" i="10"/>
  <c r="CQ626" i="6"/>
  <c r="CR626" i="6"/>
  <c r="CS626" i="6"/>
  <c r="CR824" i="6"/>
  <c r="AI86" i="10"/>
  <c r="AG287" i="10"/>
  <c r="Z824" i="6"/>
  <c r="AF86" i="10"/>
  <c r="CQ824" i="6"/>
  <c r="AH86" i="10"/>
  <c r="AF287" i="10"/>
  <c r="Z625" i="6"/>
  <c r="AA625" i="6"/>
  <c r="AB625" i="6"/>
  <c r="AA823" i="6"/>
  <c r="AG85" i="10"/>
  <c r="CQ625" i="6"/>
  <c r="CR625" i="6"/>
  <c r="CS625" i="6"/>
  <c r="CR823" i="6"/>
  <c r="AI85" i="10"/>
  <c r="AG286" i="10"/>
  <c r="Z823" i="6"/>
  <c r="AF85" i="10"/>
  <c r="CQ823" i="6"/>
  <c r="AH85" i="10"/>
  <c r="AF286" i="10"/>
  <c r="Z624" i="6"/>
  <c r="AA624" i="6"/>
  <c r="AB624" i="6"/>
  <c r="AA822" i="6"/>
  <c r="AG84" i="10"/>
  <c r="CQ624" i="6"/>
  <c r="CR624" i="6"/>
  <c r="CS624" i="6"/>
  <c r="CR822" i="6"/>
  <c r="AI84" i="10"/>
  <c r="AG285" i="10"/>
  <c r="Z822" i="6"/>
  <c r="AF84" i="10"/>
  <c r="CQ822" i="6"/>
  <c r="AH84" i="10"/>
  <c r="AF285" i="10"/>
  <c r="Z623" i="6"/>
  <c r="AA623" i="6"/>
  <c r="AB623" i="6"/>
  <c r="AA821" i="6"/>
  <c r="AG83" i="10"/>
  <c r="CQ623" i="6"/>
  <c r="CR623" i="6"/>
  <c r="CS623" i="6"/>
  <c r="CR821" i="6"/>
  <c r="AI83" i="10"/>
  <c r="AG284" i="10"/>
  <c r="Z821" i="6"/>
  <c r="AF83" i="10"/>
  <c r="CQ821" i="6"/>
  <c r="AH83" i="10"/>
  <c r="AF284" i="10"/>
  <c r="Z622" i="6"/>
  <c r="AA622" i="6"/>
  <c r="AB622" i="6"/>
  <c r="AA820" i="6"/>
  <c r="AG82" i="10"/>
  <c r="CQ622" i="6"/>
  <c r="CR622" i="6"/>
  <c r="CS622" i="6"/>
  <c r="CR820" i="6"/>
  <c r="AI82" i="10"/>
  <c r="AG283" i="10"/>
  <c r="Z820" i="6"/>
  <c r="AF82" i="10"/>
  <c r="CQ820" i="6"/>
  <c r="AH82" i="10"/>
  <c r="AF283" i="10"/>
  <c r="Z621" i="6"/>
  <c r="AA621" i="6"/>
  <c r="AB621" i="6"/>
  <c r="AA819" i="6"/>
  <c r="AG81" i="10"/>
  <c r="CQ621" i="6"/>
  <c r="CR621" i="6"/>
  <c r="CS621" i="6"/>
  <c r="CR819" i="6"/>
  <c r="AI81" i="10"/>
  <c r="AG282" i="10"/>
  <c r="Z819" i="6"/>
  <c r="AF81" i="10"/>
  <c r="CQ819" i="6"/>
  <c r="AH81" i="10"/>
  <c r="AF282" i="10"/>
  <c r="Z620" i="6"/>
  <c r="AA620" i="6"/>
  <c r="AB620" i="6"/>
  <c r="AA818" i="6"/>
  <c r="AG80" i="10"/>
  <c r="CQ620" i="6"/>
  <c r="CR620" i="6"/>
  <c r="CS620" i="6"/>
  <c r="CR818" i="6"/>
  <c r="AI80" i="10"/>
  <c r="AG281" i="10"/>
  <c r="Z818" i="6"/>
  <c r="AF80" i="10"/>
  <c r="CQ818" i="6"/>
  <c r="AH80" i="10"/>
  <c r="AF281" i="10"/>
  <c r="Z619" i="6"/>
  <c r="AA619" i="6"/>
  <c r="AB619" i="6"/>
  <c r="AA817" i="6"/>
  <c r="AG79" i="10"/>
  <c r="CQ619" i="6"/>
  <c r="CR619" i="6"/>
  <c r="CS619" i="6"/>
  <c r="CR817" i="6"/>
  <c r="AI79" i="10"/>
  <c r="AG280" i="10"/>
  <c r="Z817" i="6"/>
  <c r="AF79" i="10"/>
  <c r="CQ817" i="6"/>
  <c r="AH79" i="10"/>
  <c r="AF280" i="10"/>
  <c r="Z618" i="6"/>
  <c r="AA618" i="6"/>
  <c r="AB618" i="6"/>
  <c r="AA816" i="6"/>
  <c r="AG78" i="10"/>
  <c r="CQ618" i="6"/>
  <c r="CR618" i="6"/>
  <c r="CS618" i="6"/>
  <c r="CR816" i="6"/>
  <c r="AI78" i="10"/>
  <c r="AG279" i="10"/>
  <c r="Z816" i="6"/>
  <c r="AF78" i="10"/>
  <c r="CQ816" i="6"/>
  <c r="AH78" i="10"/>
  <c r="AF279" i="10"/>
  <c r="Z617" i="6"/>
  <c r="AA617" i="6"/>
  <c r="AB617" i="6"/>
  <c r="AA815" i="6"/>
  <c r="AG77" i="10"/>
  <c r="CQ617" i="6"/>
  <c r="CR617" i="6"/>
  <c r="CS617" i="6"/>
  <c r="CR815" i="6"/>
  <c r="AI77" i="10"/>
  <c r="AG278" i="10"/>
  <c r="Z815" i="6"/>
  <c r="AF77" i="10"/>
  <c r="CQ815" i="6"/>
  <c r="AH77" i="10"/>
  <c r="AF278" i="10"/>
  <c r="Z616" i="6"/>
  <c r="AA616" i="6"/>
  <c r="AB616" i="6"/>
  <c r="AA814" i="6"/>
  <c r="AG76" i="10"/>
  <c r="CQ616" i="6"/>
  <c r="CR616" i="6"/>
  <c r="CS616" i="6"/>
  <c r="CR814" i="6"/>
  <c r="AI76" i="10"/>
  <c r="AG277" i="10"/>
  <c r="Z814" i="6"/>
  <c r="AF76" i="10"/>
  <c r="CQ814" i="6"/>
  <c r="AH76" i="10"/>
  <c r="AF277" i="10"/>
  <c r="Z615" i="6"/>
  <c r="AA615" i="6"/>
  <c r="AB615" i="6"/>
  <c r="AA813" i="6"/>
  <c r="AG75" i="10"/>
  <c r="CQ615" i="6"/>
  <c r="CR615" i="6"/>
  <c r="CS615" i="6"/>
  <c r="CR813" i="6"/>
  <c r="AI75" i="10"/>
  <c r="AG276" i="10"/>
  <c r="Z813" i="6"/>
  <c r="AF75" i="10"/>
  <c r="CQ813" i="6"/>
  <c r="AH75" i="10"/>
  <c r="AF276" i="10"/>
  <c r="Z614" i="6"/>
  <c r="AA614" i="6"/>
  <c r="AB614" i="6"/>
  <c r="AA812" i="6"/>
  <c r="AG74" i="10"/>
  <c r="CQ614" i="6"/>
  <c r="CR614" i="6"/>
  <c r="CS614" i="6"/>
  <c r="CR812" i="6"/>
  <c r="AI74" i="10"/>
  <c r="AG275" i="10"/>
  <c r="Z812" i="6"/>
  <c r="AF74" i="10"/>
  <c r="CQ812" i="6"/>
  <c r="AH74" i="10"/>
  <c r="AF275" i="10"/>
  <c r="Z613" i="6"/>
  <c r="AA613" i="6"/>
  <c r="AB613" i="6"/>
  <c r="AA811" i="6"/>
  <c r="AG73" i="10"/>
  <c r="CQ613" i="6"/>
  <c r="CR613" i="6"/>
  <c r="CS613" i="6"/>
  <c r="CR811" i="6"/>
  <c r="AI73" i="10"/>
  <c r="AG274" i="10"/>
  <c r="Z811" i="6"/>
  <c r="AF73" i="10"/>
  <c r="CQ811" i="6"/>
  <c r="AH73" i="10"/>
  <c r="AF274" i="10"/>
  <c r="Z612" i="6"/>
  <c r="AA612" i="6"/>
  <c r="AB612" i="6"/>
  <c r="AA810" i="6"/>
  <c r="AG72" i="10"/>
  <c r="CQ612" i="6"/>
  <c r="CR612" i="6"/>
  <c r="CS612" i="6"/>
  <c r="CR810" i="6"/>
  <c r="AI72" i="10"/>
  <c r="AG273" i="10"/>
  <c r="Z810" i="6"/>
  <c r="AF72" i="10"/>
  <c r="CQ810" i="6"/>
  <c r="AH72" i="10"/>
  <c r="AF273" i="10"/>
  <c r="Z611" i="6"/>
  <c r="AA611" i="6"/>
  <c r="AB611" i="6"/>
  <c r="AA809" i="6"/>
  <c r="AG71" i="10"/>
  <c r="CQ611" i="6"/>
  <c r="CR611" i="6"/>
  <c r="CS611" i="6"/>
  <c r="CR809" i="6"/>
  <c r="AI71" i="10"/>
  <c r="AG272" i="10"/>
  <c r="Z809" i="6"/>
  <c r="AF71" i="10"/>
  <c r="CQ809" i="6"/>
  <c r="AH71" i="10"/>
  <c r="AF272" i="10"/>
  <c r="Z610" i="6"/>
  <c r="AA610" i="6"/>
  <c r="AB610" i="6"/>
  <c r="AA808" i="6"/>
  <c r="AG70" i="10"/>
  <c r="CQ610" i="6"/>
  <c r="CR610" i="6"/>
  <c r="CS610" i="6"/>
  <c r="CR808" i="6"/>
  <c r="AI70" i="10"/>
  <c r="AG271" i="10"/>
  <c r="Z808" i="6"/>
  <c r="AF70" i="10"/>
  <c r="CQ808" i="6"/>
  <c r="AH70" i="10"/>
  <c r="AF271" i="10"/>
  <c r="Z609" i="6"/>
  <c r="AA609" i="6"/>
  <c r="AB609" i="6"/>
  <c r="AA807" i="6"/>
  <c r="AG69" i="10"/>
  <c r="CQ609" i="6"/>
  <c r="CR609" i="6"/>
  <c r="CS609" i="6"/>
  <c r="CR807" i="6"/>
  <c r="AI69" i="10"/>
  <c r="AG270" i="10"/>
  <c r="Z807" i="6"/>
  <c r="AF69" i="10"/>
  <c r="CQ807" i="6"/>
  <c r="AH69" i="10"/>
  <c r="AF270" i="10"/>
  <c r="Z608" i="6"/>
  <c r="AA608" i="6"/>
  <c r="AB608" i="6"/>
  <c r="AA806" i="6"/>
  <c r="AG68" i="10"/>
  <c r="CQ608" i="6"/>
  <c r="CR608" i="6"/>
  <c r="CS608" i="6"/>
  <c r="CR806" i="6"/>
  <c r="AI68" i="10"/>
  <c r="AG269" i="10"/>
  <c r="Z806" i="6"/>
  <c r="AF68" i="10"/>
  <c r="CQ806" i="6"/>
  <c r="AH68" i="10"/>
  <c r="AF269" i="10"/>
  <c r="Z607" i="6"/>
  <c r="AA607" i="6"/>
  <c r="AB607" i="6"/>
  <c r="AA805" i="6"/>
  <c r="AG67" i="10"/>
  <c r="CQ607" i="6"/>
  <c r="CR607" i="6"/>
  <c r="CS607" i="6"/>
  <c r="CR805" i="6"/>
  <c r="AI67" i="10"/>
  <c r="AG268" i="10"/>
  <c r="Z805" i="6"/>
  <c r="AF67" i="10"/>
  <c r="CQ805" i="6"/>
  <c r="AH67" i="10"/>
  <c r="AF268" i="10"/>
  <c r="Z606" i="6"/>
  <c r="AA606" i="6"/>
  <c r="AB606" i="6"/>
  <c r="AA804" i="6"/>
  <c r="AG66" i="10"/>
  <c r="CQ606" i="6"/>
  <c r="CR606" i="6"/>
  <c r="CS606" i="6"/>
  <c r="CR804" i="6"/>
  <c r="AI66" i="10"/>
  <c r="AG267" i="10"/>
  <c r="Z804" i="6"/>
  <c r="AF66" i="10"/>
  <c r="CQ804" i="6"/>
  <c r="AH66" i="10"/>
  <c r="AF267" i="10"/>
  <c r="Z605" i="6"/>
  <c r="AA605" i="6"/>
  <c r="AB605" i="6"/>
  <c r="AA803" i="6"/>
  <c r="AG65" i="10"/>
  <c r="CQ605" i="6"/>
  <c r="CR605" i="6"/>
  <c r="CS605" i="6"/>
  <c r="CR803" i="6"/>
  <c r="AI65" i="10"/>
  <c r="AG266" i="10"/>
  <c r="Z803" i="6"/>
  <c r="AF65" i="10"/>
  <c r="CQ803" i="6"/>
  <c r="AH65" i="10"/>
  <c r="AF266" i="10"/>
  <c r="Z604" i="6"/>
  <c r="AA604" i="6"/>
  <c r="AB604" i="6"/>
  <c r="AA802" i="6"/>
  <c r="AG64" i="10"/>
  <c r="CQ604" i="6"/>
  <c r="CR604" i="6"/>
  <c r="CS604" i="6"/>
  <c r="CR802" i="6"/>
  <c r="AI64" i="10"/>
  <c r="AG265" i="10"/>
  <c r="Z802" i="6"/>
  <c r="AF64" i="10"/>
  <c r="CQ802" i="6"/>
  <c r="AH64" i="10"/>
  <c r="AF265" i="10"/>
  <c r="Z603" i="6"/>
  <c r="AA603" i="6"/>
  <c r="AB603" i="6"/>
  <c r="AA801" i="6"/>
  <c r="AG63" i="10"/>
  <c r="CQ603" i="6"/>
  <c r="CR603" i="6"/>
  <c r="CS603" i="6"/>
  <c r="CR801" i="6"/>
  <c r="AI63" i="10"/>
  <c r="AG264" i="10"/>
  <c r="Z801" i="6"/>
  <c r="AF63" i="10"/>
  <c r="CQ801" i="6"/>
  <c r="AH63" i="10"/>
  <c r="AF264" i="10"/>
  <c r="Z602" i="6"/>
  <c r="AA602" i="6"/>
  <c r="AB602" i="6"/>
  <c r="AA800" i="6"/>
  <c r="AG62" i="10"/>
  <c r="CQ602" i="6"/>
  <c r="CR602" i="6"/>
  <c r="CS602" i="6"/>
  <c r="CR800" i="6"/>
  <c r="AI62" i="10"/>
  <c r="AG263" i="10"/>
  <c r="Z800" i="6"/>
  <c r="AF62" i="10"/>
  <c r="CQ800" i="6"/>
  <c r="AH62" i="10"/>
  <c r="AF263" i="10"/>
  <c r="Z601" i="6"/>
  <c r="AA601" i="6"/>
  <c r="AB601" i="6"/>
  <c r="AA799" i="6"/>
  <c r="AG61" i="10"/>
  <c r="CQ601" i="6"/>
  <c r="CR601" i="6"/>
  <c r="CS601" i="6"/>
  <c r="CR799" i="6"/>
  <c r="AI61" i="10"/>
  <c r="AG262" i="10"/>
  <c r="Z799" i="6"/>
  <c r="AF61" i="10"/>
  <c r="CQ799" i="6"/>
  <c r="AH61" i="10"/>
  <c r="AF262" i="10"/>
  <c r="Z600" i="6"/>
  <c r="AA600" i="6"/>
  <c r="AB600" i="6"/>
  <c r="AA798" i="6"/>
  <c r="AG60" i="10"/>
  <c r="CQ600" i="6"/>
  <c r="CR600" i="6"/>
  <c r="CS600" i="6"/>
  <c r="CR798" i="6"/>
  <c r="AI60" i="10"/>
  <c r="AG261" i="10"/>
  <c r="Z798" i="6"/>
  <c r="AF60" i="10"/>
  <c r="CQ798" i="6"/>
  <c r="AH60" i="10"/>
  <c r="AF261" i="10"/>
  <c r="Z599" i="6"/>
  <c r="AA599" i="6"/>
  <c r="AB599" i="6"/>
  <c r="AA797" i="6"/>
  <c r="AG59" i="10"/>
  <c r="CQ599" i="6"/>
  <c r="CR599" i="6"/>
  <c r="CS599" i="6"/>
  <c r="CR797" i="6"/>
  <c r="AI59" i="10"/>
  <c r="AG260" i="10"/>
  <c r="Z797" i="6"/>
  <c r="AF59" i="10"/>
  <c r="CQ797" i="6"/>
  <c r="AH59" i="10"/>
  <c r="AF260" i="10"/>
  <c r="Z598" i="6"/>
  <c r="AA598" i="6"/>
  <c r="AB598" i="6"/>
  <c r="AA796" i="6"/>
  <c r="AG58" i="10"/>
  <c r="CQ598" i="6"/>
  <c r="CR598" i="6"/>
  <c r="CS598" i="6"/>
  <c r="CR796" i="6"/>
  <c r="AI58" i="10"/>
  <c r="AG259" i="10"/>
  <c r="Z796" i="6"/>
  <c r="AF58" i="10"/>
  <c r="CQ796" i="6"/>
  <c r="AH58" i="10"/>
  <c r="AF259" i="10"/>
  <c r="Z597" i="6"/>
  <c r="AA597" i="6"/>
  <c r="AB597" i="6"/>
  <c r="AA795" i="6"/>
  <c r="AG57" i="10"/>
  <c r="CQ597" i="6"/>
  <c r="CR597" i="6"/>
  <c r="CS597" i="6"/>
  <c r="CR795" i="6"/>
  <c r="AI57" i="10"/>
  <c r="AG258" i="10"/>
  <c r="Z795" i="6"/>
  <c r="AF57" i="10"/>
  <c r="CQ795" i="6"/>
  <c r="AH57" i="10"/>
  <c r="AF258" i="10"/>
  <c r="Z596" i="6"/>
  <c r="AA596" i="6"/>
  <c r="AB596" i="6"/>
  <c r="AA794" i="6"/>
  <c r="AG56" i="10"/>
  <c r="CQ596" i="6"/>
  <c r="CR596" i="6"/>
  <c r="CS596" i="6"/>
  <c r="CR794" i="6"/>
  <c r="AI56" i="10"/>
  <c r="AG257" i="10"/>
  <c r="Z794" i="6"/>
  <c r="AF56" i="10"/>
  <c r="CQ794" i="6"/>
  <c r="AH56" i="10"/>
  <c r="AF257" i="10"/>
  <c r="Z595" i="6"/>
  <c r="AA595" i="6"/>
  <c r="AB595" i="6"/>
  <c r="AA793" i="6"/>
  <c r="AG55" i="10"/>
  <c r="CQ595" i="6"/>
  <c r="CR595" i="6"/>
  <c r="CS595" i="6"/>
  <c r="CR793" i="6"/>
  <c r="AI55" i="10"/>
  <c r="AG256" i="10"/>
  <c r="Z793" i="6"/>
  <c r="AF55" i="10"/>
  <c r="CQ793" i="6"/>
  <c r="AH55" i="10"/>
  <c r="AF256" i="10"/>
  <c r="Z594" i="6"/>
  <c r="AA594" i="6"/>
  <c r="AB594" i="6"/>
  <c r="AA792" i="6"/>
  <c r="AG54" i="10"/>
  <c r="CQ594" i="6"/>
  <c r="CR594" i="6"/>
  <c r="CS594" i="6"/>
  <c r="CR792" i="6"/>
  <c r="AI54" i="10"/>
  <c r="AG255" i="10"/>
  <c r="Z792" i="6"/>
  <c r="AF54" i="10"/>
  <c r="CQ792" i="6"/>
  <c r="AH54" i="10"/>
  <c r="AF255" i="10"/>
  <c r="Z593" i="6"/>
  <c r="AA593" i="6"/>
  <c r="AB593" i="6"/>
  <c r="AA791" i="6"/>
  <c r="AG53" i="10"/>
  <c r="CQ593" i="6"/>
  <c r="CR593" i="6"/>
  <c r="CS593" i="6"/>
  <c r="CR791" i="6"/>
  <c r="AI53" i="10"/>
  <c r="AG254" i="10"/>
  <c r="Z791" i="6"/>
  <c r="AF53" i="10"/>
  <c r="CQ791" i="6"/>
  <c r="AH53" i="10"/>
  <c r="AF254" i="10"/>
  <c r="Z592" i="6"/>
  <c r="AA592" i="6"/>
  <c r="AB592" i="6"/>
  <c r="AA790" i="6"/>
  <c r="AG52" i="10"/>
  <c r="CQ592" i="6"/>
  <c r="CR592" i="6"/>
  <c r="CS592" i="6"/>
  <c r="CR790" i="6"/>
  <c r="AI52" i="10"/>
  <c r="AG253" i="10"/>
  <c r="Z790" i="6"/>
  <c r="AF52" i="10"/>
  <c r="CQ790" i="6"/>
  <c r="AH52" i="10"/>
  <c r="AF253" i="10"/>
  <c r="Z591" i="6"/>
  <c r="AA591" i="6"/>
  <c r="AB591" i="6"/>
  <c r="AA789" i="6"/>
  <c r="AG51" i="10"/>
  <c r="CQ591" i="6"/>
  <c r="CR591" i="6"/>
  <c r="CS591" i="6"/>
  <c r="CR789" i="6"/>
  <c r="AI51" i="10"/>
  <c r="AG252" i="10"/>
  <c r="Z789" i="6"/>
  <c r="AF51" i="10"/>
  <c r="CQ789" i="6"/>
  <c r="AH51" i="10"/>
  <c r="AF252" i="10"/>
  <c r="Z590" i="6"/>
  <c r="AA590" i="6"/>
  <c r="AB590" i="6"/>
  <c r="AA788" i="6"/>
  <c r="AG50" i="10"/>
  <c r="CQ590" i="6"/>
  <c r="CR590" i="6"/>
  <c r="CS590" i="6"/>
  <c r="CR788" i="6"/>
  <c r="AI50" i="10"/>
  <c r="AG251" i="10"/>
  <c r="Z788" i="6"/>
  <c r="AF50" i="10"/>
  <c r="CQ788" i="6"/>
  <c r="AH50" i="10"/>
  <c r="AF251" i="10"/>
  <c r="Z589" i="6"/>
  <c r="AA589" i="6"/>
  <c r="AB589" i="6"/>
  <c r="AA787" i="6"/>
  <c r="AG49" i="10"/>
  <c r="CQ589" i="6"/>
  <c r="CR589" i="6"/>
  <c r="CS589" i="6"/>
  <c r="CR787" i="6"/>
  <c r="AI49" i="10"/>
  <c r="AG250" i="10"/>
  <c r="Z787" i="6"/>
  <c r="AF49" i="10"/>
  <c r="CQ787" i="6"/>
  <c r="AH49" i="10"/>
  <c r="AF250" i="10"/>
  <c r="Z588" i="6"/>
  <c r="AA588" i="6"/>
  <c r="AB588" i="6"/>
  <c r="AA786" i="6"/>
  <c r="AG48" i="10"/>
  <c r="CQ588" i="6"/>
  <c r="CR588" i="6"/>
  <c r="CS588" i="6"/>
  <c r="CR786" i="6"/>
  <c r="AI48" i="10"/>
  <c r="AG249" i="10"/>
  <c r="Z786" i="6"/>
  <c r="AF48" i="10"/>
  <c r="CQ786" i="6"/>
  <c r="AH48" i="10"/>
  <c r="AF249" i="10"/>
  <c r="Z587" i="6"/>
  <c r="AA587" i="6"/>
  <c r="AB587" i="6"/>
  <c r="AA785" i="6"/>
  <c r="AG47" i="10"/>
  <c r="CQ587" i="6"/>
  <c r="CR587" i="6"/>
  <c r="CS587" i="6"/>
  <c r="CR785" i="6"/>
  <c r="AI47" i="10"/>
  <c r="AG248" i="10"/>
  <c r="Z785" i="6"/>
  <c r="AF47" i="10"/>
  <c r="CQ785" i="6"/>
  <c r="AH47" i="10"/>
  <c r="AF248" i="10"/>
  <c r="Z586" i="6"/>
  <c r="AA586" i="6"/>
  <c r="AB586" i="6"/>
  <c r="AA784" i="6"/>
  <c r="AG46" i="10"/>
  <c r="CQ586" i="6"/>
  <c r="CR586" i="6"/>
  <c r="CS586" i="6"/>
  <c r="CR784" i="6"/>
  <c r="AI46" i="10"/>
  <c r="AG247" i="10"/>
  <c r="Z784" i="6"/>
  <c r="AF46" i="10"/>
  <c r="CQ784" i="6"/>
  <c r="AH46" i="10"/>
  <c r="AF247" i="10"/>
  <c r="Z585" i="6"/>
  <c r="AA585" i="6"/>
  <c r="AB585" i="6"/>
  <c r="AA783" i="6"/>
  <c r="AG45" i="10"/>
  <c r="CQ585" i="6"/>
  <c r="CR585" i="6"/>
  <c r="CS585" i="6"/>
  <c r="CR783" i="6"/>
  <c r="AI45" i="10"/>
  <c r="AG246" i="10"/>
  <c r="Z783" i="6"/>
  <c r="AF45" i="10"/>
  <c r="CQ783" i="6"/>
  <c r="AH45" i="10"/>
  <c r="AF246" i="10"/>
  <c r="Z584" i="6"/>
  <c r="AA584" i="6"/>
  <c r="AB584" i="6"/>
  <c r="AA782" i="6"/>
  <c r="AG44" i="10"/>
  <c r="CQ584" i="6"/>
  <c r="CR584" i="6"/>
  <c r="CS584" i="6"/>
  <c r="CR782" i="6"/>
  <c r="AI44" i="10"/>
  <c r="AG245" i="10"/>
  <c r="Z782" i="6"/>
  <c r="AF44" i="10"/>
  <c r="CQ782" i="6"/>
  <c r="AH44" i="10"/>
  <c r="AF245" i="10"/>
  <c r="Z583" i="6"/>
  <c r="AA583" i="6"/>
  <c r="AB583" i="6"/>
  <c r="AA781" i="6"/>
  <c r="AG43" i="10"/>
  <c r="CQ583" i="6"/>
  <c r="CR583" i="6"/>
  <c r="CS583" i="6"/>
  <c r="CR781" i="6"/>
  <c r="AI43" i="10"/>
  <c r="AG244" i="10"/>
  <c r="Z781" i="6"/>
  <c r="AF43" i="10"/>
  <c r="CQ781" i="6"/>
  <c r="AH43" i="10"/>
  <c r="AF244" i="10"/>
  <c r="Z582" i="6"/>
  <c r="AA582" i="6"/>
  <c r="AB582" i="6"/>
  <c r="AA780" i="6"/>
  <c r="AG42" i="10"/>
  <c r="CQ582" i="6"/>
  <c r="CR582" i="6"/>
  <c r="CS582" i="6"/>
  <c r="CR780" i="6"/>
  <c r="AI42" i="10"/>
  <c r="AG243" i="10"/>
  <c r="Z780" i="6"/>
  <c r="AF42" i="10"/>
  <c r="CQ780" i="6"/>
  <c r="AH42" i="10"/>
  <c r="AF243" i="10"/>
  <c r="Z581" i="6"/>
  <c r="AA581" i="6"/>
  <c r="AB581" i="6"/>
  <c r="AA779" i="6"/>
  <c r="AG41" i="10"/>
  <c r="CQ581" i="6"/>
  <c r="CR581" i="6"/>
  <c r="CS581" i="6"/>
  <c r="CR779" i="6"/>
  <c r="AI41" i="10"/>
  <c r="AG242" i="10"/>
  <c r="Z779" i="6"/>
  <c r="AF41" i="10"/>
  <c r="CQ779" i="6"/>
  <c r="AH41" i="10"/>
  <c r="AF242" i="10"/>
  <c r="Z580" i="6"/>
  <c r="AA580" i="6"/>
  <c r="AB580" i="6"/>
  <c r="AA778" i="6"/>
  <c r="AG40" i="10"/>
  <c r="CQ580" i="6"/>
  <c r="CR580" i="6"/>
  <c r="CS580" i="6"/>
  <c r="CR778" i="6"/>
  <c r="AI40" i="10"/>
  <c r="AG241" i="10"/>
  <c r="Z778" i="6"/>
  <c r="AF40" i="10"/>
  <c r="CQ778" i="6"/>
  <c r="AH40" i="10"/>
  <c r="AF241" i="10"/>
  <c r="Z579" i="6"/>
  <c r="AA579" i="6"/>
  <c r="AB579" i="6"/>
  <c r="AA777" i="6"/>
  <c r="AG39" i="10"/>
  <c r="CQ579" i="6"/>
  <c r="CR579" i="6"/>
  <c r="CS579" i="6"/>
  <c r="CR777" i="6"/>
  <c r="AI39" i="10"/>
  <c r="AG240" i="10"/>
  <c r="Z777" i="6"/>
  <c r="AF39" i="10"/>
  <c r="CQ777" i="6"/>
  <c r="AH39" i="10"/>
  <c r="AF240" i="10"/>
  <c r="Z578" i="6"/>
  <c r="AA578" i="6"/>
  <c r="AB578" i="6"/>
  <c r="AA776" i="6"/>
  <c r="AG38" i="10"/>
  <c r="CQ578" i="6"/>
  <c r="CR578" i="6"/>
  <c r="CS578" i="6"/>
  <c r="CR776" i="6"/>
  <c r="AI38" i="10"/>
  <c r="AG239" i="10"/>
  <c r="Z776" i="6"/>
  <c r="AF38" i="10"/>
  <c r="CQ776" i="6"/>
  <c r="AH38" i="10"/>
  <c r="AF239" i="10"/>
  <c r="Z577" i="6"/>
  <c r="AA577" i="6"/>
  <c r="AB577" i="6"/>
  <c r="AA775" i="6"/>
  <c r="AG37" i="10"/>
  <c r="CQ577" i="6"/>
  <c r="CR577" i="6"/>
  <c r="CS577" i="6"/>
  <c r="CR775" i="6"/>
  <c r="AI37" i="10"/>
  <c r="AG238" i="10"/>
  <c r="Z775" i="6"/>
  <c r="AF37" i="10"/>
  <c r="CQ775" i="6"/>
  <c r="AH37" i="10"/>
  <c r="AF238" i="10"/>
  <c r="Z576" i="6"/>
  <c r="AA576" i="6"/>
  <c r="AB576" i="6"/>
  <c r="AA774" i="6"/>
  <c r="AG36" i="10"/>
  <c r="CQ576" i="6"/>
  <c r="CR576" i="6"/>
  <c r="CS576" i="6"/>
  <c r="CR774" i="6"/>
  <c r="AI36" i="10"/>
  <c r="AG237" i="10"/>
  <c r="Z774" i="6"/>
  <c r="AF36" i="10"/>
  <c r="CQ774" i="6"/>
  <c r="AH36" i="10"/>
  <c r="AF237" i="10"/>
  <c r="Z575" i="6"/>
  <c r="AA773" i="6"/>
  <c r="AG35" i="10"/>
  <c r="AG236" i="10"/>
  <c r="Z773" i="6"/>
  <c r="AF35" i="10"/>
  <c r="AF236" i="10"/>
  <c r="Z574" i="6"/>
  <c r="AA574" i="6"/>
  <c r="AB574" i="6"/>
  <c r="AA772" i="6"/>
  <c r="AG34" i="10"/>
  <c r="CQ574" i="6"/>
  <c r="CR574" i="6"/>
  <c r="CS574" i="6"/>
  <c r="CR772" i="6"/>
  <c r="AI34" i="10"/>
  <c r="AG235" i="10"/>
  <c r="Z772" i="6"/>
  <c r="AF34" i="10"/>
  <c r="CQ772" i="6"/>
  <c r="AH34" i="10"/>
  <c r="AF235" i="10"/>
  <c r="Z573" i="6"/>
  <c r="AA573" i="6"/>
  <c r="AB573" i="6"/>
  <c r="AA771" i="6"/>
  <c r="AG33" i="10"/>
  <c r="CQ573" i="6"/>
  <c r="CR573" i="6"/>
  <c r="CS573" i="6"/>
  <c r="CR771" i="6"/>
  <c r="AI33" i="10"/>
  <c r="AG234" i="10"/>
  <c r="Z771" i="6"/>
  <c r="AF33" i="10"/>
  <c r="CQ771" i="6"/>
  <c r="AH33" i="10"/>
  <c r="AF234" i="10"/>
  <c r="Z572" i="6"/>
  <c r="AA572" i="6"/>
  <c r="AB572" i="6"/>
  <c r="AA770" i="6"/>
  <c r="AG32" i="10"/>
  <c r="CQ572" i="6"/>
  <c r="CR572" i="6"/>
  <c r="CS572" i="6"/>
  <c r="CR770" i="6"/>
  <c r="AI32" i="10"/>
  <c r="AG233" i="10"/>
  <c r="Z770" i="6"/>
  <c r="AF32" i="10"/>
  <c r="CQ770" i="6"/>
  <c r="AH32" i="10"/>
  <c r="AF233" i="10"/>
  <c r="Z571" i="6"/>
  <c r="AA571" i="6"/>
  <c r="AB571" i="6"/>
  <c r="AA769" i="6"/>
  <c r="AG31" i="10"/>
  <c r="CQ571" i="6"/>
  <c r="CR571" i="6"/>
  <c r="CS571" i="6"/>
  <c r="CR769" i="6"/>
  <c r="AI31" i="10"/>
  <c r="AG232" i="10"/>
  <c r="Z769" i="6"/>
  <c r="AF31" i="10"/>
  <c r="CQ769" i="6"/>
  <c r="AH31" i="10"/>
  <c r="AF232" i="10"/>
  <c r="Z570" i="6"/>
  <c r="AA570" i="6"/>
  <c r="AB570" i="6"/>
  <c r="AA768" i="6"/>
  <c r="AG30" i="10"/>
  <c r="CQ570" i="6"/>
  <c r="CR570" i="6"/>
  <c r="CS570" i="6"/>
  <c r="CR768" i="6"/>
  <c r="AI30" i="10"/>
  <c r="AG231" i="10"/>
  <c r="Z768" i="6"/>
  <c r="AF30" i="10"/>
  <c r="CQ768" i="6"/>
  <c r="AH30" i="10"/>
  <c r="AF231" i="10"/>
  <c r="Z569" i="6"/>
  <c r="AA569" i="6"/>
  <c r="AB569" i="6"/>
  <c r="AA767" i="6"/>
  <c r="AG29" i="10"/>
  <c r="CQ569" i="6"/>
  <c r="CR569" i="6"/>
  <c r="CS569" i="6"/>
  <c r="CR767" i="6"/>
  <c r="AI29" i="10"/>
  <c r="AG230" i="10"/>
  <c r="Z767" i="6"/>
  <c r="AF29" i="10"/>
  <c r="CQ767" i="6"/>
  <c r="AH29" i="10"/>
  <c r="AF230" i="10"/>
  <c r="Z568" i="6"/>
  <c r="AA568" i="6"/>
  <c r="AB568" i="6"/>
  <c r="AA766" i="6"/>
  <c r="AG28" i="10"/>
  <c r="CQ568" i="6"/>
  <c r="CR568" i="6"/>
  <c r="CS568" i="6"/>
  <c r="CR766" i="6"/>
  <c r="AI28" i="10"/>
  <c r="AG229" i="10"/>
  <c r="Z766" i="6"/>
  <c r="AF28" i="10"/>
  <c r="CQ766" i="6"/>
  <c r="AH28" i="10"/>
  <c r="AF229" i="10"/>
  <c r="Z567" i="6"/>
  <c r="AA567" i="6"/>
  <c r="AB567" i="6"/>
  <c r="AA765" i="6"/>
  <c r="AG27" i="10"/>
  <c r="CQ567" i="6"/>
  <c r="CR567" i="6"/>
  <c r="CS567" i="6"/>
  <c r="CR765" i="6"/>
  <c r="AI27" i="10"/>
  <c r="AG228" i="10"/>
  <c r="Z765" i="6"/>
  <c r="AF27" i="10"/>
  <c r="CQ765" i="6"/>
  <c r="AH27" i="10"/>
  <c r="AF228" i="10"/>
  <c r="Z566" i="6"/>
  <c r="AA566" i="6"/>
  <c r="AB566" i="6"/>
  <c r="AA764" i="6"/>
  <c r="AG26" i="10"/>
  <c r="CQ566" i="6"/>
  <c r="CR566" i="6"/>
  <c r="CS566" i="6"/>
  <c r="CR764" i="6"/>
  <c r="AI26" i="10"/>
  <c r="AG227" i="10"/>
  <c r="Z764" i="6"/>
  <c r="AF26" i="10"/>
  <c r="CQ764" i="6"/>
  <c r="AH26" i="10"/>
  <c r="AF227" i="10"/>
  <c r="Z565" i="6"/>
  <c r="AA565" i="6"/>
  <c r="AB565" i="6"/>
  <c r="AA763" i="6"/>
  <c r="AG25" i="10"/>
  <c r="CQ565" i="6"/>
  <c r="CR565" i="6"/>
  <c r="CS565" i="6"/>
  <c r="CR763" i="6"/>
  <c r="AI25" i="10"/>
  <c r="AG226" i="10"/>
  <c r="Z763" i="6"/>
  <c r="AF25" i="10"/>
  <c r="CQ763" i="6"/>
  <c r="AH25" i="10"/>
  <c r="AF226" i="10"/>
  <c r="Z564" i="6"/>
  <c r="AA564" i="6"/>
  <c r="AB564" i="6"/>
  <c r="AA762" i="6"/>
  <c r="AG24" i="10"/>
  <c r="CQ564" i="6"/>
  <c r="CR564" i="6"/>
  <c r="CS564" i="6"/>
  <c r="CR762" i="6"/>
  <c r="AI24" i="10"/>
  <c r="AG225" i="10"/>
  <c r="Z762" i="6"/>
  <c r="AF24" i="10"/>
  <c r="CQ762" i="6"/>
  <c r="AH24" i="10"/>
  <c r="AF225" i="10"/>
  <c r="Z563" i="6"/>
  <c r="AA563" i="6"/>
  <c r="AB563" i="6"/>
  <c r="AA761" i="6"/>
  <c r="AG23" i="10"/>
  <c r="CQ563" i="6"/>
  <c r="CR563" i="6"/>
  <c r="CS563" i="6"/>
  <c r="CR761" i="6"/>
  <c r="AI23" i="10"/>
  <c r="AG224" i="10"/>
  <c r="Z761" i="6"/>
  <c r="AF23" i="10"/>
  <c r="CQ761" i="6"/>
  <c r="AH23" i="10"/>
  <c r="AF224" i="10"/>
  <c r="Z562" i="6"/>
  <c r="AA562" i="6"/>
  <c r="AB562" i="6"/>
  <c r="AA760" i="6"/>
  <c r="AG22" i="10"/>
  <c r="CQ562" i="6"/>
  <c r="CR562" i="6"/>
  <c r="CS562" i="6"/>
  <c r="CR760" i="6"/>
  <c r="AI22" i="10"/>
  <c r="AG223" i="10"/>
  <c r="Z760" i="6"/>
  <c r="AF22" i="10"/>
  <c r="CQ760" i="6"/>
  <c r="AH22" i="10"/>
  <c r="AF223" i="10"/>
  <c r="Z561" i="6"/>
  <c r="AA561" i="6"/>
  <c r="AB561" i="6"/>
  <c r="AA759" i="6"/>
  <c r="AG21" i="10"/>
  <c r="CQ561" i="6"/>
  <c r="CR561" i="6"/>
  <c r="CS561" i="6"/>
  <c r="CR759" i="6"/>
  <c r="AI21" i="10"/>
  <c r="AG222" i="10"/>
  <c r="Z759" i="6"/>
  <c r="AF21" i="10"/>
  <c r="CQ759" i="6"/>
  <c r="AH21" i="10"/>
  <c r="AF222" i="10"/>
  <c r="Z560" i="6"/>
  <c r="AA560" i="6"/>
  <c r="AB560" i="6"/>
  <c r="AA758" i="6"/>
  <c r="AG20" i="10"/>
  <c r="CQ560" i="6"/>
  <c r="CR560" i="6"/>
  <c r="CS560" i="6"/>
  <c r="CR758" i="6"/>
  <c r="AI20" i="10"/>
  <c r="AG221" i="10"/>
  <c r="Z758" i="6"/>
  <c r="AF20" i="10"/>
  <c r="CQ758" i="6"/>
  <c r="AH20" i="10"/>
  <c r="AF221" i="10"/>
  <c r="Z559" i="6"/>
  <c r="AA559" i="6"/>
  <c r="AB559" i="6"/>
  <c r="AA757" i="6"/>
  <c r="AG19" i="10"/>
  <c r="CQ559" i="6"/>
  <c r="CR559" i="6"/>
  <c r="CS559" i="6"/>
  <c r="CR757" i="6"/>
  <c r="AI19" i="10"/>
  <c r="AG220" i="10"/>
  <c r="Z757" i="6"/>
  <c r="AF19" i="10"/>
  <c r="CQ757" i="6"/>
  <c r="AH19" i="10"/>
  <c r="AF220" i="10"/>
  <c r="Z558" i="6"/>
  <c r="AA558" i="6"/>
  <c r="AB558" i="6"/>
  <c r="AA756" i="6"/>
  <c r="AG18" i="10"/>
  <c r="CQ558" i="6"/>
  <c r="CR558" i="6"/>
  <c r="CS558" i="6"/>
  <c r="CR756" i="6"/>
  <c r="AI18" i="10"/>
  <c r="AG219" i="10"/>
  <c r="Z756" i="6"/>
  <c r="AF18" i="10"/>
  <c r="CQ756" i="6"/>
  <c r="AH18" i="10"/>
  <c r="AF219" i="10"/>
  <c r="Z557" i="6"/>
  <c r="AA557" i="6"/>
  <c r="AB557" i="6"/>
  <c r="AA755" i="6"/>
  <c r="AG17" i="10"/>
  <c r="CQ557" i="6"/>
  <c r="CR557" i="6"/>
  <c r="CS557" i="6"/>
  <c r="CR755" i="6"/>
  <c r="AI17" i="10"/>
  <c r="AG218" i="10"/>
  <c r="Z755" i="6"/>
  <c r="AF17" i="10"/>
  <c r="CQ755" i="6"/>
  <c r="AH17" i="10"/>
  <c r="AF218" i="10"/>
  <c r="Z556" i="6"/>
  <c r="AA556" i="6"/>
  <c r="AB556" i="6"/>
  <c r="AA754" i="6"/>
  <c r="AG16" i="10"/>
  <c r="CQ556" i="6"/>
  <c r="CR556" i="6"/>
  <c r="CS556" i="6"/>
  <c r="CR754" i="6"/>
  <c r="AI16" i="10"/>
  <c r="AG217" i="10"/>
  <c r="Z754" i="6"/>
  <c r="AF16" i="10"/>
  <c r="CQ754" i="6"/>
  <c r="AH16" i="10"/>
  <c r="AF217" i="10"/>
  <c r="Z555" i="6"/>
  <c r="AA555" i="6"/>
  <c r="AB555" i="6"/>
  <c r="AA753" i="6"/>
  <c r="AG15" i="10"/>
  <c r="CQ555" i="6"/>
  <c r="CR555" i="6"/>
  <c r="CS555" i="6"/>
  <c r="CR753" i="6"/>
  <c r="AI15" i="10"/>
  <c r="AG216" i="10"/>
  <c r="Z753" i="6"/>
  <c r="AF15" i="10"/>
  <c r="CQ753" i="6"/>
  <c r="AH15" i="10"/>
  <c r="AF216" i="10"/>
  <c r="Z554" i="6"/>
  <c r="AA554" i="6"/>
  <c r="AB554" i="6"/>
  <c r="AA752" i="6"/>
  <c r="AG14" i="10"/>
  <c r="CQ554" i="6"/>
  <c r="CR554" i="6"/>
  <c r="CS554" i="6"/>
  <c r="CR752" i="6"/>
  <c r="AI14" i="10"/>
  <c r="AG215" i="10"/>
  <c r="Z752" i="6"/>
  <c r="AF14" i="10"/>
  <c r="CQ752" i="6"/>
  <c r="AH14" i="10"/>
  <c r="AF215" i="10"/>
  <c r="Z553" i="6"/>
  <c r="AA553" i="6"/>
  <c r="AB553" i="6"/>
  <c r="AA751" i="6"/>
  <c r="AG13" i="10"/>
  <c r="CQ553" i="6"/>
  <c r="CR553" i="6"/>
  <c r="CS553" i="6"/>
  <c r="CR751" i="6"/>
  <c r="AI13" i="10"/>
  <c r="AG214" i="10"/>
  <c r="Z751" i="6"/>
  <c r="AF13" i="10"/>
  <c r="CQ751" i="6"/>
  <c r="AH13" i="10"/>
  <c r="AF214" i="10"/>
  <c r="Z552" i="6"/>
  <c r="AA552" i="6"/>
  <c r="AB552" i="6"/>
  <c r="AA750" i="6"/>
  <c r="AG12" i="10"/>
  <c r="CQ552" i="6"/>
  <c r="CR552" i="6"/>
  <c r="CS552" i="6"/>
  <c r="CR750" i="6"/>
  <c r="AI12" i="10"/>
  <c r="AG213" i="10"/>
  <c r="Z750" i="6"/>
  <c r="AF12" i="10"/>
  <c r="CQ750" i="6"/>
  <c r="AH12" i="10"/>
  <c r="AF213" i="10"/>
  <c r="Z551" i="6"/>
  <c r="AA551" i="6"/>
  <c r="AB551" i="6"/>
  <c r="AA749" i="6"/>
  <c r="AG11" i="10"/>
  <c r="CQ551" i="6"/>
  <c r="CR551" i="6"/>
  <c r="CS551" i="6"/>
  <c r="CR749" i="6"/>
  <c r="AI11" i="10"/>
  <c r="AG212" i="10"/>
  <c r="Z749" i="6"/>
  <c r="AF11" i="10"/>
  <c r="CQ749" i="6"/>
  <c r="AH11" i="10"/>
  <c r="AF212" i="10"/>
  <c r="Z550" i="6"/>
  <c r="AA550" i="6"/>
  <c r="AB550" i="6"/>
  <c r="AA748" i="6"/>
  <c r="AG10" i="10"/>
  <c r="CQ550" i="6"/>
  <c r="CR550" i="6"/>
  <c r="CS550" i="6"/>
  <c r="CR748" i="6"/>
  <c r="AI10" i="10"/>
  <c r="AG211" i="10"/>
  <c r="Z748" i="6"/>
  <c r="AF10" i="10"/>
  <c r="CQ748" i="6"/>
  <c r="AH10" i="10"/>
  <c r="AF211" i="10"/>
  <c r="Z549" i="6"/>
  <c r="AA549" i="6"/>
  <c r="AB549" i="6"/>
  <c r="AA747" i="6"/>
  <c r="AG9" i="10"/>
  <c r="CQ549" i="6"/>
  <c r="CR549" i="6"/>
  <c r="CS549" i="6"/>
  <c r="CR747" i="6"/>
  <c r="AI9" i="10"/>
  <c r="AG210" i="10"/>
  <c r="Z747" i="6"/>
  <c r="AF9" i="10"/>
  <c r="CQ747" i="6"/>
  <c r="AH9" i="10"/>
  <c r="AF210" i="10"/>
  <c r="T732" i="6"/>
  <c r="U732" i="6"/>
  <c r="V732" i="6"/>
  <c r="U930" i="6"/>
  <c r="AC192" i="10"/>
  <c r="CK732" i="6"/>
  <c r="CL732" i="6"/>
  <c r="CM732" i="6"/>
  <c r="CL930" i="6"/>
  <c r="AE192" i="10"/>
  <c r="AC393" i="10"/>
  <c r="AC407" i="10"/>
  <c r="T930" i="6"/>
  <c r="AB192" i="10"/>
  <c r="CK930" i="6"/>
  <c r="AD192" i="10"/>
  <c r="AB393" i="10"/>
  <c r="AB407" i="10"/>
  <c r="T727" i="6"/>
  <c r="U727" i="6"/>
  <c r="V727" i="6"/>
  <c r="U925" i="6"/>
  <c r="AC187" i="10"/>
  <c r="CK727" i="6"/>
  <c r="CL727" i="6"/>
  <c r="CM727" i="6"/>
  <c r="CL925" i="6"/>
  <c r="AE187" i="10"/>
  <c r="AC388" i="10"/>
  <c r="AC406" i="10"/>
  <c r="T925" i="6"/>
  <c r="AB187" i="10"/>
  <c r="CK925" i="6"/>
  <c r="AD187" i="10"/>
  <c r="AB388" i="10"/>
  <c r="AB406" i="10"/>
  <c r="T722" i="6"/>
  <c r="U722" i="6"/>
  <c r="V722" i="6"/>
  <c r="U920" i="6"/>
  <c r="AC182" i="10"/>
  <c r="CK722" i="6"/>
  <c r="CL722" i="6"/>
  <c r="CM722" i="6"/>
  <c r="CL920" i="6"/>
  <c r="AE182" i="10"/>
  <c r="AC383" i="10"/>
  <c r="AC405" i="10"/>
  <c r="T920" i="6"/>
  <c r="AB182" i="10"/>
  <c r="CK920" i="6"/>
  <c r="AD182" i="10"/>
  <c r="AB383" i="10"/>
  <c r="AB405" i="10"/>
  <c r="T721" i="6"/>
  <c r="U721" i="6"/>
  <c r="V721" i="6"/>
  <c r="U919" i="6"/>
  <c r="AC181" i="10"/>
  <c r="CK721" i="6"/>
  <c r="CL721" i="6"/>
  <c r="CM721" i="6"/>
  <c r="CL919" i="6"/>
  <c r="AE181" i="10"/>
  <c r="AC382" i="10"/>
  <c r="AC404" i="10"/>
  <c r="T919" i="6"/>
  <c r="AB181" i="10"/>
  <c r="CK919" i="6"/>
  <c r="AD181" i="10"/>
  <c r="AB382" i="10"/>
  <c r="AB404" i="10"/>
  <c r="T720" i="6"/>
  <c r="U720" i="6"/>
  <c r="V720" i="6"/>
  <c r="U918" i="6"/>
  <c r="AC180" i="10"/>
  <c r="CK720" i="6"/>
  <c r="CL720" i="6"/>
  <c r="CM720" i="6"/>
  <c r="CL918" i="6"/>
  <c r="AE180" i="10"/>
  <c r="AC381" i="10"/>
  <c r="AC403" i="10"/>
  <c r="T918" i="6"/>
  <c r="AB180" i="10"/>
  <c r="CK918" i="6"/>
  <c r="AD180" i="10"/>
  <c r="AB381" i="10"/>
  <c r="AB403" i="10"/>
  <c r="T713" i="6"/>
  <c r="U713" i="6"/>
  <c r="V713" i="6"/>
  <c r="U911" i="6"/>
  <c r="AC173" i="10"/>
  <c r="CK713" i="6"/>
  <c r="CL713" i="6"/>
  <c r="CM713" i="6"/>
  <c r="CL911" i="6"/>
  <c r="AE173" i="10"/>
  <c r="AC374" i="10"/>
  <c r="AC402" i="10"/>
  <c r="T911" i="6"/>
  <c r="AB173" i="10"/>
  <c r="CK911" i="6"/>
  <c r="AD173" i="10"/>
  <c r="AB374" i="10"/>
  <c r="AB402" i="10"/>
  <c r="T739" i="6"/>
  <c r="U739" i="6"/>
  <c r="V739" i="6"/>
  <c r="U937" i="6"/>
  <c r="AC199" i="10"/>
  <c r="CK739" i="6"/>
  <c r="CL739" i="6"/>
  <c r="CM739" i="6"/>
  <c r="CL937" i="6"/>
  <c r="AE199" i="10"/>
  <c r="AC400" i="10"/>
  <c r="T937" i="6"/>
  <c r="AB199" i="10"/>
  <c r="CK937" i="6"/>
  <c r="AD199" i="10"/>
  <c r="AB400" i="10"/>
  <c r="T738" i="6"/>
  <c r="U738" i="6"/>
  <c r="V738" i="6"/>
  <c r="U936" i="6"/>
  <c r="AC198" i="10"/>
  <c r="CK738" i="6"/>
  <c r="CL738" i="6"/>
  <c r="CM738" i="6"/>
  <c r="CL936" i="6"/>
  <c r="AE198" i="10"/>
  <c r="AC399" i="10"/>
  <c r="T936" i="6"/>
  <c r="AB198" i="10"/>
  <c r="CK936" i="6"/>
  <c r="AD198" i="10"/>
  <c r="AB399" i="10"/>
  <c r="T737" i="6"/>
  <c r="U737" i="6"/>
  <c r="V737" i="6"/>
  <c r="U935" i="6"/>
  <c r="AC197" i="10"/>
  <c r="CK737" i="6"/>
  <c r="CL737" i="6"/>
  <c r="CM737" i="6"/>
  <c r="CL935" i="6"/>
  <c r="AE197" i="10"/>
  <c r="AC398" i="10"/>
  <c r="T935" i="6"/>
  <c r="AB197" i="10"/>
  <c r="CK935" i="6"/>
  <c r="AD197" i="10"/>
  <c r="AB398" i="10"/>
  <c r="T736" i="6"/>
  <c r="U736" i="6"/>
  <c r="V736" i="6"/>
  <c r="U934" i="6"/>
  <c r="AC196" i="10"/>
  <c r="CK736" i="6"/>
  <c r="CL736" i="6"/>
  <c r="CM736" i="6"/>
  <c r="CL934" i="6"/>
  <c r="AE196" i="10"/>
  <c r="AC397" i="10"/>
  <c r="T934" i="6"/>
  <c r="AB196" i="10"/>
  <c r="CK934" i="6"/>
  <c r="AD196" i="10"/>
  <c r="AB397" i="10"/>
  <c r="T735" i="6"/>
  <c r="U735" i="6"/>
  <c r="V735" i="6"/>
  <c r="U933" i="6"/>
  <c r="AC195" i="10"/>
  <c r="CK735" i="6"/>
  <c r="CL735" i="6"/>
  <c r="CM735" i="6"/>
  <c r="CL933" i="6"/>
  <c r="AE195" i="10"/>
  <c r="AC396" i="10"/>
  <c r="T933" i="6"/>
  <c r="AB195" i="10"/>
  <c r="CK933" i="6"/>
  <c r="AD195" i="10"/>
  <c r="AB396" i="10"/>
  <c r="T734" i="6"/>
  <c r="U734" i="6"/>
  <c r="V734" i="6"/>
  <c r="U932" i="6"/>
  <c r="AC194" i="10"/>
  <c r="CK734" i="6"/>
  <c r="CL734" i="6"/>
  <c r="CM734" i="6"/>
  <c r="CL932" i="6"/>
  <c r="AE194" i="10"/>
  <c r="AC395" i="10"/>
  <c r="T932" i="6"/>
  <c r="AB194" i="10"/>
  <c r="CK932" i="6"/>
  <c r="AD194" i="10"/>
  <c r="AB395" i="10"/>
  <c r="T733" i="6"/>
  <c r="U733" i="6"/>
  <c r="V733" i="6"/>
  <c r="U931" i="6"/>
  <c r="AC193" i="10"/>
  <c r="CK733" i="6"/>
  <c r="CL733" i="6"/>
  <c r="CM733" i="6"/>
  <c r="CL931" i="6"/>
  <c r="AE193" i="10"/>
  <c r="AC394" i="10"/>
  <c r="T931" i="6"/>
  <c r="AB193" i="10"/>
  <c r="CK931" i="6"/>
  <c r="AD193" i="10"/>
  <c r="AB394" i="10"/>
  <c r="T731" i="6"/>
  <c r="U731" i="6"/>
  <c r="V731" i="6"/>
  <c r="U929" i="6"/>
  <c r="AC191" i="10"/>
  <c r="CK731" i="6"/>
  <c r="CL731" i="6"/>
  <c r="CM731" i="6"/>
  <c r="CL929" i="6"/>
  <c r="AE191" i="10"/>
  <c r="AC392" i="10"/>
  <c r="T929" i="6"/>
  <c r="AB191" i="10"/>
  <c r="CK929" i="6"/>
  <c r="AD191" i="10"/>
  <c r="AB392" i="10"/>
  <c r="T730" i="6"/>
  <c r="U730" i="6"/>
  <c r="V730" i="6"/>
  <c r="U928" i="6"/>
  <c r="AC190" i="10"/>
  <c r="CK730" i="6"/>
  <c r="CL730" i="6"/>
  <c r="CM730" i="6"/>
  <c r="CL928" i="6"/>
  <c r="AE190" i="10"/>
  <c r="AC391" i="10"/>
  <c r="T928" i="6"/>
  <c r="AB190" i="10"/>
  <c r="CK928" i="6"/>
  <c r="AD190" i="10"/>
  <c r="AB391" i="10"/>
  <c r="T729" i="6"/>
  <c r="U729" i="6"/>
  <c r="V729" i="6"/>
  <c r="U927" i="6"/>
  <c r="AC189" i="10"/>
  <c r="CK729" i="6"/>
  <c r="CL729" i="6"/>
  <c r="CM729" i="6"/>
  <c r="CL927" i="6"/>
  <c r="AE189" i="10"/>
  <c r="AC390" i="10"/>
  <c r="T927" i="6"/>
  <c r="AB189" i="10"/>
  <c r="CK927" i="6"/>
  <c r="AD189" i="10"/>
  <c r="AB390" i="10"/>
  <c r="T728" i="6"/>
  <c r="U728" i="6"/>
  <c r="V728" i="6"/>
  <c r="U926" i="6"/>
  <c r="AC188" i="10"/>
  <c r="CK728" i="6"/>
  <c r="CL728" i="6"/>
  <c r="CM728" i="6"/>
  <c r="CL926" i="6"/>
  <c r="AE188" i="10"/>
  <c r="AC389" i="10"/>
  <c r="T926" i="6"/>
  <c r="AB188" i="10"/>
  <c r="CK926" i="6"/>
  <c r="AD188" i="10"/>
  <c r="AB389" i="10"/>
  <c r="T726" i="6"/>
  <c r="U726" i="6"/>
  <c r="V726" i="6"/>
  <c r="U924" i="6"/>
  <c r="AC186" i="10"/>
  <c r="CK726" i="6"/>
  <c r="CL726" i="6"/>
  <c r="CM726" i="6"/>
  <c r="CL924" i="6"/>
  <c r="AE186" i="10"/>
  <c r="AC387" i="10"/>
  <c r="T924" i="6"/>
  <c r="AB186" i="10"/>
  <c r="CK924" i="6"/>
  <c r="AD186" i="10"/>
  <c r="AB387" i="10"/>
  <c r="T725" i="6"/>
  <c r="U725" i="6"/>
  <c r="V725" i="6"/>
  <c r="U923" i="6"/>
  <c r="AC185" i="10"/>
  <c r="CK725" i="6"/>
  <c r="CL725" i="6"/>
  <c r="CM725" i="6"/>
  <c r="CL923" i="6"/>
  <c r="AE185" i="10"/>
  <c r="AC386" i="10"/>
  <c r="T923" i="6"/>
  <c r="AB185" i="10"/>
  <c r="CK923" i="6"/>
  <c r="AD185" i="10"/>
  <c r="AB386" i="10"/>
  <c r="T724" i="6"/>
  <c r="U724" i="6"/>
  <c r="V724" i="6"/>
  <c r="U922" i="6"/>
  <c r="AC184" i="10"/>
  <c r="CK724" i="6"/>
  <c r="CL724" i="6"/>
  <c r="CM724" i="6"/>
  <c r="CL922" i="6"/>
  <c r="AE184" i="10"/>
  <c r="AC385" i="10"/>
  <c r="T922" i="6"/>
  <c r="AB184" i="10"/>
  <c r="CK922" i="6"/>
  <c r="AD184" i="10"/>
  <c r="AB385" i="10"/>
  <c r="T723" i="6"/>
  <c r="U723" i="6"/>
  <c r="V723" i="6"/>
  <c r="U921" i="6"/>
  <c r="AC183" i="10"/>
  <c r="CK723" i="6"/>
  <c r="CL723" i="6"/>
  <c r="CM723" i="6"/>
  <c r="CL921" i="6"/>
  <c r="AE183" i="10"/>
  <c r="AC384" i="10"/>
  <c r="T921" i="6"/>
  <c r="AB183" i="10"/>
  <c r="CK921" i="6"/>
  <c r="AD183" i="10"/>
  <c r="AB384" i="10"/>
  <c r="T719" i="6"/>
  <c r="U719" i="6"/>
  <c r="V719" i="6"/>
  <c r="U917" i="6"/>
  <c r="AC179" i="10"/>
  <c r="CK719" i="6"/>
  <c r="CL719" i="6"/>
  <c r="CM719" i="6"/>
  <c r="CL917" i="6"/>
  <c r="AE179" i="10"/>
  <c r="AC380" i="10"/>
  <c r="T917" i="6"/>
  <c r="AB179" i="10"/>
  <c r="CK917" i="6"/>
  <c r="AD179" i="10"/>
  <c r="AB380" i="10"/>
  <c r="T718" i="6"/>
  <c r="U718" i="6"/>
  <c r="V718" i="6"/>
  <c r="U916" i="6"/>
  <c r="AC178" i="10"/>
  <c r="CK718" i="6"/>
  <c r="CL718" i="6"/>
  <c r="CM718" i="6"/>
  <c r="CL916" i="6"/>
  <c r="AE178" i="10"/>
  <c r="AC379" i="10"/>
  <c r="T916" i="6"/>
  <c r="AB178" i="10"/>
  <c r="CK916" i="6"/>
  <c r="AD178" i="10"/>
  <c r="AB379" i="10"/>
  <c r="T717" i="6"/>
  <c r="U717" i="6"/>
  <c r="V717" i="6"/>
  <c r="U915" i="6"/>
  <c r="AC177" i="10"/>
  <c r="CK717" i="6"/>
  <c r="CL717" i="6"/>
  <c r="CM717" i="6"/>
  <c r="CL915" i="6"/>
  <c r="AE177" i="10"/>
  <c r="AC378" i="10"/>
  <c r="T915" i="6"/>
  <c r="AB177" i="10"/>
  <c r="CK915" i="6"/>
  <c r="AD177" i="10"/>
  <c r="AB378" i="10"/>
  <c r="T716" i="6"/>
  <c r="U716" i="6"/>
  <c r="V716" i="6"/>
  <c r="U914" i="6"/>
  <c r="AC176" i="10"/>
  <c r="CK716" i="6"/>
  <c r="CL716" i="6"/>
  <c r="CM716" i="6"/>
  <c r="CL914" i="6"/>
  <c r="AE176" i="10"/>
  <c r="AC377" i="10"/>
  <c r="T914" i="6"/>
  <c r="AB176" i="10"/>
  <c r="CK914" i="6"/>
  <c r="AD176" i="10"/>
  <c r="AB377" i="10"/>
  <c r="T715" i="6"/>
  <c r="U715" i="6"/>
  <c r="V715" i="6"/>
  <c r="U913" i="6"/>
  <c r="AC175" i="10"/>
  <c r="CK715" i="6"/>
  <c r="CL715" i="6"/>
  <c r="CM715" i="6"/>
  <c r="CL913" i="6"/>
  <c r="AE175" i="10"/>
  <c r="AC376" i="10"/>
  <c r="T913" i="6"/>
  <c r="AB175" i="10"/>
  <c r="CK913" i="6"/>
  <c r="AD175" i="10"/>
  <c r="AB376" i="10"/>
  <c r="T714" i="6"/>
  <c r="U714" i="6"/>
  <c r="V714" i="6"/>
  <c r="U912" i="6"/>
  <c r="AC174" i="10"/>
  <c r="CK714" i="6"/>
  <c r="CL714" i="6"/>
  <c r="CM714" i="6"/>
  <c r="CL912" i="6"/>
  <c r="AE174" i="10"/>
  <c r="AC375" i="10"/>
  <c r="T912" i="6"/>
  <c r="AB174" i="10"/>
  <c r="CK912" i="6"/>
  <c r="AD174" i="10"/>
  <c r="AB375" i="10"/>
  <c r="T711" i="6"/>
  <c r="U909" i="6"/>
  <c r="AC171" i="10"/>
  <c r="AC372" i="10"/>
  <c r="T909" i="6"/>
  <c r="AB171" i="10"/>
  <c r="AB372" i="10"/>
  <c r="T710" i="6"/>
  <c r="U710" i="6"/>
  <c r="V710" i="6"/>
  <c r="U908" i="6"/>
  <c r="AC170" i="10"/>
  <c r="CK710" i="6"/>
  <c r="CL710" i="6"/>
  <c r="CM710" i="6"/>
  <c r="CL908" i="6"/>
  <c r="AE170" i="10"/>
  <c r="AC371" i="10"/>
  <c r="T908" i="6"/>
  <c r="AB170" i="10"/>
  <c r="CK908" i="6"/>
  <c r="AD170" i="10"/>
  <c r="AB371" i="10"/>
  <c r="T709" i="6"/>
  <c r="U709" i="6"/>
  <c r="V709" i="6"/>
  <c r="U907" i="6"/>
  <c r="AC169" i="10"/>
  <c r="CK709" i="6"/>
  <c r="CL709" i="6"/>
  <c r="CM709" i="6"/>
  <c r="CL907" i="6"/>
  <c r="AE169" i="10"/>
  <c r="AC370" i="10"/>
  <c r="T907" i="6"/>
  <c r="AB169" i="10"/>
  <c r="CK907" i="6"/>
  <c r="AD169" i="10"/>
  <c r="AB370" i="10"/>
  <c r="T708" i="6"/>
  <c r="U708" i="6"/>
  <c r="V708" i="6"/>
  <c r="U906" i="6"/>
  <c r="AC168" i="10"/>
  <c r="CK708" i="6"/>
  <c r="CL708" i="6"/>
  <c r="CM708" i="6"/>
  <c r="CL906" i="6"/>
  <c r="AE168" i="10"/>
  <c r="AC369" i="10"/>
  <c r="T906" i="6"/>
  <c r="AB168" i="10"/>
  <c r="CK906" i="6"/>
  <c r="AD168" i="10"/>
  <c r="AB369" i="10"/>
  <c r="T707" i="6"/>
  <c r="U707" i="6"/>
  <c r="V707" i="6"/>
  <c r="U905" i="6"/>
  <c r="AC167" i="10"/>
  <c r="CK707" i="6"/>
  <c r="CL707" i="6"/>
  <c r="CM707" i="6"/>
  <c r="CL905" i="6"/>
  <c r="AE167" i="10"/>
  <c r="AC368" i="10"/>
  <c r="T905" i="6"/>
  <c r="AB167" i="10"/>
  <c r="CK905" i="6"/>
  <c r="AD167" i="10"/>
  <c r="AB368" i="10"/>
  <c r="T706" i="6"/>
  <c r="U706" i="6"/>
  <c r="V706" i="6"/>
  <c r="U904" i="6"/>
  <c r="AC166" i="10"/>
  <c r="CK706" i="6"/>
  <c r="CL904" i="6"/>
  <c r="AE166" i="10"/>
  <c r="AC367" i="10"/>
  <c r="T904" i="6"/>
  <c r="AB166" i="10"/>
  <c r="CK904" i="6"/>
  <c r="AD166" i="10"/>
  <c r="AB367" i="10"/>
  <c r="T705" i="6"/>
  <c r="U903" i="6"/>
  <c r="AC165" i="10"/>
  <c r="CK705" i="6"/>
  <c r="CL903" i="6"/>
  <c r="AE165" i="10"/>
  <c r="AC366" i="10"/>
  <c r="T903" i="6"/>
  <c r="AB165" i="10"/>
  <c r="CK903" i="6"/>
  <c r="AD165" i="10"/>
  <c r="AB366" i="10"/>
  <c r="T704" i="6"/>
  <c r="U704" i="6"/>
  <c r="V704" i="6"/>
  <c r="U902" i="6"/>
  <c r="AC164" i="10"/>
  <c r="CK704" i="6"/>
  <c r="CL704" i="6"/>
  <c r="CM704" i="6"/>
  <c r="CL902" i="6"/>
  <c r="AE164" i="10"/>
  <c r="AC365" i="10"/>
  <c r="T902" i="6"/>
  <c r="AB164" i="10"/>
  <c r="CK902" i="6"/>
  <c r="AD164" i="10"/>
  <c r="AB365" i="10"/>
  <c r="T703" i="6"/>
  <c r="U703" i="6"/>
  <c r="V703" i="6"/>
  <c r="U901" i="6"/>
  <c r="AC163" i="10"/>
  <c r="CK703" i="6"/>
  <c r="CL703" i="6"/>
  <c r="CM703" i="6"/>
  <c r="CL901" i="6"/>
  <c r="AE163" i="10"/>
  <c r="AC364" i="10"/>
  <c r="T901" i="6"/>
  <c r="AB163" i="10"/>
  <c r="CK901" i="6"/>
  <c r="AD163" i="10"/>
  <c r="AB364" i="10"/>
  <c r="T702" i="6"/>
  <c r="U702" i="6"/>
  <c r="V702" i="6"/>
  <c r="U900" i="6"/>
  <c r="AC162" i="10"/>
  <c r="CK702" i="6"/>
  <c r="CL702" i="6"/>
  <c r="CM702" i="6"/>
  <c r="CL900" i="6"/>
  <c r="AE162" i="10"/>
  <c r="AC363" i="10"/>
  <c r="T900" i="6"/>
  <c r="AB162" i="10"/>
  <c r="CK900" i="6"/>
  <c r="AD162" i="10"/>
  <c r="AB363" i="10"/>
  <c r="T701" i="6"/>
  <c r="U701" i="6"/>
  <c r="V701" i="6"/>
  <c r="U899" i="6"/>
  <c r="AC161" i="10"/>
  <c r="CK701" i="6"/>
  <c r="CL701" i="6"/>
  <c r="CM701" i="6"/>
  <c r="CL899" i="6"/>
  <c r="AE161" i="10"/>
  <c r="AC362" i="10"/>
  <c r="T899" i="6"/>
  <c r="AB161" i="10"/>
  <c r="CK899" i="6"/>
  <c r="AD161" i="10"/>
  <c r="AB362" i="10"/>
  <c r="T700" i="6"/>
  <c r="U700" i="6"/>
  <c r="V700" i="6"/>
  <c r="U898" i="6"/>
  <c r="AC160" i="10"/>
  <c r="CK700" i="6"/>
  <c r="CL700" i="6"/>
  <c r="CM700" i="6"/>
  <c r="CL898" i="6"/>
  <c r="AE160" i="10"/>
  <c r="AC361" i="10"/>
  <c r="T898" i="6"/>
  <c r="AB160" i="10"/>
  <c r="CK898" i="6"/>
  <c r="AD160" i="10"/>
  <c r="AB361" i="10"/>
  <c r="T699" i="6"/>
  <c r="U699" i="6"/>
  <c r="V699" i="6"/>
  <c r="U897" i="6"/>
  <c r="AC159" i="10"/>
  <c r="CK699" i="6"/>
  <c r="CL699" i="6"/>
  <c r="CM699" i="6"/>
  <c r="CL897" i="6"/>
  <c r="AE159" i="10"/>
  <c r="AC360" i="10"/>
  <c r="T897" i="6"/>
  <c r="AB159" i="10"/>
  <c r="CK897" i="6"/>
  <c r="AD159" i="10"/>
  <c r="AB360" i="10"/>
  <c r="T698" i="6"/>
  <c r="U698" i="6"/>
  <c r="V698" i="6"/>
  <c r="U896" i="6"/>
  <c r="AC158" i="10"/>
  <c r="CK698" i="6"/>
  <c r="CL698" i="6"/>
  <c r="CM698" i="6"/>
  <c r="CL896" i="6"/>
  <c r="AE158" i="10"/>
  <c r="AC359" i="10"/>
  <c r="T896" i="6"/>
  <c r="AB158" i="10"/>
  <c r="CK896" i="6"/>
  <c r="AD158" i="10"/>
  <c r="AB359" i="10"/>
  <c r="T697" i="6"/>
  <c r="U697" i="6"/>
  <c r="V697" i="6"/>
  <c r="U895" i="6"/>
  <c r="AC157" i="10"/>
  <c r="CK697" i="6"/>
  <c r="CL697" i="6"/>
  <c r="CM697" i="6"/>
  <c r="CL895" i="6"/>
  <c r="AE157" i="10"/>
  <c r="AC358" i="10"/>
  <c r="T895" i="6"/>
  <c r="AB157" i="10"/>
  <c r="CK895" i="6"/>
  <c r="AD157" i="10"/>
  <c r="AB358" i="10"/>
  <c r="T696" i="6"/>
  <c r="U696" i="6"/>
  <c r="V696" i="6"/>
  <c r="U894" i="6"/>
  <c r="AC156" i="10"/>
  <c r="CK696" i="6"/>
  <c r="CL696" i="6"/>
  <c r="CM696" i="6"/>
  <c r="CL894" i="6"/>
  <c r="AE156" i="10"/>
  <c r="AC357" i="10"/>
  <c r="T894" i="6"/>
  <c r="AB156" i="10"/>
  <c r="CK894" i="6"/>
  <c r="AD156" i="10"/>
  <c r="AB357" i="10"/>
  <c r="T695" i="6"/>
  <c r="U695" i="6"/>
  <c r="V695" i="6"/>
  <c r="U893" i="6"/>
  <c r="AC155" i="10"/>
  <c r="CK695" i="6"/>
  <c r="CL695" i="6"/>
  <c r="CM695" i="6"/>
  <c r="CL893" i="6"/>
  <c r="AE155" i="10"/>
  <c r="AC356" i="10"/>
  <c r="T893" i="6"/>
  <c r="AB155" i="10"/>
  <c r="CK893" i="6"/>
  <c r="AD155" i="10"/>
  <c r="AB356" i="10"/>
  <c r="T694" i="6"/>
  <c r="U892" i="6"/>
  <c r="AC154" i="10"/>
  <c r="AC355" i="10"/>
  <c r="T892" i="6"/>
  <c r="AB154" i="10"/>
  <c r="AB355" i="10"/>
  <c r="T693" i="6"/>
  <c r="U693" i="6"/>
  <c r="V693" i="6"/>
  <c r="U891" i="6"/>
  <c r="AC153" i="10"/>
  <c r="CK693" i="6"/>
  <c r="CL693" i="6"/>
  <c r="CM693" i="6"/>
  <c r="CL891" i="6"/>
  <c r="AE153" i="10"/>
  <c r="AC354" i="10"/>
  <c r="T891" i="6"/>
  <c r="AB153" i="10"/>
  <c r="CK891" i="6"/>
  <c r="AD153" i="10"/>
  <c r="AB354" i="10"/>
  <c r="T692" i="6"/>
  <c r="U890" i="6"/>
  <c r="AC152" i="10"/>
  <c r="CK692" i="6"/>
  <c r="CL692" i="6"/>
  <c r="CM692" i="6"/>
  <c r="CL890" i="6"/>
  <c r="AE152" i="10"/>
  <c r="AC353" i="10"/>
  <c r="T890" i="6"/>
  <c r="AB152" i="10"/>
  <c r="CK890" i="6"/>
  <c r="AD152" i="10"/>
  <c r="AB353" i="10"/>
  <c r="T691" i="6"/>
  <c r="U691" i="6"/>
  <c r="V691" i="6"/>
  <c r="U889" i="6"/>
  <c r="AC151" i="10"/>
  <c r="CK691" i="6"/>
  <c r="CL691" i="6"/>
  <c r="CM691" i="6"/>
  <c r="CL889" i="6"/>
  <c r="AE151" i="10"/>
  <c r="AC352" i="10"/>
  <c r="T889" i="6"/>
  <c r="AB151" i="10"/>
  <c r="CK889" i="6"/>
  <c r="AD151" i="10"/>
  <c r="AB352" i="10"/>
  <c r="T690" i="6"/>
  <c r="U690" i="6"/>
  <c r="V690" i="6"/>
  <c r="U888" i="6"/>
  <c r="AC150" i="10"/>
  <c r="CK690" i="6"/>
  <c r="CL690" i="6"/>
  <c r="CM690" i="6"/>
  <c r="CL888" i="6"/>
  <c r="AE150" i="10"/>
  <c r="AC351" i="10"/>
  <c r="T888" i="6"/>
  <c r="AB150" i="10"/>
  <c r="CK888" i="6"/>
  <c r="AD150" i="10"/>
  <c r="AB351" i="10"/>
  <c r="T689" i="6"/>
  <c r="U689" i="6"/>
  <c r="V689" i="6"/>
  <c r="U887" i="6"/>
  <c r="AC149" i="10"/>
  <c r="CK689" i="6"/>
  <c r="CL689" i="6"/>
  <c r="CM689" i="6"/>
  <c r="CL887" i="6"/>
  <c r="AE149" i="10"/>
  <c r="AC350" i="10"/>
  <c r="T887" i="6"/>
  <c r="AB149" i="10"/>
  <c r="CK887" i="6"/>
  <c r="AD149" i="10"/>
  <c r="AB350" i="10"/>
  <c r="T688" i="6"/>
  <c r="U688" i="6"/>
  <c r="V688" i="6"/>
  <c r="U886" i="6"/>
  <c r="AC148" i="10"/>
  <c r="CK688" i="6"/>
  <c r="CL688" i="6"/>
  <c r="CM688" i="6"/>
  <c r="CL886" i="6"/>
  <c r="AE148" i="10"/>
  <c r="AC349" i="10"/>
  <c r="T886" i="6"/>
  <c r="AB148" i="10"/>
  <c r="CK886" i="6"/>
  <c r="AD148" i="10"/>
  <c r="AB349" i="10"/>
  <c r="T687" i="6"/>
  <c r="U687" i="6"/>
  <c r="V687" i="6"/>
  <c r="U885" i="6"/>
  <c r="AC147" i="10"/>
  <c r="CK687" i="6"/>
  <c r="CL687" i="6"/>
  <c r="CM687" i="6"/>
  <c r="CL885" i="6"/>
  <c r="AE147" i="10"/>
  <c r="AC348" i="10"/>
  <c r="T885" i="6"/>
  <c r="AB147" i="10"/>
  <c r="CK885" i="6"/>
  <c r="AD147" i="10"/>
  <c r="AB348" i="10"/>
  <c r="T686" i="6"/>
  <c r="U686" i="6"/>
  <c r="V686" i="6"/>
  <c r="U884" i="6"/>
  <c r="AC146" i="10"/>
  <c r="CK686" i="6"/>
  <c r="CL686" i="6"/>
  <c r="CM686" i="6"/>
  <c r="CL884" i="6"/>
  <c r="AE146" i="10"/>
  <c r="AC347" i="10"/>
  <c r="T884" i="6"/>
  <c r="AB146" i="10"/>
  <c r="CK884" i="6"/>
  <c r="AD146" i="10"/>
  <c r="AB347" i="10"/>
  <c r="T685" i="6"/>
  <c r="U685" i="6"/>
  <c r="V685" i="6"/>
  <c r="U883" i="6"/>
  <c r="AC145" i="10"/>
  <c r="CK685" i="6"/>
  <c r="CL685" i="6"/>
  <c r="CM685" i="6"/>
  <c r="CL883" i="6"/>
  <c r="AE145" i="10"/>
  <c r="AC346" i="10"/>
  <c r="T883" i="6"/>
  <c r="AB145" i="10"/>
  <c r="CK883" i="6"/>
  <c r="AD145" i="10"/>
  <c r="AB346" i="10"/>
  <c r="T684" i="6"/>
  <c r="U882" i="6"/>
  <c r="AC144" i="10"/>
  <c r="AC345" i="10"/>
  <c r="T882" i="6"/>
  <c r="AB144" i="10"/>
  <c r="AB345" i="10"/>
  <c r="T683" i="6"/>
  <c r="U683" i="6"/>
  <c r="V683" i="6"/>
  <c r="U881" i="6"/>
  <c r="AC143" i="10"/>
  <c r="CK683" i="6"/>
  <c r="CL683" i="6"/>
  <c r="CM683" i="6"/>
  <c r="CL881" i="6"/>
  <c r="AE143" i="10"/>
  <c r="AC344" i="10"/>
  <c r="T881" i="6"/>
  <c r="AB143" i="10"/>
  <c r="CK881" i="6"/>
  <c r="AD143" i="10"/>
  <c r="AB344" i="10"/>
  <c r="T682" i="6"/>
  <c r="U682" i="6"/>
  <c r="V682" i="6"/>
  <c r="U880" i="6"/>
  <c r="AC142" i="10"/>
  <c r="CK682" i="6"/>
  <c r="CL682" i="6"/>
  <c r="CM682" i="6"/>
  <c r="CL880" i="6"/>
  <c r="AE142" i="10"/>
  <c r="AC343" i="10"/>
  <c r="T880" i="6"/>
  <c r="AB142" i="10"/>
  <c r="CK880" i="6"/>
  <c r="AD142" i="10"/>
  <c r="AB343" i="10"/>
  <c r="T681" i="6"/>
  <c r="U681" i="6"/>
  <c r="V681" i="6"/>
  <c r="U879" i="6"/>
  <c r="AC141" i="10"/>
  <c r="CK681" i="6"/>
  <c r="CL681" i="6"/>
  <c r="CM681" i="6"/>
  <c r="CL879" i="6"/>
  <c r="AE141" i="10"/>
  <c r="AC342" i="10"/>
  <c r="T879" i="6"/>
  <c r="AB141" i="10"/>
  <c r="CK879" i="6"/>
  <c r="AD141" i="10"/>
  <c r="AB342" i="10"/>
  <c r="T680" i="6"/>
  <c r="U680" i="6"/>
  <c r="V680" i="6"/>
  <c r="U878" i="6"/>
  <c r="AC140" i="10"/>
  <c r="CK680" i="6"/>
  <c r="CL680" i="6"/>
  <c r="CM680" i="6"/>
  <c r="CL878" i="6"/>
  <c r="AE140" i="10"/>
  <c r="AC341" i="10"/>
  <c r="T878" i="6"/>
  <c r="AB140" i="10"/>
  <c r="CK878" i="6"/>
  <c r="AD140" i="10"/>
  <c r="AB341" i="10"/>
  <c r="T679" i="6"/>
  <c r="U679" i="6"/>
  <c r="V679" i="6"/>
  <c r="U877" i="6"/>
  <c r="AC139" i="10"/>
  <c r="CK679" i="6"/>
  <c r="CL679" i="6"/>
  <c r="CM679" i="6"/>
  <c r="CL877" i="6"/>
  <c r="AE139" i="10"/>
  <c r="AC340" i="10"/>
  <c r="T877" i="6"/>
  <c r="AB139" i="10"/>
  <c r="CK877" i="6"/>
  <c r="AD139" i="10"/>
  <c r="AB340" i="10"/>
  <c r="T678" i="6"/>
  <c r="U678" i="6"/>
  <c r="V678" i="6"/>
  <c r="U876" i="6"/>
  <c r="AC138" i="10"/>
  <c r="CK678" i="6"/>
  <c r="CL678" i="6"/>
  <c r="CM678" i="6"/>
  <c r="CL876" i="6"/>
  <c r="AE138" i="10"/>
  <c r="AC339" i="10"/>
  <c r="T876" i="6"/>
  <c r="AB138" i="10"/>
  <c r="CK876" i="6"/>
  <c r="AD138" i="10"/>
  <c r="AB339" i="10"/>
  <c r="T677" i="6"/>
  <c r="U677" i="6"/>
  <c r="V677" i="6"/>
  <c r="U875" i="6"/>
  <c r="AC137" i="10"/>
  <c r="CK677" i="6"/>
  <c r="CL677" i="6"/>
  <c r="CM677" i="6"/>
  <c r="CL875" i="6"/>
  <c r="AE137" i="10"/>
  <c r="AC338" i="10"/>
  <c r="T875" i="6"/>
  <c r="AB137" i="10"/>
  <c r="CK875" i="6"/>
  <c r="AD137" i="10"/>
  <c r="AB338" i="10"/>
  <c r="T676" i="6"/>
  <c r="U676" i="6"/>
  <c r="V676" i="6"/>
  <c r="U874" i="6"/>
  <c r="AC136" i="10"/>
  <c r="CK676" i="6"/>
  <c r="CL676" i="6"/>
  <c r="CM676" i="6"/>
  <c r="CL874" i="6"/>
  <c r="AE136" i="10"/>
  <c r="AC337" i="10"/>
  <c r="T874" i="6"/>
  <c r="AB136" i="10"/>
  <c r="CK874" i="6"/>
  <c r="AD136" i="10"/>
  <c r="AB337" i="10"/>
  <c r="T675" i="6"/>
  <c r="U675" i="6"/>
  <c r="V675" i="6"/>
  <c r="U873" i="6"/>
  <c r="AC135" i="10"/>
  <c r="CK675" i="6"/>
  <c r="CL675" i="6"/>
  <c r="CM675" i="6"/>
  <c r="CL873" i="6"/>
  <c r="AE135" i="10"/>
  <c r="AC336" i="10"/>
  <c r="T873" i="6"/>
  <c r="AB135" i="10"/>
  <c r="CK873" i="6"/>
  <c r="AD135" i="10"/>
  <c r="AB336" i="10"/>
  <c r="T674" i="6"/>
  <c r="U674" i="6"/>
  <c r="V674" i="6"/>
  <c r="U872" i="6"/>
  <c r="AC134" i="10"/>
  <c r="CK674" i="6"/>
  <c r="CL674" i="6"/>
  <c r="CM674" i="6"/>
  <c r="CL872" i="6"/>
  <c r="AE134" i="10"/>
  <c r="AC335" i="10"/>
  <c r="T872" i="6"/>
  <c r="AB134" i="10"/>
  <c r="CK872" i="6"/>
  <c r="AD134" i="10"/>
  <c r="AB335" i="10"/>
  <c r="T673" i="6"/>
  <c r="U673" i="6"/>
  <c r="V673" i="6"/>
  <c r="U871" i="6"/>
  <c r="AC133" i="10"/>
  <c r="CK673" i="6"/>
  <c r="CL673" i="6"/>
  <c r="CM673" i="6"/>
  <c r="CL871" i="6"/>
  <c r="AE133" i="10"/>
  <c r="AC334" i="10"/>
  <c r="T871" i="6"/>
  <c r="AB133" i="10"/>
  <c r="CK871" i="6"/>
  <c r="AD133" i="10"/>
  <c r="AB334" i="10"/>
  <c r="T672" i="6"/>
  <c r="U672" i="6"/>
  <c r="V672" i="6"/>
  <c r="U870" i="6"/>
  <c r="AC132" i="10"/>
  <c r="CK672" i="6"/>
  <c r="CL870" i="6"/>
  <c r="AE132" i="10"/>
  <c r="AC333" i="10"/>
  <c r="T870" i="6"/>
  <c r="AB132" i="10"/>
  <c r="CK870" i="6"/>
  <c r="AD132" i="10"/>
  <c r="AB333" i="10"/>
  <c r="T671" i="6"/>
  <c r="U671" i="6"/>
  <c r="V671" i="6"/>
  <c r="U869" i="6"/>
  <c r="AC131" i="10"/>
  <c r="CK671" i="6"/>
  <c r="CL671" i="6"/>
  <c r="CM671" i="6"/>
  <c r="CL869" i="6"/>
  <c r="AE131" i="10"/>
  <c r="AC332" i="10"/>
  <c r="T869" i="6"/>
  <c r="AB131" i="10"/>
  <c r="CK869" i="6"/>
  <c r="AD131" i="10"/>
  <c r="AB332" i="10"/>
  <c r="T670" i="6"/>
  <c r="U670" i="6"/>
  <c r="V670" i="6"/>
  <c r="U868" i="6"/>
  <c r="AC130" i="10"/>
  <c r="CK670" i="6"/>
  <c r="CL670" i="6"/>
  <c r="CM670" i="6"/>
  <c r="CL868" i="6"/>
  <c r="AE130" i="10"/>
  <c r="AC331" i="10"/>
  <c r="T868" i="6"/>
  <c r="AB130" i="10"/>
  <c r="CK868" i="6"/>
  <c r="AD130" i="10"/>
  <c r="AB331" i="10"/>
  <c r="T669" i="6"/>
  <c r="U669" i="6"/>
  <c r="V669" i="6"/>
  <c r="U867" i="6"/>
  <c r="AC129" i="10"/>
  <c r="CK669" i="6"/>
  <c r="CL669" i="6"/>
  <c r="CM669" i="6"/>
  <c r="CL867" i="6"/>
  <c r="AE129" i="10"/>
  <c r="AC330" i="10"/>
  <c r="T867" i="6"/>
  <c r="AB129" i="10"/>
  <c r="CK867" i="6"/>
  <c r="AD129" i="10"/>
  <c r="AB330" i="10"/>
  <c r="T668" i="6"/>
  <c r="U668" i="6"/>
  <c r="V668" i="6"/>
  <c r="U866" i="6"/>
  <c r="AC128" i="10"/>
  <c r="CK668" i="6"/>
  <c r="CL668" i="6"/>
  <c r="CM668" i="6"/>
  <c r="CL866" i="6"/>
  <c r="AE128" i="10"/>
  <c r="AC329" i="10"/>
  <c r="T866" i="6"/>
  <c r="AB128" i="10"/>
  <c r="CK866" i="6"/>
  <c r="AD128" i="10"/>
  <c r="AB329" i="10"/>
  <c r="T667" i="6"/>
  <c r="U667" i="6"/>
  <c r="V667" i="6"/>
  <c r="U865" i="6"/>
  <c r="AC127" i="10"/>
  <c r="CK667" i="6"/>
  <c r="CL667" i="6"/>
  <c r="CM667" i="6"/>
  <c r="CL865" i="6"/>
  <c r="AE127" i="10"/>
  <c r="AC328" i="10"/>
  <c r="T865" i="6"/>
  <c r="AB127" i="10"/>
  <c r="CK865" i="6"/>
  <c r="AD127" i="10"/>
  <c r="AB328" i="10"/>
  <c r="T666" i="6"/>
  <c r="U666" i="6"/>
  <c r="V666" i="6"/>
  <c r="U864" i="6"/>
  <c r="AC126" i="10"/>
  <c r="CK666" i="6"/>
  <c r="CL666" i="6"/>
  <c r="CM666" i="6"/>
  <c r="CL864" i="6"/>
  <c r="AE126" i="10"/>
  <c r="AC327" i="10"/>
  <c r="T864" i="6"/>
  <c r="AB126" i="10"/>
  <c r="CK864" i="6"/>
  <c r="AD126" i="10"/>
  <c r="AB327" i="10"/>
  <c r="T665" i="6"/>
  <c r="U665" i="6"/>
  <c r="V665" i="6"/>
  <c r="U863" i="6"/>
  <c r="AC125" i="10"/>
  <c r="CK665" i="6"/>
  <c r="CL665" i="6"/>
  <c r="CM665" i="6"/>
  <c r="CL863" i="6"/>
  <c r="AE125" i="10"/>
  <c r="AC326" i="10"/>
  <c r="T863" i="6"/>
  <c r="AB125" i="10"/>
  <c r="CK863" i="6"/>
  <c r="AD125" i="10"/>
  <c r="AB326" i="10"/>
  <c r="T664" i="6"/>
  <c r="U862" i="6"/>
  <c r="AC124" i="10"/>
  <c r="CK664" i="6"/>
  <c r="CL862" i="6"/>
  <c r="AE124" i="10"/>
  <c r="AC325" i="10"/>
  <c r="T862" i="6"/>
  <c r="AB124" i="10"/>
  <c r="CK862" i="6"/>
  <c r="AD124" i="10"/>
  <c r="AB325" i="10"/>
  <c r="T663" i="6"/>
  <c r="U663" i="6"/>
  <c r="V663" i="6"/>
  <c r="U861" i="6"/>
  <c r="AC123" i="10"/>
  <c r="CK663" i="6"/>
  <c r="CL663" i="6"/>
  <c r="CM663" i="6"/>
  <c r="CL861" i="6"/>
  <c r="AE123" i="10"/>
  <c r="AC324" i="10"/>
  <c r="T861" i="6"/>
  <c r="AB123" i="10"/>
  <c r="CK861" i="6"/>
  <c r="AD123" i="10"/>
  <c r="AB324" i="10"/>
  <c r="T662" i="6"/>
  <c r="U662" i="6"/>
  <c r="V662" i="6"/>
  <c r="U860" i="6"/>
  <c r="AC122" i="10"/>
  <c r="CK662" i="6"/>
  <c r="CL662" i="6"/>
  <c r="CM662" i="6"/>
  <c r="CL860" i="6"/>
  <c r="AE122" i="10"/>
  <c r="AC323" i="10"/>
  <c r="T860" i="6"/>
  <c r="AB122" i="10"/>
  <c r="CK860" i="6"/>
  <c r="AD122" i="10"/>
  <c r="AB323" i="10"/>
  <c r="T661" i="6"/>
  <c r="U661" i="6"/>
  <c r="V661" i="6"/>
  <c r="U859" i="6"/>
  <c r="AC121" i="10"/>
  <c r="CK661" i="6"/>
  <c r="CL661" i="6"/>
  <c r="CM661" i="6"/>
  <c r="CL859" i="6"/>
  <c r="AE121" i="10"/>
  <c r="AC322" i="10"/>
  <c r="T859" i="6"/>
  <c r="AB121" i="10"/>
  <c r="CK859" i="6"/>
  <c r="AD121" i="10"/>
  <c r="AB322" i="10"/>
  <c r="T660" i="6"/>
  <c r="U660" i="6"/>
  <c r="V660" i="6"/>
  <c r="U858" i="6"/>
  <c r="AC120" i="10"/>
  <c r="CK660" i="6"/>
  <c r="CL660" i="6"/>
  <c r="CM660" i="6"/>
  <c r="CL858" i="6"/>
  <c r="AE120" i="10"/>
  <c r="AC321" i="10"/>
  <c r="T858" i="6"/>
  <c r="AB120" i="10"/>
  <c r="CK858" i="6"/>
  <c r="AD120" i="10"/>
  <c r="AB321" i="10"/>
  <c r="T659" i="6"/>
  <c r="U659" i="6"/>
  <c r="V659" i="6"/>
  <c r="U857" i="6"/>
  <c r="AC119" i="10"/>
  <c r="CK659" i="6"/>
  <c r="CL659" i="6"/>
  <c r="CM659" i="6"/>
  <c r="CL857" i="6"/>
  <c r="AE119" i="10"/>
  <c r="AC320" i="10"/>
  <c r="T857" i="6"/>
  <c r="AB119" i="10"/>
  <c r="CK857" i="6"/>
  <c r="AD119" i="10"/>
  <c r="AB320" i="10"/>
  <c r="T658" i="6"/>
  <c r="U658" i="6"/>
  <c r="V658" i="6"/>
  <c r="U856" i="6"/>
  <c r="AC118" i="10"/>
  <c r="CK658" i="6"/>
  <c r="CL658" i="6"/>
  <c r="CM658" i="6"/>
  <c r="CL856" i="6"/>
  <c r="AE118" i="10"/>
  <c r="AC319" i="10"/>
  <c r="T856" i="6"/>
  <c r="AB118" i="10"/>
  <c r="CK856" i="6"/>
  <c r="AD118" i="10"/>
  <c r="AB319" i="10"/>
  <c r="T657" i="6"/>
  <c r="U657" i="6"/>
  <c r="V657" i="6"/>
  <c r="U855" i="6"/>
  <c r="AC117" i="10"/>
  <c r="CK657" i="6"/>
  <c r="CL657" i="6"/>
  <c r="CM657" i="6"/>
  <c r="CL855" i="6"/>
  <c r="AE117" i="10"/>
  <c r="AC318" i="10"/>
  <c r="T855" i="6"/>
  <c r="AB117" i="10"/>
  <c r="CK855" i="6"/>
  <c r="AD117" i="10"/>
  <c r="AB318" i="10"/>
  <c r="T656" i="6"/>
  <c r="U656" i="6"/>
  <c r="V656" i="6"/>
  <c r="U854" i="6"/>
  <c r="AC116" i="10"/>
  <c r="CK656" i="6"/>
  <c r="CL656" i="6"/>
  <c r="CM656" i="6"/>
  <c r="CL854" i="6"/>
  <c r="AE116" i="10"/>
  <c r="AC317" i="10"/>
  <c r="T854" i="6"/>
  <c r="AB116" i="10"/>
  <c r="CK854" i="6"/>
  <c r="AD116" i="10"/>
  <c r="AB317" i="10"/>
  <c r="T655" i="6"/>
  <c r="U655" i="6"/>
  <c r="V655" i="6"/>
  <c r="U853" i="6"/>
  <c r="AC115" i="10"/>
  <c r="CK655" i="6"/>
  <c r="CL655" i="6"/>
  <c r="CM655" i="6"/>
  <c r="CL853" i="6"/>
  <c r="AE115" i="10"/>
  <c r="AC316" i="10"/>
  <c r="T853" i="6"/>
  <c r="AB115" i="10"/>
  <c r="CK853" i="6"/>
  <c r="AD115" i="10"/>
  <c r="AB316" i="10"/>
  <c r="T654" i="6"/>
  <c r="U654" i="6"/>
  <c r="V654" i="6"/>
  <c r="U852" i="6"/>
  <c r="AC114" i="10"/>
  <c r="CK654" i="6"/>
  <c r="CL654" i="6"/>
  <c r="CM654" i="6"/>
  <c r="CL852" i="6"/>
  <c r="AE114" i="10"/>
  <c r="AC315" i="10"/>
  <c r="T852" i="6"/>
  <c r="AB114" i="10"/>
  <c r="CK852" i="6"/>
  <c r="AD114" i="10"/>
  <c r="AB315" i="10"/>
  <c r="T653" i="6"/>
  <c r="U653" i="6"/>
  <c r="V653" i="6"/>
  <c r="U851" i="6"/>
  <c r="AC113" i="10"/>
  <c r="CK653" i="6"/>
  <c r="CL653" i="6"/>
  <c r="CM653" i="6"/>
  <c r="CL851" i="6"/>
  <c r="AE113" i="10"/>
  <c r="AC314" i="10"/>
  <c r="T851" i="6"/>
  <c r="AB113" i="10"/>
  <c r="CK851" i="6"/>
  <c r="AD113" i="10"/>
  <c r="AB314" i="10"/>
  <c r="T652" i="6"/>
  <c r="U652" i="6"/>
  <c r="V652" i="6"/>
  <c r="U850" i="6"/>
  <c r="AC112" i="10"/>
  <c r="CK652" i="6"/>
  <c r="CL652" i="6"/>
  <c r="CM652" i="6"/>
  <c r="CL850" i="6"/>
  <c r="AE112" i="10"/>
  <c r="AC313" i="10"/>
  <c r="T850" i="6"/>
  <c r="AB112" i="10"/>
  <c r="CK850" i="6"/>
  <c r="AD112" i="10"/>
  <c r="AB313" i="10"/>
  <c r="T651" i="6"/>
  <c r="U651" i="6"/>
  <c r="V651" i="6"/>
  <c r="U849" i="6"/>
  <c r="AC111" i="10"/>
  <c r="CK651" i="6"/>
  <c r="CL651" i="6"/>
  <c r="CM651" i="6"/>
  <c r="CL849" i="6"/>
  <c r="AE111" i="10"/>
  <c r="AC312" i="10"/>
  <c r="T849" i="6"/>
  <c r="AB111" i="10"/>
  <c r="CK849" i="6"/>
  <c r="AD111" i="10"/>
  <c r="AB312" i="10"/>
  <c r="T650" i="6"/>
  <c r="U650" i="6"/>
  <c r="V650" i="6"/>
  <c r="U848" i="6"/>
  <c r="AC110" i="10"/>
  <c r="CK650" i="6"/>
  <c r="CL650" i="6"/>
  <c r="CM650" i="6"/>
  <c r="CL848" i="6"/>
  <c r="AE110" i="10"/>
  <c r="AC311" i="10"/>
  <c r="T848" i="6"/>
  <c r="AB110" i="10"/>
  <c r="CK848" i="6"/>
  <c r="AD110" i="10"/>
  <c r="AB311" i="10"/>
  <c r="T649" i="6"/>
  <c r="U649" i="6"/>
  <c r="V649" i="6"/>
  <c r="U847" i="6"/>
  <c r="AC109" i="10"/>
  <c r="CK649" i="6"/>
  <c r="CL649" i="6"/>
  <c r="CM649" i="6"/>
  <c r="CL847" i="6"/>
  <c r="AE109" i="10"/>
  <c r="AC310" i="10"/>
  <c r="T847" i="6"/>
  <c r="AB109" i="10"/>
  <c r="CK847" i="6"/>
  <c r="AD109" i="10"/>
  <c r="AB310" i="10"/>
  <c r="T648" i="6"/>
  <c r="U648" i="6"/>
  <c r="V648" i="6"/>
  <c r="U846" i="6"/>
  <c r="AC108" i="10"/>
  <c r="CK648" i="6"/>
  <c r="CL648" i="6"/>
  <c r="CM648" i="6"/>
  <c r="CL846" i="6"/>
  <c r="AE108" i="10"/>
  <c r="AC309" i="10"/>
  <c r="T846" i="6"/>
  <c r="AB108" i="10"/>
  <c r="CK846" i="6"/>
  <c r="AD108" i="10"/>
  <c r="AB309" i="10"/>
  <c r="T647" i="6"/>
  <c r="U647" i="6"/>
  <c r="V647" i="6"/>
  <c r="U845" i="6"/>
  <c r="AC107" i="10"/>
  <c r="CK647" i="6"/>
  <c r="CL845" i="6"/>
  <c r="AE107" i="10"/>
  <c r="AC308" i="10"/>
  <c r="T845" i="6"/>
  <c r="AB107" i="10"/>
  <c r="CK845" i="6"/>
  <c r="AD107" i="10"/>
  <c r="AB308" i="10"/>
  <c r="T646" i="6"/>
  <c r="U646" i="6"/>
  <c r="V646" i="6"/>
  <c r="U844" i="6"/>
  <c r="AC106" i="10"/>
  <c r="CK646" i="6"/>
  <c r="CL646" i="6"/>
  <c r="CM646" i="6"/>
  <c r="CL844" i="6"/>
  <c r="AE106" i="10"/>
  <c r="AC307" i="10"/>
  <c r="T844" i="6"/>
  <c r="AB106" i="10"/>
  <c r="CK844" i="6"/>
  <c r="AD106" i="10"/>
  <c r="AB307" i="10"/>
  <c r="T645" i="6"/>
  <c r="U645" i="6"/>
  <c r="V645" i="6"/>
  <c r="U843" i="6"/>
  <c r="AC105" i="10"/>
  <c r="CK645" i="6"/>
  <c r="CL645" i="6"/>
  <c r="CM645" i="6"/>
  <c r="CL843" i="6"/>
  <c r="AE105" i="10"/>
  <c r="AC306" i="10"/>
  <c r="T843" i="6"/>
  <c r="AB105" i="10"/>
  <c r="CK843" i="6"/>
  <c r="AD105" i="10"/>
  <c r="AB306" i="10"/>
  <c r="T644" i="6"/>
  <c r="U842" i="6"/>
  <c r="AC104" i="10"/>
  <c r="CK644" i="6"/>
  <c r="CL644" i="6"/>
  <c r="CM644" i="6"/>
  <c r="CL842" i="6"/>
  <c r="AE104" i="10"/>
  <c r="AC305" i="10"/>
  <c r="T842" i="6"/>
  <c r="AB104" i="10"/>
  <c r="CK842" i="6"/>
  <c r="AD104" i="10"/>
  <c r="AB305" i="10"/>
  <c r="T643" i="6"/>
  <c r="U643" i="6"/>
  <c r="V643" i="6"/>
  <c r="U841" i="6"/>
  <c r="AC103" i="10"/>
  <c r="CK643" i="6"/>
  <c r="CL643" i="6"/>
  <c r="CM643" i="6"/>
  <c r="CL841" i="6"/>
  <c r="AE103" i="10"/>
  <c r="AC304" i="10"/>
  <c r="T841" i="6"/>
  <c r="AB103" i="10"/>
  <c r="CK841" i="6"/>
  <c r="AD103" i="10"/>
  <c r="AB304" i="10"/>
  <c r="T642" i="6"/>
  <c r="U642" i="6"/>
  <c r="V642" i="6"/>
  <c r="U840" i="6"/>
  <c r="AC102" i="10"/>
  <c r="CK642" i="6"/>
  <c r="CL642" i="6"/>
  <c r="CM642" i="6"/>
  <c r="CL840" i="6"/>
  <c r="AE102" i="10"/>
  <c r="AC303" i="10"/>
  <c r="T840" i="6"/>
  <c r="AB102" i="10"/>
  <c r="CK840" i="6"/>
  <c r="AD102" i="10"/>
  <c r="AB303" i="10"/>
  <c r="T641" i="6"/>
  <c r="U641" i="6"/>
  <c r="V641" i="6"/>
  <c r="U839" i="6"/>
  <c r="AC101" i="10"/>
  <c r="CK641" i="6"/>
  <c r="CL641" i="6"/>
  <c r="CM641" i="6"/>
  <c r="CL839" i="6"/>
  <c r="AE101" i="10"/>
  <c r="AC302" i="10"/>
  <c r="T839" i="6"/>
  <c r="AB101" i="10"/>
  <c r="CK839" i="6"/>
  <c r="AD101" i="10"/>
  <c r="AB302" i="10"/>
  <c r="T640" i="6"/>
  <c r="U640" i="6"/>
  <c r="V640" i="6"/>
  <c r="U838" i="6"/>
  <c r="AC100" i="10"/>
  <c r="CK640" i="6"/>
  <c r="CL640" i="6"/>
  <c r="CM640" i="6"/>
  <c r="CL838" i="6"/>
  <c r="AE100" i="10"/>
  <c r="AC301" i="10"/>
  <c r="T838" i="6"/>
  <c r="AB100" i="10"/>
  <c r="CK838" i="6"/>
  <c r="AD100" i="10"/>
  <c r="AB301" i="10"/>
  <c r="T639" i="6"/>
  <c r="U639" i="6"/>
  <c r="V639" i="6"/>
  <c r="U837" i="6"/>
  <c r="AC99" i="10"/>
  <c r="CK639" i="6"/>
  <c r="CL639" i="6"/>
  <c r="CM639" i="6"/>
  <c r="CL837" i="6"/>
  <c r="AE99" i="10"/>
  <c r="AC300" i="10"/>
  <c r="T837" i="6"/>
  <c r="AB99" i="10"/>
  <c r="CK837" i="6"/>
  <c r="AD99" i="10"/>
  <c r="AB300" i="10"/>
  <c r="T638" i="6"/>
  <c r="U638" i="6"/>
  <c r="V638" i="6"/>
  <c r="U836" i="6"/>
  <c r="AC98" i="10"/>
  <c r="CK638" i="6"/>
  <c r="CL638" i="6"/>
  <c r="CM638" i="6"/>
  <c r="CL836" i="6"/>
  <c r="AE98" i="10"/>
  <c r="AC299" i="10"/>
  <c r="T836" i="6"/>
  <c r="AB98" i="10"/>
  <c r="CK836" i="6"/>
  <c r="AD98" i="10"/>
  <c r="AB299" i="10"/>
  <c r="T637" i="6"/>
  <c r="U637" i="6"/>
  <c r="V637" i="6"/>
  <c r="U835" i="6"/>
  <c r="AC97" i="10"/>
  <c r="CK637" i="6"/>
  <c r="CL637" i="6"/>
  <c r="CM637" i="6"/>
  <c r="CL835" i="6"/>
  <c r="AE97" i="10"/>
  <c r="AC298" i="10"/>
  <c r="T835" i="6"/>
  <c r="AB97" i="10"/>
  <c r="CK835" i="6"/>
  <c r="AD97" i="10"/>
  <c r="AB298" i="10"/>
  <c r="T636" i="6"/>
  <c r="U636" i="6"/>
  <c r="V636" i="6"/>
  <c r="U834" i="6"/>
  <c r="AC96" i="10"/>
  <c r="CK636" i="6"/>
  <c r="CL636" i="6"/>
  <c r="CM636" i="6"/>
  <c r="CL834" i="6"/>
  <c r="AE96" i="10"/>
  <c r="AC297" i="10"/>
  <c r="T834" i="6"/>
  <c r="AB96" i="10"/>
  <c r="CK834" i="6"/>
  <c r="AD96" i="10"/>
  <c r="AB297" i="10"/>
  <c r="T635" i="6"/>
  <c r="U635" i="6"/>
  <c r="V635" i="6"/>
  <c r="U833" i="6"/>
  <c r="AC95" i="10"/>
  <c r="CK635" i="6"/>
  <c r="CL635" i="6"/>
  <c r="CM635" i="6"/>
  <c r="CL833" i="6"/>
  <c r="AE95" i="10"/>
  <c r="AC296" i="10"/>
  <c r="T833" i="6"/>
  <c r="AB95" i="10"/>
  <c r="CK833" i="6"/>
  <c r="AD95" i="10"/>
  <c r="AB296" i="10"/>
  <c r="T634" i="6"/>
  <c r="U634" i="6"/>
  <c r="V634" i="6"/>
  <c r="U832" i="6"/>
  <c r="AC94" i="10"/>
  <c r="CK634" i="6"/>
  <c r="CL634" i="6"/>
  <c r="CM634" i="6"/>
  <c r="CL832" i="6"/>
  <c r="AE94" i="10"/>
  <c r="AC295" i="10"/>
  <c r="T832" i="6"/>
  <c r="AB94" i="10"/>
  <c r="CK832" i="6"/>
  <c r="AD94" i="10"/>
  <c r="AB295" i="10"/>
  <c r="T633" i="6"/>
  <c r="U633" i="6"/>
  <c r="V633" i="6"/>
  <c r="U831" i="6"/>
  <c r="AC93" i="10"/>
  <c r="CK633" i="6"/>
  <c r="CL633" i="6"/>
  <c r="CM633" i="6"/>
  <c r="CL831" i="6"/>
  <c r="AE93" i="10"/>
  <c r="AC294" i="10"/>
  <c r="T831" i="6"/>
  <c r="AB93" i="10"/>
  <c r="CK831" i="6"/>
  <c r="AD93" i="10"/>
  <c r="AB294" i="10"/>
  <c r="T632" i="6"/>
  <c r="U830" i="6"/>
  <c r="AC92" i="10"/>
  <c r="CK632" i="6"/>
  <c r="CL830" i="6"/>
  <c r="AE92" i="10"/>
  <c r="AC293" i="10"/>
  <c r="T830" i="6"/>
  <c r="AB92" i="10"/>
  <c r="CK830" i="6"/>
  <c r="AD92" i="10"/>
  <c r="AB293" i="10"/>
  <c r="T631" i="6"/>
  <c r="U631" i="6"/>
  <c r="V631" i="6"/>
  <c r="U829" i="6"/>
  <c r="AC91" i="10"/>
  <c r="CK631" i="6"/>
  <c r="CL631" i="6"/>
  <c r="CM631" i="6"/>
  <c r="CL829" i="6"/>
  <c r="AE91" i="10"/>
  <c r="AC292" i="10"/>
  <c r="T829" i="6"/>
  <c r="AB91" i="10"/>
  <c r="CK829" i="6"/>
  <c r="AD91" i="10"/>
  <c r="AB292" i="10"/>
  <c r="T630" i="6"/>
  <c r="U630" i="6"/>
  <c r="V630" i="6"/>
  <c r="U828" i="6"/>
  <c r="AC90" i="10"/>
  <c r="CK630" i="6"/>
  <c r="CL630" i="6"/>
  <c r="CM630" i="6"/>
  <c r="CL828" i="6"/>
  <c r="AE90" i="10"/>
  <c r="AC291" i="10"/>
  <c r="T828" i="6"/>
  <c r="AB90" i="10"/>
  <c r="CK828" i="6"/>
  <c r="AD90" i="10"/>
  <c r="AB291" i="10"/>
  <c r="T629" i="6"/>
  <c r="U629" i="6"/>
  <c r="V629" i="6"/>
  <c r="U827" i="6"/>
  <c r="AC89" i="10"/>
  <c r="CK629" i="6"/>
  <c r="CL629" i="6"/>
  <c r="CM629" i="6"/>
  <c r="CL827" i="6"/>
  <c r="AE89" i="10"/>
  <c r="AC290" i="10"/>
  <c r="T827" i="6"/>
  <c r="AB89" i="10"/>
  <c r="CK827" i="6"/>
  <c r="AD89" i="10"/>
  <c r="AB290" i="10"/>
  <c r="T628" i="6"/>
  <c r="U628" i="6"/>
  <c r="V628" i="6"/>
  <c r="U826" i="6"/>
  <c r="AC88" i="10"/>
  <c r="CK628" i="6"/>
  <c r="CL628" i="6"/>
  <c r="CM628" i="6"/>
  <c r="CL826" i="6"/>
  <c r="AE88" i="10"/>
  <c r="AC289" i="10"/>
  <c r="T826" i="6"/>
  <c r="AB88" i="10"/>
  <c r="CK826" i="6"/>
  <c r="AD88" i="10"/>
  <c r="AB289" i="10"/>
  <c r="T627" i="6"/>
  <c r="U627" i="6"/>
  <c r="V627" i="6"/>
  <c r="U825" i="6"/>
  <c r="AC87" i="10"/>
  <c r="CK627" i="6"/>
  <c r="CL627" i="6"/>
  <c r="CM627" i="6"/>
  <c r="CL825" i="6"/>
  <c r="AE87" i="10"/>
  <c r="AC288" i="10"/>
  <c r="T825" i="6"/>
  <c r="AB87" i="10"/>
  <c r="CK825" i="6"/>
  <c r="AD87" i="10"/>
  <c r="AB288" i="10"/>
  <c r="T626" i="6"/>
  <c r="U626" i="6"/>
  <c r="V626" i="6"/>
  <c r="U824" i="6"/>
  <c r="AC86" i="10"/>
  <c r="CK626" i="6"/>
  <c r="CL626" i="6"/>
  <c r="CM626" i="6"/>
  <c r="CL824" i="6"/>
  <c r="AE86" i="10"/>
  <c r="AC287" i="10"/>
  <c r="T824" i="6"/>
  <c r="AB86" i="10"/>
  <c r="CK824" i="6"/>
  <c r="AD86" i="10"/>
  <c r="AB287" i="10"/>
  <c r="T625" i="6"/>
  <c r="U625" i="6"/>
  <c r="V625" i="6"/>
  <c r="U823" i="6"/>
  <c r="AC85" i="10"/>
  <c r="CK625" i="6"/>
  <c r="CL625" i="6"/>
  <c r="CM625" i="6"/>
  <c r="CL823" i="6"/>
  <c r="AE85" i="10"/>
  <c r="AC286" i="10"/>
  <c r="T823" i="6"/>
  <c r="AB85" i="10"/>
  <c r="CK823" i="6"/>
  <c r="AD85" i="10"/>
  <c r="AB286" i="10"/>
  <c r="T624" i="6"/>
  <c r="U624" i="6"/>
  <c r="V624" i="6"/>
  <c r="U822" i="6"/>
  <c r="AC84" i="10"/>
  <c r="CK624" i="6"/>
  <c r="CL624" i="6"/>
  <c r="CM624" i="6"/>
  <c r="CL822" i="6"/>
  <c r="AE84" i="10"/>
  <c r="AC285" i="10"/>
  <c r="T822" i="6"/>
  <c r="AB84" i="10"/>
  <c r="CK822" i="6"/>
  <c r="AD84" i="10"/>
  <c r="AB285" i="10"/>
  <c r="T623" i="6"/>
  <c r="U623" i="6"/>
  <c r="V623" i="6"/>
  <c r="U821" i="6"/>
  <c r="AC83" i="10"/>
  <c r="CK623" i="6"/>
  <c r="CL623" i="6"/>
  <c r="CM623" i="6"/>
  <c r="CL821" i="6"/>
  <c r="AE83" i="10"/>
  <c r="AC284" i="10"/>
  <c r="T821" i="6"/>
  <c r="AB83" i="10"/>
  <c r="CK821" i="6"/>
  <c r="AD83" i="10"/>
  <c r="AB284" i="10"/>
  <c r="T622" i="6"/>
  <c r="U622" i="6"/>
  <c r="V622" i="6"/>
  <c r="U820" i="6"/>
  <c r="AC82" i="10"/>
  <c r="CK622" i="6"/>
  <c r="CL622" i="6"/>
  <c r="CM622" i="6"/>
  <c r="CL820" i="6"/>
  <c r="AE82" i="10"/>
  <c r="AC283" i="10"/>
  <c r="T820" i="6"/>
  <c r="AB82" i="10"/>
  <c r="CK820" i="6"/>
  <c r="AD82" i="10"/>
  <c r="AB283" i="10"/>
  <c r="T621" i="6"/>
  <c r="U621" i="6"/>
  <c r="V621" i="6"/>
  <c r="U819" i="6"/>
  <c r="AC81" i="10"/>
  <c r="CK621" i="6"/>
  <c r="CL621" i="6"/>
  <c r="CM621" i="6"/>
  <c r="CL819" i="6"/>
  <c r="AE81" i="10"/>
  <c r="AC282" i="10"/>
  <c r="T819" i="6"/>
  <c r="AB81" i="10"/>
  <c r="CK819" i="6"/>
  <c r="AD81" i="10"/>
  <c r="AB282" i="10"/>
  <c r="T620" i="6"/>
  <c r="U620" i="6"/>
  <c r="V620" i="6"/>
  <c r="U818" i="6"/>
  <c r="AC80" i="10"/>
  <c r="CK620" i="6"/>
  <c r="CL620" i="6"/>
  <c r="CM620" i="6"/>
  <c r="CL818" i="6"/>
  <c r="AE80" i="10"/>
  <c r="AC281" i="10"/>
  <c r="T818" i="6"/>
  <c r="AB80" i="10"/>
  <c r="CK818" i="6"/>
  <c r="AD80" i="10"/>
  <c r="AB281" i="10"/>
  <c r="T619" i="6"/>
  <c r="U619" i="6"/>
  <c r="V619" i="6"/>
  <c r="U817" i="6"/>
  <c r="AC79" i="10"/>
  <c r="CK619" i="6"/>
  <c r="CL619" i="6"/>
  <c r="CM619" i="6"/>
  <c r="CL817" i="6"/>
  <c r="AE79" i="10"/>
  <c r="AC280" i="10"/>
  <c r="T817" i="6"/>
  <c r="AB79" i="10"/>
  <c r="CK817" i="6"/>
  <c r="AD79" i="10"/>
  <c r="AB280" i="10"/>
  <c r="T618" i="6"/>
  <c r="U618" i="6"/>
  <c r="V618" i="6"/>
  <c r="U816" i="6"/>
  <c r="AC78" i="10"/>
  <c r="CK618" i="6"/>
  <c r="CL618" i="6"/>
  <c r="CM618" i="6"/>
  <c r="CL816" i="6"/>
  <c r="AE78" i="10"/>
  <c r="AC279" i="10"/>
  <c r="T816" i="6"/>
  <c r="AB78" i="10"/>
  <c r="CK816" i="6"/>
  <c r="AD78" i="10"/>
  <c r="AB279" i="10"/>
  <c r="T617" i="6"/>
  <c r="U617" i="6"/>
  <c r="V617" i="6"/>
  <c r="U815" i="6"/>
  <c r="AC77" i="10"/>
  <c r="CK617" i="6"/>
  <c r="CL617" i="6"/>
  <c r="CM617" i="6"/>
  <c r="CL815" i="6"/>
  <c r="AE77" i="10"/>
  <c r="AC278" i="10"/>
  <c r="T815" i="6"/>
  <c r="AB77" i="10"/>
  <c r="CK815" i="6"/>
  <c r="AD77" i="10"/>
  <c r="AB278" i="10"/>
  <c r="T616" i="6"/>
  <c r="U616" i="6"/>
  <c r="V616" i="6"/>
  <c r="U814" i="6"/>
  <c r="AC76" i="10"/>
  <c r="CK616" i="6"/>
  <c r="CL616" i="6"/>
  <c r="CM616" i="6"/>
  <c r="CL814" i="6"/>
  <c r="AE76" i="10"/>
  <c r="AC277" i="10"/>
  <c r="T814" i="6"/>
  <c r="AB76" i="10"/>
  <c r="CK814" i="6"/>
  <c r="AD76" i="10"/>
  <c r="AB277" i="10"/>
  <c r="T615" i="6"/>
  <c r="U615" i="6"/>
  <c r="V615" i="6"/>
  <c r="U813" i="6"/>
  <c r="AC75" i="10"/>
  <c r="CK615" i="6"/>
  <c r="CL615" i="6"/>
  <c r="CM615" i="6"/>
  <c r="CL813" i="6"/>
  <c r="AE75" i="10"/>
  <c r="AC276" i="10"/>
  <c r="T813" i="6"/>
  <c r="AB75" i="10"/>
  <c r="CK813" i="6"/>
  <c r="AD75" i="10"/>
  <c r="AB276" i="10"/>
  <c r="T614" i="6"/>
  <c r="U614" i="6"/>
  <c r="V614" i="6"/>
  <c r="U812" i="6"/>
  <c r="AC74" i="10"/>
  <c r="CK614" i="6"/>
  <c r="CL614" i="6"/>
  <c r="CM614" i="6"/>
  <c r="CL812" i="6"/>
  <c r="AE74" i="10"/>
  <c r="AC275" i="10"/>
  <c r="T812" i="6"/>
  <c r="AB74" i="10"/>
  <c r="CK812" i="6"/>
  <c r="AD74" i="10"/>
  <c r="AB275" i="10"/>
  <c r="T613" i="6"/>
  <c r="U613" i="6"/>
  <c r="V613" i="6"/>
  <c r="U811" i="6"/>
  <c r="AC73" i="10"/>
  <c r="CK613" i="6"/>
  <c r="CL613" i="6"/>
  <c r="CM613" i="6"/>
  <c r="CL811" i="6"/>
  <c r="AE73" i="10"/>
  <c r="AC274" i="10"/>
  <c r="T811" i="6"/>
  <c r="AB73" i="10"/>
  <c r="CK811" i="6"/>
  <c r="AD73" i="10"/>
  <c r="AB274" i="10"/>
  <c r="T612" i="6"/>
  <c r="U612" i="6"/>
  <c r="V612" i="6"/>
  <c r="U810" i="6"/>
  <c r="AC72" i="10"/>
  <c r="CK612" i="6"/>
  <c r="CL612" i="6"/>
  <c r="CM612" i="6"/>
  <c r="CL810" i="6"/>
  <c r="AE72" i="10"/>
  <c r="AC273" i="10"/>
  <c r="T810" i="6"/>
  <c r="AB72" i="10"/>
  <c r="CK810" i="6"/>
  <c r="AD72" i="10"/>
  <c r="AB273" i="10"/>
  <c r="T611" i="6"/>
  <c r="U611" i="6"/>
  <c r="V611" i="6"/>
  <c r="U809" i="6"/>
  <c r="AC71" i="10"/>
  <c r="CK611" i="6"/>
  <c r="CL611" i="6"/>
  <c r="CM611" i="6"/>
  <c r="CL809" i="6"/>
  <c r="AE71" i="10"/>
  <c r="AC272" i="10"/>
  <c r="T809" i="6"/>
  <c r="AB71" i="10"/>
  <c r="CK809" i="6"/>
  <c r="AD71" i="10"/>
  <c r="AB272" i="10"/>
  <c r="T610" i="6"/>
  <c r="U610" i="6"/>
  <c r="V610" i="6"/>
  <c r="U808" i="6"/>
  <c r="AC70" i="10"/>
  <c r="CK610" i="6"/>
  <c r="CL610" i="6"/>
  <c r="CM610" i="6"/>
  <c r="CL808" i="6"/>
  <c r="AE70" i="10"/>
  <c r="AC271" i="10"/>
  <c r="T808" i="6"/>
  <c r="AB70" i="10"/>
  <c r="CK808" i="6"/>
  <c r="AD70" i="10"/>
  <c r="AB271" i="10"/>
  <c r="T609" i="6"/>
  <c r="U609" i="6"/>
  <c r="V609" i="6"/>
  <c r="U807" i="6"/>
  <c r="AC69" i="10"/>
  <c r="CK609" i="6"/>
  <c r="CL609" i="6"/>
  <c r="CM609" i="6"/>
  <c r="CL807" i="6"/>
  <c r="AE69" i="10"/>
  <c r="AC270" i="10"/>
  <c r="T807" i="6"/>
  <c r="AB69" i="10"/>
  <c r="CK807" i="6"/>
  <c r="AD69" i="10"/>
  <c r="AB270" i="10"/>
  <c r="T608" i="6"/>
  <c r="U608" i="6"/>
  <c r="V608" i="6"/>
  <c r="U806" i="6"/>
  <c r="AC68" i="10"/>
  <c r="CK608" i="6"/>
  <c r="CL608" i="6"/>
  <c r="CM608" i="6"/>
  <c r="CL806" i="6"/>
  <c r="AE68" i="10"/>
  <c r="AC269" i="10"/>
  <c r="T806" i="6"/>
  <c r="AB68" i="10"/>
  <c r="CK806" i="6"/>
  <c r="AD68" i="10"/>
  <c r="AB269" i="10"/>
  <c r="T607" i="6"/>
  <c r="U607" i="6"/>
  <c r="V607" i="6"/>
  <c r="U805" i="6"/>
  <c r="AC67" i="10"/>
  <c r="CK607" i="6"/>
  <c r="CL607" i="6"/>
  <c r="CM607" i="6"/>
  <c r="CL805" i="6"/>
  <c r="AE67" i="10"/>
  <c r="AC268" i="10"/>
  <c r="T805" i="6"/>
  <c r="AB67" i="10"/>
  <c r="CK805" i="6"/>
  <c r="AD67" i="10"/>
  <c r="AB268" i="10"/>
  <c r="T606" i="6"/>
  <c r="U606" i="6"/>
  <c r="V606" i="6"/>
  <c r="U804" i="6"/>
  <c r="AC66" i="10"/>
  <c r="CK606" i="6"/>
  <c r="CL606" i="6"/>
  <c r="CM606" i="6"/>
  <c r="CL804" i="6"/>
  <c r="AE66" i="10"/>
  <c r="AC267" i="10"/>
  <c r="T804" i="6"/>
  <c r="AB66" i="10"/>
  <c r="CK804" i="6"/>
  <c r="AD66" i="10"/>
  <c r="AB267" i="10"/>
  <c r="T605" i="6"/>
  <c r="U605" i="6"/>
  <c r="V605" i="6"/>
  <c r="U803" i="6"/>
  <c r="AC65" i="10"/>
  <c r="CK605" i="6"/>
  <c r="CL605" i="6"/>
  <c r="CM605" i="6"/>
  <c r="CL803" i="6"/>
  <c r="AE65" i="10"/>
  <c r="AC266" i="10"/>
  <c r="T803" i="6"/>
  <c r="AB65" i="10"/>
  <c r="CK803" i="6"/>
  <c r="AD65" i="10"/>
  <c r="AB266" i="10"/>
  <c r="T604" i="6"/>
  <c r="U604" i="6"/>
  <c r="V604" i="6"/>
  <c r="U802" i="6"/>
  <c r="AC64" i="10"/>
  <c r="CK604" i="6"/>
  <c r="CL604" i="6"/>
  <c r="CM604" i="6"/>
  <c r="CL802" i="6"/>
  <c r="AE64" i="10"/>
  <c r="AC265" i="10"/>
  <c r="T802" i="6"/>
  <c r="AB64" i="10"/>
  <c r="CK802" i="6"/>
  <c r="AD64" i="10"/>
  <c r="AB265" i="10"/>
  <c r="T603" i="6"/>
  <c r="U603" i="6"/>
  <c r="V603" i="6"/>
  <c r="U801" i="6"/>
  <c r="AC63" i="10"/>
  <c r="CK603" i="6"/>
  <c r="CL603" i="6"/>
  <c r="CM603" i="6"/>
  <c r="CL801" i="6"/>
  <c r="AE63" i="10"/>
  <c r="AC264" i="10"/>
  <c r="T801" i="6"/>
  <c r="AB63" i="10"/>
  <c r="CK801" i="6"/>
  <c r="AD63" i="10"/>
  <c r="AB264" i="10"/>
  <c r="T602" i="6"/>
  <c r="U602" i="6"/>
  <c r="V602" i="6"/>
  <c r="U800" i="6"/>
  <c r="AC62" i="10"/>
  <c r="CK602" i="6"/>
  <c r="CL602" i="6"/>
  <c r="CM602" i="6"/>
  <c r="CL800" i="6"/>
  <c r="AE62" i="10"/>
  <c r="AC263" i="10"/>
  <c r="T800" i="6"/>
  <c r="AB62" i="10"/>
  <c r="CK800" i="6"/>
  <c r="AD62" i="10"/>
  <c r="AB263" i="10"/>
  <c r="T601" i="6"/>
  <c r="U601" i="6"/>
  <c r="V601" i="6"/>
  <c r="U799" i="6"/>
  <c r="AC61" i="10"/>
  <c r="CK601" i="6"/>
  <c r="CL601" i="6"/>
  <c r="CM601" i="6"/>
  <c r="CL799" i="6"/>
  <c r="AE61" i="10"/>
  <c r="AC262" i="10"/>
  <c r="T799" i="6"/>
  <c r="AB61" i="10"/>
  <c r="CK799" i="6"/>
  <c r="AD61" i="10"/>
  <c r="AB262" i="10"/>
  <c r="T600" i="6"/>
  <c r="U600" i="6"/>
  <c r="V600" i="6"/>
  <c r="U798" i="6"/>
  <c r="AC60" i="10"/>
  <c r="CK600" i="6"/>
  <c r="CL600" i="6"/>
  <c r="CM600" i="6"/>
  <c r="CL798" i="6"/>
  <c r="AE60" i="10"/>
  <c r="AC261" i="10"/>
  <c r="T798" i="6"/>
  <c r="AB60" i="10"/>
  <c r="CK798" i="6"/>
  <c r="AD60" i="10"/>
  <c r="AB261" i="10"/>
  <c r="T599" i="6"/>
  <c r="U599" i="6"/>
  <c r="V599" i="6"/>
  <c r="U797" i="6"/>
  <c r="AC59" i="10"/>
  <c r="CK599" i="6"/>
  <c r="CL599" i="6"/>
  <c r="CM599" i="6"/>
  <c r="CL797" i="6"/>
  <c r="AE59" i="10"/>
  <c r="AC260" i="10"/>
  <c r="T797" i="6"/>
  <c r="AB59" i="10"/>
  <c r="CK797" i="6"/>
  <c r="AD59" i="10"/>
  <c r="AB260" i="10"/>
  <c r="T598" i="6"/>
  <c r="U598" i="6"/>
  <c r="V598" i="6"/>
  <c r="U796" i="6"/>
  <c r="AC58" i="10"/>
  <c r="CK598" i="6"/>
  <c r="CL598" i="6"/>
  <c r="CM598" i="6"/>
  <c r="CL796" i="6"/>
  <c r="AE58" i="10"/>
  <c r="AC259" i="10"/>
  <c r="T796" i="6"/>
  <c r="AB58" i="10"/>
  <c r="CK796" i="6"/>
  <c r="AD58" i="10"/>
  <c r="AB259" i="10"/>
  <c r="T597" i="6"/>
  <c r="U597" i="6"/>
  <c r="V597" i="6"/>
  <c r="U795" i="6"/>
  <c r="AC57" i="10"/>
  <c r="CK597" i="6"/>
  <c r="CL597" i="6"/>
  <c r="CM597" i="6"/>
  <c r="CL795" i="6"/>
  <c r="AE57" i="10"/>
  <c r="AC258" i="10"/>
  <c r="T795" i="6"/>
  <c r="AB57" i="10"/>
  <c r="CK795" i="6"/>
  <c r="AD57" i="10"/>
  <c r="AB258" i="10"/>
  <c r="T596" i="6"/>
  <c r="U596" i="6"/>
  <c r="V596" i="6"/>
  <c r="U794" i="6"/>
  <c r="AC56" i="10"/>
  <c r="CK596" i="6"/>
  <c r="CL596" i="6"/>
  <c r="CM596" i="6"/>
  <c r="CL794" i="6"/>
  <c r="AE56" i="10"/>
  <c r="AC257" i="10"/>
  <c r="T794" i="6"/>
  <c r="AB56" i="10"/>
  <c r="CK794" i="6"/>
  <c r="AD56" i="10"/>
  <c r="AB257" i="10"/>
  <c r="T595" i="6"/>
  <c r="U595" i="6"/>
  <c r="V595" i="6"/>
  <c r="U793" i="6"/>
  <c r="AC55" i="10"/>
  <c r="CK595" i="6"/>
  <c r="CL595" i="6"/>
  <c r="CM595" i="6"/>
  <c r="CL793" i="6"/>
  <c r="AE55" i="10"/>
  <c r="AC256" i="10"/>
  <c r="T793" i="6"/>
  <c r="AB55" i="10"/>
  <c r="CK793" i="6"/>
  <c r="AD55" i="10"/>
  <c r="AB256" i="10"/>
  <c r="T594" i="6"/>
  <c r="U594" i="6"/>
  <c r="V594" i="6"/>
  <c r="U792" i="6"/>
  <c r="AC54" i="10"/>
  <c r="CK594" i="6"/>
  <c r="CL594" i="6"/>
  <c r="CM594" i="6"/>
  <c r="CL792" i="6"/>
  <c r="AE54" i="10"/>
  <c r="AC255" i="10"/>
  <c r="T792" i="6"/>
  <c r="AB54" i="10"/>
  <c r="CK792" i="6"/>
  <c r="AD54" i="10"/>
  <c r="AB255" i="10"/>
  <c r="T593" i="6"/>
  <c r="U593" i="6"/>
  <c r="V593" i="6"/>
  <c r="U791" i="6"/>
  <c r="AC53" i="10"/>
  <c r="CK593" i="6"/>
  <c r="CL593" i="6"/>
  <c r="CM593" i="6"/>
  <c r="CL791" i="6"/>
  <c r="AE53" i="10"/>
  <c r="AC254" i="10"/>
  <c r="T791" i="6"/>
  <c r="AB53" i="10"/>
  <c r="CK791" i="6"/>
  <c r="AD53" i="10"/>
  <c r="AB254" i="10"/>
  <c r="T592" i="6"/>
  <c r="U592" i="6"/>
  <c r="V592" i="6"/>
  <c r="U790" i="6"/>
  <c r="AC52" i="10"/>
  <c r="CK592" i="6"/>
  <c r="CL592" i="6"/>
  <c r="CM592" i="6"/>
  <c r="CL790" i="6"/>
  <c r="AE52" i="10"/>
  <c r="AC253" i="10"/>
  <c r="T790" i="6"/>
  <c r="AB52" i="10"/>
  <c r="CK790" i="6"/>
  <c r="AD52" i="10"/>
  <c r="AB253" i="10"/>
  <c r="T591" i="6"/>
  <c r="U591" i="6"/>
  <c r="V591" i="6"/>
  <c r="U789" i="6"/>
  <c r="AC51" i="10"/>
  <c r="CK591" i="6"/>
  <c r="CL591" i="6"/>
  <c r="CM591" i="6"/>
  <c r="CL789" i="6"/>
  <c r="AE51" i="10"/>
  <c r="AC252" i="10"/>
  <c r="T789" i="6"/>
  <c r="AB51" i="10"/>
  <c r="CK789" i="6"/>
  <c r="AD51" i="10"/>
  <c r="AB252" i="10"/>
  <c r="T590" i="6"/>
  <c r="U590" i="6"/>
  <c r="V590" i="6"/>
  <c r="U788" i="6"/>
  <c r="AC50" i="10"/>
  <c r="CK590" i="6"/>
  <c r="CL590" i="6"/>
  <c r="CM590" i="6"/>
  <c r="CL788" i="6"/>
  <c r="AE50" i="10"/>
  <c r="AC251" i="10"/>
  <c r="T788" i="6"/>
  <c r="AB50" i="10"/>
  <c r="CK788" i="6"/>
  <c r="AD50" i="10"/>
  <c r="AB251" i="10"/>
  <c r="T589" i="6"/>
  <c r="U589" i="6"/>
  <c r="V589" i="6"/>
  <c r="U787" i="6"/>
  <c r="AC49" i="10"/>
  <c r="CK589" i="6"/>
  <c r="CL589" i="6"/>
  <c r="CM589" i="6"/>
  <c r="CL787" i="6"/>
  <c r="AE49" i="10"/>
  <c r="AC250" i="10"/>
  <c r="T787" i="6"/>
  <c r="AB49" i="10"/>
  <c r="CK787" i="6"/>
  <c r="AD49" i="10"/>
  <c r="AB250" i="10"/>
  <c r="T588" i="6"/>
  <c r="U588" i="6"/>
  <c r="V588" i="6"/>
  <c r="U786" i="6"/>
  <c r="AC48" i="10"/>
  <c r="CK588" i="6"/>
  <c r="CL588" i="6"/>
  <c r="CM588" i="6"/>
  <c r="CL786" i="6"/>
  <c r="AE48" i="10"/>
  <c r="AC249" i="10"/>
  <c r="T786" i="6"/>
  <c r="AB48" i="10"/>
  <c r="CK786" i="6"/>
  <c r="AD48" i="10"/>
  <c r="AB249" i="10"/>
  <c r="T587" i="6"/>
  <c r="U587" i="6"/>
  <c r="V587" i="6"/>
  <c r="U785" i="6"/>
  <c r="AC47" i="10"/>
  <c r="CK587" i="6"/>
  <c r="CL587" i="6"/>
  <c r="CM587" i="6"/>
  <c r="CL785" i="6"/>
  <c r="AE47" i="10"/>
  <c r="AC248" i="10"/>
  <c r="T785" i="6"/>
  <c r="AB47" i="10"/>
  <c r="CK785" i="6"/>
  <c r="AD47" i="10"/>
  <c r="AB248" i="10"/>
  <c r="T586" i="6"/>
  <c r="U586" i="6"/>
  <c r="V586" i="6"/>
  <c r="U784" i="6"/>
  <c r="AC46" i="10"/>
  <c r="CK586" i="6"/>
  <c r="CL586" i="6"/>
  <c r="CM586" i="6"/>
  <c r="CL784" i="6"/>
  <c r="AE46" i="10"/>
  <c r="AC247" i="10"/>
  <c r="T784" i="6"/>
  <c r="AB46" i="10"/>
  <c r="CK784" i="6"/>
  <c r="AD46" i="10"/>
  <c r="AB247" i="10"/>
  <c r="T585" i="6"/>
  <c r="U585" i="6"/>
  <c r="V585" i="6"/>
  <c r="U783" i="6"/>
  <c r="AC45" i="10"/>
  <c r="CK585" i="6"/>
  <c r="CL585" i="6"/>
  <c r="CM585" i="6"/>
  <c r="CL783" i="6"/>
  <c r="AE45" i="10"/>
  <c r="AC246" i="10"/>
  <c r="T783" i="6"/>
  <c r="AB45" i="10"/>
  <c r="CK783" i="6"/>
  <c r="AD45" i="10"/>
  <c r="AB246" i="10"/>
  <c r="T584" i="6"/>
  <c r="U584" i="6"/>
  <c r="V584" i="6"/>
  <c r="U782" i="6"/>
  <c r="AC44" i="10"/>
  <c r="CK584" i="6"/>
  <c r="CL584" i="6"/>
  <c r="CM584" i="6"/>
  <c r="CL782" i="6"/>
  <c r="AE44" i="10"/>
  <c r="AC245" i="10"/>
  <c r="T782" i="6"/>
  <c r="AB44" i="10"/>
  <c r="CK782" i="6"/>
  <c r="AD44" i="10"/>
  <c r="AB245" i="10"/>
  <c r="T583" i="6"/>
  <c r="U583" i="6"/>
  <c r="V583" i="6"/>
  <c r="U781" i="6"/>
  <c r="AC43" i="10"/>
  <c r="CK583" i="6"/>
  <c r="CL583" i="6"/>
  <c r="CM583" i="6"/>
  <c r="CL781" i="6"/>
  <c r="AE43" i="10"/>
  <c r="AC244" i="10"/>
  <c r="T781" i="6"/>
  <c r="AB43" i="10"/>
  <c r="CK781" i="6"/>
  <c r="AD43" i="10"/>
  <c r="AB244" i="10"/>
  <c r="T582" i="6"/>
  <c r="U582" i="6"/>
  <c r="V582" i="6"/>
  <c r="U780" i="6"/>
  <c r="AC42" i="10"/>
  <c r="CK582" i="6"/>
  <c r="CL582" i="6"/>
  <c r="CM582" i="6"/>
  <c r="CL780" i="6"/>
  <c r="AE42" i="10"/>
  <c r="AC243" i="10"/>
  <c r="T780" i="6"/>
  <c r="AB42" i="10"/>
  <c r="CK780" i="6"/>
  <c r="AD42" i="10"/>
  <c r="AB243" i="10"/>
  <c r="T581" i="6"/>
  <c r="U581" i="6"/>
  <c r="V581" i="6"/>
  <c r="U779" i="6"/>
  <c r="AC41" i="10"/>
  <c r="CK581" i="6"/>
  <c r="CL581" i="6"/>
  <c r="CM581" i="6"/>
  <c r="CL779" i="6"/>
  <c r="AE41" i="10"/>
  <c r="AC242" i="10"/>
  <c r="T779" i="6"/>
  <c r="AB41" i="10"/>
  <c r="CK779" i="6"/>
  <c r="AD41" i="10"/>
  <c r="AB242" i="10"/>
  <c r="T580" i="6"/>
  <c r="U580" i="6"/>
  <c r="V580" i="6"/>
  <c r="U778" i="6"/>
  <c r="AC40" i="10"/>
  <c r="CK580" i="6"/>
  <c r="CL580" i="6"/>
  <c r="CM580" i="6"/>
  <c r="CL778" i="6"/>
  <c r="AE40" i="10"/>
  <c r="AC241" i="10"/>
  <c r="T778" i="6"/>
  <c r="AB40" i="10"/>
  <c r="CK778" i="6"/>
  <c r="AD40" i="10"/>
  <c r="AB241" i="10"/>
  <c r="T579" i="6"/>
  <c r="U579" i="6"/>
  <c r="V579" i="6"/>
  <c r="U777" i="6"/>
  <c r="AC39" i="10"/>
  <c r="CK579" i="6"/>
  <c r="CL579" i="6"/>
  <c r="CM579" i="6"/>
  <c r="CL777" i="6"/>
  <c r="AE39" i="10"/>
  <c r="AC240" i="10"/>
  <c r="T777" i="6"/>
  <c r="AB39" i="10"/>
  <c r="CK777" i="6"/>
  <c r="AD39" i="10"/>
  <c r="AB240" i="10"/>
  <c r="T578" i="6"/>
  <c r="U578" i="6"/>
  <c r="V578" i="6"/>
  <c r="U776" i="6"/>
  <c r="AC38" i="10"/>
  <c r="CK578" i="6"/>
  <c r="CL578" i="6"/>
  <c r="CM578" i="6"/>
  <c r="CL776" i="6"/>
  <c r="AE38" i="10"/>
  <c r="AC239" i="10"/>
  <c r="T776" i="6"/>
  <c r="AB38" i="10"/>
  <c r="CK776" i="6"/>
  <c r="AD38" i="10"/>
  <c r="AB239" i="10"/>
  <c r="T577" i="6"/>
  <c r="U577" i="6"/>
  <c r="V577" i="6"/>
  <c r="U775" i="6"/>
  <c r="AC37" i="10"/>
  <c r="CK577" i="6"/>
  <c r="CL577" i="6"/>
  <c r="CM577" i="6"/>
  <c r="CL775" i="6"/>
  <c r="AE37" i="10"/>
  <c r="AC238" i="10"/>
  <c r="T775" i="6"/>
  <c r="AB37" i="10"/>
  <c r="CK775" i="6"/>
  <c r="AD37" i="10"/>
  <c r="AB238" i="10"/>
  <c r="T576" i="6"/>
  <c r="U576" i="6"/>
  <c r="V576" i="6"/>
  <c r="U774" i="6"/>
  <c r="AC36" i="10"/>
  <c r="CK576" i="6"/>
  <c r="CL576" i="6"/>
  <c r="CM576" i="6"/>
  <c r="CL774" i="6"/>
  <c r="AE36" i="10"/>
  <c r="AC237" i="10"/>
  <c r="T774" i="6"/>
  <c r="AB36" i="10"/>
  <c r="CK774" i="6"/>
  <c r="AD36" i="10"/>
  <c r="AB237" i="10"/>
  <c r="T575" i="6"/>
  <c r="U773" i="6"/>
  <c r="AC35" i="10"/>
  <c r="AC236" i="10"/>
  <c r="T773" i="6"/>
  <c r="AB35" i="10"/>
  <c r="AB236" i="10"/>
  <c r="T574" i="6"/>
  <c r="U574" i="6"/>
  <c r="V574" i="6"/>
  <c r="U772" i="6"/>
  <c r="AC34" i="10"/>
  <c r="CK574" i="6"/>
  <c r="CL574" i="6"/>
  <c r="CM574" i="6"/>
  <c r="CL772" i="6"/>
  <c r="AE34" i="10"/>
  <c r="AC235" i="10"/>
  <c r="T772" i="6"/>
  <c r="AB34" i="10"/>
  <c r="CK772" i="6"/>
  <c r="AD34" i="10"/>
  <c r="AB235" i="10"/>
  <c r="T573" i="6"/>
  <c r="U573" i="6"/>
  <c r="V573" i="6"/>
  <c r="U771" i="6"/>
  <c r="AC33" i="10"/>
  <c r="CK573" i="6"/>
  <c r="CL573" i="6"/>
  <c r="CM573" i="6"/>
  <c r="CL771" i="6"/>
  <c r="AE33" i="10"/>
  <c r="AC234" i="10"/>
  <c r="T771" i="6"/>
  <c r="AB33" i="10"/>
  <c r="CK771" i="6"/>
  <c r="AD33" i="10"/>
  <c r="AB234" i="10"/>
  <c r="T572" i="6"/>
  <c r="U572" i="6"/>
  <c r="V572" i="6"/>
  <c r="U770" i="6"/>
  <c r="AC32" i="10"/>
  <c r="CK572" i="6"/>
  <c r="CL572" i="6"/>
  <c r="CM572" i="6"/>
  <c r="CL770" i="6"/>
  <c r="AE32" i="10"/>
  <c r="AC233" i="10"/>
  <c r="T770" i="6"/>
  <c r="AB32" i="10"/>
  <c r="CK770" i="6"/>
  <c r="AD32" i="10"/>
  <c r="AB233" i="10"/>
  <c r="T571" i="6"/>
  <c r="U571" i="6"/>
  <c r="V571" i="6"/>
  <c r="U769" i="6"/>
  <c r="AC31" i="10"/>
  <c r="CK571" i="6"/>
  <c r="CL571" i="6"/>
  <c r="CM571" i="6"/>
  <c r="CL769" i="6"/>
  <c r="AE31" i="10"/>
  <c r="AC232" i="10"/>
  <c r="T769" i="6"/>
  <c r="AB31" i="10"/>
  <c r="CK769" i="6"/>
  <c r="AD31" i="10"/>
  <c r="AB232" i="10"/>
  <c r="T570" i="6"/>
  <c r="U570" i="6"/>
  <c r="V570" i="6"/>
  <c r="U768" i="6"/>
  <c r="AC30" i="10"/>
  <c r="CK570" i="6"/>
  <c r="CL570" i="6"/>
  <c r="CM570" i="6"/>
  <c r="CL768" i="6"/>
  <c r="AE30" i="10"/>
  <c r="AC231" i="10"/>
  <c r="T768" i="6"/>
  <c r="AB30" i="10"/>
  <c r="CK768" i="6"/>
  <c r="AD30" i="10"/>
  <c r="AB231" i="10"/>
  <c r="T569" i="6"/>
  <c r="U569" i="6"/>
  <c r="V569" i="6"/>
  <c r="U767" i="6"/>
  <c r="AC29" i="10"/>
  <c r="CK569" i="6"/>
  <c r="CL569" i="6"/>
  <c r="CM569" i="6"/>
  <c r="CL767" i="6"/>
  <c r="AE29" i="10"/>
  <c r="AC230" i="10"/>
  <c r="T767" i="6"/>
  <c r="AB29" i="10"/>
  <c r="CK767" i="6"/>
  <c r="AD29" i="10"/>
  <c r="AB230" i="10"/>
  <c r="T568" i="6"/>
  <c r="U568" i="6"/>
  <c r="V568" i="6"/>
  <c r="U766" i="6"/>
  <c r="AC28" i="10"/>
  <c r="CK568" i="6"/>
  <c r="CL568" i="6"/>
  <c r="CM568" i="6"/>
  <c r="CL766" i="6"/>
  <c r="AE28" i="10"/>
  <c r="AC229" i="10"/>
  <c r="T766" i="6"/>
  <c r="AB28" i="10"/>
  <c r="CK766" i="6"/>
  <c r="AD28" i="10"/>
  <c r="AB229" i="10"/>
  <c r="T567" i="6"/>
  <c r="U567" i="6"/>
  <c r="V567" i="6"/>
  <c r="U765" i="6"/>
  <c r="AC27" i="10"/>
  <c r="CK567" i="6"/>
  <c r="CL567" i="6"/>
  <c r="CM567" i="6"/>
  <c r="CL765" i="6"/>
  <c r="AE27" i="10"/>
  <c r="AC228" i="10"/>
  <c r="T765" i="6"/>
  <c r="AB27" i="10"/>
  <c r="CK765" i="6"/>
  <c r="AD27" i="10"/>
  <c r="AB228" i="10"/>
  <c r="T566" i="6"/>
  <c r="U566" i="6"/>
  <c r="V566" i="6"/>
  <c r="U764" i="6"/>
  <c r="AC26" i="10"/>
  <c r="CK566" i="6"/>
  <c r="CL566" i="6"/>
  <c r="CM566" i="6"/>
  <c r="CL764" i="6"/>
  <c r="AE26" i="10"/>
  <c r="AC227" i="10"/>
  <c r="T764" i="6"/>
  <c r="AB26" i="10"/>
  <c r="CK764" i="6"/>
  <c r="AD26" i="10"/>
  <c r="AB227" i="10"/>
  <c r="T565" i="6"/>
  <c r="U565" i="6"/>
  <c r="V565" i="6"/>
  <c r="U763" i="6"/>
  <c r="AC25" i="10"/>
  <c r="CK565" i="6"/>
  <c r="CL565" i="6"/>
  <c r="CM565" i="6"/>
  <c r="CL763" i="6"/>
  <c r="AE25" i="10"/>
  <c r="AC226" i="10"/>
  <c r="T763" i="6"/>
  <c r="AB25" i="10"/>
  <c r="CK763" i="6"/>
  <c r="AD25" i="10"/>
  <c r="AB226" i="10"/>
  <c r="T564" i="6"/>
  <c r="U564" i="6"/>
  <c r="V564" i="6"/>
  <c r="U762" i="6"/>
  <c r="AC24" i="10"/>
  <c r="CK564" i="6"/>
  <c r="CL564" i="6"/>
  <c r="CM564" i="6"/>
  <c r="CL762" i="6"/>
  <c r="AE24" i="10"/>
  <c r="AC225" i="10"/>
  <c r="T762" i="6"/>
  <c r="AB24" i="10"/>
  <c r="CK762" i="6"/>
  <c r="AD24" i="10"/>
  <c r="AB225" i="10"/>
  <c r="T563" i="6"/>
  <c r="U563" i="6"/>
  <c r="V563" i="6"/>
  <c r="U761" i="6"/>
  <c r="AC23" i="10"/>
  <c r="CK563" i="6"/>
  <c r="CL563" i="6"/>
  <c r="CM563" i="6"/>
  <c r="CL761" i="6"/>
  <c r="AE23" i="10"/>
  <c r="AC224" i="10"/>
  <c r="T761" i="6"/>
  <c r="AB23" i="10"/>
  <c r="CK761" i="6"/>
  <c r="AD23" i="10"/>
  <c r="AB224" i="10"/>
  <c r="T562" i="6"/>
  <c r="U562" i="6"/>
  <c r="V562" i="6"/>
  <c r="U760" i="6"/>
  <c r="AC22" i="10"/>
  <c r="CK562" i="6"/>
  <c r="CL562" i="6"/>
  <c r="CM562" i="6"/>
  <c r="CL760" i="6"/>
  <c r="AE22" i="10"/>
  <c r="AC223" i="10"/>
  <c r="T760" i="6"/>
  <c r="AB22" i="10"/>
  <c r="CK760" i="6"/>
  <c r="AD22" i="10"/>
  <c r="AB223" i="10"/>
  <c r="T561" i="6"/>
  <c r="U561" i="6"/>
  <c r="V561" i="6"/>
  <c r="U759" i="6"/>
  <c r="AC21" i="10"/>
  <c r="CK561" i="6"/>
  <c r="CL561" i="6"/>
  <c r="CM561" i="6"/>
  <c r="CL759" i="6"/>
  <c r="AE21" i="10"/>
  <c r="AC222" i="10"/>
  <c r="T759" i="6"/>
  <c r="AB21" i="10"/>
  <c r="CK759" i="6"/>
  <c r="AD21" i="10"/>
  <c r="AB222" i="10"/>
  <c r="T560" i="6"/>
  <c r="U560" i="6"/>
  <c r="V560" i="6"/>
  <c r="U758" i="6"/>
  <c r="AC20" i="10"/>
  <c r="CK560" i="6"/>
  <c r="CL560" i="6"/>
  <c r="CM560" i="6"/>
  <c r="CL758" i="6"/>
  <c r="AE20" i="10"/>
  <c r="AC221" i="10"/>
  <c r="T758" i="6"/>
  <c r="AB20" i="10"/>
  <c r="CK758" i="6"/>
  <c r="AD20" i="10"/>
  <c r="AB221" i="10"/>
  <c r="T559" i="6"/>
  <c r="U559" i="6"/>
  <c r="V559" i="6"/>
  <c r="U757" i="6"/>
  <c r="AC19" i="10"/>
  <c r="CK559" i="6"/>
  <c r="CL559" i="6"/>
  <c r="CM559" i="6"/>
  <c r="CL757" i="6"/>
  <c r="AE19" i="10"/>
  <c r="AC220" i="10"/>
  <c r="T757" i="6"/>
  <c r="AB19" i="10"/>
  <c r="CK757" i="6"/>
  <c r="AD19" i="10"/>
  <c r="AB220" i="10"/>
  <c r="T558" i="6"/>
  <c r="U558" i="6"/>
  <c r="V558" i="6"/>
  <c r="U756" i="6"/>
  <c r="AC18" i="10"/>
  <c r="CK558" i="6"/>
  <c r="CL558" i="6"/>
  <c r="CM558" i="6"/>
  <c r="CL756" i="6"/>
  <c r="AE18" i="10"/>
  <c r="AC219" i="10"/>
  <c r="T756" i="6"/>
  <c r="AB18" i="10"/>
  <c r="CK756" i="6"/>
  <c r="AD18" i="10"/>
  <c r="AB219" i="10"/>
  <c r="T557" i="6"/>
  <c r="U557" i="6"/>
  <c r="V557" i="6"/>
  <c r="U755" i="6"/>
  <c r="AC17" i="10"/>
  <c r="CK557" i="6"/>
  <c r="CL557" i="6"/>
  <c r="CM557" i="6"/>
  <c r="CL755" i="6"/>
  <c r="AE17" i="10"/>
  <c r="AC218" i="10"/>
  <c r="T755" i="6"/>
  <c r="AB17" i="10"/>
  <c r="CK755" i="6"/>
  <c r="AD17" i="10"/>
  <c r="AB218" i="10"/>
  <c r="T556" i="6"/>
  <c r="U556" i="6"/>
  <c r="V556" i="6"/>
  <c r="U754" i="6"/>
  <c r="AC16" i="10"/>
  <c r="CK556" i="6"/>
  <c r="CL556" i="6"/>
  <c r="CM556" i="6"/>
  <c r="CL754" i="6"/>
  <c r="AE16" i="10"/>
  <c r="AC217" i="10"/>
  <c r="T754" i="6"/>
  <c r="AB16" i="10"/>
  <c r="CK754" i="6"/>
  <c r="AD16" i="10"/>
  <c r="AB217" i="10"/>
  <c r="T555" i="6"/>
  <c r="U555" i="6"/>
  <c r="V555" i="6"/>
  <c r="U753" i="6"/>
  <c r="AC15" i="10"/>
  <c r="CK555" i="6"/>
  <c r="CL555" i="6"/>
  <c r="CM555" i="6"/>
  <c r="CL753" i="6"/>
  <c r="AE15" i="10"/>
  <c r="AC216" i="10"/>
  <c r="T753" i="6"/>
  <c r="AB15" i="10"/>
  <c r="CK753" i="6"/>
  <c r="AD15" i="10"/>
  <c r="AB216" i="10"/>
  <c r="T554" i="6"/>
  <c r="U554" i="6"/>
  <c r="V554" i="6"/>
  <c r="U752" i="6"/>
  <c r="AC14" i="10"/>
  <c r="CK554" i="6"/>
  <c r="CL554" i="6"/>
  <c r="CM554" i="6"/>
  <c r="CL752" i="6"/>
  <c r="AE14" i="10"/>
  <c r="AC215" i="10"/>
  <c r="T752" i="6"/>
  <c r="AB14" i="10"/>
  <c r="CK752" i="6"/>
  <c r="AD14" i="10"/>
  <c r="AB215" i="10"/>
  <c r="T553" i="6"/>
  <c r="U553" i="6"/>
  <c r="V553" i="6"/>
  <c r="U751" i="6"/>
  <c r="AC13" i="10"/>
  <c r="CK553" i="6"/>
  <c r="CL553" i="6"/>
  <c r="CM553" i="6"/>
  <c r="CL751" i="6"/>
  <c r="AE13" i="10"/>
  <c r="AC214" i="10"/>
  <c r="T751" i="6"/>
  <c r="AB13" i="10"/>
  <c r="CK751" i="6"/>
  <c r="AD13" i="10"/>
  <c r="AB214" i="10"/>
  <c r="T552" i="6"/>
  <c r="U552" i="6"/>
  <c r="V552" i="6"/>
  <c r="U750" i="6"/>
  <c r="AC12" i="10"/>
  <c r="CK552" i="6"/>
  <c r="CL552" i="6"/>
  <c r="CM552" i="6"/>
  <c r="CL750" i="6"/>
  <c r="AE12" i="10"/>
  <c r="AC213" i="10"/>
  <c r="T750" i="6"/>
  <c r="AB12" i="10"/>
  <c r="CK750" i="6"/>
  <c r="AD12" i="10"/>
  <c r="AB213" i="10"/>
  <c r="T551" i="6"/>
  <c r="U551" i="6"/>
  <c r="V551" i="6"/>
  <c r="U749" i="6"/>
  <c r="AC11" i="10"/>
  <c r="CK551" i="6"/>
  <c r="CL551" i="6"/>
  <c r="CM551" i="6"/>
  <c r="CL749" i="6"/>
  <c r="AE11" i="10"/>
  <c r="AC212" i="10"/>
  <c r="T749" i="6"/>
  <c r="AB11" i="10"/>
  <c r="CK749" i="6"/>
  <c r="AD11" i="10"/>
  <c r="AB212" i="10"/>
  <c r="T550" i="6"/>
  <c r="U550" i="6"/>
  <c r="V550" i="6"/>
  <c r="U748" i="6"/>
  <c r="AC10" i="10"/>
  <c r="CK550" i="6"/>
  <c r="CL550" i="6"/>
  <c r="CM550" i="6"/>
  <c r="CL748" i="6"/>
  <c r="AE10" i="10"/>
  <c r="AC211" i="10"/>
  <c r="T748" i="6"/>
  <c r="AB10" i="10"/>
  <c r="CK748" i="6"/>
  <c r="AD10" i="10"/>
  <c r="AB211" i="10"/>
  <c r="T549" i="6"/>
  <c r="U549" i="6"/>
  <c r="V549" i="6"/>
  <c r="U747" i="6"/>
  <c r="AC9" i="10"/>
  <c r="CK549" i="6"/>
  <c r="CL549" i="6"/>
  <c r="CM549" i="6"/>
  <c r="CL747" i="6"/>
  <c r="AE9" i="10"/>
  <c r="AC210" i="10"/>
  <c r="T747" i="6"/>
  <c r="AB9" i="10"/>
  <c r="CK747" i="6"/>
  <c r="AD9" i="10"/>
  <c r="AB210" i="10"/>
  <c r="N732" i="6"/>
  <c r="O732" i="6"/>
  <c r="P732" i="6"/>
  <c r="O930" i="6"/>
  <c r="Y192" i="10"/>
  <c r="CE732" i="6"/>
  <c r="CF732" i="6"/>
  <c r="CG732" i="6"/>
  <c r="CF930" i="6"/>
  <c r="AA192" i="10"/>
  <c r="Y393" i="10"/>
  <c r="Y407" i="10"/>
  <c r="N930" i="6"/>
  <c r="X192" i="10"/>
  <c r="CE930" i="6"/>
  <c r="Z192" i="10"/>
  <c r="X393" i="10"/>
  <c r="X407" i="10"/>
  <c r="N727" i="6"/>
  <c r="O727" i="6"/>
  <c r="P727" i="6"/>
  <c r="O925" i="6"/>
  <c r="Y187" i="10"/>
  <c r="CE727" i="6"/>
  <c r="CF727" i="6"/>
  <c r="CG727" i="6"/>
  <c r="CF925" i="6"/>
  <c r="AA187" i="10"/>
  <c r="Y388" i="10"/>
  <c r="Y406" i="10"/>
  <c r="N925" i="6"/>
  <c r="X187" i="10"/>
  <c r="CE925" i="6"/>
  <c r="Z187" i="10"/>
  <c r="X388" i="10"/>
  <c r="X406" i="10"/>
  <c r="N722" i="6"/>
  <c r="O722" i="6"/>
  <c r="P722" i="6"/>
  <c r="O920" i="6"/>
  <c r="Y182" i="10"/>
  <c r="CE722" i="6"/>
  <c r="CF722" i="6"/>
  <c r="CG722" i="6"/>
  <c r="CF920" i="6"/>
  <c r="AA182" i="10"/>
  <c r="Y383" i="10"/>
  <c r="Y405" i="10"/>
  <c r="N920" i="6"/>
  <c r="X182" i="10"/>
  <c r="CE920" i="6"/>
  <c r="Z182" i="10"/>
  <c r="X383" i="10"/>
  <c r="X405" i="10"/>
  <c r="N721" i="6"/>
  <c r="O721" i="6"/>
  <c r="P721" i="6"/>
  <c r="O919" i="6"/>
  <c r="Y181" i="10"/>
  <c r="CE721" i="6"/>
  <c r="CF721" i="6"/>
  <c r="CG721" i="6"/>
  <c r="CF919" i="6"/>
  <c r="AA181" i="10"/>
  <c r="Y382" i="10"/>
  <c r="Y404" i="10"/>
  <c r="N919" i="6"/>
  <c r="X181" i="10"/>
  <c r="CE919" i="6"/>
  <c r="Z181" i="10"/>
  <c r="X382" i="10"/>
  <c r="X404" i="10"/>
  <c r="N720" i="6"/>
  <c r="O720" i="6"/>
  <c r="P720" i="6"/>
  <c r="O918" i="6"/>
  <c r="Y180" i="10"/>
  <c r="CE720" i="6"/>
  <c r="CF720" i="6"/>
  <c r="CG720" i="6"/>
  <c r="CF918" i="6"/>
  <c r="AA180" i="10"/>
  <c r="Y381" i="10"/>
  <c r="Y403" i="10"/>
  <c r="N918" i="6"/>
  <c r="X180" i="10"/>
  <c r="CE918" i="6"/>
  <c r="Z180" i="10"/>
  <c r="X381" i="10"/>
  <c r="X403" i="10"/>
  <c r="N713" i="6"/>
  <c r="O713" i="6"/>
  <c r="P713" i="6"/>
  <c r="O911" i="6"/>
  <c r="Y173" i="10"/>
  <c r="CE713" i="6"/>
  <c r="CF713" i="6"/>
  <c r="CG713" i="6"/>
  <c r="CF911" i="6"/>
  <c r="AA173" i="10"/>
  <c r="Y374" i="10"/>
  <c r="Y402" i="10"/>
  <c r="N911" i="6"/>
  <c r="X173" i="10"/>
  <c r="CE911" i="6"/>
  <c r="Z173" i="10"/>
  <c r="X374" i="10"/>
  <c r="X402" i="10"/>
  <c r="N739" i="6"/>
  <c r="O739" i="6"/>
  <c r="P739" i="6"/>
  <c r="O937" i="6"/>
  <c r="Y199" i="10"/>
  <c r="CE739" i="6"/>
  <c r="CF739" i="6"/>
  <c r="CG739" i="6"/>
  <c r="CF937" i="6"/>
  <c r="AA199" i="10"/>
  <c r="Y400" i="10"/>
  <c r="N937" i="6"/>
  <c r="X199" i="10"/>
  <c r="CE937" i="6"/>
  <c r="Z199" i="10"/>
  <c r="X400" i="10"/>
  <c r="N738" i="6"/>
  <c r="O738" i="6"/>
  <c r="P738" i="6"/>
  <c r="O936" i="6"/>
  <c r="Y198" i="10"/>
  <c r="CE738" i="6"/>
  <c r="CF738" i="6"/>
  <c r="CG738" i="6"/>
  <c r="CF936" i="6"/>
  <c r="AA198" i="10"/>
  <c r="Y399" i="10"/>
  <c r="N936" i="6"/>
  <c r="X198" i="10"/>
  <c r="CE936" i="6"/>
  <c r="Z198" i="10"/>
  <c r="X399" i="10"/>
  <c r="N737" i="6"/>
  <c r="O737" i="6"/>
  <c r="P737" i="6"/>
  <c r="O935" i="6"/>
  <c r="Y197" i="10"/>
  <c r="CE737" i="6"/>
  <c r="CF737" i="6"/>
  <c r="CG737" i="6"/>
  <c r="CF935" i="6"/>
  <c r="AA197" i="10"/>
  <c r="Y398" i="10"/>
  <c r="N935" i="6"/>
  <c r="X197" i="10"/>
  <c r="CE935" i="6"/>
  <c r="Z197" i="10"/>
  <c r="X398" i="10"/>
  <c r="N736" i="6"/>
  <c r="O736" i="6"/>
  <c r="P736" i="6"/>
  <c r="O934" i="6"/>
  <c r="Y196" i="10"/>
  <c r="CE736" i="6"/>
  <c r="CF736" i="6"/>
  <c r="CG736" i="6"/>
  <c r="CF934" i="6"/>
  <c r="AA196" i="10"/>
  <c r="Y397" i="10"/>
  <c r="N934" i="6"/>
  <c r="X196" i="10"/>
  <c r="CE934" i="6"/>
  <c r="Z196" i="10"/>
  <c r="X397" i="10"/>
  <c r="N735" i="6"/>
  <c r="O735" i="6"/>
  <c r="P735" i="6"/>
  <c r="O933" i="6"/>
  <c r="Y195" i="10"/>
  <c r="CE735" i="6"/>
  <c r="CF735" i="6"/>
  <c r="CG735" i="6"/>
  <c r="CF933" i="6"/>
  <c r="AA195" i="10"/>
  <c r="Y396" i="10"/>
  <c r="N933" i="6"/>
  <c r="X195" i="10"/>
  <c r="CE933" i="6"/>
  <c r="Z195" i="10"/>
  <c r="X396" i="10"/>
  <c r="N734" i="6"/>
  <c r="O734" i="6"/>
  <c r="P734" i="6"/>
  <c r="O932" i="6"/>
  <c r="Y194" i="10"/>
  <c r="CE734" i="6"/>
  <c r="CF734" i="6"/>
  <c r="CG734" i="6"/>
  <c r="CF932" i="6"/>
  <c r="AA194" i="10"/>
  <c r="Y395" i="10"/>
  <c r="N932" i="6"/>
  <c r="X194" i="10"/>
  <c r="CE932" i="6"/>
  <c r="Z194" i="10"/>
  <c r="X395" i="10"/>
  <c r="N733" i="6"/>
  <c r="O733" i="6"/>
  <c r="P733" i="6"/>
  <c r="O931" i="6"/>
  <c r="Y193" i="10"/>
  <c r="CE733" i="6"/>
  <c r="CF733" i="6"/>
  <c r="CG733" i="6"/>
  <c r="CF931" i="6"/>
  <c r="AA193" i="10"/>
  <c r="Y394" i="10"/>
  <c r="N931" i="6"/>
  <c r="X193" i="10"/>
  <c r="CE931" i="6"/>
  <c r="Z193" i="10"/>
  <c r="X394" i="10"/>
  <c r="N731" i="6"/>
  <c r="O731" i="6"/>
  <c r="P731" i="6"/>
  <c r="O929" i="6"/>
  <c r="Y191" i="10"/>
  <c r="CE731" i="6"/>
  <c r="CF731" i="6"/>
  <c r="CG731" i="6"/>
  <c r="CF929" i="6"/>
  <c r="AA191" i="10"/>
  <c r="Y392" i="10"/>
  <c r="N929" i="6"/>
  <c r="X191" i="10"/>
  <c r="CE929" i="6"/>
  <c r="Z191" i="10"/>
  <c r="X392" i="10"/>
  <c r="N730" i="6"/>
  <c r="O730" i="6"/>
  <c r="P730" i="6"/>
  <c r="O928" i="6"/>
  <c r="Y190" i="10"/>
  <c r="CE730" i="6"/>
  <c r="CF730" i="6"/>
  <c r="CG730" i="6"/>
  <c r="CF928" i="6"/>
  <c r="AA190" i="10"/>
  <c r="Y391" i="10"/>
  <c r="N928" i="6"/>
  <c r="X190" i="10"/>
  <c r="CE928" i="6"/>
  <c r="Z190" i="10"/>
  <c r="X391" i="10"/>
  <c r="N729" i="6"/>
  <c r="O729" i="6"/>
  <c r="P729" i="6"/>
  <c r="O927" i="6"/>
  <c r="Y189" i="10"/>
  <c r="CE729" i="6"/>
  <c r="CF729" i="6"/>
  <c r="CG729" i="6"/>
  <c r="CF927" i="6"/>
  <c r="AA189" i="10"/>
  <c r="Y390" i="10"/>
  <c r="N927" i="6"/>
  <c r="X189" i="10"/>
  <c r="CE927" i="6"/>
  <c r="Z189" i="10"/>
  <c r="X390" i="10"/>
  <c r="N728" i="6"/>
  <c r="O728" i="6"/>
  <c r="P728" i="6"/>
  <c r="O926" i="6"/>
  <c r="Y188" i="10"/>
  <c r="CE728" i="6"/>
  <c r="CF728" i="6"/>
  <c r="CG728" i="6"/>
  <c r="CF926" i="6"/>
  <c r="AA188" i="10"/>
  <c r="Y389" i="10"/>
  <c r="N926" i="6"/>
  <c r="X188" i="10"/>
  <c r="CE926" i="6"/>
  <c r="Z188" i="10"/>
  <c r="X389" i="10"/>
  <c r="N726" i="6"/>
  <c r="O726" i="6"/>
  <c r="P726" i="6"/>
  <c r="O924" i="6"/>
  <c r="Y186" i="10"/>
  <c r="CE726" i="6"/>
  <c r="CF726" i="6"/>
  <c r="CG726" i="6"/>
  <c r="CF924" i="6"/>
  <c r="AA186" i="10"/>
  <c r="Y387" i="10"/>
  <c r="N924" i="6"/>
  <c r="X186" i="10"/>
  <c r="CE924" i="6"/>
  <c r="Z186" i="10"/>
  <c r="X387" i="10"/>
  <c r="N725" i="6"/>
  <c r="O725" i="6"/>
  <c r="P725" i="6"/>
  <c r="O923" i="6"/>
  <c r="Y185" i="10"/>
  <c r="CE725" i="6"/>
  <c r="CF725" i="6"/>
  <c r="CG725" i="6"/>
  <c r="CF923" i="6"/>
  <c r="AA185" i="10"/>
  <c r="Y386" i="10"/>
  <c r="N923" i="6"/>
  <c r="X185" i="10"/>
  <c r="CE923" i="6"/>
  <c r="Z185" i="10"/>
  <c r="X386" i="10"/>
  <c r="N724" i="6"/>
  <c r="O724" i="6"/>
  <c r="P724" i="6"/>
  <c r="O922" i="6"/>
  <c r="Y184" i="10"/>
  <c r="CE724" i="6"/>
  <c r="CF724" i="6"/>
  <c r="CG724" i="6"/>
  <c r="CF922" i="6"/>
  <c r="AA184" i="10"/>
  <c r="Y385" i="10"/>
  <c r="N922" i="6"/>
  <c r="X184" i="10"/>
  <c r="CE922" i="6"/>
  <c r="Z184" i="10"/>
  <c r="X385" i="10"/>
  <c r="N723" i="6"/>
  <c r="O723" i="6"/>
  <c r="P723" i="6"/>
  <c r="O921" i="6"/>
  <c r="Y183" i="10"/>
  <c r="CE723" i="6"/>
  <c r="CF723" i="6"/>
  <c r="CG723" i="6"/>
  <c r="CF921" i="6"/>
  <c r="AA183" i="10"/>
  <c r="Y384" i="10"/>
  <c r="N921" i="6"/>
  <c r="X183" i="10"/>
  <c r="CE921" i="6"/>
  <c r="Z183" i="10"/>
  <c r="X384" i="10"/>
  <c r="N719" i="6"/>
  <c r="O719" i="6"/>
  <c r="P719" i="6"/>
  <c r="O917" i="6"/>
  <c r="Y179" i="10"/>
  <c r="CE719" i="6"/>
  <c r="CF719" i="6"/>
  <c r="CG719" i="6"/>
  <c r="CF917" i="6"/>
  <c r="AA179" i="10"/>
  <c r="Y380" i="10"/>
  <c r="N917" i="6"/>
  <c r="X179" i="10"/>
  <c r="CE917" i="6"/>
  <c r="Z179" i="10"/>
  <c r="X380" i="10"/>
  <c r="N718" i="6"/>
  <c r="O718" i="6"/>
  <c r="P718" i="6"/>
  <c r="O916" i="6"/>
  <c r="Y178" i="10"/>
  <c r="CE718" i="6"/>
  <c r="CF718" i="6"/>
  <c r="CG718" i="6"/>
  <c r="CF916" i="6"/>
  <c r="AA178" i="10"/>
  <c r="Y379" i="10"/>
  <c r="N916" i="6"/>
  <c r="X178" i="10"/>
  <c r="CE916" i="6"/>
  <c r="Z178" i="10"/>
  <c r="X379" i="10"/>
  <c r="N717" i="6"/>
  <c r="O717" i="6"/>
  <c r="P717" i="6"/>
  <c r="O915" i="6"/>
  <c r="Y177" i="10"/>
  <c r="CE717" i="6"/>
  <c r="CF717" i="6"/>
  <c r="CG717" i="6"/>
  <c r="CF915" i="6"/>
  <c r="AA177" i="10"/>
  <c r="Y378" i="10"/>
  <c r="N915" i="6"/>
  <c r="X177" i="10"/>
  <c r="CE915" i="6"/>
  <c r="Z177" i="10"/>
  <c r="X378" i="10"/>
  <c r="N716" i="6"/>
  <c r="O716" i="6"/>
  <c r="P716" i="6"/>
  <c r="O914" i="6"/>
  <c r="Y176" i="10"/>
  <c r="CE716" i="6"/>
  <c r="CF716" i="6"/>
  <c r="CG716" i="6"/>
  <c r="CF914" i="6"/>
  <c r="AA176" i="10"/>
  <c r="Y377" i="10"/>
  <c r="N914" i="6"/>
  <c r="X176" i="10"/>
  <c r="CE914" i="6"/>
  <c r="Z176" i="10"/>
  <c r="X377" i="10"/>
  <c r="N715" i="6"/>
  <c r="O715" i="6"/>
  <c r="P715" i="6"/>
  <c r="O913" i="6"/>
  <c r="Y175" i="10"/>
  <c r="CE715" i="6"/>
  <c r="CF715" i="6"/>
  <c r="CG715" i="6"/>
  <c r="CF913" i="6"/>
  <c r="AA175" i="10"/>
  <c r="Y376" i="10"/>
  <c r="N913" i="6"/>
  <c r="X175" i="10"/>
  <c r="CE913" i="6"/>
  <c r="Z175" i="10"/>
  <c r="X376" i="10"/>
  <c r="N714" i="6"/>
  <c r="O714" i="6"/>
  <c r="P714" i="6"/>
  <c r="O912" i="6"/>
  <c r="Y174" i="10"/>
  <c r="CE714" i="6"/>
  <c r="CF714" i="6"/>
  <c r="CG714" i="6"/>
  <c r="CF912" i="6"/>
  <c r="AA174" i="10"/>
  <c r="Y375" i="10"/>
  <c r="N912" i="6"/>
  <c r="X174" i="10"/>
  <c r="CE912" i="6"/>
  <c r="Z174" i="10"/>
  <c r="X375" i="10"/>
  <c r="N711" i="6"/>
  <c r="O909" i="6"/>
  <c r="Y171" i="10"/>
  <c r="Y372" i="10"/>
  <c r="N909" i="6"/>
  <c r="X171" i="10"/>
  <c r="X372" i="10"/>
  <c r="N710" i="6"/>
  <c r="O710" i="6"/>
  <c r="P710" i="6"/>
  <c r="O908" i="6"/>
  <c r="Y170" i="10"/>
  <c r="CE710" i="6"/>
  <c r="CF710" i="6"/>
  <c r="CG710" i="6"/>
  <c r="CF908" i="6"/>
  <c r="AA170" i="10"/>
  <c r="Y371" i="10"/>
  <c r="N908" i="6"/>
  <c r="X170" i="10"/>
  <c r="CE908" i="6"/>
  <c r="Z170" i="10"/>
  <c r="X371" i="10"/>
  <c r="N709" i="6"/>
  <c r="O709" i="6"/>
  <c r="P709" i="6"/>
  <c r="O907" i="6"/>
  <c r="Y169" i="10"/>
  <c r="CE709" i="6"/>
  <c r="CF709" i="6"/>
  <c r="CG709" i="6"/>
  <c r="CF907" i="6"/>
  <c r="AA169" i="10"/>
  <c r="Y370" i="10"/>
  <c r="N907" i="6"/>
  <c r="X169" i="10"/>
  <c r="CE907" i="6"/>
  <c r="Z169" i="10"/>
  <c r="X370" i="10"/>
  <c r="N708" i="6"/>
  <c r="O708" i="6"/>
  <c r="P708" i="6"/>
  <c r="O906" i="6"/>
  <c r="Y168" i="10"/>
  <c r="CE708" i="6"/>
  <c r="CF708" i="6"/>
  <c r="CG708" i="6"/>
  <c r="CF906" i="6"/>
  <c r="AA168" i="10"/>
  <c r="Y369" i="10"/>
  <c r="N906" i="6"/>
  <c r="X168" i="10"/>
  <c r="CE906" i="6"/>
  <c r="Z168" i="10"/>
  <c r="X369" i="10"/>
  <c r="N707" i="6"/>
  <c r="O707" i="6"/>
  <c r="P707" i="6"/>
  <c r="O905" i="6"/>
  <c r="Y167" i="10"/>
  <c r="CE707" i="6"/>
  <c r="CF707" i="6"/>
  <c r="CG707" i="6"/>
  <c r="CF905" i="6"/>
  <c r="AA167" i="10"/>
  <c r="Y368" i="10"/>
  <c r="N905" i="6"/>
  <c r="X167" i="10"/>
  <c r="CE905" i="6"/>
  <c r="Z167" i="10"/>
  <c r="X368" i="10"/>
  <c r="N706" i="6"/>
  <c r="O706" i="6"/>
  <c r="P706" i="6"/>
  <c r="O904" i="6"/>
  <c r="Y166" i="10"/>
  <c r="CE706" i="6"/>
  <c r="CF904" i="6"/>
  <c r="AA166" i="10"/>
  <c r="Y367" i="10"/>
  <c r="N904" i="6"/>
  <c r="X166" i="10"/>
  <c r="CE904" i="6"/>
  <c r="Z166" i="10"/>
  <c r="X367" i="10"/>
  <c r="N705" i="6"/>
  <c r="O903" i="6"/>
  <c r="Y165" i="10"/>
  <c r="CE705" i="6"/>
  <c r="CF903" i="6"/>
  <c r="AA165" i="10"/>
  <c r="Y366" i="10"/>
  <c r="N903" i="6"/>
  <c r="X165" i="10"/>
  <c r="CE903" i="6"/>
  <c r="Z165" i="10"/>
  <c r="X366" i="10"/>
  <c r="N704" i="6"/>
  <c r="O704" i="6"/>
  <c r="P704" i="6"/>
  <c r="O902" i="6"/>
  <c r="Y164" i="10"/>
  <c r="CE704" i="6"/>
  <c r="CF704" i="6"/>
  <c r="CG704" i="6"/>
  <c r="CF902" i="6"/>
  <c r="AA164" i="10"/>
  <c r="Y365" i="10"/>
  <c r="N902" i="6"/>
  <c r="X164" i="10"/>
  <c r="CE902" i="6"/>
  <c r="Z164" i="10"/>
  <c r="X365" i="10"/>
  <c r="N703" i="6"/>
  <c r="O703" i="6"/>
  <c r="P703" i="6"/>
  <c r="O901" i="6"/>
  <c r="Y163" i="10"/>
  <c r="CE703" i="6"/>
  <c r="CF703" i="6"/>
  <c r="CG703" i="6"/>
  <c r="CF901" i="6"/>
  <c r="AA163" i="10"/>
  <c r="Y364" i="10"/>
  <c r="N901" i="6"/>
  <c r="X163" i="10"/>
  <c r="CE901" i="6"/>
  <c r="Z163" i="10"/>
  <c r="X364" i="10"/>
  <c r="N702" i="6"/>
  <c r="O702" i="6"/>
  <c r="P702" i="6"/>
  <c r="O900" i="6"/>
  <c r="Y162" i="10"/>
  <c r="CE702" i="6"/>
  <c r="CF702" i="6"/>
  <c r="CG702" i="6"/>
  <c r="CF900" i="6"/>
  <c r="AA162" i="10"/>
  <c r="Y363" i="10"/>
  <c r="N900" i="6"/>
  <c r="X162" i="10"/>
  <c r="CE900" i="6"/>
  <c r="Z162" i="10"/>
  <c r="X363" i="10"/>
  <c r="N701" i="6"/>
  <c r="O701" i="6"/>
  <c r="P701" i="6"/>
  <c r="O899" i="6"/>
  <c r="Y161" i="10"/>
  <c r="CE701" i="6"/>
  <c r="CF701" i="6"/>
  <c r="CG701" i="6"/>
  <c r="CF899" i="6"/>
  <c r="AA161" i="10"/>
  <c r="Y362" i="10"/>
  <c r="N899" i="6"/>
  <c r="X161" i="10"/>
  <c r="CE899" i="6"/>
  <c r="Z161" i="10"/>
  <c r="X362" i="10"/>
  <c r="N700" i="6"/>
  <c r="O700" i="6"/>
  <c r="P700" i="6"/>
  <c r="O898" i="6"/>
  <c r="Y160" i="10"/>
  <c r="CE700" i="6"/>
  <c r="CF700" i="6"/>
  <c r="CG700" i="6"/>
  <c r="CF898" i="6"/>
  <c r="AA160" i="10"/>
  <c r="Y361" i="10"/>
  <c r="N898" i="6"/>
  <c r="X160" i="10"/>
  <c r="CE898" i="6"/>
  <c r="Z160" i="10"/>
  <c r="X361" i="10"/>
  <c r="N699" i="6"/>
  <c r="O699" i="6"/>
  <c r="P699" i="6"/>
  <c r="O897" i="6"/>
  <c r="Y159" i="10"/>
  <c r="CE699" i="6"/>
  <c r="CF699" i="6"/>
  <c r="CG699" i="6"/>
  <c r="CF897" i="6"/>
  <c r="AA159" i="10"/>
  <c r="Y360" i="10"/>
  <c r="N897" i="6"/>
  <c r="X159" i="10"/>
  <c r="CE897" i="6"/>
  <c r="Z159" i="10"/>
  <c r="X360" i="10"/>
  <c r="N698" i="6"/>
  <c r="O698" i="6"/>
  <c r="P698" i="6"/>
  <c r="O896" i="6"/>
  <c r="Y158" i="10"/>
  <c r="CE698" i="6"/>
  <c r="CF698" i="6"/>
  <c r="CG698" i="6"/>
  <c r="CF896" i="6"/>
  <c r="AA158" i="10"/>
  <c r="Y359" i="10"/>
  <c r="N896" i="6"/>
  <c r="X158" i="10"/>
  <c r="CE896" i="6"/>
  <c r="Z158" i="10"/>
  <c r="X359" i="10"/>
  <c r="N697" i="6"/>
  <c r="O697" i="6"/>
  <c r="P697" i="6"/>
  <c r="O895" i="6"/>
  <c r="Y157" i="10"/>
  <c r="CE697" i="6"/>
  <c r="CF697" i="6"/>
  <c r="CG697" i="6"/>
  <c r="CF895" i="6"/>
  <c r="AA157" i="10"/>
  <c r="Y358" i="10"/>
  <c r="N895" i="6"/>
  <c r="X157" i="10"/>
  <c r="CE895" i="6"/>
  <c r="Z157" i="10"/>
  <c r="X358" i="10"/>
  <c r="N696" i="6"/>
  <c r="O696" i="6"/>
  <c r="P696" i="6"/>
  <c r="O894" i="6"/>
  <c r="Y156" i="10"/>
  <c r="CE696" i="6"/>
  <c r="CF696" i="6"/>
  <c r="CG696" i="6"/>
  <c r="CF894" i="6"/>
  <c r="AA156" i="10"/>
  <c r="Y357" i="10"/>
  <c r="N894" i="6"/>
  <c r="X156" i="10"/>
  <c r="CE894" i="6"/>
  <c r="Z156" i="10"/>
  <c r="X357" i="10"/>
  <c r="N695" i="6"/>
  <c r="O695" i="6"/>
  <c r="P695" i="6"/>
  <c r="O893" i="6"/>
  <c r="Y155" i="10"/>
  <c r="CE695" i="6"/>
  <c r="CF695" i="6"/>
  <c r="CG695" i="6"/>
  <c r="CF893" i="6"/>
  <c r="AA155" i="10"/>
  <c r="Y356" i="10"/>
  <c r="N893" i="6"/>
  <c r="X155" i="10"/>
  <c r="CE893" i="6"/>
  <c r="Z155" i="10"/>
  <c r="X356" i="10"/>
  <c r="N694" i="6"/>
  <c r="O892" i="6"/>
  <c r="Y154" i="10"/>
  <c r="Y355" i="10"/>
  <c r="N892" i="6"/>
  <c r="X154" i="10"/>
  <c r="X355" i="10"/>
  <c r="N693" i="6"/>
  <c r="O693" i="6"/>
  <c r="P693" i="6"/>
  <c r="O891" i="6"/>
  <c r="Y153" i="10"/>
  <c r="CE693" i="6"/>
  <c r="CF693" i="6"/>
  <c r="CG693" i="6"/>
  <c r="CF891" i="6"/>
  <c r="AA153" i="10"/>
  <c r="Y354" i="10"/>
  <c r="N891" i="6"/>
  <c r="X153" i="10"/>
  <c r="CE891" i="6"/>
  <c r="Z153" i="10"/>
  <c r="X354" i="10"/>
  <c r="N692" i="6"/>
  <c r="O890" i="6"/>
  <c r="Y152" i="10"/>
  <c r="CE692" i="6"/>
  <c r="CF692" i="6"/>
  <c r="CG692" i="6"/>
  <c r="CF890" i="6"/>
  <c r="AA152" i="10"/>
  <c r="Y353" i="10"/>
  <c r="N890" i="6"/>
  <c r="X152" i="10"/>
  <c r="CE890" i="6"/>
  <c r="Z152" i="10"/>
  <c r="X353" i="10"/>
  <c r="N691" i="6"/>
  <c r="O691" i="6"/>
  <c r="P691" i="6"/>
  <c r="O889" i="6"/>
  <c r="Y151" i="10"/>
  <c r="CE691" i="6"/>
  <c r="CF691" i="6"/>
  <c r="CG691" i="6"/>
  <c r="CF889" i="6"/>
  <c r="AA151" i="10"/>
  <c r="Y352" i="10"/>
  <c r="N889" i="6"/>
  <c r="X151" i="10"/>
  <c r="CE889" i="6"/>
  <c r="Z151" i="10"/>
  <c r="X352" i="10"/>
  <c r="N690" i="6"/>
  <c r="O690" i="6"/>
  <c r="P690" i="6"/>
  <c r="O888" i="6"/>
  <c r="Y150" i="10"/>
  <c r="CE690" i="6"/>
  <c r="CF690" i="6"/>
  <c r="CG690" i="6"/>
  <c r="CF888" i="6"/>
  <c r="AA150" i="10"/>
  <c r="Y351" i="10"/>
  <c r="N888" i="6"/>
  <c r="X150" i="10"/>
  <c r="CE888" i="6"/>
  <c r="Z150" i="10"/>
  <c r="X351" i="10"/>
  <c r="N689" i="6"/>
  <c r="O689" i="6"/>
  <c r="P689" i="6"/>
  <c r="O887" i="6"/>
  <c r="Y149" i="10"/>
  <c r="CE689" i="6"/>
  <c r="CF689" i="6"/>
  <c r="CG689" i="6"/>
  <c r="CF887" i="6"/>
  <c r="AA149" i="10"/>
  <c r="Y350" i="10"/>
  <c r="N887" i="6"/>
  <c r="X149" i="10"/>
  <c r="CE887" i="6"/>
  <c r="Z149" i="10"/>
  <c r="X350" i="10"/>
  <c r="N688" i="6"/>
  <c r="O688" i="6"/>
  <c r="P688" i="6"/>
  <c r="O886" i="6"/>
  <c r="Y148" i="10"/>
  <c r="CE688" i="6"/>
  <c r="CF688" i="6"/>
  <c r="CG688" i="6"/>
  <c r="CF886" i="6"/>
  <c r="AA148" i="10"/>
  <c r="Y349" i="10"/>
  <c r="N886" i="6"/>
  <c r="X148" i="10"/>
  <c r="CE886" i="6"/>
  <c r="Z148" i="10"/>
  <c r="X349" i="10"/>
  <c r="N687" i="6"/>
  <c r="O687" i="6"/>
  <c r="P687" i="6"/>
  <c r="O885" i="6"/>
  <c r="Y147" i="10"/>
  <c r="CE687" i="6"/>
  <c r="CF687" i="6"/>
  <c r="CG687" i="6"/>
  <c r="CF885" i="6"/>
  <c r="AA147" i="10"/>
  <c r="Y348" i="10"/>
  <c r="N885" i="6"/>
  <c r="X147" i="10"/>
  <c r="CE885" i="6"/>
  <c r="Z147" i="10"/>
  <c r="X348" i="10"/>
  <c r="N686" i="6"/>
  <c r="O686" i="6"/>
  <c r="P686" i="6"/>
  <c r="O884" i="6"/>
  <c r="Y146" i="10"/>
  <c r="CE686" i="6"/>
  <c r="CF686" i="6"/>
  <c r="CG686" i="6"/>
  <c r="CF884" i="6"/>
  <c r="AA146" i="10"/>
  <c r="Y347" i="10"/>
  <c r="N884" i="6"/>
  <c r="X146" i="10"/>
  <c r="CE884" i="6"/>
  <c r="Z146" i="10"/>
  <c r="X347" i="10"/>
  <c r="N685" i="6"/>
  <c r="O685" i="6"/>
  <c r="P685" i="6"/>
  <c r="O883" i="6"/>
  <c r="Y145" i="10"/>
  <c r="CE685" i="6"/>
  <c r="CF685" i="6"/>
  <c r="CG685" i="6"/>
  <c r="CF883" i="6"/>
  <c r="AA145" i="10"/>
  <c r="Y346" i="10"/>
  <c r="N883" i="6"/>
  <c r="X145" i="10"/>
  <c r="CE883" i="6"/>
  <c r="Z145" i="10"/>
  <c r="X346" i="10"/>
  <c r="N684" i="6"/>
  <c r="O882" i="6"/>
  <c r="Y144" i="10"/>
  <c r="Y345" i="10"/>
  <c r="N882" i="6"/>
  <c r="X144" i="10"/>
  <c r="X345" i="10"/>
  <c r="N683" i="6"/>
  <c r="O683" i="6"/>
  <c r="P683" i="6"/>
  <c r="O881" i="6"/>
  <c r="Y143" i="10"/>
  <c r="CE683" i="6"/>
  <c r="CF683" i="6"/>
  <c r="CG683" i="6"/>
  <c r="CF881" i="6"/>
  <c r="AA143" i="10"/>
  <c r="Y344" i="10"/>
  <c r="N881" i="6"/>
  <c r="X143" i="10"/>
  <c r="CE881" i="6"/>
  <c r="Z143" i="10"/>
  <c r="X344" i="10"/>
  <c r="N682" i="6"/>
  <c r="O682" i="6"/>
  <c r="P682" i="6"/>
  <c r="O880" i="6"/>
  <c r="Y142" i="10"/>
  <c r="CE682" i="6"/>
  <c r="CF682" i="6"/>
  <c r="CG682" i="6"/>
  <c r="CF880" i="6"/>
  <c r="AA142" i="10"/>
  <c r="Y343" i="10"/>
  <c r="N880" i="6"/>
  <c r="X142" i="10"/>
  <c r="CE880" i="6"/>
  <c r="Z142" i="10"/>
  <c r="X343" i="10"/>
  <c r="N681" i="6"/>
  <c r="O681" i="6"/>
  <c r="P681" i="6"/>
  <c r="O879" i="6"/>
  <c r="Y141" i="10"/>
  <c r="CE681" i="6"/>
  <c r="CF681" i="6"/>
  <c r="CG681" i="6"/>
  <c r="CF879" i="6"/>
  <c r="AA141" i="10"/>
  <c r="Y342" i="10"/>
  <c r="N879" i="6"/>
  <c r="X141" i="10"/>
  <c r="CE879" i="6"/>
  <c r="Z141" i="10"/>
  <c r="X342" i="10"/>
  <c r="N680" i="6"/>
  <c r="O680" i="6"/>
  <c r="P680" i="6"/>
  <c r="O878" i="6"/>
  <c r="Y140" i="10"/>
  <c r="CE680" i="6"/>
  <c r="CF680" i="6"/>
  <c r="CG680" i="6"/>
  <c r="CF878" i="6"/>
  <c r="AA140" i="10"/>
  <c r="Y341" i="10"/>
  <c r="N878" i="6"/>
  <c r="X140" i="10"/>
  <c r="CE878" i="6"/>
  <c r="Z140" i="10"/>
  <c r="X341" i="10"/>
  <c r="N679" i="6"/>
  <c r="O679" i="6"/>
  <c r="P679" i="6"/>
  <c r="O877" i="6"/>
  <c r="Y139" i="10"/>
  <c r="CE679" i="6"/>
  <c r="CF679" i="6"/>
  <c r="CG679" i="6"/>
  <c r="CF877" i="6"/>
  <c r="AA139" i="10"/>
  <c r="Y340" i="10"/>
  <c r="N877" i="6"/>
  <c r="X139" i="10"/>
  <c r="CE877" i="6"/>
  <c r="Z139" i="10"/>
  <c r="X340" i="10"/>
  <c r="N678" i="6"/>
  <c r="O678" i="6"/>
  <c r="P678" i="6"/>
  <c r="O876" i="6"/>
  <c r="Y138" i="10"/>
  <c r="CE678" i="6"/>
  <c r="CF678" i="6"/>
  <c r="CG678" i="6"/>
  <c r="CF876" i="6"/>
  <c r="AA138" i="10"/>
  <c r="Y339" i="10"/>
  <c r="N876" i="6"/>
  <c r="X138" i="10"/>
  <c r="CE876" i="6"/>
  <c r="Z138" i="10"/>
  <c r="X339" i="10"/>
  <c r="N677" i="6"/>
  <c r="O677" i="6"/>
  <c r="P677" i="6"/>
  <c r="O875" i="6"/>
  <c r="Y137" i="10"/>
  <c r="CE677" i="6"/>
  <c r="CF677" i="6"/>
  <c r="CG677" i="6"/>
  <c r="CF875" i="6"/>
  <c r="AA137" i="10"/>
  <c r="Y338" i="10"/>
  <c r="N875" i="6"/>
  <c r="X137" i="10"/>
  <c r="CE875" i="6"/>
  <c r="Z137" i="10"/>
  <c r="X338" i="10"/>
  <c r="N676" i="6"/>
  <c r="O676" i="6"/>
  <c r="P676" i="6"/>
  <c r="O874" i="6"/>
  <c r="Y136" i="10"/>
  <c r="CE676" i="6"/>
  <c r="CF676" i="6"/>
  <c r="CG676" i="6"/>
  <c r="CF874" i="6"/>
  <c r="AA136" i="10"/>
  <c r="Y337" i="10"/>
  <c r="N874" i="6"/>
  <c r="X136" i="10"/>
  <c r="CE874" i="6"/>
  <c r="Z136" i="10"/>
  <c r="X337" i="10"/>
  <c r="N675" i="6"/>
  <c r="O675" i="6"/>
  <c r="P675" i="6"/>
  <c r="O873" i="6"/>
  <c r="Y135" i="10"/>
  <c r="CE675" i="6"/>
  <c r="CF675" i="6"/>
  <c r="CG675" i="6"/>
  <c r="CF873" i="6"/>
  <c r="AA135" i="10"/>
  <c r="Y336" i="10"/>
  <c r="N873" i="6"/>
  <c r="X135" i="10"/>
  <c r="CE873" i="6"/>
  <c r="Z135" i="10"/>
  <c r="X336" i="10"/>
  <c r="N674" i="6"/>
  <c r="O674" i="6"/>
  <c r="P674" i="6"/>
  <c r="O872" i="6"/>
  <c r="Y134" i="10"/>
  <c r="CE674" i="6"/>
  <c r="CF674" i="6"/>
  <c r="CG674" i="6"/>
  <c r="CF872" i="6"/>
  <c r="AA134" i="10"/>
  <c r="Y335" i="10"/>
  <c r="N872" i="6"/>
  <c r="X134" i="10"/>
  <c r="CE872" i="6"/>
  <c r="Z134" i="10"/>
  <c r="X335" i="10"/>
  <c r="N673" i="6"/>
  <c r="O673" i="6"/>
  <c r="P673" i="6"/>
  <c r="O871" i="6"/>
  <c r="Y133" i="10"/>
  <c r="CE673" i="6"/>
  <c r="CF673" i="6"/>
  <c r="CG673" i="6"/>
  <c r="CF871" i="6"/>
  <c r="AA133" i="10"/>
  <c r="Y334" i="10"/>
  <c r="N871" i="6"/>
  <c r="X133" i="10"/>
  <c r="CE871" i="6"/>
  <c r="Z133" i="10"/>
  <c r="X334" i="10"/>
  <c r="N672" i="6"/>
  <c r="O672" i="6"/>
  <c r="P672" i="6"/>
  <c r="O870" i="6"/>
  <c r="Y132" i="10"/>
  <c r="CE672" i="6"/>
  <c r="CF870" i="6"/>
  <c r="AA132" i="10"/>
  <c r="Y333" i="10"/>
  <c r="N870" i="6"/>
  <c r="X132" i="10"/>
  <c r="CE870" i="6"/>
  <c r="Z132" i="10"/>
  <c r="X333" i="10"/>
  <c r="N671" i="6"/>
  <c r="O671" i="6"/>
  <c r="P671" i="6"/>
  <c r="O869" i="6"/>
  <c r="Y131" i="10"/>
  <c r="CE671" i="6"/>
  <c r="CF671" i="6"/>
  <c r="CG671" i="6"/>
  <c r="CF869" i="6"/>
  <c r="AA131" i="10"/>
  <c r="Y332" i="10"/>
  <c r="N869" i="6"/>
  <c r="X131" i="10"/>
  <c r="CE869" i="6"/>
  <c r="Z131" i="10"/>
  <c r="X332" i="10"/>
  <c r="N670" i="6"/>
  <c r="O670" i="6"/>
  <c r="P670" i="6"/>
  <c r="O868" i="6"/>
  <c r="Y130" i="10"/>
  <c r="CE670" i="6"/>
  <c r="CF670" i="6"/>
  <c r="CG670" i="6"/>
  <c r="CF868" i="6"/>
  <c r="AA130" i="10"/>
  <c r="Y331" i="10"/>
  <c r="N868" i="6"/>
  <c r="X130" i="10"/>
  <c r="CE868" i="6"/>
  <c r="Z130" i="10"/>
  <c r="X331" i="10"/>
  <c r="N669" i="6"/>
  <c r="O669" i="6"/>
  <c r="P669" i="6"/>
  <c r="O867" i="6"/>
  <c r="Y129" i="10"/>
  <c r="CE669" i="6"/>
  <c r="CF669" i="6"/>
  <c r="CG669" i="6"/>
  <c r="CF867" i="6"/>
  <c r="AA129" i="10"/>
  <c r="Y330" i="10"/>
  <c r="N867" i="6"/>
  <c r="X129" i="10"/>
  <c r="CE867" i="6"/>
  <c r="Z129" i="10"/>
  <c r="X330" i="10"/>
  <c r="N668" i="6"/>
  <c r="O668" i="6"/>
  <c r="P668" i="6"/>
  <c r="O866" i="6"/>
  <c r="Y128" i="10"/>
  <c r="CE668" i="6"/>
  <c r="CF668" i="6"/>
  <c r="CG668" i="6"/>
  <c r="CF866" i="6"/>
  <c r="AA128" i="10"/>
  <c r="Y329" i="10"/>
  <c r="N866" i="6"/>
  <c r="X128" i="10"/>
  <c r="CE866" i="6"/>
  <c r="Z128" i="10"/>
  <c r="X329" i="10"/>
  <c r="N667" i="6"/>
  <c r="O667" i="6"/>
  <c r="P667" i="6"/>
  <c r="O865" i="6"/>
  <c r="Y127" i="10"/>
  <c r="CE667" i="6"/>
  <c r="CF667" i="6"/>
  <c r="CG667" i="6"/>
  <c r="CF865" i="6"/>
  <c r="AA127" i="10"/>
  <c r="Y328" i="10"/>
  <c r="N865" i="6"/>
  <c r="X127" i="10"/>
  <c r="CE865" i="6"/>
  <c r="Z127" i="10"/>
  <c r="X328" i="10"/>
  <c r="N666" i="6"/>
  <c r="O666" i="6"/>
  <c r="P666" i="6"/>
  <c r="O864" i="6"/>
  <c r="Y126" i="10"/>
  <c r="CE666" i="6"/>
  <c r="CF666" i="6"/>
  <c r="CG666" i="6"/>
  <c r="CF864" i="6"/>
  <c r="AA126" i="10"/>
  <c r="Y327" i="10"/>
  <c r="N864" i="6"/>
  <c r="X126" i="10"/>
  <c r="CE864" i="6"/>
  <c r="Z126" i="10"/>
  <c r="X327" i="10"/>
  <c r="N665" i="6"/>
  <c r="O665" i="6"/>
  <c r="P665" i="6"/>
  <c r="O863" i="6"/>
  <c r="Y125" i="10"/>
  <c r="CE665" i="6"/>
  <c r="CF665" i="6"/>
  <c r="CG665" i="6"/>
  <c r="CF863" i="6"/>
  <c r="AA125" i="10"/>
  <c r="Y326" i="10"/>
  <c r="N863" i="6"/>
  <c r="X125" i="10"/>
  <c r="CE863" i="6"/>
  <c r="Z125" i="10"/>
  <c r="X326" i="10"/>
  <c r="N664" i="6"/>
  <c r="O862" i="6"/>
  <c r="Y124" i="10"/>
  <c r="CE664" i="6"/>
  <c r="CF862" i="6"/>
  <c r="AA124" i="10"/>
  <c r="Y325" i="10"/>
  <c r="N862" i="6"/>
  <c r="X124" i="10"/>
  <c r="CE862" i="6"/>
  <c r="Z124" i="10"/>
  <c r="X325" i="10"/>
  <c r="N663" i="6"/>
  <c r="O663" i="6"/>
  <c r="P663" i="6"/>
  <c r="O861" i="6"/>
  <c r="Y123" i="10"/>
  <c r="CE663" i="6"/>
  <c r="CF663" i="6"/>
  <c r="CG663" i="6"/>
  <c r="CF861" i="6"/>
  <c r="AA123" i="10"/>
  <c r="Y324" i="10"/>
  <c r="N861" i="6"/>
  <c r="X123" i="10"/>
  <c r="CE861" i="6"/>
  <c r="Z123" i="10"/>
  <c r="X324" i="10"/>
  <c r="N662" i="6"/>
  <c r="O662" i="6"/>
  <c r="P662" i="6"/>
  <c r="O860" i="6"/>
  <c r="Y122" i="10"/>
  <c r="CE662" i="6"/>
  <c r="CF662" i="6"/>
  <c r="CG662" i="6"/>
  <c r="CF860" i="6"/>
  <c r="AA122" i="10"/>
  <c r="Y323" i="10"/>
  <c r="N860" i="6"/>
  <c r="X122" i="10"/>
  <c r="CE860" i="6"/>
  <c r="Z122" i="10"/>
  <c r="X323" i="10"/>
  <c r="N661" i="6"/>
  <c r="O661" i="6"/>
  <c r="P661" i="6"/>
  <c r="O859" i="6"/>
  <c r="Y121" i="10"/>
  <c r="CE661" i="6"/>
  <c r="CF661" i="6"/>
  <c r="CG661" i="6"/>
  <c r="CF859" i="6"/>
  <c r="AA121" i="10"/>
  <c r="Y322" i="10"/>
  <c r="N859" i="6"/>
  <c r="X121" i="10"/>
  <c r="CE859" i="6"/>
  <c r="Z121" i="10"/>
  <c r="X322" i="10"/>
  <c r="N660" i="6"/>
  <c r="O660" i="6"/>
  <c r="P660" i="6"/>
  <c r="O858" i="6"/>
  <c r="Y120" i="10"/>
  <c r="CE660" i="6"/>
  <c r="CF660" i="6"/>
  <c r="CG660" i="6"/>
  <c r="CF858" i="6"/>
  <c r="AA120" i="10"/>
  <c r="Y321" i="10"/>
  <c r="N858" i="6"/>
  <c r="X120" i="10"/>
  <c r="CE858" i="6"/>
  <c r="Z120" i="10"/>
  <c r="X321" i="10"/>
  <c r="N659" i="6"/>
  <c r="O659" i="6"/>
  <c r="P659" i="6"/>
  <c r="O857" i="6"/>
  <c r="Y119" i="10"/>
  <c r="CE659" i="6"/>
  <c r="CF659" i="6"/>
  <c r="CG659" i="6"/>
  <c r="CF857" i="6"/>
  <c r="AA119" i="10"/>
  <c r="Y320" i="10"/>
  <c r="N857" i="6"/>
  <c r="X119" i="10"/>
  <c r="CE857" i="6"/>
  <c r="Z119" i="10"/>
  <c r="X320" i="10"/>
  <c r="N658" i="6"/>
  <c r="O658" i="6"/>
  <c r="P658" i="6"/>
  <c r="O856" i="6"/>
  <c r="Y118" i="10"/>
  <c r="CE658" i="6"/>
  <c r="CF658" i="6"/>
  <c r="CG658" i="6"/>
  <c r="CF856" i="6"/>
  <c r="AA118" i="10"/>
  <c r="Y319" i="10"/>
  <c r="N856" i="6"/>
  <c r="X118" i="10"/>
  <c r="CE856" i="6"/>
  <c r="Z118" i="10"/>
  <c r="X319" i="10"/>
  <c r="N657" i="6"/>
  <c r="O657" i="6"/>
  <c r="P657" i="6"/>
  <c r="O855" i="6"/>
  <c r="Y117" i="10"/>
  <c r="CE657" i="6"/>
  <c r="CF657" i="6"/>
  <c r="CG657" i="6"/>
  <c r="CF855" i="6"/>
  <c r="AA117" i="10"/>
  <c r="Y318" i="10"/>
  <c r="N855" i="6"/>
  <c r="X117" i="10"/>
  <c r="CE855" i="6"/>
  <c r="Z117" i="10"/>
  <c r="X318" i="10"/>
  <c r="N656" i="6"/>
  <c r="O656" i="6"/>
  <c r="P656" i="6"/>
  <c r="O854" i="6"/>
  <c r="Y116" i="10"/>
  <c r="CE656" i="6"/>
  <c r="CF656" i="6"/>
  <c r="CG656" i="6"/>
  <c r="CF854" i="6"/>
  <c r="AA116" i="10"/>
  <c r="Y317" i="10"/>
  <c r="N854" i="6"/>
  <c r="X116" i="10"/>
  <c r="CE854" i="6"/>
  <c r="Z116" i="10"/>
  <c r="X317" i="10"/>
  <c r="N655" i="6"/>
  <c r="O655" i="6"/>
  <c r="P655" i="6"/>
  <c r="O853" i="6"/>
  <c r="Y115" i="10"/>
  <c r="CE655" i="6"/>
  <c r="CF655" i="6"/>
  <c r="CG655" i="6"/>
  <c r="CF853" i="6"/>
  <c r="AA115" i="10"/>
  <c r="Y316" i="10"/>
  <c r="N853" i="6"/>
  <c r="X115" i="10"/>
  <c r="CE853" i="6"/>
  <c r="Z115" i="10"/>
  <c r="X316" i="10"/>
  <c r="N654" i="6"/>
  <c r="O654" i="6"/>
  <c r="P654" i="6"/>
  <c r="O852" i="6"/>
  <c r="Y114" i="10"/>
  <c r="CE654" i="6"/>
  <c r="CF654" i="6"/>
  <c r="CG654" i="6"/>
  <c r="CF852" i="6"/>
  <c r="AA114" i="10"/>
  <c r="Y315" i="10"/>
  <c r="N852" i="6"/>
  <c r="X114" i="10"/>
  <c r="CE852" i="6"/>
  <c r="Z114" i="10"/>
  <c r="X315" i="10"/>
  <c r="N653" i="6"/>
  <c r="O653" i="6"/>
  <c r="P653" i="6"/>
  <c r="O851" i="6"/>
  <c r="Y113" i="10"/>
  <c r="CE653" i="6"/>
  <c r="CF653" i="6"/>
  <c r="CG653" i="6"/>
  <c r="CF851" i="6"/>
  <c r="AA113" i="10"/>
  <c r="Y314" i="10"/>
  <c r="N851" i="6"/>
  <c r="X113" i="10"/>
  <c r="CE851" i="6"/>
  <c r="Z113" i="10"/>
  <c r="X314" i="10"/>
  <c r="N652" i="6"/>
  <c r="O652" i="6"/>
  <c r="P652" i="6"/>
  <c r="O850" i="6"/>
  <c r="Y112" i="10"/>
  <c r="CE652" i="6"/>
  <c r="CF652" i="6"/>
  <c r="CG652" i="6"/>
  <c r="CF850" i="6"/>
  <c r="AA112" i="10"/>
  <c r="Y313" i="10"/>
  <c r="N850" i="6"/>
  <c r="X112" i="10"/>
  <c r="CE850" i="6"/>
  <c r="Z112" i="10"/>
  <c r="X313" i="10"/>
  <c r="N651" i="6"/>
  <c r="O651" i="6"/>
  <c r="P651" i="6"/>
  <c r="O849" i="6"/>
  <c r="Y111" i="10"/>
  <c r="CE651" i="6"/>
  <c r="CF651" i="6"/>
  <c r="CG651" i="6"/>
  <c r="CF849" i="6"/>
  <c r="AA111" i="10"/>
  <c r="Y312" i="10"/>
  <c r="N849" i="6"/>
  <c r="X111" i="10"/>
  <c r="CE849" i="6"/>
  <c r="Z111" i="10"/>
  <c r="X312" i="10"/>
  <c r="N650" i="6"/>
  <c r="O650" i="6"/>
  <c r="P650" i="6"/>
  <c r="O848" i="6"/>
  <c r="Y110" i="10"/>
  <c r="CE650" i="6"/>
  <c r="CF650" i="6"/>
  <c r="CG650" i="6"/>
  <c r="CF848" i="6"/>
  <c r="AA110" i="10"/>
  <c r="Y311" i="10"/>
  <c r="N848" i="6"/>
  <c r="X110" i="10"/>
  <c r="CE848" i="6"/>
  <c r="Z110" i="10"/>
  <c r="X311" i="10"/>
  <c r="N649" i="6"/>
  <c r="O649" i="6"/>
  <c r="P649" i="6"/>
  <c r="O847" i="6"/>
  <c r="Y109" i="10"/>
  <c r="CE649" i="6"/>
  <c r="CF649" i="6"/>
  <c r="CG649" i="6"/>
  <c r="CF847" i="6"/>
  <c r="AA109" i="10"/>
  <c r="Y310" i="10"/>
  <c r="N847" i="6"/>
  <c r="X109" i="10"/>
  <c r="CE847" i="6"/>
  <c r="Z109" i="10"/>
  <c r="X310" i="10"/>
  <c r="N648" i="6"/>
  <c r="O648" i="6"/>
  <c r="P648" i="6"/>
  <c r="O846" i="6"/>
  <c r="Y108" i="10"/>
  <c r="CE648" i="6"/>
  <c r="CF648" i="6"/>
  <c r="CG648" i="6"/>
  <c r="CF846" i="6"/>
  <c r="AA108" i="10"/>
  <c r="Y309" i="10"/>
  <c r="N846" i="6"/>
  <c r="X108" i="10"/>
  <c r="CE846" i="6"/>
  <c r="Z108" i="10"/>
  <c r="X309" i="10"/>
  <c r="N647" i="6"/>
  <c r="O647" i="6"/>
  <c r="P647" i="6"/>
  <c r="O845" i="6"/>
  <c r="Y107" i="10"/>
  <c r="CE647" i="6"/>
  <c r="CF845" i="6"/>
  <c r="AA107" i="10"/>
  <c r="Y308" i="10"/>
  <c r="N845" i="6"/>
  <c r="X107" i="10"/>
  <c r="CE845" i="6"/>
  <c r="Z107" i="10"/>
  <c r="X308" i="10"/>
  <c r="N646" i="6"/>
  <c r="O646" i="6"/>
  <c r="P646" i="6"/>
  <c r="O844" i="6"/>
  <c r="Y106" i="10"/>
  <c r="CE646" i="6"/>
  <c r="CF646" i="6"/>
  <c r="CG646" i="6"/>
  <c r="CF844" i="6"/>
  <c r="AA106" i="10"/>
  <c r="Y307" i="10"/>
  <c r="N844" i="6"/>
  <c r="X106" i="10"/>
  <c r="CE844" i="6"/>
  <c r="Z106" i="10"/>
  <c r="X307" i="10"/>
  <c r="N645" i="6"/>
  <c r="O645" i="6"/>
  <c r="P645" i="6"/>
  <c r="O843" i="6"/>
  <c r="Y105" i="10"/>
  <c r="CE645" i="6"/>
  <c r="CF645" i="6"/>
  <c r="CG645" i="6"/>
  <c r="CF843" i="6"/>
  <c r="AA105" i="10"/>
  <c r="Y306" i="10"/>
  <c r="N843" i="6"/>
  <c r="X105" i="10"/>
  <c r="CE843" i="6"/>
  <c r="Z105" i="10"/>
  <c r="X306" i="10"/>
  <c r="N644" i="6"/>
  <c r="O842" i="6"/>
  <c r="Y104" i="10"/>
  <c r="CE644" i="6"/>
  <c r="CF644" i="6"/>
  <c r="CG644" i="6"/>
  <c r="CF842" i="6"/>
  <c r="AA104" i="10"/>
  <c r="Y305" i="10"/>
  <c r="N842" i="6"/>
  <c r="X104" i="10"/>
  <c r="CE842" i="6"/>
  <c r="Z104" i="10"/>
  <c r="X305" i="10"/>
  <c r="N643" i="6"/>
  <c r="O643" i="6"/>
  <c r="P643" i="6"/>
  <c r="O841" i="6"/>
  <c r="Y103" i="10"/>
  <c r="CE643" i="6"/>
  <c r="CF643" i="6"/>
  <c r="CG643" i="6"/>
  <c r="CF841" i="6"/>
  <c r="AA103" i="10"/>
  <c r="Y304" i="10"/>
  <c r="N841" i="6"/>
  <c r="X103" i="10"/>
  <c r="CE841" i="6"/>
  <c r="Z103" i="10"/>
  <c r="X304" i="10"/>
  <c r="N642" i="6"/>
  <c r="O642" i="6"/>
  <c r="P642" i="6"/>
  <c r="O840" i="6"/>
  <c r="Y102" i="10"/>
  <c r="CE642" i="6"/>
  <c r="CF642" i="6"/>
  <c r="CG642" i="6"/>
  <c r="CF840" i="6"/>
  <c r="AA102" i="10"/>
  <c r="Y303" i="10"/>
  <c r="N840" i="6"/>
  <c r="X102" i="10"/>
  <c r="CE840" i="6"/>
  <c r="Z102" i="10"/>
  <c r="X303" i="10"/>
  <c r="N641" i="6"/>
  <c r="O641" i="6"/>
  <c r="P641" i="6"/>
  <c r="O839" i="6"/>
  <c r="Y101" i="10"/>
  <c r="CE641" i="6"/>
  <c r="CF641" i="6"/>
  <c r="CG641" i="6"/>
  <c r="CF839" i="6"/>
  <c r="AA101" i="10"/>
  <c r="Y302" i="10"/>
  <c r="N839" i="6"/>
  <c r="X101" i="10"/>
  <c r="CE839" i="6"/>
  <c r="Z101" i="10"/>
  <c r="X302" i="10"/>
  <c r="N640" i="6"/>
  <c r="O640" i="6"/>
  <c r="P640" i="6"/>
  <c r="O838" i="6"/>
  <c r="Y100" i="10"/>
  <c r="CE640" i="6"/>
  <c r="CF640" i="6"/>
  <c r="CG640" i="6"/>
  <c r="CF838" i="6"/>
  <c r="AA100" i="10"/>
  <c r="Y301" i="10"/>
  <c r="N838" i="6"/>
  <c r="X100" i="10"/>
  <c r="CE838" i="6"/>
  <c r="Z100" i="10"/>
  <c r="X301" i="10"/>
  <c r="N639" i="6"/>
  <c r="O639" i="6"/>
  <c r="P639" i="6"/>
  <c r="O837" i="6"/>
  <c r="Y99" i="10"/>
  <c r="CE639" i="6"/>
  <c r="CF639" i="6"/>
  <c r="CG639" i="6"/>
  <c r="CF837" i="6"/>
  <c r="AA99" i="10"/>
  <c r="Y300" i="10"/>
  <c r="N837" i="6"/>
  <c r="X99" i="10"/>
  <c r="CE837" i="6"/>
  <c r="Z99" i="10"/>
  <c r="X300" i="10"/>
  <c r="N638" i="6"/>
  <c r="O638" i="6"/>
  <c r="P638" i="6"/>
  <c r="O836" i="6"/>
  <c r="Y98" i="10"/>
  <c r="CE638" i="6"/>
  <c r="CF638" i="6"/>
  <c r="CG638" i="6"/>
  <c r="CF836" i="6"/>
  <c r="AA98" i="10"/>
  <c r="Y299" i="10"/>
  <c r="N836" i="6"/>
  <c r="X98" i="10"/>
  <c r="CE836" i="6"/>
  <c r="Z98" i="10"/>
  <c r="X299" i="10"/>
  <c r="N637" i="6"/>
  <c r="O637" i="6"/>
  <c r="P637" i="6"/>
  <c r="O835" i="6"/>
  <c r="Y97" i="10"/>
  <c r="CE637" i="6"/>
  <c r="CF637" i="6"/>
  <c r="CG637" i="6"/>
  <c r="CF835" i="6"/>
  <c r="AA97" i="10"/>
  <c r="Y298" i="10"/>
  <c r="N835" i="6"/>
  <c r="X97" i="10"/>
  <c r="CE835" i="6"/>
  <c r="Z97" i="10"/>
  <c r="X298" i="10"/>
  <c r="N636" i="6"/>
  <c r="O636" i="6"/>
  <c r="P636" i="6"/>
  <c r="O834" i="6"/>
  <c r="Y96" i="10"/>
  <c r="CE636" i="6"/>
  <c r="CF636" i="6"/>
  <c r="CG636" i="6"/>
  <c r="CF834" i="6"/>
  <c r="AA96" i="10"/>
  <c r="Y297" i="10"/>
  <c r="N834" i="6"/>
  <c r="X96" i="10"/>
  <c r="CE834" i="6"/>
  <c r="Z96" i="10"/>
  <c r="X297" i="10"/>
  <c r="N635" i="6"/>
  <c r="O635" i="6"/>
  <c r="P635" i="6"/>
  <c r="O833" i="6"/>
  <c r="Y95" i="10"/>
  <c r="CE635" i="6"/>
  <c r="CF635" i="6"/>
  <c r="CG635" i="6"/>
  <c r="CF833" i="6"/>
  <c r="AA95" i="10"/>
  <c r="Y296" i="10"/>
  <c r="N833" i="6"/>
  <c r="X95" i="10"/>
  <c r="CE833" i="6"/>
  <c r="Z95" i="10"/>
  <c r="X296" i="10"/>
  <c r="N634" i="6"/>
  <c r="O634" i="6"/>
  <c r="P634" i="6"/>
  <c r="O832" i="6"/>
  <c r="Y94" i="10"/>
  <c r="CE634" i="6"/>
  <c r="CF634" i="6"/>
  <c r="CG634" i="6"/>
  <c r="CF832" i="6"/>
  <c r="AA94" i="10"/>
  <c r="Y295" i="10"/>
  <c r="N832" i="6"/>
  <c r="X94" i="10"/>
  <c r="CE832" i="6"/>
  <c r="Z94" i="10"/>
  <c r="X295" i="10"/>
  <c r="N633" i="6"/>
  <c r="O633" i="6"/>
  <c r="P633" i="6"/>
  <c r="O831" i="6"/>
  <c r="Y93" i="10"/>
  <c r="CE633" i="6"/>
  <c r="CF633" i="6"/>
  <c r="CG633" i="6"/>
  <c r="CF831" i="6"/>
  <c r="AA93" i="10"/>
  <c r="Y294" i="10"/>
  <c r="N831" i="6"/>
  <c r="X93" i="10"/>
  <c r="CE831" i="6"/>
  <c r="Z93" i="10"/>
  <c r="X294" i="10"/>
  <c r="N632" i="6"/>
  <c r="O830" i="6"/>
  <c r="Y92" i="10"/>
  <c r="CE632" i="6"/>
  <c r="CF830" i="6"/>
  <c r="AA92" i="10"/>
  <c r="Y293" i="10"/>
  <c r="N830" i="6"/>
  <c r="X92" i="10"/>
  <c r="CE830" i="6"/>
  <c r="Z92" i="10"/>
  <c r="X293" i="10"/>
  <c r="N631" i="6"/>
  <c r="O631" i="6"/>
  <c r="P631" i="6"/>
  <c r="O829" i="6"/>
  <c r="Y91" i="10"/>
  <c r="CE631" i="6"/>
  <c r="CF631" i="6"/>
  <c r="CG631" i="6"/>
  <c r="CF829" i="6"/>
  <c r="AA91" i="10"/>
  <c r="Y292" i="10"/>
  <c r="N829" i="6"/>
  <c r="X91" i="10"/>
  <c r="CE829" i="6"/>
  <c r="Z91" i="10"/>
  <c r="X292" i="10"/>
  <c r="N630" i="6"/>
  <c r="O630" i="6"/>
  <c r="P630" i="6"/>
  <c r="O828" i="6"/>
  <c r="Y90" i="10"/>
  <c r="CE630" i="6"/>
  <c r="CF630" i="6"/>
  <c r="CG630" i="6"/>
  <c r="CF828" i="6"/>
  <c r="AA90" i="10"/>
  <c r="Y291" i="10"/>
  <c r="N828" i="6"/>
  <c r="X90" i="10"/>
  <c r="CE828" i="6"/>
  <c r="Z90" i="10"/>
  <c r="X291" i="10"/>
  <c r="N629" i="6"/>
  <c r="O629" i="6"/>
  <c r="P629" i="6"/>
  <c r="O827" i="6"/>
  <c r="Y89" i="10"/>
  <c r="CE629" i="6"/>
  <c r="CF629" i="6"/>
  <c r="CG629" i="6"/>
  <c r="CF827" i="6"/>
  <c r="AA89" i="10"/>
  <c r="Y290" i="10"/>
  <c r="N827" i="6"/>
  <c r="X89" i="10"/>
  <c r="CE827" i="6"/>
  <c r="Z89" i="10"/>
  <c r="X290" i="10"/>
  <c r="N628" i="6"/>
  <c r="O628" i="6"/>
  <c r="P628" i="6"/>
  <c r="O826" i="6"/>
  <c r="Y88" i="10"/>
  <c r="CE628" i="6"/>
  <c r="CF628" i="6"/>
  <c r="CG628" i="6"/>
  <c r="CF826" i="6"/>
  <c r="AA88" i="10"/>
  <c r="Y289" i="10"/>
  <c r="N826" i="6"/>
  <c r="X88" i="10"/>
  <c r="CE826" i="6"/>
  <c r="Z88" i="10"/>
  <c r="X289" i="10"/>
  <c r="N627" i="6"/>
  <c r="O627" i="6"/>
  <c r="P627" i="6"/>
  <c r="O825" i="6"/>
  <c r="Y87" i="10"/>
  <c r="CE627" i="6"/>
  <c r="CF627" i="6"/>
  <c r="CG627" i="6"/>
  <c r="CF825" i="6"/>
  <c r="AA87" i="10"/>
  <c r="Y288" i="10"/>
  <c r="N825" i="6"/>
  <c r="X87" i="10"/>
  <c r="CE825" i="6"/>
  <c r="Z87" i="10"/>
  <c r="X288" i="10"/>
  <c r="N626" i="6"/>
  <c r="O626" i="6"/>
  <c r="P626" i="6"/>
  <c r="O824" i="6"/>
  <c r="Y86" i="10"/>
  <c r="CE626" i="6"/>
  <c r="CF626" i="6"/>
  <c r="CG626" i="6"/>
  <c r="CF824" i="6"/>
  <c r="AA86" i="10"/>
  <c r="Y287" i="10"/>
  <c r="N824" i="6"/>
  <c r="X86" i="10"/>
  <c r="CE824" i="6"/>
  <c r="Z86" i="10"/>
  <c r="X287" i="10"/>
  <c r="N625" i="6"/>
  <c r="O625" i="6"/>
  <c r="P625" i="6"/>
  <c r="O823" i="6"/>
  <c r="Y85" i="10"/>
  <c r="CE625" i="6"/>
  <c r="CF625" i="6"/>
  <c r="CG625" i="6"/>
  <c r="CF823" i="6"/>
  <c r="AA85" i="10"/>
  <c r="Y286" i="10"/>
  <c r="N823" i="6"/>
  <c r="X85" i="10"/>
  <c r="CE823" i="6"/>
  <c r="Z85" i="10"/>
  <c r="X286" i="10"/>
  <c r="N624" i="6"/>
  <c r="O624" i="6"/>
  <c r="P624" i="6"/>
  <c r="O822" i="6"/>
  <c r="Y84" i="10"/>
  <c r="CE624" i="6"/>
  <c r="CF624" i="6"/>
  <c r="CG624" i="6"/>
  <c r="CF822" i="6"/>
  <c r="AA84" i="10"/>
  <c r="Y285" i="10"/>
  <c r="N822" i="6"/>
  <c r="X84" i="10"/>
  <c r="CE822" i="6"/>
  <c r="Z84" i="10"/>
  <c r="X285" i="10"/>
  <c r="N623" i="6"/>
  <c r="O623" i="6"/>
  <c r="P623" i="6"/>
  <c r="O821" i="6"/>
  <c r="Y83" i="10"/>
  <c r="CE623" i="6"/>
  <c r="CF623" i="6"/>
  <c r="CG623" i="6"/>
  <c r="CF821" i="6"/>
  <c r="AA83" i="10"/>
  <c r="Y284" i="10"/>
  <c r="N821" i="6"/>
  <c r="X83" i="10"/>
  <c r="CE821" i="6"/>
  <c r="Z83" i="10"/>
  <c r="X284" i="10"/>
  <c r="N622" i="6"/>
  <c r="O622" i="6"/>
  <c r="P622" i="6"/>
  <c r="O820" i="6"/>
  <c r="Y82" i="10"/>
  <c r="CE622" i="6"/>
  <c r="CF622" i="6"/>
  <c r="CG622" i="6"/>
  <c r="CF820" i="6"/>
  <c r="AA82" i="10"/>
  <c r="Y283" i="10"/>
  <c r="N820" i="6"/>
  <c r="X82" i="10"/>
  <c r="CE820" i="6"/>
  <c r="Z82" i="10"/>
  <c r="X283" i="10"/>
  <c r="N621" i="6"/>
  <c r="O621" i="6"/>
  <c r="P621" i="6"/>
  <c r="O819" i="6"/>
  <c r="Y81" i="10"/>
  <c r="CE621" i="6"/>
  <c r="CF621" i="6"/>
  <c r="CG621" i="6"/>
  <c r="CF819" i="6"/>
  <c r="AA81" i="10"/>
  <c r="Y282" i="10"/>
  <c r="N819" i="6"/>
  <c r="X81" i="10"/>
  <c r="CE819" i="6"/>
  <c r="Z81" i="10"/>
  <c r="X282" i="10"/>
  <c r="N620" i="6"/>
  <c r="O620" i="6"/>
  <c r="P620" i="6"/>
  <c r="O818" i="6"/>
  <c r="Y80" i="10"/>
  <c r="CE620" i="6"/>
  <c r="CF620" i="6"/>
  <c r="CG620" i="6"/>
  <c r="CF818" i="6"/>
  <c r="AA80" i="10"/>
  <c r="Y281" i="10"/>
  <c r="N818" i="6"/>
  <c r="X80" i="10"/>
  <c r="CE818" i="6"/>
  <c r="Z80" i="10"/>
  <c r="X281" i="10"/>
  <c r="N619" i="6"/>
  <c r="O619" i="6"/>
  <c r="P619" i="6"/>
  <c r="O817" i="6"/>
  <c r="Y79" i="10"/>
  <c r="CE619" i="6"/>
  <c r="CF619" i="6"/>
  <c r="CG619" i="6"/>
  <c r="CF817" i="6"/>
  <c r="AA79" i="10"/>
  <c r="Y280" i="10"/>
  <c r="N817" i="6"/>
  <c r="X79" i="10"/>
  <c r="CE817" i="6"/>
  <c r="Z79" i="10"/>
  <c r="X280" i="10"/>
  <c r="N618" i="6"/>
  <c r="O618" i="6"/>
  <c r="P618" i="6"/>
  <c r="O816" i="6"/>
  <c r="Y78" i="10"/>
  <c r="CE618" i="6"/>
  <c r="CF618" i="6"/>
  <c r="CG618" i="6"/>
  <c r="CF816" i="6"/>
  <c r="AA78" i="10"/>
  <c r="Y279" i="10"/>
  <c r="N816" i="6"/>
  <c r="X78" i="10"/>
  <c r="CE816" i="6"/>
  <c r="Z78" i="10"/>
  <c r="X279" i="10"/>
  <c r="N617" i="6"/>
  <c r="O617" i="6"/>
  <c r="P617" i="6"/>
  <c r="O815" i="6"/>
  <c r="Y77" i="10"/>
  <c r="CE617" i="6"/>
  <c r="CF617" i="6"/>
  <c r="CG617" i="6"/>
  <c r="CF815" i="6"/>
  <c r="AA77" i="10"/>
  <c r="Y278" i="10"/>
  <c r="N815" i="6"/>
  <c r="X77" i="10"/>
  <c r="CE815" i="6"/>
  <c r="Z77" i="10"/>
  <c r="X278" i="10"/>
  <c r="N616" i="6"/>
  <c r="O616" i="6"/>
  <c r="P616" i="6"/>
  <c r="O814" i="6"/>
  <c r="Y76" i="10"/>
  <c r="CE616" i="6"/>
  <c r="CF616" i="6"/>
  <c r="CG616" i="6"/>
  <c r="CF814" i="6"/>
  <c r="AA76" i="10"/>
  <c r="Y277" i="10"/>
  <c r="N814" i="6"/>
  <c r="X76" i="10"/>
  <c r="CE814" i="6"/>
  <c r="Z76" i="10"/>
  <c r="X277" i="10"/>
  <c r="N615" i="6"/>
  <c r="O615" i="6"/>
  <c r="P615" i="6"/>
  <c r="O813" i="6"/>
  <c r="Y75" i="10"/>
  <c r="CE615" i="6"/>
  <c r="CF615" i="6"/>
  <c r="CG615" i="6"/>
  <c r="CF813" i="6"/>
  <c r="AA75" i="10"/>
  <c r="Y276" i="10"/>
  <c r="N813" i="6"/>
  <c r="X75" i="10"/>
  <c r="CE813" i="6"/>
  <c r="Z75" i="10"/>
  <c r="X276" i="10"/>
  <c r="N614" i="6"/>
  <c r="O614" i="6"/>
  <c r="P614" i="6"/>
  <c r="O812" i="6"/>
  <c r="Y74" i="10"/>
  <c r="CE614" i="6"/>
  <c r="CF614" i="6"/>
  <c r="CG614" i="6"/>
  <c r="CF812" i="6"/>
  <c r="AA74" i="10"/>
  <c r="Y275" i="10"/>
  <c r="N812" i="6"/>
  <c r="X74" i="10"/>
  <c r="CE812" i="6"/>
  <c r="Z74" i="10"/>
  <c r="X275" i="10"/>
  <c r="N613" i="6"/>
  <c r="O613" i="6"/>
  <c r="P613" i="6"/>
  <c r="O811" i="6"/>
  <c r="Y73" i="10"/>
  <c r="CE613" i="6"/>
  <c r="CF613" i="6"/>
  <c r="CG613" i="6"/>
  <c r="CF811" i="6"/>
  <c r="AA73" i="10"/>
  <c r="Y274" i="10"/>
  <c r="N811" i="6"/>
  <c r="X73" i="10"/>
  <c r="CE811" i="6"/>
  <c r="Z73" i="10"/>
  <c r="X274" i="10"/>
  <c r="N612" i="6"/>
  <c r="O612" i="6"/>
  <c r="P612" i="6"/>
  <c r="O810" i="6"/>
  <c r="Y72" i="10"/>
  <c r="CE612" i="6"/>
  <c r="CF612" i="6"/>
  <c r="CG612" i="6"/>
  <c r="CF810" i="6"/>
  <c r="AA72" i="10"/>
  <c r="Y273" i="10"/>
  <c r="N810" i="6"/>
  <c r="X72" i="10"/>
  <c r="CE810" i="6"/>
  <c r="Z72" i="10"/>
  <c r="X273" i="10"/>
  <c r="N611" i="6"/>
  <c r="O611" i="6"/>
  <c r="P611" i="6"/>
  <c r="O809" i="6"/>
  <c r="Y71" i="10"/>
  <c r="CE611" i="6"/>
  <c r="CF611" i="6"/>
  <c r="CG611" i="6"/>
  <c r="CF809" i="6"/>
  <c r="AA71" i="10"/>
  <c r="Y272" i="10"/>
  <c r="N809" i="6"/>
  <c r="X71" i="10"/>
  <c r="CE809" i="6"/>
  <c r="Z71" i="10"/>
  <c r="X272" i="10"/>
  <c r="N610" i="6"/>
  <c r="O610" i="6"/>
  <c r="P610" i="6"/>
  <c r="O808" i="6"/>
  <c r="Y70" i="10"/>
  <c r="CE610" i="6"/>
  <c r="CF610" i="6"/>
  <c r="CG610" i="6"/>
  <c r="CF808" i="6"/>
  <c r="AA70" i="10"/>
  <c r="Y271" i="10"/>
  <c r="N808" i="6"/>
  <c r="X70" i="10"/>
  <c r="CE808" i="6"/>
  <c r="Z70" i="10"/>
  <c r="X271" i="10"/>
  <c r="N609" i="6"/>
  <c r="O609" i="6"/>
  <c r="P609" i="6"/>
  <c r="O807" i="6"/>
  <c r="Y69" i="10"/>
  <c r="CE609" i="6"/>
  <c r="CF609" i="6"/>
  <c r="CG609" i="6"/>
  <c r="CF807" i="6"/>
  <c r="AA69" i="10"/>
  <c r="Y270" i="10"/>
  <c r="N807" i="6"/>
  <c r="X69" i="10"/>
  <c r="CE807" i="6"/>
  <c r="Z69" i="10"/>
  <c r="X270" i="10"/>
  <c r="N608" i="6"/>
  <c r="O608" i="6"/>
  <c r="P608" i="6"/>
  <c r="O806" i="6"/>
  <c r="Y68" i="10"/>
  <c r="CE608" i="6"/>
  <c r="CF608" i="6"/>
  <c r="CG608" i="6"/>
  <c r="CF806" i="6"/>
  <c r="AA68" i="10"/>
  <c r="Y269" i="10"/>
  <c r="N806" i="6"/>
  <c r="X68" i="10"/>
  <c r="CE806" i="6"/>
  <c r="Z68" i="10"/>
  <c r="X269" i="10"/>
  <c r="N607" i="6"/>
  <c r="O607" i="6"/>
  <c r="P607" i="6"/>
  <c r="O805" i="6"/>
  <c r="Y67" i="10"/>
  <c r="CE607" i="6"/>
  <c r="CF607" i="6"/>
  <c r="CG607" i="6"/>
  <c r="CF805" i="6"/>
  <c r="AA67" i="10"/>
  <c r="Y268" i="10"/>
  <c r="N805" i="6"/>
  <c r="X67" i="10"/>
  <c r="CE805" i="6"/>
  <c r="Z67" i="10"/>
  <c r="X268" i="10"/>
  <c r="N606" i="6"/>
  <c r="O606" i="6"/>
  <c r="P606" i="6"/>
  <c r="O804" i="6"/>
  <c r="Y66" i="10"/>
  <c r="CE606" i="6"/>
  <c r="CF606" i="6"/>
  <c r="CG606" i="6"/>
  <c r="CF804" i="6"/>
  <c r="AA66" i="10"/>
  <c r="Y267" i="10"/>
  <c r="N804" i="6"/>
  <c r="X66" i="10"/>
  <c r="CE804" i="6"/>
  <c r="Z66" i="10"/>
  <c r="X267" i="10"/>
  <c r="N605" i="6"/>
  <c r="O605" i="6"/>
  <c r="P605" i="6"/>
  <c r="O803" i="6"/>
  <c r="Y65" i="10"/>
  <c r="CE605" i="6"/>
  <c r="CF605" i="6"/>
  <c r="CG605" i="6"/>
  <c r="CF803" i="6"/>
  <c r="AA65" i="10"/>
  <c r="Y266" i="10"/>
  <c r="N803" i="6"/>
  <c r="X65" i="10"/>
  <c r="CE803" i="6"/>
  <c r="Z65" i="10"/>
  <c r="X266" i="10"/>
  <c r="N604" i="6"/>
  <c r="O604" i="6"/>
  <c r="P604" i="6"/>
  <c r="O802" i="6"/>
  <c r="Y64" i="10"/>
  <c r="CE604" i="6"/>
  <c r="CF604" i="6"/>
  <c r="CG604" i="6"/>
  <c r="CF802" i="6"/>
  <c r="AA64" i="10"/>
  <c r="Y265" i="10"/>
  <c r="N802" i="6"/>
  <c r="X64" i="10"/>
  <c r="CE802" i="6"/>
  <c r="Z64" i="10"/>
  <c r="X265" i="10"/>
  <c r="N603" i="6"/>
  <c r="O603" i="6"/>
  <c r="P603" i="6"/>
  <c r="O801" i="6"/>
  <c r="Y63" i="10"/>
  <c r="CE603" i="6"/>
  <c r="CF603" i="6"/>
  <c r="CG603" i="6"/>
  <c r="CF801" i="6"/>
  <c r="AA63" i="10"/>
  <c r="Y264" i="10"/>
  <c r="N801" i="6"/>
  <c r="X63" i="10"/>
  <c r="CE801" i="6"/>
  <c r="Z63" i="10"/>
  <c r="X264" i="10"/>
  <c r="N602" i="6"/>
  <c r="O602" i="6"/>
  <c r="P602" i="6"/>
  <c r="O800" i="6"/>
  <c r="Y62" i="10"/>
  <c r="CE602" i="6"/>
  <c r="CF602" i="6"/>
  <c r="CG602" i="6"/>
  <c r="CF800" i="6"/>
  <c r="AA62" i="10"/>
  <c r="Y263" i="10"/>
  <c r="N800" i="6"/>
  <c r="X62" i="10"/>
  <c r="CE800" i="6"/>
  <c r="Z62" i="10"/>
  <c r="X263" i="10"/>
  <c r="N601" i="6"/>
  <c r="O601" i="6"/>
  <c r="P601" i="6"/>
  <c r="O799" i="6"/>
  <c r="Y61" i="10"/>
  <c r="CE601" i="6"/>
  <c r="CF601" i="6"/>
  <c r="CG601" i="6"/>
  <c r="CF799" i="6"/>
  <c r="AA61" i="10"/>
  <c r="Y262" i="10"/>
  <c r="N799" i="6"/>
  <c r="X61" i="10"/>
  <c r="CE799" i="6"/>
  <c r="Z61" i="10"/>
  <c r="X262" i="10"/>
  <c r="N600" i="6"/>
  <c r="O600" i="6"/>
  <c r="P600" i="6"/>
  <c r="O798" i="6"/>
  <c r="Y60" i="10"/>
  <c r="CE600" i="6"/>
  <c r="CF600" i="6"/>
  <c r="CG600" i="6"/>
  <c r="CF798" i="6"/>
  <c r="AA60" i="10"/>
  <c r="Y261" i="10"/>
  <c r="N798" i="6"/>
  <c r="X60" i="10"/>
  <c r="CE798" i="6"/>
  <c r="Z60" i="10"/>
  <c r="X261" i="10"/>
  <c r="N599" i="6"/>
  <c r="O599" i="6"/>
  <c r="P599" i="6"/>
  <c r="O797" i="6"/>
  <c r="Y59" i="10"/>
  <c r="CE599" i="6"/>
  <c r="CF599" i="6"/>
  <c r="CG599" i="6"/>
  <c r="CF797" i="6"/>
  <c r="AA59" i="10"/>
  <c r="Y260" i="10"/>
  <c r="N797" i="6"/>
  <c r="X59" i="10"/>
  <c r="CE797" i="6"/>
  <c r="Z59" i="10"/>
  <c r="X260" i="10"/>
  <c r="N598" i="6"/>
  <c r="O598" i="6"/>
  <c r="P598" i="6"/>
  <c r="O796" i="6"/>
  <c r="Y58" i="10"/>
  <c r="CE598" i="6"/>
  <c r="CF598" i="6"/>
  <c r="CG598" i="6"/>
  <c r="CF796" i="6"/>
  <c r="AA58" i="10"/>
  <c r="Y259" i="10"/>
  <c r="N796" i="6"/>
  <c r="X58" i="10"/>
  <c r="CE796" i="6"/>
  <c r="Z58" i="10"/>
  <c r="X259" i="10"/>
  <c r="N597" i="6"/>
  <c r="O597" i="6"/>
  <c r="P597" i="6"/>
  <c r="O795" i="6"/>
  <c r="Y57" i="10"/>
  <c r="CE597" i="6"/>
  <c r="CF597" i="6"/>
  <c r="CG597" i="6"/>
  <c r="CF795" i="6"/>
  <c r="AA57" i="10"/>
  <c r="Y258" i="10"/>
  <c r="N795" i="6"/>
  <c r="X57" i="10"/>
  <c r="CE795" i="6"/>
  <c r="Z57" i="10"/>
  <c r="X258" i="10"/>
  <c r="N596" i="6"/>
  <c r="O596" i="6"/>
  <c r="P596" i="6"/>
  <c r="O794" i="6"/>
  <c r="Y56" i="10"/>
  <c r="CE596" i="6"/>
  <c r="CF596" i="6"/>
  <c r="CG596" i="6"/>
  <c r="CF794" i="6"/>
  <c r="AA56" i="10"/>
  <c r="Y257" i="10"/>
  <c r="N794" i="6"/>
  <c r="X56" i="10"/>
  <c r="CE794" i="6"/>
  <c r="Z56" i="10"/>
  <c r="X257" i="10"/>
  <c r="N595" i="6"/>
  <c r="O595" i="6"/>
  <c r="P595" i="6"/>
  <c r="O793" i="6"/>
  <c r="Y55" i="10"/>
  <c r="CE595" i="6"/>
  <c r="CF595" i="6"/>
  <c r="CG595" i="6"/>
  <c r="CF793" i="6"/>
  <c r="AA55" i="10"/>
  <c r="Y256" i="10"/>
  <c r="N793" i="6"/>
  <c r="X55" i="10"/>
  <c r="CE793" i="6"/>
  <c r="Z55" i="10"/>
  <c r="X256" i="10"/>
  <c r="N594" i="6"/>
  <c r="O594" i="6"/>
  <c r="P594" i="6"/>
  <c r="O792" i="6"/>
  <c r="Y54" i="10"/>
  <c r="CE594" i="6"/>
  <c r="CF594" i="6"/>
  <c r="CG594" i="6"/>
  <c r="CF792" i="6"/>
  <c r="AA54" i="10"/>
  <c r="Y255" i="10"/>
  <c r="N792" i="6"/>
  <c r="X54" i="10"/>
  <c r="CE792" i="6"/>
  <c r="Z54" i="10"/>
  <c r="X255" i="10"/>
  <c r="N593" i="6"/>
  <c r="O593" i="6"/>
  <c r="P593" i="6"/>
  <c r="O791" i="6"/>
  <c r="Y53" i="10"/>
  <c r="CE593" i="6"/>
  <c r="CF593" i="6"/>
  <c r="CG593" i="6"/>
  <c r="CF791" i="6"/>
  <c r="AA53" i="10"/>
  <c r="Y254" i="10"/>
  <c r="N791" i="6"/>
  <c r="X53" i="10"/>
  <c r="CE791" i="6"/>
  <c r="Z53" i="10"/>
  <c r="X254" i="10"/>
  <c r="N592" i="6"/>
  <c r="O592" i="6"/>
  <c r="P592" i="6"/>
  <c r="O790" i="6"/>
  <c r="Y52" i="10"/>
  <c r="CE592" i="6"/>
  <c r="CF592" i="6"/>
  <c r="CG592" i="6"/>
  <c r="CF790" i="6"/>
  <c r="AA52" i="10"/>
  <c r="Y253" i="10"/>
  <c r="N790" i="6"/>
  <c r="X52" i="10"/>
  <c r="CE790" i="6"/>
  <c r="Z52" i="10"/>
  <c r="X253" i="10"/>
  <c r="N591" i="6"/>
  <c r="O591" i="6"/>
  <c r="P591" i="6"/>
  <c r="O789" i="6"/>
  <c r="Y51" i="10"/>
  <c r="CE591" i="6"/>
  <c r="CF591" i="6"/>
  <c r="CG591" i="6"/>
  <c r="CF789" i="6"/>
  <c r="AA51" i="10"/>
  <c r="Y252" i="10"/>
  <c r="N789" i="6"/>
  <c r="X51" i="10"/>
  <c r="CE789" i="6"/>
  <c r="Z51" i="10"/>
  <c r="X252" i="10"/>
  <c r="N590" i="6"/>
  <c r="O590" i="6"/>
  <c r="P590" i="6"/>
  <c r="O788" i="6"/>
  <c r="Y50" i="10"/>
  <c r="CE590" i="6"/>
  <c r="CF590" i="6"/>
  <c r="CG590" i="6"/>
  <c r="CF788" i="6"/>
  <c r="AA50" i="10"/>
  <c r="Y251" i="10"/>
  <c r="N788" i="6"/>
  <c r="X50" i="10"/>
  <c r="CE788" i="6"/>
  <c r="Z50" i="10"/>
  <c r="X251" i="10"/>
  <c r="N589" i="6"/>
  <c r="O589" i="6"/>
  <c r="P589" i="6"/>
  <c r="O787" i="6"/>
  <c r="Y49" i="10"/>
  <c r="CE589" i="6"/>
  <c r="CF589" i="6"/>
  <c r="CG589" i="6"/>
  <c r="CF787" i="6"/>
  <c r="AA49" i="10"/>
  <c r="Y250" i="10"/>
  <c r="N787" i="6"/>
  <c r="X49" i="10"/>
  <c r="CE787" i="6"/>
  <c r="Z49" i="10"/>
  <c r="X250" i="10"/>
  <c r="N588" i="6"/>
  <c r="O588" i="6"/>
  <c r="P588" i="6"/>
  <c r="O786" i="6"/>
  <c r="Y48" i="10"/>
  <c r="CE588" i="6"/>
  <c r="CF588" i="6"/>
  <c r="CG588" i="6"/>
  <c r="CF786" i="6"/>
  <c r="AA48" i="10"/>
  <c r="Y249" i="10"/>
  <c r="N786" i="6"/>
  <c r="X48" i="10"/>
  <c r="CE786" i="6"/>
  <c r="Z48" i="10"/>
  <c r="X249" i="10"/>
  <c r="N587" i="6"/>
  <c r="O587" i="6"/>
  <c r="P587" i="6"/>
  <c r="O785" i="6"/>
  <c r="Y47" i="10"/>
  <c r="CE587" i="6"/>
  <c r="CF587" i="6"/>
  <c r="CG587" i="6"/>
  <c r="CF785" i="6"/>
  <c r="AA47" i="10"/>
  <c r="Y248" i="10"/>
  <c r="N785" i="6"/>
  <c r="X47" i="10"/>
  <c r="CE785" i="6"/>
  <c r="Z47" i="10"/>
  <c r="X248" i="10"/>
  <c r="N586" i="6"/>
  <c r="O586" i="6"/>
  <c r="P586" i="6"/>
  <c r="O784" i="6"/>
  <c r="Y46" i="10"/>
  <c r="CE586" i="6"/>
  <c r="CF586" i="6"/>
  <c r="CG586" i="6"/>
  <c r="CF784" i="6"/>
  <c r="AA46" i="10"/>
  <c r="Y247" i="10"/>
  <c r="N784" i="6"/>
  <c r="X46" i="10"/>
  <c r="CE784" i="6"/>
  <c r="Z46" i="10"/>
  <c r="X247" i="10"/>
  <c r="N585" i="6"/>
  <c r="O585" i="6"/>
  <c r="P585" i="6"/>
  <c r="O783" i="6"/>
  <c r="Y45" i="10"/>
  <c r="CE585" i="6"/>
  <c r="CF585" i="6"/>
  <c r="CG585" i="6"/>
  <c r="CF783" i="6"/>
  <c r="AA45" i="10"/>
  <c r="Y246" i="10"/>
  <c r="N783" i="6"/>
  <c r="X45" i="10"/>
  <c r="CE783" i="6"/>
  <c r="Z45" i="10"/>
  <c r="X246" i="10"/>
  <c r="N584" i="6"/>
  <c r="O584" i="6"/>
  <c r="P584" i="6"/>
  <c r="O782" i="6"/>
  <c r="Y44" i="10"/>
  <c r="CE584" i="6"/>
  <c r="CF584" i="6"/>
  <c r="CG584" i="6"/>
  <c r="CF782" i="6"/>
  <c r="AA44" i="10"/>
  <c r="Y245" i="10"/>
  <c r="N782" i="6"/>
  <c r="X44" i="10"/>
  <c r="CE782" i="6"/>
  <c r="Z44" i="10"/>
  <c r="X245" i="10"/>
  <c r="N583" i="6"/>
  <c r="O583" i="6"/>
  <c r="P583" i="6"/>
  <c r="O781" i="6"/>
  <c r="Y43" i="10"/>
  <c r="CE583" i="6"/>
  <c r="CF583" i="6"/>
  <c r="CG583" i="6"/>
  <c r="CF781" i="6"/>
  <c r="AA43" i="10"/>
  <c r="Y244" i="10"/>
  <c r="N781" i="6"/>
  <c r="X43" i="10"/>
  <c r="CE781" i="6"/>
  <c r="Z43" i="10"/>
  <c r="X244" i="10"/>
  <c r="N582" i="6"/>
  <c r="O582" i="6"/>
  <c r="P582" i="6"/>
  <c r="O780" i="6"/>
  <c r="Y42" i="10"/>
  <c r="CE582" i="6"/>
  <c r="CF582" i="6"/>
  <c r="CG582" i="6"/>
  <c r="CF780" i="6"/>
  <c r="AA42" i="10"/>
  <c r="Y243" i="10"/>
  <c r="N780" i="6"/>
  <c r="X42" i="10"/>
  <c r="CE780" i="6"/>
  <c r="Z42" i="10"/>
  <c r="X243" i="10"/>
  <c r="N581" i="6"/>
  <c r="O581" i="6"/>
  <c r="P581" i="6"/>
  <c r="O779" i="6"/>
  <c r="Y41" i="10"/>
  <c r="CE581" i="6"/>
  <c r="CF581" i="6"/>
  <c r="CG581" i="6"/>
  <c r="CF779" i="6"/>
  <c r="AA41" i="10"/>
  <c r="Y242" i="10"/>
  <c r="N779" i="6"/>
  <c r="X41" i="10"/>
  <c r="CE779" i="6"/>
  <c r="Z41" i="10"/>
  <c r="X242" i="10"/>
  <c r="N580" i="6"/>
  <c r="O580" i="6"/>
  <c r="P580" i="6"/>
  <c r="O778" i="6"/>
  <c r="Y40" i="10"/>
  <c r="CE580" i="6"/>
  <c r="CF580" i="6"/>
  <c r="CG580" i="6"/>
  <c r="CF778" i="6"/>
  <c r="AA40" i="10"/>
  <c r="Y241" i="10"/>
  <c r="N778" i="6"/>
  <c r="X40" i="10"/>
  <c r="CE778" i="6"/>
  <c r="Z40" i="10"/>
  <c r="X241" i="10"/>
  <c r="N579" i="6"/>
  <c r="O579" i="6"/>
  <c r="P579" i="6"/>
  <c r="O777" i="6"/>
  <c r="Y39" i="10"/>
  <c r="CE579" i="6"/>
  <c r="CF579" i="6"/>
  <c r="CG579" i="6"/>
  <c r="CF777" i="6"/>
  <c r="AA39" i="10"/>
  <c r="Y240" i="10"/>
  <c r="N777" i="6"/>
  <c r="X39" i="10"/>
  <c r="CE777" i="6"/>
  <c r="Z39" i="10"/>
  <c r="X240" i="10"/>
  <c r="N578" i="6"/>
  <c r="O578" i="6"/>
  <c r="P578" i="6"/>
  <c r="O776" i="6"/>
  <c r="Y38" i="10"/>
  <c r="CE578" i="6"/>
  <c r="CF578" i="6"/>
  <c r="CG578" i="6"/>
  <c r="CF776" i="6"/>
  <c r="AA38" i="10"/>
  <c r="Y239" i="10"/>
  <c r="N776" i="6"/>
  <c r="X38" i="10"/>
  <c r="CE776" i="6"/>
  <c r="Z38" i="10"/>
  <c r="X239" i="10"/>
  <c r="N577" i="6"/>
  <c r="O577" i="6"/>
  <c r="P577" i="6"/>
  <c r="O775" i="6"/>
  <c r="Y37" i="10"/>
  <c r="CE577" i="6"/>
  <c r="CF577" i="6"/>
  <c r="CG577" i="6"/>
  <c r="CF775" i="6"/>
  <c r="AA37" i="10"/>
  <c r="Y238" i="10"/>
  <c r="N775" i="6"/>
  <c r="X37" i="10"/>
  <c r="CE775" i="6"/>
  <c r="Z37" i="10"/>
  <c r="X238" i="10"/>
  <c r="N576" i="6"/>
  <c r="O576" i="6"/>
  <c r="P576" i="6"/>
  <c r="O774" i="6"/>
  <c r="Y36" i="10"/>
  <c r="CE576" i="6"/>
  <c r="CF576" i="6"/>
  <c r="CG576" i="6"/>
  <c r="CF774" i="6"/>
  <c r="AA36" i="10"/>
  <c r="Y237" i="10"/>
  <c r="N774" i="6"/>
  <c r="X36" i="10"/>
  <c r="CE774" i="6"/>
  <c r="Z36" i="10"/>
  <c r="X237" i="10"/>
  <c r="N575" i="6"/>
  <c r="O773" i="6"/>
  <c r="Y35" i="10"/>
  <c r="Y236" i="10"/>
  <c r="N773" i="6"/>
  <c r="X35" i="10"/>
  <c r="X236" i="10"/>
  <c r="N574" i="6"/>
  <c r="O574" i="6"/>
  <c r="P574" i="6"/>
  <c r="O772" i="6"/>
  <c r="Y34" i="10"/>
  <c r="CE574" i="6"/>
  <c r="CF574" i="6"/>
  <c r="CG574" i="6"/>
  <c r="CF772" i="6"/>
  <c r="AA34" i="10"/>
  <c r="Y235" i="10"/>
  <c r="N772" i="6"/>
  <c r="X34" i="10"/>
  <c r="CE772" i="6"/>
  <c r="Z34" i="10"/>
  <c r="X235" i="10"/>
  <c r="N573" i="6"/>
  <c r="O573" i="6"/>
  <c r="P573" i="6"/>
  <c r="O771" i="6"/>
  <c r="Y33" i="10"/>
  <c r="CE573" i="6"/>
  <c r="CF573" i="6"/>
  <c r="CG573" i="6"/>
  <c r="CF771" i="6"/>
  <c r="AA33" i="10"/>
  <c r="Y234" i="10"/>
  <c r="N771" i="6"/>
  <c r="X33" i="10"/>
  <c r="CE771" i="6"/>
  <c r="Z33" i="10"/>
  <c r="X234" i="10"/>
  <c r="N572" i="6"/>
  <c r="O572" i="6"/>
  <c r="P572" i="6"/>
  <c r="O770" i="6"/>
  <c r="Y32" i="10"/>
  <c r="CE572" i="6"/>
  <c r="CF572" i="6"/>
  <c r="CG572" i="6"/>
  <c r="CF770" i="6"/>
  <c r="AA32" i="10"/>
  <c r="Y233" i="10"/>
  <c r="N770" i="6"/>
  <c r="X32" i="10"/>
  <c r="CE770" i="6"/>
  <c r="Z32" i="10"/>
  <c r="X233" i="10"/>
  <c r="N571" i="6"/>
  <c r="O571" i="6"/>
  <c r="P571" i="6"/>
  <c r="O769" i="6"/>
  <c r="Y31" i="10"/>
  <c r="CE571" i="6"/>
  <c r="CF571" i="6"/>
  <c r="CG571" i="6"/>
  <c r="CF769" i="6"/>
  <c r="AA31" i="10"/>
  <c r="Y232" i="10"/>
  <c r="N769" i="6"/>
  <c r="X31" i="10"/>
  <c r="CE769" i="6"/>
  <c r="Z31" i="10"/>
  <c r="X232" i="10"/>
  <c r="N570" i="6"/>
  <c r="O570" i="6"/>
  <c r="P570" i="6"/>
  <c r="O768" i="6"/>
  <c r="Y30" i="10"/>
  <c r="CE570" i="6"/>
  <c r="CF570" i="6"/>
  <c r="CG570" i="6"/>
  <c r="CF768" i="6"/>
  <c r="AA30" i="10"/>
  <c r="Y231" i="10"/>
  <c r="N768" i="6"/>
  <c r="X30" i="10"/>
  <c r="CE768" i="6"/>
  <c r="Z30" i="10"/>
  <c r="X231" i="10"/>
  <c r="N569" i="6"/>
  <c r="O569" i="6"/>
  <c r="P569" i="6"/>
  <c r="O767" i="6"/>
  <c r="Y29" i="10"/>
  <c r="CE569" i="6"/>
  <c r="CF569" i="6"/>
  <c r="CG569" i="6"/>
  <c r="CF767" i="6"/>
  <c r="AA29" i="10"/>
  <c r="Y230" i="10"/>
  <c r="N767" i="6"/>
  <c r="X29" i="10"/>
  <c r="CE767" i="6"/>
  <c r="Z29" i="10"/>
  <c r="X230" i="10"/>
  <c r="N568" i="6"/>
  <c r="O568" i="6"/>
  <c r="P568" i="6"/>
  <c r="O766" i="6"/>
  <c r="Y28" i="10"/>
  <c r="CE568" i="6"/>
  <c r="CF568" i="6"/>
  <c r="CG568" i="6"/>
  <c r="CF766" i="6"/>
  <c r="AA28" i="10"/>
  <c r="Y229" i="10"/>
  <c r="N766" i="6"/>
  <c r="X28" i="10"/>
  <c r="CE766" i="6"/>
  <c r="Z28" i="10"/>
  <c r="X229" i="10"/>
  <c r="N567" i="6"/>
  <c r="O567" i="6"/>
  <c r="P567" i="6"/>
  <c r="O765" i="6"/>
  <c r="Y27" i="10"/>
  <c r="CE567" i="6"/>
  <c r="CF567" i="6"/>
  <c r="CG567" i="6"/>
  <c r="CF765" i="6"/>
  <c r="AA27" i="10"/>
  <c r="Y228" i="10"/>
  <c r="N765" i="6"/>
  <c r="X27" i="10"/>
  <c r="CE765" i="6"/>
  <c r="Z27" i="10"/>
  <c r="X228" i="10"/>
  <c r="N566" i="6"/>
  <c r="O566" i="6"/>
  <c r="P566" i="6"/>
  <c r="O764" i="6"/>
  <c r="Y26" i="10"/>
  <c r="CE566" i="6"/>
  <c r="CF566" i="6"/>
  <c r="CG566" i="6"/>
  <c r="CF764" i="6"/>
  <c r="AA26" i="10"/>
  <c r="Y227" i="10"/>
  <c r="N764" i="6"/>
  <c r="X26" i="10"/>
  <c r="CE764" i="6"/>
  <c r="Z26" i="10"/>
  <c r="X227" i="10"/>
  <c r="N565" i="6"/>
  <c r="O565" i="6"/>
  <c r="P565" i="6"/>
  <c r="O763" i="6"/>
  <c r="Y25" i="10"/>
  <c r="CE565" i="6"/>
  <c r="CF565" i="6"/>
  <c r="CG565" i="6"/>
  <c r="CF763" i="6"/>
  <c r="AA25" i="10"/>
  <c r="Y226" i="10"/>
  <c r="N763" i="6"/>
  <c r="X25" i="10"/>
  <c r="CE763" i="6"/>
  <c r="Z25" i="10"/>
  <c r="X226" i="10"/>
  <c r="N564" i="6"/>
  <c r="O564" i="6"/>
  <c r="P564" i="6"/>
  <c r="O762" i="6"/>
  <c r="Y24" i="10"/>
  <c r="CE564" i="6"/>
  <c r="CF564" i="6"/>
  <c r="CG564" i="6"/>
  <c r="CF762" i="6"/>
  <c r="AA24" i="10"/>
  <c r="Y225" i="10"/>
  <c r="N762" i="6"/>
  <c r="X24" i="10"/>
  <c r="CE762" i="6"/>
  <c r="Z24" i="10"/>
  <c r="X225" i="10"/>
  <c r="N563" i="6"/>
  <c r="O563" i="6"/>
  <c r="P563" i="6"/>
  <c r="O761" i="6"/>
  <c r="Y23" i="10"/>
  <c r="CE563" i="6"/>
  <c r="CF563" i="6"/>
  <c r="CG563" i="6"/>
  <c r="CF761" i="6"/>
  <c r="AA23" i="10"/>
  <c r="Y224" i="10"/>
  <c r="N761" i="6"/>
  <c r="X23" i="10"/>
  <c r="CE761" i="6"/>
  <c r="Z23" i="10"/>
  <c r="X224" i="10"/>
  <c r="N562" i="6"/>
  <c r="O562" i="6"/>
  <c r="P562" i="6"/>
  <c r="O760" i="6"/>
  <c r="Y22" i="10"/>
  <c r="CE562" i="6"/>
  <c r="CF562" i="6"/>
  <c r="CG562" i="6"/>
  <c r="CF760" i="6"/>
  <c r="AA22" i="10"/>
  <c r="Y223" i="10"/>
  <c r="N760" i="6"/>
  <c r="X22" i="10"/>
  <c r="CE760" i="6"/>
  <c r="Z22" i="10"/>
  <c r="X223" i="10"/>
  <c r="N561" i="6"/>
  <c r="O561" i="6"/>
  <c r="P561" i="6"/>
  <c r="O759" i="6"/>
  <c r="Y21" i="10"/>
  <c r="CE561" i="6"/>
  <c r="CF561" i="6"/>
  <c r="CG561" i="6"/>
  <c r="CF759" i="6"/>
  <c r="AA21" i="10"/>
  <c r="Y222" i="10"/>
  <c r="N759" i="6"/>
  <c r="X21" i="10"/>
  <c r="CE759" i="6"/>
  <c r="Z21" i="10"/>
  <c r="X222" i="10"/>
  <c r="N560" i="6"/>
  <c r="O560" i="6"/>
  <c r="P560" i="6"/>
  <c r="O758" i="6"/>
  <c r="Y20" i="10"/>
  <c r="CE560" i="6"/>
  <c r="CF560" i="6"/>
  <c r="CG560" i="6"/>
  <c r="CF758" i="6"/>
  <c r="AA20" i="10"/>
  <c r="Y221" i="10"/>
  <c r="N758" i="6"/>
  <c r="X20" i="10"/>
  <c r="CE758" i="6"/>
  <c r="Z20" i="10"/>
  <c r="X221" i="10"/>
  <c r="N559" i="6"/>
  <c r="O559" i="6"/>
  <c r="P559" i="6"/>
  <c r="O757" i="6"/>
  <c r="Y19" i="10"/>
  <c r="CE559" i="6"/>
  <c r="CF559" i="6"/>
  <c r="CG559" i="6"/>
  <c r="CF757" i="6"/>
  <c r="AA19" i="10"/>
  <c r="Y220" i="10"/>
  <c r="N757" i="6"/>
  <c r="X19" i="10"/>
  <c r="CE757" i="6"/>
  <c r="Z19" i="10"/>
  <c r="X220" i="10"/>
  <c r="N558" i="6"/>
  <c r="O558" i="6"/>
  <c r="P558" i="6"/>
  <c r="O756" i="6"/>
  <c r="Y18" i="10"/>
  <c r="CE558" i="6"/>
  <c r="CF558" i="6"/>
  <c r="CG558" i="6"/>
  <c r="CF756" i="6"/>
  <c r="AA18" i="10"/>
  <c r="Y219" i="10"/>
  <c r="N756" i="6"/>
  <c r="X18" i="10"/>
  <c r="CE756" i="6"/>
  <c r="Z18" i="10"/>
  <c r="X219" i="10"/>
  <c r="N557" i="6"/>
  <c r="O557" i="6"/>
  <c r="P557" i="6"/>
  <c r="O755" i="6"/>
  <c r="Y17" i="10"/>
  <c r="CE557" i="6"/>
  <c r="CF557" i="6"/>
  <c r="CG557" i="6"/>
  <c r="CF755" i="6"/>
  <c r="AA17" i="10"/>
  <c r="Y218" i="10"/>
  <c r="N755" i="6"/>
  <c r="X17" i="10"/>
  <c r="CE755" i="6"/>
  <c r="Z17" i="10"/>
  <c r="X218" i="10"/>
  <c r="N556" i="6"/>
  <c r="O556" i="6"/>
  <c r="P556" i="6"/>
  <c r="O754" i="6"/>
  <c r="Y16" i="10"/>
  <c r="CE556" i="6"/>
  <c r="CF556" i="6"/>
  <c r="CG556" i="6"/>
  <c r="CF754" i="6"/>
  <c r="AA16" i="10"/>
  <c r="Y217" i="10"/>
  <c r="N754" i="6"/>
  <c r="X16" i="10"/>
  <c r="CE754" i="6"/>
  <c r="Z16" i="10"/>
  <c r="X217" i="10"/>
  <c r="N555" i="6"/>
  <c r="O555" i="6"/>
  <c r="P555" i="6"/>
  <c r="O753" i="6"/>
  <c r="Y15" i="10"/>
  <c r="CE555" i="6"/>
  <c r="CF555" i="6"/>
  <c r="CG555" i="6"/>
  <c r="CF753" i="6"/>
  <c r="AA15" i="10"/>
  <c r="Y216" i="10"/>
  <c r="N753" i="6"/>
  <c r="X15" i="10"/>
  <c r="CE753" i="6"/>
  <c r="Z15" i="10"/>
  <c r="X216" i="10"/>
  <c r="N554" i="6"/>
  <c r="O554" i="6"/>
  <c r="P554" i="6"/>
  <c r="O752" i="6"/>
  <c r="Y14" i="10"/>
  <c r="CE554" i="6"/>
  <c r="CF554" i="6"/>
  <c r="CG554" i="6"/>
  <c r="CF752" i="6"/>
  <c r="AA14" i="10"/>
  <c r="Y215" i="10"/>
  <c r="N752" i="6"/>
  <c r="X14" i="10"/>
  <c r="CE752" i="6"/>
  <c r="Z14" i="10"/>
  <c r="X215" i="10"/>
  <c r="N553" i="6"/>
  <c r="O553" i="6"/>
  <c r="P553" i="6"/>
  <c r="O751" i="6"/>
  <c r="Y13" i="10"/>
  <c r="CE553" i="6"/>
  <c r="CF553" i="6"/>
  <c r="CG553" i="6"/>
  <c r="CF751" i="6"/>
  <c r="AA13" i="10"/>
  <c r="Y214" i="10"/>
  <c r="N751" i="6"/>
  <c r="X13" i="10"/>
  <c r="CE751" i="6"/>
  <c r="Z13" i="10"/>
  <c r="X214" i="10"/>
  <c r="N552" i="6"/>
  <c r="O552" i="6"/>
  <c r="P552" i="6"/>
  <c r="O750" i="6"/>
  <c r="Y12" i="10"/>
  <c r="CE552" i="6"/>
  <c r="CF552" i="6"/>
  <c r="CG552" i="6"/>
  <c r="CF750" i="6"/>
  <c r="AA12" i="10"/>
  <c r="Y213" i="10"/>
  <c r="N750" i="6"/>
  <c r="X12" i="10"/>
  <c r="CE750" i="6"/>
  <c r="Z12" i="10"/>
  <c r="X213" i="10"/>
  <c r="N551" i="6"/>
  <c r="O551" i="6"/>
  <c r="P551" i="6"/>
  <c r="O749" i="6"/>
  <c r="Y11" i="10"/>
  <c r="CE551" i="6"/>
  <c r="CF551" i="6"/>
  <c r="CG551" i="6"/>
  <c r="CF749" i="6"/>
  <c r="AA11" i="10"/>
  <c r="Y212" i="10"/>
  <c r="N749" i="6"/>
  <c r="X11" i="10"/>
  <c r="CE749" i="6"/>
  <c r="Z11" i="10"/>
  <c r="X212" i="10"/>
  <c r="N550" i="6"/>
  <c r="O550" i="6"/>
  <c r="P550" i="6"/>
  <c r="O748" i="6"/>
  <c r="Y10" i="10"/>
  <c r="CE550" i="6"/>
  <c r="CF550" i="6"/>
  <c r="CG550" i="6"/>
  <c r="CF748" i="6"/>
  <c r="AA10" i="10"/>
  <c r="Y211" i="10"/>
  <c r="N748" i="6"/>
  <c r="X10" i="10"/>
  <c r="CE748" i="6"/>
  <c r="Z10" i="10"/>
  <c r="X211" i="10"/>
  <c r="N549" i="6"/>
  <c r="O549" i="6"/>
  <c r="P549" i="6"/>
  <c r="O747" i="6"/>
  <c r="Y9" i="10"/>
  <c r="CE549" i="6"/>
  <c r="CF549" i="6"/>
  <c r="CG549" i="6"/>
  <c r="CF747" i="6"/>
  <c r="AA9" i="10"/>
  <c r="Y210" i="10"/>
  <c r="N747" i="6"/>
  <c r="X9" i="10"/>
  <c r="CE747" i="6"/>
  <c r="Z9" i="10"/>
  <c r="X210" i="10"/>
  <c r="AI732" i="6"/>
  <c r="AJ732" i="6"/>
  <c r="AK732" i="6"/>
  <c r="AJ930" i="6"/>
  <c r="U192" i="10"/>
  <c r="CZ732" i="6"/>
  <c r="DA267" i="6"/>
  <c r="DA179" i="6"/>
  <c r="DA180" i="6"/>
  <c r="DA438" i="6"/>
  <c r="DA268" i="6"/>
  <c r="DA439" i="6"/>
  <c r="DA269" i="6"/>
  <c r="DA440" i="6"/>
  <c r="DA270" i="6"/>
  <c r="DA441" i="6"/>
  <c r="DA271" i="6"/>
  <c r="DA442" i="6"/>
  <c r="DA272" i="6"/>
  <c r="DA443" i="6"/>
  <c r="DA273" i="6"/>
  <c r="DA444" i="6"/>
  <c r="DA274" i="6"/>
  <c r="DA445" i="6"/>
  <c r="DA275" i="6"/>
  <c r="DA446" i="6"/>
  <c r="DA276" i="6"/>
  <c r="DA447" i="6"/>
  <c r="DA277" i="6"/>
  <c r="DA448" i="6"/>
  <c r="DA278" i="6"/>
  <c r="DA449" i="6"/>
  <c r="DA279" i="6"/>
  <c r="DA450" i="6"/>
  <c r="DA280" i="6"/>
  <c r="DA451" i="6"/>
  <c r="DA281" i="6"/>
  <c r="DA452" i="6"/>
  <c r="DA282" i="6"/>
  <c r="DA453" i="6"/>
  <c r="DA283" i="6"/>
  <c r="DA454" i="6"/>
  <c r="DA284" i="6"/>
  <c r="DA455" i="6"/>
  <c r="DA285" i="6"/>
  <c r="DA456" i="6"/>
  <c r="DA286" i="6"/>
  <c r="DA457" i="6"/>
  <c r="DA287" i="6"/>
  <c r="DA458" i="6"/>
  <c r="DA288" i="6"/>
  <c r="DA459" i="6"/>
  <c r="DA289" i="6"/>
  <c r="DA460" i="6"/>
  <c r="DA290" i="6"/>
  <c r="DA461" i="6"/>
  <c r="DA291" i="6"/>
  <c r="DA462" i="6"/>
  <c r="DA533" i="6"/>
  <c r="DA732" i="6"/>
  <c r="DB732" i="6"/>
  <c r="DA930" i="6"/>
  <c r="W192" i="10"/>
  <c r="U393" i="10"/>
  <c r="U407" i="10"/>
  <c r="AI930" i="6"/>
  <c r="T192" i="10"/>
  <c r="CZ930" i="6"/>
  <c r="V192" i="10"/>
  <c r="T393" i="10"/>
  <c r="T407" i="10"/>
  <c r="AI727" i="6"/>
  <c r="AJ727" i="6"/>
  <c r="AK727" i="6"/>
  <c r="AJ925" i="6"/>
  <c r="U187" i="10"/>
  <c r="CZ727" i="6"/>
  <c r="DA292" i="6"/>
  <c r="DA463" i="6"/>
  <c r="DA293" i="6"/>
  <c r="DA464" i="6"/>
  <c r="DA294" i="6"/>
  <c r="DA465" i="6"/>
  <c r="DA295" i="6"/>
  <c r="DA466" i="6"/>
  <c r="DA296" i="6"/>
  <c r="DA467" i="6"/>
  <c r="DA297" i="6"/>
  <c r="DA468" i="6"/>
  <c r="DA298" i="6"/>
  <c r="DA469" i="6"/>
  <c r="DA299" i="6"/>
  <c r="DA470" i="6"/>
  <c r="DA300" i="6"/>
  <c r="DA471" i="6"/>
  <c r="DA301" i="6"/>
  <c r="DA472" i="6"/>
  <c r="DA302" i="6"/>
  <c r="DA473" i="6"/>
  <c r="DA303" i="6"/>
  <c r="DA474" i="6"/>
  <c r="DA304" i="6"/>
  <c r="DA475" i="6"/>
  <c r="DA305" i="6"/>
  <c r="DA476" i="6"/>
  <c r="DA306" i="6"/>
  <c r="DA477" i="6"/>
  <c r="DA307" i="6"/>
  <c r="DA478" i="6"/>
  <c r="DA308" i="6"/>
  <c r="DA479" i="6"/>
  <c r="DA309" i="6"/>
  <c r="DA480" i="6"/>
  <c r="DA310" i="6"/>
  <c r="DA481" i="6"/>
  <c r="DA311" i="6"/>
  <c r="DA482" i="6"/>
  <c r="DA312" i="6"/>
  <c r="DA483" i="6"/>
  <c r="DA313" i="6"/>
  <c r="DA484" i="6"/>
  <c r="DA314" i="6"/>
  <c r="DA485" i="6"/>
  <c r="DA315" i="6"/>
  <c r="DA486" i="6"/>
  <c r="DA316" i="6"/>
  <c r="DA487" i="6"/>
  <c r="DA317" i="6"/>
  <c r="DA488" i="6"/>
  <c r="DA318" i="6"/>
  <c r="DA489" i="6"/>
  <c r="DA319" i="6"/>
  <c r="DA490" i="6"/>
  <c r="DA320" i="6"/>
  <c r="DA491" i="6"/>
  <c r="DA528" i="6"/>
  <c r="DA727" i="6"/>
  <c r="DB727" i="6"/>
  <c r="DA925" i="6"/>
  <c r="W187" i="10"/>
  <c r="U388" i="10"/>
  <c r="U406" i="10"/>
  <c r="AI925" i="6"/>
  <c r="T187" i="10"/>
  <c r="CZ925" i="6"/>
  <c r="V187" i="10"/>
  <c r="T388" i="10"/>
  <c r="T406" i="10"/>
  <c r="AI722" i="6"/>
  <c r="AJ722" i="6"/>
  <c r="AK722" i="6"/>
  <c r="AJ920" i="6"/>
  <c r="U182" i="10"/>
  <c r="CZ722" i="6"/>
  <c r="DA234" i="6"/>
  <c r="DA405" i="6"/>
  <c r="DA235" i="6"/>
  <c r="DA406" i="6"/>
  <c r="DA236" i="6"/>
  <c r="DA407" i="6"/>
  <c r="DA237" i="6"/>
  <c r="DA408" i="6"/>
  <c r="DA238" i="6"/>
  <c r="DA409" i="6"/>
  <c r="DA239" i="6"/>
  <c r="DA410" i="6"/>
  <c r="DA240" i="6"/>
  <c r="DA411" i="6"/>
  <c r="DA241" i="6"/>
  <c r="DA412" i="6"/>
  <c r="DA242" i="6"/>
  <c r="DA413" i="6"/>
  <c r="DA243" i="6"/>
  <c r="DA414" i="6"/>
  <c r="DA244" i="6"/>
  <c r="DA415" i="6"/>
  <c r="DA245" i="6"/>
  <c r="DA416" i="6"/>
  <c r="DA246" i="6"/>
  <c r="DA417" i="6"/>
  <c r="DA247" i="6"/>
  <c r="DA418" i="6"/>
  <c r="DA248" i="6"/>
  <c r="DA419" i="6"/>
  <c r="DA249" i="6"/>
  <c r="DA420" i="6"/>
  <c r="DA250" i="6"/>
  <c r="DA421" i="6"/>
  <c r="DA251" i="6"/>
  <c r="DA422" i="6"/>
  <c r="DA252" i="6"/>
  <c r="DA423" i="6"/>
  <c r="DA253" i="6"/>
  <c r="DA424" i="6"/>
  <c r="DA254" i="6"/>
  <c r="DA425" i="6"/>
  <c r="DA255" i="6"/>
  <c r="DA426" i="6"/>
  <c r="DA523" i="6"/>
  <c r="DA722" i="6"/>
  <c r="DB722" i="6"/>
  <c r="DA920" i="6"/>
  <c r="W182" i="10"/>
  <c r="U383" i="10"/>
  <c r="U405" i="10"/>
  <c r="AI920" i="6"/>
  <c r="T182" i="10"/>
  <c r="CZ920" i="6"/>
  <c r="V182" i="10"/>
  <c r="T383" i="10"/>
  <c r="T405" i="10"/>
  <c r="AI721" i="6"/>
  <c r="AJ721" i="6"/>
  <c r="AK721" i="6"/>
  <c r="AJ919" i="6"/>
  <c r="U181" i="10"/>
  <c r="CZ721" i="6"/>
  <c r="DA256" i="6"/>
  <c r="DA427" i="6"/>
  <c r="DA257" i="6"/>
  <c r="DA428" i="6"/>
  <c r="DA258" i="6"/>
  <c r="DA429" i="6"/>
  <c r="DA259" i="6"/>
  <c r="DA430" i="6"/>
  <c r="DA260" i="6"/>
  <c r="DA431" i="6"/>
  <c r="DA261" i="6"/>
  <c r="DA432" i="6"/>
  <c r="DA522" i="6"/>
  <c r="DA721" i="6"/>
  <c r="DB721" i="6"/>
  <c r="DA919" i="6"/>
  <c r="W181" i="10"/>
  <c r="U382" i="10"/>
  <c r="U404" i="10"/>
  <c r="AI919" i="6"/>
  <c r="T181" i="10"/>
  <c r="CZ919" i="6"/>
  <c r="V181" i="10"/>
  <c r="T382" i="10"/>
  <c r="T404" i="10"/>
  <c r="AI720" i="6"/>
  <c r="AJ720" i="6"/>
  <c r="AK720" i="6"/>
  <c r="AJ918" i="6"/>
  <c r="U180" i="10"/>
  <c r="CZ720" i="6"/>
  <c r="DA262" i="6"/>
  <c r="DA433" i="6"/>
  <c r="DA263" i="6"/>
  <c r="DA434" i="6"/>
  <c r="DA264" i="6"/>
  <c r="DA435" i="6"/>
  <c r="DA265" i="6"/>
  <c r="DA436" i="6"/>
  <c r="DA266" i="6"/>
  <c r="DA437" i="6"/>
  <c r="DA521" i="6"/>
  <c r="DA720" i="6"/>
  <c r="DB720" i="6"/>
  <c r="DA918" i="6"/>
  <c r="W180" i="10"/>
  <c r="U381" i="10"/>
  <c r="U403" i="10"/>
  <c r="AI918" i="6"/>
  <c r="T180" i="10"/>
  <c r="CZ918" i="6"/>
  <c r="V180" i="10"/>
  <c r="T381" i="10"/>
  <c r="T403" i="10"/>
  <c r="AI713" i="6"/>
  <c r="AJ713" i="6"/>
  <c r="AK713" i="6"/>
  <c r="AJ911" i="6"/>
  <c r="U173" i="10"/>
  <c r="CZ713" i="6"/>
  <c r="DA181" i="6"/>
  <c r="DA352" i="6"/>
  <c r="DA182" i="6"/>
  <c r="DA353" i="6"/>
  <c r="DA183" i="6"/>
  <c r="DA354" i="6"/>
  <c r="DA184" i="6"/>
  <c r="DA355" i="6"/>
  <c r="DA185" i="6"/>
  <c r="DA356" i="6"/>
  <c r="DA186" i="6"/>
  <c r="DA357" i="6"/>
  <c r="DA187" i="6"/>
  <c r="DA358" i="6"/>
  <c r="DA188" i="6"/>
  <c r="DA359" i="6"/>
  <c r="DA189" i="6"/>
  <c r="DA360" i="6"/>
  <c r="DA190" i="6"/>
  <c r="DA361" i="6"/>
  <c r="DA191" i="6"/>
  <c r="DA362" i="6"/>
  <c r="DA192" i="6"/>
  <c r="DA363" i="6"/>
  <c r="DA193" i="6"/>
  <c r="DA364" i="6"/>
  <c r="DA194" i="6"/>
  <c r="DA365" i="6"/>
  <c r="DA195" i="6"/>
  <c r="DA366" i="6"/>
  <c r="DA196" i="6"/>
  <c r="DA367" i="6"/>
  <c r="DA197" i="6"/>
  <c r="DA368" i="6"/>
  <c r="DA198" i="6"/>
  <c r="DA369" i="6"/>
  <c r="DA199" i="6"/>
  <c r="DA370" i="6"/>
  <c r="DA200" i="6"/>
  <c r="DA371" i="6"/>
  <c r="DA514" i="6"/>
  <c r="DA713" i="6"/>
  <c r="DB713" i="6"/>
  <c r="DA911" i="6"/>
  <c r="W173" i="10"/>
  <c r="U374" i="10"/>
  <c r="U402" i="10"/>
  <c r="AI911" i="6"/>
  <c r="T173" i="10"/>
  <c r="CZ911" i="6"/>
  <c r="V173" i="10"/>
  <c r="T374" i="10"/>
  <c r="T402" i="10"/>
  <c r="AI739" i="6"/>
  <c r="AJ739" i="6"/>
  <c r="AK739" i="6"/>
  <c r="AJ937" i="6"/>
  <c r="U199" i="10"/>
  <c r="CZ739" i="6"/>
  <c r="DA331" i="6"/>
  <c r="DA502" i="6"/>
  <c r="DA332" i="6"/>
  <c r="DA503" i="6"/>
  <c r="DA333" i="6"/>
  <c r="DA504" i="6"/>
  <c r="DA334" i="6"/>
  <c r="DA505" i="6"/>
  <c r="DA335" i="6"/>
  <c r="DA506" i="6"/>
  <c r="DA336" i="6"/>
  <c r="DA507" i="6"/>
  <c r="DA337" i="6"/>
  <c r="DA508" i="6"/>
  <c r="DA338" i="6"/>
  <c r="DA509" i="6"/>
  <c r="DA339" i="6"/>
  <c r="DA510" i="6"/>
  <c r="DA340" i="6"/>
  <c r="DA511" i="6"/>
  <c r="DA341" i="6"/>
  <c r="DA512" i="6"/>
  <c r="DA540" i="6"/>
  <c r="DA739" i="6"/>
  <c r="DB739" i="6"/>
  <c r="DA937" i="6"/>
  <c r="W199" i="10"/>
  <c r="U400" i="10"/>
  <c r="AI937" i="6"/>
  <c r="T199" i="10"/>
  <c r="CZ937" i="6"/>
  <c r="V199" i="10"/>
  <c r="T400" i="10"/>
  <c r="AI738" i="6"/>
  <c r="AJ738" i="6"/>
  <c r="AK738" i="6"/>
  <c r="AJ936" i="6"/>
  <c r="U198" i="10"/>
  <c r="CZ738" i="6"/>
  <c r="DA539" i="6"/>
  <c r="DA738" i="6"/>
  <c r="DB738" i="6"/>
  <c r="DA936" i="6"/>
  <c r="W198" i="10"/>
  <c r="U399" i="10"/>
  <c r="AI936" i="6"/>
  <c r="T198" i="10"/>
  <c r="CZ936" i="6"/>
  <c r="V198" i="10"/>
  <c r="T399" i="10"/>
  <c r="AI737" i="6"/>
  <c r="AJ737" i="6"/>
  <c r="AK737" i="6"/>
  <c r="AJ935" i="6"/>
  <c r="U197" i="10"/>
  <c r="CZ737" i="6"/>
  <c r="DA321" i="6"/>
  <c r="DA492" i="6"/>
  <c r="DA322" i="6"/>
  <c r="DA493" i="6"/>
  <c r="DA323" i="6"/>
  <c r="DA494" i="6"/>
  <c r="DA324" i="6"/>
  <c r="DA495" i="6"/>
  <c r="DA325" i="6"/>
  <c r="DA496" i="6"/>
  <c r="DA326" i="6"/>
  <c r="DA497" i="6"/>
  <c r="DA327" i="6"/>
  <c r="DA498" i="6"/>
  <c r="DA328" i="6"/>
  <c r="DA499" i="6"/>
  <c r="DA329" i="6"/>
  <c r="DA500" i="6"/>
  <c r="DA330" i="6"/>
  <c r="DA501" i="6"/>
  <c r="DA538" i="6"/>
  <c r="DA737" i="6"/>
  <c r="DB737" i="6"/>
  <c r="DA935" i="6"/>
  <c r="W197" i="10"/>
  <c r="U398" i="10"/>
  <c r="AI935" i="6"/>
  <c r="T197" i="10"/>
  <c r="CZ935" i="6"/>
  <c r="V197" i="10"/>
  <c r="T398" i="10"/>
  <c r="AI736" i="6"/>
  <c r="AJ736" i="6"/>
  <c r="AK736" i="6"/>
  <c r="AJ934" i="6"/>
  <c r="U196" i="10"/>
  <c r="CZ736" i="6"/>
  <c r="DA537" i="6"/>
  <c r="DA736" i="6"/>
  <c r="DB736" i="6"/>
  <c r="DA934" i="6"/>
  <c r="W196" i="10"/>
  <c r="U397" i="10"/>
  <c r="AI934" i="6"/>
  <c r="T196" i="10"/>
  <c r="CZ934" i="6"/>
  <c r="V196" i="10"/>
  <c r="T397" i="10"/>
  <c r="AI735" i="6"/>
  <c r="AJ735" i="6"/>
  <c r="AK735" i="6"/>
  <c r="AJ933" i="6"/>
  <c r="U195" i="10"/>
  <c r="CZ735" i="6"/>
  <c r="DA536" i="6"/>
  <c r="DA735" i="6"/>
  <c r="DB735" i="6"/>
  <c r="DA933" i="6"/>
  <c r="W195" i="10"/>
  <c r="U396" i="10"/>
  <c r="AI933" i="6"/>
  <c r="T195" i="10"/>
  <c r="CZ933" i="6"/>
  <c r="V195" i="10"/>
  <c r="T396" i="10"/>
  <c r="AI734" i="6"/>
  <c r="AJ734" i="6"/>
  <c r="AK734" i="6"/>
  <c r="AJ932" i="6"/>
  <c r="U194" i="10"/>
  <c r="CZ734" i="6"/>
  <c r="DA535" i="6"/>
  <c r="DA734" i="6"/>
  <c r="DB734" i="6"/>
  <c r="DA932" i="6"/>
  <c r="W194" i="10"/>
  <c r="U395" i="10"/>
  <c r="AI932" i="6"/>
  <c r="T194" i="10"/>
  <c r="CZ932" i="6"/>
  <c r="V194" i="10"/>
  <c r="T395" i="10"/>
  <c r="AI733" i="6"/>
  <c r="AJ733" i="6"/>
  <c r="AK733" i="6"/>
  <c r="AJ931" i="6"/>
  <c r="U193" i="10"/>
  <c r="CZ733" i="6"/>
  <c r="DA534" i="6"/>
  <c r="DA733" i="6"/>
  <c r="DB733" i="6"/>
  <c r="DA931" i="6"/>
  <c r="W193" i="10"/>
  <c r="U394" i="10"/>
  <c r="AI931" i="6"/>
  <c r="T193" i="10"/>
  <c r="CZ931" i="6"/>
  <c r="V193" i="10"/>
  <c r="T394" i="10"/>
  <c r="AI731" i="6"/>
  <c r="AJ731" i="6"/>
  <c r="AK731" i="6"/>
  <c r="AJ929" i="6"/>
  <c r="U191" i="10"/>
  <c r="CZ731" i="6"/>
  <c r="DA532" i="6"/>
  <c r="DA731" i="6"/>
  <c r="DB731" i="6"/>
  <c r="DA929" i="6"/>
  <c r="W191" i="10"/>
  <c r="U392" i="10"/>
  <c r="AI929" i="6"/>
  <c r="T191" i="10"/>
  <c r="CZ929" i="6"/>
  <c r="V191" i="10"/>
  <c r="T392" i="10"/>
  <c r="AI730" i="6"/>
  <c r="AJ730" i="6"/>
  <c r="AK730" i="6"/>
  <c r="AJ928" i="6"/>
  <c r="U190" i="10"/>
  <c r="CZ730" i="6"/>
  <c r="DA531" i="6"/>
  <c r="DA730" i="6"/>
  <c r="DB730" i="6"/>
  <c r="DA928" i="6"/>
  <c r="W190" i="10"/>
  <c r="U391" i="10"/>
  <c r="AI928" i="6"/>
  <c r="T190" i="10"/>
  <c r="CZ928" i="6"/>
  <c r="V190" i="10"/>
  <c r="T391" i="10"/>
  <c r="AI729" i="6"/>
  <c r="AJ729" i="6"/>
  <c r="AK729" i="6"/>
  <c r="AJ927" i="6"/>
  <c r="U189" i="10"/>
  <c r="CZ729" i="6"/>
  <c r="DA530" i="6"/>
  <c r="DA729" i="6"/>
  <c r="DB729" i="6"/>
  <c r="DA927" i="6"/>
  <c r="W189" i="10"/>
  <c r="U390" i="10"/>
  <c r="AI927" i="6"/>
  <c r="T189" i="10"/>
  <c r="CZ927" i="6"/>
  <c r="V189" i="10"/>
  <c r="T390" i="10"/>
  <c r="AI728" i="6"/>
  <c r="AJ728" i="6"/>
  <c r="AK728" i="6"/>
  <c r="AJ926" i="6"/>
  <c r="U188" i="10"/>
  <c r="CZ728" i="6"/>
  <c r="DA529" i="6"/>
  <c r="DA728" i="6"/>
  <c r="DB728" i="6"/>
  <c r="DA926" i="6"/>
  <c r="W188" i="10"/>
  <c r="U389" i="10"/>
  <c r="AI926" i="6"/>
  <c r="T188" i="10"/>
  <c r="CZ926" i="6"/>
  <c r="V188" i="10"/>
  <c r="T389" i="10"/>
  <c r="AI726" i="6"/>
  <c r="AJ726" i="6"/>
  <c r="AK726" i="6"/>
  <c r="AJ924" i="6"/>
  <c r="U186" i="10"/>
  <c r="CZ726" i="6"/>
  <c r="DA527" i="6"/>
  <c r="DA726" i="6"/>
  <c r="DB726" i="6"/>
  <c r="DA924" i="6"/>
  <c r="W186" i="10"/>
  <c r="U387" i="10"/>
  <c r="AI924" i="6"/>
  <c r="T186" i="10"/>
  <c r="CZ924" i="6"/>
  <c r="V186" i="10"/>
  <c r="T387" i="10"/>
  <c r="AI725" i="6"/>
  <c r="AJ725" i="6"/>
  <c r="AK725" i="6"/>
  <c r="AJ923" i="6"/>
  <c r="U185" i="10"/>
  <c r="CZ725" i="6"/>
  <c r="DA526" i="6"/>
  <c r="DA725" i="6"/>
  <c r="DB725" i="6"/>
  <c r="DA923" i="6"/>
  <c r="W185" i="10"/>
  <c r="U386" i="10"/>
  <c r="AI923" i="6"/>
  <c r="T185" i="10"/>
  <c r="CZ923" i="6"/>
  <c r="V185" i="10"/>
  <c r="T386" i="10"/>
  <c r="AI724" i="6"/>
  <c r="AJ724" i="6"/>
  <c r="AK724" i="6"/>
  <c r="AJ922" i="6"/>
  <c r="U184" i="10"/>
  <c r="CZ724" i="6"/>
  <c r="DA525" i="6"/>
  <c r="DA724" i="6"/>
  <c r="DB724" i="6"/>
  <c r="DA922" i="6"/>
  <c r="W184" i="10"/>
  <c r="U385" i="10"/>
  <c r="AI922" i="6"/>
  <c r="T184" i="10"/>
  <c r="CZ922" i="6"/>
  <c r="V184" i="10"/>
  <c r="T385" i="10"/>
  <c r="AI723" i="6"/>
  <c r="AJ723" i="6"/>
  <c r="AK723" i="6"/>
  <c r="AJ921" i="6"/>
  <c r="U183" i="10"/>
  <c r="CZ723" i="6"/>
  <c r="DA524" i="6"/>
  <c r="DA723" i="6"/>
  <c r="DB723" i="6"/>
  <c r="DA921" i="6"/>
  <c r="W183" i="10"/>
  <c r="U384" i="10"/>
  <c r="AI921" i="6"/>
  <c r="T183" i="10"/>
  <c r="CZ921" i="6"/>
  <c r="V183" i="10"/>
  <c r="T384" i="10"/>
  <c r="AI719" i="6"/>
  <c r="AJ719" i="6"/>
  <c r="AK719" i="6"/>
  <c r="AJ917" i="6"/>
  <c r="U179" i="10"/>
  <c r="CZ719" i="6"/>
  <c r="DA210" i="6"/>
  <c r="DA381" i="6"/>
  <c r="DA211" i="6"/>
  <c r="DA382" i="6"/>
  <c r="DA212" i="6"/>
  <c r="DA383" i="6"/>
  <c r="DA213" i="6"/>
  <c r="DA384" i="6"/>
  <c r="DA214" i="6"/>
  <c r="DA385" i="6"/>
  <c r="DA215" i="6"/>
  <c r="DA386" i="6"/>
  <c r="DA216" i="6"/>
  <c r="DA387" i="6"/>
  <c r="DA217" i="6"/>
  <c r="DA388" i="6"/>
  <c r="DA520" i="6"/>
  <c r="DA719" i="6"/>
  <c r="DB719" i="6"/>
  <c r="DA917" i="6"/>
  <c r="W179" i="10"/>
  <c r="U380" i="10"/>
  <c r="AI917" i="6"/>
  <c r="T179" i="10"/>
  <c r="CZ917" i="6"/>
  <c r="V179" i="10"/>
  <c r="T380" i="10"/>
  <c r="AI718" i="6"/>
  <c r="AJ718" i="6"/>
  <c r="AK718" i="6"/>
  <c r="AJ916" i="6"/>
  <c r="U178" i="10"/>
  <c r="CZ718" i="6"/>
  <c r="DA218" i="6"/>
  <c r="DA389" i="6"/>
  <c r="DA219" i="6"/>
  <c r="DA390" i="6"/>
  <c r="DA220" i="6"/>
  <c r="DA391" i="6"/>
  <c r="DA221" i="6"/>
  <c r="DA392" i="6"/>
  <c r="DA222" i="6"/>
  <c r="DA393" i="6"/>
  <c r="DA519" i="6"/>
  <c r="DA718" i="6"/>
  <c r="DB718" i="6"/>
  <c r="DA916" i="6"/>
  <c r="W178" i="10"/>
  <c r="U379" i="10"/>
  <c r="AI916" i="6"/>
  <c r="T178" i="10"/>
  <c r="CZ916" i="6"/>
  <c r="V178" i="10"/>
  <c r="T379" i="10"/>
  <c r="AI717" i="6"/>
  <c r="AJ717" i="6"/>
  <c r="AK717" i="6"/>
  <c r="AJ915" i="6"/>
  <c r="U177" i="10"/>
  <c r="CZ717" i="6"/>
  <c r="DA227" i="6"/>
  <c r="DA398" i="6"/>
  <c r="DA228" i="6"/>
  <c r="DA399" i="6"/>
  <c r="DA229" i="6"/>
  <c r="DA400" i="6"/>
  <c r="DA518" i="6"/>
  <c r="DA717" i="6"/>
  <c r="DB717" i="6"/>
  <c r="DA915" i="6"/>
  <c r="W177" i="10"/>
  <c r="U378" i="10"/>
  <c r="AI915" i="6"/>
  <c r="T177" i="10"/>
  <c r="CZ915" i="6"/>
  <c r="V177" i="10"/>
  <c r="T378" i="10"/>
  <c r="AI716" i="6"/>
  <c r="AJ716" i="6"/>
  <c r="AK716" i="6"/>
  <c r="AJ914" i="6"/>
  <c r="U176" i="10"/>
  <c r="CZ716" i="6"/>
  <c r="DA201" i="6"/>
  <c r="DA372" i="6"/>
  <c r="DA202" i="6"/>
  <c r="DA373" i="6"/>
  <c r="DA203" i="6"/>
  <c r="DA374" i="6"/>
  <c r="DA204" i="6"/>
  <c r="DA375" i="6"/>
  <c r="DA205" i="6"/>
  <c r="DA376" i="6"/>
  <c r="DA206" i="6"/>
  <c r="DA377" i="6"/>
  <c r="DA207" i="6"/>
  <c r="DA378" i="6"/>
  <c r="DA208" i="6"/>
  <c r="DA379" i="6"/>
  <c r="DA209" i="6"/>
  <c r="DA380" i="6"/>
  <c r="DA223" i="6"/>
  <c r="DA394" i="6"/>
  <c r="DA224" i="6"/>
  <c r="DA395" i="6"/>
  <c r="DA225" i="6"/>
  <c r="DA396" i="6"/>
  <c r="DA226" i="6"/>
  <c r="DA397" i="6"/>
  <c r="DA230" i="6"/>
  <c r="DA401" i="6"/>
  <c r="DA231" i="6"/>
  <c r="DA402" i="6"/>
  <c r="DA232" i="6"/>
  <c r="DA403" i="6"/>
  <c r="DA233" i="6"/>
  <c r="DA404" i="6"/>
  <c r="DA517" i="6"/>
  <c r="DA716" i="6"/>
  <c r="DB716" i="6"/>
  <c r="DA914" i="6"/>
  <c r="W176" i="10"/>
  <c r="U377" i="10"/>
  <c r="AI914" i="6"/>
  <c r="T176" i="10"/>
  <c r="CZ914" i="6"/>
  <c r="V176" i="10"/>
  <c r="T377" i="10"/>
  <c r="AI715" i="6"/>
  <c r="AJ715" i="6"/>
  <c r="AK715" i="6"/>
  <c r="AJ913" i="6"/>
  <c r="U175" i="10"/>
  <c r="CZ715" i="6"/>
  <c r="DA516" i="6"/>
  <c r="DA715" i="6"/>
  <c r="DB715" i="6"/>
  <c r="DA913" i="6"/>
  <c r="W175" i="10"/>
  <c r="U376" i="10"/>
  <c r="AI913" i="6"/>
  <c r="T175" i="10"/>
  <c r="CZ913" i="6"/>
  <c r="V175" i="10"/>
  <c r="T376" i="10"/>
  <c r="AI714" i="6"/>
  <c r="AJ714" i="6"/>
  <c r="AK714" i="6"/>
  <c r="AJ912" i="6"/>
  <c r="U174" i="10"/>
  <c r="CZ714" i="6"/>
  <c r="DA515" i="6"/>
  <c r="DA714" i="6"/>
  <c r="DB714" i="6"/>
  <c r="DA912" i="6"/>
  <c r="W174" i="10"/>
  <c r="U375" i="10"/>
  <c r="AI912" i="6"/>
  <c r="T174" i="10"/>
  <c r="CZ912" i="6"/>
  <c r="V174" i="10"/>
  <c r="T375" i="10"/>
  <c r="AI711" i="6"/>
  <c r="AJ909" i="6"/>
  <c r="U171" i="10"/>
  <c r="U372" i="10"/>
  <c r="AI909" i="6"/>
  <c r="T171" i="10"/>
  <c r="T372" i="10"/>
  <c r="AI710" i="6"/>
  <c r="AJ710" i="6"/>
  <c r="AK710" i="6"/>
  <c r="AJ908" i="6"/>
  <c r="U170" i="10"/>
  <c r="CZ710" i="6"/>
  <c r="DA710" i="6"/>
  <c r="DB710" i="6"/>
  <c r="DA908" i="6"/>
  <c r="W170" i="10"/>
  <c r="U371" i="10"/>
  <c r="AI908" i="6"/>
  <c r="T170" i="10"/>
  <c r="CZ908" i="6"/>
  <c r="V170" i="10"/>
  <c r="T371" i="10"/>
  <c r="AI709" i="6"/>
  <c r="AJ709" i="6"/>
  <c r="AK709" i="6"/>
  <c r="AJ907" i="6"/>
  <c r="U169" i="10"/>
  <c r="CZ709" i="6"/>
  <c r="DA709" i="6"/>
  <c r="DB709" i="6"/>
  <c r="DA907" i="6"/>
  <c r="W169" i="10"/>
  <c r="U370" i="10"/>
  <c r="AI907" i="6"/>
  <c r="T169" i="10"/>
  <c r="CZ907" i="6"/>
  <c r="V169" i="10"/>
  <c r="T370" i="10"/>
  <c r="AI708" i="6"/>
  <c r="AJ708" i="6"/>
  <c r="AK708" i="6"/>
  <c r="AJ906" i="6"/>
  <c r="U168" i="10"/>
  <c r="CZ708" i="6"/>
  <c r="DA708" i="6"/>
  <c r="DB708" i="6"/>
  <c r="DA906" i="6"/>
  <c r="W168" i="10"/>
  <c r="U369" i="10"/>
  <c r="AI906" i="6"/>
  <c r="T168" i="10"/>
  <c r="CZ906" i="6"/>
  <c r="V168" i="10"/>
  <c r="T369" i="10"/>
  <c r="AI707" i="6"/>
  <c r="AJ707" i="6"/>
  <c r="AK707" i="6"/>
  <c r="AJ905" i="6"/>
  <c r="U167" i="10"/>
  <c r="CZ707" i="6"/>
  <c r="DA707" i="6"/>
  <c r="DB707" i="6"/>
  <c r="DA905" i="6"/>
  <c r="W167" i="10"/>
  <c r="U368" i="10"/>
  <c r="AI905" i="6"/>
  <c r="T167" i="10"/>
  <c r="CZ905" i="6"/>
  <c r="V167" i="10"/>
  <c r="T368" i="10"/>
  <c r="AI706" i="6"/>
  <c r="AJ706" i="6"/>
  <c r="AK706" i="6"/>
  <c r="AJ904" i="6"/>
  <c r="U166" i="10"/>
  <c r="CZ706" i="6"/>
  <c r="DA904" i="6"/>
  <c r="W166" i="10"/>
  <c r="U367" i="10"/>
  <c r="AI904" i="6"/>
  <c r="T166" i="10"/>
  <c r="CZ904" i="6"/>
  <c r="V166" i="10"/>
  <c r="T367" i="10"/>
  <c r="AI705" i="6"/>
  <c r="AJ903" i="6"/>
  <c r="U165" i="10"/>
  <c r="CZ705" i="6"/>
  <c r="DA903" i="6"/>
  <c r="W165" i="10"/>
  <c r="U366" i="10"/>
  <c r="AI903" i="6"/>
  <c r="T165" i="10"/>
  <c r="CZ903" i="6"/>
  <c r="V165" i="10"/>
  <c r="T366" i="10"/>
  <c r="AI704" i="6"/>
  <c r="AJ704" i="6"/>
  <c r="AK704" i="6"/>
  <c r="AJ902" i="6"/>
  <c r="U164" i="10"/>
  <c r="CZ704" i="6"/>
  <c r="DA704" i="6"/>
  <c r="DB704" i="6"/>
  <c r="DA902" i="6"/>
  <c r="W164" i="10"/>
  <c r="U365" i="10"/>
  <c r="AI902" i="6"/>
  <c r="T164" i="10"/>
  <c r="CZ902" i="6"/>
  <c r="V164" i="10"/>
  <c r="T365" i="10"/>
  <c r="AI703" i="6"/>
  <c r="AJ703" i="6"/>
  <c r="AK703" i="6"/>
  <c r="AJ901" i="6"/>
  <c r="U163" i="10"/>
  <c r="CZ703" i="6"/>
  <c r="DA703" i="6"/>
  <c r="DB703" i="6"/>
  <c r="DA901" i="6"/>
  <c r="W163" i="10"/>
  <c r="U364" i="10"/>
  <c r="AI901" i="6"/>
  <c r="T163" i="10"/>
  <c r="CZ901" i="6"/>
  <c r="V163" i="10"/>
  <c r="T364" i="10"/>
  <c r="AI702" i="6"/>
  <c r="AJ702" i="6"/>
  <c r="AK702" i="6"/>
  <c r="AJ900" i="6"/>
  <c r="U162" i="10"/>
  <c r="CZ702" i="6"/>
  <c r="DA702" i="6"/>
  <c r="DB702" i="6"/>
  <c r="DA900" i="6"/>
  <c r="W162" i="10"/>
  <c r="U363" i="10"/>
  <c r="AI900" i="6"/>
  <c r="T162" i="10"/>
  <c r="CZ900" i="6"/>
  <c r="V162" i="10"/>
  <c r="T363" i="10"/>
  <c r="AI701" i="6"/>
  <c r="AJ701" i="6"/>
  <c r="AK701" i="6"/>
  <c r="AJ899" i="6"/>
  <c r="U161" i="10"/>
  <c r="CZ701" i="6"/>
  <c r="DA701" i="6"/>
  <c r="DB701" i="6"/>
  <c r="DA899" i="6"/>
  <c r="W161" i="10"/>
  <c r="U362" i="10"/>
  <c r="AI899" i="6"/>
  <c r="T161" i="10"/>
  <c r="CZ899" i="6"/>
  <c r="V161" i="10"/>
  <c r="T362" i="10"/>
  <c r="AI700" i="6"/>
  <c r="AJ700" i="6"/>
  <c r="AK700" i="6"/>
  <c r="AJ898" i="6"/>
  <c r="U160" i="10"/>
  <c r="CZ700" i="6"/>
  <c r="DA700" i="6"/>
  <c r="DB700" i="6"/>
  <c r="DA898" i="6"/>
  <c r="W160" i="10"/>
  <c r="U361" i="10"/>
  <c r="AI898" i="6"/>
  <c r="T160" i="10"/>
  <c r="CZ898" i="6"/>
  <c r="V160" i="10"/>
  <c r="T361" i="10"/>
  <c r="AI699" i="6"/>
  <c r="AJ699" i="6"/>
  <c r="AK699" i="6"/>
  <c r="AJ897" i="6"/>
  <c r="U159" i="10"/>
  <c r="CZ699" i="6"/>
  <c r="DA699" i="6"/>
  <c r="DB699" i="6"/>
  <c r="DA897" i="6"/>
  <c r="W159" i="10"/>
  <c r="U360" i="10"/>
  <c r="AI897" i="6"/>
  <c r="T159" i="10"/>
  <c r="CZ897" i="6"/>
  <c r="V159" i="10"/>
  <c r="T360" i="10"/>
  <c r="AI698" i="6"/>
  <c r="AJ698" i="6"/>
  <c r="AK698" i="6"/>
  <c r="AJ896" i="6"/>
  <c r="U158" i="10"/>
  <c r="CZ698" i="6"/>
  <c r="DA698" i="6"/>
  <c r="DB698" i="6"/>
  <c r="DA896" i="6"/>
  <c r="W158" i="10"/>
  <c r="U359" i="10"/>
  <c r="AI896" i="6"/>
  <c r="T158" i="10"/>
  <c r="CZ896" i="6"/>
  <c r="V158" i="10"/>
  <c r="T359" i="10"/>
  <c r="AI697" i="6"/>
  <c r="AJ697" i="6"/>
  <c r="AK697" i="6"/>
  <c r="AJ895" i="6"/>
  <c r="U157" i="10"/>
  <c r="CZ697" i="6"/>
  <c r="DA697" i="6"/>
  <c r="DB697" i="6"/>
  <c r="DA895" i="6"/>
  <c r="W157" i="10"/>
  <c r="U358" i="10"/>
  <c r="AI895" i="6"/>
  <c r="T157" i="10"/>
  <c r="CZ895" i="6"/>
  <c r="V157" i="10"/>
  <c r="T358" i="10"/>
  <c r="AI696" i="6"/>
  <c r="AJ696" i="6"/>
  <c r="AK696" i="6"/>
  <c r="AJ894" i="6"/>
  <c r="U156" i="10"/>
  <c r="CZ696" i="6"/>
  <c r="DA696" i="6"/>
  <c r="DB696" i="6"/>
  <c r="DA894" i="6"/>
  <c r="W156" i="10"/>
  <c r="U357" i="10"/>
  <c r="AI894" i="6"/>
  <c r="T156" i="10"/>
  <c r="CZ894" i="6"/>
  <c r="V156" i="10"/>
  <c r="T357" i="10"/>
  <c r="AI695" i="6"/>
  <c r="AJ695" i="6"/>
  <c r="AK695" i="6"/>
  <c r="AJ893" i="6"/>
  <c r="U155" i="10"/>
  <c r="CZ695" i="6"/>
  <c r="DA695" i="6"/>
  <c r="DB695" i="6"/>
  <c r="DA893" i="6"/>
  <c r="W155" i="10"/>
  <c r="U356" i="10"/>
  <c r="AI893" i="6"/>
  <c r="T155" i="10"/>
  <c r="CZ893" i="6"/>
  <c r="V155" i="10"/>
  <c r="T356" i="10"/>
  <c r="AI694" i="6"/>
  <c r="AJ892" i="6"/>
  <c r="U154" i="10"/>
  <c r="U355" i="10"/>
  <c r="AI892" i="6"/>
  <c r="T154" i="10"/>
  <c r="T355" i="10"/>
  <c r="AI693" i="6"/>
  <c r="AJ693" i="6"/>
  <c r="AK693" i="6"/>
  <c r="AJ891" i="6"/>
  <c r="U153" i="10"/>
  <c r="CZ693" i="6"/>
  <c r="DA693" i="6"/>
  <c r="DB693" i="6"/>
  <c r="DA891" i="6"/>
  <c r="W153" i="10"/>
  <c r="U354" i="10"/>
  <c r="AI891" i="6"/>
  <c r="T153" i="10"/>
  <c r="CZ891" i="6"/>
  <c r="V153" i="10"/>
  <c r="T354" i="10"/>
  <c r="AI692" i="6"/>
  <c r="AJ890" i="6"/>
  <c r="U152" i="10"/>
  <c r="CZ692" i="6"/>
  <c r="DA692" i="6"/>
  <c r="DB692" i="6"/>
  <c r="DA890" i="6"/>
  <c r="W152" i="10"/>
  <c r="U353" i="10"/>
  <c r="AI890" i="6"/>
  <c r="T152" i="10"/>
  <c r="CZ890" i="6"/>
  <c r="V152" i="10"/>
  <c r="T353" i="10"/>
  <c r="AI691" i="6"/>
  <c r="AJ691" i="6"/>
  <c r="AK691" i="6"/>
  <c r="AJ889" i="6"/>
  <c r="U151" i="10"/>
  <c r="CZ691" i="6"/>
  <c r="DA691" i="6"/>
  <c r="DB691" i="6"/>
  <c r="DA889" i="6"/>
  <c r="W151" i="10"/>
  <c r="U352" i="10"/>
  <c r="AI889" i="6"/>
  <c r="T151" i="10"/>
  <c r="CZ889" i="6"/>
  <c r="V151" i="10"/>
  <c r="T352" i="10"/>
  <c r="AI690" i="6"/>
  <c r="AJ690" i="6"/>
  <c r="AK690" i="6"/>
  <c r="AJ888" i="6"/>
  <c r="U150" i="10"/>
  <c r="CZ690" i="6"/>
  <c r="DA690" i="6"/>
  <c r="DB690" i="6"/>
  <c r="DA888" i="6"/>
  <c r="W150" i="10"/>
  <c r="U351" i="10"/>
  <c r="AI888" i="6"/>
  <c r="T150" i="10"/>
  <c r="CZ888" i="6"/>
  <c r="V150" i="10"/>
  <c r="T351" i="10"/>
  <c r="AI689" i="6"/>
  <c r="AJ689" i="6"/>
  <c r="AK689" i="6"/>
  <c r="AJ887" i="6"/>
  <c r="U149" i="10"/>
  <c r="CZ689" i="6"/>
  <c r="DA689" i="6"/>
  <c r="DB689" i="6"/>
  <c r="DA887" i="6"/>
  <c r="W149" i="10"/>
  <c r="U350" i="10"/>
  <c r="AI887" i="6"/>
  <c r="T149" i="10"/>
  <c r="CZ887" i="6"/>
  <c r="V149" i="10"/>
  <c r="T350" i="10"/>
  <c r="AI688" i="6"/>
  <c r="AJ688" i="6"/>
  <c r="AK688" i="6"/>
  <c r="AJ886" i="6"/>
  <c r="U148" i="10"/>
  <c r="CZ688" i="6"/>
  <c r="DA688" i="6"/>
  <c r="DB688" i="6"/>
  <c r="DA886" i="6"/>
  <c r="W148" i="10"/>
  <c r="U349" i="10"/>
  <c r="AI886" i="6"/>
  <c r="T148" i="10"/>
  <c r="CZ886" i="6"/>
  <c r="V148" i="10"/>
  <c r="T349" i="10"/>
  <c r="AI687" i="6"/>
  <c r="AJ687" i="6"/>
  <c r="AK687" i="6"/>
  <c r="AJ885" i="6"/>
  <c r="U147" i="10"/>
  <c r="CZ687" i="6"/>
  <c r="DA687" i="6"/>
  <c r="DB687" i="6"/>
  <c r="DA885" i="6"/>
  <c r="W147" i="10"/>
  <c r="U348" i="10"/>
  <c r="AI885" i="6"/>
  <c r="T147" i="10"/>
  <c r="CZ885" i="6"/>
  <c r="V147" i="10"/>
  <c r="T348" i="10"/>
  <c r="AI686" i="6"/>
  <c r="AJ686" i="6"/>
  <c r="AK686" i="6"/>
  <c r="AJ884" i="6"/>
  <c r="U146" i="10"/>
  <c r="CZ686" i="6"/>
  <c r="DA686" i="6"/>
  <c r="DB686" i="6"/>
  <c r="DA884" i="6"/>
  <c r="W146" i="10"/>
  <c r="U347" i="10"/>
  <c r="AI884" i="6"/>
  <c r="T146" i="10"/>
  <c r="CZ884" i="6"/>
  <c r="V146" i="10"/>
  <c r="T347" i="10"/>
  <c r="AI685" i="6"/>
  <c r="AJ685" i="6"/>
  <c r="AK685" i="6"/>
  <c r="AJ883" i="6"/>
  <c r="U145" i="10"/>
  <c r="CZ685" i="6"/>
  <c r="DA685" i="6"/>
  <c r="DB685" i="6"/>
  <c r="DA883" i="6"/>
  <c r="W145" i="10"/>
  <c r="U346" i="10"/>
  <c r="AI883" i="6"/>
  <c r="T145" i="10"/>
  <c r="CZ883" i="6"/>
  <c r="V145" i="10"/>
  <c r="T346" i="10"/>
  <c r="AI684" i="6"/>
  <c r="AJ882" i="6"/>
  <c r="U144" i="10"/>
  <c r="U345" i="10"/>
  <c r="AI882" i="6"/>
  <c r="T144" i="10"/>
  <c r="T345" i="10"/>
  <c r="AI683" i="6"/>
  <c r="AJ683" i="6"/>
  <c r="AK683" i="6"/>
  <c r="AJ881" i="6"/>
  <c r="U143" i="10"/>
  <c r="CZ683" i="6"/>
  <c r="DA683" i="6"/>
  <c r="DB683" i="6"/>
  <c r="DA881" i="6"/>
  <c r="W143" i="10"/>
  <c r="U344" i="10"/>
  <c r="AI881" i="6"/>
  <c r="T143" i="10"/>
  <c r="CZ881" i="6"/>
  <c r="V143" i="10"/>
  <c r="T344" i="10"/>
  <c r="AI682" i="6"/>
  <c r="AJ682" i="6"/>
  <c r="AK682" i="6"/>
  <c r="AJ880" i="6"/>
  <c r="U142" i="10"/>
  <c r="CZ682" i="6"/>
  <c r="DA682" i="6"/>
  <c r="DB682" i="6"/>
  <c r="DA880" i="6"/>
  <c r="W142" i="10"/>
  <c r="U343" i="10"/>
  <c r="AI880" i="6"/>
  <c r="T142" i="10"/>
  <c r="CZ880" i="6"/>
  <c r="V142" i="10"/>
  <c r="T343" i="10"/>
  <c r="AI681" i="6"/>
  <c r="AJ681" i="6"/>
  <c r="AK681" i="6"/>
  <c r="AJ879" i="6"/>
  <c r="U141" i="10"/>
  <c r="CZ681" i="6"/>
  <c r="DA681" i="6"/>
  <c r="DB681" i="6"/>
  <c r="DA879" i="6"/>
  <c r="W141" i="10"/>
  <c r="U342" i="10"/>
  <c r="AI879" i="6"/>
  <c r="T141" i="10"/>
  <c r="CZ879" i="6"/>
  <c r="V141" i="10"/>
  <c r="T342" i="10"/>
  <c r="AI680" i="6"/>
  <c r="AJ680" i="6"/>
  <c r="AK680" i="6"/>
  <c r="AJ878" i="6"/>
  <c r="U140" i="10"/>
  <c r="CZ680" i="6"/>
  <c r="DA680" i="6"/>
  <c r="DB680" i="6"/>
  <c r="DA878" i="6"/>
  <c r="W140" i="10"/>
  <c r="U341" i="10"/>
  <c r="AI878" i="6"/>
  <c r="T140" i="10"/>
  <c r="CZ878" i="6"/>
  <c r="V140" i="10"/>
  <c r="T341" i="10"/>
  <c r="AI679" i="6"/>
  <c r="AJ679" i="6"/>
  <c r="AK679" i="6"/>
  <c r="AJ877" i="6"/>
  <c r="U139" i="10"/>
  <c r="CZ679" i="6"/>
  <c r="DA679" i="6"/>
  <c r="DB679" i="6"/>
  <c r="DA877" i="6"/>
  <c r="W139" i="10"/>
  <c r="U340" i="10"/>
  <c r="AI877" i="6"/>
  <c r="T139" i="10"/>
  <c r="CZ877" i="6"/>
  <c r="V139" i="10"/>
  <c r="T340" i="10"/>
  <c r="AI678" i="6"/>
  <c r="AJ678" i="6"/>
  <c r="AK678" i="6"/>
  <c r="AJ876" i="6"/>
  <c r="U138" i="10"/>
  <c r="CZ678" i="6"/>
  <c r="DA678" i="6"/>
  <c r="DB678" i="6"/>
  <c r="DA876" i="6"/>
  <c r="W138" i="10"/>
  <c r="U339" i="10"/>
  <c r="AI876" i="6"/>
  <c r="T138" i="10"/>
  <c r="CZ876" i="6"/>
  <c r="V138" i="10"/>
  <c r="T339" i="10"/>
  <c r="AI677" i="6"/>
  <c r="AJ677" i="6"/>
  <c r="AK677" i="6"/>
  <c r="AJ875" i="6"/>
  <c r="U137" i="10"/>
  <c r="CZ677" i="6"/>
  <c r="DA677" i="6"/>
  <c r="DB677" i="6"/>
  <c r="DA875" i="6"/>
  <c r="W137" i="10"/>
  <c r="U338" i="10"/>
  <c r="AI875" i="6"/>
  <c r="T137" i="10"/>
  <c r="CZ875" i="6"/>
  <c r="V137" i="10"/>
  <c r="T338" i="10"/>
  <c r="AI676" i="6"/>
  <c r="AJ676" i="6"/>
  <c r="AK676" i="6"/>
  <c r="AJ874" i="6"/>
  <c r="U136" i="10"/>
  <c r="CZ676" i="6"/>
  <c r="DA676" i="6"/>
  <c r="DB676" i="6"/>
  <c r="DA874" i="6"/>
  <c r="W136" i="10"/>
  <c r="U337" i="10"/>
  <c r="AI874" i="6"/>
  <c r="T136" i="10"/>
  <c r="CZ874" i="6"/>
  <c r="V136" i="10"/>
  <c r="T337" i="10"/>
  <c r="AI675" i="6"/>
  <c r="AJ675" i="6"/>
  <c r="AK675" i="6"/>
  <c r="AJ873" i="6"/>
  <c r="U135" i="10"/>
  <c r="CZ675" i="6"/>
  <c r="DA675" i="6"/>
  <c r="DB675" i="6"/>
  <c r="DA873" i="6"/>
  <c r="W135" i="10"/>
  <c r="U336" i="10"/>
  <c r="AI873" i="6"/>
  <c r="T135" i="10"/>
  <c r="CZ873" i="6"/>
  <c r="V135" i="10"/>
  <c r="T336" i="10"/>
  <c r="AI674" i="6"/>
  <c r="AJ674" i="6"/>
  <c r="AK674" i="6"/>
  <c r="AJ872" i="6"/>
  <c r="U134" i="10"/>
  <c r="CZ674" i="6"/>
  <c r="DA674" i="6"/>
  <c r="DB674" i="6"/>
  <c r="DA872" i="6"/>
  <c r="W134" i="10"/>
  <c r="U335" i="10"/>
  <c r="AI872" i="6"/>
  <c r="T134" i="10"/>
  <c r="CZ872" i="6"/>
  <c r="V134" i="10"/>
  <c r="T335" i="10"/>
  <c r="AI673" i="6"/>
  <c r="AJ673" i="6"/>
  <c r="AK673" i="6"/>
  <c r="AJ871" i="6"/>
  <c r="U133" i="10"/>
  <c r="CZ673" i="6"/>
  <c r="DA673" i="6"/>
  <c r="DB673" i="6"/>
  <c r="DA871" i="6"/>
  <c r="W133" i="10"/>
  <c r="U334" i="10"/>
  <c r="AI871" i="6"/>
  <c r="T133" i="10"/>
  <c r="CZ871" i="6"/>
  <c r="V133" i="10"/>
  <c r="T334" i="10"/>
  <c r="AI672" i="6"/>
  <c r="AJ672" i="6"/>
  <c r="AK672" i="6"/>
  <c r="AJ870" i="6"/>
  <c r="U132" i="10"/>
  <c r="CZ672" i="6"/>
  <c r="DA870" i="6"/>
  <c r="W132" i="10"/>
  <c r="U333" i="10"/>
  <c r="AI870" i="6"/>
  <c r="T132" i="10"/>
  <c r="CZ870" i="6"/>
  <c r="V132" i="10"/>
  <c r="T333" i="10"/>
  <c r="AI671" i="6"/>
  <c r="AJ671" i="6"/>
  <c r="AK671" i="6"/>
  <c r="AJ869" i="6"/>
  <c r="U131" i="10"/>
  <c r="CZ671" i="6"/>
  <c r="DA671" i="6"/>
  <c r="DB671" i="6"/>
  <c r="DA869" i="6"/>
  <c r="W131" i="10"/>
  <c r="U332" i="10"/>
  <c r="AI869" i="6"/>
  <c r="T131" i="10"/>
  <c r="CZ869" i="6"/>
  <c r="V131" i="10"/>
  <c r="T332" i="10"/>
  <c r="AI670" i="6"/>
  <c r="AJ670" i="6"/>
  <c r="AK670" i="6"/>
  <c r="AJ868" i="6"/>
  <c r="U130" i="10"/>
  <c r="CZ670" i="6"/>
  <c r="DA670" i="6"/>
  <c r="DB670" i="6"/>
  <c r="DA868" i="6"/>
  <c r="W130" i="10"/>
  <c r="U331" i="10"/>
  <c r="AI868" i="6"/>
  <c r="T130" i="10"/>
  <c r="CZ868" i="6"/>
  <c r="V130" i="10"/>
  <c r="T331" i="10"/>
  <c r="AI669" i="6"/>
  <c r="AJ669" i="6"/>
  <c r="AK669" i="6"/>
  <c r="AJ867" i="6"/>
  <c r="U129" i="10"/>
  <c r="CZ669" i="6"/>
  <c r="DA669" i="6"/>
  <c r="DB669" i="6"/>
  <c r="DA867" i="6"/>
  <c r="W129" i="10"/>
  <c r="U330" i="10"/>
  <c r="AI867" i="6"/>
  <c r="T129" i="10"/>
  <c r="CZ867" i="6"/>
  <c r="V129" i="10"/>
  <c r="T330" i="10"/>
  <c r="AI668" i="6"/>
  <c r="AJ668" i="6"/>
  <c r="AK668" i="6"/>
  <c r="AJ866" i="6"/>
  <c r="U128" i="10"/>
  <c r="CZ668" i="6"/>
  <c r="DA668" i="6"/>
  <c r="DB668" i="6"/>
  <c r="DA866" i="6"/>
  <c r="W128" i="10"/>
  <c r="U329" i="10"/>
  <c r="AI866" i="6"/>
  <c r="T128" i="10"/>
  <c r="CZ866" i="6"/>
  <c r="V128" i="10"/>
  <c r="T329" i="10"/>
  <c r="AI667" i="6"/>
  <c r="AJ667" i="6"/>
  <c r="AK667" i="6"/>
  <c r="AJ865" i="6"/>
  <c r="U127" i="10"/>
  <c r="CZ667" i="6"/>
  <c r="DA667" i="6"/>
  <c r="DB667" i="6"/>
  <c r="DA865" i="6"/>
  <c r="W127" i="10"/>
  <c r="U328" i="10"/>
  <c r="AI865" i="6"/>
  <c r="T127" i="10"/>
  <c r="CZ865" i="6"/>
  <c r="V127" i="10"/>
  <c r="T328" i="10"/>
  <c r="AI666" i="6"/>
  <c r="AJ666" i="6"/>
  <c r="AK666" i="6"/>
  <c r="AJ864" i="6"/>
  <c r="U126" i="10"/>
  <c r="CZ666" i="6"/>
  <c r="DA666" i="6"/>
  <c r="DB666" i="6"/>
  <c r="DA864" i="6"/>
  <c r="W126" i="10"/>
  <c r="U327" i="10"/>
  <c r="AI864" i="6"/>
  <c r="T126" i="10"/>
  <c r="CZ864" i="6"/>
  <c r="V126" i="10"/>
  <c r="T327" i="10"/>
  <c r="AI665" i="6"/>
  <c r="AJ665" i="6"/>
  <c r="AK665" i="6"/>
  <c r="AJ863" i="6"/>
  <c r="U125" i="10"/>
  <c r="CZ665" i="6"/>
  <c r="DA665" i="6"/>
  <c r="DB665" i="6"/>
  <c r="DA863" i="6"/>
  <c r="W125" i="10"/>
  <c r="U326" i="10"/>
  <c r="AI863" i="6"/>
  <c r="T125" i="10"/>
  <c r="CZ863" i="6"/>
  <c r="V125" i="10"/>
  <c r="T326" i="10"/>
  <c r="AI664" i="6"/>
  <c r="AJ862" i="6"/>
  <c r="U124" i="10"/>
  <c r="CZ664" i="6"/>
  <c r="DA862" i="6"/>
  <c r="W124" i="10"/>
  <c r="U325" i="10"/>
  <c r="AI862" i="6"/>
  <c r="T124" i="10"/>
  <c r="CZ862" i="6"/>
  <c r="V124" i="10"/>
  <c r="T325" i="10"/>
  <c r="AI663" i="6"/>
  <c r="AJ663" i="6"/>
  <c r="AK663" i="6"/>
  <c r="AJ861" i="6"/>
  <c r="U123" i="10"/>
  <c r="CZ663" i="6"/>
  <c r="DA663" i="6"/>
  <c r="DB663" i="6"/>
  <c r="DA861" i="6"/>
  <c r="W123" i="10"/>
  <c r="U324" i="10"/>
  <c r="AI861" i="6"/>
  <c r="T123" i="10"/>
  <c r="CZ861" i="6"/>
  <c r="V123" i="10"/>
  <c r="T324" i="10"/>
  <c r="AI662" i="6"/>
  <c r="AJ662" i="6"/>
  <c r="AK662" i="6"/>
  <c r="AJ860" i="6"/>
  <c r="U122" i="10"/>
  <c r="CZ662" i="6"/>
  <c r="DA662" i="6"/>
  <c r="DB662" i="6"/>
  <c r="DA860" i="6"/>
  <c r="W122" i="10"/>
  <c r="U323" i="10"/>
  <c r="AI860" i="6"/>
  <c r="T122" i="10"/>
  <c r="CZ860" i="6"/>
  <c r="V122" i="10"/>
  <c r="T323" i="10"/>
  <c r="AI661" i="6"/>
  <c r="AJ661" i="6"/>
  <c r="AK661" i="6"/>
  <c r="AJ859" i="6"/>
  <c r="U121" i="10"/>
  <c r="CZ661" i="6"/>
  <c r="DA661" i="6"/>
  <c r="DB661" i="6"/>
  <c r="DA859" i="6"/>
  <c r="W121" i="10"/>
  <c r="U322" i="10"/>
  <c r="AI859" i="6"/>
  <c r="T121" i="10"/>
  <c r="CZ859" i="6"/>
  <c r="V121" i="10"/>
  <c r="T322" i="10"/>
  <c r="AI660" i="6"/>
  <c r="AJ660" i="6"/>
  <c r="AK660" i="6"/>
  <c r="AJ858" i="6"/>
  <c r="U120" i="10"/>
  <c r="CZ660" i="6"/>
  <c r="DA660" i="6"/>
  <c r="DB660" i="6"/>
  <c r="DA858" i="6"/>
  <c r="W120" i="10"/>
  <c r="U321" i="10"/>
  <c r="AI858" i="6"/>
  <c r="T120" i="10"/>
  <c r="CZ858" i="6"/>
  <c r="V120" i="10"/>
  <c r="T321" i="10"/>
  <c r="AI659" i="6"/>
  <c r="AJ659" i="6"/>
  <c r="AK659" i="6"/>
  <c r="AJ857" i="6"/>
  <c r="U119" i="10"/>
  <c r="CZ659" i="6"/>
  <c r="DA659" i="6"/>
  <c r="DB659" i="6"/>
  <c r="DA857" i="6"/>
  <c r="W119" i="10"/>
  <c r="U320" i="10"/>
  <c r="AI857" i="6"/>
  <c r="T119" i="10"/>
  <c r="CZ857" i="6"/>
  <c r="V119" i="10"/>
  <c r="T320" i="10"/>
  <c r="AI658" i="6"/>
  <c r="AJ658" i="6"/>
  <c r="AK658" i="6"/>
  <c r="AJ856" i="6"/>
  <c r="U118" i="10"/>
  <c r="CZ658" i="6"/>
  <c r="DA658" i="6"/>
  <c r="DB658" i="6"/>
  <c r="DA856" i="6"/>
  <c r="W118" i="10"/>
  <c r="U319" i="10"/>
  <c r="AI856" i="6"/>
  <c r="T118" i="10"/>
  <c r="CZ856" i="6"/>
  <c r="V118" i="10"/>
  <c r="T319" i="10"/>
  <c r="AI657" i="6"/>
  <c r="AJ657" i="6"/>
  <c r="AK657" i="6"/>
  <c r="AJ855" i="6"/>
  <c r="U117" i="10"/>
  <c r="CZ657" i="6"/>
  <c r="DA657" i="6"/>
  <c r="DB657" i="6"/>
  <c r="DA855" i="6"/>
  <c r="W117" i="10"/>
  <c r="U318" i="10"/>
  <c r="AI855" i="6"/>
  <c r="T117" i="10"/>
  <c r="CZ855" i="6"/>
  <c r="V117" i="10"/>
  <c r="T318" i="10"/>
  <c r="AI656" i="6"/>
  <c r="AJ656" i="6"/>
  <c r="AK656" i="6"/>
  <c r="AJ854" i="6"/>
  <c r="U116" i="10"/>
  <c r="CZ656" i="6"/>
  <c r="DA656" i="6"/>
  <c r="DB656" i="6"/>
  <c r="DA854" i="6"/>
  <c r="W116" i="10"/>
  <c r="U317" i="10"/>
  <c r="AI854" i="6"/>
  <c r="T116" i="10"/>
  <c r="CZ854" i="6"/>
  <c r="V116" i="10"/>
  <c r="T317" i="10"/>
  <c r="AI655" i="6"/>
  <c r="AJ655" i="6"/>
  <c r="AK655" i="6"/>
  <c r="AJ853" i="6"/>
  <c r="U115" i="10"/>
  <c r="CZ655" i="6"/>
  <c r="DA655" i="6"/>
  <c r="DB655" i="6"/>
  <c r="DA853" i="6"/>
  <c r="W115" i="10"/>
  <c r="U316" i="10"/>
  <c r="AI853" i="6"/>
  <c r="T115" i="10"/>
  <c r="CZ853" i="6"/>
  <c r="V115" i="10"/>
  <c r="T316" i="10"/>
  <c r="AI654" i="6"/>
  <c r="AJ654" i="6"/>
  <c r="AK654" i="6"/>
  <c r="AJ852" i="6"/>
  <c r="U114" i="10"/>
  <c r="CZ654" i="6"/>
  <c r="DA654" i="6"/>
  <c r="DB654" i="6"/>
  <c r="DA852" i="6"/>
  <c r="W114" i="10"/>
  <c r="U315" i="10"/>
  <c r="AI852" i="6"/>
  <c r="T114" i="10"/>
  <c r="CZ852" i="6"/>
  <c r="V114" i="10"/>
  <c r="T315" i="10"/>
  <c r="AI653" i="6"/>
  <c r="AJ653" i="6"/>
  <c r="AK653" i="6"/>
  <c r="AJ851" i="6"/>
  <c r="U113" i="10"/>
  <c r="CZ653" i="6"/>
  <c r="DA653" i="6"/>
  <c r="DB653" i="6"/>
  <c r="DA851" i="6"/>
  <c r="W113" i="10"/>
  <c r="U314" i="10"/>
  <c r="AI851" i="6"/>
  <c r="T113" i="10"/>
  <c r="CZ851" i="6"/>
  <c r="V113" i="10"/>
  <c r="T314" i="10"/>
  <c r="AI652" i="6"/>
  <c r="AJ652" i="6"/>
  <c r="AK652" i="6"/>
  <c r="AJ850" i="6"/>
  <c r="U112" i="10"/>
  <c r="CZ652" i="6"/>
  <c r="DA652" i="6"/>
  <c r="DB652" i="6"/>
  <c r="DA850" i="6"/>
  <c r="W112" i="10"/>
  <c r="U313" i="10"/>
  <c r="AI850" i="6"/>
  <c r="T112" i="10"/>
  <c r="CZ850" i="6"/>
  <c r="V112" i="10"/>
  <c r="T313" i="10"/>
  <c r="AI651" i="6"/>
  <c r="AJ651" i="6"/>
  <c r="AK651" i="6"/>
  <c r="AJ849" i="6"/>
  <c r="U111" i="10"/>
  <c r="CZ651" i="6"/>
  <c r="DA651" i="6"/>
  <c r="DB651" i="6"/>
  <c r="DA849" i="6"/>
  <c r="W111" i="10"/>
  <c r="U312" i="10"/>
  <c r="AI849" i="6"/>
  <c r="T111" i="10"/>
  <c r="CZ849" i="6"/>
  <c r="V111" i="10"/>
  <c r="T312" i="10"/>
  <c r="AI650" i="6"/>
  <c r="AJ650" i="6"/>
  <c r="AK650" i="6"/>
  <c r="AJ848" i="6"/>
  <c r="U110" i="10"/>
  <c r="CZ650" i="6"/>
  <c r="DA650" i="6"/>
  <c r="DB650" i="6"/>
  <c r="DA848" i="6"/>
  <c r="W110" i="10"/>
  <c r="U311" i="10"/>
  <c r="AI848" i="6"/>
  <c r="T110" i="10"/>
  <c r="CZ848" i="6"/>
  <c r="V110" i="10"/>
  <c r="T311" i="10"/>
  <c r="AI649" i="6"/>
  <c r="AJ649" i="6"/>
  <c r="AK649" i="6"/>
  <c r="AJ847" i="6"/>
  <c r="U109" i="10"/>
  <c r="CZ649" i="6"/>
  <c r="DA649" i="6"/>
  <c r="DB649" i="6"/>
  <c r="DA847" i="6"/>
  <c r="W109" i="10"/>
  <c r="U310" i="10"/>
  <c r="AI847" i="6"/>
  <c r="T109" i="10"/>
  <c r="CZ847" i="6"/>
  <c r="V109" i="10"/>
  <c r="T310" i="10"/>
  <c r="AI648" i="6"/>
  <c r="AJ648" i="6"/>
  <c r="AK648" i="6"/>
  <c r="AJ846" i="6"/>
  <c r="U108" i="10"/>
  <c r="CZ648" i="6"/>
  <c r="DA648" i="6"/>
  <c r="DB648" i="6"/>
  <c r="DA846" i="6"/>
  <c r="W108" i="10"/>
  <c r="U309" i="10"/>
  <c r="AI846" i="6"/>
  <c r="T108" i="10"/>
  <c r="CZ846" i="6"/>
  <c r="V108" i="10"/>
  <c r="T309" i="10"/>
  <c r="AI647" i="6"/>
  <c r="AJ647" i="6"/>
  <c r="AK647" i="6"/>
  <c r="AJ845" i="6"/>
  <c r="U107" i="10"/>
  <c r="CZ647" i="6"/>
  <c r="DA845" i="6"/>
  <c r="W107" i="10"/>
  <c r="U308" i="10"/>
  <c r="AI845" i="6"/>
  <c r="T107" i="10"/>
  <c r="CZ845" i="6"/>
  <c r="V107" i="10"/>
  <c r="T308" i="10"/>
  <c r="AI646" i="6"/>
  <c r="AJ646" i="6"/>
  <c r="AK646" i="6"/>
  <c r="AJ844" i="6"/>
  <c r="U106" i="10"/>
  <c r="CZ646" i="6"/>
  <c r="DA646" i="6"/>
  <c r="DB646" i="6"/>
  <c r="DA844" i="6"/>
  <c r="W106" i="10"/>
  <c r="U307" i="10"/>
  <c r="AI844" i="6"/>
  <c r="T106" i="10"/>
  <c r="CZ844" i="6"/>
  <c r="V106" i="10"/>
  <c r="T307" i="10"/>
  <c r="AI645" i="6"/>
  <c r="AJ645" i="6"/>
  <c r="AK645" i="6"/>
  <c r="AJ843" i="6"/>
  <c r="U105" i="10"/>
  <c r="CZ645" i="6"/>
  <c r="DA645" i="6"/>
  <c r="DB645" i="6"/>
  <c r="DA843" i="6"/>
  <c r="W105" i="10"/>
  <c r="U306" i="10"/>
  <c r="AI843" i="6"/>
  <c r="T105" i="10"/>
  <c r="CZ843" i="6"/>
  <c r="V105" i="10"/>
  <c r="T306" i="10"/>
  <c r="AI644" i="6"/>
  <c r="AJ842" i="6"/>
  <c r="U104" i="10"/>
  <c r="CZ644" i="6"/>
  <c r="DA644" i="6"/>
  <c r="DB644" i="6"/>
  <c r="DA842" i="6"/>
  <c r="W104" i="10"/>
  <c r="U305" i="10"/>
  <c r="AI842" i="6"/>
  <c r="T104" i="10"/>
  <c r="CZ842" i="6"/>
  <c r="V104" i="10"/>
  <c r="T305" i="10"/>
  <c r="AI643" i="6"/>
  <c r="AJ643" i="6"/>
  <c r="AK643" i="6"/>
  <c r="AJ841" i="6"/>
  <c r="U103" i="10"/>
  <c r="CZ643" i="6"/>
  <c r="DA643" i="6"/>
  <c r="DB643" i="6"/>
  <c r="DA841" i="6"/>
  <c r="W103" i="10"/>
  <c r="U304" i="10"/>
  <c r="AI841" i="6"/>
  <c r="T103" i="10"/>
  <c r="CZ841" i="6"/>
  <c r="V103" i="10"/>
  <c r="T304" i="10"/>
  <c r="AI642" i="6"/>
  <c r="AJ642" i="6"/>
  <c r="AK642" i="6"/>
  <c r="AJ840" i="6"/>
  <c r="U102" i="10"/>
  <c r="CZ642" i="6"/>
  <c r="DA642" i="6"/>
  <c r="DB642" i="6"/>
  <c r="DA840" i="6"/>
  <c r="W102" i="10"/>
  <c r="U303" i="10"/>
  <c r="AI840" i="6"/>
  <c r="T102" i="10"/>
  <c r="CZ840" i="6"/>
  <c r="V102" i="10"/>
  <c r="T303" i="10"/>
  <c r="AI641" i="6"/>
  <c r="AJ641" i="6"/>
  <c r="AK641" i="6"/>
  <c r="AJ839" i="6"/>
  <c r="U101" i="10"/>
  <c r="CZ641" i="6"/>
  <c r="DA641" i="6"/>
  <c r="DB641" i="6"/>
  <c r="DA839" i="6"/>
  <c r="W101" i="10"/>
  <c r="U302" i="10"/>
  <c r="AI839" i="6"/>
  <c r="T101" i="10"/>
  <c r="CZ839" i="6"/>
  <c r="V101" i="10"/>
  <c r="T302" i="10"/>
  <c r="AI640" i="6"/>
  <c r="AJ640" i="6"/>
  <c r="AK640" i="6"/>
  <c r="AJ838" i="6"/>
  <c r="U100" i="10"/>
  <c r="CZ640" i="6"/>
  <c r="DA640" i="6"/>
  <c r="DB640" i="6"/>
  <c r="DA838" i="6"/>
  <c r="W100" i="10"/>
  <c r="U301" i="10"/>
  <c r="AI838" i="6"/>
  <c r="T100" i="10"/>
  <c r="CZ838" i="6"/>
  <c r="V100" i="10"/>
  <c r="T301" i="10"/>
  <c r="AI639" i="6"/>
  <c r="AJ639" i="6"/>
  <c r="AK639" i="6"/>
  <c r="AJ837" i="6"/>
  <c r="U99" i="10"/>
  <c r="CZ639" i="6"/>
  <c r="DA639" i="6"/>
  <c r="DB639" i="6"/>
  <c r="DA837" i="6"/>
  <c r="W99" i="10"/>
  <c r="U300" i="10"/>
  <c r="AI837" i="6"/>
  <c r="T99" i="10"/>
  <c r="CZ837" i="6"/>
  <c r="V99" i="10"/>
  <c r="T300" i="10"/>
  <c r="AI638" i="6"/>
  <c r="AJ638" i="6"/>
  <c r="AK638" i="6"/>
  <c r="AJ836" i="6"/>
  <c r="U98" i="10"/>
  <c r="CZ638" i="6"/>
  <c r="DA638" i="6"/>
  <c r="DB638" i="6"/>
  <c r="DA836" i="6"/>
  <c r="W98" i="10"/>
  <c r="U299" i="10"/>
  <c r="AI836" i="6"/>
  <c r="T98" i="10"/>
  <c r="CZ836" i="6"/>
  <c r="V98" i="10"/>
  <c r="T299" i="10"/>
  <c r="AI637" i="6"/>
  <c r="AJ637" i="6"/>
  <c r="AK637" i="6"/>
  <c r="AJ835" i="6"/>
  <c r="U97" i="10"/>
  <c r="CZ637" i="6"/>
  <c r="DA637" i="6"/>
  <c r="DB637" i="6"/>
  <c r="DA835" i="6"/>
  <c r="W97" i="10"/>
  <c r="U298" i="10"/>
  <c r="AI835" i="6"/>
  <c r="T97" i="10"/>
  <c r="CZ835" i="6"/>
  <c r="V97" i="10"/>
  <c r="T298" i="10"/>
  <c r="AI636" i="6"/>
  <c r="AJ636" i="6"/>
  <c r="AK636" i="6"/>
  <c r="AJ834" i="6"/>
  <c r="U96" i="10"/>
  <c r="CZ636" i="6"/>
  <c r="DA636" i="6"/>
  <c r="DB636" i="6"/>
  <c r="DA834" i="6"/>
  <c r="W96" i="10"/>
  <c r="U297" i="10"/>
  <c r="AI834" i="6"/>
  <c r="T96" i="10"/>
  <c r="CZ834" i="6"/>
  <c r="V96" i="10"/>
  <c r="T297" i="10"/>
  <c r="AI635" i="6"/>
  <c r="AJ635" i="6"/>
  <c r="AK635" i="6"/>
  <c r="AJ833" i="6"/>
  <c r="U95" i="10"/>
  <c r="CZ635" i="6"/>
  <c r="DA635" i="6"/>
  <c r="DB635" i="6"/>
  <c r="DA833" i="6"/>
  <c r="W95" i="10"/>
  <c r="U296" i="10"/>
  <c r="AI833" i="6"/>
  <c r="T95" i="10"/>
  <c r="CZ833" i="6"/>
  <c r="V95" i="10"/>
  <c r="T296" i="10"/>
  <c r="AI634" i="6"/>
  <c r="AJ634" i="6"/>
  <c r="AK634" i="6"/>
  <c r="AJ832" i="6"/>
  <c r="U94" i="10"/>
  <c r="CZ634" i="6"/>
  <c r="DA634" i="6"/>
  <c r="DB634" i="6"/>
  <c r="DA832" i="6"/>
  <c r="W94" i="10"/>
  <c r="U295" i="10"/>
  <c r="AI832" i="6"/>
  <c r="T94" i="10"/>
  <c r="CZ832" i="6"/>
  <c r="V94" i="10"/>
  <c r="T295" i="10"/>
  <c r="AI633" i="6"/>
  <c r="AJ633" i="6"/>
  <c r="AK633" i="6"/>
  <c r="AJ831" i="6"/>
  <c r="U93" i="10"/>
  <c r="CZ633" i="6"/>
  <c r="DA633" i="6"/>
  <c r="DB633" i="6"/>
  <c r="DA831" i="6"/>
  <c r="W93" i="10"/>
  <c r="U294" i="10"/>
  <c r="AI831" i="6"/>
  <c r="T93" i="10"/>
  <c r="CZ831" i="6"/>
  <c r="V93" i="10"/>
  <c r="T294" i="10"/>
  <c r="AI632" i="6"/>
  <c r="AJ830" i="6"/>
  <c r="U92" i="10"/>
  <c r="CZ632" i="6"/>
  <c r="DA830" i="6"/>
  <c r="W92" i="10"/>
  <c r="U293" i="10"/>
  <c r="AI830" i="6"/>
  <c r="T92" i="10"/>
  <c r="CZ830" i="6"/>
  <c r="V92" i="10"/>
  <c r="T293" i="10"/>
  <c r="AI631" i="6"/>
  <c r="AJ631" i="6"/>
  <c r="AK631" i="6"/>
  <c r="AJ829" i="6"/>
  <c r="U91" i="10"/>
  <c r="CZ631" i="6"/>
  <c r="DA631" i="6"/>
  <c r="DB631" i="6"/>
  <c r="DA829" i="6"/>
  <c r="W91" i="10"/>
  <c r="U292" i="10"/>
  <c r="AI829" i="6"/>
  <c r="T91" i="10"/>
  <c r="CZ829" i="6"/>
  <c r="V91" i="10"/>
  <c r="T292" i="10"/>
  <c r="AI630" i="6"/>
  <c r="AJ630" i="6"/>
  <c r="AK630" i="6"/>
  <c r="AJ828" i="6"/>
  <c r="U90" i="10"/>
  <c r="CZ630" i="6"/>
  <c r="DA630" i="6"/>
  <c r="DB630" i="6"/>
  <c r="DA828" i="6"/>
  <c r="W90" i="10"/>
  <c r="U291" i="10"/>
  <c r="AI828" i="6"/>
  <c r="T90" i="10"/>
  <c r="CZ828" i="6"/>
  <c r="V90" i="10"/>
  <c r="T291" i="10"/>
  <c r="AI629" i="6"/>
  <c r="AJ629" i="6"/>
  <c r="AK629" i="6"/>
  <c r="AJ827" i="6"/>
  <c r="U89" i="10"/>
  <c r="CZ629" i="6"/>
  <c r="DA629" i="6"/>
  <c r="DB629" i="6"/>
  <c r="DA827" i="6"/>
  <c r="W89" i="10"/>
  <c r="U290" i="10"/>
  <c r="AI827" i="6"/>
  <c r="T89" i="10"/>
  <c r="CZ827" i="6"/>
  <c r="V89" i="10"/>
  <c r="T290" i="10"/>
  <c r="AI628" i="6"/>
  <c r="AJ628" i="6"/>
  <c r="AK628" i="6"/>
  <c r="AJ826" i="6"/>
  <c r="U88" i="10"/>
  <c r="CZ628" i="6"/>
  <c r="DA628" i="6"/>
  <c r="DB628" i="6"/>
  <c r="DA826" i="6"/>
  <c r="W88" i="10"/>
  <c r="U289" i="10"/>
  <c r="AI826" i="6"/>
  <c r="T88" i="10"/>
  <c r="CZ826" i="6"/>
  <c r="V88" i="10"/>
  <c r="T289" i="10"/>
  <c r="AI627" i="6"/>
  <c r="AJ627" i="6"/>
  <c r="AK627" i="6"/>
  <c r="AJ825" i="6"/>
  <c r="U87" i="10"/>
  <c r="CZ627" i="6"/>
  <c r="DA627" i="6"/>
  <c r="DB627" i="6"/>
  <c r="DA825" i="6"/>
  <c r="W87" i="10"/>
  <c r="U288" i="10"/>
  <c r="AI825" i="6"/>
  <c r="T87" i="10"/>
  <c r="CZ825" i="6"/>
  <c r="V87" i="10"/>
  <c r="T288" i="10"/>
  <c r="AI626" i="6"/>
  <c r="AJ626" i="6"/>
  <c r="AK626" i="6"/>
  <c r="AJ824" i="6"/>
  <c r="U86" i="10"/>
  <c r="CZ626" i="6"/>
  <c r="DA626" i="6"/>
  <c r="DB626" i="6"/>
  <c r="DA824" i="6"/>
  <c r="W86" i="10"/>
  <c r="U287" i="10"/>
  <c r="AI824" i="6"/>
  <c r="T86" i="10"/>
  <c r="CZ824" i="6"/>
  <c r="V86" i="10"/>
  <c r="T287" i="10"/>
  <c r="AI625" i="6"/>
  <c r="AJ625" i="6"/>
  <c r="AK625" i="6"/>
  <c r="AJ823" i="6"/>
  <c r="U85" i="10"/>
  <c r="CZ625" i="6"/>
  <c r="DA625" i="6"/>
  <c r="DB625" i="6"/>
  <c r="DA823" i="6"/>
  <c r="W85" i="10"/>
  <c r="U286" i="10"/>
  <c r="AI823" i="6"/>
  <c r="T85" i="10"/>
  <c r="CZ823" i="6"/>
  <c r="V85" i="10"/>
  <c r="T286" i="10"/>
  <c r="AI624" i="6"/>
  <c r="AJ624" i="6"/>
  <c r="AK624" i="6"/>
  <c r="AJ822" i="6"/>
  <c r="U84" i="10"/>
  <c r="CZ624" i="6"/>
  <c r="DA624" i="6"/>
  <c r="DB624" i="6"/>
  <c r="DA822" i="6"/>
  <c r="W84" i="10"/>
  <c r="U285" i="10"/>
  <c r="AI822" i="6"/>
  <c r="T84" i="10"/>
  <c r="CZ822" i="6"/>
  <c r="V84" i="10"/>
  <c r="T285" i="10"/>
  <c r="AI623" i="6"/>
  <c r="AJ623" i="6"/>
  <c r="AK623" i="6"/>
  <c r="AJ821" i="6"/>
  <c r="U83" i="10"/>
  <c r="CZ623" i="6"/>
  <c r="DA623" i="6"/>
  <c r="DB623" i="6"/>
  <c r="DA821" i="6"/>
  <c r="W83" i="10"/>
  <c r="U284" i="10"/>
  <c r="AI821" i="6"/>
  <c r="T83" i="10"/>
  <c r="CZ821" i="6"/>
  <c r="V83" i="10"/>
  <c r="T284" i="10"/>
  <c r="AI622" i="6"/>
  <c r="AJ622" i="6"/>
  <c r="AK622" i="6"/>
  <c r="AJ820" i="6"/>
  <c r="U82" i="10"/>
  <c r="CZ622" i="6"/>
  <c r="DA622" i="6"/>
  <c r="DB622" i="6"/>
  <c r="DA820" i="6"/>
  <c r="W82" i="10"/>
  <c r="U283" i="10"/>
  <c r="AI820" i="6"/>
  <c r="T82" i="10"/>
  <c r="CZ820" i="6"/>
  <c r="V82" i="10"/>
  <c r="T283" i="10"/>
  <c r="AI621" i="6"/>
  <c r="AJ621" i="6"/>
  <c r="AK621" i="6"/>
  <c r="AJ819" i="6"/>
  <c r="U81" i="10"/>
  <c r="CZ621" i="6"/>
  <c r="DA621" i="6"/>
  <c r="DB621" i="6"/>
  <c r="DA819" i="6"/>
  <c r="W81" i="10"/>
  <c r="U282" i="10"/>
  <c r="AI819" i="6"/>
  <c r="T81" i="10"/>
  <c r="CZ819" i="6"/>
  <c r="V81" i="10"/>
  <c r="T282" i="10"/>
  <c r="AI620" i="6"/>
  <c r="AJ620" i="6"/>
  <c r="AK620" i="6"/>
  <c r="AJ818" i="6"/>
  <c r="U80" i="10"/>
  <c r="CZ620" i="6"/>
  <c r="DA620" i="6"/>
  <c r="DB620" i="6"/>
  <c r="DA818" i="6"/>
  <c r="W80" i="10"/>
  <c r="U281" i="10"/>
  <c r="AI818" i="6"/>
  <c r="T80" i="10"/>
  <c r="CZ818" i="6"/>
  <c r="V80" i="10"/>
  <c r="T281" i="10"/>
  <c r="AI619" i="6"/>
  <c r="AJ619" i="6"/>
  <c r="AK619" i="6"/>
  <c r="AJ817" i="6"/>
  <c r="U79" i="10"/>
  <c r="CZ619" i="6"/>
  <c r="DA619" i="6"/>
  <c r="DB619" i="6"/>
  <c r="DA817" i="6"/>
  <c r="W79" i="10"/>
  <c r="U280" i="10"/>
  <c r="AI817" i="6"/>
  <c r="T79" i="10"/>
  <c r="CZ817" i="6"/>
  <c r="V79" i="10"/>
  <c r="T280" i="10"/>
  <c r="AI618" i="6"/>
  <c r="AJ618" i="6"/>
  <c r="AK618" i="6"/>
  <c r="AJ816" i="6"/>
  <c r="U78" i="10"/>
  <c r="CZ618" i="6"/>
  <c r="DA618" i="6"/>
  <c r="DB618" i="6"/>
  <c r="DA816" i="6"/>
  <c r="W78" i="10"/>
  <c r="U279" i="10"/>
  <c r="AI816" i="6"/>
  <c r="T78" i="10"/>
  <c r="CZ816" i="6"/>
  <c r="V78" i="10"/>
  <c r="T279" i="10"/>
  <c r="AI617" i="6"/>
  <c r="AJ617" i="6"/>
  <c r="AK617" i="6"/>
  <c r="AJ815" i="6"/>
  <c r="U77" i="10"/>
  <c r="CZ617" i="6"/>
  <c r="DA617" i="6"/>
  <c r="DB617" i="6"/>
  <c r="DA815" i="6"/>
  <c r="W77" i="10"/>
  <c r="U278" i="10"/>
  <c r="AI815" i="6"/>
  <c r="T77" i="10"/>
  <c r="CZ815" i="6"/>
  <c r="V77" i="10"/>
  <c r="T278" i="10"/>
  <c r="AI616" i="6"/>
  <c r="AJ616" i="6"/>
  <c r="AK616" i="6"/>
  <c r="AJ814" i="6"/>
  <c r="U76" i="10"/>
  <c r="CZ616" i="6"/>
  <c r="DA616" i="6"/>
  <c r="DB616" i="6"/>
  <c r="DA814" i="6"/>
  <c r="W76" i="10"/>
  <c r="U277" i="10"/>
  <c r="AI814" i="6"/>
  <c r="T76" i="10"/>
  <c r="CZ814" i="6"/>
  <c r="V76" i="10"/>
  <c r="T277" i="10"/>
  <c r="AI615" i="6"/>
  <c r="AJ615" i="6"/>
  <c r="AK615" i="6"/>
  <c r="AJ813" i="6"/>
  <c r="U75" i="10"/>
  <c r="CZ615" i="6"/>
  <c r="DA615" i="6"/>
  <c r="DB615" i="6"/>
  <c r="DA813" i="6"/>
  <c r="W75" i="10"/>
  <c r="U276" i="10"/>
  <c r="AI813" i="6"/>
  <c r="T75" i="10"/>
  <c r="CZ813" i="6"/>
  <c r="V75" i="10"/>
  <c r="T276" i="10"/>
  <c r="AI614" i="6"/>
  <c r="AJ614" i="6"/>
  <c r="AK614" i="6"/>
  <c r="AJ812" i="6"/>
  <c r="U74" i="10"/>
  <c r="CZ614" i="6"/>
  <c r="DA614" i="6"/>
  <c r="DB614" i="6"/>
  <c r="DA812" i="6"/>
  <c r="W74" i="10"/>
  <c r="U275" i="10"/>
  <c r="AI812" i="6"/>
  <c r="T74" i="10"/>
  <c r="CZ812" i="6"/>
  <c r="V74" i="10"/>
  <c r="T275" i="10"/>
  <c r="AI613" i="6"/>
  <c r="AJ613" i="6"/>
  <c r="AK613" i="6"/>
  <c r="AJ811" i="6"/>
  <c r="U73" i="10"/>
  <c r="CZ613" i="6"/>
  <c r="DA613" i="6"/>
  <c r="DB613" i="6"/>
  <c r="DA811" i="6"/>
  <c r="W73" i="10"/>
  <c r="U274" i="10"/>
  <c r="AI811" i="6"/>
  <c r="T73" i="10"/>
  <c r="CZ811" i="6"/>
  <c r="V73" i="10"/>
  <c r="T274" i="10"/>
  <c r="AI612" i="6"/>
  <c r="AJ612" i="6"/>
  <c r="AK612" i="6"/>
  <c r="AJ810" i="6"/>
  <c r="U72" i="10"/>
  <c r="CZ612" i="6"/>
  <c r="DA612" i="6"/>
  <c r="DB612" i="6"/>
  <c r="DA810" i="6"/>
  <c r="W72" i="10"/>
  <c r="U273" i="10"/>
  <c r="AI810" i="6"/>
  <c r="T72" i="10"/>
  <c r="CZ810" i="6"/>
  <c r="V72" i="10"/>
  <c r="T273" i="10"/>
  <c r="AI611" i="6"/>
  <c r="AJ611" i="6"/>
  <c r="AK611" i="6"/>
  <c r="AJ809" i="6"/>
  <c r="U71" i="10"/>
  <c r="CZ611" i="6"/>
  <c r="DA611" i="6"/>
  <c r="DB611" i="6"/>
  <c r="DA809" i="6"/>
  <c r="W71" i="10"/>
  <c r="U272" i="10"/>
  <c r="AI809" i="6"/>
  <c r="T71" i="10"/>
  <c r="CZ809" i="6"/>
  <c r="V71" i="10"/>
  <c r="T272" i="10"/>
  <c r="AI610" i="6"/>
  <c r="AJ610" i="6"/>
  <c r="AK610" i="6"/>
  <c r="AJ808" i="6"/>
  <c r="U70" i="10"/>
  <c r="CZ610" i="6"/>
  <c r="DA610" i="6"/>
  <c r="DB610" i="6"/>
  <c r="DA808" i="6"/>
  <c r="W70" i="10"/>
  <c r="U271" i="10"/>
  <c r="AI808" i="6"/>
  <c r="T70" i="10"/>
  <c r="CZ808" i="6"/>
  <c r="V70" i="10"/>
  <c r="T271" i="10"/>
  <c r="AI609" i="6"/>
  <c r="AJ609" i="6"/>
  <c r="AK609" i="6"/>
  <c r="AJ807" i="6"/>
  <c r="U69" i="10"/>
  <c r="CZ609" i="6"/>
  <c r="DA609" i="6"/>
  <c r="DB609" i="6"/>
  <c r="DA807" i="6"/>
  <c r="W69" i="10"/>
  <c r="U270" i="10"/>
  <c r="AI807" i="6"/>
  <c r="T69" i="10"/>
  <c r="CZ807" i="6"/>
  <c r="V69" i="10"/>
  <c r="T270" i="10"/>
  <c r="AI608" i="6"/>
  <c r="AJ608" i="6"/>
  <c r="AK608" i="6"/>
  <c r="AJ806" i="6"/>
  <c r="U68" i="10"/>
  <c r="CZ608" i="6"/>
  <c r="DA608" i="6"/>
  <c r="DB608" i="6"/>
  <c r="DA806" i="6"/>
  <c r="W68" i="10"/>
  <c r="U269" i="10"/>
  <c r="AI806" i="6"/>
  <c r="T68" i="10"/>
  <c r="CZ806" i="6"/>
  <c r="V68" i="10"/>
  <c r="T269" i="10"/>
  <c r="AI607" i="6"/>
  <c r="AJ607" i="6"/>
  <c r="AK607" i="6"/>
  <c r="AJ805" i="6"/>
  <c r="U67" i="10"/>
  <c r="CZ607" i="6"/>
  <c r="DA607" i="6"/>
  <c r="DB607" i="6"/>
  <c r="DA805" i="6"/>
  <c r="W67" i="10"/>
  <c r="U268" i="10"/>
  <c r="AI805" i="6"/>
  <c r="T67" i="10"/>
  <c r="CZ805" i="6"/>
  <c r="V67" i="10"/>
  <c r="T268" i="10"/>
  <c r="AI606" i="6"/>
  <c r="AJ606" i="6"/>
  <c r="AK606" i="6"/>
  <c r="AJ804" i="6"/>
  <c r="U66" i="10"/>
  <c r="CZ606" i="6"/>
  <c r="DA606" i="6"/>
  <c r="DB606" i="6"/>
  <c r="DA804" i="6"/>
  <c r="W66" i="10"/>
  <c r="U267" i="10"/>
  <c r="AI804" i="6"/>
  <c r="T66" i="10"/>
  <c r="CZ804" i="6"/>
  <c r="V66" i="10"/>
  <c r="T267" i="10"/>
  <c r="AI605" i="6"/>
  <c r="AJ605" i="6"/>
  <c r="AK605" i="6"/>
  <c r="AJ803" i="6"/>
  <c r="U65" i="10"/>
  <c r="CZ605" i="6"/>
  <c r="DA605" i="6"/>
  <c r="DB605" i="6"/>
  <c r="DA803" i="6"/>
  <c r="W65" i="10"/>
  <c r="U266" i="10"/>
  <c r="AI803" i="6"/>
  <c r="T65" i="10"/>
  <c r="CZ803" i="6"/>
  <c r="V65" i="10"/>
  <c r="T266" i="10"/>
  <c r="AI604" i="6"/>
  <c r="AJ604" i="6"/>
  <c r="AK604" i="6"/>
  <c r="AJ802" i="6"/>
  <c r="U64" i="10"/>
  <c r="CZ604" i="6"/>
  <c r="DA604" i="6"/>
  <c r="DB604" i="6"/>
  <c r="DA802" i="6"/>
  <c r="W64" i="10"/>
  <c r="U265" i="10"/>
  <c r="AI802" i="6"/>
  <c r="T64" i="10"/>
  <c r="CZ802" i="6"/>
  <c r="V64" i="10"/>
  <c r="T265" i="10"/>
  <c r="AI603" i="6"/>
  <c r="AJ603" i="6"/>
  <c r="AK603" i="6"/>
  <c r="AJ801" i="6"/>
  <c r="U63" i="10"/>
  <c r="CZ603" i="6"/>
  <c r="DA603" i="6"/>
  <c r="DB603" i="6"/>
  <c r="DA801" i="6"/>
  <c r="W63" i="10"/>
  <c r="U264" i="10"/>
  <c r="AI801" i="6"/>
  <c r="T63" i="10"/>
  <c r="CZ801" i="6"/>
  <c r="V63" i="10"/>
  <c r="T264" i="10"/>
  <c r="AI602" i="6"/>
  <c r="AJ602" i="6"/>
  <c r="AK602" i="6"/>
  <c r="AJ800" i="6"/>
  <c r="U62" i="10"/>
  <c r="CZ602" i="6"/>
  <c r="DA602" i="6"/>
  <c r="DB602" i="6"/>
  <c r="DA800" i="6"/>
  <c r="W62" i="10"/>
  <c r="U263" i="10"/>
  <c r="AI800" i="6"/>
  <c r="T62" i="10"/>
  <c r="CZ800" i="6"/>
  <c r="V62" i="10"/>
  <c r="T263" i="10"/>
  <c r="AI601" i="6"/>
  <c r="AJ601" i="6"/>
  <c r="AK601" i="6"/>
  <c r="AJ799" i="6"/>
  <c r="U61" i="10"/>
  <c r="CZ601" i="6"/>
  <c r="DA601" i="6"/>
  <c r="DB601" i="6"/>
  <c r="DA799" i="6"/>
  <c r="W61" i="10"/>
  <c r="U262" i="10"/>
  <c r="AI799" i="6"/>
  <c r="T61" i="10"/>
  <c r="CZ799" i="6"/>
  <c r="V61" i="10"/>
  <c r="T262" i="10"/>
  <c r="AI600" i="6"/>
  <c r="AJ600" i="6"/>
  <c r="AK600" i="6"/>
  <c r="AJ798" i="6"/>
  <c r="U60" i="10"/>
  <c r="CZ600" i="6"/>
  <c r="DA600" i="6"/>
  <c r="DB600" i="6"/>
  <c r="DA798" i="6"/>
  <c r="W60" i="10"/>
  <c r="U261" i="10"/>
  <c r="AI798" i="6"/>
  <c r="T60" i="10"/>
  <c r="CZ798" i="6"/>
  <c r="V60" i="10"/>
  <c r="T261" i="10"/>
  <c r="AI599" i="6"/>
  <c r="AJ599" i="6"/>
  <c r="AK599" i="6"/>
  <c r="AJ797" i="6"/>
  <c r="U59" i="10"/>
  <c r="CZ599" i="6"/>
  <c r="DA599" i="6"/>
  <c r="DB599" i="6"/>
  <c r="DA797" i="6"/>
  <c r="W59" i="10"/>
  <c r="U260" i="10"/>
  <c r="AI797" i="6"/>
  <c r="T59" i="10"/>
  <c r="CZ797" i="6"/>
  <c r="V59" i="10"/>
  <c r="T260" i="10"/>
  <c r="AI598" i="6"/>
  <c r="AJ598" i="6"/>
  <c r="AK598" i="6"/>
  <c r="AJ796" i="6"/>
  <c r="U58" i="10"/>
  <c r="CZ598" i="6"/>
  <c r="DA598" i="6"/>
  <c r="DB598" i="6"/>
  <c r="DA796" i="6"/>
  <c r="W58" i="10"/>
  <c r="U259" i="10"/>
  <c r="AI796" i="6"/>
  <c r="T58" i="10"/>
  <c r="CZ796" i="6"/>
  <c r="V58" i="10"/>
  <c r="T259" i="10"/>
  <c r="AI597" i="6"/>
  <c r="AJ597" i="6"/>
  <c r="AK597" i="6"/>
  <c r="AJ795" i="6"/>
  <c r="U57" i="10"/>
  <c r="CZ597" i="6"/>
  <c r="DA597" i="6"/>
  <c r="DB597" i="6"/>
  <c r="DA795" i="6"/>
  <c r="W57" i="10"/>
  <c r="U258" i="10"/>
  <c r="AI795" i="6"/>
  <c r="T57" i="10"/>
  <c r="CZ795" i="6"/>
  <c r="V57" i="10"/>
  <c r="T258" i="10"/>
  <c r="AI596" i="6"/>
  <c r="AJ596" i="6"/>
  <c r="AK596" i="6"/>
  <c r="AJ794" i="6"/>
  <c r="U56" i="10"/>
  <c r="CZ596" i="6"/>
  <c r="DA596" i="6"/>
  <c r="DB596" i="6"/>
  <c r="DA794" i="6"/>
  <c r="W56" i="10"/>
  <c r="U257" i="10"/>
  <c r="AI794" i="6"/>
  <c r="T56" i="10"/>
  <c r="CZ794" i="6"/>
  <c r="V56" i="10"/>
  <c r="T257" i="10"/>
  <c r="AI595" i="6"/>
  <c r="AJ595" i="6"/>
  <c r="AK595" i="6"/>
  <c r="AJ793" i="6"/>
  <c r="U55" i="10"/>
  <c r="CZ595" i="6"/>
  <c r="DA595" i="6"/>
  <c r="DB595" i="6"/>
  <c r="DA793" i="6"/>
  <c r="W55" i="10"/>
  <c r="U256" i="10"/>
  <c r="AI793" i="6"/>
  <c r="T55" i="10"/>
  <c r="CZ793" i="6"/>
  <c r="V55" i="10"/>
  <c r="T256" i="10"/>
  <c r="AI594" i="6"/>
  <c r="AJ594" i="6"/>
  <c r="AK594" i="6"/>
  <c r="AJ792" i="6"/>
  <c r="U54" i="10"/>
  <c r="CZ594" i="6"/>
  <c r="DA594" i="6"/>
  <c r="DB594" i="6"/>
  <c r="DA792" i="6"/>
  <c r="W54" i="10"/>
  <c r="U255" i="10"/>
  <c r="AI792" i="6"/>
  <c r="T54" i="10"/>
  <c r="CZ792" i="6"/>
  <c r="V54" i="10"/>
  <c r="T255" i="10"/>
  <c r="AI593" i="6"/>
  <c r="AJ593" i="6"/>
  <c r="AK593" i="6"/>
  <c r="AJ791" i="6"/>
  <c r="U53" i="10"/>
  <c r="CZ593" i="6"/>
  <c r="DA593" i="6"/>
  <c r="DB593" i="6"/>
  <c r="DA791" i="6"/>
  <c r="W53" i="10"/>
  <c r="U254" i="10"/>
  <c r="AI791" i="6"/>
  <c r="T53" i="10"/>
  <c r="CZ791" i="6"/>
  <c r="V53" i="10"/>
  <c r="T254" i="10"/>
  <c r="AI592" i="6"/>
  <c r="AJ592" i="6"/>
  <c r="AK592" i="6"/>
  <c r="AJ790" i="6"/>
  <c r="U52" i="10"/>
  <c r="CZ592" i="6"/>
  <c r="DA592" i="6"/>
  <c r="DB592" i="6"/>
  <c r="DA790" i="6"/>
  <c r="W52" i="10"/>
  <c r="U253" i="10"/>
  <c r="AI790" i="6"/>
  <c r="T52" i="10"/>
  <c r="CZ790" i="6"/>
  <c r="V52" i="10"/>
  <c r="T253" i="10"/>
  <c r="AI591" i="6"/>
  <c r="AJ591" i="6"/>
  <c r="AK591" i="6"/>
  <c r="AJ789" i="6"/>
  <c r="U51" i="10"/>
  <c r="CZ591" i="6"/>
  <c r="DA591" i="6"/>
  <c r="DB591" i="6"/>
  <c r="DA789" i="6"/>
  <c r="W51" i="10"/>
  <c r="U252" i="10"/>
  <c r="AI789" i="6"/>
  <c r="T51" i="10"/>
  <c r="CZ789" i="6"/>
  <c r="V51" i="10"/>
  <c r="T252" i="10"/>
  <c r="AI590" i="6"/>
  <c r="AJ590" i="6"/>
  <c r="AK590" i="6"/>
  <c r="AJ788" i="6"/>
  <c r="U50" i="10"/>
  <c r="CZ590" i="6"/>
  <c r="DA590" i="6"/>
  <c r="DB590" i="6"/>
  <c r="DA788" i="6"/>
  <c r="W50" i="10"/>
  <c r="U251" i="10"/>
  <c r="AI788" i="6"/>
  <c r="T50" i="10"/>
  <c r="CZ788" i="6"/>
  <c r="V50" i="10"/>
  <c r="T251" i="10"/>
  <c r="AI589" i="6"/>
  <c r="AJ589" i="6"/>
  <c r="AK589" i="6"/>
  <c r="AJ787" i="6"/>
  <c r="U49" i="10"/>
  <c r="CZ589" i="6"/>
  <c r="DA589" i="6"/>
  <c r="DB589" i="6"/>
  <c r="DA787" i="6"/>
  <c r="W49" i="10"/>
  <c r="U250" i="10"/>
  <c r="AI787" i="6"/>
  <c r="T49" i="10"/>
  <c r="CZ787" i="6"/>
  <c r="V49" i="10"/>
  <c r="T250" i="10"/>
  <c r="AI588" i="6"/>
  <c r="AJ588" i="6"/>
  <c r="AK588" i="6"/>
  <c r="AJ786" i="6"/>
  <c r="U48" i="10"/>
  <c r="CZ588" i="6"/>
  <c r="DA588" i="6"/>
  <c r="DB588" i="6"/>
  <c r="DA786" i="6"/>
  <c r="W48" i="10"/>
  <c r="U249" i="10"/>
  <c r="AI786" i="6"/>
  <c r="T48" i="10"/>
  <c r="CZ786" i="6"/>
  <c r="V48" i="10"/>
  <c r="T249" i="10"/>
  <c r="AI587" i="6"/>
  <c r="AJ587" i="6"/>
  <c r="AK587" i="6"/>
  <c r="AJ785" i="6"/>
  <c r="U47" i="10"/>
  <c r="CZ587" i="6"/>
  <c r="DA587" i="6"/>
  <c r="DB587" i="6"/>
  <c r="DA785" i="6"/>
  <c r="W47" i="10"/>
  <c r="U248" i="10"/>
  <c r="AI785" i="6"/>
  <c r="T47" i="10"/>
  <c r="CZ785" i="6"/>
  <c r="V47" i="10"/>
  <c r="T248" i="10"/>
  <c r="AI586" i="6"/>
  <c r="AJ586" i="6"/>
  <c r="AK586" i="6"/>
  <c r="AJ784" i="6"/>
  <c r="U46" i="10"/>
  <c r="CZ586" i="6"/>
  <c r="DA586" i="6"/>
  <c r="DB586" i="6"/>
  <c r="DA784" i="6"/>
  <c r="W46" i="10"/>
  <c r="U247" i="10"/>
  <c r="AI784" i="6"/>
  <c r="T46" i="10"/>
  <c r="CZ784" i="6"/>
  <c r="V46" i="10"/>
  <c r="T247" i="10"/>
  <c r="AI585" i="6"/>
  <c r="AJ585" i="6"/>
  <c r="AK585" i="6"/>
  <c r="AJ783" i="6"/>
  <c r="U45" i="10"/>
  <c r="CZ585" i="6"/>
  <c r="DA585" i="6"/>
  <c r="DB585" i="6"/>
  <c r="DA783" i="6"/>
  <c r="W45" i="10"/>
  <c r="U246" i="10"/>
  <c r="AI783" i="6"/>
  <c r="T45" i="10"/>
  <c r="CZ783" i="6"/>
  <c r="V45" i="10"/>
  <c r="T246" i="10"/>
  <c r="AI584" i="6"/>
  <c r="AJ584" i="6"/>
  <c r="AK584" i="6"/>
  <c r="AJ782" i="6"/>
  <c r="U44" i="10"/>
  <c r="CZ584" i="6"/>
  <c r="DA584" i="6"/>
  <c r="DB584" i="6"/>
  <c r="DA782" i="6"/>
  <c r="W44" i="10"/>
  <c r="U245" i="10"/>
  <c r="AI782" i="6"/>
  <c r="T44" i="10"/>
  <c r="CZ782" i="6"/>
  <c r="V44" i="10"/>
  <c r="T245" i="10"/>
  <c r="AI583" i="6"/>
  <c r="AJ583" i="6"/>
  <c r="AK583" i="6"/>
  <c r="AJ781" i="6"/>
  <c r="U43" i="10"/>
  <c r="CZ583" i="6"/>
  <c r="DA583" i="6"/>
  <c r="DB583" i="6"/>
  <c r="DA781" i="6"/>
  <c r="W43" i="10"/>
  <c r="U244" i="10"/>
  <c r="AI781" i="6"/>
  <c r="T43" i="10"/>
  <c r="CZ781" i="6"/>
  <c r="V43" i="10"/>
  <c r="T244" i="10"/>
  <c r="AI582" i="6"/>
  <c r="AJ582" i="6"/>
  <c r="AK582" i="6"/>
  <c r="AJ780" i="6"/>
  <c r="U42" i="10"/>
  <c r="CZ582" i="6"/>
  <c r="DA582" i="6"/>
  <c r="DB582" i="6"/>
  <c r="DA780" i="6"/>
  <c r="W42" i="10"/>
  <c r="U243" i="10"/>
  <c r="AI780" i="6"/>
  <c r="T42" i="10"/>
  <c r="CZ780" i="6"/>
  <c r="V42" i="10"/>
  <c r="T243" i="10"/>
  <c r="AI581" i="6"/>
  <c r="AJ581" i="6"/>
  <c r="AK581" i="6"/>
  <c r="AJ779" i="6"/>
  <c r="U41" i="10"/>
  <c r="CZ581" i="6"/>
  <c r="DA581" i="6"/>
  <c r="DB581" i="6"/>
  <c r="DA779" i="6"/>
  <c r="W41" i="10"/>
  <c r="U242" i="10"/>
  <c r="AI779" i="6"/>
  <c r="T41" i="10"/>
  <c r="CZ779" i="6"/>
  <c r="V41" i="10"/>
  <c r="T242" i="10"/>
  <c r="AI580" i="6"/>
  <c r="AJ580" i="6"/>
  <c r="AK580" i="6"/>
  <c r="AJ778" i="6"/>
  <c r="U40" i="10"/>
  <c r="CZ580" i="6"/>
  <c r="DA580" i="6"/>
  <c r="DB580" i="6"/>
  <c r="DA778" i="6"/>
  <c r="W40" i="10"/>
  <c r="U241" i="10"/>
  <c r="AI778" i="6"/>
  <c r="T40" i="10"/>
  <c r="CZ778" i="6"/>
  <c r="V40" i="10"/>
  <c r="T241" i="10"/>
  <c r="AI579" i="6"/>
  <c r="AJ579" i="6"/>
  <c r="AK579" i="6"/>
  <c r="AJ777" i="6"/>
  <c r="U39" i="10"/>
  <c r="CZ579" i="6"/>
  <c r="DA579" i="6"/>
  <c r="DB579" i="6"/>
  <c r="DA777" i="6"/>
  <c r="W39" i="10"/>
  <c r="U240" i="10"/>
  <c r="AI777" i="6"/>
  <c r="T39" i="10"/>
  <c r="CZ777" i="6"/>
  <c r="V39" i="10"/>
  <c r="T240" i="10"/>
  <c r="AI578" i="6"/>
  <c r="AJ578" i="6"/>
  <c r="AK578" i="6"/>
  <c r="AJ776" i="6"/>
  <c r="U38" i="10"/>
  <c r="CZ578" i="6"/>
  <c r="DA578" i="6"/>
  <c r="DB578" i="6"/>
  <c r="DA776" i="6"/>
  <c r="W38" i="10"/>
  <c r="U239" i="10"/>
  <c r="AI776" i="6"/>
  <c r="T38" i="10"/>
  <c r="CZ776" i="6"/>
  <c r="V38" i="10"/>
  <c r="T239" i="10"/>
  <c r="AI577" i="6"/>
  <c r="AJ577" i="6"/>
  <c r="AK577" i="6"/>
  <c r="AJ775" i="6"/>
  <c r="U37" i="10"/>
  <c r="CZ577" i="6"/>
  <c r="DA577" i="6"/>
  <c r="DB577" i="6"/>
  <c r="DA775" i="6"/>
  <c r="W37" i="10"/>
  <c r="U238" i="10"/>
  <c r="AI775" i="6"/>
  <c r="T37" i="10"/>
  <c r="CZ775" i="6"/>
  <c r="V37" i="10"/>
  <c r="T238" i="10"/>
  <c r="AI576" i="6"/>
  <c r="AJ576" i="6"/>
  <c r="AK576" i="6"/>
  <c r="AJ774" i="6"/>
  <c r="U36" i="10"/>
  <c r="CZ576" i="6"/>
  <c r="DA576" i="6"/>
  <c r="DB576" i="6"/>
  <c r="DA774" i="6"/>
  <c r="W36" i="10"/>
  <c r="U237" i="10"/>
  <c r="AI774" i="6"/>
  <c r="T36" i="10"/>
  <c r="CZ774" i="6"/>
  <c r="V36" i="10"/>
  <c r="T237" i="10"/>
  <c r="AI575" i="6"/>
  <c r="AJ773" i="6"/>
  <c r="U35" i="10"/>
  <c r="U236" i="10"/>
  <c r="AI773" i="6"/>
  <c r="T35" i="10"/>
  <c r="T236" i="10"/>
  <c r="AI574" i="6"/>
  <c r="AJ574" i="6"/>
  <c r="AK574" i="6"/>
  <c r="AJ772" i="6"/>
  <c r="U34" i="10"/>
  <c r="CZ574" i="6"/>
  <c r="DA574" i="6"/>
  <c r="DB574" i="6"/>
  <c r="DA772" i="6"/>
  <c r="W34" i="10"/>
  <c r="U235" i="10"/>
  <c r="AI772" i="6"/>
  <c r="T34" i="10"/>
  <c r="CZ772" i="6"/>
  <c r="V34" i="10"/>
  <c r="T235" i="10"/>
  <c r="AI573" i="6"/>
  <c r="AJ573" i="6"/>
  <c r="AK573" i="6"/>
  <c r="AJ771" i="6"/>
  <c r="U33" i="10"/>
  <c r="CZ573" i="6"/>
  <c r="DA573" i="6"/>
  <c r="DB573" i="6"/>
  <c r="DA771" i="6"/>
  <c r="W33" i="10"/>
  <c r="U234" i="10"/>
  <c r="AI771" i="6"/>
  <c r="T33" i="10"/>
  <c r="CZ771" i="6"/>
  <c r="V33" i="10"/>
  <c r="T234" i="10"/>
  <c r="AI572" i="6"/>
  <c r="AJ572" i="6"/>
  <c r="AK572" i="6"/>
  <c r="AJ770" i="6"/>
  <c r="U32" i="10"/>
  <c r="CZ572" i="6"/>
  <c r="DA572" i="6"/>
  <c r="DB572" i="6"/>
  <c r="DA770" i="6"/>
  <c r="W32" i="10"/>
  <c r="U233" i="10"/>
  <c r="AI770" i="6"/>
  <c r="T32" i="10"/>
  <c r="CZ770" i="6"/>
  <c r="V32" i="10"/>
  <c r="T233" i="10"/>
  <c r="AI571" i="6"/>
  <c r="AJ571" i="6"/>
  <c r="AK571" i="6"/>
  <c r="AJ769" i="6"/>
  <c r="U31" i="10"/>
  <c r="CZ571" i="6"/>
  <c r="DA571" i="6"/>
  <c r="DB571" i="6"/>
  <c r="DA769" i="6"/>
  <c r="W31" i="10"/>
  <c r="U232" i="10"/>
  <c r="AI769" i="6"/>
  <c r="T31" i="10"/>
  <c r="CZ769" i="6"/>
  <c r="V31" i="10"/>
  <c r="T232" i="10"/>
  <c r="AI570" i="6"/>
  <c r="AJ570" i="6"/>
  <c r="AK570" i="6"/>
  <c r="AJ768" i="6"/>
  <c r="U30" i="10"/>
  <c r="CZ570" i="6"/>
  <c r="DA570" i="6"/>
  <c r="DB570" i="6"/>
  <c r="DA768" i="6"/>
  <c r="W30" i="10"/>
  <c r="U231" i="10"/>
  <c r="AI768" i="6"/>
  <c r="T30" i="10"/>
  <c r="CZ768" i="6"/>
  <c r="V30" i="10"/>
  <c r="T231" i="10"/>
  <c r="AI569" i="6"/>
  <c r="AJ569" i="6"/>
  <c r="AK569" i="6"/>
  <c r="AJ767" i="6"/>
  <c r="U29" i="10"/>
  <c r="CZ569" i="6"/>
  <c r="DA569" i="6"/>
  <c r="DB569" i="6"/>
  <c r="DA767" i="6"/>
  <c r="W29" i="10"/>
  <c r="U230" i="10"/>
  <c r="AI767" i="6"/>
  <c r="T29" i="10"/>
  <c r="CZ767" i="6"/>
  <c r="V29" i="10"/>
  <c r="T230" i="10"/>
  <c r="AI568" i="6"/>
  <c r="AJ568" i="6"/>
  <c r="AK568" i="6"/>
  <c r="AJ766" i="6"/>
  <c r="U28" i="10"/>
  <c r="CZ568" i="6"/>
  <c r="DA568" i="6"/>
  <c r="DB568" i="6"/>
  <c r="DA766" i="6"/>
  <c r="W28" i="10"/>
  <c r="U229" i="10"/>
  <c r="AI766" i="6"/>
  <c r="T28" i="10"/>
  <c r="CZ766" i="6"/>
  <c r="V28" i="10"/>
  <c r="T229" i="10"/>
  <c r="AI567" i="6"/>
  <c r="AJ567" i="6"/>
  <c r="AK567" i="6"/>
  <c r="AJ765" i="6"/>
  <c r="U27" i="10"/>
  <c r="CZ567" i="6"/>
  <c r="DA567" i="6"/>
  <c r="DB567" i="6"/>
  <c r="DA765" i="6"/>
  <c r="W27" i="10"/>
  <c r="U228" i="10"/>
  <c r="AI765" i="6"/>
  <c r="T27" i="10"/>
  <c r="CZ765" i="6"/>
  <c r="V27" i="10"/>
  <c r="T228" i="10"/>
  <c r="AI566" i="6"/>
  <c r="AJ566" i="6"/>
  <c r="AK566" i="6"/>
  <c r="AJ764" i="6"/>
  <c r="U26" i="10"/>
  <c r="CZ566" i="6"/>
  <c r="DA566" i="6"/>
  <c r="DB566" i="6"/>
  <c r="DA764" i="6"/>
  <c r="W26" i="10"/>
  <c r="U227" i="10"/>
  <c r="AI764" i="6"/>
  <c r="T26" i="10"/>
  <c r="CZ764" i="6"/>
  <c r="V26" i="10"/>
  <c r="T227" i="10"/>
  <c r="AI565" i="6"/>
  <c r="AJ565" i="6"/>
  <c r="AK565" i="6"/>
  <c r="AJ763" i="6"/>
  <c r="U25" i="10"/>
  <c r="CZ565" i="6"/>
  <c r="DA565" i="6"/>
  <c r="DB565" i="6"/>
  <c r="DA763" i="6"/>
  <c r="W25" i="10"/>
  <c r="U226" i="10"/>
  <c r="AI763" i="6"/>
  <c r="T25" i="10"/>
  <c r="CZ763" i="6"/>
  <c r="V25" i="10"/>
  <c r="T226" i="10"/>
  <c r="AI564" i="6"/>
  <c r="AJ564" i="6"/>
  <c r="AK564" i="6"/>
  <c r="AJ762" i="6"/>
  <c r="U24" i="10"/>
  <c r="CZ564" i="6"/>
  <c r="DA564" i="6"/>
  <c r="DB564" i="6"/>
  <c r="DA762" i="6"/>
  <c r="W24" i="10"/>
  <c r="U225" i="10"/>
  <c r="AI762" i="6"/>
  <c r="T24" i="10"/>
  <c r="CZ762" i="6"/>
  <c r="V24" i="10"/>
  <c r="T225" i="10"/>
  <c r="AI563" i="6"/>
  <c r="AJ563" i="6"/>
  <c r="AK563" i="6"/>
  <c r="AJ761" i="6"/>
  <c r="U23" i="10"/>
  <c r="CZ563" i="6"/>
  <c r="DA563" i="6"/>
  <c r="DB563" i="6"/>
  <c r="DA761" i="6"/>
  <c r="W23" i="10"/>
  <c r="U224" i="10"/>
  <c r="AI761" i="6"/>
  <c r="T23" i="10"/>
  <c r="CZ761" i="6"/>
  <c r="V23" i="10"/>
  <c r="T224" i="10"/>
  <c r="AI562" i="6"/>
  <c r="AJ562" i="6"/>
  <c r="AK562" i="6"/>
  <c r="AJ760" i="6"/>
  <c r="U22" i="10"/>
  <c r="CZ562" i="6"/>
  <c r="DA562" i="6"/>
  <c r="DB562" i="6"/>
  <c r="DA760" i="6"/>
  <c r="W22" i="10"/>
  <c r="U223" i="10"/>
  <c r="AI760" i="6"/>
  <c r="T22" i="10"/>
  <c r="CZ760" i="6"/>
  <c r="V22" i="10"/>
  <c r="T223" i="10"/>
  <c r="AI561" i="6"/>
  <c r="AJ561" i="6"/>
  <c r="AK561" i="6"/>
  <c r="AJ759" i="6"/>
  <c r="U21" i="10"/>
  <c r="CZ561" i="6"/>
  <c r="DA561" i="6"/>
  <c r="DB561" i="6"/>
  <c r="DA759" i="6"/>
  <c r="W21" i="10"/>
  <c r="U222" i="10"/>
  <c r="AI759" i="6"/>
  <c r="T21" i="10"/>
  <c r="CZ759" i="6"/>
  <c r="V21" i="10"/>
  <c r="T222" i="10"/>
  <c r="AI560" i="6"/>
  <c r="AJ560" i="6"/>
  <c r="AK560" i="6"/>
  <c r="AJ758" i="6"/>
  <c r="U20" i="10"/>
  <c r="CZ560" i="6"/>
  <c r="DA560" i="6"/>
  <c r="DB560" i="6"/>
  <c r="DA758" i="6"/>
  <c r="W20" i="10"/>
  <c r="U221" i="10"/>
  <c r="AI758" i="6"/>
  <c r="T20" i="10"/>
  <c r="CZ758" i="6"/>
  <c r="V20" i="10"/>
  <c r="T221" i="10"/>
  <c r="AI559" i="6"/>
  <c r="AJ559" i="6"/>
  <c r="AK559" i="6"/>
  <c r="AJ757" i="6"/>
  <c r="U19" i="10"/>
  <c r="CZ559" i="6"/>
  <c r="DA559" i="6"/>
  <c r="DB559" i="6"/>
  <c r="DA757" i="6"/>
  <c r="W19" i="10"/>
  <c r="U220" i="10"/>
  <c r="AI757" i="6"/>
  <c r="T19" i="10"/>
  <c r="CZ757" i="6"/>
  <c r="V19" i="10"/>
  <c r="T220" i="10"/>
  <c r="AI558" i="6"/>
  <c r="AJ558" i="6"/>
  <c r="AK558" i="6"/>
  <c r="AJ756" i="6"/>
  <c r="U18" i="10"/>
  <c r="CZ558" i="6"/>
  <c r="DA558" i="6"/>
  <c r="DB558" i="6"/>
  <c r="DA756" i="6"/>
  <c r="W18" i="10"/>
  <c r="U219" i="10"/>
  <c r="AI756" i="6"/>
  <c r="T18" i="10"/>
  <c r="CZ756" i="6"/>
  <c r="V18" i="10"/>
  <c r="T219" i="10"/>
  <c r="AI557" i="6"/>
  <c r="AJ557" i="6"/>
  <c r="AK557" i="6"/>
  <c r="AJ755" i="6"/>
  <c r="U17" i="10"/>
  <c r="CZ557" i="6"/>
  <c r="DA557" i="6"/>
  <c r="DB557" i="6"/>
  <c r="DA755" i="6"/>
  <c r="W17" i="10"/>
  <c r="U218" i="10"/>
  <c r="AI755" i="6"/>
  <c r="T17" i="10"/>
  <c r="CZ755" i="6"/>
  <c r="V17" i="10"/>
  <c r="T218" i="10"/>
  <c r="AI556" i="6"/>
  <c r="AJ556" i="6"/>
  <c r="AK556" i="6"/>
  <c r="AJ754" i="6"/>
  <c r="U16" i="10"/>
  <c r="CZ556" i="6"/>
  <c r="DA556" i="6"/>
  <c r="DB556" i="6"/>
  <c r="DA754" i="6"/>
  <c r="W16" i="10"/>
  <c r="U217" i="10"/>
  <c r="AI754" i="6"/>
  <c r="T16" i="10"/>
  <c r="CZ754" i="6"/>
  <c r="V16" i="10"/>
  <c r="T217" i="10"/>
  <c r="AI555" i="6"/>
  <c r="AJ555" i="6"/>
  <c r="AK555" i="6"/>
  <c r="AJ753" i="6"/>
  <c r="U15" i="10"/>
  <c r="CZ555" i="6"/>
  <c r="DA555" i="6"/>
  <c r="DB555" i="6"/>
  <c r="DA753" i="6"/>
  <c r="W15" i="10"/>
  <c r="U216" i="10"/>
  <c r="AI753" i="6"/>
  <c r="T15" i="10"/>
  <c r="CZ753" i="6"/>
  <c r="V15" i="10"/>
  <c r="T216" i="10"/>
  <c r="AI554" i="6"/>
  <c r="AJ554" i="6"/>
  <c r="AK554" i="6"/>
  <c r="AJ752" i="6"/>
  <c r="U14" i="10"/>
  <c r="CZ554" i="6"/>
  <c r="DA554" i="6"/>
  <c r="DB554" i="6"/>
  <c r="DA752" i="6"/>
  <c r="W14" i="10"/>
  <c r="U215" i="10"/>
  <c r="AI752" i="6"/>
  <c r="T14" i="10"/>
  <c r="CZ752" i="6"/>
  <c r="V14" i="10"/>
  <c r="T215" i="10"/>
  <c r="AI553" i="6"/>
  <c r="AJ553" i="6"/>
  <c r="AK553" i="6"/>
  <c r="AJ751" i="6"/>
  <c r="U13" i="10"/>
  <c r="CZ553" i="6"/>
  <c r="DA553" i="6"/>
  <c r="DB553" i="6"/>
  <c r="DA751" i="6"/>
  <c r="W13" i="10"/>
  <c r="U214" i="10"/>
  <c r="AI751" i="6"/>
  <c r="T13" i="10"/>
  <c r="CZ751" i="6"/>
  <c r="V13" i="10"/>
  <c r="T214" i="10"/>
  <c r="AI552" i="6"/>
  <c r="AJ552" i="6"/>
  <c r="AK552" i="6"/>
  <c r="AJ750" i="6"/>
  <c r="U12" i="10"/>
  <c r="CZ552" i="6"/>
  <c r="DA552" i="6"/>
  <c r="DB552" i="6"/>
  <c r="DA750" i="6"/>
  <c r="W12" i="10"/>
  <c r="U213" i="10"/>
  <c r="AI750" i="6"/>
  <c r="T12" i="10"/>
  <c r="CZ750" i="6"/>
  <c r="V12" i="10"/>
  <c r="T213" i="10"/>
  <c r="AI551" i="6"/>
  <c r="AJ551" i="6"/>
  <c r="AK551" i="6"/>
  <c r="AJ749" i="6"/>
  <c r="U11" i="10"/>
  <c r="CZ551" i="6"/>
  <c r="DA551" i="6"/>
  <c r="DB551" i="6"/>
  <c r="DA749" i="6"/>
  <c r="W11" i="10"/>
  <c r="U212" i="10"/>
  <c r="AI749" i="6"/>
  <c r="T11" i="10"/>
  <c r="CZ749" i="6"/>
  <c r="V11" i="10"/>
  <c r="T212" i="10"/>
  <c r="AI550" i="6"/>
  <c r="AJ550" i="6"/>
  <c r="AK550" i="6"/>
  <c r="AJ748" i="6"/>
  <c r="U10" i="10"/>
  <c r="CZ550" i="6"/>
  <c r="DA351" i="6"/>
  <c r="DA550" i="6"/>
  <c r="DB550" i="6"/>
  <c r="DA748" i="6"/>
  <c r="W10" i="10"/>
  <c r="U211" i="10"/>
  <c r="AI748" i="6"/>
  <c r="T10" i="10"/>
  <c r="CZ748" i="6"/>
  <c r="V10" i="10"/>
  <c r="T211" i="10"/>
  <c r="AI549" i="6"/>
  <c r="AJ549" i="6"/>
  <c r="AK549" i="6"/>
  <c r="AJ747" i="6"/>
  <c r="U9" i="10"/>
  <c r="CZ549" i="6"/>
  <c r="DA350" i="6"/>
  <c r="DA549" i="6"/>
  <c r="DB549" i="6"/>
  <c r="DA747" i="6"/>
  <c r="W9" i="10"/>
  <c r="U210" i="10"/>
  <c r="AI747" i="6"/>
  <c r="T9" i="10"/>
  <c r="CZ747" i="6"/>
  <c r="V9" i="10"/>
  <c r="T210" i="10"/>
  <c r="AC732" i="6"/>
  <c r="AD732" i="6"/>
  <c r="AE732" i="6"/>
  <c r="AD930" i="6"/>
  <c r="Q192" i="10"/>
  <c r="CT732" i="6"/>
  <c r="CU732" i="6"/>
  <c r="CV732" i="6"/>
  <c r="CU930" i="6"/>
  <c r="S192" i="10"/>
  <c r="Q393" i="10"/>
  <c r="Q407" i="10"/>
  <c r="AC930" i="6"/>
  <c r="P192" i="10"/>
  <c r="CT930" i="6"/>
  <c r="R192" i="10"/>
  <c r="P393" i="10"/>
  <c r="P407" i="10"/>
  <c r="AC727" i="6"/>
  <c r="AD727" i="6"/>
  <c r="AE727" i="6"/>
  <c r="AD925" i="6"/>
  <c r="Q187" i="10"/>
  <c r="CT727" i="6"/>
  <c r="CU727" i="6"/>
  <c r="CV727" i="6"/>
  <c r="CU925" i="6"/>
  <c r="S187" i="10"/>
  <c r="Q388" i="10"/>
  <c r="Q406" i="10"/>
  <c r="AC925" i="6"/>
  <c r="P187" i="10"/>
  <c r="CT925" i="6"/>
  <c r="R187" i="10"/>
  <c r="P388" i="10"/>
  <c r="P406" i="10"/>
  <c r="AC722" i="6"/>
  <c r="AD722" i="6"/>
  <c r="AE722" i="6"/>
  <c r="AD920" i="6"/>
  <c r="Q182" i="10"/>
  <c r="CT722" i="6"/>
  <c r="CU722" i="6"/>
  <c r="CV722" i="6"/>
  <c r="CU920" i="6"/>
  <c r="S182" i="10"/>
  <c r="Q383" i="10"/>
  <c r="Q405" i="10"/>
  <c r="AC920" i="6"/>
  <c r="P182" i="10"/>
  <c r="CT920" i="6"/>
  <c r="R182" i="10"/>
  <c r="P383" i="10"/>
  <c r="P405" i="10"/>
  <c r="AC721" i="6"/>
  <c r="AD721" i="6"/>
  <c r="AE721" i="6"/>
  <c r="AD919" i="6"/>
  <c r="Q181" i="10"/>
  <c r="CT721" i="6"/>
  <c r="CU721" i="6"/>
  <c r="CV721" i="6"/>
  <c r="CU919" i="6"/>
  <c r="S181" i="10"/>
  <c r="Q382" i="10"/>
  <c r="Q404" i="10"/>
  <c r="AC919" i="6"/>
  <c r="P181" i="10"/>
  <c r="CT919" i="6"/>
  <c r="R181" i="10"/>
  <c r="P382" i="10"/>
  <c r="P404" i="10"/>
  <c r="AC720" i="6"/>
  <c r="AD720" i="6"/>
  <c r="AE720" i="6"/>
  <c r="AD918" i="6"/>
  <c r="Q180" i="10"/>
  <c r="CT720" i="6"/>
  <c r="CU720" i="6"/>
  <c r="CV720" i="6"/>
  <c r="CU918" i="6"/>
  <c r="S180" i="10"/>
  <c r="Q381" i="10"/>
  <c r="Q403" i="10"/>
  <c r="AC918" i="6"/>
  <c r="P180" i="10"/>
  <c r="CT918" i="6"/>
  <c r="R180" i="10"/>
  <c r="P381" i="10"/>
  <c r="P403" i="10"/>
  <c r="AC713" i="6"/>
  <c r="AD713" i="6"/>
  <c r="AE713" i="6"/>
  <c r="AD911" i="6"/>
  <c r="Q173" i="10"/>
  <c r="CT713" i="6"/>
  <c r="CU713" i="6"/>
  <c r="CV713" i="6"/>
  <c r="CU911" i="6"/>
  <c r="S173" i="10"/>
  <c r="Q374" i="10"/>
  <c r="Q402" i="10"/>
  <c r="AC911" i="6"/>
  <c r="P173" i="10"/>
  <c r="CT911" i="6"/>
  <c r="R173" i="10"/>
  <c r="P374" i="10"/>
  <c r="P402" i="10"/>
  <c r="AC739" i="6"/>
  <c r="AD739" i="6"/>
  <c r="AE739" i="6"/>
  <c r="AD937" i="6"/>
  <c r="Q199" i="10"/>
  <c r="CT739" i="6"/>
  <c r="CU739" i="6"/>
  <c r="CV739" i="6"/>
  <c r="CU937" i="6"/>
  <c r="S199" i="10"/>
  <c r="Q400" i="10"/>
  <c r="AC937" i="6"/>
  <c r="P199" i="10"/>
  <c r="CT937" i="6"/>
  <c r="R199" i="10"/>
  <c r="P400" i="10"/>
  <c r="AC738" i="6"/>
  <c r="AD738" i="6"/>
  <c r="AE738" i="6"/>
  <c r="AD936" i="6"/>
  <c r="Q198" i="10"/>
  <c r="CT738" i="6"/>
  <c r="CU738" i="6"/>
  <c r="CV738" i="6"/>
  <c r="CU936" i="6"/>
  <c r="S198" i="10"/>
  <c r="Q399" i="10"/>
  <c r="AC936" i="6"/>
  <c r="P198" i="10"/>
  <c r="CT936" i="6"/>
  <c r="R198" i="10"/>
  <c r="P399" i="10"/>
  <c r="AC737" i="6"/>
  <c r="AD737" i="6"/>
  <c r="AE737" i="6"/>
  <c r="AD935" i="6"/>
  <c r="Q197" i="10"/>
  <c r="CT737" i="6"/>
  <c r="CU737" i="6"/>
  <c r="CV737" i="6"/>
  <c r="CU935" i="6"/>
  <c r="S197" i="10"/>
  <c r="Q398" i="10"/>
  <c r="AC935" i="6"/>
  <c r="P197" i="10"/>
  <c r="CT935" i="6"/>
  <c r="R197" i="10"/>
  <c r="P398" i="10"/>
  <c r="AC736" i="6"/>
  <c r="AD736" i="6"/>
  <c r="AE736" i="6"/>
  <c r="AD934" i="6"/>
  <c r="Q196" i="10"/>
  <c r="CT736" i="6"/>
  <c r="CU736" i="6"/>
  <c r="CV736" i="6"/>
  <c r="CU934" i="6"/>
  <c r="S196" i="10"/>
  <c r="Q397" i="10"/>
  <c r="AC934" i="6"/>
  <c r="P196" i="10"/>
  <c r="CT934" i="6"/>
  <c r="R196" i="10"/>
  <c r="P397" i="10"/>
  <c r="AC735" i="6"/>
  <c r="AD735" i="6"/>
  <c r="AE735" i="6"/>
  <c r="AD933" i="6"/>
  <c r="Q195" i="10"/>
  <c r="CT735" i="6"/>
  <c r="CU735" i="6"/>
  <c r="CV735" i="6"/>
  <c r="CU933" i="6"/>
  <c r="S195" i="10"/>
  <c r="Q396" i="10"/>
  <c r="AC933" i="6"/>
  <c r="P195" i="10"/>
  <c r="CT933" i="6"/>
  <c r="R195" i="10"/>
  <c r="P396" i="10"/>
  <c r="AC734" i="6"/>
  <c r="AD734" i="6"/>
  <c r="AE734" i="6"/>
  <c r="AD932" i="6"/>
  <c r="Q194" i="10"/>
  <c r="CT734" i="6"/>
  <c r="CU734" i="6"/>
  <c r="CV734" i="6"/>
  <c r="CU932" i="6"/>
  <c r="S194" i="10"/>
  <c r="Q395" i="10"/>
  <c r="AC932" i="6"/>
  <c r="P194" i="10"/>
  <c r="CT932" i="6"/>
  <c r="R194" i="10"/>
  <c r="P395" i="10"/>
  <c r="AC733" i="6"/>
  <c r="AD733" i="6"/>
  <c r="AE733" i="6"/>
  <c r="AD931" i="6"/>
  <c r="Q193" i="10"/>
  <c r="CT733" i="6"/>
  <c r="CU733" i="6"/>
  <c r="CV733" i="6"/>
  <c r="CU931" i="6"/>
  <c r="S193" i="10"/>
  <c r="Q394" i="10"/>
  <c r="AC931" i="6"/>
  <c r="P193" i="10"/>
  <c r="CT931" i="6"/>
  <c r="R193" i="10"/>
  <c r="P394" i="10"/>
  <c r="AC731" i="6"/>
  <c r="AD731" i="6"/>
  <c r="AE731" i="6"/>
  <c r="AD929" i="6"/>
  <c r="Q191" i="10"/>
  <c r="CT731" i="6"/>
  <c r="CU731" i="6"/>
  <c r="CV731" i="6"/>
  <c r="CU929" i="6"/>
  <c r="S191" i="10"/>
  <c r="Q392" i="10"/>
  <c r="AC929" i="6"/>
  <c r="P191" i="10"/>
  <c r="CT929" i="6"/>
  <c r="R191" i="10"/>
  <c r="P392" i="10"/>
  <c r="AC730" i="6"/>
  <c r="AD730" i="6"/>
  <c r="AE730" i="6"/>
  <c r="AD928" i="6"/>
  <c r="Q190" i="10"/>
  <c r="CT730" i="6"/>
  <c r="CU730" i="6"/>
  <c r="CV730" i="6"/>
  <c r="CU928" i="6"/>
  <c r="S190" i="10"/>
  <c r="Q391" i="10"/>
  <c r="AC928" i="6"/>
  <c r="P190" i="10"/>
  <c r="CT928" i="6"/>
  <c r="R190" i="10"/>
  <c r="P391" i="10"/>
  <c r="AC729" i="6"/>
  <c r="AD729" i="6"/>
  <c r="AE729" i="6"/>
  <c r="AD927" i="6"/>
  <c r="Q189" i="10"/>
  <c r="CT729" i="6"/>
  <c r="CU729" i="6"/>
  <c r="CV729" i="6"/>
  <c r="CU927" i="6"/>
  <c r="S189" i="10"/>
  <c r="Q390" i="10"/>
  <c r="AC927" i="6"/>
  <c r="P189" i="10"/>
  <c r="CT927" i="6"/>
  <c r="R189" i="10"/>
  <c r="P390" i="10"/>
  <c r="AC728" i="6"/>
  <c r="AD728" i="6"/>
  <c r="AE728" i="6"/>
  <c r="AD926" i="6"/>
  <c r="Q188" i="10"/>
  <c r="CT728" i="6"/>
  <c r="CU728" i="6"/>
  <c r="CV728" i="6"/>
  <c r="CU926" i="6"/>
  <c r="S188" i="10"/>
  <c r="Q389" i="10"/>
  <c r="AC926" i="6"/>
  <c r="P188" i="10"/>
  <c r="CT926" i="6"/>
  <c r="R188" i="10"/>
  <c r="P389" i="10"/>
  <c r="AC726" i="6"/>
  <c r="AD726" i="6"/>
  <c r="AE726" i="6"/>
  <c r="AD924" i="6"/>
  <c r="Q186" i="10"/>
  <c r="CT726" i="6"/>
  <c r="CU726" i="6"/>
  <c r="CV726" i="6"/>
  <c r="CU924" i="6"/>
  <c r="S186" i="10"/>
  <c r="Q387" i="10"/>
  <c r="AC924" i="6"/>
  <c r="P186" i="10"/>
  <c r="CT924" i="6"/>
  <c r="R186" i="10"/>
  <c r="P387" i="10"/>
  <c r="AC725" i="6"/>
  <c r="AD725" i="6"/>
  <c r="AE725" i="6"/>
  <c r="AD923" i="6"/>
  <c r="Q185" i="10"/>
  <c r="CT725" i="6"/>
  <c r="CU725" i="6"/>
  <c r="CV725" i="6"/>
  <c r="CU923" i="6"/>
  <c r="S185" i="10"/>
  <c r="Q386" i="10"/>
  <c r="AC923" i="6"/>
  <c r="P185" i="10"/>
  <c r="CT923" i="6"/>
  <c r="R185" i="10"/>
  <c r="P386" i="10"/>
  <c r="AC724" i="6"/>
  <c r="AD724" i="6"/>
  <c r="AE724" i="6"/>
  <c r="AD922" i="6"/>
  <c r="Q184" i="10"/>
  <c r="CT724" i="6"/>
  <c r="CU724" i="6"/>
  <c r="CV724" i="6"/>
  <c r="CU922" i="6"/>
  <c r="S184" i="10"/>
  <c r="Q385" i="10"/>
  <c r="AC922" i="6"/>
  <c r="P184" i="10"/>
  <c r="CT922" i="6"/>
  <c r="R184" i="10"/>
  <c r="P385" i="10"/>
  <c r="AC723" i="6"/>
  <c r="AD723" i="6"/>
  <c r="AE723" i="6"/>
  <c r="AD921" i="6"/>
  <c r="Q183" i="10"/>
  <c r="CT723" i="6"/>
  <c r="CU723" i="6"/>
  <c r="CV723" i="6"/>
  <c r="CU921" i="6"/>
  <c r="S183" i="10"/>
  <c r="Q384" i="10"/>
  <c r="AC921" i="6"/>
  <c r="P183" i="10"/>
  <c r="CT921" i="6"/>
  <c r="R183" i="10"/>
  <c r="P384" i="10"/>
  <c r="AC719" i="6"/>
  <c r="AD719" i="6"/>
  <c r="AE719" i="6"/>
  <c r="AD917" i="6"/>
  <c r="Q179" i="10"/>
  <c r="CT719" i="6"/>
  <c r="CU719" i="6"/>
  <c r="CV719" i="6"/>
  <c r="CU917" i="6"/>
  <c r="S179" i="10"/>
  <c r="Q380" i="10"/>
  <c r="AC917" i="6"/>
  <c r="P179" i="10"/>
  <c r="CT917" i="6"/>
  <c r="R179" i="10"/>
  <c r="P380" i="10"/>
  <c r="AC718" i="6"/>
  <c r="AD718" i="6"/>
  <c r="AE718" i="6"/>
  <c r="AD916" i="6"/>
  <c r="Q178" i="10"/>
  <c r="CT718" i="6"/>
  <c r="CU718" i="6"/>
  <c r="CV718" i="6"/>
  <c r="CU916" i="6"/>
  <c r="S178" i="10"/>
  <c r="Q379" i="10"/>
  <c r="AC916" i="6"/>
  <c r="P178" i="10"/>
  <c r="CT916" i="6"/>
  <c r="R178" i="10"/>
  <c r="P379" i="10"/>
  <c r="AC717" i="6"/>
  <c r="AD717" i="6"/>
  <c r="AE717" i="6"/>
  <c r="AD915" i="6"/>
  <c r="Q177" i="10"/>
  <c r="CT717" i="6"/>
  <c r="CU717" i="6"/>
  <c r="CV717" i="6"/>
  <c r="CU915" i="6"/>
  <c r="S177" i="10"/>
  <c r="Q378" i="10"/>
  <c r="AC915" i="6"/>
  <c r="P177" i="10"/>
  <c r="CT915" i="6"/>
  <c r="R177" i="10"/>
  <c r="P378" i="10"/>
  <c r="AC716" i="6"/>
  <c r="AD716" i="6"/>
  <c r="AE716" i="6"/>
  <c r="AD914" i="6"/>
  <c r="Q176" i="10"/>
  <c r="CT716" i="6"/>
  <c r="CU716" i="6"/>
  <c r="CV716" i="6"/>
  <c r="CU914" i="6"/>
  <c r="S176" i="10"/>
  <c r="Q377" i="10"/>
  <c r="AC914" i="6"/>
  <c r="P176" i="10"/>
  <c r="CT914" i="6"/>
  <c r="R176" i="10"/>
  <c r="P377" i="10"/>
  <c r="AC715" i="6"/>
  <c r="AD715" i="6"/>
  <c r="AE715" i="6"/>
  <c r="AD913" i="6"/>
  <c r="Q175" i="10"/>
  <c r="CT715" i="6"/>
  <c r="CU715" i="6"/>
  <c r="CV715" i="6"/>
  <c r="CU913" i="6"/>
  <c r="S175" i="10"/>
  <c r="Q376" i="10"/>
  <c r="AC913" i="6"/>
  <c r="P175" i="10"/>
  <c r="CT913" i="6"/>
  <c r="R175" i="10"/>
  <c r="P376" i="10"/>
  <c r="AC714" i="6"/>
  <c r="AD714" i="6"/>
  <c r="AE714" i="6"/>
  <c r="AD912" i="6"/>
  <c r="Q174" i="10"/>
  <c r="CT714" i="6"/>
  <c r="CU714" i="6"/>
  <c r="CV714" i="6"/>
  <c r="CU912" i="6"/>
  <c r="S174" i="10"/>
  <c r="Q375" i="10"/>
  <c r="AC912" i="6"/>
  <c r="P174" i="10"/>
  <c r="CT912" i="6"/>
  <c r="R174" i="10"/>
  <c r="P375" i="10"/>
  <c r="AC711" i="6"/>
  <c r="AD909" i="6"/>
  <c r="Q171" i="10"/>
  <c r="Q372" i="10"/>
  <c r="AC909" i="6"/>
  <c r="P171" i="10"/>
  <c r="P372" i="10"/>
  <c r="AC710" i="6"/>
  <c r="AD710" i="6"/>
  <c r="AE710" i="6"/>
  <c r="AD908" i="6"/>
  <c r="Q170" i="10"/>
  <c r="CT710" i="6"/>
  <c r="CU710" i="6"/>
  <c r="CV710" i="6"/>
  <c r="CU908" i="6"/>
  <c r="S170" i="10"/>
  <c r="Q371" i="10"/>
  <c r="AC908" i="6"/>
  <c r="P170" i="10"/>
  <c r="CT908" i="6"/>
  <c r="R170" i="10"/>
  <c r="P371" i="10"/>
  <c r="AC709" i="6"/>
  <c r="AD709" i="6"/>
  <c r="AE709" i="6"/>
  <c r="AD907" i="6"/>
  <c r="Q169" i="10"/>
  <c r="CT709" i="6"/>
  <c r="CU709" i="6"/>
  <c r="CV709" i="6"/>
  <c r="CU907" i="6"/>
  <c r="S169" i="10"/>
  <c r="Q370" i="10"/>
  <c r="AC907" i="6"/>
  <c r="P169" i="10"/>
  <c r="CT907" i="6"/>
  <c r="R169" i="10"/>
  <c r="P370" i="10"/>
  <c r="AC708" i="6"/>
  <c r="AD708" i="6"/>
  <c r="AE708" i="6"/>
  <c r="AD906" i="6"/>
  <c r="Q168" i="10"/>
  <c r="CT708" i="6"/>
  <c r="CU708" i="6"/>
  <c r="CV708" i="6"/>
  <c r="CU906" i="6"/>
  <c r="S168" i="10"/>
  <c r="Q369" i="10"/>
  <c r="AC906" i="6"/>
  <c r="P168" i="10"/>
  <c r="CT906" i="6"/>
  <c r="R168" i="10"/>
  <c r="P369" i="10"/>
  <c r="AC707" i="6"/>
  <c r="AD707" i="6"/>
  <c r="AE707" i="6"/>
  <c r="AD905" i="6"/>
  <c r="Q167" i="10"/>
  <c r="CT707" i="6"/>
  <c r="CU707" i="6"/>
  <c r="CV707" i="6"/>
  <c r="CU905" i="6"/>
  <c r="S167" i="10"/>
  <c r="Q368" i="10"/>
  <c r="AC905" i="6"/>
  <c r="P167" i="10"/>
  <c r="CT905" i="6"/>
  <c r="R167" i="10"/>
  <c r="P368" i="10"/>
  <c r="AC706" i="6"/>
  <c r="AD706" i="6"/>
  <c r="AE706" i="6"/>
  <c r="AD904" i="6"/>
  <c r="Q166" i="10"/>
  <c r="CT706" i="6"/>
  <c r="CU904" i="6"/>
  <c r="S166" i="10"/>
  <c r="Q367" i="10"/>
  <c r="AC904" i="6"/>
  <c r="P166" i="10"/>
  <c r="CT904" i="6"/>
  <c r="R166" i="10"/>
  <c r="P367" i="10"/>
  <c r="AC705" i="6"/>
  <c r="AD903" i="6"/>
  <c r="Q165" i="10"/>
  <c r="CT705" i="6"/>
  <c r="CU903" i="6"/>
  <c r="S165" i="10"/>
  <c r="Q366" i="10"/>
  <c r="AC903" i="6"/>
  <c r="P165" i="10"/>
  <c r="CT903" i="6"/>
  <c r="R165" i="10"/>
  <c r="P366" i="10"/>
  <c r="AC704" i="6"/>
  <c r="AD704" i="6"/>
  <c r="AE704" i="6"/>
  <c r="AD902" i="6"/>
  <c r="Q164" i="10"/>
  <c r="CT704" i="6"/>
  <c r="CU704" i="6"/>
  <c r="CV704" i="6"/>
  <c r="CU902" i="6"/>
  <c r="S164" i="10"/>
  <c r="Q365" i="10"/>
  <c r="AC902" i="6"/>
  <c r="P164" i="10"/>
  <c r="CT902" i="6"/>
  <c r="R164" i="10"/>
  <c r="P365" i="10"/>
  <c r="AC703" i="6"/>
  <c r="AD703" i="6"/>
  <c r="AE703" i="6"/>
  <c r="AD901" i="6"/>
  <c r="Q163" i="10"/>
  <c r="CT703" i="6"/>
  <c r="CU703" i="6"/>
  <c r="CV703" i="6"/>
  <c r="CU901" i="6"/>
  <c r="S163" i="10"/>
  <c r="Q364" i="10"/>
  <c r="AC901" i="6"/>
  <c r="P163" i="10"/>
  <c r="CT901" i="6"/>
  <c r="R163" i="10"/>
  <c r="P364" i="10"/>
  <c r="AC702" i="6"/>
  <c r="AD702" i="6"/>
  <c r="AE702" i="6"/>
  <c r="AD900" i="6"/>
  <c r="Q162" i="10"/>
  <c r="CT702" i="6"/>
  <c r="CU702" i="6"/>
  <c r="CV702" i="6"/>
  <c r="CU900" i="6"/>
  <c r="S162" i="10"/>
  <c r="Q363" i="10"/>
  <c r="AC900" i="6"/>
  <c r="P162" i="10"/>
  <c r="CT900" i="6"/>
  <c r="R162" i="10"/>
  <c r="P363" i="10"/>
  <c r="AC701" i="6"/>
  <c r="AD701" i="6"/>
  <c r="AE701" i="6"/>
  <c r="AD899" i="6"/>
  <c r="Q161" i="10"/>
  <c r="CT701" i="6"/>
  <c r="CU701" i="6"/>
  <c r="CV701" i="6"/>
  <c r="CU899" i="6"/>
  <c r="S161" i="10"/>
  <c r="Q362" i="10"/>
  <c r="AC899" i="6"/>
  <c r="P161" i="10"/>
  <c r="CT899" i="6"/>
  <c r="R161" i="10"/>
  <c r="P362" i="10"/>
  <c r="AC700" i="6"/>
  <c r="AD700" i="6"/>
  <c r="AE700" i="6"/>
  <c r="AD898" i="6"/>
  <c r="Q160" i="10"/>
  <c r="CT700" i="6"/>
  <c r="CU700" i="6"/>
  <c r="CV700" i="6"/>
  <c r="CU898" i="6"/>
  <c r="S160" i="10"/>
  <c r="Q361" i="10"/>
  <c r="AC898" i="6"/>
  <c r="P160" i="10"/>
  <c r="CT898" i="6"/>
  <c r="R160" i="10"/>
  <c r="P361" i="10"/>
  <c r="AC699" i="6"/>
  <c r="AD699" i="6"/>
  <c r="AE699" i="6"/>
  <c r="AD897" i="6"/>
  <c r="Q159" i="10"/>
  <c r="CT699" i="6"/>
  <c r="CU699" i="6"/>
  <c r="CV699" i="6"/>
  <c r="CU897" i="6"/>
  <c r="S159" i="10"/>
  <c r="Q360" i="10"/>
  <c r="AC897" i="6"/>
  <c r="P159" i="10"/>
  <c r="CT897" i="6"/>
  <c r="R159" i="10"/>
  <c r="P360" i="10"/>
  <c r="AC698" i="6"/>
  <c r="AD698" i="6"/>
  <c r="AE698" i="6"/>
  <c r="AD896" i="6"/>
  <c r="Q158" i="10"/>
  <c r="CT698" i="6"/>
  <c r="CU698" i="6"/>
  <c r="CV698" i="6"/>
  <c r="CU896" i="6"/>
  <c r="S158" i="10"/>
  <c r="Q359" i="10"/>
  <c r="AC896" i="6"/>
  <c r="P158" i="10"/>
  <c r="CT896" i="6"/>
  <c r="R158" i="10"/>
  <c r="P359" i="10"/>
  <c r="AC697" i="6"/>
  <c r="AD697" i="6"/>
  <c r="AE697" i="6"/>
  <c r="AD895" i="6"/>
  <c r="Q157" i="10"/>
  <c r="CT697" i="6"/>
  <c r="CU697" i="6"/>
  <c r="CV697" i="6"/>
  <c r="CU895" i="6"/>
  <c r="S157" i="10"/>
  <c r="Q358" i="10"/>
  <c r="AC895" i="6"/>
  <c r="P157" i="10"/>
  <c r="CT895" i="6"/>
  <c r="R157" i="10"/>
  <c r="P358" i="10"/>
  <c r="AC696" i="6"/>
  <c r="AD696" i="6"/>
  <c r="AE696" i="6"/>
  <c r="AD894" i="6"/>
  <c r="Q156" i="10"/>
  <c r="CT696" i="6"/>
  <c r="CU696" i="6"/>
  <c r="CV696" i="6"/>
  <c r="CU894" i="6"/>
  <c r="S156" i="10"/>
  <c r="Q357" i="10"/>
  <c r="AC894" i="6"/>
  <c r="P156" i="10"/>
  <c r="CT894" i="6"/>
  <c r="R156" i="10"/>
  <c r="P357" i="10"/>
  <c r="AC695" i="6"/>
  <c r="AD695" i="6"/>
  <c r="AE695" i="6"/>
  <c r="AD893" i="6"/>
  <c r="Q155" i="10"/>
  <c r="CT695" i="6"/>
  <c r="CU695" i="6"/>
  <c r="CV695" i="6"/>
  <c r="CU893" i="6"/>
  <c r="S155" i="10"/>
  <c r="Q356" i="10"/>
  <c r="AC893" i="6"/>
  <c r="P155" i="10"/>
  <c r="CT893" i="6"/>
  <c r="R155" i="10"/>
  <c r="P356" i="10"/>
  <c r="AC694" i="6"/>
  <c r="AD892" i="6"/>
  <c r="Q154" i="10"/>
  <c r="Q355" i="10"/>
  <c r="AC892" i="6"/>
  <c r="P154" i="10"/>
  <c r="P355" i="10"/>
  <c r="AC693" i="6"/>
  <c r="AD693" i="6"/>
  <c r="AE693" i="6"/>
  <c r="AD891" i="6"/>
  <c r="Q153" i="10"/>
  <c r="CT693" i="6"/>
  <c r="CU693" i="6"/>
  <c r="CV693" i="6"/>
  <c r="CU891" i="6"/>
  <c r="S153" i="10"/>
  <c r="Q354" i="10"/>
  <c r="AC891" i="6"/>
  <c r="P153" i="10"/>
  <c r="CT891" i="6"/>
  <c r="R153" i="10"/>
  <c r="P354" i="10"/>
  <c r="AC692" i="6"/>
  <c r="AD890" i="6"/>
  <c r="Q152" i="10"/>
  <c r="CT692" i="6"/>
  <c r="CU692" i="6"/>
  <c r="CV692" i="6"/>
  <c r="CU890" i="6"/>
  <c r="S152" i="10"/>
  <c r="Q353" i="10"/>
  <c r="AC890" i="6"/>
  <c r="P152" i="10"/>
  <c r="CT890" i="6"/>
  <c r="R152" i="10"/>
  <c r="P353" i="10"/>
  <c r="AC691" i="6"/>
  <c r="AD691" i="6"/>
  <c r="AE691" i="6"/>
  <c r="AD889" i="6"/>
  <c r="Q151" i="10"/>
  <c r="CT691" i="6"/>
  <c r="CU691" i="6"/>
  <c r="CV691" i="6"/>
  <c r="CU889" i="6"/>
  <c r="S151" i="10"/>
  <c r="Q352" i="10"/>
  <c r="AC889" i="6"/>
  <c r="P151" i="10"/>
  <c r="CT889" i="6"/>
  <c r="R151" i="10"/>
  <c r="P352" i="10"/>
  <c r="AC690" i="6"/>
  <c r="AD690" i="6"/>
  <c r="AE690" i="6"/>
  <c r="AD888" i="6"/>
  <c r="Q150" i="10"/>
  <c r="CT690" i="6"/>
  <c r="CU690" i="6"/>
  <c r="CV690" i="6"/>
  <c r="CU888" i="6"/>
  <c r="S150" i="10"/>
  <c r="Q351" i="10"/>
  <c r="AC888" i="6"/>
  <c r="P150" i="10"/>
  <c r="CT888" i="6"/>
  <c r="R150" i="10"/>
  <c r="P351" i="10"/>
  <c r="AC689" i="6"/>
  <c r="AD689" i="6"/>
  <c r="AE689" i="6"/>
  <c r="AD887" i="6"/>
  <c r="Q149" i="10"/>
  <c r="CT689" i="6"/>
  <c r="CU689" i="6"/>
  <c r="CV689" i="6"/>
  <c r="CU887" i="6"/>
  <c r="S149" i="10"/>
  <c r="Q350" i="10"/>
  <c r="AC887" i="6"/>
  <c r="P149" i="10"/>
  <c r="CT887" i="6"/>
  <c r="R149" i="10"/>
  <c r="P350" i="10"/>
  <c r="AC688" i="6"/>
  <c r="AD688" i="6"/>
  <c r="AE688" i="6"/>
  <c r="AD886" i="6"/>
  <c r="Q148" i="10"/>
  <c r="CT688" i="6"/>
  <c r="CU688" i="6"/>
  <c r="CV688" i="6"/>
  <c r="CU886" i="6"/>
  <c r="S148" i="10"/>
  <c r="Q349" i="10"/>
  <c r="AC886" i="6"/>
  <c r="P148" i="10"/>
  <c r="CT886" i="6"/>
  <c r="R148" i="10"/>
  <c r="P349" i="10"/>
  <c r="AC687" i="6"/>
  <c r="AD687" i="6"/>
  <c r="AE687" i="6"/>
  <c r="AD885" i="6"/>
  <c r="Q147" i="10"/>
  <c r="CT687" i="6"/>
  <c r="CU687" i="6"/>
  <c r="CV687" i="6"/>
  <c r="CU885" i="6"/>
  <c r="S147" i="10"/>
  <c r="Q348" i="10"/>
  <c r="AC885" i="6"/>
  <c r="P147" i="10"/>
  <c r="CT885" i="6"/>
  <c r="R147" i="10"/>
  <c r="P348" i="10"/>
  <c r="AC686" i="6"/>
  <c r="AD686" i="6"/>
  <c r="AE686" i="6"/>
  <c r="AD884" i="6"/>
  <c r="Q146" i="10"/>
  <c r="CT686" i="6"/>
  <c r="CU686" i="6"/>
  <c r="CV686" i="6"/>
  <c r="CU884" i="6"/>
  <c r="S146" i="10"/>
  <c r="Q347" i="10"/>
  <c r="AC884" i="6"/>
  <c r="P146" i="10"/>
  <c r="CT884" i="6"/>
  <c r="R146" i="10"/>
  <c r="P347" i="10"/>
  <c r="AC685" i="6"/>
  <c r="AD685" i="6"/>
  <c r="AE685" i="6"/>
  <c r="AD883" i="6"/>
  <c r="Q145" i="10"/>
  <c r="CT685" i="6"/>
  <c r="CU685" i="6"/>
  <c r="CV685" i="6"/>
  <c r="CU883" i="6"/>
  <c r="S145" i="10"/>
  <c r="Q346" i="10"/>
  <c r="AC883" i="6"/>
  <c r="P145" i="10"/>
  <c r="CT883" i="6"/>
  <c r="R145" i="10"/>
  <c r="P346" i="10"/>
  <c r="AC684" i="6"/>
  <c r="AD882" i="6"/>
  <c r="Q144" i="10"/>
  <c r="Q345" i="10"/>
  <c r="AC882" i="6"/>
  <c r="P144" i="10"/>
  <c r="P345" i="10"/>
  <c r="AC683" i="6"/>
  <c r="AD683" i="6"/>
  <c r="AE683" i="6"/>
  <c r="AD881" i="6"/>
  <c r="Q143" i="10"/>
  <c r="CT683" i="6"/>
  <c r="CU683" i="6"/>
  <c r="CV683" i="6"/>
  <c r="CU881" i="6"/>
  <c r="S143" i="10"/>
  <c r="Q344" i="10"/>
  <c r="AC881" i="6"/>
  <c r="P143" i="10"/>
  <c r="CT881" i="6"/>
  <c r="R143" i="10"/>
  <c r="P344" i="10"/>
  <c r="AC682" i="6"/>
  <c r="AD682" i="6"/>
  <c r="AE682" i="6"/>
  <c r="AD880" i="6"/>
  <c r="Q142" i="10"/>
  <c r="CT682" i="6"/>
  <c r="CU682" i="6"/>
  <c r="CV682" i="6"/>
  <c r="CU880" i="6"/>
  <c r="S142" i="10"/>
  <c r="Q343" i="10"/>
  <c r="AC880" i="6"/>
  <c r="P142" i="10"/>
  <c r="CT880" i="6"/>
  <c r="R142" i="10"/>
  <c r="P343" i="10"/>
  <c r="AC681" i="6"/>
  <c r="AD681" i="6"/>
  <c r="AE681" i="6"/>
  <c r="AD879" i="6"/>
  <c r="Q141" i="10"/>
  <c r="CT681" i="6"/>
  <c r="CU681" i="6"/>
  <c r="CV681" i="6"/>
  <c r="CU879" i="6"/>
  <c r="S141" i="10"/>
  <c r="Q342" i="10"/>
  <c r="AC879" i="6"/>
  <c r="P141" i="10"/>
  <c r="CT879" i="6"/>
  <c r="R141" i="10"/>
  <c r="P342" i="10"/>
  <c r="AC680" i="6"/>
  <c r="AD680" i="6"/>
  <c r="AE680" i="6"/>
  <c r="AD878" i="6"/>
  <c r="Q140" i="10"/>
  <c r="CT680" i="6"/>
  <c r="CU680" i="6"/>
  <c r="CV680" i="6"/>
  <c r="CU878" i="6"/>
  <c r="S140" i="10"/>
  <c r="Q341" i="10"/>
  <c r="AC878" i="6"/>
  <c r="P140" i="10"/>
  <c r="CT878" i="6"/>
  <c r="R140" i="10"/>
  <c r="P341" i="10"/>
  <c r="AC679" i="6"/>
  <c r="AD679" i="6"/>
  <c r="AE679" i="6"/>
  <c r="AD877" i="6"/>
  <c r="Q139" i="10"/>
  <c r="CT679" i="6"/>
  <c r="CU679" i="6"/>
  <c r="CV679" i="6"/>
  <c r="CU877" i="6"/>
  <c r="S139" i="10"/>
  <c r="Q340" i="10"/>
  <c r="AC877" i="6"/>
  <c r="P139" i="10"/>
  <c r="CT877" i="6"/>
  <c r="R139" i="10"/>
  <c r="P340" i="10"/>
  <c r="AC678" i="6"/>
  <c r="AD678" i="6"/>
  <c r="AE678" i="6"/>
  <c r="AD876" i="6"/>
  <c r="Q138" i="10"/>
  <c r="CT678" i="6"/>
  <c r="CU678" i="6"/>
  <c r="CV678" i="6"/>
  <c r="CU876" i="6"/>
  <c r="S138" i="10"/>
  <c r="Q339" i="10"/>
  <c r="AC876" i="6"/>
  <c r="P138" i="10"/>
  <c r="CT876" i="6"/>
  <c r="R138" i="10"/>
  <c r="P339" i="10"/>
  <c r="AC677" i="6"/>
  <c r="AD677" i="6"/>
  <c r="AE677" i="6"/>
  <c r="AD875" i="6"/>
  <c r="Q137" i="10"/>
  <c r="CT677" i="6"/>
  <c r="CU677" i="6"/>
  <c r="CV677" i="6"/>
  <c r="CU875" i="6"/>
  <c r="S137" i="10"/>
  <c r="Q338" i="10"/>
  <c r="AC875" i="6"/>
  <c r="P137" i="10"/>
  <c r="CT875" i="6"/>
  <c r="R137" i="10"/>
  <c r="P338" i="10"/>
  <c r="AC676" i="6"/>
  <c r="AD676" i="6"/>
  <c r="AE676" i="6"/>
  <c r="AD874" i="6"/>
  <c r="Q136" i="10"/>
  <c r="CT676" i="6"/>
  <c r="CU676" i="6"/>
  <c r="CV676" i="6"/>
  <c r="CU874" i="6"/>
  <c r="S136" i="10"/>
  <c r="Q337" i="10"/>
  <c r="AC874" i="6"/>
  <c r="P136" i="10"/>
  <c r="CT874" i="6"/>
  <c r="R136" i="10"/>
  <c r="P337" i="10"/>
  <c r="AC675" i="6"/>
  <c r="AD675" i="6"/>
  <c r="AE675" i="6"/>
  <c r="AD873" i="6"/>
  <c r="Q135" i="10"/>
  <c r="CT675" i="6"/>
  <c r="CU675" i="6"/>
  <c r="CV675" i="6"/>
  <c r="CU873" i="6"/>
  <c r="S135" i="10"/>
  <c r="Q336" i="10"/>
  <c r="AC873" i="6"/>
  <c r="P135" i="10"/>
  <c r="CT873" i="6"/>
  <c r="R135" i="10"/>
  <c r="P336" i="10"/>
  <c r="AC674" i="6"/>
  <c r="AD674" i="6"/>
  <c r="AE674" i="6"/>
  <c r="AD872" i="6"/>
  <c r="Q134" i="10"/>
  <c r="CT674" i="6"/>
  <c r="CU674" i="6"/>
  <c r="CV674" i="6"/>
  <c r="CU872" i="6"/>
  <c r="S134" i="10"/>
  <c r="Q335" i="10"/>
  <c r="AC872" i="6"/>
  <c r="P134" i="10"/>
  <c r="CT872" i="6"/>
  <c r="R134" i="10"/>
  <c r="P335" i="10"/>
  <c r="AC673" i="6"/>
  <c r="AD673" i="6"/>
  <c r="AE673" i="6"/>
  <c r="AD871" i="6"/>
  <c r="Q133" i="10"/>
  <c r="CT673" i="6"/>
  <c r="CU673" i="6"/>
  <c r="CV673" i="6"/>
  <c r="CU871" i="6"/>
  <c r="S133" i="10"/>
  <c r="Q334" i="10"/>
  <c r="AC871" i="6"/>
  <c r="P133" i="10"/>
  <c r="CT871" i="6"/>
  <c r="R133" i="10"/>
  <c r="P334" i="10"/>
  <c r="AC672" i="6"/>
  <c r="AD672" i="6"/>
  <c r="AE672" i="6"/>
  <c r="AD870" i="6"/>
  <c r="Q132" i="10"/>
  <c r="CT672" i="6"/>
  <c r="CU870" i="6"/>
  <c r="S132" i="10"/>
  <c r="Q333" i="10"/>
  <c r="AC870" i="6"/>
  <c r="P132" i="10"/>
  <c r="CT870" i="6"/>
  <c r="R132" i="10"/>
  <c r="P333" i="10"/>
  <c r="AC671" i="6"/>
  <c r="AD671" i="6"/>
  <c r="AE671" i="6"/>
  <c r="AD869" i="6"/>
  <c r="Q131" i="10"/>
  <c r="CT671" i="6"/>
  <c r="CU671" i="6"/>
  <c r="CV671" i="6"/>
  <c r="CU869" i="6"/>
  <c r="S131" i="10"/>
  <c r="Q332" i="10"/>
  <c r="AC869" i="6"/>
  <c r="P131" i="10"/>
  <c r="CT869" i="6"/>
  <c r="R131" i="10"/>
  <c r="P332" i="10"/>
  <c r="AC670" i="6"/>
  <c r="AD670" i="6"/>
  <c r="AE670" i="6"/>
  <c r="AD868" i="6"/>
  <c r="Q130" i="10"/>
  <c r="CT670" i="6"/>
  <c r="CU670" i="6"/>
  <c r="CV670" i="6"/>
  <c r="CU868" i="6"/>
  <c r="S130" i="10"/>
  <c r="Q331" i="10"/>
  <c r="AC868" i="6"/>
  <c r="P130" i="10"/>
  <c r="CT868" i="6"/>
  <c r="R130" i="10"/>
  <c r="P331" i="10"/>
  <c r="AC669" i="6"/>
  <c r="AD669" i="6"/>
  <c r="AE669" i="6"/>
  <c r="AD867" i="6"/>
  <c r="Q129" i="10"/>
  <c r="CT669" i="6"/>
  <c r="CU669" i="6"/>
  <c r="CV669" i="6"/>
  <c r="CU867" i="6"/>
  <c r="S129" i="10"/>
  <c r="Q330" i="10"/>
  <c r="AC867" i="6"/>
  <c r="P129" i="10"/>
  <c r="CT867" i="6"/>
  <c r="R129" i="10"/>
  <c r="P330" i="10"/>
  <c r="AC668" i="6"/>
  <c r="AD668" i="6"/>
  <c r="AE668" i="6"/>
  <c r="AD866" i="6"/>
  <c r="Q128" i="10"/>
  <c r="CT668" i="6"/>
  <c r="CU668" i="6"/>
  <c r="CV668" i="6"/>
  <c r="CU866" i="6"/>
  <c r="S128" i="10"/>
  <c r="Q329" i="10"/>
  <c r="AC866" i="6"/>
  <c r="P128" i="10"/>
  <c r="CT866" i="6"/>
  <c r="R128" i="10"/>
  <c r="P329" i="10"/>
  <c r="AC667" i="6"/>
  <c r="AD667" i="6"/>
  <c r="AE667" i="6"/>
  <c r="AD865" i="6"/>
  <c r="Q127" i="10"/>
  <c r="CT667" i="6"/>
  <c r="CU667" i="6"/>
  <c r="CV667" i="6"/>
  <c r="CU865" i="6"/>
  <c r="S127" i="10"/>
  <c r="Q328" i="10"/>
  <c r="AC865" i="6"/>
  <c r="P127" i="10"/>
  <c r="CT865" i="6"/>
  <c r="R127" i="10"/>
  <c r="P328" i="10"/>
  <c r="AC666" i="6"/>
  <c r="AD666" i="6"/>
  <c r="AE666" i="6"/>
  <c r="AD864" i="6"/>
  <c r="Q126" i="10"/>
  <c r="CT666" i="6"/>
  <c r="CU666" i="6"/>
  <c r="CV666" i="6"/>
  <c r="CU864" i="6"/>
  <c r="S126" i="10"/>
  <c r="Q327" i="10"/>
  <c r="AC864" i="6"/>
  <c r="P126" i="10"/>
  <c r="CT864" i="6"/>
  <c r="R126" i="10"/>
  <c r="P327" i="10"/>
  <c r="AC665" i="6"/>
  <c r="AD665" i="6"/>
  <c r="AE665" i="6"/>
  <c r="AD863" i="6"/>
  <c r="Q125" i="10"/>
  <c r="CT665" i="6"/>
  <c r="CU665" i="6"/>
  <c r="CV665" i="6"/>
  <c r="CU863" i="6"/>
  <c r="S125" i="10"/>
  <c r="Q326" i="10"/>
  <c r="AC863" i="6"/>
  <c r="P125" i="10"/>
  <c r="CT863" i="6"/>
  <c r="R125" i="10"/>
  <c r="P326" i="10"/>
  <c r="AC664" i="6"/>
  <c r="AD862" i="6"/>
  <c r="Q124" i="10"/>
  <c r="CT664" i="6"/>
  <c r="CU862" i="6"/>
  <c r="S124" i="10"/>
  <c r="Q325" i="10"/>
  <c r="AC862" i="6"/>
  <c r="P124" i="10"/>
  <c r="CT862" i="6"/>
  <c r="R124" i="10"/>
  <c r="P325" i="10"/>
  <c r="AC663" i="6"/>
  <c r="AD663" i="6"/>
  <c r="AE663" i="6"/>
  <c r="AD861" i="6"/>
  <c r="Q123" i="10"/>
  <c r="CT663" i="6"/>
  <c r="CU663" i="6"/>
  <c r="CV663" i="6"/>
  <c r="CU861" i="6"/>
  <c r="S123" i="10"/>
  <c r="Q324" i="10"/>
  <c r="AC861" i="6"/>
  <c r="P123" i="10"/>
  <c r="CT861" i="6"/>
  <c r="R123" i="10"/>
  <c r="P324" i="10"/>
  <c r="AC662" i="6"/>
  <c r="AD662" i="6"/>
  <c r="AE662" i="6"/>
  <c r="AD860" i="6"/>
  <c r="Q122" i="10"/>
  <c r="CT662" i="6"/>
  <c r="CU662" i="6"/>
  <c r="CV662" i="6"/>
  <c r="CU860" i="6"/>
  <c r="S122" i="10"/>
  <c r="Q323" i="10"/>
  <c r="AC860" i="6"/>
  <c r="P122" i="10"/>
  <c r="CT860" i="6"/>
  <c r="R122" i="10"/>
  <c r="P323" i="10"/>
  <c r="AC661" i="6"/>
  <c r="AD661" i="6"/>
  <c r="AE661" i="6"/>
  <c r="AD859" i="6"/>
  <c r="Q121" i="10"/>
  <c r="CT661" i="6"/>
  <c r="CU661" i="6"/>
  <c r="CV661" i="6"/>
  <c r="CU859" i="6"/>
  <c r="S121" i="10"/>
  <c r="Q322" i="10"/>
  <c r="AC859" i="6"/>
  <c r="P121" i="10"/>
  <c r="CT859" i="6"/>
  <c r="R121" i="10"/>
  <c r="P322" i="10"/>
  <c r="AC660" i="6"/>
  <c r="AD660" i="6"/>
  <c r="AE660" i="6"/>
  <c r="AD858" i="6"/>
  <c r="Q120" i="10"/>
  <c r="CT660" i="6"/>
  <c r="CU660" i="6"/>
  <c r="CV660" i="6"/>
  <c r="CU858" i="6"/>
  <c r="S120" i="10"/>
  <c r="Q321" i="10"/>
  <c r="AC858" i="6"/>
  <c r="P120" i="10"/>
  <c r="CT858" i="6"/>
  <c r="R120" i="10"/>
  <c r="P321" i="10"/>
  <c r="AC659" i="6"/>
  <c r="AD659" i="6"/>
  <c r="AE659" i="6"/>
  <c r="AD857" i="6"/>
  <c r="Q119" i="10"/>
  <c r="CT659" i="6"/>
  <c r="CU659" i="6"/>
  <c r="CV659" i="6"/>
  <c r="CU857" i="6"/>
  <c r="S119" i="10"/>
  <c r="Q320" i="10"/>
  <c r="AC857" i="6"/>
  <c r="P119" i="10"/>
  <c r="CT857" i="6"/>
  <c r="R119" i="10"/>
  <c r="P320" i="10"/>
  <c r="AC658" i="6"/>
  <c r="AD658" i="6"/>
  <c r="AE658" i="6"/>
  <c r="AD856" i="6"/>
  <c r="Q118" i="10"/>
  <c r="CT658" i="6"/>
  <c r="CU658" i="6"/>
  <c r="CV658" i="6"/>
  <c r="CU856" i="6"/>
  <c r="S118" i="10"/>
  <c r="Q319" i="10"/>
  <c r="AC856" i="6"/>
  <c r="P118" i="10"/>
  <c r="CT856" i="6"/>
  <c r="R118" i="10"/>
  <c r="P319" i="10"/>
  <c r="AC657" i="6"/>
  <c r="AD657" i="6"/>
  <c r="AE657" i="6"/>
  <c r="AD855" i="6"/>
  <c r="Q117" i="10"/>
  <c r="CT657" i="6"/>
  <c r="CU657" i="6"/>
  <c r="CV657" i="6"/>
  <c r="CU855" i="6"/>
  <c r="S117" i="10"/>
  <c r="Q318" i="10"/>
  <c r="AC855" i="6"/>
  <c r="P117" i="10"/>
  <c r="CT855" i="6"/>
  <c r="R117" i="10"/>
  <c r="P318" i="10"/>
  <c r="AC656" i="6"/>
  <c r="AD656" i="6"/>
  <c r="AE656" i="6"/>
  <c r="AD854" i="6"/>
  <c r="Q116" i="10"/>
  <c r="CT656" i="6"/>
  <c r="CU656" i="6"/>
  <c r="CV656" i="6"/>
  <c r="CU854" i="6"/>
  <c r="S116" i="10"/>
  <c r="Q317" i="10"/>
  <c r="AC854" i="6"/>
  <c r="P116" i="10"/>
  <c r="CT854" i="6"/>
  <c r="R116" i="10"/>
  <c r="P317" i="10"/>
  <c r="AC655" i="6"/>
  <c r="AD655" i="6"/>
  <c r="AE655" i="6"/>
  <c r="AD853" i="6"/>
  <c r="Q115" i="10"/>
  <c r="CT655" i="6"/>
  <c r="CU655" i="6"/>
  <c r="CV655" i="6"/>
  <c r="CU853" i="6"/>
  <c r="S115" i="10"/>
  <c r="Q316" i="10"/>
  <c r="AC853" i="6"/>
  <c r="P115" i="10"/>
  <c r="CT853" i="6"/>
  <c r="R115" i="10"/>
  <c r="P316" i="10"/>
  <c r="AC654" i="6"/>
  <c r="AD654" i="6"/>
  <c r="AE654" i="6"/>
  <c r="AD852" i="6"/>
  <c r="Q114" i="10"/>
  <c r="CT654" i="6"/>
  <c r="CU654" i="6"/>
  <c r="CV654" i="6"/>
  <c r="CU852" i="6"/>
  <c r="S114" i="10"/>
  <c r="Q315" i="10"/>
  <c r="AC852" i="6"/>
  <c r="P114" i="10"/>
  <c r="CT852" i="6"/>
  <c r="R114" i="10"/>
  <c r="P315" i="10"/>
  <c r="AC653" i="6"/>
  <c r="AD653" i="6"/>
  <c r="AE653" i="6"/>
  <c r="AD851" i="6"/>
  <c r="Q113" i="10"/>
  <c r="CT653" i="6"/>
  <c r="CU653" i="6"/>
  <c r="CV653" i="6"/>
  <c r="CU851" i="6"/>
  <c r="S113" i="10"/>
  <c r="Q314" i="10"/>
  <c r="AC851" i="6"/>
  <c r="P113" i="10"/>
  <c r="CT851" i="6"/>
  <c r="R113" i="10"/>
  <c r="P314" i="10"/>
  <c r="AC652" i="6"/>
  <c r="AD652" i="6"/>
  <c r="AE652" i="6"/>
  <c r="AD850" i="6"/>
  <c r="Q112" i="10"/>
  <c r="CT652" i="6"/>
  <c r="CU652" i="6"/>
  <c r="CV652" i="6"/>
  <c r="CU850" i="6"/>
  <c r="S112" i="10"/>
  <c r="Q313" i="10"/>
  <c r="AC850" i="6"/>
  <c r="P112" i="10"/>
  <c r="CT850" i="6"/>
  <c r="R112" i="10"/>
  <c r="P313" i="10"/>
  <c r="AC651" i="6"/>
  <c r="AD651" i="6"/>
  <c r="AE651" i="6"/>
  <c r="AD849" i="6"/>
  <c r="Q111" i="10"/>
  <c r="CT651" i="6"/>
  <c r="CU651" i="6"/>
  <c r="CV651" i="6"/>
  <c r="CU849" i="6"/>
  <c r="S111" i="10"/>
  <c r="Q312" i="10"/>
  <c r="AC849" i="6"/>
  <c r="P111" i="10"/>
  <c r="CT849" i="6"/>
  <c r="R111" i="10"/>
  <c r="P312" i="10"/>
  <c r="AC650" i="6"/>
  <c r="AD650" i="6"/>
  <c r="AE650" i="6"/>
  <c r="AD848" i="6"/>
  <c r="Q110" i="10"/>
  <c r="CT650" i="6"/>
  <c r="CU650" i="6"/>
  <c r="CV650" i="6"/>
  <c r="CU848" i="6"/>
  <c r="S110" i="10"/>
  <c r="Q311" i="10"/>
  <c r="AC848" i="6"/>
  <c r="P110" i="10"/>
  <c r="CT848" i="6"/>
  <c r="R110" i="10"/>
  <c r="P311" i="10"/>
  <c r="AC649" i="6"/>
  <c r="AD649" i="6"/>
  <c r="AE649" i="6"/>
  <c r="AD847" i="6"/>
  <c r="Q109" i="10"/>
  <c r="CT649" i="6"/>
  <c r="CU649" i="6"/>
  <c r="CV649" i="6"/>
  <c r="CU847" i="6"/>
  <c r="S109" i="10"/>
  <c r="Q310" i="10"/>
  <c r="AC847" i="6"/>
  <c r="P109" i="10"/>
  <c r="CT847" i="6"/>
  <c r="R109" i="10"/>
  <c r="P310" i="10"/>
  <c r="AC648" i="6"/>
  <c r="AD648" i="6"/>
  <c r="AE648" i="6"/>
  <c r="AD846" i="6"/>
  <c r="Q108" i="10"/>
  <c r="CT648" i="6"/>
  <c r="CU648" i="6"/>
  <c r="CV648" i="6"/>
  <c r="CU846" i="6"/>
  <c r="S108" i="10"/>
  <c r="Q309" i="10"/>
  <c r="AC846" i="6"/>
  <c r="P108" i="10"/>
  <c r="CT846" i="6"/>
  <c r="R108" i="10"/>
  <c r="P309" i="10"/>
  <c r="AC647" i="6"/>
  <c r="AD647" i="6"/>
  <c r="AE647" i="6"/>
  <c r="AD845" i="6"/>
  <c r="Q107" i="10"/>
  <c r="CT647" i="6"/>
  <c r="CU845" i="6"/>
  <c r="S107" i="10"/>
  <c r="Q308" i="10"/>
  <c r="AC845" i="6"/>
  <c r="P107" i="10"/>
  <c r="CT845" i="6"/>
  <c r="R107" i="10"/>
  <c r="P308" i="10"/>
  <c r="AC646" i="6"/>
  <c r="AD646" i="6"/>
  <c r="AE646" i="6"/>
  <c r="AD844" i="6"/>
  <c r="Q106" i="10"/>
  <c r="CT646" i="6"/>
  <c r="CU646" i="6"/>
  <c r="CV646" i="6"/>
  <c r="CU844" i="6"/>
  <c r="S106" i="10"/>
  <c r="Q307" i="10"/>
  <c r="AC844" i="6"/>
  <c r="P106" i="10"/>
  <c r="CT844" i="6"/>
  <c r="R106" i="10"/>
  <c r="P307" i="10"/>
  <c r="AC645" i="6"/>
  <c r="AD645" i="6"/>
  <c r="AE645" i="6"/>
  <c r="AD843" i="6"/>
  <c r="Q105" i="10"/>
  <c r="CT645" i="6"/>
  <c r="CU645" i="6"/>
  <c r="CV645" i="6"/>
  <c r="CU843" i="6"/>
  <c r="S105" i="10"/>
  <c r="Q306" i="10"/>
  <c r="AC843" i="6"/>
  <c r="P105" i="10"/>
  <c r="CT843" i="6"/>
  <c r="R105" i="10"/>
  <c r="P306" i="10"/>
  <c r="AC644" i="6"/>
  <c r="AD842" i="6"/>
  <c r="Q104" i="10"/>
  <c r="CT644" i="6"/>
  <c r="CU644" i="6"/>
  <c r="CV644" i="6"/>
  <c r="CU842" i="6"/>
  <c r="S104" i="10"/>
  <c r="Q305" i="10"/>
  <c r="AC842" i="6"/>
  <c r="P104" i="10"/>
  <c r="CT842" i="6"/>
  <c r="R104" i="10"/>
  <c r="P305" i="10"/>
  <c r="AC643" i="6"/>
  <c r="AD643" i="6"/>
  <c r="AE643" i="6"/>
  <c r="AD841" i="6"/>
  <c r="Q103" i="10"/>
  <c r="CT643" i="6"/>
  <c r="CU643" i="6"/>
  <c r="CV643" i="6"/>
  <c r="CU841" i="6"/>
  <c r="S103" i="10"/>
  <c r="Q304" i="10"/>
  <c r="AC841" i="6"/>
  <c r="P103" i="10"/>
  <c r="CT841" i="6"/>
  <c r="R103" i="10"/>
  <c r="P304" i="10"/>
  <c r="AC642" i="6"/>
  <c r="AD642" i="6"/>
  <c r="AE642" i="6"/>
  <c r="AD840" i="6"/>
  <c r="Q102" i="10"/>
  <c r="CT642" i="6"/>
  <c r="CU642" i="6"/>
  <c r="CV642" i="6"/>
  <c r="CU840" i="6"/>
  <c r="S102" i="10"/>
  <c r="Q303" i="10"/>
  <c r="AC840" i="6"/>
  <c r="P102" i="10"/>
  <c r="CT840" i="6"/>
  <c r="R102" i="10"/>
  <c r="P303" i="10"/>
  <c r="AC641" i="6"/>
  <c r="AD641" i="6"/>
  <c r="AE641" i="6"/>
  <c r="AD839" i="6"/>
  <c r="Q101" i="10"/>
  <c r="CT641" i="6"/>
  <c r="CU641" i="6"/>
  <c r="CV641" i="6"/>
  <c r="CU839" i="6"/>
  <c r="S101" i="10"/>
  <c r="Q302" i="10"/>
  <c r="AC839" i="6"/>
  <c r="P101" i="10"/>
  <c r="CT839" i="6"/>
  <c r="R101" i="10"/>
  <c r="P302" i="10"/>
  <c r="AC640" i="6"/>
  <c r="AD640" i="6"/>
  <c r="AE640" i="6"/>
  <c r="AD838" i="6"/>
  <c r="Q100" i="10"/>
  <c r="CT640" i="6"/>
  <c r="CU640" i="6"/>
  <c r="CV640" i="6"/>
  <c r="CU838" i="6"/>
  <c r="S100" i="10"/>
  <c r="Q301" i="10"/>
  <c r="AC838" i="6"/>
  <c r="P100" i="10"/>
  <c r="CT838" i="6"/>
  <c r="R100" i="10"/>
  <c r="P301" i="10"/>
  <c r="AC639" i="6"/>
  <c r="AD639" i="6"/>
  <c r="AE639" i="6"/>
  <c r="AD837" i="6"/>
  <c r="Q99" i="10"/>
  <c r="CT639" i="6"/>
  <c r="CU639" i="6"/>
  <c r="CV639" i="6"/>
  <c r="CU837" i="6"/>
  <c r="S99" i="10"/>
  <c r="Q300" i="10"/>
  <c r="AC837" i="6"/>
  <c r="P99" i="10"/>
  <c r="CT837" i="6"/>
  <c r="R99" i="10"/>
  <c r="P300" i="10"/>
  <c r="AC638" i="6"/>
  <c r="AD638" i="6"/>
  <c r="AE638" i="6"/>
  <c r="AD836" i="6"/>
  <c r="Q98" i="10"/>
  <c r="CT638" i="6"/>
  <c r="CU638" i="6"/>
  <c r="CV638" i="6"/>
  <c r="CU836" i="6"/>
  <c r="S98" i="10"/>
  <c r="Q299" i="10"/>
  <c r="AC836" i="6"/>
  <c r="P98" i="10"/>
  <c r="CT836" i="6"/>
  <c r="R98" i="10"/>
  <c r="P299" i="10"/>
  <c r="AC637" i="6"/>
  <c r="AD637" i="6"/>
  <c r="AE637" i="6"/>
  <c r="AD835" i="6"/>
  <c r="Q97" i="10"/>
  <c r="CT637" i="6"/>
  <c r="CU637" i="6"/>
  <c r="CV637" i="6"/>
  <c r="CU835" i="6"/>
  <c r="S97" i="10"/>
  <c r="Q298" i="10"/>
  <c r="AC835" i="6"/>
  <c r="P97" i="10"/>
  <c r="CT835" i="6"/>
  <c r="R97" i="10"/>
  <c r="P298" i="10"/>
  <c r="AC636" i="6"/>
  <c r="AD636" i="6"/>
  <c r="AE636" i="6"/>
  <c r="AD834" i="6"/>
  <c r="Q96" i="10"/>
  <c r="CT636" i="6"/>
  <c r="CU636" i="6"/>
  <c r="CV636" i="6"/>
  <c r="CU834" i="6"/>
  <c r="S96" i="10"/>
  <c r="Q297" i="10"/>
  <c r="AC834" i="6"/>
  <c r="P96" i="10"/>
  <c r="CT834" i="6"/>
  <c r="R96" i="10"/>
  <c r="P297" i="10"/>
  <c r="AC635" i="6"/>
  <c r="AD635" i="6"/>
  <c r="AE635" i="6"/>
  <c r="AD833" i="6"/>
  <c r="Q95" i="10"/>
  <c r="CT635" i="6"/>
  <c r="CU635" i="6"/>
  <c r="CV635" i="6"/>
  <c r="CU833" i="6"/>
  <c r="S95" i="10"/>
  <c r="Q296" i="10"/>
  <c r="AC833" i="6"/>
  <c r="P95" i="10"/>
  <c r="CT833" i="6"/>
  <c r="R95" i="10"/>
  <c r="P296" i="10"/>
  <c r="AC634" i="6"/>
  <c r="AD634" i="6"/>
  <c r="AE634" i="6"/>
  <c r="AD832" i="6"/>
  <c r="Q94" i="10"/>
  <c r="CT634" i="6"/>
  <c r="CU634" i="6"/>
  <c r="CV634" i="6"/>
  <c r="CU832" i="6"/>
  <c r="S94" i="10"/>
  <c r="Q295" i="10"/>
  <c r="AC832" i="6"/>
  <c r="P94" i="10"/>
  <c r="CT832" i="6"/>
  <c r="R94" i="10"/>
  <c r="P295" i="10"/>
  <c r="AC633" i="6"/>
  <c r="AD633" i="6"/>
  <c r="AE633" i="6"/>
  <c r="AD831" i="6"/>
  <c r="Q93" i="10"/>
  <c r="CT633" i="6"/>
  <c r="CU633" i="6"/>
  <c r="CV633" i="6"/>
  <c r="CU831" i="6"/>
  <c r="S93" i="10"/>
  <c r="Q294" i="10"/>
  <c r="AC831" i="6"/>
  <c r="P93" i="10"/>
  <c r="CT831" i="6"/>
  <c r="R93" i="10"/>
  <c r="P294" i="10"/>
  <c r="AC632" i="6"/>
  <c r="AD830" i="6"/>
  <c r="Q92" i="10"/>
  <c r="CT632" i="6"/>
  <c r="CU830" i="6"/>
  <c r="S92" i="10"/>
  <c r="Q293" i="10"/>
  <c r="AC830" i="6"/>
  <c r="P92" i="10"/>
  <c r="CT830" i="6"/>
  <c r="R92" i="10"/>
  <c r="P293" i="10"/>
  <c r="AC631" i="6"/>
  <c r="AD631" i="6"/>
  <c r="AE631" i="6"/>
  <c r="AD829" i="6"/>
  <c r="Q91" i="10"/>
  <c r="CT631" i="6"/>
  <c r="CU631" i="6"/>
  <c r="CV631" i="6"/>
  <c r="CU829" i="6"/>
  <c r="S91" i="10"/>
  <c r="Q292" i="10"/>
  <c r="AC829" i="6"/>
  <c r="P91" i="10"/>
  <c r="CT829" i="6"/>
  <c r="R91" i="10"/>
  <c r="P292" i="10"/>
  <c r="AC630" i="6"/>
  <c r="AD630" i="6"/>
  <c r="AE630" i="6"/>
  <c r="AD828" i="6"/>
  <c r="Q90" i="10"/>
  <c r="CT630" i="6"/>
  <c r="CU630" i="6"/>
  <c r="CV630" i="6"/>
  <c r="CU828" i="6"/>
  <c r="S90" i="10"/>
  <c r="Q291" i="10"/>
  <c r="AC828" i="6"/>
  <c r="P90" i="10"/>
  <c r="CT828" i="6"/>
  <c r="R90" i="10"/>
  <c r="P291" i="10"/>
  <c r="AC629" i="6"/>
  <c r="AD629" i="6"/>
  <c r="AE629" i="6"/>
  <c r="AD827" i="6"/>
  <c r="Q89" i="10"/>
  <c r="CT629" i="6"/>
  <c r="CU629" i="6"/>
  <c r="CV629" i="6"/>
  <c r="CU827" i="6"/>
  <c r="S89" i="10"/>
  <c r="Q290" i="10"/>
  <c r="AC827" i="6"/>
  <c r="P89" i="10"/>
  <c r="CT827" i="6"/>
  <c r="R89" i="10"/>
  <c r="P290" i="10"/>
  <c r="AC628" i="6"/>
  <c r="AD628" i="6"/>
  <c r="AE628" i="6"/>
  <c r="AD826" i="6"/>
  <c r="Q88" i="10"/>
  <c r="CT628" i="6"/>
  <c r="CU628" i="6"/>
  <c r="CV628" i="6"/>
  <c r="CU826" i="6"/>
  <c r="S88" i="10"/>
  <c r="Q289" i="10"/>
  <c r="AC826" i="6"/>
  <c r="P88" i="10"/>
  <c r="CT826" i="6"/>
  <c r="R88" i="10"/>
  <c r="P289" i="10"/>
  <c r="AC627" i="6"/>
  <c r="AD627" i="6"/>
  <c r="AE627" i="6"/>
  <c r="AD825" i="6"/>
  <c r="Q87" i="10"/>
  <c r="CT627" i="6"/>
  <c r="CU627" i="6"/>
  <c r="CV627" i="6"/>
  <c r="CU825" i="6"/>
  <c r="S87" i="10"/>
  <c r="Q288" i="10"/>
  <c r="AC825" i="6"/>
  <c r="P87" i="10"/>
  <c r="CT825" i="6"/>
  <c r="R87" i="10"/>
  <c r="P288" i="10"/>
  <c r="AC626" i="6"/>
  <c r="AD626" i="6"/>
  <c r="AE626" i="6"/>
  <c r="AD824" i="6"/>
  <c r="Q86" i="10"/>
  <c r="CT626" i="6"/>
  <c r="CU626" i="6"/>
  <c r="CV626" i="6"/>
  <c r="CU824" i="6"/>
  <c r="S86" i="10"/>
  <c r="Q287" i="10"/>
  <c r="AC824" i="6"/>
  <c r="P86" i="10"/>
  <c r="CT824" i="6"/>
  <c r="R86" i="10"/>
  <c r="P287" i="10"/>
  <c r="AC625" i="6"/>
  <c r="AD625" i="6"/>
  <c r="AE625" i="6"/>
  <c r="AD823" i="6"/>
  <c r="Q85" i="10"/>
  <c r="CT625" i="6"/>
  <c r="CU625" i="6"/>
  <c r="CV625" i="6"/>
  <c r="CU823" i="6"/>
  <c r="S85" i="10"/>
  <c r="Q286" i="10"/>
  <c r="AC823" i="6"/>
  <c r="P85" i="10"/>
  <c r="CT823" i="6"/>
  <c r="R85" i="10"/>
  <c r="P286" i="10"/>
  <c r="AC624" i="6"/>
  <c r="AD624" i="6"/>
  <c r="AE624" i="6"/>
  <c r="AD822" i="6"/>
  <c r="Q84" i="10"/>
  <c r="CT624" i="6"/>
  <c r="CU624" i="6"/>
  <c r="CV624" i="6"/>
  <c r="CU822" i="6"/>
  <c r="S84" i="10"/>
  <c r="Q285" i="10"/>
  <c r="AC822" i="6"/>
  <c r="P84" i="10"/>
  <c r="CT822" i="6"/>
  <c r="R84" i="10"/>
  <c r="P285" i="10"/>
  <c r="AC623" i="6"/>
  <c r="AD623" i="6"/>
  <c r="AE623" i="6"/>
  <c r="AD821" i="6"/>
  <c r="Q83" i="10"/>
  <c r="CT623" i="6"/>
  <c r="CU623" i="6"/>
  <c r="CV623" i="6"/>
  <c r="CU821" i="6"/>
  <c r="S83" i="10"/>
  <c r="Q284" i="10"/>
  <c r="AC821" i="6"/>
  <c r="P83" i="10"/>
  <c r="CT821" i="6"/>
  <c r="R83" i="10"/>
  <c r="P284" i="10"/>
  <c r="AC622" i="6"/>
  <c r="AD622" i="6"/>
  <c r="AE622" i="6"/>
  <c r="AD820" i="6"/>
  <c r="Q82" i="10"/>
  <c r="CT622" i="6"/>
  <c r="CU622" i="6"/>
  <c r="CV622" i="6"/>
  <c r="CU820" i="6"/>
  <c r="S82" i="10"/>
  <c r="Q283" i="10"/>
  <c r="AC820" i="6"/>
  <c r="P82" i="10"/>
  <c r="CT820" i="6"/>
  <c r="R82" i="10"/>
  <c r="P283" i="10"/>
  <c r="AC621" i="6"/>
  <c r="AD621" i="6"/>
  <c r="AE621" i="6"/>
  <c r="AD819" i="6"/>
  <c r="Q81" i="10"/>
  <c r="CT621" i="6"/>
  <c r="CU621" i="6"/>
  <c r="CV621" i="6"/>
  <c r="CU819" i="6"/>
  <c r="S81" i="10"/>
  <c r="Q282" i="10"/>
  <c r="AC819" i="6"/>
  <c r="P81" i="10"/>
  <c r="CT819" i="6"/>
  <c r="R81" i="10"/>
  <c r="P282" i="10"/>
  <c r="AC620" i="6"/>
  <c r="AD620" i="6"/>
  <c r="AE620" i="6"/>
  <c r="AD818" i="6"/>
  <c r="Q80" i="10"/>
  <c r="CT620" i="6"/>
  <c r="CU620" i="6"/>
  <c r="CV620" i="6"/>
  <c r="CU818" i="6"/>
  <c r="S80" i="10"/>
  <c r="Q281" i="10"/>
  <c r="AC818" i="6"/>
  <c r="P80" i="10"/>
  <c r="CT818" i="6"/>
  <c r="R80" i="10"/>
  <c r="P281" i="10"/>
  <c r="AC619" i="6"/>
  <c r="AD619" i="6"/>
  <c r="AE619" i="6"/>
  <c r="AD817" i="6"/>
  <c r="Q79" i="10"/>
  <c r="CT619" i="6"/>
  <c r="CU619" i="6"/>
  <c r="CV619" i="6"/>
  <c r="CU817" i="6"/>
  <c r="S79" i="10"/>
  <c r="Q280" i="10"/>
  <c r="AC817" i="6"/>
  <c r="P79" i="10"/>
  <c r="CT817" i="6"/>
  <c r="R79" i="10"/>
  <c r="P280" i="10"/>
  <c r="AC618" i="6"/>
  <c r="AD618" i="6"/>
  <c r="AE618" i="6"/>
  <c r="AD816" i="6"/>
  <c r="Q78" i="10"/>
  <c r="CT618" i="6"/>
  <c r="CU618" i="6"/>
  <c r="CV618" i="6"/>
  <c r="CU816" i="6"/>
  <c r="S78" i="10"/>
  <c r="Q279" i="10"/>
  <c r="AC816" i="6"/>
  <c r="P78" i="10"/>
  <c r="CT816" i="6"/>
  <c r="R78" i="10"/>
  <c r="P279" i="10"/>
  <c r="AC617" i="6"/>
  <c r="AD617" i="6"/>
  <c r="AE617" i="6"/>
  <c r="AD815" i="6"/>
  <c r="Q77" i="10"/>
  <c r="CT617" i="6"/>
  <c r="CU617" i="6"/>
  <c r="CV617" i="6"/>
  <c r="CU815" i="6"/>
  <c r="S77" i="10"/>
  <c r="Q278" i="10"/>
  <c r="AC815" i="6"/>
  <c r="P77" i="10"/>
  <c r="CT815" i="6"/>
  <c r="R77" i="10"/>
  <c r="P278" i="10"/>
  <c r="AC616" i="6"/>
  <c r="AD616" i="6"/>
  <c r="AE616" i="6"/>
  <c r="AD814" i="6"/>
  <c r="Q76" i="10"/>
  <c r="CT616" i="6"/>
  <c r="CU616" i="6"/>
  <c r="CV616" i="6"/>
  <c r="CU814" i="6"/>
  <c r="S76" i="10"/>
  <c r="Q277" i="10"/>
  <c r="AC814" i="6"/>
  <c r="P76" i="10"/>
  <c r="CT814" i="6"/>
  <c r="R76" i="10"/>
  <c r="P277" i="10"/>
  <c r="AC615" i="6"/>
  <c r="AD615" i="6"/>
  <c r="AE615" i="6"/>
  <c r="AD813" i="6"/>
  <c r="Q75" i="10"/>
  <c r="CT615" i="6"/>
  <c r="CU615" i="6"/>
  <c r="CV615" i="6"/>
  <c r="CU813" i="6"/>
  <c r="S75" i="10"/>
  <c r="Q276" i="10"/>
  <c r="AC813" i="6"/>
  <c r="P75" i="10"/>
  <c r="CT813" i="6"/>
  <c r="R75" i="10"/>
  <c r="P276" i="10"/>
  <c r="AC614" i="6"/>
  <c r="AD614" i="6"/>
  <c r="AE614" i="6"/>
  <c r="AD812" i="6"/>
  <c r="Q74" i="10"/>
  <c r="CT614" i="6"/>
  <c r="CU614" i="6"/>
  <c r="CV614" i="6"/>
  <c r="CU812" i="6"/>
  <c r="S74" i="10"/>
  <c r="Q275" i="10"/>
  <c r="AC812" i="6"/>
  <c r="P74" i="10"/>
  <c r="CT812" i="6"/>
  <c r="R74" i="10"/>
  <c r="P275" i="10"/>
  <c r="AC613" i="6"/>
  <c r="AD613" i="6"/>
  <c r="AE613" i="6"/>
  <c r="AD811" i="6"/>
  <c r="Q73" i="10"/>
  <c r="CT613" i="6"/>
  <c r="CU613" i="6"/>
  <c r="CV613" i="6"/>
  <c r="CU811" i="6"/>
  <c r="S73" i="10"/>
  <c r="Q274" i="10"/>
  <c r="AC811" i="6"/>
  <c r="P73" i="10"/>
  <c r="CT811" i="6"/>
  <c r="R73" i="10"/>
  <c r="P274" i="10"/>
  <c r="AC612" i="6"/>
  <c r="AD612" i="6"/>
  <c r="AE612" i="6"/>
  <c r="AD810" i="6"/>
  <c r="Q72" i="10"/>
  <c r="CT612" i="6"/>
  <c r="CU612" i="6"/>
  <c r="CV612" i="6"/>
  <c r="CU810" i="6"/>
  <c r="S72" i="10"/>
  <c r="Q273" i="10"/>
  <c r="AC810" i="6"/>
  <c r="P72" i="10"/>
  <c r="CT810" i="6"/>
  <c r="R72" i="10"/>
  <c r="P273" i="10"/>
  <c r="AC611" i="6"/>
  <c r="AD611" i="6"/>
  <c r="AE611" i="6"/>
  <c r="AD809" i="6"/>
  <c r="Q71" i="10"/>
  <c r="CT611" i="6"/>
  <c r="CU611" i="6"/>
  <c r="CV611" i="6"/>
  <c r="CU809" i="6"/>
  <c r="S71" i="10"/>
  <c r="Q272" i="10"/>
  <c r="AC809" i="6"/>
  <c r="P71" i="10"/>
  <c r="CT809" i="6"/>
  <c r="R71" i="10"/>
  <c r="P272" i="10"/>
  <c r="AC610" i="6"/>
  <c r="AD610" i="6"/>
  <c r="AE610" i="6"/>
  <c r="AD808" i="6"/>
  <c r="Q70" i="10"/>
  <c r="CT610" i="6"/>
  <c r="CU610" i="6"/>
  <c r="CV610" i="6"/>
  <c r="CU808" i="6"/>
  <c r="S70" i="10"/>
  <c r="Q271" i="10"/>
  <c r="AC808" i="6"/>
  <c r="P70" i="10"/>
  <c r="CT808" i="6"/>
  <c r="R70" i="10"/>
  <c r="P271" i="10"/>
  <c r="AC609" i="6"/>
  <c r="AD609" i="6"/>
  <c r="AE609" i="6"/>
  <c r="AD807" i="6"/>
  <c r="Q69" i="10"/>
  <c r="CT609" i="6"/>
  <c r="CU609" i="6"/>
  <c r="CV609" i="6"/>
  <c r="CU807" i="6"/>
  <c r="S69" i="10"/>
  <c r="Q270" i="10"/>
  <c r="AC807" i="6"/>
  <c r="P69" i="10"/>
  <c r="CT807" i="6"/>
  <c r="R69" i="10"/>
  <c r="P270" i="10"/>
  <c r="AC608" i="6"/>
  <c r="AD608" i="6"/>
  <c r="AE608" i="6"/>
  <c r="AD806" i="6"/>
  <c r="Q68" i="10"/>
  <c r="CT608" i="6"/>
  <c r="CU608" i="6"/>
  <c r="CV608" i="6"/>
  <c r="CU806" i="6"/>
  <c r="S68" i="10"/>
  <c r="Q269" i="10"/>
  <c r="AC806" i="6"/>
  <c r="P68" i="10"/>
  <c r="CT806" i="6"/>
  <c r="R68" i="10"/>
  <c r="P269" i="10"/>
  <c r="AC607" i="6"/>
  <c r="AD607" i="6"/>
  <c r="AE607" i="6"/>
  <c r="AD805" i="6"/>
  <c r="Q67" i="10"/>
  <c r="CT607" i="6"/>
  <c r="CU607" i="6"/>
  <c r="CV607" i="6"/>
  <c r="CU805" i="6"/>
  <c r="S67" i="10"/>
  <c r="Q268" i="10"/>
  <c r="AC805" i="6"/>
  <c r="P67" i="10"/>
  <c r="CT805" i="6"/>
  <c r="R67" i="10"/>
  <c r="P268" i="10"/>
  <c r="AC606" i="6"/>
  <c r="AD606" i="6"/>
  <c r="AE606" i="6"/>
  <c r="AD804" i="6"/>
  <c r="Q66" i="10"/>
  <c r="CT606" i="6"/>
  <c r="CU606" i="6"/>
  <c r="CV606" i="6"/>
  <c r="CU804" i="6"/>
  <c r="S66" i="10"/>
  <c r="Q267" i="10"/>
  <c r="AC804" i="6"/>
  <c r="P66" i="10"/>
  <c r="CT804" i="6"/>
  <c r="R66" i="10"/>
  <c r="P267" i="10"/>
  <c r="AC605" i="6"/>
  <c r="AD605" i="6"/>
  <c r="AE605" i="6"/>
  <c r="AD803" i="6"/>
  <c r="Q65" i="10"/>
  <c r="CT605" i="6"/>
  <c r="CU605" i="6"/>
  <c r="CV605" i="6"/>
  <c r="CU803" i="6"/>
  <c r="S65" i="10"/>
  <c r="Q266" i="10"/>
  <c r="AC803" i="6"/>
  <c r="P65" i="10"/>
  <c r="CT803" i="6"/>
  <c r="R65" i="10"/>
  <c r="P266" i="10"/>
  <c r="AC604" i="6"/>
  <c r="AD604" i="6"/>
  <c r="AE604" i="6"/>
  <c r="AD802" i="6"/>
  <c r="Q64" i="10"/>
  <c r="CT604" i="6"/>
  <c r="CU604" i="6"/>
  <c r="CV604" i="6"/>
  <c r="CU802" i="6"/>
  <c r="S64" i="10"/>
  <c r="Q265" i="10"/>
  <c r="AC802" i="6"/>
  <c r="P64" i="10"/>
  <c r="CT802" i="6"/>
  <c r="R64" i="10"/>
  <c r="P265" i="10"/>
  <c r="AC603" i="6"/>
  <c r="AD603" i="6"/>
  <c r="AE603" i="6"/>
  <c r="AD801" i="6"/>
  <c r="Q63" i="10"/>
  <c r="CT603" i="6"/>
  <c r="CU603" i="6"/>
  <c r="CV603" i="6"/>
  <c r="CU801" i="6"/>
  <c r="S63" i="10"/>
  <c r="Q264" i="10"/>
  <c r="AC801" i="6"/>
  <c r="P63" i="10"/>
  <c r="CT801" i="6"/>
  <c r="R63" i="10"/>
  <c r="P264" i="10"/>
  <c r="AC602" i="6"/>
  <c r="AD602" i="6"/>
  <c r="AE602" i="6"/>
  <c r="AD800" i="6"/>
  <c r="Q62" i="10"/>
  <c r="CT602" i="6"/>
  <c r="CU602" i="6"/>
  <c r="CV602" i="6"/>
  <c r="CU800" i="6"/>
  <c r="S62" i="10"/>
  <c r="Q263" i="10"/>
  <c r="AC800" i="6"/>
  <c r="P62" i="10"/>
  <c r="CT800" i="6"/>
  <c r="R62" i="10"/>
  <c r="P263" i="10"/>
  <c r="AC601" i="6"/>
  <c r="AD601" i="6"/>
  <c r="AE601" i="6"/>
  <c r="AD799" i="6"/>
  <c r="Q61" i="10"/>
  <c r="CT601" i="6"/>
  <c r="CU601" i="6"/>
  <c r="CV601" i="6"/>
  <c r="CU799" i="6"/>
  <c r="S61" i="10"/>
  <c r="Q262" i="10"/>
  <c r="AC799" i="6"/>
  <c r="P61" i="10"/>
  <c r="CT799" i="6"/>
  <c r="R61" i="10"/>
  <c r="P262" i="10"/>
  <c r="AC600" i="6"/>
  <c r="AD600" i="6"/>
  <c r="AE600" i="6"/>
  <c r="AD798" i="6"/>
  <c r="Q60" i="10"/>
  <c r="CT600" i="6"/>
  <c r="CU600" i="6"/>
  <c r="CV600" i="6"/>
  <c r="CU798" i="6"/>
  <c r="S60" i="10"/>
  <c r="Q261" i="10"/>
  <c r="AC798" i="6"/>
  <c r="P60" i="10"/>
  <c r="CT798" i="6"/>
  <c r="R60" i="10"/>
  <c r="P261" i="10"/>
  <c r="AC599" i="6"/>
  <c r="AD599" i="6"/>
  <c r="AE599" i="6"/>
  <c r="AD797" i="6"/>
  <c r="Q59" i="10"/>
  <c r="CT599" i="6"/>
  <c r="CU599" i="6"/>
  <c r="CV599" i="6"/>
  <c r="CU797" i="6"/>
  <c r="S59" i="10"/>
  <c r="Q260" i="10"/>
  <c r="AC797" i="6"/>
  <c r="P59" i="10"/>
  <c r="CT797" i="6"/>
  <c r="R59" i="10"/>
  <c r="P260" i="10"/>
  <c r="AC598" i="6"/>
  <c r="AD598" i="6"/>
  <c r="AE598" i="6"/>
  <c r="AD796" i="6"/>
  <c r="Q58" i="10"/>
  <c r="CT598" i="6"/>
  <c r="CU598" i="6"/>
  <c r="CV598" i="6"/>
  <c r="CU796" i="6"/>
  <c r="S58" i="10"/>
  <c r="Q259" i="10"/>
  <c r="AC796" i="6"/>
  <c r="P58" i="10"/>
  <c r="CT796" i="6"/>
  <c r="R58" i="10"/>
  <c r="P259" i="10"/>
  <c r="AC597" i="6"/>
  <c r="AD597" i="6"/>
  <c r="AE597" i="6"/>
  <c r="AD795" i="6"/>
  <c r="Q57" i="10"/>
  <c r="CT597" i="6"/>
  <c r="CU597" i="6"/>
  <c r="CV597" i="6"/>
  <c r="CU795" i="6"/>
  <c r="S57" i="10"/>
  <c r="Q258" i="10"/>
  <c r="AC795" i="6"/>
  <c r="P57" i="10"/>
  <c r="CT795" i="6"/>
  <c r="R57" i="10"/>
  <c r="P258" i="10"/>
  <c r="AC596" i="6"/>
  <c r="AD596" i="6"/>
  <c r="AE596" i="6"/>
  <c r="AD794" i="6"/>
  <c r="Q56" i="10"/>
  <c r="CT596" i="6"/>
  <c r="CU596" i="6"/>
  <c r="CV596" i="6"/>
  <c r="CU794" i="6"/>
  <c r="S56" i="10"/>
  <c r="Q257" i="10"/>
  <c r="AC794" i="6"/>
  <c r="P56" i="10"/>
  <c r="CT794" i="6"/>
  <c r="R56" i="10"/>
  <c r="P257" i="10"/>
  <c r="AC595" i="6"/>
  <c r="AD595" i="6"/>
  <c r="AE595" i="6"/>
  <c r="AD793" i="6"/>
  <c r="Q55" i="10"/>
  <c r="CT595" i="6"/>
  <c r="CU595" i="6"/>
  <c r="CV595" i="6"/>
  <c r="CU793" i="6"/>
  <c r="S55" i="10"/>
  <c r="Q256" i="10"/>
  <c r="AC793" i="6"/>
  <c r="P55" i="10"/>
  <c r="CT793" i="6"/>
  <c r="R55" i="10"/>
  <c r="P256" i="10"/>
  <c r="AC594" i="6"/>
  <c r="AD594" i="6"/>
  <c r="AE594" i="6"/>
  <c r="AD792" i="6"/>
  <c r="Q54" i="10"/>
  <c r="CT594" i="6"/>
  <c r="CU594" i="6"/>
  <c r="CV594" i="6"/>
  <c r="CU792" i="6"/>
  <c r="S54" i="10"/>
  <c r="Q255" i="10"/>
  <c r="AC792" i="6"/>
  <c r="P54" i="10"/>
  <c r="CT792" i="6"/>
  <c r="R54" i="10"/>
  <c r="P255" i="10"/>
  <c r="AC593" i="6"/>
  <c r="AD593" i="6"/>
  <c r="AE593" i="6"/>
  <c r="AD791" i="6"/>
  <c r="Q53" i="10"/>
  <c r="CT593" i="6"/>
  <c r="CU593" i="6"/>
  <c r="CV593" i="6"/>
  <c r="CU791" i="6"/>
  <c r="S53" i="10"/>
  <c r="Q254" i="10"/>
  <c r="AC791" i="6"/>
  <c r="P53" i="10"/>
  <c r="CT791" i="6"/>
  <c r="R53" i="10"/>
  <c r="P254" i="10"/>
  <c r="AC592" i="6"/>
  <c r="AD592" i="6"/>
  <c r="AE592" i="6"/>
  <c r="AD790" i="6"/>
  <c r="Q52" i="10"/>
  <c r="CT592" i="6"/>
  <c r="CU592" i="6"/>
  <c r="CV592" i="6"/>
  <c r="CU790" i="6"/>
  <c r="S52" i="10"/>
  <c r="Q253" i="10"/>
  <c r="AC790" i="6"/>
  <c r="P52" i="10"/>
  <c r="CT790" i="6"/>
  <c r="R52" i="10"/>
  <c r="P253" i="10"/>
  <c r="AC591" i="6"/>
  <c r="AD591" i="6"/>
  <c r="AE591" i="6"/>
  <c r="AD789" i="6"/>
  <c r="Q51" i="10"/>
  <c r="CT591" i="6"/>
  <c r="CU591" i="6"/>
  <c r="CV591" i="6"/>
  <c r="CU789" i="6"/>
  <c r="S51" i="10"/>
  <c r="Q252" i="10"/>
  <c r="AC789" i="6"/>
  <c r="P51" i="10"/>
  <c r="CT789" i="6"/>
  <c r="R51" i="10"/>
  <c r="P252" i="10"/>
  <c r="AC590" i="6"/>
  <c r="AD590" i="6"/>
  <c r="AE590" i="6"/>
  <c r="AD788" i="6"/>
  <c r="Q50" i="10"/>
  <c r="CT590" i="6"/>
  <c r="CU590" i="6"/>
  <c r="CV590" i="6"/>
  <c r="CU788" i="6"/>
  <c r="S50" i="10"/>
  <c r="Q251" i="10"/>
  <c r="AC788" i="6"/>
  <c r="P50" i="10"/>
  <c r="CT788" i="6"/>
  <c r="R50" i="10"/>
  <c r="P251" i="10"/>
  <c r="AC589" i="6"/>
  <c r="AD589" i="6"/>
  <c r="AE589" i="6"/>
  <c r="AD787" i="6"/>
  <c r="Q49" i="10"/>
  <c r="CT589" i="6"/>
  <c r="CU589" i="6"/>
  <c r="CV589" i="6"/>
  <c r="CU787" i="6"/>
  <c r="S49" i="10"/>
  <c r="Q250" i="10"/>
  <c r="AC787" i="6"/>
  <c r="P49" i="10"/>
  <c r="CT787" i="6"/>
  <c r="R49" i="10"/>
  <c r="P250" i="10"/>
  <c r="AC588" i="6"/>
  <c r="AD588" i="6"/>
  <c r="AE588" i="6"/>
  <c r="AD786" i="6"/>
  <c r="Q48" i="10"/>
  <c r="CT588" i="6"/>
  <c r="CU588" i="6"/>
  <c r="CV588" i="6"/>
  <c r="CU786" i="6"/>
  <c r="S48" i="10"/>
  <c r="Q249" i="10"/>
  <c r="AC786" i="6"/>
  <c r="P48" i="10"/>
  <c r="CT786" i="6"/>
  <c r="R48" i="10"/>
  <c r="P249" i="10"/>
  <c r="AC587" i="6"/>
  <c r="AD587" i="6"/>
  <c r="AE587" i="6"/>
  <c r="AD785" i="6"/>
  <c r="Q47" i="10"/>
  <c r="CT587" i="6"/>
  <c r="CU587" i="6"/>
  <c r="CV587" i="6"/>
  <c r="CU785" i="6"/>
  <c r="S47" i="10"/>
  <c r="Q248" i="10"/>
  <c r="AC785" i="6"/>
  <c r="P47" i="10"/>
  <c r="CT785" i="6"/>
  <c r="R47" i="10"/>
  <c r="P248" i="10"/>
  <c r="AC586" i="6"/>
  <c r="AD586" i="6"/>
  <c r="AE586" i="6"/>
  <c r="AD784" i="6"/>
  <c r="Q46" i="10"/>
  <c r="CT586" i="6"/>
  <c r="CU586" i="6"/>
  <c r="CV586" i="6"/>
  <c r="CU784" i="6"/>
  <c r="S46" i="10"/>
  <c r="Q247" i="10"/>
  <c r="AC784" i="6"/>
  <c r="P46" i="10"/>
  <c r="CT784" i="6"/>
  <c r="R46" i="10"/>
  <c r="P247" i="10"/>
  <c r="AC585" i="6"/>
  <c r="AD585" i="6"/>
  <c r="AE585" i="6"/>
  <c r="AD783" i="6"/>
  <c r="Q45" i="10"/>
  <c r="CT585" i="6"/>
  <c r="CU585" i="6"/>
  <c r="CV585" i="6"/>
  <c r="CU783" i="6"/>
  <c r="S45" i="10"/>
  <c r="Q246" i="10"/>
  <c r="AC783" i="6"/>
  <c r="P45" i="10"/>
  <c r="CT783" i="6"/>
  <c r="R45" i="10"/>
  <c r="P246" i="10"/>
  <c r="AC584" i="6"/>
  <c r="AD584" i="6"/>
  <c r="AE584" i="6"/>
  <c r="AD782" i="6"/>
  <c r="Q44" i="10"/>
  <c r="CT584" i="6"/>
  <c r="CU584" i="6"/>
  <c r="CV584" i="6"/>
  <c r="CU782" i="6"/>
  <c r="S44" i="10"/>
  <c r="Q245" i="10"/>
  <c r="AC782" i="6"/>
  <c r="P44" i="10"/>
  <c r="CT782" i="6"/>
  <c r="R44" i="10"/>
  <c r="P245" i="10"/>
  <c r="AC583" i="6"/>
  <c r="AD583" i="6"/>
  <c r="AE583" i="6"/>
  <c r="AD781" i="6"/>
  <c r="Q43" i="10"/>
  <c r="CT583" i="6"/>
  <c r="CU583" i="6"/>
  <c r="CV583" i="6"/>
  <c r="CU781" i="6"/>
  <c r="S43" i="10"/>
  <c r="Q244" i="10"/>
  <c r="AC781" i="6"/>
  <c r="P43" i="10"/>
  <c r="CT781" i="6"/>
  <c r="R43" i="10"/>
  <c r="P244" i="10"/>
  <c r="AC582" i="6"/>
  <c r="AD582" i="6"/>
  <c r="AE582" i="6"/>
  <c r="AD780" i="6"/>
  <c r="Q42" i="10"/>
  <c r="CT582" i="6"/>
  <c r="CU582" i="6"/>
  <c r="CV582" i="6"/>
  <c r="CU780" i="6"/>
  <c r="S42" i="10"/>
  <c r="Q243" i="10"/>
  <c r="AC780" i="6"/>
  <c r="P42" i="10"/>
  <c r="CT780" i="6"/>
  <c r="R42" i="10"/>
  <c r="P243" i="10"/>
  <c r="AC581" i="6"/>
  <c r="AD581" i="6"/>
  <c r="AE581" i="6"/>
  <c r="AD779" i="6"/>
  <c r="Q41" i="10"/>
  <c r="CT581" i="6"/>
  <c r="CU581" i="6"/>
  <c r="CV581" i="6"/>
  <c r="CU779" i="6"/>
  <c r="S41" i="10"/>
  <c r="Q242" i="10"/>
  <c r="AC779" i="6"/>
  <c r="P41" i="10"/>
  <c r="CT779" i="6"/>
  <c r="R41" i="10"/>
  <c r="P242" i="10"/>
  <c r="AC580" i="6"/>
  <c r="AD580" i="6"/>
  <c r="AE580" i="6"/>
  <c r="AD778" i="6"/>
  <c r="Q40" i="10"/>
  <c r="CT580" i="6"/>
  <c r="CU580" i="6"/>
  <c r="CV580" i="6"/>
  <c r="CU778" i="6"/>
  <c r="S40" i="10"/>
  <c r="Q241" i="10"/>
  <c r="AC778" i="6"/>
  <c r="P40" i="10"/>
  <c r="CT778" i="6"/>
  <c r="R40" i="10"/>
  <c r="P241" i="10"/>
  <c r="AC579" i="6"/>
  <c r="AD579" i="6"/>
  <c r="AE579" i="6"/>
  <c r="AD777" i="6"/>
  <c r="Q39" i="10"/>
  <c r="CT579" i="6"/>
  <c r="CU579" i="6"/>
  <c r="CV579" i="6"/>
  <c r="CU777" i="6"/>
  <c r="S39" i="10"/>
  <c r="Q240" i="10"/>
  <c r="AC777" i="6"/>
  <c r="P39" i="10"/>
  <c r="CT777" i="6"/>
  <c r="R39" i="10"/>
  <c r="P240" i="10"/>
  <c r="AC578" i="6"/>
  <c r="AD578" i="6"/>
  <c r="AE578" i="6"/>
  <c r="AD776" i="6"/>
  <c r="Q38" i="10"/>
  <c r="CT578" i="6"/>
  <c r="CU578" i="6"/>
  <c r="CV578" i="6"/>
  <c r="CU776" i="6"/>
  <c r="S38" i="10"/>
  <c r="Q239" i="10"/>
  <c r="AC776" i="6"/>
  <c r="P38" i="10"/>
  <c r="CT776" i="6"/>
  <c r="R38" i="10"/>
  <c r="P239" i="10"/>
  <c r="AC577" i="6"/>
  <c r="AD577" i="6"/>
  <c r="AE577" i="6"/>
  <c r="AD775" i="6"/>
  <c r="Q37" i="10"/>
  <c r="CT577" i="6"/>
  <c r="CU577" i="6"/>
  <c r="CV577" i="6"/>
  <c r="CU775" i="6"/>
  <c r="S37" i="10"/>
  <c r="Q238" i="10"/>
  <c r="AC775" i="6"/>
  <c r="P37" i="10"/>
  <c r="CT775" i="6"/>
  <c r="R37" i="10"/>
  <c r="P238" i="10"/>
  <c r="AC576" i="6"/>
  <c r="AD576" i="6"/>
  <c r="AE576" i="6"/>
  <c r="AD774" i="6"/>
  <c r="Q36" i="10"/>
  <c r="CT576" i="6"/>
  <c r="CU576" i="6"/>
  <c r="CV576" i="6"/>
  <c r="CU774" i="6"/>
  <c r="S36" i="10"/>
  <c r="Q237" i="10"/>
  <c r="AC774" i="6"/>
  <c r="P36" i="10"/>
  <c r="CT774" i="6"/>
  <c r="R36" i="10"/>
  <c r="P237" i="10"/>
  <c r="AC575" i="6"/>
  <c r="AD773" i="6"/>
  <c r="Q35" i="10"/>
  <c r="Q236" i="10"/>
  <c r="AC773" i="6"/>
  <c r="P35" i="10"/>
  <c r="P236" i="10"/>
  <c r="AC574" i="6"/>
  <c r="AD574" i="6"/>
  <c r="AE574" i="6"/>
  <c r="AD772" i="6"/>
  <c r="Q34" i="10"/>
  <c r="CT574" i="6"/>
  <c r="CU574" i="6"/>
  <c r="CV574" i="6"/>
  <c r="CU772" i="6"/>
  <c r="S34" i="10"/>
  <c r="Q235" i="10"/>
  <c r="AC772" i="6"/>
  <c r="P34" i="10"/>
  <c r="CT772" i="6"/>
  <c r="R34" i="10"/>
  <c r="P235" i="10"/>
  <c r="AC573" i="6"/>
  <c r="AD573" i="6"/>
  <c r="AE573" i="6"/>
  <c r="AD771" i="6"/>
  <c r="Q33" i="10"/>
  <c r="CT573" i="6"/>
  <c r="CU573" i="6"/>
  <c r="CV573" i="6"/>
  <c r="CU771" i="6"/>
  <c r="S33" i="10"/>
  <c r="Q234" i="10"/>
  <c r="AC771" i="6"/>
  <c r="P33" i="10"/>
  <c r="CT771" i="6"/>
  <c r="R33" i="10"/>
  <c r="P234" i="10"/>
  <c r="AC572" i="6"/>
  <c r="AD572" i="6"/>
  <c r="AE572" i="6"/>
  <c r="AD770" i="6"/>
  <c r="Q32" i="10"/>
  <c r="CT572" i="6"/>
  <c r="CU572" i="6"/>
  <c r="CV572" i="6"/>
  <c r="CU770" i="6"/>
  <c r="S32" i="10"/>
  <c r="Q233" i="10"/>
  <c r="AC770" i="6"/>
  <c r="P32" i="10"/>
  <c r="CT770" i="6"/>
  <c r="R32" i="10"/>
  <c r="P233" i="10"/>
  <c r="AC571" i="6"/>
  <c r="AD571" i="6"/>
  <c r="AE571" i="6"/>
  <c r="AD769" i="6"/>
  <c r="Q31" i="10"/>
  <c r="CT571" i="6"/>
  <c r="CU571" i="6"/>
  <c r="CV571" i="6"/>
  <c r="CU769" i="6"/>
  <c r="S31" i="10"/>
  <c r="Q232" i="10"/>
  <c r="AC769" i="6"/>
  <c r="P31" i="10"/>
  <c r="CT769" i="6"/>
  <c r="R31" i="10"/>
  <c r="P232" i="10"/>
  <c r="AC570" i="6"/>
  <c r="AD570" i="6"/>
  <c r="AE570" i="6"/>
  <c r="AD768" i="6"/>
  <c r="Q30" i="10"/>
  <c r="CT570" i="6"/>
  <c r="CU570" i="6"/>
  <c r="CV570" i="6"/>
  <c r="CU768" i="6"/>
  <c r="S30" i="10"/>
  <c r="Q231" i="10"/>
  <c r="AC768" i="6"/>
  <c r="P30" i="10"/>
  <c r="CT768" i="6"/>
  <c r="R30" i="10"/>
  <c r="P231" i="10"/>
  <c r="AC569" i="6"/>
  <c r="AD569" i="6"/>
  <c r="AE569" i="6"/>
  <c r="AD767" i="6"/>
  <c r="Q29" i="10"/>
  <c r="CT569" i="6"/>
  <c r="CU569" i="6"/>
  <c r="CV569" i="6"/>
  <c r="CU767" i="6"/>
  <c r="S29" i="10"/>
  <c r="Q230" i="10"/>
  <c r="AC767" i="6"/>
  <c r="P29" i="10"/>
  <c r="CT767" i="6"/>
  <c r="R29" i="10"/>
  <c r="P230" i="10"/>
  <c r="AC568" i="6"/>
  <c r="AD568" i="6"/>
  <c r="AE568" i="6"/>
  <c r="AD766" i="6"/>
  <c r="Q28" i="10"/>
  <c r="CT568" i="6"/>
  <c r="CU568" i="6"/>
  <c r="CV568" i="6"/>
  <c r="CU766" i="6"/>
  <c r="S28" i="10"/>
  <c r="Q229" i="10"/>
  <c r="AC766" i="6"/>
  <c r="P28" i="10"/>
  <c r="CT766" i="6"/>
  <c r="R28" i="10"/>
  <c r="P229" i="10"/>
  <c r="AC567" i="6"/>
  <c r="AD567" i="6"/>
  <c r="AE567" i="6"/>
  <c r="AD765" i="6"/>
  <c r="Q27" i="10"/>
  <c r="CT567" i="6"/>
  <c r="CU567" i="6"/>
  <c r="CV567" i="6"/>
  <c r="CU765" i="6"/>
  <c r="S27" i="10"/>
  <c r="Q228" i="10"/>
  <c r="AC765" i="6"/>
  <c r="P27" i="10"/>
  <c r="CT765" i="6"/>
  <c r="R27" i="10"/>
  <c r="P228" i="10"/>
  <c r="AC566" i="6"/>
  <c r="AD566" i="6"/>
  <c r="AE566" i="6"/>
  <c r="AD764" i="6"/>
  <c r="Q26" i="10"/>
  <c r="CT566" i="6"/>
  <c r="CU566" i="6"/>
  <c r="CV566" i="6"/>
  <c r="CU764" i="6"/>
  <c r="S26" i="10"/>
  <c r="Q227" i="10"/>
  <c r="AC764" i="6"/>
  <c r="P26" i="10"/>
  <c r="CT764" i="6"/>
  <c r="R26" i="10"/>
  <c r="P227" i="10"/>
  <c r="AC565" i="6"/>
  <c r="AD565" i="6"/>
  <c r="AE565" i="6"/>
  <c r="AD763" i="6"/>
  <c r="Q25" i="10"/>
  <c r="CT565" i="6"/>
  <c r="CU565" i="6"/>
  <c r="CV565" i="6"/>
  <c r="CU763" i="6"/>
  <c r="S25" i="10"/>
  <c r="Q226" i="10"/>
  <c r="AC763" i="6"/>
  <c r="P25" i="10"/>
  <c r="CT763" i="6"/>
  <c r="R25" i="10"/>
  <c r="P226" i="10"/>
  <c r="AC564" i="6"/>
  <c r="AD564" i="6"/>
  <c r="AE564" i="6"/>
  <c r="AD762" i="6"/>
  <c r="Q24" i="10"/>
  <c r="CT564" i="6"/>
  <c r="CU564" i="6"/>
  <c r="CV564" i="6"/>
  <c r="CU762" i="6"/>
  <c r="S24" i="10"/>
  <c r="Q225" i="10"/>
  <c r="AC762" i="6"/>
  <c r="P24" i="10"/>
  <c r="CT762" i="6"/>
  <c r="R24" i="10"/>
  <c r="P225" i="10"/>
  <c r="AC563" i="6"/>
  <c r="AD563" i="6"/>
  <c r="AE563" i="6"/>
  <c r="AD761" i="6"/>
  <c r="Q23" i="10"/>
  <c r="CT563" i="6"/>
  <c r="CU563" i="6"/>
  <c r="CV563" i="6"/>
  <c r="CU761" i="6"/>
  <c r="S23" i="10"/>
  <c r="Q224" i="10"/>
  <c r="AC761" i="6"/>
  <c r="P23" i="10"/>
  <c r="CT761" i="6"/>
  <c r="R23" i="10"/>
  <c r="P224" i="10"/>
  <c r="AC562" i="6"/>
  <c r="AD562" i="6"/>
  <c r="AE562" i="6"/>
  <c r="AD760" i="6"/>
  <c r="Q22" i="10"/>
  <c r="CT562" i="6"/>
  <c r="CU562" i="6"/>
  <c r="CV562" i="6"/>
  <c r="CU760" i="6"/>
  <c r="S22" i="10"/>
  <c r="Q223" i="10"/>
  <c r="AC760" i="6"/>
  <c r="P22" i="10"/>
  <c r="CT760" i="6"/>
  <c r="R22" i="10"/>
  <c r="P223" i="10"/>
  <c r="AC561" i="6"/>
  <c r="AD561" i="6"/>
  <c r="AE561" i="6"/>
  <c r="AD759" i="6"/>
  <c r="Q21" i="10"/>
  <c r="CT561" i="6"/>
  <c r="CU561" i="6"/>
  <c r="CV561" i="6"/>
  <c r="CU759" i="6"/>
  <c r="S21" i="10"/>
  <c r="Q222" i="10"/>
  <c r="AC759" i="6"/>
  <c r="P21" i="10"/>
  <c r="CT759" i="6"/>
  <c r="R21" i="10"/>
  <c r="P222" i="10"/>
  <c r="AC560" i="6"/>
  <c r="AD560" i="6"/>
  <c r="AE560" i="6"/>
  <c r="AD758" i="6"/>
  <c r="Q20" i="10"/>
  <c r="CT560" i="6"/>
  <c r="CU560" i="6"/>
  <c r="CV560" i="6"/>
  <c r="CU758" i="6"/>
  <c r="S20" i="10"/>
  <c r="Q221" i="10"/>
  <c r="AC758" i="6"/>
  <c r="P20" i="10"/>
  <c r="CT758" i="6"/>
  <c r="R20" i="10"/>
  <c r="P221" i="10"/>
  <c r="AC559" i="6"/>
  <c r="AD559" i="6"/>
  <c r="AE559" i="6"/>
  <c r="AD757" i="6"/>
  <c r="Q19" i="10"/>
  <c r="CT559" i="6"/>
  <c r="CU559" i="6"/>
  <c r="CV559" i="6"/>
  <c r="CU757" i="6"/>
  <c r="S19" i="10"/>
  <c r="Q220" i="10"/>
  <c r="AC757" i="6"/>
  <c r="P19" i="10"/>
  <c r="CT757" i="6"/>
  <c r="R19" i="10"/>
  <c r="P220" i="10"/>
  <c r="AC558" i="6"/>
  <c r="AD558" i="6"/>
  <c r="AE558" i="6"/>
  <c r="AD756" i="6"/>
  <c r="Q18" i="10"/>
  <c r="CT558" i="6"/>
  <c r="CU558" i="6"/>
  <c r="CV558" i="6"/>
  <c r="CU756" i="6"/>
  <c r="S18" i="10"/>
  <c r="Q219" i="10"/>
  <c r="AC756" i="6"/>
  <c r="P18" i="10"/>
  <c r="CT756" i="6"/>
  <c r="R18" i="10"/>
  <c r="P219" i="10"/>
  <c r="AC557" i="6"/>
  <c r="AD557" i="6"/>
  <c r="AE557" i="6"/>
  <c r="AD755" i="6"/>
  <c r="Q17" i="10"/>
  <c r="CT557" i="6"/>
  <c r="CU557" i="6"/>
  <c r="CV557" i="6"/>
  <c r="CU755" i="6"/>
  <c r="S17" i="10"/>
  <c r="Q218" i="10"/>
  <c r="AC755" i="6"/>
  <c r="P17" i="10"/>
  <c r="CT755" i="6"/>
  <c r="R17" i="10"/>
  <c r="P218" i="10"/>
  <c r="AC556" i="6"/>
  <c r="AD556" i="6"/>
  <c r="AE556" i="6"/>
  <c r="AD754" i="6"/>
  <c r="Q16" i="10"/>
  <c r="CT556" i="6"/>
  <c r="CU556" i="6"/>
  <c r="CV556" i="6"/>
  <c r="CU754" i="6"/>
  <c r="S16" i="10"/>
  <c r="Q217" i="10"/>
  <c r="AC754" i="6"/>
  <c r="P16" i="10"/>
  <c r="CT754" i="6"/>
  <c r="R16" i="10"/>
  <c r="P217" i="10"/>
  <c r="AC555" i="6"/>
  <c r="AD555" i="6"/>
  <c r="AE555" i="6"/>
  <c r="AD753" i="6"/>
  <c r="Q15" i="10"/>
  <c r="CT555" i="6"/>
  <c r="CU555" i="6"/>
  <c r="CV555" i="6"/>
  <c r="CU753" i="6"/>
  <c r="S15" i="10"/>
  <c r="Q216" i="10"/>
  <c r="AC753" i="6"/>
  <c r="P15" i="10"/>
  <c r="CT753" i="6"/>
  <c r="R15" i="10"/>
  <c r="P216" i="10"/>
  <c r="AC554" i="6"/>
  <c r="AD554" i="6"/>
  <c r="AE554" i="6"/>
  <c r="AD752" i="6"/>
  <c r="Q14" i="10"/>
  <c r="CT554" i="6"/>
  <c r="CU554" i="6"/>
  <c r="CV554" i="6"/>
  <c r="CU752" i="6"/>
  <c r="S14" i="10"/>
  <c r="Q215" i="10"/>
  <c r="AC752" i="6"/>
  <c r="P14" i="10"/>
  <c r="CT752" i="6"/>
  <c r="R14" i="10"/>
  <c r="P215" i="10"/>
  <c r="AC553" i="6"/>
  <c r="AD553" i="6"/>
  <c r="AE553" i="6"/>
  <c r="AD751" i="6"/>
  <c r="Q13" i="10"/>
  <c r="CT553" i="6"/>
  <c r="CU553" i="6"/>
  <c r="CV553" i="6"/>
  <c r="CU751" i="6"/>
  <c r="S13" i="10"/>
  <c r="Q214" i="10"/>
  <c r="AC751" i="6"/>
  <c r="P13" i="10"/>
  <c r="CT751" i="6"/>
  <c r="R13" i="10"/>
  <c r="P214" i="10"/>
  <c r="AC552" i="6"/>
  <c r="AD552" i="6"/>
  <c r="AE552" i="6"/>
  <c r="AD750" i="6"/>
  <c r="Q12" i="10"/>
  <c r="CT552" i="6"/>
  <c r="CU552" i="6"/>
  <c r="CV552" i="6"/>
  <c r="CU750" i="6"/>
  <c r="S12" i="10"/>
  <c r="Q213" i="10"/>
  <c r="AC750" i="6"/>
  <c r="P12" i="10"/>
  <c r="CT750" i="6"/>
  <c r="R12" i="10"/>
  <c r="P213" i="10"/>
  <c r="AC551" i="6"/>
  <c r="AD551" i="6"/>
  <c r="AE551" i="6"/>
  <c r="AD749" i="6"/>
  <c r="Q11" i="10"/>
  <c r="CT551" i="6"/>
  <c r="CU551" i="6"/>
  <c r="CV551" i="6"/>
  <c r="CU749" i="6"/>
  <c r="S11" i="10"/>
  <c r="Q212" i="10"/>
  <c r="AC749" i="6"/>
  <c r="P11" i="10"/>
  <c r="CT749" i="6"/>
  <c r="R11" i="10"/>
  <c r="P212" i="10"/>
  <c r="AC550" i="6"/>
  <c r="AD550" i="6"/>
  <c r="AE550" i="6"/>
  <c r="AD748" i="6"/>
  <c r="Q10" i="10"/>
  <c r="CT550" i="6"/>
  <c r="CU550" i="6"/>
  <c r="CV550" i="6"/>
  <c r="CU748" i="6"/>
  <c r="S10" i="10"/>
  <c r="Q211" i="10"/>
  <c r="AC748" i="6"/>
  <c r="P10" i="10"/>
  <c r="CT748" i="6"/>
  <c r="R10" i="10"/>
  <c r="P211" i="10"/>
  <c r="AC549" i="6"/>
  <c r="AD549" i="6"/>
  <c r="AE549" i="6"/>
  <c r="AD747" i="6"/>
  <c r="Q9" i="10"/>
  <c r="CT549" i="6"/>
  <c r="CU549" i="6"/>
  <c r="CV549" i="6"/>
  <c r="CU747" i="6"/>
  <c r="S9" i="10"/>
  <c r="Q210" i="10"/>
  <c r="AC747" i="6"/>
  <c r="P9" i="10"/>
  <c r="CT747" i="6"/>
  <c r="R9" i="10"/>
  <c r="P210" i="10"/>
  <c r="W732" i="6"/>
  <c r="X732" i="6"/>
  <c r="Y732" i="6"/>
  <c r="X930" i="6"/>
  <c r="M192" i="10"/>
  <c r="CN732" i="6"/>
  <c r="CO267" i="6"/>
  <c r="CO179" i="6"/>
  <c r="CO180" i="6"/>
  <c r="CO438" i="6"/>
  <c r="CO268" i="6"/>
  <c r="CO439" i="6"/>
  <c r="CO269" i="6"/>
  <c r="CO440" i="6"/>
  <c r="CO270" i="6"/>
  <c r="CO441" i="6"/>
  <c r="CO271" i="6"/>
  <c r="CO442" i="6"/>
  <c r="CO272" i="6"/>
  <c r="CO443" i="6"/>
  <c r="CO273" i="6"/>
  <c r="CO444" i="6"/>
  <c r="CO274" i="6"/>
  <c r="CO445" i="6"/>
  <c r="CO275" i="6"/>
  <c r="CO446" i="6"/>
  <c r="CO276" i="6"/>
  <c r="CO447" i="6"/>
  <c r="CO277" i="6"/>
  <c r="CO448" i="6"/>
  <c r="CO278" i="6"/>
  <c r="CO449" i="6"/>
  <c r="CO279" i="6"/>
  <c r="CO450" i="6"/>
  <c r="CO280" i="6"/>
  <c r="CO451" i="6"/>
  <c r="CO281" i="6"/>
  <c r="CO452" i="6"/>
  <c r="CO282" i="6"/>
  <c r="CO453" i="6"/>
  <c r="CO283" i="6"/>
  <c r="CO454" i="6"/>
  <c r="CO284" i="6"/>
  <c r="CO455" i="6"/>
  <c r="CO285" i="6"/>
  <c r="CO456" i="6"/>
  <c r="CO286" i="6"/>
  <c r="CO457" i="6"/>
  <c r="CO287" i="6"/>
  <c r="CO458" i="6"/>
  <c r="CO288" i="6"/>
  <c r="CO459" i="6"/>
  <c r="CO289" i="6"/>
  <c r="CO460" i="6"/>
  <c r="CO290" i="6"/>
  <c r="CO461" i="6"/>
  <c r="CO291" i="6"/>
  <c r="CO462" i="6"/>
  <c r="CO533" i="6"/>
  <c r="CO732" i="6"/>
  <c r="CP732" i="6"/>
  <c r="CO930" i="6"/>
  <c r="O192" i="10"/>
  <c r="M393" i="10"/>
  <c r="M407" i="10"/>
  <c r="W930" i="6"/>
  <c r="L192" i="10"/>
  <c r="CN930" i="6"/>
  <c r="N192" i="10"/>
  <c r="L393" i="10"/>
  <c r="L407" i="10"/>
  <c r="W727" i="6"/>
  <c r="X727" i="6"/>
  <c r="Y727" i="6"/>
  <c r="X925" i="6"/>
  <c r="M187" i="10"/>
  <c r="CN727" i="6"/>
  <c r="CO292" i="6"/>
  <c r="CO463" i="6"/>
  <c r="CO293" i="6"/>
  <c r="CO464" i="6"/>
  <c r="CO294" i="6"/>
  <c r="CO465" i="6"/>
  <c r="CO295" i="6"/>
  <c r="CO466" i="6"/>
  <c r="CO296" i="6"/>
  <c r="CO467" i="6"/>
  <c r="CO297" i="6"/>
  <c r="CO468" i="6"/>
  <c r="CO298" i="6"/>
  <c r="CO469" i="6"/>
  <c r="CO299" i="6"/>
  <c r="CO470" i="6"/>
  <c r="CO300" i="6"/>
  <c r="CO471" i="6"/>
  <c r="CO301" i="6"/>
  <c r="CO472" i="6"/>
  <c r="CO302" i="6"/>
  <c r="CO473" i="6"/>
  <c r="CO303" i="6"/>
  <c r="CO474" i="6"/>
  <c r="CO304" i="6"/>
  <c r="CO475" i="6"/>
  <c r="CO305" i="6"/>
  <c r="CO476" i="6"/>
  <c r="CO306" i="6"/>
  <c r="CO477" i="6"/>
  <c r="CO307" i="6"/>
  <c r="CO478" i="6"/>
  <c r="CO308" i="6"/>
  <c r="CO479" i="6"/>
  <c r="CO309" i="6"/>
  <c r="CO480" i="6"/>
  <c r="CO310" i="6"/>
  <c r="CO481" i="6"/>
  <c r="CO311" i="6"/>
  <c r="CO482" i="6"/>
  <c r="CO312" i="6"/>
  <c r="CO483" i="6"/>
  <c r="CO313" i="6"/>
  <c r="CO484" i="6"/>
  <c r="CO314" i="6"/>
  <c r="CO485" i="6"/>
  <c r="CO315" i="6"/>
  <c r="CO486" i="6"/>
  <c r="CO316" i="6"/>
  <c r="CO487" i="6"/>
  <c r="CO317" i="6"/>
  <c r="CO488" i="6"/>
  <c r="CO318" i="6"/>
  <c r="CO489" i="6"/>
  <c r="CO319" i="6"/>
  <c r="CO490" i="6"/>
  <c r="CO320" i="6"/>
  <c r="CO491" i="6"/>
  <c r="CO528" i="6"/>
  <c r="CO727" i="6"/>
  <c r="CP727" i="6"/>
  <c r="CO925" i="6"/>
  <c r="O187" i="10"/>
  <c r="M388" i="10"/>
  <c r="M406" i="10"/>
  <c r="W925" i="6"/>
  <c r="L187" i="10"/>
  <c r="CN925" i="6"/>
  <c r="N187" i="10"/>
  <c r="L388" i="10"/>
  <c r="L406" i="10"/>
  <c r="W722" i="6"/>
  <c r="X722" i="6"/>
  <c r="Y722" i="6"/>
  <c r="X920" i="6"/>
  <c r="M182" i="10"/>
  <c r="CN722" i="6"/>
  <c r="CO234" i="6"/>
  <c r="CO405" i="6"/>
  <c r="CO235" i="6"/>
  <c r="CO406" i="6"/>
  <c r="CO236" i="6"/>
  <c r="CO407" i="6"/>
  <c r="CO237" i="6"/>
  <c r="CO408" i="6"/>
  <c r="CO238" i="6"/>
  <c r="CO409" i="6"/>
  <c r="CO239" i="6"/>
  <c r="CO410" i="6"/>
  <c r="CO240" i="6"/>
  <c r="CO411" i="6"/>
  <c r="CO241" i="6"/>
  <c r="CO412" i="6"/>
  <c r="CO242" i="6"/>
  <c r="CO413" i="6"/>
  <c r="CO243" i="6"/>
  <c r="CO414" i="6"/>
  <c r="CO244" i="6"/>
  <c r="CO415" i="6"/>
  <c r="CO245" i="6"/>
  <c r="CO416" i="6"/>
  <c r="CO246" i="6"/>
  <c r="CO417" i="6"/>
  <c r="CO247" i="6"/>
  <c r="CO418" i="6"/>
  <c r="CO248" i="6"/>
  <c r="CO419" i="6"/>
  <c r="CO249" i="6"/>
  <c r="CO420" i="6"/>
  <c r="CO250" i="6"/>
  <c r="CO421" i="6"/>
  <c r="CO251" i="6"/>
  <c r="CO422" i="6"/>
  <c r="CO252" i="6"/>
  <c r="CO423" i="6"/>
  <c r="CO253" i="6"/>
  <c r="CO424" i="6"/>
  <c r="CO254" i="6"/>
  <c r="CO425" i="6"/>
  <c r="CO255" i="6"/>
  <c r="CO426" i="6"/>
  <c r="CO523" i="6"/>
  <c r="CO722" i="6"/>
  <c r="CP722" i="6"/>
  <c r="CO920" i="6"/>
  <c r="O182" i="10"/>
  <c r="M383" i="10"/>
  <c r="M405" i="10"/>
  <c r="W920" i="6"/>
  <c r="L182" i="10"/>
  <c r="CN920" i="6"/>
  <c r="N182" i="10"/>
  <c r="L383" i="10"/>
  <c r="L405" i="10"/>
  <c r="W721" i="6"/>
  <c r="X721" i="6"/>
  <c r="Y721" i="6"/>
  <c r="X919" i="6"/>
  <c r="M181" i="10"/>
  <c r="CN721" i="6"/>
  <c r="CO256" i="6"/>
  <c r="CO427" i="6"/>
  <c r="CO257" i="6"/>
  <c r="CO428" i="6"/>
  <c r="CO258" i="6"/>
  <c r="CO429" i="6"/>
  <c r="CO259" i="6"/>
  <c r="CO430" i="6"/>
  <c r="CO260" i="6"/>
  <c r="CO431" i="6"/>
  <c r="CO261" i="6"/>
  <c r="CO432" i="6"/>
  <c r="CO522" i="6"/>
  <c r="CO721" i="6"/>
  <c r="CP721" i="6"/>
  <c r="CO919" i="6"/>
  <c r="O181" i="10"/>
  <c r="M382" i="10"/>
  <c r="M404" i="10"/>
  <c r="W919" i="6"/>
  <c r="L181" i="10"/>
  <c r="CN919" i="6"/>
  <c r="N181" i="10"/>
  <c r="L382" i="10"/>
  <c r="L404" i="10"/>
  <c r="W720" i="6"/>
  <c r="X720" i="6"/>
  <c r="Y720" i="6"/>
  <c r="X918" i="6"/>
  <c r="M180" i="10"/>
  <c r="CN720" i="6"/>
  <c r="CO262" i="6"/>
  <c r="CO433" i="6"/>
  <c r="CO263" i="6"/>
  <c r="CO434" i="6"/>
  <c r="CO264" i="6"/>
  <c r="CO435" i="6"/>
  <c r="CO265" i="6"/>
  <c r="CO436" i="6"/>
  <c r="CO266" i="6"/>
  <c r="CO437" i="6"/>
  <c r="CO521" i="6"/>
  <c r="CO720" i="6"/>
  <c r="CP720" i="6"/>
  <c r="CO918" i="6"/>
  <c r="O180" i="10"/>
  <c r="M381" i="10"/>
  <c r="M403" i="10"/>
  <c r="W918" i="6"/>
  <c r="L180" i="10"/>
  <c r="CN918" i="6"/>
  <c r="N180" i="10"/>
  <c r="L381" i="10"/>
  <c r="L403" i="10"/>
  <c r="W713" i="6"/>
  <c r="X713" i="6"/>
  <c r="Y713" i="6"/>
  <c r="X911" i="6"/>
  <c r="M173" i="10"/>
  <c r="CN713" i="6"/>
  <c r="CO181" i="6"/>
  <c r="CO352" i="6"/>
  <c r="CO182" i="6"/>
  <c r="CO353" i="6"/>
  <c r="CO183" i="6"/>
  <c r="CO354" i="6"/>
  <c r="CO184" i="6"/>
  <c r="CO355" i="6"/>
  <c r="CO185" i="6"/>
  <c r="CO356" i="6"/>
  <c r="CO186" i="6"/>
  <c r="CO357" i="6"/>
  <c r="CO187" i="6"/>
  <c r="CO358" i="6"/>
  <c r="CO188" i="6"/>
  <c r="CO359" i="6"/>
  <c r="CO189" i="6"/>
  <c r="CO360" i="6"/>
  <c r="CO190" i="6"/>
  <c r="CO361" i="6"/>
  <c r="CO191" i="6"/>
  <c r="CO362" i="6"/>
  <c r="CO192" i="6"/>
  <c r="CO363" i="6"/>
  <c r="CO193" i="6"/>
  <c r="CO364" i="6"/>
  <c r="CO194" i="6"/>
  <c r="CO365" i="6"/>
  <c r="CO195" i="6"/>
  <c r="CO366" i="6"/>
  <c r="CO196" i="6"/>
  <c r="CO367" i="6"/>
  <c r="CO197" i="6"/>
  <c r="CO368" i="6"/>
  <c r="CO198" i="6"/>
  <c r="CO369" i="6"/>
  <c r="CO199" i="6"/>
  <c r="CO370" i="6"/>
  <c r="CO200" i="6"/>
  <c r="CO371" i="6"/>
  <c r="CO514" i="6"/>
  <c r="CO713" i="6"/>
  <c r="CP713" i="6"/>
  <c r="CO911" i="6"/>
  <c r="O173" i="10"/>
  <c r="M374" i="10"/>
  <c r="M402" i="10"/>
  <c r="W911" i="6"/>
  <c r="L173" i="10"/>
  <c r="CN911" i="6"/>
  <c r="N173" i="10"/>
  <c r="L374" i="10"/>
  <c r="L402" i="10"/>
  <c r="W739" i="6"/>
  <c r="X739" i="6"/>
  <c r="Y739" i="6"/>
  <c r="X937" i="6"/>
  <c r="M199" i="10"/>
  <c r="CN739" i="6"/>
  <c r="CO331" i="6"/>
  <c r="CO502" i="6"/>
  <c r="CO332" i="6"/>
  <c r="CO503" i="6"/>
  <c r="CO333" i="6"/>
  <c r="CO504" i="6"/>
  <c r="CO334" i="6"/>
  <c r="CO505" i="6"/>
  <c r="CO335" i="6"/>
  <c r="CO506" i="6"/>
  <c r="CO336" i="6"/>
  <c r="CO507" i="6"/>
  <c r="CO337" i="6"/>
  <c r="CO508" i="6"/>
  <c r="CO338" i="6"/>
  <c r="CO509" i="6"/>
  <c r="CO339" i="6"/>
  <c r="CO510" i="6"/>
  <c r="CO340" i="6"/>
  <c r="CO511" i="6"/>
  <c r="CO341" i="6"/>
  <c r="CO512" i="6"/>
  <c r="CO540" i="6"/>
  <c r="CO739" i="6"/>
  <c r="CP739" i="6"/>
  <c r="CO937" i="6"/>
  <c r="O199" i="10"/>
  <c r="M400" i="10"/>
  <c r="W937" i="6"/>
  <c r="L199" i="10"/>
  <c r="CN937" i="6"/>
  <c r="N199" i="10"/>
  <c r="L400" i="10"/>
  <c r="W738" i="6"/>
  <c r="X738" i="6"/>
  <c r="Y738" i="6"/>
  <c r="X936" i="6"/>
  <c r="M198" i="10"/>
  <c r="CN738" i="6"/>
  <c r="CO539" i="6"/>
  <c r="CO738" i="6"/>
  <c r="CP738" i="6"/>
  <c r="CO936" i="6"/>
  <c r="O198" i="10"/>
  <c r="M399" i="10"/>
  <c r="W936" i="6"/>
  <c r="L198" i="10"/>
  <c r="CN936" i="6"/>
  <c r="N198" i="10"/>
  <c r="L399" i="10"/>
  <c r="W737" i="6"/>
  <c r="X737" i="6"/>
  <c r="Y737" i="6"/>
  <c r="X935" i="6"/>
  <c r="M197" i="10"/>
  <c r="CN737" i="6"/>
  <c r="CO321" i="6"/>
  <c r="CO492" i="6"/>
  <c r="CO322" i="6"/>
  <c r="CO493" i="6"/>
  <c r="CO323" i="6"/>
  <c r="CO494" i="6"/>
  <c r="CO324" i="6"/>
  <c r="CO495" i="6"/>
  <c r="CO325" i="6"/>
  <c r="CO496" i="6"/>
  <c r="CO326" i="6"/>
  <c r="CO497" i="6"/>
  <c r="CO327" i="6"/>
  <c r="CO498" i="6"/>
  <c r="CO328" i="6"/>
  <c r="CO499" i="6"/>
  <c r="CO329" i="6"/>
  <c r="CO500" i="6"/>
  <c r="CO330" i="6"/>
  <c r="CO501" i="6"/>
  <c r="CO538" i="6"/>
  <c r="CO737" i="6"/>
  <c r="CP737" i="6"/>
  <c r="CO935" i="6"/>
  <c r="O197" i="10"/>
  <c r="M398" i="10"/>
  <c r="W935" i="6"/>
  <c r="L197" i="10"/>
  <c r="CN935" i="6"/>
  <c r="N197" i="10"/>
  <c r="L398" i="10"/>
  <c r="W736" i="6"/>
  <c r="X736" i="6"/>
  <c r="Y736" i="6"/>
  <c r="X934" i="6"/>
  <c r="M196" i="10"/>
  <c r="CN736" i="6"/>
  <c r="CO537" i="6"/>
  <c r="CO736" i="6"/>
  <c r="CP736" i="6"/>
  <c r="CO934" i="6"/>
  <c r="O196" i="10"/>
  <c r="M397" i="10"/>
  <c r="W934" i="6"/>
  <c r="L196" i="10"/>
  <c r="CN934" i="6"/>
  <c r="N196" i="10"/>
  <c r="L397" i="10"/>
  <c r="W735" i="6"/>
  <c r="X735" i="6"/>
  <c r="Y735" i="6"/>
  <c r="X933" i="6"/>
  <c r="M195" i="10"/>
  <c r="CN735" i="6"/>
  <c r="CO536" i="6"/>
  <c r="CO735" i="6"/>
  <c r="CP735" i="6"/>
  <c r="CO933" i="6"/>
  <c r="O195" i="10"/>
  <c r="M396" i="10"/>
  <c r="W933" i="6"/>
  <c r="L195" i="10"/>
  <c r="CN933" i="6"/>
  <c r="N195" i="10"/>
  <c r="L396" i="10"/>
  <c r="W734" i="6"/>
  <c r="X734" i="6"/>
  <c r="Y734" i="6"/>
  <c r="X932" i="6"/>
  <c r="M194" i="10"/>
  <c r="CN734" i="6"/>
  <c r="CO535" i="6"/>
  <c r="CO734" i="6"/>
  <c r="CP734" i="6"/>
  <c r="CO932" i="6"/>
  <c r="O194" i="10"/>
  <c r="M395" i="10"/>
  <c r="W932" i="6"/>
  <c r="L194" i="10"/>
  <c r="CN932" i="6"/>
  <c r="N194" i="10"/>
  <c r="L395" i="10"/>
  <c r="W733" i="6"/>
  <c r="X733" i="6"/>
  <c r="Y733" i="6"/>
  <c r="X931" i="6"/>
  <c r="M193" i="10"/>
  <c r="CN733" i="6"/>
  <c r="CO534" i="6"/>
  <c r="CO733" i="6"/>
  <c r="CP733" i="6"/>
  <c r="CO931" i="6"/>
  <c r="O193" i="10"/>
  <c r="M394" i="10"/>
  <c r="W931" i="6"/>
  <c r="L193" i="10"/>
  <c r="CN931" i="6"/>
  <c r="N193" i="10"/>
  <c r="L394" i="10"/>
  <c r="W731" i="6"/>
  <c r="X731" i="6"/>
  <c r="Y731" i="6"/>
  <c r="X929" i="6"/>
  <c r="M191" i="10"/>
  <c r="CN731" i="6"/>
  <c r="CO532" i="6"/>
  <c r="CO731" i="6"/>
  <c r="CP731" i="6"/>
  <c r="CO929" i="6"/>
  <c r="O191" i="10"/>
  <c r="M392" i="10"/>
  <c r="W929" i="6"/>
  <c r="L191" i="10"/>
  <c r="CN929" i="6"/>
  <c r="N191" i="10"/>
  <c r="L392" i="10"/>
  <c r="W730" i="6"/>
  <c r="X730" i="6"/>
  <c r="Y730" i="6"/>
  <c r="X928" i="6"/>
  <c r="M190" i="10"/>
  <c r="CN730" i="6"/>
  <c r="CO531" i="6"/>
  <c r="CO730" i="6"/>
  <c r="CP730" i="6"/>
  <c r="CO928" i="6"/>
  <c r="O190" i="10"/>
  <c r="M391" i="10"/>
  <c r="W928" i="6"/>
  <c r="L190" i="10"/>
  <c r="CN928" i="6"/>
  <c r="N190" i="10"/>
  <c r="L391" i="10"/>
  <c r="W729" i="6"/>
  <c r="X729" i="6"/>
  <c r="Y729" i="6"/>
  <c r="X927" i="6"/>
  <c r="M189" i="10"/>
  <c r="CN729" i="6"/>
  <c r="CO530" i="6"/>
  <c r="CO729" i="6"/>
  <c r="CP729" i="6"/>
  <c r="CO927" i="6"/>
  <c r="O189" i="10"/>
  <c r="M390" i="10"/>
  <c r="W927" i="6"/>
  <c r="L189" i="10"/>
  <c r="CN927" i="6"/>
  <c r="N189" i="10"/>
  <c r="L390" i="10"/>
  <c r="W728" i="6"/>
  <c r="X728" i="6"/>
  <c r="Y728" i="6"/>
  <c r="X926" i="6"/>
  <c r="M188" i="10"/>
  <c r="CN728" i="6"/>
  <c r="CO529" i="6"/>
  <c r="CO728" i="6"/>
  <c r="CP728" i="6"/>
  <c r="CO926" i="6"/>
  <c r="O188" i="10"/>
  <c r="M389" i="10"/>
  <c r="W926" i="6"/>
  <c r="L188" i="10"/>
  <c r="CN926" i="6"/>
  <c r="N188" i="10"/>
  <c r="L389" i="10"/>
  <c r="W726" i="6"/>
  <c r="X726" i="6"/>
  <c r="Y726" i="6"/>
  <c r="X924" i="6"/>
  <c r="M186" i="10"/>
  <c r="CN726" i="6"/>
  <c r="CO527" i="6"/>
  <c r="CO726" i="6"/>
  <c r="CP726" i="6"/>
  <c r="CO924" i="6"/>
  <c r="O186" i="10"/>
  <c r="M387" i="10"/>
  <c r="W924" i="6"/>
  <c r="L186" i="10"/>
  <c r="CN924" i="6"/>
  <c r="N186" i="10"/>
  <c r="L387" i="10"/>
  <c r="W725" i="6"/>
  <c r="X725" i="6"/>
  <c r="Y725" i="6"/>
  <c r="X923" i="6"/>
  <c r="M185" i="10"/>
  <c r="CN725" i="6"/>
  <c r="CO526" i="6"/>
  <c r="CO725" i="6"/>
  <c r="CP725" i="6"/>
  <c r="CO923" i="6"/>
  <c r="O185" i="10"/>
  <c r="M386" i="10"/>
  <c r="W923" i="6"/>
  <c r="L185" i="10"/>
  <c r="CN923" i="6"/>
  <c r="N185" i="10"/>
  <c r="L386" i="10"/>
  <c r="W724" i="6"/>
  <c r="X724" i="6"/>
  <c r="Y724" i="6"/>
  <c r="X922" i="6"/>
  <c r="M184" i="10"/>
  <c r="CN724" i="6"/>
  <c r="CO525" i="6"/>
  <c r="CO724" i="6"/>
  <c r="CP724" i="6"/>
  <c r="CO922" i="6"/>
  <c r="O184" i="10"/>
  <c r="M385" i="10"/>
  <c r="W922" i="6"/>
  <c r="L184" i="10"/>
  <c r="CN922" i="6"/>
  <c r="N184" i="10"/>
  <c r="L385" i="10"/>
  <c r="W723" i="6"/>
  <c r="X723" i="6"/>
  <c r="Y723" i="6"/>
  <c r="X921" i="6"/>
  <c r="M183" i="10"/>
  <c r="CN723" i="6"/>
  <c r="CO524" i="6"/>
  <c r="CO723" i="6"/>
  <c r="CP723" i="6"/>
  <c r="CO921" i="6"/>
  <c r="O183" i="10"/>
  <c r="M384" i="10"/>
  <c r="W921" i="6"/>
  <c r="L183" i="10"/>
  <c r="CN921" i="6"/>
  <c r="N183" i="10"/>
  <c r="L384" i="10"/>
  <c r="W719" i="6"/>
  <c r="X719" i="6"/>
  <c r="Y719" i="6"/>
  <c r="X917" i="6"/>
  <c r="M179" i="10"/>
  <c r="CN719" i="6"/>
  <c r="CO210" i="6"/>
  <c r="CO381" i="6"/>
  <c r="CO211" i="6"/>
  <c r="CO382" i="6"/>
  <c r="CO212" i="6"/>
  <c r="CO383" i="6"/>
  <c r="CO213" i="6"/>
  <c r="CO384" i="6"/>
  <c r="CO214" i="6"/>
  <c r="CO385" i="6"/>
  <c r="CO215" i="6"/>
  <c r="CO386" i="6"/>
  <c r="CO216" i="6"/>
  <c r="CO387" i="6"/>
  <c r="CO217" i="6"/>
  <c r="CO388" i="6"/>
  <c r="CO520" i="6"/>
  <c r="CO719" i="6"/>
  <c r="CP719" i="6"/>
  <c r="CO917" i="6"/>
  <c r="O179" i="10"/>
  <c r="M380" i="10"/>
  <c r="W917" i="6"/>
  <c r="L179" i="10"/>
  <c r="CN917" i="6"/>
  <c r="N179" i="10"/>
  <c r="L380" i="10"/>
  <c r="W718" i="6"/>
  <c r="X718" i="6"/>
  <c r="Y718" i="6"/>
  <c r="X916" i="6"/>
  <c r="M178" i="10"/>
  <c r="CN718" i="6"/>
  <c r="CO218" i="6"/>
  <c r="CO389" i="6"/>
  <c r="CO219" i="6"/>
  <c r="CO390" i="6"/>
  <c r="CO220" i="6"/>
  <c r="CO391" i="6"/>
  <c r="CO221" i="6"/>
  <c r="CO392" i="6"/>
  <c r="CO222" i="6"/>
  <c r="CO393" i="6"/>
  <c r="CO519" i="6"/>
  <c r="CO718" i="6"/>
  <c r="CP718" i="6"/>
  <c r="CO916" i="6"/>
  <c r="O178" i="10"/>
  <c r="M379" i="10"/>
  <c r="W916" i="6"/>
  <c r="L178" i="10"/>
  <c r="CN916" i="6"/>
  <c r="N178" i="10"/>
  <c r="L379" i="10"/>
  <c r="W717" i="6"/>
  <c r="X717" i="6"/>
  <c r="Y717" i="6"/>
  <c r="X915" i="6"/>
  <c r="M177" i="10"/>
  <c r="CN717" i="6"/>
  <c r="CO227" i="6"/>
  <c r="CO398" i="6"/>
  <c r="CO228" i="6"/>
  <c r="CO399" i="6"/>
  <c r="CO229" i="6"/>
  <c r="CO400" i="6"/>
  <c r="CO518" i="6"/>
  <c r="CO717" i="6"/>
  <c r="CP717" i="6"/>
  <c r="CO915" i="6"/>
  <c r="O177" i="10"/>
  <c r="M378" i="10"/>
  <c r="W915" i="6"/>
  <c r="L177" i="10"/>
  <c r="CN915" i="6"/>
  <c r="N177" i="10"/>
  <c r="L378" i="10"/>
  <c r="W716" i="6"/>
  <c r="X716" i="6"/>
  <c r="Y716" i="6"/>
  <c r="X914" i="6"/>
  <c r="M176" i="10"/>
  <c r="CN716" i="6"/>
  <c r="CO201" i="6"/>
  <c r="CO372" i="6"/>
  <c r="CO202" i="6"/>
  <c r="CO373" i="6"/>
  <c r="CO203" i="6"/>
  <c r="CO374" i="6"/>
  <c r="CO204" i="6"/>
  <c r="CO375" i="6"/>
  <c r="CO205" i="6"/>
  <c r="CO376" i="6"/>
  <c r="CO206" i="6"/>
  <c r="CO377" i="6"/>
  <c r="CO207" i="6"/>
  <c r="CO378" i="6"/>
  <c r="CO208" i="6"/>
  <c r="CO379" i="6"/>
  <c r="CO209" i="6"/>
  <c r="CO380" i="6"/>
  <c r="CO223" i="6"/>
  <c r="CO394" i="6"/>
  <c r="CO224" i="6"/>
  <c r="CO395" i="6"/>
  <c r="CO225" i="6"/>
  <c r="CO396" i="6"/>
  <c r="CO226" i="6"/>
  <c r="CO397" i="6"/>
  <c r="CO230" i="6"/>
  <c r="CO401" i="6"/>
  <c r="CO231" i="6"/>
  <c r="CO402" i="6"/>
  <c r="CO232" i="6"/>
  <c r="CO403" i="6"/>
  <c r="CO233" i="6"/>
  <c r="CO404" i="6"/>
  <c r="CO517" i="6"/>
  <c r="CO716" i="6"/>
  <c r="CP716" i="6"/>
  <c r="CO914" i="6"/>
  <c r="O176" i="10"/>
  <c r="M377" i="10"/>
  <c r="W914" i="6"/>
  <c r="L176" i="10"/>
  <c r="CN914" i="6"/>
  <c r="N176" i="10"/>
  <c r="L377" i="10"/>
  <c r="W715" i="6"/>
  <c r="X715" i="6"/>
  <c r="Y715" i="6"/>
  <c r="X913" i="6"/>
  <c r="M175" i="10"/>
  <c r="CN715" i="6"/>
  <c r="CO516" i="6"/>
  <c r="CO715" i="6"/>
  <c r="CP715" i="6"/>
  <c r="CO913" i="6"/>
  <c r="O175" i="10"/>
  <c r="M376" i="10"/>
  <c r="W913" i="6"/>
  <c r="L175" i="10"/>
  <c r="CN913" i="6"/>
  <c r="N175" i="10"/>
  <c r="L376" i="10"/>
  <c r="W714" i="6"/>
  <c r="X714" i="6"/>
  <c r="Y714" i="6"/>
  <c r="X912" i="6"/>
  <c r="M174" i="10"/>
  <c r="CN714" i="6"/>
  <c r="CO515" i="6"/>
  <c r="CO714" i="6"/>
  <c r="CP714" i="6"/>
  <c r="CO912" i="6"/>
  <c r="O174" i="10"/>
  <c r="M375" i="10"/>
  <c r="W912" i="6"/>
  <c r="L174" i="10"/>
  <c r="CN912" i="6"/>
  <c r="N174" i="10"/>
  <c r="L375" i="10"/>
  <c r="W711" i="6"/>
  <c r="X909" i="6"/>
  <c r="M171" i="10"/>
  <c r="M372" i="10"/>
  <c r="W909" i="6"/>
  <c r="L171" i="10"/>
  <c r="L372" i="10"/>
  <c r="W710" i="6"/>
  <c r="X710" i="6"/>
  <c r="Y710" i="6"/>
  <c r="X908" i="6"/>
  <c r="M170" i="10"/>
  <c r="CN710" i="6"/>
  <c r="CO710" i="6"/>
  <c r="CP710" i="6"/>
  <c r="CO908" i="6"/>
  <c r="O170" i="10"/>
  <c r="M371" i="10"/>
  <c r="W908" i="6"/>
  <c r="L170" i="10"/>
  <c r="CN908" i="6"/>
  <c r="N170" i="10"/>
  <c r="L371" i="10"/>
  <c r="W709" i="6"/>
  <c r="X709" i="6"/>
  <c r="Y709" i="6"/>
  <c r="X907" i="6"/>
  <c r="M169" i="10"/>
  <c r="CN709" i="6"/>
  <c r="CO709" i="6"/>
  <c r="CP709" i="6"/>
  <c r="CO907" i="6"/>
  <c r="O169" i="10"/>
  <c r="M370" i="10"/>
  <c r="W907" i="6"/>
  <c r="L169" i="10"/>
  <c r="CN907" i="6"/>
  <c r="N169" i="10"/>
  <c r="L370" i="10"/>
  <c r="W708" i="6"/>
  <c r="X708" i="6"/>
  <c r="Y708" i="6"/>
  <c r="X906" i="6"/>
  <c r="M168" i="10"/>
  <c r="CN708" i="6"/>
  <c r="CO708" i="6"/>
  <c r="CP708" i="6"/>
  <c r="CO906" i="6"/>
  <c r="O168" i="10"/>
  <c r="M369" i="10"/>
  <c r="W906" i="6"/>
  <c r="L168" i="10"/>
  <c r="CN906" i="6"/>
  <c r="N168" i="10"/>
  <c r="L369" i="10"/>
  <c r="W707" i="6"/>
  <c r="X707" i="6"/>
  <c r="Y707" i="6"/>
  <c r="X905" i="6"/>
  <c r="M167" i="10"/>
  <c r="CN707" i="6"/>
  <c r="CO707" i="6"/>
  <c r="CP707" i="6"/>
  <c r="CO905" i="6"/>
  <c r="O167" i="10"/>
  <c r="M368" i="10"/>
  <c r="W905" i="6"/>
  <c r="L167" i="10"/>
  <c r="CN905" i="6"/>
  <c r="N167" i="10"/>
  <c r="L368" i="10"/>
  <c r="W706" i="6"/>
  <c r="X706" i="6"/>
  <c r="Y706" i="6"/>
  <c r="X904" i="6"/>
  <c r="M166" i="10"/>
  <c r="CN706" i="6"/>
  <c r="CO904" i="6"/>
  <c r="O166" i="10"/>
  <c r="M367" i="10"/>
  <c r="W904" i="6"/>
  <c r="L166" i="10"/>
  <c r="CN904" i="6"/>
  <c r="N166" i="10"/>
  <c r="L367" i="10"/>
  <c r="W705" i="6"/>
  <c r="X903" i="6"/>
  <c r="M165" i="10"/>
  <c r="CN705" i="6"/>
  <c r="CO903" i="6"/>
  <c r="O165" i="10"/>
  <c r="M366" i="10"/>
  <c r="W903" i="6"/>
  <c r="L165" i="10"/>
  <c r="CN903" i="6"/>
  <c r="N165" i="10"/>
  <c r="L366" i="10"/>
  <c r="W704" i="6"/>
  <c r="X704" i="6"/>
  <c r="Y704" i="6"/>
  <c r="X902" i="6"/>
  <c r="M164" i="10"/>
  <c r="CN704" i="6"/>
  <c r="CO704" i="6"/>
  <c r="CP704" i="6"/>
  <c r="CO902" i="6"/>
  <c r="O164" i="10"/>
  <c r="M365" i="10"/>
  <c r="W902" i="6"/>
  <c r="L164" i="10"/>
  <c r="CN902" i="6"/>
  <c r="N164" i="10"/>
  <c r="L365" i="10"/>
  <c r="W703" i="6"/>
  <c r="X703" i="6"/>
  <c r="Y703" i="6"/>
  <c r="X901" i="6"/>
  <c r="M163" i="10"/>
  <c r="CN703" i="6"/>
  <c r="CO703" i="6"/>
  <c r="CP703" i="6"/>
  <c r="CO901" i="6"/>
  <c r="O163" i="10"/>
  <c r="M364" i="10"/>
  <c r="W901" i="6"/>
  <c r="L163" i="10"/>
  <c r="CN901" i="6"/>
  <c r="N163" i="10"/>
  <c r="L364" i="10"/>
  <c r="W702" i="6"/>
  <c r="X702" i="6"/>
  <c r="Y702" i="6"/>
  <c r="X900" i="6"/>
  <c r="M162" i="10"/>
  <c r="CN702" i="6"/>
  <c r="CO702" i="6"/>
  <c r="CP702" i="6"/>
  <c r="CO900" i="6"/>
  <c r="O162" i="10"/>
  <c r="M363" i="10"/>
  <c r="W900" i="6"/>
  <c r="L162" i="10"/>
  <c r="CN900" i="6"/>
  <c r="N162" i="10"/>
  <c r="L363" i="10"/>
  <c r="W701" i="6"/>
  <c r="X701" i="6"/>
  <c r="Y701" i="6"/>
  <c r="X899" i="6"/>
  <c r="M161" i="10"/>
  <c r="CN701" i="6"/>
  <c r="CO701" i="6"/>
  <c r="CP701" i="6"/>
  <c r="CO899" i="6"/>
  <c r="O161" i="10"/>
  <c r="M362" i="10"/>
  <c r="W899" i="6"/>
  <c r="L161" i="10"/>
  <c r="CN899" i="6"/>
  <c r="N161" i="10"/>
  <c r="L362" i="10"/>
  <c r="W700" i="6"/>
  <c r="X700" i="6"/>
  <c r="Y700" i="6"/>
  <c r="X898" i="6"/>
  <c r="M160" i="10"/>
  <c r="CN700" i="6"/>
  <c r="CO700" i="6"/>
  <c r="CP700" i="6"/>
  <c r="CO898" i="6"/>
  <c r="O160" i="10"/>
  <c r="M361" i="10"/>
  <c r="W898" i="6"/>
  <c r="L160" i="10"/>
  <c r="CN898" i="6"/>
  <c r="N160" i="10"/>
  <c r="L361" i="10"/>
  <c r="W699" i="6"/>
  <c r="X699" i="6"/>
  <c r="Y699" i="6"/>
  <c r="X897" i="6"/>
  <c r="M159" i="10"/>
  <c r="CN699" i="6"/>
  <c r="CO699" i="6"/>
  <c r="CP699" i="6"/>
  <c r="CO897" i="6"/>
  <c r="O159" i="10"/>
  <c r="M360" i="10"/>
  <c r="W897" i="6"/>
  <c r="L159" i="10"/>
  <c r="CN897" i="6"/>
  <c r="N159" i="10"/>
  <c r="L360" i="10"/>
  <c r="W698" i="6"/>
  <c r="X698" i="6"/>
  <c r="Y698" i="6"/>
  <c r="X896" i="6"/>
  <c r="M158" i="10"/>
  <c r="CN698" i="6"/>
  <c r="CO698" i="6"/>
  <c r="CP698" i="6"/>
  <c r="CO896" i="6"/>
  <c r="O158" i="10"/>
  <c r="M359" i="10"/>
  <c r="W896" i="6"/>
  <c r="L158" i="10"/>
  <c r="CN896" i="6"/>
  <c r="N158" i="10"/>
  <c r="L359" i="10"/>
  <c r="W697" i="6"/>
  <c r="X697" i="6"/>
  <c r="Y697" i="6"/>
  <c r="X895" i="6"/>
  <c r="M157" i="10"/>
  <c r="CN697" i="6"/>
  <c r="CO697" i="6"/>
  <c r="CP697" i="6"/>
  <c r="CO895" i="6"/>
  <c r="O157" i="10"/>
  <c r="M358" i="10"/>
  <c r="W895" i="6"/>
  <c r="L157" i="10"/>
  <c r="CN895" i="6"/>
  <c r="N157" i="10"/>
  <c r="L358" i="10"/>
  <c r="W696" i="6"/>
  <c r="X696" i="6"/>
  <c r="Y696" i="6"/>
  <c r="X894" i="6"/>
  <c r="M156" i="10"/>
  <c r="CN696" i="6"/>
  <c r="CO696" i="6"/>
  <c r="CP696" i="6"/>
  <c r="CO894" i="6"/>
  <c r="O156" i="10"/>
  <c r="M357" i="10"/>
  <c r="W894" i="6"/>
  <c r="L156" i="10"/>
  <c r="CN894" i="6"/>
  <c r="N156" i="10"/>
  <c r="L357" i="10"/>
  <c r="W695" i="6"/>
  <c r="X695" i="6"/>
  <c r="Y695" i="6"/>
  <c r="X893" i="6"/>
  <c r="M155" i="10"/>
  <c r="CN695" i="6"/>
  <c r="CO695" i="6"/>
  <c r="CP695" i="6"/>
  <c r="CO893" i="6"/>
  <c r="O155" i="10"/>
  <c r="M356" i="10"/>
  <c r="W893" i="6"/>
  <c r="L155" i="10"/>
  <c r="CN893" i="6"/>
  <c r="N155" i="10"/>
  <c r="L356" i="10"/>
  <c r="W694" i="6"/>
  <c r="X892" i="6"/>
  <c r="M154" i="10"/>
  <c r="M355" i="10"/>
  <c r="W892" i="6"/>
  <c r="L154" i="10"/>
  <c r="L355" i="10"/>
  <c r="W693" i="6"/>
  <c r="X693" i="6"/>
  <c r="Y693" i="6"/>
  <c r="X891" i="6"/>
  <c r="M153" i="10"/>
  <c r="CN693" i="6"/>
  <c r="CO693" i="6"/>
  <c r="CP693" i="6"/>
  <c r="CO891" i="6"/>
  <c r="O153" i="10"/>
  <c r="M354" i="10"/>
  <c r="W891" i="6"/>
  <c r="L153" i="10"/>
  <c r="CN891" i="6"/>
  <c r="N153" i="10"/>
  <c r="L354" i="10"/>
  <c r="W692" i="6"/>
  <c r="X890" i="6"/>
  <c r="M152" i="10"/>
  <c r="CN692" i="6"/>
  <c r="CO692" i="6"/>
  <c r="CP692" i="6"/>
  <c r="CO890" i="6"/>
  <c r="O152" i="10"/>
  <c r="M353" i="10"/>
  <c r="W890" i="6"/>
  <c r="L152" i="10"/>
  <c r="CN890" i="6"/>
  <c r="N152" i="10"/>
  <c r="L353" i="10"/>
  <c r="W691" i="6"/>
  <c r="X691" i="6"/>
  <c r="Y691" i="6"/>
  <c r="X889" i="6"/>
  <c r="M151" i="10"/>
  <c r="CN691" i="6"/>
  <c r="CO691" i="6"/>
  <c r="CP691" i="6"/>
  <c r="CO889" i="6"/>
  <c r="O151" i="10"/>
  <c r="M352" i="10"/>
  <c r="W889" i="6"/>
  <c r="L151" i="10"/>
  <c r="CN889" i="6"/>
  <c r="N151" i="10"/>
  <c r="L352" i="10"/>
  <c r="W690" i="6"/>
  <c r="X690" i="6"/>
  <c r="Y690" i="6"/>
  <c r="X888" i="6"/>
  <c r="M150" i="10"/>
  <c r="CN690" i="6"/>
  <c r="CO690" i="6"/>
  <c r="CP690" i="6"/>
  <c r="CO888" i="6"/>
  <c r="O150" i="10"/>
  <c r="M351" i="10"/>
  <c r="W888" i="6"/>
  <c r="L150" i="10"/>
  <c r="CN888" i="6"/>
  <c r="N150" i="10"/>
  <c r="L351" i="10"/>
  <c r="W689" i="6"/>
  <c r="X689" i="6"/>
  <c r="Y689" i="6"/>
  <c r="X887" i="6"/>
  <c r="M149" i="10"/>
  <c r="CN689" i="6"/>
  <c r="CO689" i="6"/>
  <c r="CP689" i="6"/>
  <c r="CO887" i="6"/>
  <c r="O149" i="10"/>
  <c r="M350" i="10"/>
  <c r="W887" i="6"/>
  <c r="L149" i="10"/>
  <c r="CN887" i="6"/>
  <c r="N149" i="10"/>
  <c r="L350" i="10"/>
  <c r="W688" i="6"/>
  <c r="X688" i="6"/>
  <c r="Y688" i="6"/>
  <c r="X886" i="6"/>
  <c r="M148" i="10"/>
  <c r="CN688" i="6"/>
  <c r="CO688" i="6"/>
  <c r="CP688" i="6"/>
  <c r="CO886" i="6"/>
  <c r="O148" i="10"/>
  <c r="M349" i="10"/>
  <c r="W886" i="6"/>
  <c r="L148" i="10"/>
  <c r="CN886" i="6"/>
  <c r="N148" i="10"/>
  <c r="L349" i="10"/>
  <c r="W687" i="6"/>
  <c r="X687" i="6"/>
  <c r="Y687" i="6"/>
  <c r="X885" i="6"/>
  <c r="M147" i="10"/>
  <c r="CN687" i="6"/>
  <c r="CO687" i="6"/>
  <c r="CP687" i="6"/>
  <c r="CO885" i="6"/>
  <c r="O147" i="10"/>
  <c r="M348" i="10"/>
  <c r="W885" i="6"/>
  <c r="L147" i="10"/>
  <c r="CN885" i="6"/>
  <c r="N147" i="10"/>
  <c r="L348" i="10"/>
  <c r="W686" i="6"/>
  <c r="X686" i="6"/>
  <c r="Y686" i="6"/>
  <c r="X884" i="6"/>
  <c r="M146" i="10"/>
  <c r="CN686" i="6"/>
  <c r="CO686" i="6"/>
  <c r="CP686" i="6"/>
  <c r="CO884" i="6"/>
  <c r="O146" i="10"/>
  <c r="M347" i="10"/>
  <c r="W884" i="6"/>
  <c r="L146" i="10"/>
  <c r="CN884" i="6"/>
  <c r="N146" i="10"/>
  <c r="L347" i="10"/>
  <c r="W685" i="6"/>
  <c r="X685" i="6"/>
  <c r="Y685" i="6"/>
  <c r="X883" i="6"/>
  <c r="M145" i="10"/>
  <c r="CN685" i="6"/>
  <c r="CO685" i="6"/>
  <c r="CP685" i="6"/>
  <c r="CO883" i="6"/>
  <c r="O145" i="10"/>
  <c r="M346" i="10"/>
  <c r="W883" i="6"/>
  <c r="L145" i="10"/>
  <c r="CN883" i="6"/>
  <c r="N145" i="10"/>
  <c r="L346" i="10"/>
  <c r="W684" i="6"/>
  <c r="X882" i="6"/>
  <c r="M144" i="10"/>
  <c r="M345" i="10"/>
  <c r="W882" i="6"/>
  <c r="L144" i="10"/>
  <c r="L345" i="10"/>
  <c r="W683" i="6"/>
  <c r="X683" i="6"/>
  <c r="Y683" i="6"/>
  <c r="X881" i="6"/>
  <c r="M143" i="10"/>
  <c r="CN683" i="6"/>
  <c r="CO683" i="6"/>
  <c r="CP683" i="6"/>
  <c r="CO881" i="6"/>
  <c r="O143" i="10"/>
  <c r="M344" i="10"/>
  <c r="W881" i="6"/>
  <c r="L143" i="10"/>
  <c r="CN881" i="6"/>
  <c r="N143" i="10"/>
  <c r="L344" i="10"/>
  <c r="W682" i="6"/>
  <c r="X682" i="6"/>
  <c r="Y682" i="6"/>
  <c r="X880" i="6"/>
  <c r="M142" i="10"/>
  <c r="CN682" i="6"/>
  <c r="CO682" i="6"/>
  <c r="CP682" i="6"/>
  <c r="CO880" i="6"/>
  <c r="O142" i="10"/>
  <c r="M343" i="10"/>
  <c r="W880" i="6"/>
  <c r="L142" i="10"/>
  <c r="CN880" i="6"/>
  <c r="N142" i="10"/>
  <c r="L343" i="10"/>
  <c r="W681" i="6"/>
  <c r="X681" i="6"/>
  <c r="Y681" i="6"/>
  <c r="X879" i="6"/>
  <c r="M141" i="10"/>
  <c r="CN681" i="6"/>
  <c r="CO681" i="6"/>
  <c r="CP681" i="6"/>
  <c r="CO879" i="6"/>
  <c r="O141" i="10"/>
  <c r="M342" i="10"/>
  <c r="W879" i="6"/>
  <c r="L141" i="10"/>
  <c r="CN879" i="6"/>
  <c r="N141" i="10"/>
  <c r="L342" i="10"/>
  <c r="W680" i="6"/>
  <c r="X680" i="6"/>
  <c r="Y680" i="6"/>
  <c r="X878" i="6"/>
  <c r="M140" i="10"/>
  <c r="CN680" i="6"/>
  <c r="CO680" i="6"/>
  <c r="CP680" i="6"/>
  <c r="CO878" i="6"/>
  <c r="O140" i="10"/>
  <c r="M341" i="10"/>
  <c r="W878" i="6"/>
  <c r="L140" i="10"/>
  <c r="CN878" i="6"/>
  <c r="N140" i="10"/>
  <c r="L341" i="10"/>
  <c r="W679" i="6"/>
  <c r="X679" i="6"/>
  <c r="Y679" i="6"/>
  <c r="X877" i="6"/>
  <c r="M139" i="10"/>
  <c r="CN679" i="6"/>
  <c r="CO679" i="6"/>
  <c r="CP679" i="6"/>
  <c r="CO877" i="6"/>
  <c r="O139" i="10"/>
  <c r="M340" i="10"/>
  <c r="W877" i="6"/>
  <c r="L139" i="10"/>
  <c r="CN877" i="6"/>
  <c r="N139" i="10"/>
  <c r="L340" i="10"/>
  <c r="W678" i="6"/>
  <c r="X678" i="6"/>
  <c r="Y678" i="6"/>
  <c r="X876" i="6"/>
  <c r="M138" i="10"/>
  <c r="CN678" i="6"/>
  <c r="CO678" i="6"/>
  <c r="CP678" i="6"/>
  <c r="CO876" i="6"/>
  <c r="O138" i="10"/>
  <c r="M339" i="10"/>
  <c r="W876" i="6"/>
  <c r="L138" i="10"/>
  <c r="CN876" i="6"/>
  <c r="N138" i="10"/>
  <c r="L339" i="10"/>
  <c r="W677" i="6"/>
  <c r="X677" i="6"/>
  <c r="Y677" i="6"/>
  <c r="X875" i="6"/>
  <c r="M137" i="10"/>
  <c r="CN677" i="6"/>
  <c r="CO677" i="6"/>
  <c r="CP677" i="6"/>
  <c r="CO875" i="6"/>
  <c r="O137" i="10"/>
  <c r="M338" i="10"/>
  <c r="W875" i="6"/>
  <c r="L137" i="10"/>
  <c r="CN875" i="6"/>
  <c r="N137" i="10"/>
  <c r="L338" i="10"/>
  <c r="W676" i="6"/>
  <c r="X676" i="6"/>
  <c r="Y676" i="6"/>
  <c r="X874" i="6"/>
  <c r="M136" i="10"/>
  <c r="CN676" i="6"/>
  <c r="CO676" i="6"/>
  <c r="CP676" i="6"/>
  <c r="CO874" i="6"/>
  <c r="O136" i="10"/>
  <c r="M337" i="10"/>
  <c r="W874" i="6"/>
  <c r="L136" i="10"/>
  <c r="CN874" i="6"/>
  <c r="N136" i="10"/>
  <c r="L337" i="10"/>
  <c r="W675" i="6"/>
  <c r="X675" i="6"/>
  <c r="Y675" i="6"/>
  <c r="X873" i="6"/>
  <c r="M135" i="10"/>
  <c r="CN675" i="6"/>
  <c r="CO675" i="6"/>
  <c r="CP675" i="6"/>
  <c r="CO873" i="6"/>
  <c r="O135" i="10"/>
  <c r="M336" i="10"/>
  <c r="W873" i="6"/>
  <c r="L135" i="10"/>
  <c r="CN873" i="6"/>
  <c r="N135" i="10"/>
  <c r="L336" i="10"/>
  <c r="W674" i="6"/>
  <c r="X674" i="6"/>
  <c r="Y674" i="6"/>
  <c r="X872" i="6"/>
  <c r="M134" i="10"/>
  <c r="CN674" i="6"/>
  <c r="CO674" i="6"/>
  <c r="CP674" i="6"/>
  <c r="CO872" i="6"/>
  <c r="O134" i="10"/>
  <c r="M335" i="10"/>
  <c r="W872" i="6"/>
  <c r="L134" i="10"/>
  <c r="CN872" i="6"/>
  <c r="N134" i="10"/>
  <c r="L335" i="10"/>
  <c r="W673" i="6"/>
  <c r="X673" i="6"/>
  <c r="Y673" i="6"/>
  <c r="X871" i="6"/>
  <c r="M133" i="10"/>
  <c r="CN673" i="6"/>
  <c r="CO673" i="6"/>
  <c r="CP673" i="6"/>
  <c r="CO871" i="6"/>
  <c r="O133" i="10"/>
  <c r="M334" i="10"/>
  <c r="W871" i="6"/>
  <c r="L133" i="10"/>
  <c r="CN871" i="6"/>
  <c r="N133" i="10"/>
  <c r="L334" i="10"/>
  <c r="W672" i="6"/>
  <c r="X672" i="6"/>
  <c r="Y672" i="6"/>
  <c r="X870" i="6"/>
  <c r="M132" i="10"/>
  <c r="CN672" i="6"/>
  <c r="CO870" i="6"/>
  <c r="O132" i="10"/>
  <c r="M333" i="10"/>
  <c r="W870" i="6"/>
  <c r="L132" i="10"/>
  <c r="CN870" i="6"/>
  <c r="N132" i="10"/>
  <c r="L333" i="10"/>
  <c r="W671" i="6"/>
  <c r="X671" i="6"/>
  <c r="Y671" i="6"/>
  <c r="X869" i="6"/>
  <c r="M131" i="10"/>
  <c r="CN671" i="6"/>
  <c r="CO671" i="6"/>
  <c r="CP671" i="6"/>
  <c r="CO869" i="6"/>
  <c r="O131" i="10"/>
  <c r="M332" i="10"/>
  <c r="W869" i="6"/>
  <c r="L131" i="10"/>
  <c r="CN869" i="6"/>
  <c r="N131" i="10"/>
  <c r="L332" i="10"/>
  <c r="W670" i="6"/>
  <c r="X670" i="6"/>
  <c r="Y670" i="6"/>
  <c r="X868" i="6"/>
  <c r="M130" i="10"/>
  <c r="CN670" i="6"/>
  <c r="CO670" i="6"/>
  <c r="CP670" i="6"/>
  <c r="CO868" i="6"/>
  <c r="O130" i="10"/>
  <c r="M331" i="10"/>
  <c r="W868" i="6"/>
  <c r="L130" i="10"/>
  <c r="CN868" i="6"/>
  <c r="N130" i="10"/>
  <c r="L331" i="10"/>
  <c r="W669" i="6"/>
  <c r="X669" i="6"/>
  <c r="Y669" i="6"/>
  <c r="X867" i="6"/>
  <c r="M129" i="10"/>
  <c r="CN669" i="6"/>
  <c r="CO669" i="6"/>
  <c r="CP669" i="6"/>
  <c r="CO867" i="6"/>
  <c r="O129" i="10"/>
  <c r="M330" i="10"/>
  <c r="W867" i="6"/>
  <c r="L129" i="10"/>
  <c r="CN867" i="6"/>
  <c r="N129" i="10"/>
  <c r="L330" i="10"/>
  <c r="W668" i="6"/>
  <c r="X668" i="6"/>
  <c r="Y668" i="6"/>
  <c r="X866" i="6"/>
  <c r="M128" i="10"/>
  <c r="CN668" i="6"/>
  <c r="CO668" i="6"/>
  <c r="CP668" i="6"/>
  <c r="CO866" i="6"/>
  <c r="O128" i="10"/>
  <c r="M329" i="10"/>
  <c r="W866" i="6"/>
  <c r="L128" i="10"/>
  <c r="CN866" i="6"/>
  <c r="N128" i="10"/>
  <c r="L329" i="10"/>
  <c r="W667" i="6"/>
  <c r="X667" i="6"/>
  <c r="Y667" i="6"/>
  <c r="X865" i="6"/>
  <c r="M127" i="10"/>
  <c r="CN667" i="6"/>
  <c r="CO667" i="6"/>
  <c r="CP667" i="6"/>
  <c r="CO865" i="6"/>
  <c r="O127" i="10"/>
  <c r="M328" i="10"/>
  <c r="W865" i="6"/>
  <c r="L127" i="10"/>
  <c r="CN865" i="6"/>
  <c r="N127" i="10"/>
  <c r="L328" i="10"/>
  <c r="W666" i="6"/>
  <c r="X666" i="6"/>
  <c r="Y666" i="6"/>
  <c r="X864" i="6"/>
  <c r="M126" i="10"/>
  <c r="CN666" i="6"/>
  <c r="CO666" i="6"/>
  <c r="CP666" i="6"/>
  <c r="CO864" i="6"/>
  <c r="O126" i="10"/>
  <c r="M327" i="10"/>
  <c r="W864" i="6"/>
  <c r="L126" i="10"/>
  <c r="CN864" i="6"/>
  <c r="N126" i="10"/>
  <c r="L327" i="10"/>
  <c r="W665" i="6"/>
  <c r="X665" i="6"/>
  <c r="Y665" i="6"/>
  <c r="X863" i="6"/>
  <c r="M125" i="10"/>
  <c r="CN665" i="6"/>
  <c r="CO665" i="6"/>
  <c r="CP665" i="6"/>
  <c r="CO863" i="6"/>
  <c r="O125" i="10"/>
  <c r="M326" i="10"/>
  <c r="W863" i="6"/>
  <c r="L125" i="10"/>
  <c r="CN863" i="6"/>
  <c r="N125" i="10"/>
  <c r="L326" i="10"/>
  <c r="W664" i="6"/>
  <c r="X862" i="6"/>
  <c r="M124" i="10"/>
  <c r="CN664" i="6"/>
  <c r="CO862" i="6"/>
  <c r="O124" i="10"/>
  <c r="M325" i="10"/>
  <c r="W862" i="6"/>
  <c r="L124" i="10"/>
  <c r="CN862" i="6"/>
  <c r="N124" i="10"/>
  <c r="L325" i="10"/>
  <c r="W663" i="6"/>
  <c r="X663" i="6"/>
  <c r="Y663" i="6"/>
  <c r="X861" i="6"/>
  <c r="M123" i="10"/>
  <c r="CN663" i="6"/>
  <c r="CO663" i="6"/>
  <c r="CP663" i="6"/>
  <c r="CO861" i="6"/>
  <c r="O123" i="10"/>
  <c r="M324" i="10"/>
  <c r="W861" i="6"/>
  <c r="L123" i="10"/>
  <c r="CN861" i="6"/>
  <c r="N123" i="10"/>
  <c r="L324" i="10"/>
  <c r="W662" i="6"/>
  <c r="X662" i="6"/>
  <c r="Y662" i="6"/>
  <c r="X860" i="6"/>
  <c r="M122" i="10"/>
  <c r="CN662" i="6"/>
  <c r="CO662" i="6"/>
  <c r="CP662" i="6"/>
  <c r="CO860" i="6"/>
  <c r="O122" i="10"/>
  <c r="M323" i="10"/>
  <c r="W860" i="6"/>
  <c r="L122" i="10"/>
  <c r="CN860" i="6"/>
  <c r="N122" i="10"/>
  <c r="L323" i="10"/>
  <c r="W661" i="6"/>
  <c r="X661" i="6"/>
  <c r="Y661" i="6"/>
  <c r="X859" i="6"/>
  <c r="M121" i="10"/>
  <c r="CN661" i="6"/>
  <c r="CO661" i="6"/>
  <c r="CP661" i="6"/>
  <c r="CO859" i="6"/>
  <c r="O121" i="10"/>
  <c r="M322" i="10"/>
  <c r="W859" i="6"/>
  <c r="L121" i="10"/>
  <c r="CN859" i="6"/>
  <c r="N121" i="10"/>
  <c r="L322" i="10"/>
  <c r="W660" i="6"/>
  <c r="X660" i="6"/>
  <c r="Y660" i="6"/>
  <c r="X858" i="6"/>
  <c r="M120" i="10"/>
  <c r="CN660" i="6"/>
  <c r="CO660" i="6"/>
  <c r="CP660" i="6"/>
  <c r="CO858" i="6"/>
  <c r="O120" i="10"/>
  <c r="M321" i="10"/>
  <c r="W858" i="6"/>
  <c r="L120" i="10"/>
  <c r="CN858" i="6"/>
  <c r="N120" i="10"/>
  <c r="L321" i="10"/>
  <c r="W659" i="6"/>
  <c r="X659" i="6"/>
  <c r="Y659" i="6"/>
  <c r="X857" i="6"/>
  <c r="M119" i="10"/>
  <c r="CN659" i="6"/>
  <c r="CO659" i="6"/>
  <c r="CP659" i="6"/>
  <c r="CO857" i="6"/>
  <c r="O119" i="10"/>
  <c r="M320" i="10"/>
  <c r="W857" i="6"/>
  <c r="L119" i="10"/>
  <c r="CN857" i="6"/>
  <c r="N119" i="10"/>
  <c r="L320" i="10"/>
  <c r="W658" i="6"/>
  <c r="X658" i="6"/>
  <c r="Y658" i="6"/>
  <c r="X856" i="6"/>
  <c r="M118" i="10"/>
  <c r="CN658" i="6"/>
  <c r="CO658" i="6"/>
  <c r="CP658" i="6"/>
  <c r="CO856" i="6"/>
  <c r="O118" i="10"/>
  <c r="M319" i="10"/>
  <c r="W856" i="6"/>
  <c r="L118" i="10"/>
  <c r="CN856" i="6"/>
  <c r="N118" i="10"/>
  <c r="L319" i="10"/>
  <c r="W657" i="6"/>
  <c r="X657" i="6"/>
  <c r="Y657" i="6"/>
  <c r="X855" i="6"/>
  <c r="M117" i="10"/>
  <c r="CN657" i="6"/>
  <c r="CO657" i="6"/>
  <c r="CP657" i="6"/>
  <c r="CO855" i="6"/>
  <c r="O117" i="10"/>
  <c r="M318" i="10"/>
  <c r="W855" i="6"/>
  <c r="L117" i="10"/>
  <c r="CN855" i="6"/>
  <c r="N117" i="10"/>
  <c r="L318" i="10"/>
  <c r="W656" i="6"/>
  <c r="X656" i="6"/>
  <c r="Y656" i="6"/>
  <c r="X854" i="6"/>
  <c r="M116" i="10"/>
  <c r="CN656" i="6"/>
  <c r="CO656" i="6"/>
  <c r="CP656" i="6"/>
  <c r="CO854" i="6"/>
  <c r="O116" i="10"/>
  <c r="M317" i="10"/>
  <c r="W854" i="6"/>
  <c r="L116" i="10"/>
  <c r="CN854" i="6"/>
  <c r="N116" i="10"/>
  <c r="L317" i="10"/>
  <c r="W655" i="6"/>
  <c r="X655" i="6"/>
  <c r="Y655" i="6"/>
  <c r="X853" i="6"/>
  <c r="M115" i="10"/>
  <c r="CN655" i="6"/>
  <c r="CO655" i="6"/>
  <c r="CP655" i="6"/>
  <c r="CO853" i="6"/>
  <c r="O115" i="10"/>
  <c r="M316" i="10"/>
  <c r="W853" i="6"/>
  <c r="L115" i="10"/>
  <c r="CN853" i="6"/>
  <c r="N115" i="10"/>
  <c r="L316" i="10"/>
  <c r="W654" i="6"/>
  <c r="X654" i="6"/>
  <c r="Y654" i="6"/>
  <c r="X852" i="6"/>
  <c r="M114" i="10"/>
  <c r="CN654" i="6"/>
  <c r="CO654" i="6"/>
  <c r="CP654" i="6"/>
  <c r="CO852" i="6"/>
  <c r="O114" i="10"/>
  <c r="M315" i="10"/>
  <c r="W852" i="6"/>
  <c r="L114" i="10"/>
  <c r="CN852" i="6"/>
  <c r="N114" i="10"/>
  <c r="L315" i="10"/>
  <c r="W653" i="6"/>
  <c r="X653" i="6"/>
  <c r="Y653" i="6"/>
  <c r="X851" i="6"/>
  <c r="M113" i="10"/>
  <c r="CN653" i="6"/>
  <c r="CO653" i="6"/>
  <c r="CP653" i="6"/>
  <c r="CO851" i="6"/>
  <c r="O113" i="10"/>
  <c r="M314" i="10"/>
  <c r="W851" i="6"/>
  <c r="L113" i="10"/>
  <c r="CN851" i="6"/>
  <c r="N113" i="10"/>
  <c r="L314" i="10"/>
  <c r="W652" i="6"/>
  <c r="X652" i="6"/>
  <c r="Y652" i="6"/>
  <c r="X850" i="6"/>
  <c r="M112" i="10"/>
  <c r="CN652" i="6"/>
  <c r="CO652" i="6"/>
  <c r="CP652" i="6"/>
  <c r="CO850" i="6"/>
  <c r="O112" i="10"/>
  <c r="M313" i="10"/>
  <c r="W850" i="6"/>
  <c r="L112" i="10"/>
  <c r="CN850" i="6"/>
  <c r="N112" i="10"/>
  <c r="L313" i="10"/>
  <c r="W651" i="6"/>
  <c r="X651" i="6"/>
  <c r="Y651" i="6"/>
  <c r="X849" i="6"/>
  <c r="M111" i="10"/>
  <c r="CN651" i="6"/>
  <c r="CO651" i="6"/>
  <c r="CP651" i="6"/>
  <c r="CO849" i="6"/>
  <c r="O111" i="10"/>
  <c r="M312" i="10"/>
  <c r="W849" i="6"/>
  <c r="L111" i="10"/>
  <c r="CN849" i="6"/>
  <c r="N111" i="10"/>
  <c r="L312" i="10"/>
  <c r="W650" i="6"/>
  <c r="X650" i="6"/>
  <c r="Y650" i="6"/>
  <c r="X848" i="6"/>
  <c r="M110" i="10"/>
  <c r="CN650" i="6"/>
  <c r="CO650" i="6"/>
  <c r="CP650" i="6"/>
  <c r="CO848" i="6"/>
  <c r="O110" i="10"/>
  <c r="M311" i="10"/>
  <c r="W848" i="6"/>
  <c r="L110" i="10"/>
  <c r="CN848" i="6"/>
  <c r="N110" i="10"/>
  <c r="L311" i="10"/>
  <c r="W649" i="6"/>
  <c r="X649" i="6"/>
  <c r="Y649" i="6"/>
  <c r="X847" i="6"/>
  <c r="M109" i="10"/>
  <c r="CN649" i="6"/>
  <c r="CO649" i="6"/>
  <c r="CP649" i="6"/>
  <c r="CO847" i="6"/>
  <c r="O109" i="10"/>
  <c r="M310" i="10"/>
  <c r="W847" i="6"/>
  <c r="L109" i="10"/>
  <c r="CN847" i="6"/>
  <c r="N109" i="10"/>
  <c r="L310" i="10"/>
  <c r="W648" i="6"/>
  <c r="X648" i="6"/>
  <c r="Y648" i="6"/>
  <c r="X846" i="6"/>
  <c r="M108" i="10"/>
  <c r="CN648" i="6"/>
  <c r="CO648" i="6"/>
  <c r="CP648" i="6"/>
  <c r="CO846" i="6"/>
  <c r="O108" i="10"/>
  <c r="M309" i="10"/>
  <c r="W846" i="6"/>
  <c r="L108" i="10"/>
  <c r="CN846" i="6"/>
  <c r="N108" i="10"/>
  <c r="L309" i="10"/>
  <c r="W647" i="6"/>
  <c r="X647" i="6"/>
  <c r="Y647" i="6"/>
  <c r="X845" i="6"/>
  <c r="M107" i="10"/>
  <c r="CN647" i="6"/>
  <c r="CO845" i="6"/>
  <c r="O107" i="10"/>
  <c r="M308" i="10"/>
  <c r="W845" i="6"/>
  <c r="L107" i="10"/>
  <c r="CN845" i="6"/>
  <c r="N107" i="10"/>
  <c r="L308" i="10"/>
  <c r="W646" i="6"/>
  <c r="X646" i="6"/>
  <c r="Y646" i="6"/>
  <c r="X844" i="6"/>
  <c r="M106" i="10"/>
  <c r="CN646" i="6"/>
  <c r="CO646" i="6"/>
  <c r="CP646" i="6"/>
  <c r="CO844" i="6"/>
  <c r="O106" i="10"/>
  <c r="M307" i="10"/>
  <c r="W844" i="6"/>
  <c r="L106" i="10"/>
  <c r="CN844" i="6"/>
  <c r="N106" i="10"/>
  <c r="L307" i="10"/>
  <c r="W645" i="6"/>
  <c r="X645" i="6"/>
  <c r="Y645" i="6"/>
  <c r="X843" i="6"/>
  <c r="M105" i="10"/>
  <c r="CN645" i="6"/>
  <c r="CO645" i="6"/>
  <c r="CP645" i="6"/>
  <c r="CO843" i="6"/>
  <c r="O105" i="10"/>
  <c r="M306" i="10"/>
  <c r="W843" i="6"/>
  <c r="L105" i="10"/>
  <c r="CN843" i="6"/>
  <c r="N105" i="10"/>
  <c r="L306" i="10"/>
  <c r="W644" i="6"/>
  <c r="X842" i="6"/>
  <c r="M104" i="10"/>
  <c r="CN644" i="6"/>
  <c r="CO644" i="6"/>
  <c r="CP644" i="6"/>
  <c r="CO842" i="6"/>
  <c r="O104" i="10"/>
  <c r="M305" i="10"/>
  <c r="W842" i="6"/>
  <c r="L104" i="10"/>
  <c r="CN842" i="6"/>
  <c r="N104" i="10"/>
  <c r="L305" i="10"/>
  <c r="W643" i="6"/>
  <c r="X643" i="6"/>
  <c r="Y643" i="6"/>
  <c r="X841" i="6"/>
  <c r="M103" i="10"/>
  <c r="CN643" i="6"/>
  <c r="CO643" i="6"/>
  <c r="CP643" i="6"/>
  <c r="CO841" i="6"/>
  <c r="O103" i="10"/>
  <c r="M304" i="10"/>
  <c r="W841" i="6"/>
  <c r="L103" i="10"/>
  <c r="CN841" i="6"/>
  <c r="N103" i="10"/>
  <c r="L304" i="10"/>
  <c r="W642" i="6"/>
  <c r="X642" i="6"/>
  <c r="Y642" i="6"/>
  <c r="X840" i="6"/>
  <c r="M102" i="10"/>
  <c r="CN642" i="6"/>
  <c r="CO642" i="6"/>
  <c r="CP642" i="6"/>
  <c r="CO840" i="6"/>
  <c r="O102" i="10"/>
  <c r="M303" i="10"/>
  <c r="W840" i="6"/>
  <c r="L102" i="10"/>
  <c r="CN840" i="6"/>
  <c r="N102" i="10"/>
  <c r="L303" i="10"/>
  <c r="W641" i="6"/>
  <c r="X641" i="6"/>
  <c r="Y641" i="6"/>
  <c r="X839" i="6"/>
  <c r="M101" i="10"/>
  <c r="CN641" i="6"/>
  <c r="CO641" i="6"/>
  <c r="CP641" i="6"/>
  <c r="CO839" i="6"/>
  <c r="O101" i="10"/>
  <c r="M302" i="10"/>
  <c r="W839" i="6"/>
  <c r="L101" i="10"/>
  <c r="CN839" i="6"/>
  <c r="N101" i="10"/>
  <c r="L302" i="10"/>
  <c r="W640" i="6"/>
  <c r="X640" i="6"/>
  <c r="Y640" i="6"/>
  <c r="X838" i="6"/>
  <c r="M100" i="10"/>
  <c r="CN640" i="6"/>
  <c r="CO640" i="6"/>
  <c r="CP640" i="6"/>
  <c r="CO838" i="6"/>
  <c r="O100" i="10"/>
  <c r="M301" i="10"/>
  <c r="W838" i="6"/>
  <c r="L100" i="10"/>
  <c r="CN838" i="6"/>
  <c r="N100" i="10"/>
  <c r="L301" i="10"/>
  <c r="W639" i="6"/>
  <c r="X639" i="6"/>
  <c r="Y639" i="6"/>
  <c r="X837" i="6"/>
  <c r="M99" i="10"/>
  <c r="CN639" i="6"/>
  <c r="CO639" i="6"/>
  <c r="CP639" i="6"/>
  <c r="CO837" i="6"/>
  <c r="O99" i="10"/>
  <c r="M300" i="10"/>
  <c r="W837" i="6"/>
  <c r="L99" i="10"/>
  <c r="CN837" i="6"/>
  <c r="N99" i="10"/>
  <c r="L300" i="10"/>
  <c r="W638" i="6"/>
  <c r="X638" i="6"/>
  <c r="Y638" i="6"/>
  <c r="X836" i="6"/>
  <c r="M98" i="10"/>
  <c r="CN638" i="6"/>
  <c r="CO638" i="6"/>
  <c r="CP638" i="6"/>
  <c r="CO836" i="6"/>
  <c r="O98" i="10"/>
  <c r="M299" i="10"/>
  <c r="W836" i="6"/>
  <c r="L98" i="10"/>
  <c r="CN836" i="6"/>
  <c r="N98" i="10"/>
  <c r="L299" i="10"/>
  <c r="W637" i="6"/>
  <c r="X637" i="6"/>
  <c r="Y637" i="6"/>
  <c r="X835" i="6"/>
  <c r="M97" i="10"/>
  <c r="CN637" i="6"/>
  <c r="CO637" i="6"/>
  <c r="CP637" i="6"/>
  <c r="CO835" i="6"/>
  <c r="O97" i="10"/>
  <c r="M298" i="10"/>
  <c r="W835" i="6"/>
  <c r="L97" i="10"/>
  <c r="CN835" i="6"/>
  <c r="N97" i="10"/>
  <c r="L298" i="10"/>
  <c r="W636" i="6"/>
  <c r="X636" i="6"/>
  <c r="Y636" i="6"/>
  <c r="X834" i="6"/>
  <c r="M96" i="10"/>
  <c r="CN636" i="6"/>
  <c r="CO636" i="6"/>
  <c r="CP636" i="6"/>
  <c r="CO834" i="6"/>
  <c r="O96" i="10"/>
  <c r="M297" i="10"/>
  <c r="W834" i="6"/>
  <c r="L96" i="10"/>
  <c r="CN834" i="6"/>
  <c r="N96" i="10"/>
  <c r="L297" i="10"/>
  <c r="W635" i="6"/>
  <c r="X635" i="6"/>
  <c r="Y635" i="6"/>
  <c r="X833" i="6"/>
  <c r="M95" i="10"/>
  <c r="CN635" i="6"/>
  <c r="CO635" i="6"/>
  <c r="CP635" i="6"/>
  <c r="CO833" i="6"/>
  <c r="O95" i="10"/>
  <c r="M296" i="10"/>
  <c r="W833" i="6"/>
  <c r="L95" i="10"/>
  <c r="CN833" i="6"/>
  <c r="N95" i="10"/>
  <c r="L296" i="10"/>
  <c r="W634" i="6"/>
  <c r="X634" i="6"/>
  <c r="Y634" i="6"/>
  <c r="X832" i="6"/>
  <c r="M94" i="10"/>
  <c r="CN634" i="6"/>
  <c r="CO634" i="6"/>
  <c r="CP634" i="6"/>
  <c r="CO832" i="6"/>
  <c r="O94" i="10"/>
  <c r="M295" i="10"/>
  <c r="W832" i="6"/>
  <c r="L94" i="10"/>
  <c r="CN832" i="6"/>
  <c r="N94" i="10"/>
  <c r="L295" i="10"/>
  <c r="W633" i="6"/>
  <c r="X633" i="6"/>
  <c r="Y633" i="6"/>
  <c r="X831" i="6"/>
  <c r="M93" i="10"/>
  <c r="CN633" i="6"/>
  <c r="CO633" i="6"/>
  <c r="CP633" i="6"/>
  <c r="CO831" i="6"/>
  <c r="O93" i="10"/>
  <c r="M294" i="10"/>
  <c r="W831" i="6"/>
  <c r="L93" i="10"/>
  <c r="CN831" i="6"/>
  <c r="N93" i="10"/>
  <c r="L294" i="10"/>
  <c r="W632" i="6"/>
  <c r="X830" i="6"/>
  <c r="M92" i="10"/>
  <c r="CN632" i="6"/>
  <c r="CO830" i="6"/>
  <c r="O92" i="10"/>
  <c r="M293" i="10"/>
  <c r="W830" i="6"/>
  <c r="L92" i="10"/>
  <c r="CN830" i="6"/>
  <c r="N92" i="10"/>
  <c r="L293" i="10"/>
  <c r="W631" i="6"/>
  <c r="X631" i="6"/>
  <c r="Y631" i="6"/>
  <c r="X829" i="6"/>
  <c r="M91" i="10"/>
  <c r="CN631" i="6"/>
  <c r="CO631" i="6"/>
  <c r="CP631" i="6"/>
  <c r="CO829" i="6"/>
  <c r="O91" i="10"/>
  <c r="M292" i="10"/>
  <c r="W829" i="6"/>
  <c r="L91" i="10"/>
  <c r="CN829" i="6"/>
  <c r="N91" i="10"/>
  <c r="L292" i="10"/>
  <c r="W630" i="6"/>
  <c r="X630" i="6"/>
  <c r="Y630" i="6"/>
  <c r="X828" i="6"/>
  <c r="M90" i="10"/>
  <c r="CN630" i="6"/>
  <c r="CO630" i="6"/>
  <c r="CP630" i="6"/>
  <c r="CO828" i="6"/>
  <c r="O90" i="10"/>
  <c r="M291" i="10"/>
  <c r="W828" i="6"/>
  <c r="L90" i="10"/>
  <c r="CN828" i="6"/>
  <c r="N90" i="10"/>
  <c r="L291" i="10"/>
  <c r="W629" i="6"/>
  <c r="X629" i="6"/>
  <c r="Y629" i="6"/>
  <c r="X827" i="6"/>
  <c r="M89" i="10"/>
  <c r="CN629" i="6"/>
  <c r="CO629" i="6"/>
  <c r="CP629" i="6"/>
  <c r="CO827" i="6"/>
  <c r="O89" i="10"/>
  <c r="M290" i="10"/>
  <c r="W827" i="6"/>
  <c r="L89" i="10"/>
  <c r="CN827" i="6"/>
  <c r="N89" i="10"/>
  <c r="L290" i="10"/>
  <c r="W628" i="6"/>
  <c r="X628" i="6"/>
  <c r="Y628" i="6"/>
  <c r="X826" i="6"/>
  <c r="M88" i="10"/>
  <c r="CN628" i="6"/>
  <c r="CO628" i="6"/>
  <c r="CP628" i="6"/>
  <c r="CO826" i="6"/>
  <c r="O88" i="10"/>
  <c r="M289" i="10"/>
  <c r="W826" i="6"/>
  <c r="L88" i="10"/>
  <c r="CN826" i="6"/>
  <c r="N88" i="10"/>
  <c r="L289" i="10"/>
  <c r="W627" i="6"/>
  <c r="X627" i="6"/>
  <c r="Y627" i="6"/>
  <c r="X825" i="6"/>
  <c r="M87" i="10"/>
  <c r="CN627" i="6"/>
  <c r="CO627" i="6"/>
  <c r="CP627" i="6"/>
  <c r="CO825" i="6"/>
  <c r="O87" i="10"/>
  <c r="M288" i="10"/>
  <c r="W825" i="6"/>
  <c r="L87" i="10"/>
  <c r="CN825" i="6"/>
  <c r="N87" i="10"/>
  <c r="L288" i="10"/>
  <c r="W626" i="6"/>
  <c r="X626" i="6"/>
  <c r="Y626" i="6"/>
  <c r="X824" i="6"/>
  <c r="M86" i="10"/>
  <c r="CN626" i="6"/>
  <c r="CO626" i="6"/>
  <c r="CP626" i="6"/>
  <c r="CO824" i="6"/>
  <c r="O86" i="10"/>
  <c r="M287" i="10"/>
  <c r="W824" i="6"/>
  <c r="L86" i="10"/>
  <c r="CN824" i="6"/>
  <c r="N86" i="10"/>
  <c r="L287" i="10"/>
  <c r="W625" i="6"/>
  <c r="X625" i="6"/>
  <c r="Y625" i="6"/>
  <c r="X823" i="6"/>
  <c r="M85" i="10"/>
  <c r="CN625" i="6"/>
  <c r="CO625" i="6"/>
  <c r="CP625" i="6"/>
  <c r="CO823" i="6"/>
  <c r="O85" i="10"/>
  <c r="M286" i="10"/>
  <c r="W823" i="6"/>
  <c r="L85" i="10"/>
  <c r="CN823" i="6"/>
  <c r="N85" i="10"/>
  <c r="L286" i="10"/>
  <c r="W624" i="6"/>
  <c r="X624" i="6"/>
  <c r="Y624" i="6"/>
  <c r="X822" i="6"/>
  <c r="M84" i="10"/>
  <c r="CN624" i="6"/>
  <c r="CO624" i="6"/>
  <c r="CP624" i="6"/>
  <c r="CO822" i="6"/>
  <c r="O84" i="10"/>
  <c r="M285" i="10"/>
  <c r="W822" i="6"/>
  <c r="L84" i="10"/>
  <c r="CN822" i="6"/>
  <c r="N84" i="10"/>
  <c r="L285" i="10"/>
  <c r="W623" i="6"/>
  <c r="X623" i="6"/>
  <c r="Y623" i="6"/>
  <c r="X821" i="6"/>
  <c r="M83" i="10"/>
  <c r="CN623" i="6"/>
  <c r="CO623" i="6"/>
  <c r="CP623" i="6"/>
  <c r="CO821" i="6"/>
  <c r="O83" i="10"/>
  <c r="M284" i="10"/>
  <c r="W821" i="6"/>
  <c r="L83" i="10"/>
  <c r="CN821" i="6"/>
  <c r="N83" i="10"/>
  <c r="L284" i="10"/>
  <c r="W622" i="6"/>
  <c r="X622" i="6"/>
  <c r="Y622" i="6"/>
  <c r="X820" i="6"/>
  <c r="M82" i="10"/>
  <c r="CN622" i="6"/>
  <c r="CO622" i="6"/>
  <c r="CP622" i="6"/>
  <c r="CO820" i="6"/>
  <c r="O82" i="10"/>
  <c r="M283" i="10"/>
  <c r="W820" i="6"/>
  <c r="L82" i="10"/>
  <c r="CN820" i="6"/>
  <c r="N82" i="10"/>
  <c r="L283" i="10"/>
  <c r="W621" i="6"/>
  <c r="X621" i="6"/>
  <c r="Y621" i="6"/>
  <c r="X819" i="6"/>
  <c r="M81" i="10"/>
  <c r="CN621" i="6"/>
  <c r="CO621" i="6"/>
  <c r="CP621" i="6"/>
  <c r="CO819" i="6"/>
  <c r="O81" i="10"/>
  <c r="M282" i="10"/>
  <c r="W819" i="6"/>
  <c r="L81" i="10"/>
  <c r="CN819" i="6"/>
  <c r="N81" i="10"/>
  <c r="L282" i="10"/>
  <c r="W620" i="6"/>
  <c r="X620" i="6"/>
  <c r="Y620" i="6"/>
  <c r="X818" i="6"/>
  <c r="M80" i="10"/>
  <c r="CN620" i="6"/>
  <c r="CO620" i="6"/>
  <c r="CP620" i="6"/>
  <c r="CO818" i="6"/>
  <c r="O80" i="10"/>
  <c r="M281" i="10"/>
  <c r="W818" i="6"/>
  <c r="L80" i="10"/>
  <c r="CN818" i="6"/>
  <c r="N80" i="10"/>
  <c r="L281" i="10"/>
  <c r="W619" i="6"/>
  <c r="X619" i="6"/>
  <c r="Y619" i="6"/>
  <c r="X817" i="6"/>
  <c r="M79" i="10"/>
  <c r="CN619" i="6"/>
  <c r="CO619" i="6"/>
  <c r="CP619" i="6"/>
  <c r="CO817" i="6"/>
  <c r="O79" i="10"/>
  <c r="M280" i="10"/>
  <c r="W817" i="6"/>
  <c r="L79" i="10"/>
  <c r="CN817" i="6"/>
  <c r="N79" i="10"/>
  <c r="L280" i="10"/>
  <c r="W618" i="6"/>
  <c r="X618" i="6"/>
  <c r="Y618" i="6"/>
  <c r="X816" i="6"/>
  <c r="M78" i="10"/>
  <c r="CN618" i="6"/>
  <c r="CO618" i="6"/>
  <c r="CP618" i="6"/>
  <c r="CO816" i="6"/>
  <c r="O78" i="10"/>
  <c r="M279" i="10"/>
  <c r="W816" i="6"/>
  <c r="L78" i="10"/>
  <c r="CN816" i="6"/>
  <c r="N78" i="10"/>
  <c r="L279" i="10"/>
  <c r="W617" i="6"/>
  <c r="X617" i="6"/>
  <c r="Y617" i="6"/>
  <c r="X815" i="6"/>
  <c r="M77" i="10"/>
  <c r="CN617" i="6"/>
  <c r="CO617" i="6"/>
  <c r="CP617" i="6"/>
  <c r="CO815" i="6"/>
  <c r="O77" i="10"/>
  <c r="M278" i="10"/>
  <c r="W815" i="6"/>
  <c r="L77" i="10"/>
  <c r="CN815" i="6"/>
  <c r="N77" i="10"/>
  <c r="L278" i="10"/>
  <c r="W616" i="6"/>
  <c r="X616" i="6"/>
  <c r="Y616" i="6"/>
  <c r="X814" i="6"/>
  <c r="M76" i="10"/>
  <c r="CN616" i="6"/>
  <c r="CO616" i="6"/>
  <c r="CP616" i="6"/>
  <c r="CO814" i="6"/>
  <c r="O76" i="10"/>
  <c r="M277" i="10"/>
  <c r="W814" i="6"/>
  <c r="L76" i="10"/>
  <c r="CN814" i="6"/>
  <c r="N76" i="10"/>
  <c r="L277" i="10"/>
  <c r="W615" i="6"/>
  <c r="X615" i="6"/>
  <c r="Y615" i="6"/>
  <c r="X813" i="6"/>
  <c r="M75" i="10"/>
  <c r="CN615" i="6"/>
  <c r="CO615" i="6"/>
  <c r="CP615" i="6"/>
  <c r="CO813" i="6"/>
  <c r="O75" i="10"/>
  <c r="M276" i="10"/>
  <c r="W813" i="6"/>
  <c r="L75" i="10"/>
  <c r="CN813" i="6"/>
  <c r="N75" i="10"/>
  <c r="L276" i="10"/>
  <c r="W614" i="6"/>
  <c r="X614" i="6"/>
  <c r="Y614" i="6"/>
  <c r="X812" i="6"/>
  <c r="M74" i="10"/>
  <c r="CN614" i="6"/>
  <c r="CO614" i="6"/>
  <c r="CP614" i="6"/>
  <c r="CO812" i="6"/>
  <c r="O74" i="10"/>
  <c r="M275" i="10"/>
  <c r="W812" i="6"/>
  <c r="L74" i="10"/>
  <c r="CN812" i="6"/>
  <c r="N74" i="10"/>
  <c r="L275" i="10"/>
  <c r="W613" i="6"/>
  <c r="X613" i="6"/>
  <c r="Y613" i="6"/>
  <c r="X811" i="6"/>
  <c r="M73" i="10"/>
  <c r="CN613" i="6"/>
  <c r="CO613" i="6"/>
  <c r="CP613" i="6"/>
  <c r="CO811" i="6"/>
  <c r="O73" i="10"/>
  <c r="M274" i="10"/>
  <c r="W811" i="6"/>
  <c r="L73" i="10"/>
  <c r="CN811" i="6"/>
  <c r="N73" i="10"/>
  <c r="L274" i="10"/>
  <c r="W612" i="6"/>
  <c r="X612" i="6"/>
  <c r="Y612" i="6"/>
  <c r="X810" i="6"/>
  <c r="M72" i="10"/>
  <c r="CN612" i="6"/>
  <c r="CO612" i="6"/>
  <c r="CP612" i="6"/>
  <c r="CO810" i="6"/>
  <c r="O72" i="10"/>
  <c r="M273" i="10"/>
  <c r="W810" i="6"/>
  <c r="L72" i="10"/>
  <c r="CN810" i="6"/>
  <c r="N72" i="10"/>
  <c r="L273" i="10"/>
  <c r="W611" i="6"/>
  <c r="X611" i="6"/>
  <c r="Y611" i="6"/>
  <c r="X809" i="6"/>
  <c r="M71" i="10"/>
  <c r="CN611" i="6"/>
  <c r="CO611" i="6"/>
  <c r="CP611" i="6"/>
  <c r="CO809" i="6"/>
  <c r="O71" i="10"/>
  <c r="M272" i="10"/>
  <c r="W809" i="6"/>
  <c r="L71" i="10"/>
  <c r="CN809" i="6"/>
  <c r="N71" i="10"/>
  <c r="L272" i="10"/>
  <c r="W610" i="6"/>
  <c r="X610" i="6"/>
  <c r="Y610" i="6"/>
  <c r="X808" i="6"/>
  <c r="M70" i="10"/>
  <c r="CN610" i="6"/>
  <c r="CO610" i="6"/>
  <c r="CP610" i="6"/>
  <c r="CO808" i="6"/>
  <c r="O70" i="10"/>
  <c r="M271" i="10"/>
  <c r="W808" i="6"/>
  <c r="L70" i="10"/>
  <c r="CN808" i="6"/>
  <c r="N70" i="10"/>
  <c r="L271" i="10"/>
  <c r="W609" i="6"/>
  <c r="X609" i="6"/>
  <c r="Y609" i="6"/>
  <c r="X807" i="6"/>
  <c r="M69" i="10"/>
  <c r="CN609" i="6"/>
  <c r="CO609" i="6"/>
  <c r="CP609" i="6"/>
  <c r="CO807" i="6"/>
  <c r="O69" i="10"/>
  <c r="M270" i="10"/>
  <c r="W807" i="6"/>
  <c r="L69" i="10"/>
  <c r="CN807" i="6"/>
  <c r="N69" i="10"/>
  <c r="L270" i="10"/>
  <c r="W608" i="6"/>
  <c r="X608" i="6"/>
  <c r="Y608" i="6"/>
  <c r="X806" i="6"/>
  <c r="M68" i="10"/>
  <c r="CN608" i="6"/>
  <c r="CO608" i="6"/>
  <c r="CP608" i="6"/>
  <c r="CO806" i="6"/>
  <c r="O68" i="10"/>
  <c r="M269" i="10"/>
  <c r="W806" i="6"/>
  <c r="L68" i="10"/>
  <c r="CN806" i="6"/>
  <c r="N68" i="10"/>
  <c r="L269" i="10"/>
  <c r="W607" i="6"/>
  <c r="X607" i="6"/>
  <c r="Y607" i="6"/>
  <c r="X805" i="6"/>
  <c r="M67" i="10"/>
  <c r="CN607" i="6"/>
  <c r="CO607" i="6"/>
  <c r="CP607" i="6"/>
  <c r="CO805" i="6"/>
  <c r="O67" i="10"/>
  <c r="M268" i="10"/>
  <c r="W805" i="6"/>
  <c r="L67" i="10"/>
  <c r="CN805" i="6"/>
  <c r="N67" i="10"/>
  <c r="L268" i="10"/>
  <c r="W606" i="6"/>
  <c r="X606" i="6"/>
  <c r="Y606" i="6"/>
  <c r="X804" i="6"/>
  <c r="M66" i="10"/>
  <c r="CN606" i="6"/>
  <c r="CO606" i="6"/>
  <c r="CP606" i="6"/>
  <c r="CO804" i="6"/>
  <c r="O66" i="10"/>
  <c r="M267" i="10"/>
  <c r="W804" i="6"/>
  <c r="L66" i="10"/>
  <c r="CN804" i="6"/>
  <c r="N66" i="10"/>
  <c r="L267" i="10"/>
  <c r="W605" i="6"/>
  <c r="X605" i="6"/>
  <c r="Y605" i="6"/>
  <c r="X803" i="6"/>
  <c r="M65" i="10"/>
  <c r="CN605" i="6"/>
  <c r="CO605" i="6"/>
  <c r="CP605" i="6"/>
  <c r="CO803" i="6"/>
  <c r="O65" i="10"/>
  <c r="M266" i="10"/>
  <c r="W803" i="6"/>
  <c r="L65" i="10"/>
  <c r="CN803" i="6"/>
  <c r="N65" i="10"/>
  <c r="L266" i="10"/>
  <c r="W604" i="6"/>
  <c r="X604" i="6"/>
  <c r="Y604" i="6"/>
  <c r="X802" i="6"/>
  <c r="M64" i="10"/>
  <c r="CN604" i="6"/>
  <c r="CO604" i="6"/>
  <c r="CP604" i="6"/>
  <c r="CO802" i="6"/>
  <c r="O64" i="10"/>
  <c r="M265" i="10"/>
  <c r="W802" i="6"/>
  <c r="L64" i="10"/>
  <c r="CN802" i="6"/>
  <c r="N64" i="10"/>
  <c r="L265" i="10"/>
  <c r="W603" i="6"/>
  <c r="X603" i="6"/>
  <c r="Y603" i="6"/>
  <c r="X801" i="6"/>
  <c r="M63" i="10"/>
  <c r="CN603" i="6"/>
  <c r="CO603" i="6"/>
  <c r="CP603" i="6"/>
  <c r="CO801" i="6"/>
  <c r="O63" i="10"/>
  <c r="M264" i="10"/>
  <c r="W801" i="6"/>
  <c r="L63" i="10"/>
  <c r="CN801" i="6"/>
  <c r="N63" i="10"/>
  <c r="L264" i="10"/>
  <c r="W602" i="6"/>
  <c r="X602" i="6"/>
  <c r="Y602" i="6"/>
  <c r="X800" i="6"/>
  <c r="M62" i="10"/>
  <c r="CN602" i="6"/>
  <c r="CO602" i="6"/>
  <c r="CP602" i="6"/>
  <c r="CO800" i="6"/>
  <c r="O62" i="10"/>
  <c r="M263" i="10"/>
  <c r="W800" i="6"/>
  <c r="L62" i="10"/>
  <c r="CN800" i="6"/>
  <c r="N62" i="10"/>
  <c r="L263" i="10"/>
  <c r="W601" i="6"/>
  <c r="X601" i="6"/>
  <c r="Y601" i="6"/>
  <c r="X799" i="6"/>
  <c r="M61" i="10"/>
  <c r="CN601" i="6"/>
  <c r="CO601" i="6"/>
  <c r="CP601" i="6"/>
  <c r="CO799" i="6"/>
  <c r="O61" i="10"/>
  <c r="M262" i="10"/>
  <c r="W799" i="6"/>
  <c r="L61" i="10"/>
  <c r="CN799" i="6"/>
  <c r="N61" i="10"/>
  <c r="L262" i="10"/>
  <c r="W600" i="6"/>
  <c r="X600" i="6"/>
  <c r="Y600" i="6"/>
  <c r="X798" i="6"/>
  <c r="M60" i="10"/>
  <c r="CN600" i="6"/>
  <c r="CO600" i="6"/>
  <c r="CP600" i="6"/>
  <c r="CO798" i="6"/>
  <c r="O60" i="10"/>
  <c r="M261" i="10"/>
  <c r="W798" i="6"/>
  <c r="L60" i="10"/>
  <c r="CN798" i="6"/>
  <c r="N60" i="10"/>
  <c r="L261" i="10"/>
  <c r="W599" i="6"/>
  <c r="X599" i="6"/>
  <c r="Y599" i="6"/>
  <c r="X797" i="6"/>
  <c r="M59" i="10"/>
  <c r="CN599" i="6"/>
  <c r="CO599" i="6"/>
  <c r="CP599" i="6"/>
  <c r="CO797" i="6"/>
  <c r="O59" i="10"/>
  <c r="M260" i="10"/>
  <c r="W797" i="6"/>
  <c r="L59" i="10"/>
  <c r="CN797" i="6"/>
  <c r="N59" i="10"/>
  <c r="L260" i="10"/>
  <c r="W598" i="6"/>
  <c r="X598" i="6"/>
  <c r="Y598" i="6"/>
  <c r="X796" i="6"/>
  <c r="M58" i="10"/>
  <c r="CN598" i="6"/>
  <c r="CO598" i="6"/>
  <c r="CP598" i="6"/>
  <c r="CO796" i="6"/>
  <c r="O58" i="10"/>
  <c r="M259" i="10"/>
  <c r="W796" i="6"/>
  <c r="L58" i="10"/>
  <c r="CN796" i="6"/>
  <c r="N58" i="10"/>
  <c r="L259" i="10"/>
  <c r="W597" i="6"/>
  <c r="X597" i="6"/>
  <c r="Y597" i="6"/>
  <c r="X795" i="6"/>
  <c r="M57" i="10"/>
  <c r="CN597" i="6"/>
  <c r="CO597" i="6"/>
  <c r="CP597" i="6"/>
  <c r="CO795" i="6"/>
  <c r="O57" i="10"/>
  <c r="M258" i="10"/>
  <c r="W795" i="6"/>
  <c r="L57" i="10"/>
  <c r="CN795" i="6"/>
  <c r="N57" i="10"/>
  <c r="L258" i="10"/>
  <c r="W596" i="6"/>
  <c r="X596" i="6"/>
  <c r="Y596" i="6"/>
  <c r="X794" i="6"/>
  <c r="M56" i="10"/>
  <c r="CN596" i="6"/>
  <c r="CO596" i="6"/>
  <c r="CP596" i="6"/>
  <c r="CO794" i="6"/>
  <c r="O56" i="10"/>
  <c r="M257" i="10"/>
  <c r="W794" i="6"/>
  <c r="L56" i="10"/>
  <c r="CN794" i="6"/>
  <c r="N56" i="10"/>
  <c r="L257" i="10"/>
  <c r="W595" i="6"/>
  <c r="X595" i="6"/>
  <c r="Y595" i="6"/>
  <c r="X793" i="6"/>
  <c r="M55" i="10"/>
  <c r="CN595" i="6"/>
  <c r="CO595" i="6"/>
  <c r="CP595" i="6"/>
  <c r="CO793" i="6"/>
  <c r="O55" i="10"/>
  <c r="M256" i="10"/>
  <c r="W793" i="6"/>
  <c r="L55" i="10"/>
  <c r="CN793" i="6"/>
  <c r="N55" i="10"/>
  <c r="L256" i="10"/>
  <c r="W594" i="6"/>
  <c r="X594" i="6"/>
  <c r="Y594" i="6"/>
  <c r="X792" i="6"/>
  <c r="M54" i="10"/>
  <c r="CN594" i="6"/>
  <c r="CO594" i="6"/>
  <c r="CP594" i="6"/>
  <c r="CO792" i="6"/>
  <c r="O54" i="10"/>
  <c r="M255" i="10"/>
  <c r="W792" i="6"/>
  <c r="L54" i="10"/>
  <c r="CN792" i="6"/>
  <c r="N54" i="10"/>
  <c r="L255" i="10"/>
  <c r="W593" i="6"/>
  <c r="X593" i="6"/>
  <c r="Y593" i="6"/>
  <c r="X791" i="6"/>
  <c r="M53" i="10"/>
  <c r="CN593" i="6"/>
  <c r="CO593" i="6"/>
  <c r="CP593" i="6"/>
  <c r="CO791" i="6"/>
  <c r="O53" i="10"/>
  <c r="M254" i="10"/>
  <c r="W791" i="6"/>
  <c r="L53" i="10"/>
  <c r="CN791" i="6"/>
  <c r="N53" i="10"/>
  <c r="L254" i="10"/>
  <c r="W592" i="6"/>
  <c r="X592" i="6"/>
  <c r="Y592" i="6"/>
  <c r="X790" i="6"/>
  <c r="M52" i="10"/>
  <c r="CN592" i="6"/>
  <c r="CO592" i="6"/>
  <c r="CP592" i="6"/>
  <c r="CO790" i="6"/>
  <c r="O52" i="10"/>
  <c r="M253" i="10"/>
  <c r="W790" i="6"/>
  <c r="L52" i="10"/>
  <c r="CN790" i="6"/>
  <c r="N52" i="10"/>
  <c r="L253" i="10"/>
  <c r="W591" i="6"/>
  <c r="X591" i="6"/>
  <c r="Y591" i="6"/>
  <c r="X789" i="6"/>
  <c r="M51" i="10"/>
  <c r="CN591" i="6"/>
  <c r="CO591" i="6"/>
  <c r="CP591" i="6"/>
  <c r="CO789" i="6"/>
  <c r="O51" i="10"/>
  <c r="M252" i="10"/>
  <c r="W789" i="6"/>
  <c r="L51" i="10"/>
  <c r="CN789" i="6"/>
  <c r="N51" i="10"/>
  <c r="L252" i="10"/>
  <c r="W590" i="6"/>
  <c r="X590" i="6"/>
  <c r="Y590" i="6"/>
  <c r="X788" i="6"/>
  <c r="M50" i="10"/>
  <c r="CN590" i="6"/>
  <c r="CO590" i="6"/>
  <c r="CP590" i="6"/>
  <c r="CO788" i="6"/>
  <c r="O50" i="10"/>
  <c r="M251" i="10"/>
  <c r="W788" i="6"/>
  <c r="L50" i="10"/>
  <c r="CN788" i="6"/>
  <c r="N50" i="10"/>
  <c r="L251" i="10"/>
  <c r="W589" i="6"/>
  <c r="X589" i="6"/>
  <c r="Y589" i="6"/>
  <c r="X787" i="6"/>
  <c r="M49" i="10"/>
  <c r="CN589" i="6"/>
  <c r="CO589" i="6"/>
  <c r="CP589" i="6"/>
  <c r="CO787" i="6"/>
  <c r="O49" i="10"/>
  <c r="M250" i="10"/>
  <c r="W787" i="6"/>
  <c r="L49" i="10"/>
  <c r="CN787" i="6"/>
  <c r="N49" i="10"/>
  <c r="L250" i="10"/>
  <c r="W588" i="6"/>
  <c r="X588" i="6"/>
  <c r="Y588" i="6"/>
  <c r="X786" i="6"/>
  <c r="M48" i="10"/>
  <c r="CN588" i="6"/>
  <c r="CO588" i="6"/>
  <c r="CP588" i="6"/>
  <c r="CO786" i="6"/>
  <c r="O48" i="10"/>
  <c r="M249" i="10"/>
  <c r="W786" i="6"/>
  <c r="L48" i="10"/>
  <c r="CN786" i="6"/>
  <c r="N48" i="10"/>
  <c r="L249" i="10"/>
  <c r="W587" i="6"/>
  <c r="X587" i="6"/>
  <c r="Y587" i="6"/>
  <c r="X785" i="6"/>
  <c r="M47" i="10"/>
  <c r="CN587" i="6"/>
  <c r="CO587" i="6"/>
  <c r="CP587" i="6"/>
  <c r="CO785" i="6"/>
  <c r="O47" i="10"/>
  <c r="M248" i="10"/>
  <c r="W785" i="6"/>
  <c r="L47" i="10"/>
  <c r="CN785" i="6"/>
  <c r="N47" i="10"/>
  <c r="L248" i="10"/>
  <c r="W586" i="6"/>
  <c r="X586" i="6"/>
  <c r="Y586" i="6"/>
  <c r="X784" i="6"/>
  <c r="M46" i="10"/>
  <c r="CN586" i="6"/>
  <c r="CO586" i="6"/>
  <c r="CP586" i="6"/>
  <c r="CO784" i="6"/>
  <c r="O46" i="10"/>
  <c r="M247" i="10"/>
  <c r="W784" i="6"/>
  <c r="L46" i="10"/>
  <c r="CN784" i="6"/>
  <c r="N46" i="10"/>
  <c r="L247" i="10"/>
  <c r="W585" i="6"/>
  <c r="X585" i="6"/>
  <c r="Y585" i="6"/>
  <c r="X783" i="6"/>
  <c r="M45" i="10"/>
  <c r="CN585" i="6"/>
  <c r="CO585" i="6"/>
  <c r="CP585" i="6"/>
  <c r="CO783" i="6"/>
  <c r="O45" i="10"/>
  <c r="M246" i="10"/>
  <c r="W783" i="6"/>
  <c r="L45" i="10"/>
  <c r="CN783" i="6"/>
  <c r="N45" i="10"/>
  <c r="L246" i="10"/>
  <c r="W584" i="6"/>
  <c r="X584" i="6"/>
  <c r="Y584" i="6"/>
  <c r="X782" i="6"/>
  <c r="M44" i="10"/>
  <c r="CN584" i="6"/>
  <c r="CO584" i="6"/>
  <c r="CP584" i="6"/>
  <c r="CO782" i="6"/>
  <c r="O44" i="10"/>
  <c r="M245" i="10"/>
  <c r="W782" i="6"/>
  <c r="L44" i="10"/>
  <c r="CN782" i="6"/>
  <c r="N44" i="10"/>
  <c r="L245" i="10"/>
  <c r="W583" i="6"/>
  <c r="X583" i="6"/>
  <c r="Y583" i="6"/>
  <c r="X781" i="6"/>
  <c r="M43" i="10"/>
  <c r="CN583" i="6"/>
  <c r="CO583" i="6"/>
  <c r="CP583" i="6"/>
  <c r="CO781" i="6"/>
  <c r="O43" i="10"/>
  <c r="M244" i="10"/>
  <c r="W781" i="6"/>
  <c r="L43" i="10"/>
  <c r="CN781" i="6"/>
  <c r="N43" i="10"/>
  <c r="L244" i="10"/>
  <c r="W582" i="6"/>
  <c r="X582" i="6"/>
  <c r="Y582" i="6"/>
  <c r="X780" i="6"/>
  <c r="M42" i="10"/>
  <c r="CN582" i="6"/>
  <c r="CO582" i="6"/>
  <c r="CP582" i="6"/>
  <c r="CO780" i="6"/>
  <c r="O42" i="10"/>
  <c r="M243" i="10"/>
  <c r="W780" i="6"/>
  <c r="L42" i="10"/>
  <c r="CN780" i="6"/>
  <c r="N42" i="10"/>
  <c r="L243" i="10"/>
  <c r="W581" i="6"/>
  <c r="X581" i="6"/>
  <c r="Y581" i="6"/>
  <c r="X779" i="6"/>
  <c r="M41" i="10"/>
  <c r="CN581" i="6"/>
  <c r="CO581" i="6"/>
  <c r="CP581" i="6"/>
  <c r="CO779" i="6"/>
  <c r="O41" i="10"/>
  <c r="M242" i="10"/>
  <c r="W779" i="6"/>
  <c r="L41" i="10"/>
  <c r="CN779" i="6"/>
  <c r="N41" i="10"/>
  <c r="L242" i="10"/>
  <c r="W580" i="6"/>
  <c r="X580" i="6"/>
  <c r="Y580" i="6"/>
  <c r="X778" i="6"/>
  <c r="M40" i="10"/>
  <c r="CN580" i="6"/>
  <c r="CO580" i="6"/>
  <c r="CP580" i="6"/>
  <c r="CO778" i="6"/>
  <c r="O40" i="10"/>
  <c r="M241" i="10"/>
  <c r="W778" i="6"/>
  <c r="L40" i="10"/>
  <c r="CN778" i="6"/>
  <c r="N40" i="10"/>
  <c r="L241" i="10"/>
  <c r="W579" i="6"/>
  <c r="X579" i="6"/>
  <c r="Y579" i="6"/>
  <c r="X777" i="6"/>
  <c r="M39" i="10"/>
  <c r="CN579" i="6"/>
  <c r="CO579" i="6"/>
  <c r="CP579" i="6"/>
  <c r="CO777" i="6"/>
  <c r="O39" i="10"/>
  <c r="M240" i="10"/>
  <c r="W777" i="6"/>
  <c r="L39" i="10"/>
  <c r="CN777" i="6"/>
  <c r="N39" i="10"/>
  <c r="L240" i="10"/>
  <c r="W578" i="6"/>
  <c r="X578" i="6"/>
  <c r="Y578" i="6"/>
  <c r="X776" i="6"/>
  <c r="M38" i="10"/>
  <c r="CN578" i="6"/>
  <c r="CO578" i="6"/>
  <c r="CP578" i="6"/>
  <c r="CO776" i="6"/>
  <c r="O38" i="10"/>
  <c r="M239" i="10"/>
  <c r="W776" i="6"/>
  <c r="L38" i="10"/>
  <c r="CN776" i="6"/>
  <c r="N38" i="10"/>
  <c r="L239" i="10"/>
  <c r="W577" i="6"/>
  <c r="X577" i="6"/>
  <c r="Y577" i="6"/>
  <c r="X775" i="6"/>
  <c r="M37" i="10"/>
  <c r="CN577" i="6"/>
  <c r="CO577" i="6"/>
  <c r="CP577" i="6"/>
  <c r="CO775" i="6"/>
  <c r="O37" i="10"/>
  <c r="M238" i="10"/>
  <c r="W775" i="6"/>
  <c r="L37" i="10"/>
  <c r="CN775" i="6"/>
  <c r="N37" i="10"/>
  <c r="L238" i="10"/>
  <c r="W576" i="6"/>
  <c r="X576" i="6"/>
  <c r="Y576" i="6"/>
  <c r="X774" i="6"/>
  <c r="M36" i="10"/>
  <c r="CN576" i="6"/>
  <c r="CO576" i="6"/>
  <c r="CP576" i="6"/>
  <c r="CO774" i="6"/>
  <c r="O36" i="10"/>
  <c r="M237" i="10"/>
  <c r="W774" i="6"/>
  <c r="L36" i="10"/>
  <c r="CN774" i="6"/>
  <c r="N36" i="10"/>
  <c r="L237" i="10"/>
  <c r="W575" i="6"/>
  <c r="X773" i="6"/>
  <c r="M35" i="10"/>
  <c r="M236" i="10"/>
  <c r="W773" i="6"/>
  <c r="L35" i="10"/>
  <c r="L236" i="10"/>
  <c r="W574" i="6"/>
  <c r="X574" i="6"/>
  <c r="Y574" i="6"/>
  <c r="X772" i="6"/>
  <c r="M34" i="10"/>
  <c r="CN574" i="6"/>
  <c r="CO574" i="6"/>
  <c r="CP574" i="6"/>
  <c r="CO772" i="6"/>
  <c r="O34" i="10"/>
  <c r="M235" i="10"/>
  <c r="W772" i="6"/>
  <c r="L34" i="10"/>
  <c r="CN772" i="6"/>
  <c r="N34" i="10"/>
  <c r="L235" i="10"/>
  <c r="W573" i="6"/>
  <c r="X573" i="6"/>
  <c r="Y573" i="6"/>
  <c r="X771" i="6"/>
  <c r="M33" i="10"/>
  <c r="CN573" i="6"/>
  <c r="CO573" i="6"/>
  <c r="CP573" i="6"/>
  <c r="CO771" i="6"/>
  <c r="O33" i="10"/>
  <c r="M234" i="10"/>
  <c r="W771" i="6"/>
  <c r="L33" i="10"/>
  <c r="CN771" i="6"/>
  <c r="N33" i="10"/>
  <c r="L234" i="10"/>
  <c r="W572" i="6"/>
  <c r="X572" i="6"/>
  <c r="Y572" i="6"/>
  <c r="X770" i="6"/>
  <c r="M32" i="10"/>
  <c r="CN572" i="6"/>
  <c r="CO572" i="6"/>
  <c r="CP572" i="6"/>
  <c r="CO770" i="6"/>
  <c r="O32" i="10"/>
  <c r="M233" i="10"/>
  <c r="W770" i="6"/>
  <c r="L32" i="10"/>
  <c r="CN770" i="6"/>
  <c r="N32" i="10"/>
  <c r="L233" i="10"/>
  <c r="W571" i="6"/>
  <c r="X571" i="6"/>
  <c r="Y571" i="6"/>
  <c r="X769" i="6"/>
  <c r="M31" i="10"/>
  <c r="CN571" i="6"/>
  <c r="CO571" i="6"/>
  <c r="CP571" i="6"/>
  <c r="CO769" i="6"/>
  <c r="O31" i="10"/>
  <c r="M232" i="10"/>
  <c r="W769" i="6"/>
  <c r="L31" i="10"/>
  <c r="CN769" i="6"/>
  <c r="N31" i="10"/>
  <c r="L232" i="10"/>
  <c r="W570" i="6"/>
  <c r="X570" i="6"/>
  <c r="Y570" i="6"/>
  <c r="X768" i="6"/>
  <c r="M30" i="10"/>
  <c r="CN570" i="6"/>
  <c r="CO570" i="6"/>
  <c r="CP570" i="6"/>
  <c r="CO768" i="6"/>
  <c r="O30" i="10"/>
  <c r="M231" i="10"/>
  <c r="W768" i="6"/>
  <c r="L30" i="10"/>
  <c r="CN768" i="6"/>
  <c r="N30" i="10"/>
  <c r="L231" i="10"/>
  <c r="W569" i="6"/>
  <c r="X569" i="6"/>
  <c r="Y569" i="6"/>
  <c r="X767" i="6"/>
  <c r="M29" i="10"/>
  <c r="CN569" i="6"/>
  <c r="CO569" i="6"/>
  <c r="CP569" i="6"/>
  <c r="CO767" i="6"/>
  <c r="O29" i="10"/>
  <c r="M230" i="10"/>
  <c r="W767" i="6"/>
  <c r="L29" i="10"/>
  <c r="CN767" i="6"/>
  <c r="N29" i="10"/>
  <c r="L230" i="10"/>
  <c r="W568" i="6"/>
  <c r="X568" i="6"/>
  <c r="Y568" i="6"/>
  <c r="X766" i="6"/>
  <c r="M28" i="10"/>
  <c r="CN568" i="6"/>
  <c r="CO568" i="6"/>
  <c r="CP568" i="6"/>
  <c r="CO766" i="6"/>
  <c r="O28" i="10"/>
  <c r="M229" i="10"/>
  <c r="W766" i="6"/>
  <c r="L28" i="10"/>
  <c r="CN766" i="6"/>
  <c r="N28" i="10"/>
  <c r="L229" i="10"/>
  <c r="W567" i="6"/>
  <c r="X567" i="6"/>
  <c r="Y567" i="6"/>
  <c r="X765" i="6"/>
  <c r="M27" i="10"/>
  <c r="CN567" i="6"/>
  <c r="CO567" i="6"/>
  <c r="CP567" i="6"/>
  <c r="CO765" i="6"/>
  <c r="O27" i="10"/>
  <c r="M228" i="10"/>
  <c r="W765" i="6"/>
  <c r="L27" i="10"/>
  <c r="CN765" i="6"/>
  <c r="N27" i="10"/>
  <c r="L228" i="10"/>
  <c r="W566" i="6"/>
  <c r="X566" i="6"/>
  <c r="Y566" i="6"/>
  <c r="X764" i="6"/>
  <c r="M26" i="10"/>
  <c r="CN566" i="6"/>
  <c r="CO566" i="6"/>
  <c r="CP566" i="6"/>
  <c r="CO764" i="6"/>
  <c r="O26" i="10"/>
  <c r="M227" i="10"/>
  <c r="W764" i="6"/>
  <c r="L26" i="10"/>
  <c r="CN764" i="6"/>
  <c r="N26" i="10"/>
  <c r="L227" i="10"/>
  <c r="W565" i="6"/>
  <c r="X565" i="6"/>
  <c r="Y565" i="6"/>
  <c r="X763" i="6"/>
  <c r="M25" i="10"/>
  <c r="CN565" i="6"/>
  <c r="CO565" i="6"/>
  <c r="CP565" i="6"/>
  <c r="CO763" i="6"/>
  <c r="O25" i="10"/>
  <c r="M226" i="10"/>
  <c r="W763" i="6"/>
  <c r="L25" i="10"/>
  <c r="CN763" i="6"/>
  <c r="N25" i="10"/>
  <c r="L226" i="10"/>
  <c r="W564" i="6"/>
  <c r="X564" i="6"/>
  <c r="Y564" i="6"/>
  <c r="X762" i="6"/>
  <c r="M24" i="10"/>
  <c r="CN564" i="6"/>
  <c r="CO564" i="6"/>
  <c r="CP564" i="6"/>
  <c r="CO762" i="6"/>
  <c r="O24" i="10"/>
  <c r="M225" i="10"/>
  <c r="W762" i="6"/>
  <c r="L24" i="10"/>
  <c r="CN762" i="6"/>
  <c r="N24" i="10"/>
  <c r="L225" i="10"/>
  <c r="W563" i="6"/>
  <c r="X563" i="6"/>
  <c r="Y563" i="6"/>
  <c r="X761" i="6"/>
  <c r="M23" i="10"/>
  <c r="CN563" i="6"/>
  <c r="CO563" i="6"/>
  <c r="CP563" i="6"/>
  <c r="CO761" i="6"/>
  <c r="O23" i="10"/>
  <c r="M224" i="10"/>
  <c r="W761" i="6"/>
  <c r="L23" i="10"/>
  <c r="CN761" i="6"/>
  <c r="N23" i="10"/>
  <c r="L224" i="10"/>
  <c r="W562" i="6"/>
  <c r="X562" i="6"/>
  <c r="Y562" i="6"/>
  <c r="X760" i="6"/>
  <c r="M22" i="10"/>
  <c r="CN562" i="6"/>
  <c r="CO562" i="6"/>
  <c r="CP562" i="6"/>
  <c r="CO760" i="6"/>
  <c r="O22" i="10"/>
  <c r="M223" i="10"/>
  <c r="W760" i="6"/>
  <c r="L22" i="10"/>
  <c r="CN760" i="6"/>
  <c r="N22" i="10"/>
  <c r="L223" i="10"/>
  <c r="W561" i="6"/>
  <c r="X561" i="6"/>
  <c r="Y561" i="6"/>
  <c r="X759" i="6"/>
  <c r="M21" i="10"/>
  <c r="CN561" i="6"/>
  <c r="CO561" i="6"/>
  <c r="CP561" i="6"/>
  <c r="CO759" i="6"/>
  <c r="O21" i="10"/>
  <c r="M222" i="10"/>
  <c r="W759" i="6"/>
  <c r="L21" i="10"/>
  <c r="CN759" i="6"/>
  <c r="N21" i="10"/>
  <c r="L222" i="10"/>
  <c r="W560" i="6"/>
  <c r="X560" i="6"/>
  <c r="Y560" i="6"/>
  <c r="X758" i="6"/>
  <c r="M20" i="10"/>
  <c r="CN560" i="6"/>
  <c r="CO560" i="6"/>
  <c r="CP560" i="6"/>
  <c r="CO758" i="6"/>
  <c r="O20" i="10"/>
  <c r="M221" i="10"/>
  <c r="W758" i="6"/>
  <c r="L20" i="10"/>
  <c r="CN758" i="6"/>
  <c r="N20" i="10"/>
  <c r="L221" i="10"/>
  <c r="W559" i="6"/>
  <c r="X559" i="6"/>
  <c r="Y559" i="6"/>
  <c r="X757" i="6"/>
  <c r="M19" i="10"/>
  <c r="CN559" i="6"/>
  <c r="CO559" i="6"/>
  <c r="CP559" i="6"/>
  <c r="CO757" i="6"/>
  <c r="O19" i="10"/>
  <c r="M220" i="10"/>
  <c r="W757" i="6"/>
  <c r="L19" i="10"/>
  <c r="CN757" i="6"/>
  <c r="N19" i="10"/>
  <c r="L220" i="10"/>
  <c r="W558" i="6"/>
  <c r="X558" i="6"/>
  <c r="Y558" i="6"/>
  <c r="X756" i="6"/>
  <c r="M18" i="10"/>
  <c r="CN558" i="6"/>
  <c r="CO558" i="6"/>
  <c r="CP558" i="6"/>
  <c r="CO756" i="6"/>
  <c r="O18" i="10"/>
  <c r="M219" i="10"/>
  <c r="W756" i="6"/>
  <c r="L18" i="10"/>
  <c r="CN756" i="6"/>
  <c r="N18" i="10"/>
  <c r="L219" i="10"/>
  <c r="W557" i="6"/>
  <c r="X557" i="6"/>
  <c r="Y557" i="6"/>
  <c r="X755" i="6"/>
  <c r="M17" i="10"/>
  <c r="CN557" i="6"/>
  <c r="CO557" i="6"/>
  <c r="CP557" i="6"/>
  <c r="CO755" i="6"/>
  <c r="O17" i="10"/>
  <c r="M218" i="10"/>
  <c r="W755" i="6"/>
  <c r="L17" i="10"/>
  <c r="CN755" i="6"/>
  <c r="N17" i="10"/>
  <c r="L218" i="10"/>
  <c r="W556" i="6"/>
  <c r="X556" i="6"/>
  <c r="Y556" i="6"/>
  <c r="X754" i="6"/>
  <c r="M16" i="10"/>
  <c r="CN556" i="6"/>
  <c r="CO556" i="6"/>
  <c r="CP556" i="6"/>
  <c r="CO754" i="6"/>
  <c r="O16" i="10"/>
  <c r="M217" i="10"/>
  <c r="W754" i="6"/>
  <c r="L16" i="10"/>
  <c r="CN754" i="6"/>
  <c r="N16" i="10"/>
  <c r="L217" i="10"/>
  <c r="W555" i="6"/>
  <c r="X555" i="6"/>
  <c r="Y555" i="6"/>
  <c r="X753" i="6"/>
  <c r="M15" i="10"/>
  <c r="CN555" i="6"/>
  <c r="CO555" i="6"/>
  <c r="CP555" i="6"/>
  <c r="CO753" i="6"/>
  <c r="O15" i="10"/>
  <c r="M216" i="10"/>
  <c r="W753" i="6"/>
  <c r="L15" i="10"/>
  <c r="CN753" i="6"/>
  <c r="N15" i="10"/>
  <c r="L216" i="10"/>
  <c r="W554" i="6"/>
  <c r="X554" i="6"/>
  <c r="Y554" i="6"/>
  <c r="X752" i="6"/>
  <c r="M14" i="10"/>
  <c r="CN554" i="6"/>
  <c r="CO554" i="6"/>
  <c r="CP554" i="6"/>
  <c r="CO752" i="6"/>
  <c r="O14" i="10"/>
  <c r="M215" i="10"/>
  <c r="W752" i="6"/>
  <c r="L14" i="10"/>
  <c r="CN752" i="6"/>
  <c r="N14" i="10"/>
  <c r="L215" i="10"/>
  <c r="W553" i="6"/>
  <c r="X553" i="6"/>
  <c r="Y553" i="6"/>
  <c r="X751" i="6"/>
  <c r="M13" i="10"/>
  <c r="CN553" i="6"/>
  <c r="CO553" i="6"/>
  <c r="CP553" i="6"/>
  <c r="CO751" i="6"/>
  <c r="O13" i="10"/>
  <c r="M214" i="10"/>
  <c r="W751" i="6"/>
  <c r="L13" i="10"/>
  <c r="CN751" i="6"/>
  <c r="N13" i="10"/>
  <c r="L214" i="10"/>
  <c r="W552" i="6"/>
  <c r="X552" i="6"/>
  <c r="Y552" i="6"/>
  <c r="X750" i="6"/>
  <c r="M12" i="10"/>
  <c r="CN552" i="6"/>
  <c r="CO552" i="6"/>
  <c r="CP552" i="6"/>
  <c r="CO750" i="6"/>
  <c r="O12" i="10"/>
  <c r="M213" i="10"/>
  <c r="W750" i="6"/>
  <c r="L12" i="10"/>
  <c r="CN750" i="6"/>
  <c r="N12" i="10"/>
  <c r="L213" i="10"/>
  <c r="W551" i="6"/>
  <c r="X551" i="6"/>
  <c r="Y551" i="6"/>
  <c r="X749" i="6"/>
  <c r="M11" i="10"/>
  <c r="CN551" i="6"/>
  <c r="CO551" i="6"/>
  <c r="CP551" i="6"/>
  <c r="CO749" i="6"/>
  <c r="O11" i="10"/>
  <c r="M212" i="10"/>
  <c r="W749" i="6"/>
  <c r="L11" i="10"/>
  <c r="CN749" i="6"/>
  <c r="N11" i="10"/>
  <c r="L212" i="10"/>
  <c r="W550" i="6"/>
  <c r="X550" i="6"/>
  <c r="Y550" i="6"/>
  <c r="X748" i="6"/>
  <c r="M10" i="10"/>
  <c r="CN550" i="6"/>
  <c r="CO351" i="6"/>
  <c r="CO550" i="6"/>
  <c r="CP550" i="6"/>
  <c r="CO748" i="6"/>
  <c r="O10" i="10"/>
  <c r="M211" i="10"/>
  <c r="W748" i="6"/>
  <c r="L10" i="10"/>
  <c r="CN748" i="6"/>
  <c r="N10" i="10"/>
  <c r="L211" i="10"/>
  <c r="W549" i="6"/>
  <c r="X549" i="6"/>
  <c r="Y549" i="6"/>
  <c r="X747" i="6"/>
  <c r="M9" i="10"/>
  <c r="CN549" i="6"/>
  <c r="CO350" i="6"/>
  <c r="CO549" i="6"/>
  <c r="CP549" i="6"/>
  <c r="CO747" i="6"/>
  <c r="O9" i="10"/>
  <c r="M210" i="10"/>
  <c r="W747" i="6"/>
  <c r="L9" i="10"/>
  <c r="CN747" i="6"/>
  <c r="N9" i="10"/>
  <c r="L210" i="10"/>
  <c r="Q732" i="6"/>
  <c r="R732" i="6"/>
  <c r="S732" i="6"/>
  <c r="R930" i="6"/>
  <c r="I192" i="10"/>
  <c r="CH732" i="6"/>
  <c r="CI732" i="6"/>
  <c r="CJ732" i="6"/>
  <c r="CI930" i="6"/>
  <c r="K192" i="10"/>
  <c r="I393" i="10"/>
  <c r="I407" i="10"/>
  <c r="Q930" i="6"/>
  <c r="H192" i="10"/>
  <c r="CH930" i="6"/>
  <c r="J192" i="10"/>
  <c r="H393" i="10"/>
  <c r="H407" i="10"/>
  <c r="Q727" i="6"/>
  <c r="R727" i="6"/>
  <c r="S727" i="6"/>
  <c r="R925" i="6"/>
  <c r="I187" i="10"/>
  <c r="CH727" i="6"/>
  <c r="CI727" i="6"/>
  <c r="CJ727" i="6"/>
  <c r="CI925" i="6"/>
  <c r="K187" i="10"/>
  <c r="I388" i="10"/>
  <c r="I406" i="10"/>
  <c r="Q925" i="6"/>
  <c r="H187" i="10"/>
  <c r="CH925" i="6"/>
  <c r="J187" i="10"/>
  <c r="H388" i="10"/>
  <c r="H406" i="10"/>
  <c r="Q722" i="6"/>
  <c r="R722" i="6"/>
  <c r="S722" i="6"/>
  <c r="R920" i="6"/>
  <c r="I182" i="10"/>
  <c r="CH722" i="6"/>
  <c r="CI722" i="6"/>
  <c r="CJ722" i="6"/>
  <c r="CI920" i="6"/>
  <c r="K182" i="10"/>
  <c r="I383" i="10"/>
  <c r="I405" i="10"/>
  <c r="Q920" i="6"/>
  <c r="H182" i="10"/>
  <c r="CH920" i="6"/>
  <c r="J182" i="10"/>
  <c r="H383" i="10"/>
  <c r="H405" i="10"/>
  <c r="Q721" i="6"/>
  <c r="R721" i="6"/>
  <c r="S721" i="6"/>
  <c r="R919" i="6"/>
  <c r="I181" i="10"/>
  <c r="CH721" i="6"/>
  <c r="CI721" i="6"/>
  <c r="CJ721" i="6"/>
  <c r="CI919" i="6"/>
  <c r="K181" i="10"/>
  <c r="I382" i="10"/>
  <c r="I404" i="10"/>
  <c r="Q919" i="6"/>
  <c r="H181" i="10"/>
  <c r="CH919" i="6"/>
  <c r="J181" i="10"/>
  <c r="H382" i="10"/>
  <c r="H404" i="10"/>
  <c r="Q720" i="6"/>
  <c r="R720" i="6"/>
  <c r="S720" i="6"/>
  <c r="R918" i="6"/>
  <c r="I180" i="10"/>
  <c r="CH720" i="6"/>
  <c r="CI720" i="6"/>
  <c r="CJ720" i="6"/>
  <c r="CI918" i="6"/>
  <c r="K180" i="10"/>
  <c r="I381" i="10"/>
  <c r="I403" i="10"/>
  <c r="Q918" i="6"/>
  <c r="H180" i="10"/>
  <c r="CH918" i="6"/>
  <c r="J180" i="10"/>
  <c r="H381" i="10"/>
  <c r="H403" i="10"/>
  <c r="Q713" i="6"/>
  <c r="R713" i="6"/>
  <c r="S713" i="6"/>
  <c r="R911" i="6"/>
  <c r="I173" i="10"/>
  <c r="CH713" i="6"/>
  <c r="CI713" i="6"/>
  <c r="CJ713" i="6"/>
  <c r="CI911" i="6"/>
  <c r="K173" i="10"/>
  <c r="I374" i="10"/>
  <c r="I402" i="10"/>
  <c r="Q911" i="6"/>
  <c r="H173" i="10"/>
  <c r="CH911" i="6"/>
  <c r="J173" i="10"/>
  <c r="H374" i="10"/>
  <c r="H402" i="10"/>
  <c r="Q739" i="6"/>
  <c r="R739" i="6"/>
  <c r="S739" i="6"/>
  <c r="R937" i="6"/>
  <c r="I199" i="10"/>
  <c r="CH739" i="6"/>
  <c r="CI739" i="6"/>
  <c r="CJ739" i="6"/>
  <c r="CI937" i="6"/>
  <c r="K199" i="10"/>
  <c r="I400" i="10"/>
  <c r="Q937" i="6"/>
  <c r="H199" i="10"/>
  <c r="CH937" i="6"/>
  <c r="J199" i="10"/>
  <c r="H400" i="10"/>
  <c r="Q738" i="6"/>
  <c r="R738" i="6"/>
  <c r="S738" i="6"/>
  <c r="R936" i="6"/>
  <c r="I198" i="10"/>
  <c r="CH738" i="6"/>
  <c r="CI738" i="6"/>
  <c r="CJ738" i="6"/>
  <c r="CI936" i="6"/>
  <c r="K198" i="10"/>
  <c r="I399" i="10"/>
  <c r="Q936" i="6"/>
  <c r="H198" i="10"/>
  <c r="CH936" i="6"/>
  <c r="J198" i="10"/>
  <c r="H399" i="10"/>
  <c r="Q737" i="6"/>
  <c r="R737" i="6"/>
  <c r="S737" i="6"/>
  <c r="R935" i="6"/>
  <c r="I197" i="10"/>
  <c r="CH737" i="6"/>
  <c r="CI737" i="6"/>
  <c r="CJ737" i="6"/>
  <c r="CI935" i="6"/>
  <c r="K197" i="10"/>
  <c r="I398" i="10"/>
  <c r="Q935" i="6"/>
  <c r="H197" i="10"/>
  <c r="CH935" i="6"/>
  <c r="J197" i="10"/>
  <c r="H398" i="10"/>
  <c r="Q736" i="6"/>
  <c r="R736" i="6"/>
  <c r="S736" i="6"/>
  <c r="R934" i="6"/>
  <c r="I196" i="10"/>
  <c r="CH736" i="6"/>
  <c r="CI736" i="6"/>
  <c r="CJ736" i="6"/>
  <c r="CI934" i="6"/>
  <c r="K196" i="10"/>
  <c r="I397" i="10"/>
  <c r="Q934" i="6"/>
  <c r="H196" i="10"/>
  <c r="CH934" i="6"/>
  <c r="J196" i="10"/>
  <c r="H397" i="10"/>
  <c r="Q735" i="6"/>
  <c r="R735" i="6"/>
  <c r="S735" i="6"/>
  <c r="R933" i="6"/>
  <c r="I195" i="10"/>
  <c r="CH735" i="6"/>
  <c r="CI735" i="6"/>
  <c r="CJ735" i="6"/>
  <c r="CI933" i="6"/>
  <c r="K195" i="10"/>
  <c r="I396" i="10"/>
  <c r="Q933" i="6"/>
  <c r="H195" i="10"/>
  <c r="CH933" i="6"/>
  <c r="J195" i="10"/>
  <c r="H396" i="10"/>
  <c r="Q734" i="6"/>
  <c r="R734" i="6"/>
  <c r="S734" i="6"/>
  <c r="R932" i="6"/>
  <c r="I194" i="10"/>
  <c r="CH734" i="6"/>
  <c r="CI734" i="6"/>
  <c r="CJ734" i="6"/>
  <c r="CI932" i="6"/>
  <c r="K194" i="10"/>
  <c r="I395" i="10"/>
  <c r="Q932" i="6"/>
  <c r="H194" i="10"/>
  <c r="CH932" i="6"/>
  <c r="J194" i="10"/>
  <c r="H395" i="10"/>
  <c r="Q733" i="6"/>
  <c r="R733" i="6"/>
  <c r="S733" i="6"/>
  <c r="R931" i="6"/>
  <c r="I193" i="10"/>
  <c r="CH733" i="6"/>
  <c r="CI733" i="6"/>
  <c r="CJ733" i="6"/>
  <c r="CI931" i="6"/>
  <c r="K193" i="10"/>
  <c r="I394" i="10"/>
  <c r="Q931" i="6"/>
  <c r="H193" i="10"/>
  <c r="CH931" i="6"/>
  <c r="J193" i="10"/>
  <c r="H394" i="10"/>
  <c r="Q731" i="6"/>
  <c r="R731" i="6"/>
  <c r="S731" i="6"/>
  <c r="R929" i="6"/>
  <c r="I191" i="10"/>
  <c r="CH731" i="6"/>
  <c r="CI731" i="6"/>
  <c r="CJ731" i="6"/>
  <c r="CI929" i="6"/>
  <c r="K191" i="10"/>
  <c r="I392" i="10"/>
  <c r="Q929" i="6"/>
  <c r="H191" i="10"/>
  <c r="CH929" i="6"/>
  <c r="J191" i="10"/>
  <c r="H392" i="10"/>
  <c r="Q730" i="6"/>
  <c r="R730" i="6"/>
  <c r="S730" i="6"/>
  <c r="R928" i="6"/>
  <c r="I190" i="10"/>
  <c r="CH730" i="6"/>
  <c r="CI730" i="6"/>
  <c r="CJ730" i="6"/>
  <c r="CI928" i="6"/>
  <c r="K190" i="10"/>
  <c r="I391" i="10"/>
  <c r="Q928" i="6"/>
  <c r="H190" i="10"/>
  <c r="CH928" i="6"/>
  <c r="J190" i="10"/>
  <c r="H391" i="10"/>
  <c r="Q729" i="6"/>
  <c r="R729" i="6"/>
  <c r="S729" i="6"/>
  <c r="R927" i="6"/>
  <c r="I189" i="10"/>
  <c r="CH729" i="6"/>
  <c r="CI729" i="6"/>
  <c r="CJ729" i="6"/>
  <c r="CI927" i="6"/>
  <c r="K189" i="10"/>
  <c r="I390" i="10"/>
  <c r="Q927" i="6"/>
  <c r="H189" i="10"/>
  <c r="CH927" i="6"/>
  <c r="J189" i="10"/>
  <c r="H390" i="10"/>
  <c r="Q728" i="6"/>
  <c r="R728" i="6"/>
  <c r="S728" i="6"/>
  <c r="R926" i="6"/>
  <c r="I188" i="10"/>
  <c r="CH728" i="6"/>
  <c r="CI728" i="6"/>
  <c r="CJ728" i="6"/>
  <c r="CI926" i="6"/>
  <c r="K188" i="10"/>
  <c r="I389" i="10"/>
  <c r="Q926" i="6"/>
  <c r="H188" i="10"/>
  <c r="CH926" i="6"/>
  <c r="J188" i="10"/>
  <c r="H389" i="10"/>
  <c r="Q726" i="6"/>
  <c r="R726" i="6"/>
  <c r="S726" i="6"/>
  <c r="R924" i="6"/>
  <c r="I186" i="10"/>
  <c r="CH726" i="6"/>
  <c r="CI726" i="6"/>
  <c r="CJ726" i="6"/>
  <c r="CI924" i="6"/>
  <c r="K186" i="10"/>
  <c r="I387" i="10"/>
  <c r="Q924" i="6"/>
  <c r="H186" i="10"/>
  <c r="CH924" i="6"/>
  <c r="J186" i="10"/>
  <c r="H387" i="10"/>
  <c r="Q725" i="6"/>
  <c r="R725" i="6"/>
  <c r="S725" i="6"/>
  <c r="R923" i="6"/>
  <c r="I185" i="10"/>
  <c r="CH725" i="6"/>
  <c r="CI725" i="6"/>
  <c r="CJ725" i="6"/>
  <c r="CI923" i="6"/>
  <c r="K185" i="10"/>
  <c r="I386" i="10"/>
  <c r="Q923" i="6"/>
  <c r="H185" i="10"/>
  <c r="CH923" i="6"/>
  <c r="J185" i="10"/>
  <c r="H386" i="10"/>
  <c r="Q724" i="6"/>
  <c r="R724" i="6"/>
  <c r="S724" i="6"/>
  <c r="R922" i="6"/>
  <c r="I184" i="10"/>
  <c r="CH724" i="6"/>
  <c r="CI724" i="6"/>
  <c r="CJ724" i="6"/>
  <c r="CI922" i="6"/>
  <c r="K184" i="10"/>
  <c r="I385" i="10"/>
  <c r="Q922" i="6"/>
  <c r="H184" i="10"/>
  <c r="CH922" i="6"/>
  <c r="J184" i="10"/>
  <c r="H385" i="10"/>
  <c r="Q723" i="6"/>
  <c r="R723" i="6"/>
  <c r="S723" i="6"/>
  <c r="R921" i="6"/>
  <c r="I183" i="10"/>
  <c r="CH723" i="6"/>
  <c r="CI723" i="6"/>
  <c r="CJ723" i="6"/>
  <c r="CI921" i="6"/>
  <c r="K183" i="10"/>
  <c r="I384" i="10"/>
  <c r="Q921" i="6"/>
  <c r="H183" i="10"/>
  <c r="CH921" i="6"/>
  <c r="J183" i="10"/>
  <c r="H384" i="10"/>
  <c r="Q719" i="6"/>
  <c r="R719" i="6"/>
  <c r="S719" i="6"/>
  <c r="R917" i="6"/>
  <c r="I179" i="10"/>
  <c r="CH719" i="6"/>
  <c r="CI719" i="6"/>
  <c r="CJ719" i="6"/>
  <c r="CI917" i="6"/>
  <c r="K179" i="10"/>
  <c r="I380" i="10"/>
  <c r="Q917" i="6"/>
  <c r="H179" i="10"/>
  <c r="CH917" i="6"/>
  <c r="J179" i="10"/>
  <c r="H380" i="10"/>
  <c r="Q718" i="6"/>
  <c r="R718" i="6"/>
  <c r="S718" i="6"/>
  <c r="R916" i="6"/>
  <c r="I178" i="10"/>
  <c r="CH718" i="6"/>
  <c r="CI718" i="6"/>
  <c r="CJ718" i="6"/>
  <c r="CI916" i="6"/>
  <c r="K178" i="10"/>
  <c r="I379" i="10"/>
  <c r="Q916" i="6"/>
  <c r="H178" i="10"/>
  <c r="CH916" i="6"/>
  <c r="J178" i="10"/>
  <c r="H379" i="10"/>
  <c r="Q717" i="6"/>
  <c r="R717" i="6"/>
  <c r="S717" i="6"/>
  <c r="R915" i="6"/>
  <c r="I177" i="10"/>
  <c r="CH717" i="6"/>
  <c r="CI717" i="6"/>
  <c r="CJ717" i="6"/>
  <c r="CI915" i="6"/>
  <c r="K177" i="10"/>
  <c r="I378" i="10"/>
  <c r="Q915" i="6"/>
  <c r="H177" i="10"/>
  <c r="CH915" i="6"/>
  <c r="J177" i="10"/>
  <c r="H378" i="10"/>
  <c r="Q716" i="6"/>
  <c r="R716" i="6"/>
  <c r="S716" i="6"/>
  <c r="R914" i="6"/>
  <c r="I176" i="10"/>
  <c r="CH716" i="6"/>
  <c r="CI716" i="6"/>
  <c r="CJ716" i="6"/>
  <c r="CI914" i="6"/>
  <c r="K176" i="10"/>
  <c r="I377" i="10"/>
  <c r="Q914" i="6"/>
  <c r="H176" i="10"/>
  <c r="CH914" i="6"/>
  <c r="J176" i="10"/>
  <c r="H377" i="10"/>
  <c r="Q715" i="6"/>
  <c r="R715" i="6"/>
  <c r="S715" i="6"/>
  <c r="R913" i="6"/>
  <c r="I175" i="10"/>
  <c r="CH715" i="6"/>
  <c r="CI715" i="6"/>
  <c r="CJ715" i="6"/>
  <c r="CI913" i="6"/>
  <c r="K175" i="10"/>
  <c r="I376" i="10"/>
  <c r="Q913" i="6"/>
  <c r="H175" i="10"/>
  <c r="CH913" i="6"/>
  <c r="J175" i="10"/>
  <c r="H376" i="10"/>
  <c r="Q714" i="6"/>
  <c r="R714" i="6"/>
  <c r="S714" i="6"/>
  <c r="R912" i="6"/>
  <c r="I174" i="10"/>
  <c r="CH714" i="6"/>
  <c r="CI714" i="6"/>
  <c r="CJ714" i="6"/>
  <c r="CI912" i="6"/>
  <c r="K174" i="10"/>
  <c r="I375" i="10"/>
  <c r="Q912" i="6"/>
  <c r="H174" i="10"/>
  <c r="CH912" i="6"/>
  <c r="J174" i="10"/>
  <c r="H375" i="10"/>
  <c r="Q711" i="6"/>
  <c r="R909" i="6"/>
  <c r="I171" i="10"/>
  <c r="I372" i="10"/>
  <c r="Q909" i="6"/>
  <c r="H171" i="10"/>
  <c r="H372" i="10"/>
  <c r="Q710" i="6"/>
  <c r="R710" i="6"/>
  <c r="S710" i="6"/>
  <c r="R908" i="6"/>
  <c r="I170" i="10"/>
  <c r="CH710" i="6"/>
  <c r="CI710" i="6"/>
  <c r="CJ710" i="6"/>
  <c r="CI908" i="6"/>
  <c r="K170" i="10"/>
  <c r="I371" i="10"/>
  <c r="Q908" i="6"/>
  <c r="H170" i="10"/>
  <c r="CH908" i="6"/>
  <c r="J170" i="10"/>
  <c r="H371" i="10"/>
  <c r="Q709" i="6"/>
  <c r="R709" i="6"/>
  <c r="S709" i="6"/>
  <c r="R907" i="6"/>
  <c r="I169" i="10"/>
  <c r="CH709" i="6"/>
  <c r="CI709" i="6"/>
  <c r="CJ709" i="6"/>
  <c r="CI907" i="6"/>
  <c r="K169" i="10"/>
  <c r="I370" i="10"/>
  <c r="Q907" i="6"/>
  <c r="H169" i="10"/>
  <c r="CH907" i="6"/>
  <c r="J169" i="10"/>
  <c r="H370" i="10"/>
  <c r="Q708" i="6"/>
  <c r="R708" i="6"/>
  <c r="S708" i="6"/>
  <c r="R906" i="6"/>
  <c r="I168" i="10"/>
  <c r="CH708" i="6"/>
  <c r="CI708" i="6"/>
  <c r="CJ708" i="6"/>
  <c r="CI906" i="6"/>
  <c r="K168" i="10"/>
  <c r="I369" i="10"/>
  <c r="Q906" i="6"/>
  <c r="H168" i="10"/>
  <c r="CH906" i="6"/>
  <c r="J168" i="10"/>
  <c r="H369" i="10"/>
  <c r="Q707" i="6"/>
  <c r="R707" i="6"/>
  <c r="S707" i="6"/>
  <c r="R905" i="6"/>
  <c r="I167" i="10"/>
  <c r="CH707" i="6"/>
  <c r="CI707" i="6"/>
  <c r="CJ707" i="6"/>
  <c r="CI905" i="6"/>
  <c r="K167" i="10"/>
  <c r="I368" i="10"/>
  <c r="Q905" i="6"/>
  <c r="H167" i="10"/>
  <c r="CH905" i="6"/>
  <c r="J167" i="10"/>
  <c r="H368" i="10"/>
  <c r="Q706" i="6"/>
  <c r="R706" i="6"/>
  <c r="S706" i="6"/>
  <c r="R904" i="6"/>
  <c r="I166" i="10"/>
  <c r="CH706" i="6"/>
  <c r="CI904" i="6"/>
  <c r="K166" i="10"/>
  <c r="I367" i="10"/>
  <c r="Q904" i="6"/>
  <c r="H166" i="10"/>
  <c r="CH904" i="6"/>
  <c r="J166" i="10"/>
  <c r="H367" i="10"/>
  <c r="Q705" i="6"/>
  <c r="R903" i="6"/>
  <c r="I165" i="10"/>
  <c r="CH705" i="6"/>
  <c r="CI903" i="6"/>
  <c r="K165" i="10"/>
  <c r="I366" i="10"/>
  <c r="Q903" i="6"/>
  <c r="H165" i="10"/>
  <c r="CH903" i="6"/>
  <c r="J165" i="10"/>
  <c r="H366" i="10"/>
  <c r="Q704" i="6"/>
  <c r="R704" i="6"/>
  <c r="S704" i="6"/>
  <c r="R902" i="6"/>
  <c r="I164" i="10"/>
  <c r="CH704" i="6"/>
  <c r="CI704" i="6"/>
  <c r="CJ704" i="6"/>
  <c r="CI902" i="6"/>
  <c r="K164" i="10"/>
  <c r="I365" i="10"/>
  <c r="Q902" i="6"/>
  <c r="H164" i="10"/>
  <c r="CH902" i="6"/>
  <c r="J164" i="10"/>
  <c r="H365" i="10"/>
  <c r="Q703" i="6"/>
  <c r="R703" i="6"/>
  <c r="S703" i="6"/>
  <c r="R901" i="6"/>
  <c r="I163" i="10"/>
  <c r="CH703" i="6"/>
  <c r="CI703" i="6"/>
  <c r="CJ703" i="6"/>
  <c r="CI901" i="6"/>
  <c r="K163" i="10"/>
  <c r="I364" i="10"/>
  <c r="Q901" i="6"/>
  <c r="H163" i="10"/>
  <c r="CH901" i="6"/>
  <c r="J163" i="10"/>
  <c r="H364" i="10"/>
  <c r="Q702" i="6"/>
  <c r="R702" i="6"/>
  <c r="S702" i="6"/>
  <c r="R900" i="6"/>
  <c r="I162" i="10"/>
  <c r="CH702" i="6"/>
  <c r="CI702" i="6"/>
  <c r="CJ702" i="6"/>
  <c r="CI900" i="6"/>
  <c r="K162" i="10"/>
  <c r="I363" i="10"/>
  <c r="Q900" i="6"/>
  <c r="H162" i="10"/>
  <c r="CH900" i="6"/>
  <c r="J162" i="10"/>
  <c r="H363" i="10"/>
  <c r="Q701" i="6"/>
  <c r="R701" i="6"/>
  <c r="S701" i="6"/>
  <c r="R899" i="6"/>
  <c r="I161" i="10"/>
  <c r="CH701" i="6"/>
  <c r="CI701" i="6"/>
  <c r="CJ701" i="6"/>
  <c r="CI899" i="6"/>
  <c r="K161" i="10"/>
  <c r="I362" i="10"/>
  <c r="Q899" i="6"/>
  <c r="H161" i="10"/>
  <c r="CH899" i="6"/>
  <c r="J161" i="10"/>
  <c r="H362" i="10"/>
  <c r="Q700" i="6"/>
  <c r="R700" i="6"/>
  <c r="S700" i="6"/>
  <c r="R898" i="6"/>
  <c r="I160" i="10"/>
  <c r="CH700" i="6"/>
  <c r="CI700" i="6"/>
  <c r="CJ700" i="6"/>
  <c r="CI898" i="6"/>
  <c r="K160" i="10"/>
  <c r="I361" i="10"/>
  <c r="Q898" i="6"/>
  <c r="H160" i="10"/>
  <c r="CH898" i="6"/>
  <c r="J160" i="10"/>
  <c r="H361" i="10"/>
  <c r="Q699" i="6"/>
  <c r="R699" i="6"/>
  <c r="S699" i="6"/>
  <c r="R897" i="6"/>
  <c r="I159" i="10"/>
  <c r="CH699" i="6"/>
  <c r="CI699" i="6"/>
  <c r="CJ699" i="6"/>
  <c r="CI897" i="6"/>
  <c r="K159" i="10"/>
  <c r="I360" i="10"/>
  <c r="Q897" i="6"/>
  <c r="H159" i="10"/>
  <c r="CH897" i="6"/>
  <c r="J159" i="10"/>
  <c r="H360" i="10"/>
  <c r="Q698" i="6"/>
  <c r="R698" i="6"/>
  <c r="S698" i="6"/>
  <c r="R896" i="6"/>
  <c r="I158" i="10"/>
  <c r="CH698" i="6"/>
  <c r="CI698" i="6"/>
  <c r="CJ698" i="6"/>
  <c r="CI896" i="6"/>
  <c r="K158" i="10"/>
  <c r="I359" i="10"/>
  <c r="Q896" i="6"/>
  <c r="H158" i="10"/>
  <c r="CH896" i="6"/>
  <c r="J158" i="10"/>
  <c r="H359" i="10"/>
  <c r="Q697" i="6"/>
  <c r="R697" i="6"/>
  <c r="S697" i="6"/>
  <c r="R895" i="6"/>
  <c r="I157" i="10"/>
  <c r="CH697" i="6"/>
  <c r="CI697" i="6"/>
  <c r="CJ697" i="6"/>
  <c r="CI895" i="6"/>
  <c r="K157" i="10"/>
  <c r="I358" i="10"/>
  <c r="Q895" i="6"/>
  <c r="H157" i="10"/>
  <c r="CH895" i="6"/>
  <c r="J157" i="10"/>
  <c r="H358" i="10"/>
  <c r="Q696" i="6"/>
  <c r="R696" i="6"/>
  <c r="S696" i="6"/>
  <c r="R894" i="6"/>
  <c r="I156" i="10"/>
  <c r="CH696" i="6"/>
  <c r="CI696" i="6"/>
  <c r="CJ696" i="6"/>
  <c r="CI894" i="6"/>
  <c r="K156" i="10"/>
  <c r="I357" i="10"/>
  <c r="Q894" i="6"/>
  <c r="H156" i="10"/>
  <c r="CH894" i="6"/>
  <c r="J156" i="10"/>
  <c r="H357" i="10"/>
  <c r="Q695" i="6"/>
  <c r="R695" i="6"/>
  <c r="S695" i="6"/>
  <c r="R893" i="6"/>
  <c r="I155" i="10"/>
  <c r="CH695" i="6"/>
  <c r="CI695" i="6"/>
  <c r="CJ695" i="6"/>
  <c r="CI893" i="6"/>
  <c r="K155" i="10"/>
  <c r="I356" i="10"/>
  <c r="Q893" i="6"/>
  <c r="H155" i="10"/>
  <c r="CH893" i="6"/>
  <c r="J155" i="10"/>
  <c r="H356" i="10"/>
  <c r="Q694" i="6"/>
  <c r="R892" i="6"/>
  <c r="I154" i="10"/>
  <c r="I355" i="10"/>
  <c r="Q892" i="6"/>
  <c r="H154" i="10"/>
  <c r="H355" i="10"/>
  <c r="Q693" i="6"/>
  <c r="R693" i="6"/>
  <c r="S693" i="6"/>
  <c r="R891" i="6"/>
  <c r="I153" i="10"/>
  <c r="CH693" i="6"/>
  <c r="CI693" i="6"/>
  <c r="CJ693" i="6"/>
  <c r="CI891" i="6"/>
  <c r="K153" i="10"/>
  <c r="I354" i="10"/>
  <c r="Q891" i="6"/>
  <c r="H153" i="10"/>
  <c r="CH891" i="6"/>
  <c r="J153" i="10"/>
  <c r="H354" i="10"/>
  <c r="Q692" i="6"/>
  <c r="R890" i="6"/>
  <c r="I152" i="10"/>
  <c r="CH692" i="6"/>
  <c r="CI692" i="6"/>
  <c r="CJ692" i="6"/>
  <c r="CI890" i="6"/>
  <c r="K152" i="10"/>
  <c r="I353" i="10"/>
  <c r="Q890" i="6"/>
  <c r="H152" i="10"/>
  <c r="CH890" i="6"/>
  <c r="J152" i="10"/>
  <c r="H353" i="10"/>
  <c r="Q691" i="6"/>
  <c r="R691" i="6"/>
  <c r="S691" i="6"/>
  <c r="R889" i="6"/>
  <c r="I151" i="10"/>
  <c r="CH691" i="6"/>
  <c r="CI691" i="6"/>
  <c r="CJ691" i="6"/>
  <c r="CI889" i="6"/>
  <c r="K151" i="10"/>
  <c r="I352" i="10"/>
  <c r="Q889" i="6"/>
  <c r="H151" i="10"/>
  <c r="CH889" i="6"/>
  <c r="J151" i="10"/>
  <c r="H352" i="10"/>
  <c r="Q690" i="6"/>
  <c r="R690" i="6"/>
  <c r="S690" i="6"/>
  <c r="R888" i="6"/>
  <c r="I150" i="10"/>
  <c r="CH690" i="6"/>
  <c r="CI690" i="6"/>
  <c r="CJ690" i="6"/>
  <c r="CI888" i="6"/>
  <c r="K150" i="10"/>
  <c r="I351" i="10"/>
  <c r="Q888" i="6"/>
  <c r="H150" i="10"/>
  <c r="CH888" i="6"/>
  <c r="J150" i="10"/>
  <c r="H351" i="10"/>
  <c r="Q689" i="6"/>
  <c r="R689" i="6"/>
  <c r="S689" i="6"/>
  <c r="R887" i="6"/>
  <c r="I149" i="10"/>
  <c r="CH689" i="6"/>
  <c r="CI689" i="6"/>
  <c r="CJ689" i="6"/>
  <c r="CI887" i="6"/>
  <c r="K149" i="10"/>
  <c r="I350" i="10"/>
  <c r="Q887" i="6"/>
  <c r="H149" i="10"/>
  <c r="CH887" i="6"/>
  <c r="J149" i="10"/>
  <c r="H350" i="10"/>
  <c r="Q688" i="6"/>
  <c r="R688" i="6"/>
  <c r="S688" i="6"/>
  <c r="R886" i="6"/>
  <c r="I148" i="10"/>
  <c r="CH688" i="6"/>
  <c r="CI688" i="6"/>
  <c r="CJ688" i="6"/>
  <c r="CI886" i="6"/>
  <c r="K148" i="10"/>
  <c r="I349" i="10"/>
  <c r="Q886" i="6"/>
  <c r="H148" i="10"/>
  <c r="CH886" i="6"/>
  <c r="J148" i="10"/>
  <c r="H349" i="10"/>
  <c r="Q687" i="6"/>
  <c r="R687" i="6"/>
  <c r="S687" i="6"/>
  <c r="R885" i="6"/>
  <c r="I147" i="10"/>
  <c r="CH687" i="6"/>
  <c r="CI687" i="6"/>
  <c r="CJ687" i="6"/>
  <c r="CI885" i="6"/>
  <c r="K147" i="10"/>
  <c r="I348" i="10"/>
  <c r="Q885" i="6"/>
  <c r="H147" i="10"/>
  <c r="CH885" i="6"/>
  <c r="J147" i="10"/>
  <c r="H348" i="10"/>
  <c r="Q686" i="6"/>
  <c r="R686" i="6"/>
  <c r="S686" i="6"/>
  <c r="R884" i="6"/>
  <c r="I146" i="10"/>
  <c r="CH686" i="6"/>
  <c r="CI686" i="6"/>
  <c r="CJ686" i="6"/>
  <c r="CI884" i="6"/>
  <c r="K146" i="10"/>
  <c r="I347" i="10"/>
  <c r="Q884" i="6"/>
  <c r="H146" i="10"/>
  <c r="CH884" i="6"/>
  <c r="J146" i="10"/>
  <c r="H347" i="10"/>
  <c r="Q685" i="6"/>
  <c r="R685" i="6"/>
  <c r="S685" i="6"/>
  <c r="R883" i="6"/>
  <c r="I145" i="10"/>
  <c r="CH685" i="6"/>
  <c r="CI685" i="6"/>
  <c r="CJ685" i="6"/>
  <c r="CI883" i="6"/>
  <c r="K145" i="10"/>
  <c r="I346" i="10"/>
  <c r="Q883" i="6"/>
  <c r="H145" i="10"/>
  <c r="CH883" i="6"/>
  <c r="J145" i="10"/>
  <c r="H346" i="10"/>
  <c r="Q684" i="6"/>
  <c r="R882" i="6"/>
  <c r="I144" i="10"/>
  <c r="I345" i="10"/>
  <c r="Q882" i="6"/>
  <c r="H144" i="10"/>
  <c r="H345" i="10"/>
  <c r="Q683" i="6"/>
  <c r="R683" i="6"/>
  <c r="S683" i="6"/>
  <c r="R881" i="6"/>
  <c r="I143" i="10"/>
  <c r="CH683" i="6"/>
  <c r="CI683" i="6"/>
  <c r="CJ683" i="6"/>
  <c r="CI881" i="6"/>
  <c r="K143" i="10"/>
  <c r="I344" i="10"/>
  <c r="Q881" i="6"/>
  <c r="H143" i="10"/>
  <c r="CH881" i="6"/>
  <c r="J143" i="10"/>
  <c r="H344" i="10"/>
  <c r="Q682" i="6"/>
  <c r="R682" i="6"/>
  <c r="S682" i="6"/>
  <c r="R880" i="6"/>
  <c r="I142" i="10"/>
  <c r="CH682" i="6"/>
  <c r="CI682" i="6"/>
  <c r="CJ682" i="6"/>
  <c r="CI880" i="6"/>
  <c r="K142" i="10"/>
  <c r="I343" i="10"/>
  <c r="Q880" i="6"/>
  <c r="H142" i="10"/>
  <c r="CH880" i="6"/>
  <c r="J142" i="10"/>
  <c r="H343" i="10"/>
  <c r="Q681" i="6"/>
  <c r="R681" i="6"/>
  <c r="S681" i="6"/>
  <c r="R879" i="6"/>
  <c r="I141" i="10"/>
  <c r="CH681" i="6"/>
  <c r="CI681" i="6"/>
  <c r="CJ681" i="6"/>
  <c r="CI879" i="6"/>
  <c r="K141" i="10"/>
  <c r="I342" i="10"/>
  <c r="Q879" i="6"/>
  <c r="H141" i="10"/>
  <c r="CH879" i="6"/>
  <c r="J141" i="10"/>
  <c r="H342" i="10"/>
  <c r="Q680" i="6"/>
  <c r="R680" i="6"/>
  <c r="S680" i="6"/>
  <c r="R878" i="6"/>
  <c r="I140" i="10"/>
  <c r="CH680" i="6"/>
  <c r="CI680" i="6"/>
  <c r="CJ680" i="6"/>
  <c r="CI878" i="6"/>
  <c r="K140" i="10"/>
  <c r="I341" i="10"/>
  <c r="Q878" i="6"/>
  <c r="H140" i="10"/>
  <c r="CH878" i="6"/>
  <c r="J140" i="10"/>
  <c r="H341" i="10"/>
  <c r="Q679" i="6"/>
  <c r="R679" i="6"/>
  <c r="S679" i="6"/>
  <c r="R877" i="6"/>
  <c r="I139" i="10"/>
  <c r="CH679" i="6"/>
  <c r="CI679" i="6"/>
  <c r="CJ679" i="6"/>
  <c r="CI877" i="6"/>
  <c r="K139" i="10"/>
  <c r="I340" i="10"/>
  <c r="Q877" i="6"/>
  <c r="H139" i="10"/>
  <c r="CH877" i="6"/>
  <c r="J139" i="10"/>
  <c r="H340" i="10"/>
  <c r="Q678" i="6"/>
  <c r="R678" i="6"/>
  <c r="S678" i="6"/>
  <c r="R876" i="6"/>
  <c r="I138" i="10"/>
  <c r="CH678" i="6"/>
  <c r="CI678" i="6"/>
  <c r="CJ678" i="6"/>
  <c r="CI876" i="6"/>
  <c r="K138" i="10"/>
  <c r="I339" i="10"/>
  <c r="Q876" i="6"/>
  <c r="H138" i="10"/>
  <c r="CH876" i="6"/>
  <c r="J138" i="10"/>
  <c r="H339" i="10"/>
  <c r="Q677" i="6"/>
  <c r="R677" i="6"/>
  <c r="S677" i="6"/>
  <c r="R875" i="6"/>
  <c r="I137" i="10"/>
  <c r="CH677" i="6"/>
  <c r="CI677" i="6"/>
  <c r="CJ677" i="6"/>
  <c r="CI875" i="6"/>
  <c r="K137" i="10"/>
  <c r="I338" i="10"/>
  <c r="Q875" i="6"/>
  <c r="H137" i="10"/>
  <c r="CH875" i="6"/>
  <c r="J137" i="10"/>
  <c r="H338" i="10"/>
  <c r="Q676" i="6"/>
  <c r="R676" i="6"/>
  <c r="S676" i="6"/>
  <c r="R874" i="6"/>
  <c r="I136" i="10"/>
  <c r="CH676" i="6"/>
  <c r="CI676" i="6"/>
  <c r="CJ676" i="6"/>
  <c r="CI874" i="6"/>
  <c r="K136" i="10"/>
  <c r="I337" i="10"/>
  <c r="Q874" i="6"/>
  <c r="H136" i="10"/>
  <c r="CH874" i="6"/>
  <c r="J136" i="10"/>
  <c r="H337" i="10"/>
  <c r="Q675" i="6"/>
  <c r="R675" i="6"/>
  <c r="S675" i="6"/>
  <c r="R873" i="6"/>
  <c r="I135" i="10"/>
  <c r="CH675" i="6"/>
  <c r="CI675" i="6"/>
  <c r="CJ675" i="6"/>
  <c r="CI873" i="6"/>
  <c r="K135" i="10"/>
  <c r="I336" i="10"/>
  <c r="Q873" i="6"/>
  <c r="H135" i="10"/>
  <c r="CH873" i="6"/>
  <c r="J135" i="10"/>
  <c r="H336" i="10"/>
  <c r="Q674" i="6"/>
  <c r="R674" i="6"/>
  <c r="S674" i="6"/>
  <c r="R872" i="6"/>
  <c r="I134" i="10"/>
  <c r="CH674" i="6"/>
  <c r="CI674" i="6"/>
  <c r="CJ674" i="6"/>
  <c r="CI872" i="6"/>
  <c r="K134" i="10"/>
  <c r="I335" i="10"/>
  <c r="Q872" i="6"/>
  <c r="H134" i="10"/>
  <c r="CH872" i="6"/>
  <c r="J134" i="10"/>
  <c r="H335" i="10"/>
  <c r="Q673" i="6"/>
  <c r="R673" i="6"/>
  <c r="S673" i="6"/>
  <c r="R871" i="6"/>
  <c r="I133" i="10"/>
  <c r="CH673" i="6"/>
  <c r="CI673" i="6"/>
  <c r="CJ673" i="6"/>
  <c r="CI871" i="6"/>
  <c r="K133" i="10"/>
  <c r="I334" i="10"/>
  <c r="Q871" i="6"/>
  <c r="H133" i="10"/>
  <c r="CH871" i="6"/>
  <c r="J133" i="10"/>
  <c r="H334" i="10"/>
  <c r="Q672" i="6"/>
  <c r="R672" i="6"/>
  <c r="S672" i="6"/>
  <c r="R870" i="6"/>
  <c r="I132" i="10"/>
  <c r="CH672" i="6"/>
  <c r="CI870" i="6"/>
  <c r="K132" i="10"/>
  <c r="I333" i="10"/>
  <c r="Q870" i="6"/>
  <c r="H132" i="10"/>
  <c r="CH870" i="6"/>
  <c r="J132" i="10"/>
  <c r="H333" i="10"/>
  <c r="Q671" i="6"/>
  <c r="R671" i="6"/>
  <c r="S671" i="6"/>
  <c r="R869" i="6"/>
  <c r="I131" i="10"/>
  <c r="CH671" i="6"/>
  <c r="CI671" i="6"/>
  <c r="CJ671" i="6"/>
  <c r="CI869" i="6"/>
  <c r="K131" i="10"/>
  <c r="I332" i="10"/>
  <c r="Q869" i="6"/>
  <c r="H131" i="10"/>
  <c r="CH869" i="6"/>
  <c r="J131" i="10"/>
  <c r="H332" i="10"/>
  <c r="Q670" i="6"/>
  <c r="R670" i="6"/>
  <c r="S670" i="6"/>
  <c r="R868" i="6"/>
  <c r="I130" i="10"/>
  <c r="CH670" i="6"/>
  <c r="CI670" i="6"/>
  <c r="CJ670" i="6"/>
  <c r="CI868" i="6"/>
  <c r="K130" i="10"/>
  <c r="I331" i="10"/>
  <c r="Q868" i="6"/>
  <c r="H130" i="10"/>
  <c r="CH868" i="6"/>
  <c r="J130" i="10"/>
  <c r="H331" i="10"/>
  <c r="Q669" i="6"/>
  <c r="R669" i="6"/>
  <c r="S669" i="6"/>
  <c r="R867" i="6"/>
  <c r="I129" i="10"/>
  <c r="CH669" i="6"/>
  <c r="CI669" i="6"/>
  <c r="CJ669" i="6"/>
  <c r="CI867" i="6"/>
  <c r="K129" i="10"/>
  <c r="I330" i="10"/>
  <c r="Q867" i="6"/>
  <c r="H129" i="10"/>
  <c r="CH867" i="6"/>
  <c r="J129" i="10"/>
  <c r="H330" i="10"/>
  <c r="Q668" i="6"/>
  <c r="R668" i="6"/>
  <c r="S668" i="6"/>
  <c r="R866" i="6"/>
  <c r="I128" i="10"/>
  <c r="CH668" i="6"/>
  <c r="CI668" i="6"/>
  <c r="CJ668" i="6"/>
  <c r="CI866" i="6"/>
  <c r="K128" i="10"/>
  <c r="I329" i="10"/>
  <c r="Q866" i="6"/>
  <c r="H128" i="10"/>
  <c r="CH866" i="6"/>
  <c r="J128" i="10"/>
  <c r="H329" i="10"/>
  <c r="Q667" i="6"/>
  <c r="R667" i="6"/>
  <c r="S667" i="6"/>
  <c r="R865" i="6"/>
  <c r="I127" i="10"/>
  <c r="CH667" i="6"/>
  <c r="CI667" i="6"/>
  <c r="CJ667" i="6"/>
  <c r="CI865" i="6"/>
  <c r="K127" i="10"/>
  <c r="I328" i="10"/>
  <c r="Q865" i="6"/>
  <c r="H127" i="10"/>
  <c r="CH865" i="6"/>
  <c r="J127" i="10"/>
  <c r="H328" i="10"/>
  <c r="Q666" i="6"/>
  <c r="R666" i="6"/>
  <c r="S666" i="6"/>
  <c r="R864" i="6"/>
  <c r="I126" i="10"/>
  <c r="CH666" i="6"/>
  <c r="CI666" i="6"/>
  <c r="CJ666" i="6"/>
  <c r="CI864" i="6"/>
  <c r="K126" i="10"/>
  <c r="I327" i="10"/>
  <c r="Q864" i="6"/>
  <c r="H126" i="10"/>
  <c r="CH864" i="6"/>
  <c r="J126" i="10"/>
  <c r="H327" i="10"/>
  <c r="Q665" i="6"/>
  <c r="R665" i="6"/>
  <c r="S665" i="6"/>
  <c r="R863" i="6"/>
  <c r="I125" i="10"/>
  <c r="CH665" i="6"/>
  <c r="CI665" i="6"/>
  <c r="CJ665" i="6"/>
  <c r="CI863" i="6"/>
  <c r="K125" i="10"/>
  <c r="I326" i="10"/>
  <c r="Q863" i="6"/>
  <c r="H125" i="10"/>
  <c r="CH863" i="6"/>
  <c r="J125" i="10"/>
  <c r="H326" i="10"/>
  <c r="Q664" i="6"/>
  <c r="R862" i="6"/>
  <c r="I124" i="10"/>
  <c r="CH664" i="6"/>
  <c r="CI862" i="6"/>
  <c r="K124" i="10"/>
  <c r="I325" i="10"/>
  <c r="Q862" i="6"/>
  <c r="H124" i="10"/>
  <c r="CH862" i="6"/>
  <c r="J124" i="10"/>
  <c r="H325" i="10"/>
  <c r="Q663" i="6"/>
  <c r="R663" i="6"/>
  <c r="S663" i="6"/>
  <c r="R861" i="6"/>
  <c r="I123" i="10"/>
  <c r="CH663" i="6"/>
  <c r="CI663" i="6"/>
  <c r="CJ663" i="6"/>
  <c r="CI861" i="6"/>
  <c r="K123" i="10"/>
  <c r="I324" i="10"/>
  <c r="Q861" i="6"/>
  <c r="H123" i="10"/>
  <c r="CH861" i="6"/>
  <c r="J123" i="10"/>
  <c r="H324" i="10"/>
  <c r="Q662" i="6"/>
  <c r="R662" i="6"/>
  <c r="S662" i="6"/>
  <c r="R860" i="6"/>
  <c r="I122" i="10"/>
  <c r="CH662" i="6"/>
  <c r="CI662" i="6"/>
  <c r="CJ662" i="6"/>
  <c r="CI860" i="6"/>
  <c r="K122" i="10"/>
  <c r="I323" i="10"/>
  <c r="Q860" i="6"/>
  <c r="H122" i="10"/>
  <c r="CH860" i="6"/>
  <c r="J122" i="10"/>
  <c r="H323" i="10"/>
  <c r="Q661" i="6"/>
  <c r="R661" i="6"/>
  <c r="S661" i="6"/>
  <c r="R859" i="6"/>
  <c r="I121" i="10"/>
  <c r="CH661" i="6"/>
  <c r="CI661" i="6"/>
  <c r="CJ661" i="6"/>
  <c r="CI859" i="6"/>
  <c r="K121" i="10"/>
  <c r="I322" i="10"/>
  <c r="Q859" i="6"/>
  <c r="H121" i="10"/>
  <c r="CH859" i="6"/>
  <c r="J121" i="10"/>
  <c r="H322" i="10"/>
  <c r="Q660" i="6"/>
  <c r="R660" i="6"/>
  <c r="S660" i="6"/>
  <c r="R858" i="6"/>
  <c r="I120" i="10"/>
  <c r="CH660" i="6"/>
  <c r="CI660" i="6"/>
  <c r="CJ660" i="6"/>
  <c r="CI858" i="6"/>
  <c r="K120" i="10"/>
  <c r="I321" i="10"/>
  <c r="Q858" i="6"/>
  <c r="H120" i="10"/>
  <c r="CH858" i="6"/>
  <c r="J120" i="10"/>
  <c r="H321" i="10"/>
  <c r="Q659" i="6"/>
  <c r="R659" i="6"/>
  <c r="S659" i="6"/>
  <c r="R857" i="6"/>
  <c r="I119" i="10"/>
  <c r="CH659" i="6"/>
  <c r="CI659" i="6"/>
  <c r="CJ659" i="6"/>
  <c r="CI857" i="6"/>
  <c r="K119" i="10"/>
  <c r="I320" i="10"/>
  <c r="Q857" i="6"/>
  <c r="H119" i="10"/>
  <c r="CH857" i="6"/>
  <c r="J119" i="10"/>
  <c r="H320" i="10"/>
  <c r="Q658" i="6"/>
  <c r="R658" i="6"/>
  <c r="S658" i="6"/>
  <c r="R856" i="6"/>
  <c r="I118" i="10"/>
  <c r="CH658" i="6"/>
  <c r="CI658" i="6"/>
  <c r="CJ658" i="6"/>
  <c r="CI856" i="6"/>
  <c r="K118" i="10"/>
  <c r="I319" i="10"/>
  <c r="Q856" i="6"/>
  <c r="H118" i="10"/>
  <c r="CH856" i="6"/>
  <c r="J118" i="10"/>
  <c r="H319" i="10"/>
  <c r="Q657" i="6"/>
  <c r="R657" i="6"/>
  <c r="S657" i="6"/>
  <c r="R855" i="6"/>
  <c r="I117" i="10"/>
  <c r="CH657" i="6"/>
  <c r="CI657" i="6"/>
  <c r="CJ657" i="6"/>
  <c r="CI855" i="6"/>
  <c r="K117" i="10"/>
  <c r="I318" i="10"/>
  <c r="Q855" i="6"/>
  <c r="H117" i="10"/>
  <c r="CH855" i="6"/>
  <c r="J117" i="10"/>
  <c r="H318" i="10"/>
  <c r="Q656" i="6"/>
  <c r="R656" i="6"/>
  <c r="S656" i="6"/>
  <c r="R854" i="6"/>
  <c r="I116" i="10"/>
  <c r="CH656" i="6"/>
  <c r="CI656" i="6"/>
  <c r="CJ656" i="6"/>
  <c r="CI854" i="6"/>
  <c r="K116" i="10"/>
  <c r="I317" i="10"/>
  <c r="Q854" i="6"/>
  <c r="H116" i="10"/>
  <c r="CH854" i="6"/>
  <c r="J116" i="10"/>
  <c r="H317" i="10"/>
  <c r="Q655" i="6"/>
  <c r="R655" i="6"/>
  <c r="S655" i="6"/>
  <c r="R853" i="6"/>
  <c r="I115" i="10"/>
  <c r="CH655" i="6"/>
  <c r="CI655" i="6"/>
  <c r="CJ655" i="6"/>
  <c r="CI853" i="6"/>
  <c r="K115" i="10"/>
  <c r="I316" i="10"/>
  <c r="Q853" i="6"/>
  <c r="H115" i="10"/>
  <c r="CH853" i="6"/>
  <c r="J115" i="10"/>
  <c r="H316" i="10"/>
  <c r="Q654" i="6"/>
  <c r="R654" i="6"/>
  <c r="S654" i="6"/>
  <c r="R852" i="6"/>
  <c r="I114" i="10"/>
  <c r="CH654" i="6"/>
  <c r="CI654" i="6"/>
  <c r="CJ654" i="6"/>
  <c r="CI852" i="6"/>
  <c r="K114" i="10"/>
  <c r="I315" i="10"/>
  <c r="Q852" i="6"/>
  <c r="H114" i="10"/>
  <c r="CH852" i="6"/>
  <c r="J114" i="10"/>
  <c r="H315" i="10"/>
  <c r="Q653" i="6"/>
  <c r="R653" i="6"/>
  <c r="S653" i="6"/>
  <c r="R851" i="6"/>
  <c r="I113" i="10"/>
  <c r="CH653" i="6"/>
  <c r="CI653" i="6"/>
  <c r="CJ653" i="6"/>
  <c r="CI851" i="6"/>
  <c r="K113" i="10"/>
  <c r="I314" i="10"/>
  <c r="Q851" i="6"/>
  <c r="H113" i="10"/>
  <c r="CH851" i="6"/>
  <c r="J113" i="10"/>
  <c r="H314" i="10"/>
  <c r="Q652" i="6"/>
  <c r="R652" i="6"/>
  <c r="S652" i="6"/>
  <c r="R850" i="6"/>
  <c r="I112" i="10"/>
  <c r="CH652" i="6"/>
  <c r="CI652" i="6"/>
  <c r="CJ652" i="6"/>
  <c r="CI850" i="6"/>
  <c r="K112" i="10"/>
  <c r="I313" i="10"/>
  <c r="Q850" i="6"/>
  <c r="H112" i="10"/>
  <c r="CH850" i="6"/>
  <c r="J112" i="10"/>
  <c r="H313" i="10"/>
  <c r="Q651" i="6"/>
  <c r="R651" i="6"/>
  <c r="S651" i="6"/>
  <c r="R849" i="6"/>
  <c r="I111" i="10"/>
  <c r="CH651" i="6"/>
  <c r="CI651" i="6"/>
  <c r="CJ651" i="6"/>
  <c r="CI849" i="6"/>
  <c r="K111" i="10"/>
  <c r="I312" i="10"/>
  <c r="Q849" i="6"/>
  <c r="H111" i="10"/>
  <c r="CH849" i="6"/>
  <c r="J111" i="10"/>
  <c r="H312" i="10"/>
  <c r="Q650" i="6"/>
  <c r="R650" i="6"/>
  <c r="S650" i="6"/>
  <c r="R848" i="6"/>
  <c r="I110" i="10"/>
  <c r="CH650" i="6"/>
  <c r="CI650" i="6"/>
  <c r="CJ650" i="6"/>
  <c r="CI848" i="6"/>
  <c r="K110" i="10"/>
  <c r="I311" i="10"/>
  <c r="Q848" i="6"/>
  <c r="H110" i="10"/>
  <c r="CH848" i="6"/>
  <c r="J110" i="10"/>
  <c r="H311" i="10"/>
  <c r="Q649" i="6"/>
  <c r="R649" i="6"/>
  <c r="S649" i="6"/>
  <c r="R847" i="6"/>
  <c r="I109" i="10"/>
  <c r="CH649" i="6"/>
  <c r="CI649" i="6"/>
  <c r="CJ649" i="6"/>
  <c r="CI847" i="6"/>
  <c r="K109" i="10"/>
  <c r="I310" i="10"/>
  <c r="Q847" i="6"/>
  <c r="H109" i="10"/>
  <c r="CH847" i="6"/>
  <c r="J109" i="10"/>
  <c r="H310" i="10"/>
  <c r="Q648" i="6"/>
  <c r="R648" i="6"/>
  <c r="S648" i="6"/>
  <c r="R846" i="6"/>
  <c r="I108" i="10"/>
  <c r="CH648" i="6"/>
  <c r="CI648" i="6"/>
  <c r="CJ648" i="6"/>
  <c r="CI846" i="6"/>
  <c r="K108" i="10"/>
  <c r="I309" i="10"/>
  <c r="Q846" i="6"/>
  <c r="H108" i="10"/>
  <c r="CH846" i="6"/>
  <c r="J108" i="10"/>
  <c r="H309" i="10"/>
  <c r="Q647" i="6"/>
  <c r="R647" i="6"/>
  <c r="S647" i="6"/>
  <c r="R845" i="6"/>
  <c r="I107" i="10"/>
  <c r="CH647" i="6"/>
  <c r="CI845" i="6"/>
  <c r="K107" i="10"/>
  <c r="I308" i="10"/>
  <c r="Q845" i="6"/>
  <c r="H107" i="10"/>
  <c r="CH845" i="6"/>
  <c r="J107" i="10"/>
  <c r="H308" i="10"/>
  <c r="Q646" i="6"/>
  <c r="R646" i="6"/>
  <c r="S646" i="6"/>
  <c r="R844" i="6"/>
  <c r="I106" i="10"/>
  <c r="CH646" i="6"/>
  <c r="CI646" i="6"/>
  <c r="CJ646" i="6"/>
  <c r="CI844" i="6"/>
  <c r="K106" i="10"/>
  <c r="I307" i="10"/>
  <c r="Q844" i="6"/>
  <c r="H106" i="10"/>
  <c r="CH844" i="6"/>
  <c r="J106" i="10"/>
  <c r="H307" i="10"/>
  <c r="Q645" i="6"/>
  <c r="R645" i="6"/>
  <c r="S645" i="6"/>
  <c r="R843" i="6"/>
  <c r="I105" i="10"/>
  <c r="CH645" i="6"/>
  <c r="CI645" i="6"/>
  <c r="CJ645" i="6"/>
  <c r="CI843" i="6"/>
  <c r="K105" i="10"/>
  <c r="I306" i="10"/>
  <c r="Q843" i="6"/>
  <c r="H105" i="10"/>
  <c r="CH843" i="6"/>
  <c r="J105" i="10"/>
  <c r="H306" i="10"/>
  <c r="Q644" i="6"/>
  <c r="R842" i="6"/>
  <c r="I104" i="10"/>
  <c r="CH644" i="6"/>
  <c r="CI644" i="6"/>
  <c r="CJ644" i="6"/>
  <c r="CI842" i="6"/>
  <c r="K104" i="10"/>
  <c r="I305" i="10"/>
  <c r="Q842" i="6"/>
  <c r="H104" i="10"/>
  <c r="CH842" i="6"/>
  <c r="J104" i="10"/>
  <c r="H305" i="10"/>
  <c r="Q643" i="6"/>
  <c r="R643" i="6"/>
  <c r="S643" i="6"/>
  <c r="R841" i="6"/>
  <c r="I103" i="10"/>
  <c r="CH643" i="6"/>
  <c r="CI643" i="6"/>
  <c r="CJ643" i="6"/>
  <c r="CI841" i="6"/>
  <c r="K103" i="10"/>
  <c r="I304" i="10"/>
  <c r="Q841" i="6"/>
  <c r="H103" i="10"/>
  <c r="CH841" i="6"/>
  <c r="J103" i="10"/>
  <c r="H304" i="10"/>
  <c r="Q642" i="6"/>
  <c r="R642" i="6"/>
  <c r="S642" i="6"/>
  <c r="R840" i="6"/>
  <c r="I102" i="10"/>
  <c r="CH642" i="6"/>
  <c r="CI642" i="6"/>
  <c r="CJ642" i="6"/>
  <c r="CI840" i="6"/>
  <c r="K102" i="10"/>
  <c r="I303" i="10"/>
  <c r="Q840" i="6"/>
  <c r="H102" i="10"/>
  <c r="CH840" i="6"/>
  <c r="J102" i="10"/>
  <c r="H303" i="10"/>
  <c r="Q641" i="6"/>
  <c r="R641" i="6"/>
  <c r="S641" i="6"/>
  <c r="R839" i="6"/>
  <c r="I101" i="10"/>
  <c r="CH641" i="6"/>
  <c r="CI641" i="6"/>
  <c r="CJ641" i="6"/>
  <c r="CI839" i="6"/>
  <c r="K101" i="10"/>
  <c r="I302" i="10"/>
  <c r="Q839" i="6"/>
  <c r="H101" i="10"/>
  <c r="CH839" i="6"/>
  <c r="J101" i="10"/>
  <c r="H302" i="10"/>
  <c r="Q640" i="6"/>
  <c r="R640" i="6"/>
  <c r="S640" i="6"/>
  <c r="R838" i="6"/>
  <c r="I100" i="10"/>
  <c r="CH640" i="6"/>
  <c r="CI640" i="6"/>
  <c r="CJ640" i="6"/>
  <c r="CI838" i="6"/>
  <c r="K100" i="10"/>
  <c r="I301" i="10"/>
  <c r="Q838" i="6"/>
  <c r="H100" i="10"/>
  <c r="CH838" i="6"/>
  <c r="J100" i="10"/>
  <c r="H301" i="10"/>
  <c r="Q639" i="6"/>
  <c r="R639" i="6"/>
  <c r="S639" i="6"/>
  <c r="R837" i="6"/>
  <c r="I99" i="10"/>
  <c r="CH639" i="6"/>
  <c r="CI639" i="6"/>
  <c r="CJ639" i="6"/>
  <c r="CI837" i="6"/>
  <c r="K99" i="10"/>
  <c r="I300" i="10"/>
  <c r="Q837" i="6"/>
  <c r="H99" i="10"/>
  <c r="CH837" i="6"/>
  <c r="J99" i="10"/>
  <c r="H300" i="10"/>
  <c r="Q638" i="6"/>
  <c r="R638" i="6"/>
  <c r="S638" i="6"/>
  <c r="R836" i="6"/>
  <c r="I98" i="10"/>
  <c r="CH638" i="6"/>
  <c r="CI638" i="6"/>
  <c r="CJ638" i="6"/>
  <c r="CI836" i="6"/>
  <c r="K98" i="10"/>
  <c r="I299" i="10"/>
  <c r="Q836" i="6"/>
  <c r="H98" i="10"/>
  <c r="CH836" i="6"/>
  <c r="J98" i="10"/>
  <c r="H299" i="10"/>
  <c r="Q637" i="6"/>
  <c r="R637" i="6"/>
  <c r="S637" i="6"/>
  <c r="R835" i="6"/>
  <c r="I97" i="10"/>
  <c r="CH637" i="6"/>
  <c r="CI637" i="6"/>
  <c r="CJ637" i="6"/>
  <c r="CI835" i="6"/>
  <c r="K97" i="10"/>
  <c r="I298" i="10"/>
  <c r="Q835" i="6"/>
  <c r="H97" i="10"/>
  <c r="CH835" i="6"/>
  <c r="J97" i="10"/>
  <c r="H298" i="10"/>
  <c r="Q636" i="6"/>
  <c r="R636" i="6"/>
  <c r="S636" i="6"/>
  <c r="R834" i="6"/>
  <c r="I96" i="10"/>
  <c r="CH636" i="6"/>
  <c r="CI636" i="6"/>
  <c r="CJ636" i="6"/>
  <c r="CI834" i="6"/>
  <c r="K96" i="10"/>
  <c r="I297" i="10"/>
  <c r="Q834" i="6"/>
  <c r="H96" i="10"/>
  <c r="CH834" i="6"/>
  <c r="J96" i="10"/>
  <c r="H297" i="10"/>
  <c r="Q635" i="6"/>
  <c r="R635" i="6"/>
  <c r="S635" i="6"/>
  <c r="R833" i="6"/>
  <c r="I95" i="10"/>
  <c r="CH635" i="6"/>
  <c r="CI635" i="6"/>
  <c r="CJ635" i="6"/>
  <c r="CI833" i="6"/>
  <c r="K95" i="10"/>
  <c r="I296" i="10"/>
  <c r="Q833" i="6"/>
  <c r="H95" i="10"/>
  <c r="CH833" i="6"/>
  <c r="J95" i="10"/>
  <c r="H296" i="10"/>
  <c r="Q634" i="6"/>
  <c r="R634" i="6"/>
  <c r="S634" i="6"/>
  <c r="R832" i="6"/>
  <c r="I94" i="10"/>
  <c r="CH634" i="6"/>
  <c r="CI634" i="6"/>
  <c r="CJ634" i="6"/>
  <c r="CI832" i="6"/>
  <c r="K94" i="10"/>
  <c r="I295" i="10"/>
  <c r="Q832" i="6"/>
  <c r="H94" i="10"/>
  <c r="CH832" i="6"/>
  <c r="J94" i="10"/>
  <c r="H295" i="10"/>
  <c r="Q633" i="6"/>
  <c r="R633" i="6"/>
  <c r="S633" i="6"/>
  <c r="R831" i="6"/>
  <c r="I93" i="10"/>
  <c r="CH633" i="6"/>
  <c r="CI633" i="6"/>
  <c r="CJ633" i="6"/>
  <c r="CI831" i="6"/>
  <c r="K93" i="10"/>
  <c r="I294" i="10"/>
  <c r="Q831" i="6"/>
  <c r="H93" i="10"/>
  <c r="CH831" i="6"/>
  <c r="J93" i="10"/>
  <c r="H294" i="10"/>
  <c r="Q632" i="6"/>
  <c r="R830" i="6"/>
  <c r="I92" i="10"/>
  <c r="CH632" i="6"/>
  <c r="CI830" i="6"/>
  <c r="K92" i="10"/>
  <c r="I293" i="10"/>
  <c r="Q830" i="6"/>
  <c r="H92" i="10"/>
  <c r="CH830" i="6"/>
  <c r="J92" i="10"/>
  <c r="H293" i="10"/>
  <c r="Q631" i="6"/>
  <c r="R631" i="6"/>
  <c r="S631" i="6"/>
  <c r="R829" i="6"/>
  <c r="I91" i="10"/>
  <c r="CH631" i="6"/>
  <c r="CI631" i="6"/>
  <c r="CJ631" i="6"/>
  <c r="CI829" i="6"/>
  <c r="K91" i="10"/>
  <c r="I292" i="10"/>
  <c r="Q829" i="6"/>
  <c r="H91" i="10"/>
  <c r="CH829" i="6"/>
  <c r="J91" i="10"/>
  <c r="H292" i="10"/>
  <c r="Q630" i="6"/>
  <c r="R630" i="6"/>
  <c r="S630" i="6"/>
  <c r="R828" i="6"/>
  <c r="I90" i="10"/>
  <c r="CH630" i="6"/>
  <c r="CI630" i="6"/>
  <c r="CJ630" i="6"/>
  <c r="CI828" i="6"/>
  <c r="K90" i="10"/>
  <c r="I291" i="10"/>
  <c r="Q828" i="6"/>
  <c r="H90" i="10"/>
  <c r="CH828" i="6"/>
  <c r="J90" i="10"/>
  <c r="H291" i="10"/>
  <c r="Q629" i="6"/>
  <c r="R629" i="6"/>
  <c r="S629" i="6"/>
  <c r="R827" i="6"/>
  <c r="I89" i="10"/>
  <c r="CH629" i="6"/>
  <c r="CI629" i="6"/>
  <c r="CJ629" i="6"/>
  <c r="CI827" i="6"/>
  <c r="K89" i="10"/>
  <c r="I290" i="10"/>
  <c r="Q827" i="6"/>
  <c r="H89" i="10"/>
  <c r="CH827" i="6"/>
  <c r="J89" i="10"/>
  <c r="H290" i="10"/>
  <c r="Q628" i="6"/>
  <c r="R628" i="6"/>
  <c r="S628" i="6"/>
  <c r="R826" i="6"/>
  <c r="I88" i="10"/>
  <c r="CH628" i="6"/>
  <c r="CI628" i="6"/>
  <c r="CJ628" i="6"/>
  <c r="CI826" i="6"/>
  <c r="K88" i="10"/>
  <c r="I289" i="10"/>
  <c r="Q826" i="6"/>
  <c r="H88" i="10"/>
  <c r="CH826" i="6"/>
  <c r="J88" i="10"/>
  <c r="H289" i="10"/>
  <c r="Q627" i="6"/>
  <c r="R627" i="6"/>
  <c r="S627" i="6"/>
  <c r="R825" i="6"/>
  <c r="I87" i="10"/>
  <c r="CH627" i="6"/>
  <c r="CI627" i="6"/>
  <c r="CJ627" i="6"/>
  <c r="CI825" i="6"/>
  <c r="K87" i="10"/>
  <c r="I288" i="10"/>
  <c r="Q825" i="6"/>
  <c r="H87" i="10"/>
  <c r="CH825" i="6"/>
  <c r="J87" i="10"/>
  <c r="H288" i="10"/>
  <c r="Q626" i="6"/>
  <c r="R626" i="6"/>
  <c r="S626" i="6"/>
  <c r="R824" i="6"/>
  <c r="I86" i="10"/>
  <c r="CH626" i="6"/>
  <c r="CI626" i="6"/>
  <c r="CJ626" i="6"/>
  <c r="CI824" i="6"/>
  <c r="K86" i="10"/>
  <c r="I287" i="10"/>
  <c r="Q824" i="6"/>
  <c r="H86" i="10"/>
  <c r="CH824" i="6"/>
  <c r="J86" i="10"/>
  <c r="H287" i="10"/>
  <c r="Q625" i="6"/>
  <c r="R625" i="6"/>
  <c r="S625" i="6"/>
  <c r="R823" i="6"/>
  <c r="I85" i="10"/>
  <c r="CH625" i="6"/>
  <c r="CI625" i="6"/>
  <c r="CJ625" i="6"/>
  <c r="CI823" i="6"/>
  <c r="K85" i="10"/>
  <c r="I286" i="10"/>
  <c r="Q823" i="6"/>
  <c r="H85" i="10"/>
  <c r="CH823" i="6"/>
  <c r="J85" i="10"/>
  <c r="H286" i="10"/>
  <c r="Q624" i="6"/>
  <c r="R624" i="6"/>
  <c r="S624" i="6"/>
  <c r="R822" i="6"/>
  <c r="I84" i="10"/>
  <c r="CH624" i="6"/>
  <c r="CI624" i="6"/>
  <c r="CJ624" i="6"/>
  <c r="CI822" i="6"/>
  <c r="K84" i="10"/>
  <c r="I285" i="10"/>
  <c r="Q822" i="6"/>
  <c r="H84" i="10"/>
  <c r="CH822" i="6"/>
  <c r="J84" i="10"/>
  <c r="H285" i="10"/>
  <c r="Q623" i="6"/>
  <c r="R623" i="6"/>
  <c r="S623" i="6"/>
  <c r="R821" i="6"/>
  <c r="I83" i="10"/>
  <c r="CH623" i="6"/>
  <c r="CI623" i="6"/>
  <c r="CJ623" i="6"/>
  <c r="CI821" i="6"/>
  <c r="K83" i="10"/>
  <c r="I284" i="10"/>
  <c r="Q821" i="6"/>
  <c r="H83" i="10"/>
  <c r="CH821" i="6"/>
  <c r="J83" i="10"/>
  <c r="H284" i="10"/>
  <c r="Q622" i="6"/>
  <c r="R622" i="6"/>
  <c r="S622" i="6"/>
  <c r="R820" i="6"/>
  <c r="I82" i="10"/>
  <c r="CH622" i="6"/>
  <c r="CI622" i="6"/>
  <c r="CJ622" i="6"/>
  <c r="CI820" i="6"/>
  <c r="K82" i="10"/>
  <c r="I283" i="10"/>
  <c r="Q820" i="6"/>
  <c r="H82" i="10"/>
  <c r="CH820" i="6"/>
  <c r="J82" i="10"/>
  <c r="H283" i="10"/>
  <c r="Q621" i="6"/>
  <c r="R621" i="6"/>
  <c r="S621" i="6"/>
  <c r="R819" i="6"/>
  <c r="I81" i="10"/>
  <c r="CH621" i="6"/>
  <c r="CI621" i="6"/>
  <c r="CJ621" i="6"/>
  <c r="CI819" i="6"/>
  <c r="K81" i="10"/>
  <c r="I282" i="10"/>
  <c r="Q819" i="6"/>
  <c r="H81" i="10"/>
  <c r="CH819" i="6"/>
  <c r="J81" i="10"/>
  <c r="H282" i="10"/>
  <c r="Q620" i="6"/>
  <c r="R620" i="6"/>
  <c r="S620" i="6"/>
  <c r="R818" i="6"/>
  <c r="I80" i="10"/>
  <c r="CH620" i="6"/>
  <c r="CI620" i="6"/>
  <c r="CJ620" i="6"/>
  <c r="CI818" i="6"/>
  <c r="K80" i="10"/>
  <c r="I281" i="10"/>
  <c r="Q818" i="6"/>
  <c r="H80" i="10"/>
  <c r="CH818" i="6"/>
  <c r="J80" i="10"/>
  <c r="H281" i="10"/>
  <c r="Q619" i="6"/>
  <c r="R619" i="6"/>
  <c r="S619" i="6"/>
  <c r="R817" i="6"/>
  <c r="I79" i="10"/>
  <c r="CH619" i="6"/>
  <c r="CI619" i="6"/>
  <c r="CJ619" i="6"/>
  <c r="CI817" i="6"/>
  <c r="K79" i="10"/>
  <c r="I280" i="10"/>
  <c r="Q817" i="6"/>
  <c r="H79" i="10"/>
  <c r="CH817" i="6"/>
  <c r="J79" i="10"/>
  <c r="H280" i="10"/>
  <c r="Q618" i="6"/>
  <c r="R618" i="6"/>
  <c r="S618" i="6"/>
  <c r="R816" i="6"/>
  <c r="I78" i="10"/>
  <c r="CH618" i="6"/>
  <c r="CI618" i="6"/>
  <c r="CJ618" i="6"/>
  <c r="CI816" i="6"/>
  <c r="K78" i="10"/>
  <c r="I279" i="10"/>
  <c r="Q816" i="6"/>
  <c r="H78" i="10"/>
  <c r="CH816" i="6"/>
  <c r="J78" i="10"/>
  <c r="H279" i="10"/>
  <c r="Q617" i="6"/>
  <c r="R617" i="6"/>
  <c r="S617" i="6"/>
  <c r="R815" i="6"/>
  <c r="I77" i="10"/>
  <c r="CH617" i="6"/>
  <c r="CI617" i="6"/>
  <c r="CJ617" i="6"/>
  <c r="CI815" i="6"/>
  <c r="K77" i="10"/>
  <c r="I278" i="10"/>
  <c r="Q815" i="6"/>
  <c r="H77" i="10"/>
  <c r="CH815" i="6"/>
  <c r="J77" i="10"/>
  <c r="H278" i="10"/>
  <c r="Q616" i="6"/>
  <c r="R616" i="6"/>
  <c r="S616" i="6"/>
  <c r="R814" i="6"/>
  <c r="I76" i="10"/>
  <c r="CH616" i="6"/>
  <c r="CI616" i="6"/>
  <c r="CJ616" i="6"/>
  <c r="CI814" i="6"/>
  <c r="K76" i="10"/>
  <c r="I277" i="10"/>
  <c r="Q814" i="6"/>
  <c r="H76" i="10"/>
  <c r="CH814" i="6"/>
  <c r="J76" i="10"/>
  <c r="H277" i="10"/>
  <c r="Q615" i="6"/>
  <c r="R615" i="6"/>
  <c r="S615" i="6"/>
  <c r="R813" i="6"/>
  <c r="I75" i="10"/>
  <c r="CH615" i="6"/>
  <c r="CI615" i="6"/>
  <c r="CJ615" i="6"/>
  <c r="CI813" i="6"/>
  <c r="K75" i="10"/>
  <c r="I276" i="10"/>
  <c r="Q813" i="6"/>
  <c r="H75" i="10"/>
  <c r="CH813" i="6"/>
  <c r="J75" i="10"/>
  <c r="H276" i="10"/>
  <c r="Q614" i="6"/>
  <c r="R614" i="6"/>
  <c r="S614" i="6"/>
  <c r="R812" i="6"/>
  <c r="I74" i="10"/>
  <c r="CH614" i="6"/>
  <c r="CI614" i="6"/>
  <c r="CJ614" i="6"/>
  <c r="CI812" i="6"/>
  <c r="K74" i="10"/>
  <c r="I275" i="10"/>
  <c r="Q812" i="6"/>
  <c r="H74" i="10"/>
  <c r="CH812" i="6"/>
  <c r="J74" i="10"/>
  <c r="H275" i="10"/>
  <c r="Q613" i="6"/>
  <c r="R613" i="6"/>
  <c r="S613" i="6"/>
  <c r="R811" i="6"/>
  <c r="I73" i="10"/>
  <c r="CH613" i="6"/>
  <c r="CI613" i="6"/>
  <c r="CJ613" i="6"/>
  <c r="CI811" i="6"/>
  <c r="K73" i="10"/>
  <c r="I274" i="10"/>
  <c r="Q811" i="6"/>
  <c r="H73" i="10"/>
  <c r="CH811" i="6"/>
  <c r="J73" i="10"/>
  <c r="H274" i="10"/>
  <c r="Q612" i="6"/>
  <c r="R612" i="6"/>
  <c r="S612" i="6"/>
  <c r="R810" i="6"/>
  <c r="I72" i="10"/>
  <c r="CH612" i="6"/>
  <c r="CI612" i="6"/>
  <c r="CJ612" i="6"/>
  <c r="CI810" i="6"/>
  <c r="K72" i="10"/>
  <c r="I273" i="10"/>
  <c r="Q810" i="6"/>
  <c r="H72" i="10"/>
  <c r="CH810" i="6"/>
  <c r="J72" i="10"/>
  <c r="H273" i="10"/>
  <c r="Q611" i="6"/>
  <c r="R611" i="6"/>
  <c r="S611" i="6"/>
  <c r="R809" i="6"/>
  <c r="I71" i="10"/>
  <c r="CH611" i="6"/>
  <c r="CI611" i="6"/>
  <c r="CJ611" i="6"/>
  <c r="CI809" i="6"/>
  <c r="K71" i="10"/>
  <c r="I272" i="10"/>
  <c r="Q809" i="6"/>
  <c r="H71" i="10"/>
  <c r="CH809" i="6"/>
  <c r="J71" i="10"/>
  <c r="H272" i="10"/>
  <c r="Q610" i="6"/>
  <c r="R610" i="6"/>
  <c r="S610" i="6"/>
  <c r="R808" i="6"/>
  <c r="I70" i="10"/>
  <c r="CH610" i="6"/>
  <c r="CI610" i="6"/>
  <c r="CJ610" i="6"/>
  <c r="CI808" i="6"/>
  <c r="K70" i="10"/>
  <c r="I271" i="10"/>
  <c r="Q808" i="6"/>
  <c r="H70" i="10"/>
  <c r="CH808" i="6"/>
  <c r="J70" i="10"/>
  <c r="H271" i="10"/>
  <c r="Q609" i="6"/>
  <c r="R609" i="6"/>
  <c r="S609" i="6"/>
  <c r="R807" i="6"/>
  <c r="I69" i="10"/>
  <c r="CH609" i="6"/>
  <c r="CI609" i="6"/>
  <c r="CJ609" i="6"/>
  <c r="CI807" i="6"/>
  <c r="K69" i="10"/>
  <c r="I270" i="10"/>
  <c r="Q807" i="6"/>
  <c r="H69" i="10"/>
  <c r="CH807" i="6"/>
  <c r="J69" i="10"/>
  <c r="H270" i="10"/>
  <c r="Q608" i="6"/>
  <c r="R608" i="6"/>
  <c r="S608" i="6"/>
  <c r="R806" i="6"/>
  <c r="I68" i="10"/>
  <c r="CH608" i="6"/>
  <c r="CI608" i="6"/>
  <c r="CJ608" i="6"/>
  <c r="CI806" i="6"/>
  <c r="K68" i="10"/>
  <c r="I269" i="10"/>
  <c r="Q806" i="6"/>
  <c r="H68" i="10"/>
  <c r="CH806" i="6"/>
  <c r="J68" i="10"/>
  <c r="H269" i="10"/>
  <c r="Q607" i="6"/>
  <c r="R607" i="6"/>
  <c r="S607" i="6"/>
  <c r="R805" i="6"/>
  <c r="I67" i="10"/>
  <c r="CH607" i="6"/>
  <c r="CI607" i="6"/>
  <c r="CJ607" i="6"/>
  <c r="CI805" i="6"/>
  <c r="K67" i="10"/>
  <c r="I268" i="10"/>
  <c r="Q805" i="6"/>
  <c r="H67" i="10"/>
  <c r="CH805" i="6"/>
  <c r="J67" i="10"/>
  <c r="H268" i="10"/>
  <c r="Q606" i="6"/>
  <c r="R606" i="6"/>
  <c r="S606" i="6"/>
  <c r="R804" i="6"/>
  <c r="I66" i="10"/>
  <c r="CH606" i="6"/>
  <c r="CI606" i="6"/>
  <c r="CJ606" i="6"/>
  <c r="CI804" i="6"/>
  <c r="K66" i="10"/>
  <c r="I267" i="10"/>
  <c r="Q804" i="6"/>
  <c r="H66" i="10"/>
  <c r="CH804" i="6"/>
  <c r="J66" i="10"/>
  <c r="H267" i="10"/>
  <c r="Q605" i="6"/>
  <c r="R605" i="6"/>
  <c r="S605" i="6"/>
  <c r="R803" i="6"/>
  <c r="I65" i="10"/>
  <c r="CH605" i="6"/>
  <c r="CI605" i="6"/>
  <c r="CJ605" i="6"/>
  <c r="CI803" i="6"/>
  <c r="K65" i="10"/>
  <c r="I266" i="10"/>
  <c r="Q803" i="6"/>
  <c r="H65" i="10"/>
  <c r="CH803" i="6"/>
  <c r="J65" i="10"/>
  <c r="H266" i="10"/>
  <c r="Q604" i="6"/>
  <c r="R604" i="6"/>
  <c r="S604" i="6"/>
  <c r="R802" i="6"/>
  <c r="I64" i="10"/>
  <c r="CH604" i="6"/>
  <c r="CI604" i="6"/>
  <c r="CJ604" i="6"/>
  <c r="CI802" i="6"/>
  <c r="K64" i="10"/>
  <c r="I265" i="10"/>
  <c r="Q802" i="6"/>
  <c r="H64" i="10"/>
  <c r="CH802" i="6"/>
  <c r="J64" i="10"/>
  <c r="H265" i="10"/>
  <c r="Q603" i="6"/>
  <c r="R603" i="6"/>
  <c r="S603" i="6"/>
  <c r="R801" i="6"/>
  <c r="I63" i="10"/>
  <c r="CH603" i="6"/>
  <c r="CI603" i="6"/>
  <c r="CJ603" i="6"/>
  <c r="CI801" i="6"/>
  <c r="K63" i="10"/>
  <c r="I264" i="10"/>
  <c r="Q801" i="6"/>
  <c r="H63" i="10"/>
  <c r="CH801" i="6"/>
  <c r="J63" i="10"/>
  <c r="H264" i="10"/>
  <c r="Q602" i="6"/>
  <c r="R602" i="6"/>
  <c r="S602" i="6"/>
  <c r="R800" i="6"/>
  <c r="I62" i="10"/>
  <c r="CH602" i="6"/>
  <c r="CI602" i="6"/>
  <c r="CJ602" i="6"/>
  <c r="CI800" i="6"/>
  <c r="K62" i="10"/>
  <c r="I263" i="10"/>
  <c r="Q800" i="6"/>
  <c r="H62" i="10"/>
  <c r="CH800" i="6"/>
  <c r="J62" i="10"/>
  <c r="H263" i="10"/>
  <c r="Q601" i="6"/>
  <c r="R601" i="6"/>
  <c r="S601" i="6"/>
  <c r="R799" i="6"/>
  <c r="I61" i="10"/>
  <c r="CH601" i="6"/>
  <c r="CI601" i="6"/>
  <c r="CJ601" i="6"/>
  <c r="CI799" i="6"/>
  <c r="K61" i="10"/>
  <c r="I262" i="10"/>
  <c r="Q799" i="6"/>
  <c r="H61" i="10"/>
  <c r="CH799" i="6"/>
  <c r="J61" i="10"/>
  <c r="H262" i="10"/>
  <c r="Q600" i="6"/>
  <c r="R600" i="6"/>
  <c r="S600" i="6"/>
  <c r="R798" i="6"/>
  <c r="I60" i="10"/>
  <c r="CH600" i="6"/>
  <c r="CI600" i="6"/>
  <c r="CJ600" i="6"/>
  <c r="CI798" i="6"/>
  <c r="K60" i="10"/>
  <c r="I261" i="10"/>
  <c r="Q798" i="6"/>
  <c r="H60" i="10"/>
  <c r="CH798" i="6"/>
  <c r="J60" i="10"/>
  <c r="H261" i="10"/>
  <c r="Q599" i="6"/>
  <c r="R599" i="6"/>
  <c r="S599" i="6"/>
  <c r="R797" i="6"/>
  <c r="I59" i="10"/>
  <c r="CH599" i="6"/>
  <c r="CI599" i="6"/>
  <c r="CJ599" i="6"/>
  <c r="CI797" i="6"/>
  <c r="K59" i="10"/>
  <c r="I260" i="10"/>
  <c r="Q797" i="6"/>
  <c r="H59" i="10"/>
  <c r="CH797" i="6"/>
  <c r="J59" i="10"/>
  <c r="H260" i="10"/>
  <c r="Q598" i="6"/>
  <c r="R598" i="6"/>
  <c r="S598" i="6"/>
  <c r="R796" i="6"/>
  <c r="I58" i="10"/>
  <c r="CH598" i="6"/>
  <c r="CI598" i="6"/>
  <c r="CJ598" i="6"/>
  <c r="CI796" i="6"/>
  <c r="K58" i="10"/>
  <c r="I259" i="10"/>
  <c r="Q796" i="6"/>
  <c r="H58" i="10"/>
  <c r="CH796" i="6"/>
  <c r="J58" i="10"/>
  <c r="H259" i="10"/>
  <c r="Q597" i="6"/>
  <c r="R597" i="6"/>
  <c r="S597" i="6"/>
  <c r="R795" i="6"/>
  <c r="I57" i="10"/>
  <c r="CH597" i="6"/>
  <c r="CI597" i="6"/>
  <c r="CJ597" i="6"/>
  <c r="CI795" i="6"/>
  <c r="K57" i="10"/>
  <c r="I258" i="10"/>
  <c r="Q795" i="6"/>
  <c r="H57" i="10"/>
  <c r="CH795" i="6"/>
  <c r="J57" i="10"/>
  <c r="H258" i="10"/>
  <c r="Q596" i="6"/>
  <c r="R596" i="6"/>
  <c r="S596" i="6"/>
  <c r="R794" i="6"/>
  <c r="I56" i="10"/>
  <c r="CH596" i="6"/>
  <c r="CI596" i="6"/>
  <c r="CJ596" i="6"/>
  <c r="CI794" i="6"/>
  <c r="K56" i="10"/>
  <c r="I257" i="10"/>
  <c r="Q794" i="6"/>
  <c r="H56" i="10"/>
  <c r="CH794" i="6"/>
  <c r="J56" i="10"/>
  <c r="H257" i="10"/>
  <c r="Q595" i="6"/>
  <c r="R595" i="6"/>
  <c r="S595" i="6"/>
  <c r="R793" i="6"/>
  <c r="I55" i="10"/>
  <c r="CH595" i="6"/>
  <c r="CI595" i="6"/>
  <c r="CJ595" i="6"/>
  <c r="CI793" i="6"/>
  <c r="K55" i="10"/>
  <c r="I256" i="10"/>
  <c r="Q793" i="6"/>
  <c r="H55" i="10"/>
  <c r="CH793" i="6"/>
  <c r="J55" i="10"/>
  <c r="H256" i="10"/>
  <c r="Q594" i="6"/>
  <c r="R594" i="6"/>
  <c r="S594" i="6"/>
  <c r="R792" i="6"/>
  <c r="I54" i="10"/>
  <c r="CH594" i="6"/>
  <c r="CI594" i="6"/>
  <c r="CJ594" i="6"/>
  <c r="CI792" i="6"/>
  <c r="K54" i="10"/>
  <c r="I255" i="10"/>
  <c r="Q792" i="6"/>
  <c r="H54" i="10"/>
  <c r="CH792" i="6"/>
  <c r="J54" i="10"/>
  <c r="H255" i="10"/>
  <c r="Q593" i="6"/>
  <c r="R593" i="6"/>
  <c r="S593" i="6"/>
  <c r="R791" i="6"/>
  <c r="I53" i="10"/>
  <c r="CH593" i="6"/>
  <c r="CI593" i="6"/>
  <c r="CJ593" i="6"/>
  <c r="CI791" i="6"/>
  <c r="K53" i="10"/>
  <c r="I254" i="10"/>
  <c r="Q791" i="6"/>
  <c r="H53" i="10"/>
  <c r="CH791" i="6"/>
  <c r="J53" i="10"/>
  <c r="H254" i="10"/>
  <c r="Q592" i="6"/>
  <c r="R592" i="6"/>
  <c r="S592" i="6"/>
  <c r="R790" i="6"/>
  <c r="I52" i="10"/>
  <c r="CH592" i="6"/>
  <c r="CI592" i="6"/>
  <c r="CJ592" i="6"/>
  <c r="CI790" i="6"/>
  <c r="K52" i="10"/>
  <c r="I253" i="10"/>
  <c r="Q790" i="6"/>
  <c r="H52" i="10"/>
  <c r="CH790" i="6"/>
  <c r="J52" i="10"/>
  <c r="H253" i="10"/>
  <c r="Q591" i="6"/>
  <c r="R591" i="6"/>
  <c r="S591" i="6"/>
  <c r="R789" i="6"/>
  <c r="I51" i="10"/>
  <c r="CH591" i="6"/>
  <c r="CI591" i="6"/>
  <c r="CJ591" i="6"/>
  <c r="CI789" i="6"/>
  <c r="K51" i="10"/>
  <c r="I252" i="10"/>
  <c r="Q789" i="6"/>
  <c r="H51" i="10"/>
  <c r="CH789" i="6"/>
  <c r="J51" i="10"/>
  <c r="H252" i="10"/>
  <c r="Q590" i="6"/>
  <c r="R590" i="6"/>
  <c r="S590" i="6"/>
  <c r="R788" i="6"/>
  <c r="I50" i="10"/>
  <c r="CH590" i="6"/>
  <c r="CI590" i="6"/>
  <c r="CJ590" i="6"/>
  <c r="CI788" i="6"/>
  <c r="K50" i="10"/>
  <c r="I251" i="10"/>
  <c r="Q788" i="6"/>
  <c r="H50" i="10"/>
  <c r="CH788" i="6"/>
  <c r="J50" i="10"/>
  <c r="H251" i="10"/>
  <c r="Q589" i="6"/>
  <c r="R589" i="6"/>
  <c r="S589" i="6"/>
  <c r="R787" i="6"/>
  <c r="I49" i="10"/>
  <c r="CH589" i="6"/>
  <c r="CI589" i="6"/>
  <c r="CJ589" i="6"/>
  <c r="CI787" i="6"/>
  <c r="K49" i="10"/>
  <c r="I250" i="10"/>
  <c r="Q787" i="6"/>
  <c r="H49" i="10"/>
  <c r="CH787" i="6"/>
  <c r="J49" i="10"/>
  <c r="H250" i="10"/>
  <c r="Q588" i="6"/>
  <c r="R588" i="6"/>
  <c r="S588" i="6"/>
  <c r="R786" i="6"/>
  <c r="I48" i="10"/>
  <c r="CH588" i="6"/>
  <c r="CI588" i="6"/>
  <c r="CJ588" i="6"/>
  <c r="CI786" i="6"/>
  <c r="K48" i="10"/>
  <c r="I249" i="10"/>
  <c r="Q786" i="6"/>
  <c r="H48" i="10"/>
  <c r="CH786" i="6"/>
  <c r="J48" i="10"/>
  <c r="H249" i="10"/>
  <c r="Q587" i="6"/>
  <c r="R587" i="6"/>
  <c r="S587" i="6"/>
  <c r="R785" i="6"/>
  <c r="I47" i="10"/>
  <c r="CH587" i="6"/>
  <c r="CI587" i="6"/>
  <c r="CJ587" i="6"/>
  <c r="CI785" i="6"/>
  <c r="K47" i="10"/>
  <c r="I248" i="10"/>
  <c r="Q785" i="6"/>
  <c r="H47" i="10"/>
  <c r="CH785" i="6"/>
  <c r="J47" i="10"/>
  <c r="H248" i="10"/>
  <c r="Q586" i="6"/>
  <c r="R586" i="6"/>
  <c r="S586" i="6"/>
  <c r="R784" i="6"/>
  <c r="I46" i="10"/>
  <c r="CH586" i="6"/>
  <c r="CI586" i="6"/>
  <c r="CJ586" i="6"/>
  <c r="CI784" i="6"/>
  <c r="K46" i="10"/>
  <c r="I247" i="10"/>
  <c r="Q784" i="6"/>
  <c r="H46" i="10"/>
  <c r="CH784" i="6"/>
  <c r="J46" i="10"/>
  <c r="H247" i="10"/>
  <c r="Q585" i="6"/>
  <c r="R585" i="6"/>
  <c r="S585" i="6"/>
  <c r="R783" i="6"/>
  <c r="I45" i="10"/>
  <c r="CH585" i="6"/>
  <c r="CI585" i="6"/>
  <c r="CJ585" i="6"/>
  <c r="CI783" i="6"/>
  <c r="K45" i="10"/>
  <c r="I246" i="10"/>
  <c r="Q783" i="6"/>
  <c r="H45" i="10"/>
  <c r="CH783" i="6"/>
  <c r="J45" i="10"/>
  <c r="H246" i="10"/>
  <c r="Q584" i="6"/>
  <c r="R584" i="6"/>
  <c r="S584" i="6"/>
  <c r="R782" i="6"/>
  <c r="I44" i="10"/>
  <c r="CH584" i="6"/>
  <c r="CI584" i="6"/>
  <c r="CJ584" i="6"/>
  <c r="CI782" i="6"/>
  <c r="K44" i="10"/>
  <c r="I245" i="10"/>
  <c r="Q782" i="6"/>
  <c r="H44" i="10"/>
  <c r="CH782" i="6"/>
  <c r="J44" i="10"/>
  <c r="H245" i="10"/>
  <c r="Q583" i="6"/>
  <c r="R583" i="6"/>
  <c r="S583" i="6"/>
  <c r="R781" i="6"/>
  <c r="I43" i="10"/>
  <c r="CH583" i="6"/>
  <c r="CI583" i="6"/>
  <c r="CJ583" i="6"/>
  <c r="CI781" i="6"/>
  <c r="K43" i="10"/>
  <c r="I244" i="10"/>
  <c r="Q781" i="6"/>
  <c r="H43" i="10"/>
  <c r="CH781" i="6"/>
  <c r="J43" i="10"/>
  <c r="H244" i="10"/>
  <c r="Q582" i="6"/>
  <c r="R582" i="6"/>
  <c r="S582" i="6"/>
  <c r="R780" i="6"/>
  <c r="I42" i="10"/>
  <c r="CH582" i="6"/>
  <c r="CI582" i="6"/>
  <c r="CJ582" i="6"/>
  <c r="CI780" i="6"/>
  <c r="K42" i="10"/>
  <c r="I243" i="10"/>
  <c r="Q780" i="6"/>
  <c r="H42" i="10"/>
  <c r="CH780" i="6"/>
  <c r="J42" i="10"/>
  <c r="H243" i="10"/>
  <c r="Q581" i="6"/>
  <c r="R581" i="6"/>
  <c r="S581" i="6"/>
  <c r="R779" i="6"/>
  <c r="I41" i="10"/>
  <c r="CH581" i="6"/>
  <c r="CI581" i="6"/>
  <c r="CJ581" i="6"/>
  <c r="CI779" i="6"/>
  <c r="K41" i="10"/>
  <c r="I242" i="10"/>
  <c r="Q779" i="6"/>
  <c r="H41" i="10"/>
  <c r="CH779" i="6"/>
  <c r="J41" i="10"/>
  <c r="H242" i="10"/>
  <c r="Q580" i="6"/>
  <c r="R580" i="6"/>
  <c r="S580" i="6"/>
  <c r="R778" i="6"/>
  <c r="I40" i="10"/>
  <c r="CH580" i="6"/>
  <c r="CI580" i="6"/>
  <c r="CJ580" i="6"/>
  <c r="CI778" i="6"/>
  <c r="K40" i="10"/>
  <c r="I241" i="10"/>
  <c r="Q778" i="6"/>
  <c r="H40" i="10"/>
  <c r="CH778" i="6"/>
  <c r="J40" i="10"/>
  <c r="H241" i="10"/>
  <c r="Q579" i="6"/>
  <c r="R579" i="6"/>
  <c r="S579" i="6"/>
  <c r="R777" i="6"/>
  <c r="I39" i="10"/>
  <c r="CH579" i="6"/>
  <c r="CI579" i="6"/>
  <c r="CJ579" i="6"/>
  <c r="CI777" i="6"/>
  <c r="K39" i="10"/>
  <c r="I240" i="10"/>
  <c r="Q777" i="6"/>
  <c r="H39" i="10"/>
  <c r="CH777" i="6"/>
  <c r="J39" i="10"/>
  <c r="H240" i="10"/>
  <c r="Q578" i="6"/>
  <c r="R578" i="6"/>
  <c r="S578" i="6"/>
  <c r="R776" i="6"/>
  <c r="I38" i="10"/>
  <c r="CH578" i="6"/>
  <c r="CI578" i="6"/>
  <c r="CJ578" i="6"/>
  <c r="CI776" i="6"/>
  <c r="K38" i="10"/>
  <c r="I239" i="10"/>
  <c r="Q776" i="6"/>
  <c r="H38" i="10"/>
  <c r="CH776" i="6"/>
  <c r="J38" i="10"/>
  <c r="H239" i="10"/>
  <c r="Q577" i="6"/>
  <c r="R577" i="6"/>
  <c r="S577" i="6"/>
  <c r="R775" i="6"/>
  <c r="I37" i="10"/>
  <c r="CH577" i="6"/>
  <c r="CI577" i="6"/>
  <c r="CJ577" i="6"/>
  <c r="CI775" i="6"/>
  <c r="K37" i="10"/>
  <c r="I238" i="10"/>
  <c r="Q775" i="6"/>
  <c r="H37" i="10"/>
  <c r="CH775" i="6"/>
  <c r="J37" i="10"/>
  <c r="H238" i="10"/>
  <c r="Q576" i="6"/>
  <c r="R576" i="6"/>
  <c r="S576" i="6"/>
  <c r="R774" i="6"/>
  <c r="I36" i="10"/>
  <c r="CH576" i="6"/>
  <c r="CI576" i="6"/>
  <c r="CJ576" i="6"/>
  <c r="CI774" i="6"/>
  <c r="K36" i="10"/>
  <c r="I237" i="10"/>
  <c r="Q774" i="6"/>
  <c r="H36" i="10"/>
  <c r="CH774" i="6"/>
  <c r="J36" i="10"/>
  <c r="H237" i="10"/>
  <c r="Q575" i="6"/>
  <c r="R773" i="6"/>
  <c r="I35" i="10"/>
  <c r="I236" i="10"/>
  <c r="Q773" i="6"/>
  <c r="H35" i="10"/>
  <c r="H236" i="10"/>
  <c r="Q574" i="6"/>
  <c r="R574" i="6"/>
  <c r="S574" i="6"/>
  <c r="R772" i="6"/>
  <c r="I34" i="10"/>
  <c r="CH574" i="6"/>
  <c r="CI574" i="6"/>
  <c r="CJ574" i="6"/>
  <c r="CI772" i="6"/>
  <c r="K34" i="10"/>
  <c r="I235" i="10"/>
  <c r="Q772" i="6"/>
  <c r="H34" i="10"/>
  <c r="CH772" i="6"/>
  <c r="J34" i="10"/>
  <c r="H235" i="10"/>
  <c r="Q573" i="6"/>
  <c r="R573" i="6"/>
  <c r="S573" i="6"/>
  <c r="R771" i="6"/>
  <c r="I33" i="10"/>
  <c r="CH573" i="6"/>
  <c r="CI573" i="6"/>
  <c r="CJ573" i="6"/>
  <c r="CI771" i="6"/>
  <c r="K33" i="10"/>
  <c r="I234" i="10"/>
  <c r="Q771" i="6"/>
  <c r="H33" i="10"/>
  <c r="CH771" i="6"/>
  <c r="J33" i="10"/>
  <c r="H234" i="10"/>
  <c r="Q572" i="6"/>
  <c r="R572" i="6"/>
  <c r="S572" i="6"/>
  <c r="R770" i="6"/>
  <c r="I32" i="10"/>
  <c r="CH572" i="6"/>
  <c r="CI572" i="6"/>
  <c r="CJ572" i="6"/>
  <c r="CI770" i="6"/>
  <c r="K32" i="10"/>
  <c r="I233" i="10"/>
  <c r="Q770" i="6"/>
  <c r="H32" i="10"/>
  <c r="CH770" i="6"/>
  <c r="J32" i="10"/>
  <c r="H233" i="10"/>
  <c r="Q571" i="6"/>
  <c r="R571" i="6"/>
  <c r="S571" i="6"/>
  <c r="R769" i="6"/>
  <c r="I31" i="10"/>
  <c r="CH571" i="6"/>
  <c r="CI571" i="6"/>
  <c r="CJ571" i="6"/>
  <c r="CI769" i="6"/>
  <c r="K31" i="10"/>
  <c r="I232" i="10"/>
  <c r="Q769" i="6"/>
  <c r="H31" i="10"/>
  <c r="CH769" i="6"/>
  <c r="J31" i="10"/>
  <c r="H232" i="10"/>
  <c r="Q570" i="6"/>
  <c r="R570" i="6"/>
  <c r="S570" i="6"/>
  <c r="R768" i="6"/>
  <c r="I30" i="10"/>
  <c r="CH570" i="6"/>
  <c r="CI570" i="6"/>
  <c r="CJ570" i="6"/>
  <c r="CI768" i="6"/>
  <c r="K30" i="10"/>
  <c r="I231" i="10"/>
  <c r="Q768" i="6"/>
  <c r="H30" i="10"/>
  <c r="CH768" i="6"/>
  <c r="J30" i="10"/>
  <c r="H231" i="10"/>
  <c r="Q569" i="6"/>
  <c r="R569" i="6"/>
  <c r="S569" i="6"/>
  <c r="R767" i="6"/>
  <c r="I29" i="10"/>
  <c r="CH569" i="6"/>
  <c r="CI569" i="6"/>
  <c r="CJ569" i="6"/>
  <c r="CI767" i="6"/>
  <c r="K29" i="10"/>
  <c r="I230" i="10"/>
  <c r="Q767" i="6"/>
  <c r="H29" i="10"/>
  <c r="CH767" i="6"/>
  <c r="J29" i="10"/>
  <c r="H230" i="10"/>
  <c r="Q568" i="6"/>
  <c r="R568" i="6"/>
  <c r="S568" i="6"/>
  <c r="R766" i="6"/>
  <c r="I28" i="10"/>
  <c r="CH568" i="6"/>
  <c r="CI568" i="6"/>
  <c r="CJ568" i="6"/>
  <c r="CI766" i="6"/>
  <c r="K28" i="10"/>
  <c r="I229" i="10"/>
  <c r="Q766" i="6"/>
  <c r="H28" i="10"/>
  <c r="CH766" i="6"/>
  <c r="J28" i="10"/>
  <c r="H229" i="10"/>
  <c r="Q567" i="6"/>
  <c r="R567" i="6"/>
  <c r="S567" i="6"/>
  <c r="R765" i="6"/>
  <c r="I27" i="10"/>
  <c r="CH567" i="6"/>
  <c r="CI567" i="6"/>
  <c r="CJ567" i="6"/>
  <c r="CI765" i="6"/>
  <c r="K27" i="10"/>
  <c r="I228" i="10"/>
  <c r="Q765" i="6"/>
  <c r="H27" i="10"/>
  <c r="CH765" i="6"/>
  <c r="J27" i="10"/>
  <c r="H228" i="10"/>
  <c r="Q566" i="6"/>
  <c r="R566" i="6"/>
  <c r="S566" i="6"/>
  <c r="R764" i="6"/>
  <c r="I26" i="10"/>
  <c r="CH566" i="6"/>
  <c r="CI566" i="6"/>
  <c r="CJ566" i="6"/>
  <c r="CI764" i="6"/>
  <c r="K26" i="10"/>
  <c r="I227" i="10"/>
  <c r="Q764" i="6"/>
  <c r="H26" i="10"/>
  <c r="CH764" i="6"/>
  <c r="J26" i="10"/>
  <c r="H227" i="10"/>
  <c r="Q565" i="6"/>
  <c r="R565" i="6"/>
  <c r="S565" i="6"/>
  <c r="R763" i="6"/>
  <c r="I25" i="10"/>
  <c r="CH565" i="6"/>
  <c r="CI565" i="6"/>
  <c r="CJ565" i="6"/>
  <c r="CI763" i="6"/>
  <c r="K25" i="10"/>
  <c r="I226" i="10"/>
  <c r="Q763" i="6"/>
  <c r="H25" i="10"/>
  <c r="CH763" i="6"/>
  <c r="J25" i="10"/>
  <c r="H226" i="10"/>
  <c r="Q564" i="6"/>
  <c r="R564" i="6"/>
  <c r="S564" i="6"/>
  <c r="R762" i="6"/>
  <c r="I24" i="10"/>
  <c r="CH564" i="6"/>
  <c r="CI564" i="6"/>
  <c r="CJ564" i="6"/>
  <c r="CI762" i="6"/>
  <c r="K24" i="10"/>
  <c r="I225" i="10"/>
  <c r="Q762" i="6"/>
  <c r="H24" i="10"/>
  <c r="CH762" i="6"/>
  <c r="J24" i="10"/>
  <c r="H225" i="10"/>
  <c r="Q563" i="6"/>
  <c r="R563" i="6"/>
  <c r="S563" i="6"/>
  <c r="R761" i="6"/>
  <c r="I23" i="10"/>
  <c r="CH563" i="6"/>
  <c r="CI563" i="6"/>
  <c r="CJ563" i="6"/>
  <c r="CI761" i="6"/>
  <c r="K23" i="10"/>
  <c r="I224" i="10"/>
  <c r="Q761" i="6"/>
  <c r="H23" i="10"/>
  <c r="CH761" i="6"/>
  <c r="J23" i="10"/>
  <c r="H224" i="10"/>
  <c r="Q562" i="6"/>
  <c r="R562" i="6"/>
  <c r="S562" i="6"/>
  <c r="R760" i="6"/>
  <c r="I22" i="10"/>
  <c r="CH562" i="6"/>
  <c r="CI562" i="6"/>
  <c r="CJ562" i="6"/>
  <c r="CI760" i="6"/>
  <c r="K22" i="10"/>
  <c r="I223" i="10"/>
  <c r="Q760" i="6"/>
  <c r="H22" i="10"/>
  <c r="CH760" i="6"/>
  <c r="J22" i="10"/>
  <c r="H223" i="10"/>
  <c r="Q561" i="6"/>
  <c r="R561" i="6"/>
  <c r="S561" i="6"/>
  <c r="R759" i="6"/>
  <c r="I21" i="10"/>
  <c r="CH561" i="6"/>
  <c r="CI561" i="6"/>
  <c r="CJ561" i="6"/>
  <c r="CI759" i="6"/>
  <c r="K21" i="10"/>
  <c r="I222" i="10"/>
  <c r="Q759" i="6"/>
  <c r="H21" i="10"/>
  <c r="CH759" i="6"/>
  <c r="J21" i="10"/>
  <c r="H222" i="10"/>
  <c r="Q560" i="6"/>
  <c r="R560" i="6"/>
  <c r="S560" i="6"/>
  <c r="R758" i="6"/>
  <c r="I20" i="10"/>
  <c r="CH560" i="6"/>
  <c r="CI560" i="6"/>
  <c r="CJ560" i="6"/>
  <c r="CI758" i="6"/>
  <c r="K20" i="10"/>
  <c r="I221" i="10"/>
  <c r="Q758" i="6"/>
  <c r="H20" i="10"/>
  <c r="CH758" i="6"/>
  <c r="J20" i="10"/>
  <c r="H221" i="10"/>
  <c r="Q559" i="6"/>
  <c r="R559" i="6"/>
  <c r="S559" i="6"/>
  <c r="R757" i="6"/>
  <c r="I19" i="10"/>
  <c r="CH559" i="6"/>
  <c r="CI559" i="6"/>
  <c r="CJ559" i="6"/>
  <c r="CI757" i="6"/>
  <c r="K19" i="10"/>
  <c r="I220" i="10"/>
  <c r="Q757" i="6"/>
  <c r="H19" i="10"/>
  <c r="CH757" i="6"/>
  <c r="J19" i="10"/>
  <c r="H220" i="10"/>
  <c r="Q558" i="6"/>
  <c r="R558" i="6"/>
  <c r="S558" i="6"/>
  <c r="R756" i="6"/>
  <c r="I18" i="10"/>
  <c r="CH558" i="6"/>
  <c r="CI558" i="6"/>
  <c r="CJ558" i="6"/>
  <c r="CI756" i="6"/>
  <c r="K18" i="10"/>
  <c r="I219" i="10"/>
  <c r="Q756" i="6"/>
  <c r="H18" i="10"/>
  <c r="CH756" i="6"/>
  <c r="J18" i="10"/>
  <c r="H219" i="10"/>
  <c r="Q557" i="6"/>
  <c r="R557" i="6"/>
  <c r="S557" i="6"/>
  <c r="R755" i="6"/>
  <c r="I17" i="10"/>
  <c r="CH557" i="6"/>
  <c r="CI557" i="6"/>
  <c r="CJ557" i="6"/>
  <c r="CI755" i="6"/>
  <c r="K17" i="10"/>
  <c r="I218" i="10"/>
  <c r="Q755" i="6"/>
  <c r="H17" i="10"/>
  <c r="CH755" i="6"/>
  <c r="J17" i="10"/>
  <c r="H218" i="10"/>
  <c r="Q556" i="6"/>
  <c r="R556" i="6"/>
  <c r="S556" i="6"/>
  <c r="R754" i="6"/>
  <c r="I16" i="10"/>
  <c r="CH556" i="6"/>
  <c r="CI556" i="6"/>
  <c r="CJ556" i="6"/>
  <c r="CI754" i="6"/>
  <c r="K16" i="10"/>
  <c r="I217" i="10"/>
  <c r="Q754" i="6"/>
  <c r="H16" i="10"/>
  <c r="CH754" i="6"/>
  <c r="J16" i="10"/>
  <c r="H217" i="10"/>
  <c r="Q555" i="6"/>
  <c r="R555" i="6"/>
  <c r="S555" i="6"/>
  <c r="R753" i="6"/>
  <c r="I15" i="10"/>
  <c r="CH555" i="6"/>
  <c r="CI555" i="6"/>
  <c r="CJ555" i="6"/>
  <c r="CI753" i="6"/>
  <c r="K15" i="10"/>
  <c r="I216" i="10"/>
  <c r="Q753" i="6"/>
  <c r="H15" i="10"/>
  <c r="CH753" i="6"/>
  <c r="J15" i="10"/>
  <c r="H216" i="10"/>
  <c r="Q554" i="6"/>
  <c r="R554" i="6"/>
  <c r="S554" i="6"/>
  <c r="R752" i="6"/>
  <c r="I14" i="10"/>
  <c r="CH554" i="6"/>
  <c r="CI554" i="6"/>
  <c r="CJ554" i="6"/>
  <c r="CI752" i="6"/>
  <c r="K14" i="10"/>
  <c r="I215" i="10"/>
  <c r="Q752" i="6"/>
  <c r="H14" i="10"/>
  <c r="CH752" i="6"/>
  <c r="J14" i="10"/>
  <c r="H215" i="10"/>
  <c r="Q553" i="6"/>
  <c r="R553" i="6"/>
  <c r="S553" i="6"/>
  <c r="R751" i="6"/>
  <c r="I13" i="10"/>
  <c r="CH553" i="6"/>
  <c r="CI553" i="6"/>
  <c r="CJ553" i="6"/>
  <c r="CI751" i="6"/>
  <c r="K13" i="10"/>
  <c r="I214" i="10"/>
  <c r="Q751" i="6"/>
  <c r="H13" i="10"/>
  <c r="CH751" i="6"/>
  <c r="J13" i="10"/>
  <c r="H214" i="10"/>
  <c r="Q552" i="6"/>
  <c r="R552" i="6"/>
  <c r="S552" i="6"/>
  <c r="R750" i="6"/>
  <c r="I12" i="10"/>
  <c r="CH552" i="6"/>
  <c r="CI552" i="6"/>
  <c r="CJ552" i="6"/>
  <c r="CI750" i="6"/>
  <c r="K12" i="10"/>
  <c r="I213" i="10"/>
  <c r="Q750" i="6"/>
  <c r="H12" i="10"/>
  <c r="CH750" i="6"/>
  <c r="J12" i="10"/>
  <c r="H213" i="10"/>
  <c r="Q551" i="6"/>
  <c r="R551" i="6"/>
  <c r="S551" i="6"/>
  <c r="R749" i="6"/>
  <c r="I11" i="10"/>
  <c r="CH551" i="6"/>
  <c r="CI551" i="6"/>
  <c r="CJ551" i="6"/>
  <c r="CI749" i="6"/>
  <c r="K11" i="10"/>
  <c r="I212" i="10"/>
  <c r="Q749" i="6"/>
  <c r="H11" i="10"/>
  <c r="CH749" i="6"/>
  <c r="J11" i="10"/>
  <c r="H212" i="10"/>
  <c r="Q550" i="6"/>
  <c r="R550" i="6"/>
  <c r="S550" i="6"/>
  <c r="R748" i="6"/>
  <c r="I10" i="10"/>
  <c r="CH550" i="6"/>
  <c r="CI550" i="6"/>
  <c r="CJ550" i="6"/>
  <c r="CI748" i="6"/>
  <c r="K10" i="10"/>
  <c r="I211" i="10"/>
  <c r="Q748" i="6"/>
  <c r="H10" i="10"/>
  <c r="CH748" i="6"/>
  <c r="J10" i="10"/>
  <c r="H211" i="10"/>
  <c r="Q549" i="6"/>
  <c r="R549" i="6"/>
  <c r="S549" i="6"/>
  <c r="R747" i="6"/>
  <c r="I9" i="10"/>
  <c r="CH549" i="6"/>
  <c r="CI549" i="6"/>
  <c r="CJ549" i="6"/>
  <c r="CI747" i="6"/>
  <c r="K9" i="10"/>
  <c r="I210" i="10"/>
  <c r="Q747" i="6"/>
  <c r="H9" i="10"/>
  <c r="CH747" i="6"/>
  <c r="J9" i="10"/>
  <c r="H210" i="10"/>
  <c r="K732" i="6"/>
  <c r="L732" i="6"/>
  <c r="M732" i="6"/>
  <c r="L930" i="6"/>
  <c r="E192" i="10"/>
  <c r="CB732" i="6"/>
  <c r="CC732" i="6"/>
  <c r="CD732" i="6"/>
  <c r="CC930" i="6"/>
  <c r="G192" i="10"/>
  <c r="E393" i="10"/>
  <c r="E407" i="10"/>
  <c r="K930" i="6"/>
  <c r="D192" i="10"/>
  <c r="CB930" i="6"/>
  <c r="F192" i="10"/>
  <c r="D393" i="10"/>
  <c r="D407" i="10"/>
  <c r="K727" i="6"/>
  <c r="L727" i="6"/>
  <c r="M727" i="6"/>
  <c r="L925" i="6"/>
  <c r="E187" i="10"/>
  <c r="CB727" i="6"/>
  <c r="CC727" i="6"/>
  <c r="CD727" i="6"/>
  <c r="CC925" i="6"/>
  <c r="G187" i="10"/>
  <c r="E388" i="10"/>
  <c r="E406" i="10"/>
  <c r="K925" i="6"/>
  <c r="D187" i="10"/>
  <c r="CB925" i="6"/>
  <c r="F187" i="10"/>
  <c r="D388" i="10"/>
  <c r="D406" i="10"/>
  <c r="K722" i="6"/>
  <c r="L722" i="6"/>
  <c r="M722" i="6"/>
  <c r="L920" i="6"/>
  <c r="E182" i="10"/>
  <c r="CB722" i="6"/>
  <c r="CC722" i="6"/>
  <c r="CD722" i="6"/>
  <c r="CC920" i="6"/>
  <c r="G182" i="10"/>
  <c r="E383" i="10"/>
  <c r="E405" i="10"/>
  <c r="K920" i="6"/>
  <c r="D182" i="10"/>
  <c r="CB920" i="6"/>
  <c r="F182" i="10"/>
  <c r="D383" i="10"/>
  <c r="D405" i="10"/>
  <c r="K721" i="6"/>
  <c r="L721" i="6"/>
  <c r="M721" i="6"/>
  <c r="L919" i="6"/>
  <c r="E181" i="10"/>
  <c r="CB721" i="6"/>
  <c r="CC721" i="6"/>
  <c r="CD721" i="6"/>
  <c r="CC919" i="6"/>
  <c r="G181" i="10"/>
  <c r="E382" i="10"/>
  <c r="E404" i="10"/>
  <c r="K919" i="6"/>
  <c r="D181" i="10"/>
  <c r="CB919" i="6"/>
  <c r="F181" i="10"/>
  <c r="D382" i="10"/>
  <c r="D404" i="10"/>
  <c r="K720" i="6"/>
  <c r="L720" i="6"/>
  <c r="M720" i="6"/>
  <c r="L918" i="6"/>
  <c r="E180" i="10"/>
  <c r="CB720" i="6"/>
  <c r="CC720" i="6"/>
  <c r="CD720" i="6"/>
  <c r="CC918" i="6"/>
  <c r="G180" i="10"/>
  <c r="E381" i="10"/>
  <c r="E403" i="10"/>
  <c r="K918" i="6"/>
  <c r="D180" i="10"/>
  <c r="CB918" i="6"/>
  <c r="F180" i="10"/>
  <c r="D381" i="10"/>
  <c r="D403" i="10"/>
  <c r="K713" i="6"/>
  <c r="L713" i="6"/>
  <c r="M713" i="6"/>
  <c r="L911" i="6"/>
  <c r="E173" i="10"/>
  <c r="CB713" i="6"/>
  <c r="CC713" i="6"/>
  <c r="CD713" i="6"/>
  <c r="CC911" i="6"/>
  <c r="G173" i="10"/>
  <c r="E374" i="10"/>
  <c r="E402" i="10"/>
  <c r="K911" i="6"/>
  <c r="D173" i="10"/>
  <c r="CB911" i="6"/>
  <c r="F173" i="10"/>
  <c r="D374" i="10"/>
  <c r="D402" i="10"/>
  <c r="K739" i="6"/>
  <c r="L739" i="6"/>
  <c r="M739" i="6"/>
  <c r="L937" i="6"/>
  <c r="E199" i="10"/>
  <c r="CB739" i="6"/>
  <c r="CC739" i="6"/>
  <c r="CD739" i="6"/>
  <c r="CC937" i="6"/>
  <c r="G199" i="10"/>
  <c r="E400" i="10"/>
  <c r="K937" i="6"/>
  <c r="D199" i="10"/>
  <c r="CB937" i="6"/>
  <c r="F199" i="10"/>
  <c r="D400" i="10"/>
  <c r="K738" i="6"/>
  <c r="L738" i="6"/>
  <c r="M738" i="6"/>
  <c r="L936" i="6"/>
  <c r="E198" i="10"/>
  <c r="CB738" i="6"/>
  <c r="CC738" i="6"/>
  <c r="CD738" i="6"/>
  <c r="CC936" i="6"/>
  <c r="G198" i="10"/>
  <c r="E399" i="10"/>
  <c r="K936" i="6"/>
  <c r="D198" i="10"/>
  <c r="CB936" i="6"/>
  <c r="F198" i="10"/>
  <c r="D399" i="10"/>
  <c r="K737" i="6"/>
  <c r="L737" i="6"/>
  <c r="M737" i="6"/>
  <c r="L935" i="6"/>
  <c r="E197" i="10"/>
  <c r="CB737" i="6"/>
  <c r="CC737" i="6"/>
  <c r="CD737" i="6"/>
  <c r="CC935" i="6"/>
  <c r="G197" i="10"/>
  <c r="E398" i="10"/>
  <c r="K935" i="6"/>
  <c r="D197" i="10"/>
  <c r="CB935" i="6"/>
  <c r="F197" i="10"/>
  <c r="D398" i="10"/>
  <c r="K736" i="6"/>
  <c r="L736" i="6"/>
  <c r="M736" i="6"/>
  <c r="L934" i="6"/>
  <c r="E196" i="10"/>
  <c r="CB736" i="6"/>
  <c r="CC736" i="6"/>
  <c r="CD736" i="6"/>
  <c r="CC934" i="6"/>
  <c r="G196" i="10"/>
  <c r="E397" i="10"/>
  <c r="K934" i="6"/>
  <c r="D196" i="10"/>
  <c r="CB934" i="6"/>
  <c r="F196" i="10"/>
  <c r="D397" i="10"/>
  <c r="K735" i="6"/>
  <c r="L735" i="6"/>
  <c r="M735" i="6"/>
  <c r="L933" i="6"/>
  <c r="E195" i="10"/>
  <c r="CB735" i="6"/>
  <c r="CC735" i="6"/>
  <c r="CD735" i="6"/>
  <c r="CC933" i="6"/>
  <c r="G195" i="10"/>
  <c r="E396" i="10"/>
  <c r="K933" i="6"/>
  <c r="D195" i="10"/>
  <c r="CB933" i="6"/>
  <c r="F195" i="10"/>
  <c r="D396" i="10"/>
  <c r="K734" i="6"/>
  <c r="L734" i="6"/>
  <c r="M734" i="6"/>
  <c r="L932" i="6"/>
  <c r="E194" i="10"/>
  <c r="CB734" i="6"/>
  <c r="CC734" i="6"/>
  <c r="CD734" i="6"/>
  <c r="CC932" i="6"/>
  <c r="G194" i="10"/>
  <c r="E395" i="10"/>
  <c r="K932" i="6"/>
  <c r="D194" i="10"/>
  <c r="CB932" i="6"/>
  <c r="F194" i="10"/>
  <c r="D395" i="10"/>
  <c r="K733" i="6"/>
  <c r="L733" i="6"/>
  <c r="M733" i="6"/>
  <c r="L931" i="6"/>
  <c r="E193" i="10"/>
  <c r="CB733" i="6"/>
  <c r="CC733" i="6"/>
  <c r="CD733" i="6"/>
  <c r="CC931" i="6"/>
  <c r="G193" i="10"/>
  <c r="E394" i="10"/>
  <c r="K931" i="6"/>
  <c r="D193" i="10"/>
  <c r="CB931" i="6"/>
  <c r="F193" i="10"/>
  <c r="D394" i="10"/>
  <c r="K731" i="6"/>
  <c r="L731" i="6"/>
  <c r="M731" i="6"/>
  <c r="L929" i="6"/>
  <c r="E191" i="10"/>
  <c r="CB731" i="6"/>
  <c r="CC731" i="6"/>
  <c r="CD731" i="6"/>
  <c r="CC929" i="6"/>
  <c r="G191" i="10"/>
  <c r="E392" i="10"/>
  <c r="K929" i="6"/>
  <c r="D191" i="10"/>
  <c r="CB929" i="6"/>
  <c r="F191" i="10"/>
  <c r="D392" i="10"/>
  <c r="K730" i="6"/>
  <c r="L730" i="6"/>
  <c r="M730" i="6"/>
  <c r="L928" i="6"/>
  <c r="E190" i="10"/>
  <c r="CB730" i="6"/>
  <c r="CC730" i="6"/>
  <c r="CD730" i="6"/>
  <c r="CC928" i="6"/>
  <c r="G190" i="10"/>
  <c r="E391" i="10"/>
  <c r="K928" i="6"/>
  <c r="D190" i="10"/>
  <c r="CB928" i="6"/>
  <c r="F190" i="10"/>
  <c r="D391" i="10"/>
  <c r="K729" i="6"/>
  <c r="L729" i="6"/>
  <c r="M729" i="6"/>
  <c r="L927" i="6"/>
  <c r="E189" i="10"/>
  <c r="CB729" i="6"/>
  <c r="CC729" i="6"/>
  <c r="CD729" i="6"/>
  <c r="CC927" i="6"/>
  <c r="G189" i="10"/>
  <c r="E390" i="10"/>
  <c r="K927" i="6"/>
  <c r="D189" i="10"/>
  <c r="CB927" i="6"/>
  <c r="F189" i="10"/>
  <c r="D390" i="10"/>
  <c r="K728" i="6"/>
  <c r="L728" i="6"/>
  <c r="M728" i="6"/>
  <c r="L926" i="6"/>
  <c r="E188" i="10"/>
  <c r="CB728" i="6"/>
  <c r="CC728" i="6"/>
  <c r="CD728" i="6"/>
  <c r="CC926" i="6"/>
  <c r="G188" i="10"/>
  <c r="E389" i="10"/>
  <c r="K926" i="6"/>
  <c r="D188" i="10"/>
  <c r="CB926" i="6"/>
  <c r="F188" i="10"/>
  <c r="D389" i="10"/>
  <c r="K726" i="6"/>
  <c r="L726" i="6"/>
  <c r="M726" i="6"/>
  <c r="L924" i="6"/>
  <c r="E186" i="10"/>
  <c r="CB726" i="6"/>
  <c r="CC726" i="6"/>
  <c r="CD726" i="6"/>
  <c r="CC924" i="6"/>
  <c r="G186" i="10"/>
  <c r="E387" i="10"/>
  <c r="K924" i="6"/>
  <c r="D186" i="10"/>
  <c r="CB924" i="6"/>
  <c r="F186" i="10"/>
  <c r="D387" i="10"/>
  <c r="K725" i="6"/>
  <c r="L725" i="6"/>
  <c r="M725" i="6"/>
  <c r="L923" i="6"/>
  <c r="E185" i="10"/>
  <c r="CB725" i="6"/>
  <c r="CC725" i="6"/>
  <c r="CD725" i="6"/>
  <c r="CC923" i="6"/>
  <c r="G185" i="10"/>
  <c r="E386" i="10"/>
  <c r="K923" i="6"/>
  <c r="D185" i="10"/>
  <c r="CB923" i="6"/>
  <c r="F185" i="10"/>
  <c r="D386" i="10"/>
  <c r="K724" i="6"/>
  <c r="L724" i="6"/>
  <c r="M724" i="6"/>
  <c r="L922" i="6"/>
  <c r="E184" i="10"/>
  <c r="CB724" i="6"/>
  <c r="CC724" i="6"/>
  <c r="CD724" i="6"/>
  <c r="CC922" i="6"/>
  <c r="G184" i="10"/>
  <c r="E385" i="10"/>
  <c r="K922" i="6"/>
  <c r="D184" i="10"/>
  <c r="CB922" i="6"/>
  <c r="F184" i="10"/>
  <c r="D385" i="10"/>
  <c r="K723" i="6"/>
  <c r="L723" i="6"/>
  <c r="M723" i="6"/>
  <c r="L921" i="6"/>
  <c r="E183" i="10"/>
  <c r="CB723" i="6"/>
  <c r="CC723" i="6"/>
  <c r="CD723" i="6"/>
  <c r="CC921" i="6"/>
  <c r="G183" i="10"/>
  <c r="E384" i="10"/>
  <c r="K921" i="6"/>
  <c r="D183" i="10"/>
  <c r="CB921" i="6"/>
  <c r="F183" i="10"/>
  <c r="D384" i="10"/>
  <c r="K719" i="6"/>
  <c r="L719" i="6"/>
  <c r="M719" i="6"/>
  <c r="L917" i="6"/>
  <c r="E179" i="10"/>
  <c r="CB719" i="6"/>
  <c r="CC719" i="6"/>
  <c r="CD719" i="6"/>
  <c r="CC917" i="6"/>
  <c r="G179" i="10"/>
  <c r="E380" i="10"/>
  <c r="K917" i="6"/>
  <c r="D179" i="10"/>
  <c r="CB917" i="6"/>
  <c r="F179" i="10"/>
  <c r="D380" i="10"/>
  <c r="K718" i="6"/>
  <c r="L718" i="6"/>
  <c r="M718" i="6"/>
  <c r="L916" i="6"/>
  <c r="E178" i="10"/>
  <c r="CB718" i="6"/>
  <c r="CC718" i="6"/>
  <c r="CD718" i="6"/>
  <c r="CC916" i="6"/>
  <c r="G178" i="10"/>
  <c r="E379" i="10"/>
  <c r="K916" i="6"/>
  <c r="D178" i="10"/>
  <c r="CB916" i="6"/>
  <c r="F178" i="10"/>
  <c r="D379" i="10"/>
  <c r="K717" i="6"/>
  <c r="L717" i="6"/>
  <c r="M717" i="6"/>
  <c r="L915" i="6"/>
  <c r="E177" i="10"/>
  <c r="CB717" i="6"/>
  <c r="CC717" i="6"/>
  <c r="CD717" i="6"/>
  <c r="CC915" i="6"/>
  <c r="G177" i="10"/>
  <c r="E378" i="10"/>
  <c r="K915" i="6"/>
  <c r="D177" i="10"/>
  <c r="CB915" i="6"/>
  <c r="F177" i="10"/>
  <c r="D378" i="10"/>
  <c r="K716" i="6"/>
  <c r="L716" i="6"/>
  <c r="M716" i="6"/>
  <c r="L914" i="6"/>
  <c r="E176" i="10"/>
  <c r="CB716" i="6"/>
  <c r="CC716" i="6"/>
  <c r="CD716" i="6"/>
  <c r="CC914" i="6"/>
  <c r="G176" i="10"/>
  <c r="E377" i="10"/>
  <c r="K914" i="6"/>
  <c r="D176" i="10"/>
  <c r="CB914" i="6"/>
  <c r="F176" i="10"/>
  <c r="D377" i="10"/>
  <c r="K715" i="6"/>
  <c r="L715" i="6"/>
  <c r="M715" i="6"/>
  <c r="L913" i="6"/>
  <c r="E175" i="10"/>
  <c r="CB715" i="6"/>
  <c r="CC715" i="6"/>
  <c r="CD715" i="6"/>
  <c r="CC913" i="6"/>
  <c r="G175" i="10"/>
  <c r="E376" i="10"/>
  <c r="K913" i="6"/>
  <c r="D175" i="10"/>
  <c r="CB913" i="6"/>
  <c r="F175" i="10"/>
  <c r="D376" i="10"/>
  <c r="K714" i="6"/>
  <c r="L714" i="6"/>
  <c r="M714" i="6"/>
  <c r="L912" i="6"/>
  <c r="E174" i="10"/>
  <c r="CB714" i="6"/>
  <c r="CC714" i="6"/>
  <c r="CD714" i="6"/>
  <c r="CC912" i="6"/>
  <c r="G174" i="10"/>
  <c r="E375" i="10"/>
  <c r="K912" i="6"/>
  <c r="D174" i="10"/>
  <c r="CB912" i="6"/>
  <c r="F174" i="10"/>
  <c r="D375" i="10"/>
  <c r="K711" i="6"/>
  <c r="L909" i="6"/>
  <c r="E171" i="10"/>
  <c r="E372" i="10"/>
  <c r="K909" i="6"/>
  <c r="D171" i="10"/>
  <c r="D372" i="10"/>
  <c r="K710" i="6"/>
  <c r="L710" i="6"/>
  <c r="M710" i="6"/>
  <c r="L908" i="6"/>
  <c r="E170" i="10"/>
  <c r="CB710" i="6"/>
  <c r="CC710" i="6"/>
  <c r="CD710" i="6"/>
  <c r="CC908" i="6"/>
  <c r="G170" i="10"/>
  <c r="E371" i="10"/>
  <c r="K908" i="6"/>
  <c r="D170" i="10"/>
  <c r="CB908" i="6"/>
  <c r="F170" i="10"/>
  <c r="D371" i="10"/>
  <c r="K709" i="6"/>
  <c r="L709" i="6"/>
  <c r="M709" i="6"/>
  <c r="L907" i="6"/>
  <c r="E169" i="10"/>
  <c r="CB709" i="6"/>
  <c r="CC709" i="6"/>
  <c r="CD709" i="6"/>
  <c r="CC907" i="6"/>
  <c r="G169" i="10"/>
  <c r="E370" i="10"/>
  <c r="K907" i="6"/>
  <c r="D169" i="10"/>
  <c r="CB907" i="6"/>
  <c r="F169" i="10"/>
  <c r="D370" i="10"/>
  <c r="K708" i="6"/>
  <c r="L708" i="6"/>
  <c r="M708" i="6"/>
  <c r="L906" i="6"/>
  <c r="E168" i="10"/>
  <c r="CB708" i="6"/>
  <c r="CC708" i="6"/>
  <c r="CD708" i="6"/>
  <c r="CC906" i="6"/>
  <c r="G168" i="10"/>
  <c r="E369" i="10"/>
  <c r="K906" i="6"/>
  <c r="D168" i="10"/>
  <c r="CB906" i="6"/>
  <c r="F168" i="10"/>
  <c r="D369" i="10"/>
  <c r="K707" i="6"/>
  <c r="L707" i="6"/>
  <c r="M707" i="6"/>
  <c r="L905" i="6"/>
  <c r="E167" i="10"/>
  <c r="CB707" i="6"/>
  <c r="CC707" i="6"/>
  <c r="CD707" i="6"/>
  <c r="CC905" i="6"/>
  <c r="G167" i="10"/>
  <c r="E368" i="10"/>
  <c r="K905" i="6"/>
  <c r="D167" i="10"/>
  <c r="CB905" i="6"/>
  <c r="F167" i="10"/>
  <c r="D368" i="10"/>
  <c r="K706" i="6"/>
  <c r="L706" i="6"/>
  <c r="M706" i="6"/>
  <c r="L904" i="6"/>
  <c r="E166" i="10"/>
  <c r="CB706" i="6"/>
  <c r="CC904" i="6"/>
  <c r="G166" i="10"/>
  <c r="E367" i="10"/>
  <c r="K904" i="6"/>
  <c r="D166" i="10"/>
  <c r="CB904" i="6"/>
  <c r="F166" i="10"/>
  <c r="D367" i="10"/>
  <c r="K705" i="6"/>
  <c r="L903" i="6"/>
  <c r="E165" i="10"/>
  <c r="CB705" i="6"/>
  <c r="CC903" i="6"/>
  <c r="G165" i="10"/>
  <c r="E366" i="10"/>
  <c r="K903" i="6"/>
  <c r="D165" i="10"/>
  <c r="CB903" i="6"/>
  <c r="F165" i="10"/>
  <c r="D366" i="10"/>
  <c r="K704" i="6"/>
  <c r="L704" i="6"/>
  <c r="M704" i="6"/>
  <c r="L902" i="6"/>
  <c r="E164" i="10"/>
  <c r="CB704" i="6"/>
  <c r="CC704" i="6"/>
  <c r="CD704" i="6"/>
  <c r="CC902" i="6"/>
  <c r="G164" i="10"/>
  <c r="E365" i="10"/>
  <c r="K902" i="6"/>
  <c r="D164" i="10"/>
  <c r="CB902" i="6"/>
  <c r="F164" i="10"/>
  <c r="D365" i="10"/>
  <c r="K703" i="6"/>
  <c r="L703" i="6"/>
  <c r="M703" i="6"/>
  <c r="L901" i="6"/>
  <c r="E163" i="10"/>
  <c r="CB703" i="6"/>
  <c r="CC703" i="6"/>
  <c r="CD703" i="6"/>
  <c r="CC901" i="6"/>
  <c r="G163" i="10"/>
  <c r="E364" i="10"/>
  <c r="K901" i="6"/>
  <c r="D163" i="10"/>
  <c r="CB901" i="6"/>
  <c r="F163" i="10"/>
  <c r="D364" i="10"/>
  <c r="K702" i="6"/>
  <c r="L702" i="6"/>
  <c r="M702" i="6"/>
  <c r="L900" i="6"/>
  <c r="E162" i="10"/>
  <c r="CB702" i="6"/>
  <c r="CC702" i="6"/>
  <c r="CD702" i="6"/>
  <c r="CC900" i="6"/>
  <c r="G162" i="10"/>
  <c r="E363" i="10"/>
  <c r="K900" i="6"/>
  <c r="D162" i="10"/>
  <c r="CB900" i="6"/>
  <c r="F162" i="10"/>
  <c r="D363" i="10"/>
  <c r="K701" i="6"/>
  <c r="L701" i="6"/>
  <c r="M701" i="6"/>
  <c r="L899" i="6"/>
  <c r="E161" i="10"/>
  <c r="CB701" i="6"/>
  <c r="CC701" i="6"/>
  <c r="CD701" i="6"/>
  <c r="CC899" i="6"/>
  <c r="G161" i="10"/>
  <c r="E362" i="10"/>
  <c r="K899" i="6"/>
  <c r="D161" i="10"/>
  <c r="CB899" i="6"/>
  <c r="F161" i="10"/>
  <c r="D362" i="10"/>
  <c r="K700" i="6"/>
  <c r="L700" i="6"/>
  <c r="M700" i="6"/>
  <c r="L898" i="6"/>
  <c r="E160" i="10"/>
  <c r="CB700" i="6"/>
  <c r="CC700" i="6"/>
  <c r="CD700" i="6"/>
  <c r="CC898" i="6"/>
  <c r="G160" i="10"/>
  <c r="E361" i="10"/>
  <c r="K898" i="6"/>
  <c r="D160" i="10"/>
  <c r="CB898" i="6"/>
  <c r="F160" i="10"/>
  <c r="D361" i="10"/>
  <c r="K699" i="6"/>
  <c r="L699" i="6"/>
  <c r="M699" i="6"/>
  <c r="L897" i="6"/>
  <c r="E159" i="10"/>
  <c r="CB699" i="6"/>
  <c r="CC699" i="6"/>
  <c r="CD699" i="6"/>
  <c r="CC897" i="6"/>
  <c r="G159" i="10"/>
  <c r="E360" i="10"/>
  <c r="K897" i="6"/>
  <c r="D159" i="10"/>
  <c r="CB897" i="6"/>
  <c r="F159" i="10"/>
  <c r="D360" i="10"/>
  <c r="K698" i="6"/>
  <c r="L698" i="6"/>
  <c r="M698" i="6"/>
  <c r="L896" i="6"/>
  <c r="E158" i="10"/>
  <c r="CB698" i="6"/>
  <c r="CC698" i="6"/>
  <c r="CD698" i="6"/>
  <c r="CC896" i="6"/>
  <c r="G158" i="10"/>
  <c r="E359" i="10"/>
  <c r="K896" i="6"/>
  <c r="D158" i="10"/>
  <c r="CB896" i="6"/>
  <c r="F158" i="10"/>
  <c r="D359" i="10"/>
  <c r="K697" i="6"/>
  <c r="L697" i="6"/>
  <c r="M697" i="6"/>
  <c r="L895" i="6"/>
  <c r="E157" i="10"/>
  <c r="CB697" i="6"/>
  <c r="CC697" i="6"/>
  <c r="CD697" i="6"/>
  <c r="CC895" i="6"/>
  <c r="G157" i="10"/>
  <c r="E358" i="10"/>
  <c r="K895" i="6"/>
  <c r="D157" i="10"/>
  <c r="CB895" i="6"/>
  <c r="F157" i="10"/>
  <c r="D358" i="10"/>
  <c r="K696" i="6"/>
  <c r="L696" i="6"/>
  <c r="M696" i="6"/>
  <c r="L894" i="6"/>
  <c r="E156" i="10"/>
  <c r="CB696" i="6"/>
  <c r="CC696" i="6"/>
  <c r="CD696" i="6"/>
  <c r="CC894" i="6"/>
  <c r="G156" i="10"/>
  <c r="E357" i="10"/>
  <c r="K894" i="6"/>
  <c r="D156" i="10"/>
  <c r="CB894" i="6"/>
  <c r="F156" i="10"/>
  <c r="D357" i="10"/>
  <c r="K695" i="6"/>
  <c r="L695" i="6"/>
  <c r="M695" i="6"/>
  <c r="L893" i="6"/>
  <c r="E155" i="10"/>
  <c r="CB695" i="6"/>
  <c r="CC695" i="6"/>
  <c r="CD695" i="6"/>
  <c r="CC893" i="6"/>
  <c r="G155" i="10"/>
  <c r="E356" i="10"/>
  <c r="K893" i="6"/>
  <c r="D155" i="10"/>
  <c r="CB893" i="6"/>
  <c r="F155" i="10"/>
  <c r="D356" i="10"/>
  <c r="K694" i="6"/>
  <c r="L892" i="6"/>
  <c r="E154" i="10"/>
  <c r="E355" i="10"/>
  <c r="K892" i="6"/>
  <c r="D154" i="10"/>
  <c r="D355" i="10"/>
  <c r="K693" i="6"/>
  <c r="L693" i="6"/>
  <c r="M693" i="6"/>
  <c r="L891" i="6"/>
  <c r="E153" i="10"/>
  <c r="CB693" i="6"/>
  <c r="CC693" i="6"/>
  <c r="CD693" i="6"/>
  <c r="CC891" i="6"/>
  <c r="G153" i="10"/>
  <c r="E354" i="10"/>
  <c r="K891" i="6"/>
  <c r="D153" i="10"/>
  <c r="CB891" i="6"/>
  <c r="F153" i="10"/>
  <c r="D354" i="10"/>
  <c r="K692" i="6"/>
  <c r="L890" i="6"/>
  <c r="E152" i="10"/>
  <c r="CB692" i="6"/>
  <c r="CC692" i="6"/>
  <c r="CD692" i="6"/>
  <c r="CC890" i="6"/>
  <c r="G152" i="10"/>
  <c r="E353" i="10"/>
  <c r="K890" i="6"/>
  <c r="D152" i="10"/>
  <c r="CB890" i="6"/>
  <c r="F152" i="10"/>
  <c r="D353" i="10"/>
  <c r="K691" i="6"/>
  <c r="L691" i="6"/>
  <c r="M691" i="6"/>
  <c r="L889" i="6"/>
  <c r="E151" i="10"/>
  <c r="CB691" i="6"/>
  <c r="CC691" i="6"/>
  <c r="CD691" i="6"/>
  <c r="CC889" i="6"/>
  <c r="G151" i="10"/>
  <c r="E352" i="10"/>
  <c r="K889" i="6"/>
  <c r="D151" i="10"/>
  <c r="CB889" i="6"/>
  <c r="F151" i="10"/>
  <c r="D352" i="10"/>
  <c r="K690" i="6"/>
  <c r="L690" i="6"/>
  <c r="M690" i="6"/>
  <c r="L888" i="6"/>
  <c r="E150" i="10"/>
  <c r="CB690" i="6"/>
  <c r="CC690" i="6"/>
  <c r="CD690" i="6"/>
  <c r="CC888" i="6"/>
  <c r="G150" i="10"/>
  <c r="E351" i="10"/>
  <c r="K888" i="6"/>
  <c r="D150" i="10"/>
  <c r="CB888" i="6"/>
  <c r="F150" i="10"/>
  <c r="D351" i="10"/>
  <c r="K689" i="6"/>
  <c r="L689" i="6"/>
  <c r="M689" i="6"/>
  <c r="L887" i="6"/>
  <c r="E149" i="10"/>
  <c r="CB689" i="6"/>
  <c r="CC689" i="6"/>
  <c r="CD689" i="6"/>
  <c r="CC887" i="6"/>
  <c r="G149" i="10"/>
  <c r="E350" i="10"/>
  <c r="K887" i="6"/>
  <c r="D149" i="10"/>
  <c r="CB887" i="6"/>
  <c r="F149" i="10"/>
  <c r="D350" i="10"/>
  <c r="K688" i="6"/>
  <c r="L688" i="6"/>
  <c r="M688" i="6"/>
  <c r="L886" i="6"/>
  <c r="E148" i="10"/>
  <c r="CB688" i="6"/>
  <c r="CC688" i="6"/>
  <c r="CD688" i="6"/>
  <c r="CC886" i="6"/>
  <c r="G148" i="10"/>
  <c r="E349" i="10"/>
  <c r="K886" i="6"/>
  <c r="D148" i="10"/>
  <c r="CB886" i="6"/>
  <c r="F148" i="10"/>
  <c r="D349" i="10"/>
  <c r="K687" i="6"/>
  <c r="L687" i="6"/>
  <c r="M687" i="6"/>
  <c r="L885" i="6"/>
  <c r="E147" i="10"/>
  <c r="CB687" i="6"/>
  <c r="CC687" i="6"/>
  <c r="CD687" i="6"/>
  <c r="CC885" i="6"/>
  <c r="G147" i="10"/>
  <c r="E348" i="10"/>
  <c r="K885" i="6"/>
  <c r="D147" i="10"/>
  <c r="CB885" i="6"/>
  <c r="F147" i="10"/>
  <c r="D348" i="10"/>
  <c r="K686" i="6"/>
  <c r="L686" i="6"/>
  <c r="M686" i="6"/>
  <c r="L884" i="6"/>
  <c r="E146" i="10"/>
  <c r="CB686" i="6"/>
  <c r="CC686" i="6"/>
  <c r="CD686" i="6"/>
  <c r="CC884" i="6"/>
  <c r="G146" i="10"/>
  <c r="E347" i="10"/>
  <c r="K884" i="6"/>
  <c r="D146" i="10"/>
  <c r="CB884" i="6"/>
  <c r="F146" i="10"/>
  <c r="D347" i="10"/>
  <c r="K685" i="6"/>
  <c r="L685" i="6"/>
  <c r="M685" i="6"/>
  <c r="L883" i="6"/>
  <c r="E145" i="10"/>
  <c r="CB685" i="6"/>
  <c r="CC685" i="6"/>
  <c r="CD685" i="6"/>
  <c r="CC883" i="6"/>
  <c r="G145" i="10"/>
  <c r="E346" i="10"/>
  <c r="K883" i="6"/>
  <c r="D145" i="10"/>
  <c r="CB883" i="6"/>
  <c r="F145" i="10"/>
  <c r="D346" i="10"/>
  <c r="K684" i="6"/>
  <c r="L882" i="6"/>
  <c r="E144" i="10"/>
  <c r="E345" i="10"/>
  <c r="K882" i="6"/>
  <c r="D144" i="10"/>
  <c r="D345" i="10"/>
  <c r="K683" i="6"/>
  <c r="L683" i="6"/>
  <c r="M683" i="6"/>
  <c r="L881" i="6"/>
  <c r="E143" i="10"/>
  <c r="CB683" i="6"/>
  <c r="CC683" i="6"/>
  <c r="CD683" i="6"/>
  <c r="CC881" i="6"/>
  <c r="G143" i="10"/>
  <c r="E344" i="10"/>
  <c r="K881" i="6"/>
  <c r="D143" i="10"/>
  <c r="CB881" i="6"/>
  <c r="F143" i="10"/>
  <c r="D344" i="10"/>
  <c r="K682" i="6"/>
  <c r="L682" i="6"/>
  <c r="M682" i="6"/>
  <c r="L880" i="6"/>
  <c r="E142" i="10"/>
  <c r="CB682" i="6"/>
  <c r="CC682" i="6"/>
  <c r="CD682" i="6"/>
  <c r="CC880" i="6"/>
  <c r="G142" i="10"/>
  <c r="E343" i="10"/>
  <c r="K880" i="6"/>
  <c r="D142" i="10"/>
  <c r="CB880" i="6"/>
  <c r="F142" i="10"/>
  <c r="D343" i="10"/>
  <c r="K681" i="6"/>
  <c r="L681" i="6"/>
  <c r="M681" i="6"/>
  <c r="L879" i="6"/>
  <c r="E141" i="10"/>
  <c r="CB681" i="6"/>
  <c r="CC681" i="6"/>
  <c r="CD681" i="6"/>
  <c r="CC879" i="6"/>
  <c r="G141" i="10"/>
  <c r="E342" i="10"/>
  <c r="K879" i="6"/>
  <c r="D141" i="10"/>
  <c r="CB879" i="6"/>
  <c r="F141" i="10"/>
  <c r="D342" i="10"/>
  <c r="K680" i="6"/>
  <c r="L680" i="6"/>
  <c r="M680" i="6"/>
  <c r="L878" i="6"/>
  <c r="E140" i="10"/>
  <c r="CB680" i="6"/>
  <c r="CC680" i="6"/>
  <c r="CD680" i="6"/>
  <c r="CC878" i="6"/>
  <c r="G140" i="10"/>
  <c r="E341" i="10"/>
  <c r="K878" i="6"/>
  <c r="D140" i="10"/>
  <c r="CB878" i="6"/>
  <c r="F140" i="10"/>
  <c r="D341" i="10"/>
  <c r="K679" i="6"/>
  <c r="L679" i="6"/>
  <c r="M679" i="6"/>
  <c r="L877" i="6"/>
  <c r="E139" i="10"/>
  <c r="CB679" i="6"/>
  <c r="CC679" i="6"/>
  <c r="CD679" i="6"/>
  <c r="CC877" i="6"/>
  <c r="G139" i="10"/>
  <c r="E340" i="10"/>
  <c r="K877" i="6"/>
  <c r="D139" i="10"/>
  <c r="CB877" i="6"/>
  <c r="F139" i="10"/>
  <c r="D340" i="10"/>
  <c r="K678" i="6"/>
  <c r="L678" i="6"/>
  <c r="M678" i="6"/>
  <c r="L876" i="6"/>
  <c r="E138" i="10"/>
  <c r="CB678" i="6"/>
  <c r="CC678" i="6"/>
  <c r="CD678" i="6"/>
  <c r="CC876" i="6"/>
  <c r="G138" i="10"/>
  <c r="E339" i="10"/>
  <c r="K876" i="6"/>
  <c r="D138" i="10"/>
  <c r="CB876" i="6"/>
  <c r="F138" i="10"/>
  <c r="D339" i="10"/>
  <c r="K677" i="6"/>
  <c r="L677" i="6"/>
  <c r="M677" i="6"/>
  <c r="L875" i="6"/>
  <c r="E137" i="10"/>
  <c r="CB677" i="6"/>
  <c r="CC677" i="6"/>
  <c r="CD677" i="6"/>
  <c r="CC875" i="6"/>
  <c r="G137" i="10"/>
  <c r="E338" i="10"/>
  <c r="K875" i="6"/>
  <c r="D137" i="10"/>
  <c r="CB875" i="6"/>
  <c r="F137" i="10"/>
  <c r="D338" i="10"/>
  <c r="K676" i="6"/>
  <c r="L676" i="6"/>
  <c r="M676" i="6"/>
  <c r="L874" i="6"/>
  <c r="E136" i="10"/>
  <c r="CB676" i="6"/>
  <c r="CC676" i="6"/>
  <c r="CD676" i="6"/>
  <c r="CC874" i="6"/>
  <c r="G136" i="10"/>
  <c r="E337" i="10"/>
  <c r="K874" i="6"/>
  <c r="D136" i="10"/>
  <c r="CB874" i="6"/>
  <c r="F136" i="10"/>
  <c r="D337" i="10"/>
  <c r="K675" i="6"/>
  <c r="L675" i="6"/>
  <c r="M675" i="6"/>
  <c r="L873" i="6"/>
  <c r="E135" i="10"/>
  <c r="CB675" i="6"/>
  <c r="CC675" i="6"/>
  <c r="CD675" i="6"/>
  <c r="CC873" i="6"/>
  <c r="G135" i="10"/>
  <c r="E336" i="10"/>
  <c r="K873" i="6"/>
  <c r="D135" i="10"/>
  <c r="CB873" i="6"/>
  <c r="F135" i="10"/>
  <c r="D336" i="10"/>
  <c r="K674" i="6"/>
  <c r="L674" i="6"/>
  <c r="M674" i="6"/>
  <c r="L872" i="6"/>
  <c r="E134" i="10"/>
  <c r="CB674" i="6"/>
  <c r="CC674" i="6"/>
  <c r="CD674" i="6"/>
  <c r="CC872" i="6"/>
  <c r="G134" i="10"/>
  <c r="E335" i="10"/>
  <c r="K872" i="6"/>
  <c r="D134" i="10"/>
  <c r="CB872" i="6"/>
  <c r="F134" i="10"/>
  <c r="D335" i="10"/>
  <c r="K673" i="6"/>
  <c r="L673" i="6"/>
  <c r="M673" i="6"/>
  <c r="L871" i="6"/>
  <c r="E133" i="10"/>
  <c r="CB673" i="6"/>
  <c r="CC673" i="6"/>
  <c r="CD673" i="6"/>
  <c r="CC871" i="6"/>
  <c r="G133" i="10"/>
  <c r="E334" i="10"/>
  <c r="K871" i="6"/>
  <c r="D133" i="10"/>
  <c r="CB871" i="6"/>
  <c r="F133" i="10"/>
  <c r="D334" i="10"/>
  <c r="K672" i="6"/>
  <c r="L672" i="6"/>
  <c r="M672" i="6"/>
  <c r="L870" i="6"/>
  <c r="E132" i="10"/>
  <c r="CB672" i="6"/>
  <c r="CC870" i="6"/>
  <c r="G132" i="10"/>
  <c r="E333" i="10"/>
  <c r="K870" i="6"/>
  <c r="D132" i="10"/>
  <c r="CB870" i="6"/>
  <c r="F132" i="10"/>
  <c r="D333" i="10"/>
  <c r="K671" i="6"/>
  <c r="L671" i="6"/>
  <c r="M671" i="6"/>
  <c r="L869" i="6"/>
  <c r="E131" i="10"/>
  <c r="CB671" i="6"/>
  <c r="CC671" i="6"/>
  <c r="CD671" i="6"/>
  <c r="CC869" i="6"/>
  <c r="G131" i="10"/>
  <c r="E332" i="10"/>
  <c r="K869" i="6"/>
  <c r="D131" i="10"/>
  <c r="CB869" i="6"/>
  <c r="F131" i="10"/>
  <c r="D332" i="10"/>
  <c r="K670" i="6"/>
  <c r="L670" i="6"/>
  <c r="M670" i="6"/>
  <c r="L868" i="6"/>
  <c r="E130" i="10"/>
  <c r="CB670" i="6"/>
  <c r="CC670" i="6"/>
  <c r="CD670" i="6"/>
  <c r="CC868" i="6"/>
  <c r="G130" i="10"/>
  <c r="E331" i="10"/>
  <c r="K868" i="6"/>
  <c r="D130" i="10"/>
  <c r="CB868" i="6"/>
  <c r="F130" i="10"/>
  <c r="D331" i="10"/>
  <c r="K669" i="6"/>
  <c r="L669" i="6"/>
  <c r="M669" i="6"/>
  <c r="L867" i="6"/>
  <c r="E129" i="10"/>
  <c r="CB669" i="6"/>
  <c r="CC669" i="6"/>
  <c r="CD669" i="6"/>
  <c r="CC867" i="6"/>
  <c r="G129" i="10"/>
  <c r="E330" i="10"/>
  <c r="K867" i="6"/>
  <c r="D129" i="10"/>
  <c r="CB867" i="6"/>
  <c r="F129" i="10"/>
  <c r="D330" i="10"/>
  <c r="K668" i="6"/>
  <c r="L668" i="6"/>
  <c r="M668" i="6"/>
  <c r="L866" i="6"/>
  <c r="E128" i="10"/>
  <c r="CB668" i="6"/>
  <c r="CC668" i="6"/>
  <c r="CD668" i="6"/>
  <c r="CC866" i="6"/>
  <c r="G128" i="10"/>
  <c r="E329" i="10"/>
  <c r="K866" i="6"/>
  <c r="D128" i="10"/>
  <c r="CB866" i="6"/>
  <c r="F128" i="10"/>
  <c r="D329" i="10"/>
  <c r="K667" i="6"/>
  <c r="L667" i="6"/>
  <c r="M667" i="6"/>
  <c r="L865" i="6"/>
  <c r="E127" i="10"/>
  <c r="CB667" i="6"/>
  <c r="CC667" i="6"/>
  <c r="CD667" i="6"/>
  <c r="CC865" i="6"/>
  <c r="G127" i="10"/>
  <c r="E328" i="10"/>
  <c r="K865" i="6"/>
  <c r="D127" i="10"/>
  <c r="CB865" i="6"/>
  <c r="F127" i="10"/>
  <c r="D328" i="10"/>
  <c r="K666" i="6"/>
  <c r="L666" i="6"/>
  <c r="M666" i="6"/>
  <c r="L864" i="6"/>
  <c r="E126" i="10"/>
  <c r="CB666" i="6"/>
  <c r="CC666" i="6"/>
  <c r="CD666" i="6"/>
  <c r="CC864" i="6"/>
  <c r="G126" i="10"/>
  <c r="E327" i="10"/>
  <c r="K864" i="6"/>
  <c r="D126" i="10"/>
  <c r="CB864" i="6"/>
  <c r="F126" i="10"/>
  <c r="D327" i="10"/>
  <c r="K665" i="6"/>
  <c r="L665" i="6"/>
  <c r="M665" i="6"/>
  <c r="L863" i="6"/>
  <c r="E125" i="10"/>
  <c r="CB665" i="6"/>
  <c r="CC665" i="6"/>
  <c r="CD665" i="6"/>
  <c r="CC863" i="6"/>
  <c r="G125" i="10"/>
  <c r="E326" i="10"/>
  <c r="K863" i="6"/>
  <c r="D125" i="10"/>
  <c r="CB863" i="6"/>
  <c r="F125" i="10"/>
  <c r="D326" i="10"/>
  <c r="K664" i="6"/>
  <c r="L862" i="6"/>
  <c r="E124" i="10"/>
  <c r="CB664" i="6"/>
  <c r="CC862" i="6"/>
  <c r="G124" i="10"/>
  <c r="E325" i="10"/>
  <c r="K862" i="6"/>
  <c r="D124" i="10"/>
  <c r="CB862" i="6"/>
  <c r="F124" i="10"/>
  <c r="D325" i="10"/>
  <c r="K663" i="6"/>
  <c r="L663" i="6"/>
  <c r="M663" i="6"/>
  <c r="L861" i="6"/>
  <c r="E123" i="10"/>
  <c r="CB663" i="6"/>
  <c r="CC663" i="6"/>
  <c r="CD663" i="6"/>
  <c r="CC861" i="6"/>
  <c r="G123" i="10"/>
  <c r="E324" i="10"/>
  <c r="K861" i="6"/>
  <c r="D123" i="10"/>
  <c r="CB861" i="6"/>
  <c r="F123" i="10"/>
  <c r="D324" i="10"/>
  <c r="K662" i="6"/>
  <c r="L662" i="6"/>
  <c r="M662" i="6"/>
  <c r="L860" i="6"/>
  <c r="E122" i="10"/>
  <c r="CB662" i="6"/>
  <c r="CC662" i="6"/>
  <c r="CD662" i="6"/>
  <c r="CC860" i="6"/>
  <c r="G122" i="10"/>
  <c r="E323" i="10"/>
  <c r="K860" i="6"/>
  <c r="D122" i="10"/>
  <c r="CB860" i="6"/>
  <c r="F122" i="10"/>
  <c r="D323" i="10"/>
  <c r="K661" i="6"/>
  <c r="L661" i="6"/>
  <c r="M661" i="6"/>
  <c r="L859" i="6"/>
  <c r="E121" i="10"/>
  <c r="CB661" i="6"/>
  <c r="CC661" i="6"/>
  <c r="CD661" i="6"/>
  <c r="CC859" i="6"/>
  <c r="G121" i="10"/>
  <c r="E322" i="10"/>
  <c r="K859" i="6"/>
  <c r="D121" i="10"/>
  <c r="CB859" i="6"/>
  <c r="F121" i="10"/>
  <c r="D322" i="10"/>
  <c r="K660" i="6"/>
  <c r="L660" i="6"/>
  <c r="M660" i="6"/>
  <c r="L858" i="6"/>
  <c r="E120" i="10"/>
  <c r="CB660" i="6"/>
  <c r="CC660" i="6"/>
  <c r="CD660" i="6"/>
  <c r="CC858" i="6"/>
  <c r="G120" i="10"/>
  <c r="E321" i="10"/>
  <c r="K858" i="6"/>
  <c r="D120" i="10"/>
  <c r="CB858" i="6"/>
  <c r="F120" i="10"/>
  <c r="D321" i="10"/>
  <c r="K659" i="6"/>
  <c r="L659" i="6"/>
  <c r="M659" i="6"/>
  <c r="L857" i="6"/>
  <c r="E119" i="10"/>
  <c r="CB659" i="6"/>
  <c r="CC659" i="6"/>
  <c r="CD659" i="6"/>
  <c r="CC857" i="6"/>
  <c r="G119" i="10"/>
  <c r="E320" i="10"/>
  <c r="K857" i="6"/>
  <c r="D119" i="10"/>
  <c r="CB857" i="6"/>
  <c r="F119" i="10"/>
  <c r="D320" i="10"/>
  <c r="K658" i="6"/>
  <c r="L658" i="6"/>
  <c r="M658" i="6"/>
  <c r="L856" i="6"/>
  <c r="E118" i="10"/>
  <c r="CB658" i="6"/>
  <c r="CC658" i="6"/>
  <c r="CD658" i="6"/>
  <c r="CC856" i="6"/>
  <c r="G118" i="10"/>
  <c r="E319" i="10"/>
  <c r="K856" i="6"/>
  <c r="D118" i="10"/>
  <c r="CB856" i="6"/>
  <c r="F118" i="10"/>
  <c r="D319" i="10"/>
  <c r="K657" i="6"/>
  <c r="L657" i="6"/>
  <c r="M657" i="6"/>
  <c r="L855" i="6"/>
  <c r="E117" i="10"/>
  <c r="CB657" i="6"/>
  <c r="CC657" i="6"/>
  <c r="CD657" i="6"/>
  <c r="CC855" i="6"/>
  <c r="G117" i="10"/>
  <c r="E318" i="10"/>
  <c r="K855" i="6"/>
  <c r="D117" i="10"/>
  <c r="CB855" i="6"/>
  <c r="F117" i="10"/>
  <c r="D318" i="10"/>
  <c r="K656" i="6"/>
  <c r="L656" i="6"/>
  <c r="M656" i="6"/>
  <c r="L854" i="6"/>
  <c r="E116" i="10"/>
  <c r="CB656" i="6"/>
  <c r="CC656" i="6"/>
  <c r="CD656" i="6"/>
  <c r="CC854" i="6"/>
  <c r="G116" i="10"/>
  <c r="E317" i="10"/>
  <c r="K854" i="6"/>
  <c r="D116" i="10"/>
  <c r="CB854" i="6"/>
  <c r="F116" i="10"/>
  <c r="D317" i="10"/>
  <c r="K655" i="6"/>
  <c r="L655" i="6"/>
  <c r="M655" i="6"/>
  <c r="L853" i="6"/>
  <c r="E115" i="10"/>
  <c r="CB655" i="6"/>
  <c r="CC655" i="6"/>
  <c r="CD655" i="6"/>
  <c r="CC853" i="6"/>
  <c r="G115" i="10"/>
  <c r="E316" i="10"/>
  <c r="K853" i="6"/>
  <c r="D115" i="10"/>
  <c r="CB853" i="6"/>
  <c r="F115" i="10"/>
  <c r="D316" i="10"/>
  <c r="K654" i="6"/>
  <c r="L654" i="6"/>
  <c r="M654" i="6"/>
  <c r="L852" i="6"/>
  <c r="E114" i="10"/>
  <c r="CB654" i="6"/>
  <c r="CC654" i="6"/>
  <c r="CD654" i="6"/>
  <c r="CC852" i="6"/>
  <c r="G114" i="10"/>
  <c r="E315" i="10"/>
  <c r="K852" i="6"/>
  <c r="D114" i="10"/>
  <c r="CB852" i="6"/>
  <c r="F114" i="10"/>
  <c r="D315" i="10"/>
  <c r="K653" i="6"/>
  <c r="L653" i="6"/>
  <c r="M653" i="6"/>
  <c r="L851" i="6"/>
  <c r="E113" i="10"/>
  <c r="CB653" i="6"/>
  <c r="CC653" i="6"/>
  <c r="CD653" i="6"/>
  <c r="CC851" i="6"/>
  <c r="G113" i="10"/>
  <c r="E314" i="10"/>
  <c r="K851" i="6"/>
  <c r="D113" i="10"/>
  <c r="CB851" i="6"/>
  <c r="F113" i="10"/>
  <c r="D314" i="10"/>
  <c r="K652" i="6"/>
  <c r="L652" i="6"/>
  <c r="M652" i="6"/>
  <c r="L850" i="6"/>
  <c r="E112" i="10"/>
  <c r="CB652" i="6"/>
  <c r="CC652" i="6"/>
  <c r="CD652" i="6"/>
  <c r="CC850" i="6"/>
  <c r="G112" i="10"/>
  <c r="E313" i="10"/>
  <c r="K850" i="6"/>
  <c r="D112" i="10"/>
  <c r="CB850" i="6"/>
  <c r="F112" i="10"/>
  <c r="D313" i="10"/>
  <c r="K651" i="6"/>
  <c r="L651" i="6"/>
  <c r="M651" i="6"/>
  <c r="L849" i="6"/>
  <c r="E111" i="10"/>
  <c r="CB651" i="6"/>
  <c r="CC651" i="6"/>
  <c r="CD651" i="6"/>
  <c r="CC849" i="6"/>
  <c r="G111" i="10"/>
  <c r="E312" i="10"/>
  <c r="K849" i="6"/>
  <c r="D111" i="10"/>
  <c r="CB849" i="6"/>
  <c r="F111" i="10"/>
  <c r="D312" i="10"/>
  <c r="K650" i="6"/>
  <c r="L650" i="6"/>
  <c r="M650" i="6"/>
  <c r="L848" i="6"/>
  <c r="E110" i="10"/>
  <c r="CB650" i="6"/>
  <c r="CC650" i="6"/>
  <c r="CD650" i="6"/>
  <c r="CC848" i="6"/>
  <c r="G110" i="10"/>
  <c r="E311" i="10"/>
  <c r="K848" i="6"/>
  <c r="D110" i="10"/>
  <c r="CB848" i="6"/>
  <c r="F110" i="10"/>
  <c r="D311" i="10"/>
  <c r="K649" i="6"/>
  <c r="L649" i="6"/>
  <c r="M649" i="6"/>
  <c r="L847" i="6"/>
  <c r="E109" i="10"/>
  <c r="CB649" i="6"/>
  <c r="CC649" i="6"/>
  <c r="CD649" i="6"/>
  <c r="CC847" i="6"/>
  <c r="G109" i="10"/>
  <c r="E310" i="10"/>
  <c r="K847" i="6"/>
  <c r="D109" i="10"/>
  <c r="CB847" i="6"/>
  <c r="F109" i="10"/>
  <c r="D310" i="10"/>
  <c r="K648" i="6"/>
  <c r="L648" i="6"/>
  <c r="M648" i="6"/>
  <c r="L846" i="6"/>
  <c r="E108" i="10"/>
  <c r="CB648" i="6"/>
  <c r="CC648" i="6"/>
  <c r="CD648" i="6"/>
  <c r="CC846" i="6"/>
  <c r="G108" i="10"/>
  <c r="E309" i="10"/>
  <c r="K846" i="6"/>
  <c r="D108" i="10"/>
  <c r="CB846" i="6"/>
  <c r="F108" i="10"/>
  <c r="D309" i="10"/>
  <c r="K647" i="6"/>
  <c r="L647" i="6"/>
  <c r="M647" i="6"/>
  <c r="L845" i="6"/>
  <c r="E107" i="10"/>
  <c r="CB647" i="6"/>
  <c r="CC845" i="6"/>
  <c r="G107" i="10"/>
  <c r="E308" i="10"/>
  <c r="K845" i="6"/>
  <c r="D107" i="10"/>
  <c r="CB845" i="6"/>
  <c r="F107" i="10"/>
  <c r="D308" i="10"/>
  <c r="K646" i="6"/>
  <c r="L646" i="6"/>
  <c r="M646" i="6"/>
  <c r="L844" i="6"/>
  <c r="E106" i="10"/>
  <c r="CB646" i="6"/>
  <c r="CC646" i="6"/>
  <c r="CD646" i="6"/>
  <c r="CC844" i="6"/>
  <c r="G106" i="10"/>
  <c r="E307" i="10"/>
  <c r="K844" i="6"/>
  <c r="D106" i="10"/>
  <c r="CB844" i="6"/>
  <c r="F106" i="10"/>
  <c r="D307" i="10"/>
  <c r="K645" i="6"/>
  <c r="L645" i="6"/>
  <c r="M645" i="6"/>
  <c r="L843" i="6"/>
  <c r="E105" i="10"/>
  <c r="CB645" i="6"/>
  <c r="CC645" i="6"/>
  <c r="CD645" i="6"/>
  <c r="CC843" i="6"/>
  <c r="G105" i="10"/>
  <c r="E306" i="10"/>
  <c r="K843" i="6"/>
  <c r="D105" i="10"/>
  <c r="CB843" i="6"/>
  <c r="F105" i="10"/>
  <c r="D306" i="10"/>
  <c r="K644" i="6"/>
  <c r="L842" i="6"/>
  <c r="E104" i="10"/>
  <c r="CB644" i="6"/>
  <c r="CC644" i="6"/>
  <c r="CD644" i="6"/>
  <c r="CC842" i="6"/>
  <c r="G104" i="10"/>
  <c r="E305" i="10"/>
  <c r="K842" i="6"/>
  <c r="D104" i="10"/>
  <c r="CB842" i="6"/>
  <c r="F104" i="10"/>
  <c r="D305" i="10"/>
  <c r="K643" i="6"/>
  <c r="L643" i="6"/>
  <c r="M643" i="6"/>
  <c r="L841" i="6"/>
  <c r="E103" i="10"/>
  <c r="CB643" i="6"/>
  <c r="CC643" i="6"/>
  <c r="CD643" i="6"/>
  <c r="CC841" i="6"/>
  <c r="G103" i="10"/>
  <c r="E304" i="10"/>
  <c r="K841" i="6"/>
  <c r="D103" i="10"/>
  <c r="CB841" i="6"/>
  <c r="F103" i="10"/>
  <c r="D304" i="10"/>
  <c r="K642" i="6"/>
  <c r="L642" i="6"/>
  <c r="M642" i="6"/>
  <c r="L840" i="6"/>
  <c r="E102" i="10"/>
  <c r="CB642" i="6"/>
  <c r="CC642" i="6"/>
  <c r="CD642" i="6"/>
  <c r="CC840" i="6"/>
  <c r="G102" i="10"/>
  <c r="E303" i="10"/>
  <c r="K840" i="6"/>
  <c r="D102" i="10"/>
  <c r="CB840" i="6"/>
  <c r="F102" i="10"/>
  <c r="D303" i="10"/>
  <c r="K641" i="6"/>
  <c r="L641" i="6"/>
  <c r="M641" i="6"/>
  <c r="L839" i="6"/>
  <c r="E101" i="10"/>
  <c r="CB641" i="6"/>
  <c r="CC641" i="6"/>
  <c r="CD641" i="6"/>
  <c r="CC839" i="6"/>
  <c r="G101" i="10"/>
  <c r="E302" i="10"/>
  <c r="K839" i="6"/>
  <c r="D101" i="10"/>
  <c r="CB839" i="6"/>
  <c r="F101" i="10"/>
  <c r="D302" i="10"/>
  <c r="K640" i="6"/>
  <c r="L640" i="6"/>
  <c r="M640" i="6"/>
  <c r="L838" i="6"/>
  <c r="E100" i="10"/>
  <c r="CB640" i="6"/>
  <c r="CC640" i="6"/>
  <c r="CD640" i="6"/>
  <c r="CC838" i="6"/>
  <c r="G100" i="10"/>
  <c r="E301" i="10"/>
  <c r="K838" i="6"/>
  <c r="D100" i="10"/>
  <c r="CB838" i="6"/>
  <c r="F100" i="10"/>
  <c r="D301" i="10"/>
  <c r="K639" i="6"/>
  <c r="L639" i="6"/>
  <c r="M639" i="6"/>
  <c r="L837" i="6"/>
  <c r="E99" i="10"/>
  <c r="CB639" i="6"/>
  <c r="CC639" i="6"/>
  <c r="CD639" i="6"/>
  <c r="CC837" i="6"/>
  <c r="G99" i="10"/>
  <c r="E300" i="10"/>
  <c r="K837" i="6"/>
  <c r="D99" i="10"/>
  <c r="CB837" i="6"/>
  <c r="F99" i="10"/>
  <c r="D300" i="10"/>
  <c r="K638" i="6"/>
  <c r="L638" i="6"/>
  <c r="M638" i="6"/>
  <c r="L836" i="6"/>
  <c r="E98" i="10"/>
  <c r="CB638" i="6"/>
  <c r="CC638" i="6"/>
  <c r="CD638" i="6"/>
  <c r="CC836" i="6"/>
  <c r="G98" i="10"/>
  <c r="E299" i="10"/>
  <c r="K836" i="6"/>
  <c r="D98" i="10"/>
  <c r="CB836" i="6"/>
  <c r="F98" i="10"/>
  <c r="D299" i="10"/>
  <c r="K637" i="6"/>
  <c r="L637" i="6"/>
  <c r="M637" i="6"/>
  <c r="L835" i="6"/>
  <c r="E97" i="10"/>
  <c r="CB637" i="6"/>
  <c r="CC637" i="6"/>
  <c r="CD637" i="6"/>
  <c r="CC835" i="6"/>
  <c r="G97" i="10"/>
  <c r="E298" i="10"/>
  <c r="K835" i="6"/>
  <c r="D97" i="10"/>
  <c r="CB835" i="6"/>
  <c r="F97" i="10"/>
  <c r="D298" i="10"/>
  <c r="K636" i="6"/>
  <c r="L636" i="6"/>
  <c r="M636" i="6"/>
  <c r="L834" i="6"/>
  <c r="E96" i="10"/>
  <c r="CB636" i="6"/>
  <c r="CC636" i="6"/>
  <c r="CD636" i="6"/>
  <c r="CC834" i="6"/>
  <c r="G96" i="10"/>
  <c r="E297" i="10"/>
  <c r="K834" i="6"/>
  <c r="D96" i="10"/>
  <c r="CB834" i="6"/>
  <c r="F96" i="10"/>
  <c r="D297" i="10"/>
  <c r="K635" i="6"/>
  <c r="L635" i="6"/>
  <c r="M635" i="6"/>
  <c r="L833" i="6"/>
  <c r="E95" i="10"/>
  <c r="CB635" i="6"/>
  <c r="CC635" i="6"/>
  <c r="CD635" i="6"/>
  <c r="CC833" i="6"/>
  <c r="G95" i="10"/>
  <c r="E296" i="10"/>
  <c r="K833" i="6"/>
  <c r="D95" i="10"/>
  <c r="CB833" i="6"/>
  <c r="F95" i="10"/>
  <c r="D296" i="10"/>
  <c r="K634" i="6"/>
  <c r="L634" i="6"/>
  <c r="M634" i="6"/>
  <c r="L832" i="6"/>
  <c r="E94" i="10"/>
  <c r="CB634" i="6"/>
  <c r="CC634" i="6"/>
  <c r="CD634" i="6"/>
  <c r="CC832" i="6"/>
  <c r="G94" i="10"/>
  <c r="E295" i="10"/>
  <c r="K832" i="6"/>
  <c r="D94" i="10"/>
  <c r="CB832" i="6"/>
  <c r="F94" i="10"/>
  <c r="D295" i="10"/>
  <c r="K633" i="6"/>
  <c r="L633" i="6"/>
  <c r="M633" i="6"/>
  <c r="L831" i="6"/>
  <c r="E93" i="10"/>
  <c r="CB633" i="6"/>
  <c r="CC633" i="6"/>
  <c r="CD633" i="6"/>
  <c r="CC831" i="6"/>
  <c r="G93" i="10"/>
  <c r="E294" i="10"/>
  <c r="K831" i="6"/>
  <c r="D93" i="10"/>
  <c r="CB831" i="6"/>
  <c r="F93" i="10"/>
  <c r="D294" i="10"/>
  <c r="K632" i="6"/>
  <c r="L830" i="6"/>
  <c r="E92" i="10"/>
  <c r="CB632" i="6"/>
  <c r="CC830" i="6"/>
  <c r="G92" i="10"/>
  <c r="E293" i="10"/>
  <c r="K830" i="6"/>
  <c r="D92" i="10"/>
  <c r="CB830" i="6"/>
  <c r="F92" i="10"/>
  <c r="D293" i="10"/>
  <c r="K631" i="6"/>
  <c r="L631" i="6"/>
  <c r="M631" i="6"/>
  <c r="L829" i="6"/>
  <c r="E91" i="10"/>
  <c r="CB631" i="6"/>
  <c r="CC631" i="6"/>
  <c r="CD631" i="6"/>
  <c r="CC829" i="6"/>
  <c r="G91" i="10"/>
  <c r="E292" i="10"/>
  <c r="K829" i="6"/>
  <c r="D91" i="10"/>
  <c r="CB829" i="6"/>
  <c r="F91" i="10"/>
  <c r="D292" i="10"/>
  <c r="K630" i="6"/>
  <c r="L630" i="6"/>
  <c r="M630" i="6"/>
  <c r="L828" i="6"/>
  <c r="E90" i="10"/>
  <c r="CB630" i="6"/>
  <c r="CC630" i="6"/>
  <c r="CD630" i="6"/>
  <c r="CC828" i="6"/>
  <c r="G90" i="10"/>
  <c r="E291" i="10"/>
  <c r="K828" i="6"/>
  <c r="D90" i="10"/>
  <c r="CB828" i="6"/>
  <c r="F90" i="10"/>
  <c r="D291" i="10"/>
  <c r="K629" i="6"/>
  <c r="L629" i="6"/>
  <c r="M629" i="6"/>
  <c r="L827" i="6"/>
  <c r="E89" i="10"/>
  <c r="CB629" i="6"/>
  <c r="CC629" i="6"/>
  <c r="CD629" i="6"/>
  <c r="CC827" i="6"/>
  <c r="G89" i="10"/>
  <c r="E290" i="10"/>
  <c r="K827" i="6"/>
  <c r="D89" i="10"/>
  <c r="CB827" i="6"/>
  <c r="F89" i="10"/>
  <c r="D290" i="10"/>
  <c r="K628" i="6"/>
  <c r="L628" i="6"/>
  <c r="M628" i="6"/>
  <c r="L826" i="6"/>
  <c r="E88" i="10"/>
  <c r="CB628" i="6"/>
  <c r="CC628" i="6"/>
  <c r="CD628" i="6"/>
  <c r="CC826" i="6"/>
  <c r="G88" i="10"/>
  <c r="E289" i="10"/>
  <c r="K826" i="6"/>
  <c r="D88" i="10"/>
  <c r="CB826" i="6"/>
  <c r="F88" i="10"/>
  <c r="D289" i="10"/>
  <c r="K627" i="6"/>
  <c r="L627" i="6"/>
  <c r="M627" i="6"/>
  <c r="L825" i="6"/>
  <c r="E87" i="10"/>
  <c r="CB627" i="6"/>
  <c r="CC627" i="6"/>
  <c r="CD627" i="6"/>
  <c r="CC825" i="6"/>
  <c r="G87" i="10"/>
  <c r="E288" i="10"/>
  <c r="K825" i="6"/>
  <c r="D87" i="10"/>
  <c r="CB825" i="6"/>
  <c r="F87" i="10"/>
  <c r="D288" i="10"/>
  <c r="K626" i="6"/>
  <c r="L626" i="6"/>
  <c r="M626" i="6"/>
  <c r="L824" i="6"/>
  <c r="E86" i="10"/>
  <c r="CB626" i="6"/>
  <c r="CC626" i="6"/>
  <c r="CD626" i="6"/>
  <c r="CC824" i="6"/>
  <c r="G86" i="10"/>
  <c r="E287" i="10"/>
  <c r="K824" i="6"/>
  <c r="D86" i="10"/>
  <c r="CB824" i="6"/>
  <c r="F86" i="10"/>
  <c r="D287" i="10"/>
  <c r="K625" i="6"/>
  <c r="L625" i="6"/>
  <c r="M625" i="6"/>
  <c r="L823" i="6"/>
  <c r="E85" i="10"/>
  <c r="CB625" i="6"/>
  <c r="CC625" i="6"/>
  <c r="CD625" i="6"/>
  <c r="CC823" i="6"/>
  <c r="G85" i="10"/>
  <c r="E286" i="10"/>
  <c r="K823" i="6"/>
  <c r="D85" i="10"/>
  <c r="CB823" i="6"/>
  <c r="F85" i="10"/>
  <c r="D286" i="10"/>
  <c r="K624" i="6"/>
  <c r="L624" i="6"/>
  <c r="M624" i="6"/>
  <c r="L822" i="6"/>
  <c r="E84" i="10"/>
  <c r="CB624" i="6"/>
  <c r="CC624" i="6"/>
  <c r="CD624" i="6"/>
  <c r="CC822" i="6"/>
  <c r="G84" i="10"/>
  <c r="E285" i="10"/>
  <c r="K822" i="6"/>
  <c r="D84" i="10"/>
  <c r="CB822" i="6"/>
  <c r="F84" i="10"/>
  <c r="D285" i="10"/>
  <c r="K623" i="6"/>
  <c r="L623" i="6"/>
  <c r="M623" i="6"/>
  <c r="L821" i="6"/>
  <c r="E83" i="10"/>
  <c r="CB623" i="6"/>
  <c r="CC623" i="6"/>
  <c r="CD623" i="6"/>
  <c r="CC821" i="6"/>
  <c r="G83" i="10"/>
  <c r="E284" i="10"/>
  <c r="K821" i="6"/>
  <c r="D83" i="10"/>
  <c r="CB821" i="6"/>
  <c r="F83" i="10"/>
  <c r="D284" i="10"/>
  <c r="K622" i="6"/>
  <c r="L622" i="6"/>
  <c r="M622" i="6"/>
  <c r="L820" i="6"/>
  <c r="E82" i="10"/>
  <c r="CB622" i="6"/>
  <c r="CC622" i="6"/>
  <c r="CD622" i="6"/>
  <c r="CC820" i="6"/>
  <c r="G82" i="10"/>
  <c r="E283" i="10"/>
  <c r="K820" i="6"/>
  <c r="D82" i="10"/>
  <c r="CB820" i="6"/>
  <c r="F82" i="10"/>
  <c r="D283" i="10"/>
  <c r="K621" i="6"/>
  <c r="L621" i="6"/>
  <c r="M621" i="6"/>
  <c r="L819" i="6"/>
  <c r="E81" i="10"/>
  <c r="CB621" i="6"/>
  <c r="CC621" i="6"/>
  <c r="CD621" i="6"/>
  <c r="CC819" i="6"/>
  <c r="G81" i="10"/>
  <c r="E282" i="10"/>
  <c r="K819" i="6"/>
  <c r="D81" i="10"/>
  <c r="CB819" i="6"/>
  <c r="F81" i="10"/>
  <c r="D282" i="10"/>
  <c r="K620" i="6"/>
  <c r="L620" i="6"/>
  <c r="M620" i="6"/>
  <c r="L818" i="6"/>
  <c r="E80" i="10"/>
  <c r="CB620" i="6"/>
  <c r="CC620" i="6"/>
  <c r="CD620" i="6"/>
  <c r="CC818" i="6"/>
  <c r="G80" i="10"/>
  <c r="E281" i="10"/>
  <c r="K818" i="6"/>
  <c r="D80" i="10"/>
  <c r="CB818" i="6"/>
  <c r="F80" i="10"/>
  <c r="D281" i="10"/>
  <c r="K619" i="6"/>
  <c r="L619" i="6"/>
  <c r="M619" i="6"/>
  <c r="L817" i="6"/>
  <c r="E79" i="10"/>
  <c r="CB619" i="6"/>
  <c r="CC619" i="6"/>
  <c r="CD619" i="6"/>
  <c r="CC817" i="6"/>
  <c r="G79" i="10"/>
  <c r="E280" i="10"/>
  <c r="K817" i="6"/>
  <c r="D79" i="10"/>
  <c r="CB817" i="6"/>
  <c r="F79" i="10"/>
  <c r="D280" i="10"/>
  <c r="K618" i="6"/>
  <c r="L618" i="6"/>
  <c r="M618" i="6"/>
  <c r="L816" i="6"/>
  <c r="E78" i="10"/>
  <c r="CB618" i="6"/>
  <c r="CC618" i="6"/>
  <c r="CD618" i="6"/>
  <c r="CC816" i="6"/>
  <c r="G78" i="10"/>
  <c r="E279" i="10"/>
  <c r="K816" i="6"/>
  <c r="D78" i="10"/>
  <c r="CB816" i="6"/>
  <c r="F78" i="10"/>
  <c r="D279" i="10"/>
  <c r="K617" i="6"/>
  <c r="L617" i="6"/>
  <c r="M617" i="6"/>
  <c r="L815" i="6"/>
  <c r="E77" i="10"/>
  <c r="CB617" i="6"/>
  <c r="CC617" i="6"/>
  <c r="CD617" i="6"/>
  <c r="CC815" i="6"/>
  <c r="G77" i="10"/>
  <c r="E278" i="10"/>
  <c r="K815" i="6"/>
  <c r="D77" i="10"/>
  <c r="CB815" i="6"/>
  <c r="F77" i="10"/>
  <c r="D278" i="10"/>
  <c r="K616" i="6"/>
  <c r="L616" i="6"/>
  <c r="M616" i="6"/>
  <c r="L814" i="6"/>
  <c r="E76" i="10"/>
  <c r="CB616" i="6"/>
  <c r="CC616" i="6"/>
  <c r="CD616" i="6"/>
  <c r="CC814" i="6"/>
  <c r="G76" i="10"/>
  <c r="E277" i="10"/>
  <c r="K814" i="6"/>
  <c r="D76" i="10"/>
  <c r="CB814" i="6"/>
  <c r="F76" i="10"/>
  <c r="D277" i="10"/>
  <c r="K615" i="6"/>
  <c r="L615" i="6"/>
  <c r="M615" i="6"/>
  <c r="L813" i="6"/>
  <c r="E75" i="10"/>
  <c r="CB615" i="6"/>
  <c r="CC615" i="6"/>
  <c r="CD615" i="6"/>
  <c r="CC813" i="6"/>
  <c r="G75" i="10"/>
  <c r="E276" i="10"/>
  <c r="K813" i="6"/>
  <c r="D75" i="10"/>
  <c r="CB813" i="6"/>
  <c r="F75" i="10"/>
  <c r="D276" i="10"/>
  <c r="K614" i="6"/>
  <c r="L614" i="6"/>
  <c r="M614" i="6"/>
  <c r="L812" i="6"/>
  <c r="E74" i="10"/>
  <c r="CB614" i="6"/>
  <c r="CC614" i="6"/>
  <c r="CD614" i="6"/>
  <c r="CC812" i="6"/>
  <c r="G74" i="10"/>
  <c r="E275" i="10"/>
  <c r="K812" i="6"/>
  <c r="D74" i="10"/>
  <c r="CB812" i="6"/>
  <c r="F74" i="10"/>
  <c r="D275" i="10"/>
  <c r="K613" i="6"/>
  <c r="L613" i="6"/>
  <c r="M613" i="6"/>
  <c r="L811" i="6"/>
  <c r="E73" i="10"/>
  <c r="CB613" i="6"/>
  <c r="CC613" i="6"/>
  <c r="CD613" i="6"/>
  <c r="CC811" i="6"/>
  <c r="G73" i="10"/>
  <c r="E274" i="10"/>
  <c r="K811" i="6"/>
  <c r="D73" i="10"/>
  <c r="CB811" i="6"/>
  <c r="F73" i="10"/>
  <c r="D274" i="10"/>
  <c r="K612" i="6"/>
  <c r="L612" i="6"/>
  <c r="M612" i="6"/>
  <c r="L810" i="6"/>
  <c r="E72" i="10"/>
  <c r="CB612" i="6"/>
  <c r="CC612" i="6"/>
  <c r="CD612" i="6"/>
  <c r="CC810" i="6"/>
  <c r="G72" i="10"/>
  <c r="E273" i="10"/>
  <c r="K810" i="6"/>
  <c r="D72" i="10"/>
  <c r="CB810" i="6"/>
  <c r="F72" i="10"/>
  <c r="D273" i="10"/>
  <c r="K611" i="6"/>
  <c r="L611" i="6"/>
  <c r="M611" i="6"/>
  <c r="L809" i="6"/>
  <c r="E71" i="10"/>
  <c r="CB611" i="6"/>
  <c r="CC611" i="6"/>
  <c r="CD611" i="6"/>
  <c r="CC809" i="6"/>
  <c r="G71" i="10"/>
  <c r="E272" i="10"/>
  <c r="K809" i="6"/>
  <c r="D71" i="10"/>
  <c r="CB809" i="6"/>
  <c r="F71" i="10"/>
  <c r="D272" i="10"/>
  <c r="K610" i="6"/>
  <c r="L610" i="6"/>
  <c r="M610" i="6"/>
  <c r="L808" i="6"/>
  <c r="E70" i="10"/>
  <c r="CB610" i="6"/>
  <c r="CC610" i="6"/>
  <c r="CD610" i="6"/>
  <c r="CC808" i="6"/>
  <c r="G70" i="10"/>
  <c r="E271" i="10"/>
  <c r="K808" i="6"/>
  <c r="D70" i="10"/>
  <c r="CB808" i="6"/>
  <c r="F70" i="10"/>
  <c r="D271" i="10"/>
  <c r="K609" i="6"/>
  <c r="L609" i="6"/>
  <c r="M609" i="6"/>
  <c r="L807" i="6"/>
  <c r="E69" i="10"/>
  <c r="CB609" i="6"/>
  <c r="CC609" i="6"/>
  <c r="CD609" i="6"/>
  <c r="CC807" i="6"/>
  <c r="G69" i="10"/>
  <c r="E270" i="10"/>
  <c r="K807" i="6"/>
  <c r="D69" i="10"/>
  <c r="CB807" i="6"/>
  <c r="F69" i="10"/>
  <c r="D270" i="10"/>
  <c r="K608" i="6"/>
  <c r="L608" i="6"/>
  <c r="M608" i="6"/>
  <c r="L806" i="6"/>
  <c r="E68" i="10"/>
  <c r="CB608" i="6"/>
  <c r="CC608" i="6"/>
  <c r="CD608" i="6"/>
  <c r="CC806" i="6"/>
  <c r="G68" i="10"/>
  <c r="E269" i="10"/>
  <c r="K806" i="6"/>
  <c r="D68" i="10"/>
  <c r="CB806" i="6"/>
  <c r="F68" i="10"/>
  <c r="D269" i="10"/>
  <c r="K607" i="6"/>
  <c r="L607" i="6"/>
  <c r="M607" i="6"/>
  <c r="L805" i="6"/>
  <c r="E67" i="10"/>
  <c r="CB607" i="6"/>
  <c r="CC607" i="6"/>
  <c r="CD607" i="6"/>
  <c r="CC805" i="6"/>
  <c r="G67" i="10"/>
  <c r="E268" i="10"/>
  <c r="K805" i="6"/>
  <c r="D67" i="10"/>
  <c r="CB805" i="6"/>
  <c r="F67" i="10"/>
  <c r="D268" i="10"/>
  <c r="K606" i="6"/>
  <c r="L606" i="6"/>
  <c r="M606" i="6"/>
  <c r="L804" i="6"/>
  <c r="E66" i="10"/>
  <c r="CB606" i="6"/>
  <c r="CC606" i="6"/>
  <c r="CD606" i="6"/>
  <c r="CC804" i="6"/>
  <c r="G66" i="10"/>
  <c r="E267" i="10"/>
  <c r="K804" i="6"/>
  <c r="D66" i="10"/>
  <c r="CB804" i="6"/>
  <c r="F66" i="10"/>
  <c r="D267" i="10"/>
  <c r="K605" i="6"/>
  <c r="L605" i="6"/>
  <c r="M605" i="6"/>
  <c r="L803" i="6"/>
  <c r="E65" i="10"/>
  <c r="CB605" i="6"/>
  <c r="CC605" i="6"/>
  <c r="CD605" i="6"/>
  <c r="CC803" i="6"/>
  <c r="G65" i="10"/>
  <c r="E266" i="10"/>
  <c r="K803" i="6"/>
  <c r="D65" i="10"/>
  <c r="CB803" i="6"/>
  <c r="F65" i="10"/>
  <c r="D266" i="10"/>
  <c r="K604" i="6"/>
  <c r="L604" i="6"/>
  <c r="M604" i="6"/>
  <c r="L802" i="6"/>
  <c r="E64" i="10"/>
  <c r="CB604" i="6"/>
  <c r="CC604" i="6"/>
  <c r="CD604" i="6"/>
  <c r="CC802" i="6"/>
  <c r="G64" i="10"/>
  <c r="E265" i="10"/>
  <c r="K802" i="6"/>
  <c r="D64" i="10"/>
  <c r="CB802" i="6"/>
  <c r="F64" i="10"/>
  <c r="D265" i="10"/>
  <c r="K603" i="6"/>
  <c r="L603" i="6"/>
  <c r="M603" i="6"/>
  <c r="L801" i="6"/>
  <c r="E63" i="10"/>
  <c r="CB603" i="6"/>
  <c r="CC603" i="6"/>
  <c r="CD603" i="6"/>
  <c r="CC801" i="6"/>
  <c r="G63" i="10"/>
  <c r="E264" i="10"/>
  <c r="K801" i="6"/>
  <c r="D63" i="10"/>
  <c r="CB801" i="6"/>
  <c r="F63" i="10"/>
  <c r="D264" i="10"/>
  <c r="K602" i="6"/>
  <c r="L602" i="6"/>
  <c r="M602" i="6"/>
  <c r="L800" i="6"/>
  <c r="E62" i="10"/>
  <c r="CB602" i="6"/>
  <c r="CC602" i="6"/>
  <c r="CD602" i="6"/>
  <c r="CC800" i="6"/>
  <c r="G62" i="10"/>
  <c r="E263" i="10"/>
  <c r="K800" i="6"/>
  <c r="D62" i="10"/>
  <c r="CB800" i="6"/>
  <c r="F62" i="10"/>
  <c r="D263" i="10"/>
  <c r="K601" i="6"/>
  <c r="L601" i="6"/>
  <c r="M601" i="6"/>
  <c r="L799" i="6"/>
  <c r="E61" i="10"/>
  <c r="CB601" i="6"/>
  <c r="CC601" i="6"/>
  <c r="CD601" i="6"/>
  <c r="CC799" i="6"/>
  <c r="G61" i="10"/>
  <c r="E262" i="10"/>
  <c r="K799" i="6"/>
  <c r="D61" i="10"/>
  <c r="CB799" i="6"/>
  <c r="F61" i="10"/>
  <c r="D262" i="10"/>
  <c r="K600" i="6"/>
  <c r="L600" i="6"/>
  <c r="M600" i="6"/>
  <c r="L798" i="6"/>
  <c r="E60" i="10"/>
  <c r="CB600" i="6"/>
  <c r="CC600" i="6"/>
  <c r="CD600" i="6"/>
  <c r="CC798" i="6"/>
  <c r="G60" i="10"/>
  <c r="E261" i="10"/>
  <c r="K798" i="6"/>
  <c r="D60" i="10"/>
  <c r="CB798" i="6"/>
  <c r="F60" i="10"/>
  <c r="D261" i="10"/>
  <c r="K599" i="6"/>
  <c r="L599" i="6"/>
  <c r="M599" i="6"/>
  <c r="L797" i="6"/>
  <c r="E59" i="10"/>
  <c r="CB599" i="6"/>
  <c r="CC599" i="6"/>
  <c r="CD599" i="6"/>
  <c r="CC797" i="6"/>
  <c r="G59" i="10"/>
  <c r="E260" i="10"/>
  <c r="K797" i="6"/>
  <c r="D59" i="10"/>
  <c r="CB797" i="6"/>
  <c r="F59" i="10"/>
  <c r="D260" i="10"/>
  <c r="K598" i="6"/>
  <c r="L598" i="6"/>
  <c r="M598" i="6"/>
  <c r="L796" i="6"/>
  <c r="E58" i="10"/>
  <c r="CB598" i="6"/>
  <c r="CC598" i="6"/>
  <c r="CD598" i="6"/>
  <c r="CC796" i="6"/>
  <c r="G58" i="10"/>
  <c r="E259" i="10"/>
  <c r="K796" i="6"/>
  <c r="D58" i="10"/>
  <c r="CB796" i="6"/>
  <c r="F58" i="10"/>
  <c r="D259" i="10"/>
  <c r="K597" i="6"/>
  <c r="L597" i="6"/>
  <c r="M597" i="6"/>
  <c r="L795" i="6"/>
  <c r="E57" i="10"/>
  <c r="CB597" i="6"/>
  <c r="CC597" i="6"/>
  <c r="CD597" i="6"/>
  <c r="CC795" i="6"/>
  <c r="G57" i="10"/>
  <c r="E258" i="10"/>
  <c r="K795" i="6"/>
  <c r="D57" i="10"/>
  <c r="CB795" i="6"/>
  <c r="F57" i="10"/>
  <c r="D258" i="10"/>
  <c r="K596" i="6"/>
  <c r="L596" i="6"/>
  <c r="M596" i="6"/>
  <c r="L794" i="6"/>
  <c r="E56" i="10"/>
  <c r="CB596" i="6"/>
  <c r="CC596" i="6"/>
  <c r="CD596" i="6"/>
  <c r="CC794" i="6"/>
  <c r="G56" i="10"/>
  <c r="E257" i="10"/>
  <c r="K794" i="6"/>
  <c r="D56" i="10"/>
  <c r="CB794" i="6"/>
  <c r="F56" i="10"/>
  <c r="D257" i="10"/>
  <c r="K595" i="6"/>
  <c r="L595" i="6"/>
  <c r="M595" i="6"/>
  <c r="L793" i="6"/>
  <c r="E55" i="10"/>
  <c r="CB595" i="6"/>
  <c r="CC595" i="6"/>
  <c r="CD595" i="6"/>
  <c r="CC793" i="6"/>
  <c r="G55" i="10"/>
  <c r="E256" i="10"/>
  <c r="K793" i="6"/>
  <c r="D55" i="10"/>
  <c r="CB793" i="6"/>
  <c r="F55" i="10"/>
  <c r="D256" i="10"/>
  <c r="K594" i="6"/>
  <c r="L594" i="6"/>
  <c r="M594" i="6"/>
  <c r="L792" i="6"/>
  <c r="E54" i="10"/>
  <c r="CB594" i="6"/>
  <c r="CC594" i="6"/>
  <c r="CD594" i="6"/>
  <c r="CC792" i="6"/>
  <c r="G54" i="10"/>
  <c r="E255" i="10"/>
  <c r="K792" i="6"/>
  <c r="D54" i="10"/>
  <c r="CB792" i="6"/>
  <c r="F54" i="10"/>
  <c r="D255" i="10"/>
  <c r="K593" i="6"/>
  <c r="L593" i="6"/>
  <c r="M593" i="6"/>
  <c r="L791" i="6"/>
  <c r="E53" i="10"/>
  <c r="CB593" i="6"/>
  <c r="CC593" i="6"/>
  <c r="CD593" i="6"/>
  <c r="CC791" i="6"/>
  <c r="G53" i="10"/>
  <c r="E254" i="10"/>
  <c r="K791" i="6"/>
  <c r="D53" i="10"/>
  <c r="CB791" i="6"/>
  <c r="F53" i="10"/>
  <c r="D254" i="10"/>
  <c r="K592" i="6"/>
  <c r="L592" i="6"/>
  <c r="M592" i="6"/>
  <c r="L790" i="6"/>
  <c r="E52" i="10"/>
  <c r="CB592" i="6"/>
  <c r="CC592" i="6"/>
  <c r="CD592" i="6"/>
  <c r="CC790" i="6"/>
  <c r="G52" i="10"/>
  <c r="E253" i="10"/>
  <c r="K790" i="6"/>
  <c r="D52" i="10"/>
  <c r="CB790" i="6"/>
  <c r="F52" i="10"/>
  <c r="D253" i="10"/>
  <c r="K591" i="6"/>
  <c r="L591" i="6"/>
  <c r="M591" i="6"/>
  <c r="L789" i="6"/>
  <c r="E51" i="10"/>
  <c r="CB591" i="6"/>
  <c r="CC591" i="6"/>
  <c r="CD591" i="6"/>
  <c r="CC789" i="6"/>
  <c r="G51" i="10"/>
  <c r="E252" i="10"/>
  <c r="K789" i="6"/>
  <c r="D51" i="10"/>
  <c r="CB789" i="6"/>
  <c r="F51" i="10"/>
  <c r="D252" i="10"/>
  <c r="K590" i="6"/>
  <c r="L590" i="6"/>
  <c r="M590" i="6"/>
  <c r="L788" i="6"/>
  <c r="E50" i="10"/>
  <c r="CB590" i="6"/>
  <c r="CC590" i="6"/>
  <c r="CD590" i="6"/>
  <c r="CC788" i="6"/>
  <c r="G50" i="10"/>
  <c r="E251" i="10"/>
  <c r="K788" i="6"/>
  <c r="D50" i="10"/>
  <c r="CB788" i="6"/>
  <c r="F50" i="10"/>
  <c r="D251" i="10"/>
  <c r="K589" i="6"/>
  <c r="L589" i="6"/>
  <c r="M589" i="6"/>
  <c r="L787" i="6"/>
  <c r="E49" i="10"/>
  <c r="CB589" i="6"/>
  <c r="CC589" i="6"/>
  <c r="CD589" i="6"/>
  <c r="CC787" i="6"/>
  <c r="G49" i="10"/>
  <c r="E250" i="10"/>
  <c r="K787" i="6"/>
  <c r="D49" i="10"/>
  <c r="CB787" i="6"/>
  <c r="F49" i="10"/>
  <c r="D250" i="10"/>
  <c r="K588" i="6"/>
  <c r="L588" i="6"/>
  <c r="M588" i="6"/>
  <c r="L786" i="6"/>
  <c r="E48" i="10"/>
  <c r="CB588" i="6"/>
  <c r="CC588" i="6"/>
  <c r="CD588" i="6"/>
  <c r="CC786" i="6"/>
  <c r="G48" i="10"/>
  <c r="E249" i="10"/>
  <c r="K786" i="6"/>
  <c r="D48" i="10"/>
  <c r="CB786" i="6"/>
  <c r="F48" i="10"/>
  <c r="D249" i="10"/>
  <c r="K587" i="6"/>
  <c r="L587" i="6"/>
  <c r="M587" i="6"/>
  <c r="L785" i="6"/>
  <c r="E47" i="10"/>
  <c r="CB587" i="6"/>
  <c r="CC587" i="6"/>
  <c r="CD587" i="6"/>
  <c r="CC785" i="6"/>
  <c r="G47" i="10"/>
  <c r="E248" i="10"/>
  <c r="K785" i="6"/>
  <c r="D47" i="10"/>
  <c r="CB785" i="6"/>
  <c r="F47" i="10"/>
  <c r="D248" i="10"/>
  <c r="K586" i="6"/>
  <c r="L586" i="6"/>
  <c r="M586" i="6"/>
  <c r="L784" i="6"/>
  <c r="E46" i="10"/>
  <c r="CB586" i="6"/>
  <c r="CC586" i="6"/>
  <c r="CD586" i="6"/>
  <c r="CC784" i="6"/>
  <c r="G46" i="10"/>
  <c r="E247" i="10"/>
  <c r="K784" i="6"/>
  <c r="D46" i="10"/>
  <c r="CB784" i="6"/>
  <c r="F46" i="10"/>
  <c r="D247" i="10"/>
  <c r="K585" i="6"/>
  <c r="L585" i="6"/>
  <c r="M585" i="6"/>
  <c r="L783" i="6"/>
  <c r="E45" i="10"/>
  <c r="CB585" i="6"/>
  <c r="CC585" i="6"/>
  <c r="CD585" i="6"/>
  <c r="CC783" i="6"/>
  <c r="G45" i="10"/>
  <c r="E246" i="10"/>
  <c r="K783" i="6"/>
  <c r="D45" i="10"/>
  <c r="CB783" i="6"/>
  <c r="F45" i="10"/>
  <c r="D246" i="10"/>
  <c r="K584" i="6"/>
  <c r="L584" i="6"/>
  <c r="M584" i="6"/>
  <c r="L782" i="6"/>
  <c r="E44" i="10"/>
  <c r="CB584" i="6"/>
  <c r="CC584" i="6"/>
  <c r="CD584" i="6"/>
  <c r="CC782" i="6"/>
  <c r="G44" i="10"/>
  <c r="E245" i="10"/>
  <c r="K782" i="6"/>
  <c r="D44" i="10"/>
  <c r="CB782" i="6"/>
  <c r="F44" i="10"/>
  <c r="D245" i="10"/>
  <c r="K583" i="6"/>
  <c r="L583" i="6"/>
  <c r="M583" i="6"/>
  <c r="L781" i="6"/>
  <c r="E43" i="10"/>
  <c r="CB583" i="6"/>
  <c r="CC583" i="6"/>
  <c r="CD583" i="6"/>
  <c r="CC781" i="6"/>
  <c r="G43" i="10"/>
  <c r="E244" i="10"/>
  <c r="K781" i="6"/>
  <c r="D43" i="10"/>
  <c r="CB781" i="6"/>
  <c r="F43" i="10"/>
  <c r="D244" i="10"/>
  <c r="K582" i="6"/>
  <c r="L582" i="6"/>
  <c r="M582" i="6"/>
  <c r="L780" i="6"/>
  <c r="E42" i="10"/>
  <c r="CB582" i="6"/>
  <c r="CC582" i="6"/>
  <c r="CD582" i="6"/>
  <c r="CC780" i="6"/>
  <c r="G42" i="10"/>
  <c r="E243" i="10"/>
  <c r="K780" i="6"/>
  <c r="D42" i="10"/>
  <c r="CB780" i="6"/>
  <c r="F42" i="10"/>
  <c r="D243" i="10"/>
  <c r="K581" i="6"/>
  <c r="L581" i="6"/>
  <c r="M581" i="6"/>
  <c r="L779" i="6"/>
  <c r="E41" i="10"/>
  <c r="CB581" i="6"/>
  <c r="CC581" i="6"/>
  <c r="CD581" i="6"/>
  <c r="CC779" i="6"/>
  <c r="G41" i="10"/>
  <c r="E242" i="10"/>
  <c r="K779" i="6"/>
  <c r="D41" i="10"/>
  <c r="CB779" i="6"/>
  <c r="F41" i="10"/>
  <c r="D242" i="10"/>
  <c r="K580" i="6"/>
  <c r="L580" i="6"/>
  <c r="M580" i="6"/>
  <c r="L778" i="6"/>
  <c r="E40" i="10"/>
  <c r="CB580" i="6"/>
  <c r="CC580" i="6"/>
  <c r="CD580" i="6"/>
  <c r="CC778" i="6"/>
  <c r="G40" i="10"/>
  <c r="E241" i="10"/>
  <c r="K778" i="6"/>
  <c r="D40" i="10"/>
  <c r="CB778" i="6"/>
  <c r="F40" i="10"/>
  <c r="D241" i="10"/>
  <c r="K579" i="6"/>
  <c r="L579" i="6"/>
  <c r="M579" i="6"/>
  <c r="L777" i="6"/>
  <c r="E39" i="10"/>
  <c r="CB579" i="6"/>
  <c r="CC579" i="6"/>
  <c r="CD579" i="6"/>
  <c r="CC777" i="6"/>
  <c r="G39" i="10"/>
  <c r="E240" i="10"/>
  <c r="K777" i="6"/>
  <c r="D39" i="10"/>
  <c r="CB777" i="6"/>
  <c r="F39" i="10"/>
  <c r="D240" i="10"/>
  <c r="K578" i="6"/>
  <c r="L578" i="6"/>
  <c r="M578" i="6"/>
  <c r="L776" i="6"/>
  <c r="E38" i="10"/>
  <c r="CB578" i="6"/>
  <c r="CC578" i="6"/>
  <c r="CD578" i="6"/>
  <c r="CC776" i="6"/>
  <c r="G38" i="10"/>
  <c r="E239" i="10"/>
  <c r="K776" i="6"/>
  <c r="D38" i="10"/>
  <c r="CB776" i="6"/>
  <c r="F38" i="10"/>
  <c r="D239" i="10"/>
  <c r="K577" i="6"/>
  <c r="L577" i="6"/>
  <c r="M577" i="6"/>
  <c r="L775" i="6"/>
  <c r="E37" i="10"/>
  <c r="CB577" i="6"/>
  <c r="CC577" i="6"/>
  <c r="CD577" i="6"/>
  <c r="CC775" i="6"/>
  <c r="G37" i="10"/>
  <c r="E238" i="10"/>
  <c r="K775" i="6"/>
  <c r="D37" i="10"/>
  <c r="CB775" i="6"/>
  <c r="F37" i="10"/>
  <c r="D238" i="10"/>
  <c r="K576" i="6"/>
  <c r="L576" i="6"/>
  <c r="M576" i="6"/>
  <c r="L774" i="6"/>
  <c r="E36" i="10"/>
  <c r="CB576" i="6"/>
  <c r="CC576" i="6"/>
  <c r="CD576" i="6"/>
  <c r="CC774" i="6"/>
  <c r="G36" i="10"/>
  <c r="E237" i="10"/>
  <c r="K774" i="6"/>
  <c r="D36" i="10"/>
  <c r="CB774" i="6"/>
  <c r="F36" i="10"/>
  <c r="D237" i="10"/>
  <c r="K575" i="6"/>
  <c r="L773" i="6"/>
  <c r="E35" i="10"/>
  <c r="E236" i="10"/>
  <c r="K773" i="6"/>
  <c r="D35" i="10"/>
  <c r="D236" i="10"/>
  <c r="K574" i="6"/>
  <c r="L574" i="6"/>
  <c r="M574" i="6"/>
  <c r="L772" i="6"/>
  <c r="E34" i="10"/>
  <c r="CB574" i="6"/>
  <c r="CC574" i="6"/>
  <c r="CD574" i="6"/>
  <c r="CC772" i="6"/>
  <c r="G34" i="10"/>
  <c r="E235" i="10"/>
  <c r="K772" i="6"/>
  <c r="D34" i="10"/>
  <c r="CB772" i="6"/>
  <c r="F34" i="10"/>
  <c r="D235" i="10"/>
  <c r="K573" i="6"/>
  <c r="L573" i="6"/>
  <c r="M573" i="6"/>
  <c r="L771" i="6"/>
  <c r="E33" i="10"/>
  <c r="CB573" i="6"/>
  <c r="CC573" i="6"/>
  <c r="CD573" i="6"/>
  <c r="CC771" i="6"/>
  <c r="G33" i="10"/>
  <c r="E234" i="10"/>
  <c r="K771" i="6"/>
  <c r="D33" i="10"/>
  <c r="CB771" i="6"/>
  <c r="F33" i="10"/>
  <c r="D234" i="10"/>
  <c r="K572" i="6"/>
  <c r="L572" i="6"/>
  <c r="M572" i="6"/>
  <c r="L770" i="6"/>
  <c r="E32" i="10"/>
  <c r="CB572" i="6"/>
  <c r="CC572" i="6"/>
  <c r="CD572" i="6"/>
  <c r="CC770" i="6"/>
  <c r="G32" i="10"/>
  <c r="E233" i="10"/>
  <c r="K770" i="6"/>
  <c r="D32" i="10"/>
  <c r="CB770" i="6"/>
  <c r="F32" i="10"/>
  <c r="D233" i="10"/>
  <c r="K571" i="6"/>
  <c r="L571" i="6"/>
  <c r="M571" i="6"/>
  <c r="L769" i="6"/>
  <c r="E31" i="10"/>
  <c r="CB571" i="6"/>
  <c r="CC571" i="6"/>
  <c r="CD571" i="6"/>
  <c r="CC769" i="6"/>
  <c r="G31" i="10"/>
  <c r="E232" i="10"/>
  <c r="K769" i="6"/>
  <c r="D31" i="10"/>
  <c r="CB769" i="6"/>
  <c r="F31" i="10"/>
  <c r="D232" i="10"/>
  <c r="K570" i="6"/>
  <c r="L570" i="6"/>
  <c r="M570" i="6"/>
  <c r="L768" i="6"/>
  <c r="E30" i="10"/>
  <c r="CB570" i="6"/>
  <c r="CC570" i="6"/>
  <c r="CD570" i="6"/>
  <c r="CC768" i="6"/>
  <c r="G30" i="10"/>
  <c r="E231" i="10"/>
  <c r="K768" i="6"/>
  <c r="D30" i="10"/>
  <c r="CB768" i="6"/>
  <c r="F30" i="10"/>
  <c r="D231" i="10"/>
  <c r="K569" i="6"/>
  <c r="L569" i="6"/>
  <c r="M569" i="6"/>
  <c r="L767" i="6"/>
  <c r="E29" i="10"/>
  <c r="CB569" i="6"/>
  <c r="CC569" i="6"/>
  <c r="CD569" i="6"/>
  <c r="CC767" i="6"/>
  <c r="G29" i="10"/>
  <c r="E230" i="10"/>
  <c r="K767" i="6"/>
  <c r="D29" i="10"/>
  <c r="CB767" i="6"/>
  <c r="F29" i="10"/>
  <c r="D230" i="10"/>
  <c r="K568" i="6"/>
  <c r="L568" i="6"/>
  <c r="M568" i="6"/>
  <c r="L766" i="6"/>
  <c r="E28" i="10"/>
  <c r="CB568" i="6"/>
  <c r="CC568" i="6"/>
  <c r="CD568" i="6"/>
  <c r="CC766" i="6"/>
  <c r="G28" i="10"/>
  <c r="E229" i="10"/>
  <c r="K766" i="6"/>
  <c r="D28" i="10"/>
  <c r="CB766" i="6"/>
  <c r="F28" i="10"/>
  <c r="D229" i="10"/>
  <c r="K567" i="6"/>
  <c r="L567" i="6"/>
  <c r="M567" i="6"/>
  <c r="L765" i="6"/>
  <c r="E27" i="10"/>
  <c r="CB567" i="6"/>
  <c r="CC567" i="6"/>
  <c r="CD567" i="6"/>
  <c r="CC765" i="6"/>
  <c r="G27" i="10"/>
  <c r="E228" i="10"/>
  <c r="K765" i="6"/>
  <c r="D27" i="10"/>
  <c r="CB765" i="6"/>
  <c r="F27" i="10"/>
  <c r="D228" i="10"/>
  <c r="K566" i="6"/>
  <c r="L566" i="6"/>
  <c r="M566" i="6"/>
  <c r="L764" i="6"/>
  <c r="E26" i="10"/>
  <c r="CB566" i="6"/>
  <c r="CC566" i="6"/>
  <c r="CD566" i="6"/>
  <c r="CC764" i="6"/>
  <c r="G26" i="10"/>
  <c r="E227" i="10"/>
  <c r="K764" i="6"/>
  <c r="D26" i="10"/>
  <c r="CB764" i="6"/>
  <c r="F26" i="10"/>
  <c r="D227" i="10"/>
  <c r="K565" i="6"/>
  <c r="L565" i="6"/>
  <c r="M565" i="6"/>
  <c r="L763" i="6"/>
  <c r="E25" i="10"/>
  <c r="CB565" i="6"/>
  <c r="CC565" i="6"/>
  <c r="CD565" i="6"/>
  <c r="CC763" i="6"/>
  <c r="G25" i="10"/>
  <c r="E226" i="10"/>
  <c r="K763" i="6"/>
  <c r="D25" i="10"/>
  <c r="CB763" i="6"/>
  <c r="F25" i="10"/>
  <c r="D226" i="10"/>
  <c r="K564" i="6"/>
  <c r="L564" i="6"/>
  <c r="M564" i="6"/>
  <c r="L762" i="6"/>
  <c r="E24" i="10"/>
  <c r="CB564" i="6"/>
  <c r="CC564" i="6"/>
  <c r="CD564" i="6"/>
  <c r="CC762" i="6"/>
  <c r="G24" i="10"/>
  <c r="E225" i="10"/>
  <c r="K762" i="6"/>
  <c r="D24" i="10"/>
  <c r="CB762" i="6"/>
  <c r="F24" i="10"/>
  <c r="D225" i="10"/>
  <c r="K563" i="6"/>
  <c r="L563" i="6"/>
  <c r="M563" i="6"/>
  <c r="L761" i="6"/>
  <c r="E23" i="10"/>
  <c r="CB563" i="6"/>
  <c r="CC563" i="6"/>
  <c r="CD563" i="6"/>
  <c r="CC761" i="6"/>
  <c r="G23" i="10"/>
  <c r="E224" i="10"/>
  <c r="K761" i="6"/>
  <c r="D23" i="10"/>
  <c r="CB761" i="6"/>
  <c r="F23" i="10"/>
  <c r="D224" i="10"/>
  <c r="K562" i="6"/>
  <c r="L562" i="6"/>
  <c r="M562" i="6"/>
  <c r="L760" i="6"/>
  <c r="E22" i="10"/>
  <c r="CB562" i="6"/>
  <c r="CC562" i="6"/>
  <c r="CD562" i="6"/>
  <c r="CC760" i="6"/>
  <c r="G22" i="10"/>
  <c r="E223" i="10"/>
  <c r="K760" i="6"/>
  <c r="D22" i="10"/>
  <c r="CB760" i="6"/>
  <c r="F22" i="10"/>
  <c r="D223" i="10"/>
  <c r="K561" i="6"/>
  <c r="L561" i="6"/>
  <c r="M561" i="6"/>
  <c r="L759" i="6"/>
  <c r="E21" i="10"/>
  <c r="CB561" i="6"/>
  <c r="CC561" i="6"/>
  <c r="CD561" i="6"/>
  <c r="CC759" i="6"/>
  <c r="G21" i="10"/>
  <c r="E222" i="10"/>
  <c r="K759" i="6"/>
  <c r="D21" i="10"/>
  <c r="CB759" i="6"/>
  <c r="F21" i="10"/>
  <c r="D222" i="10"/>
  <c r="K560" i="6"/>
  <c r="L560" i="6"/>
  <c r="M560" i="6"/>
  <c r="L758" i="6"/>
  <c r="E20" i="10"/>
  <c r="CB560" i="6"/>
  <c r="CC560" i="6"/>
  <c r="CD560" i="6"/>
  <c r="CC758" i="6"/>
  <c r="G20" i="10"/>
  <c r="E221" i="10"/>
  <c r="K758" i="6"/>
  <c r="D20" i="10"/>
  <c r="CB758" i="6"/>
  <c r="F20" i="10"/>
  <c r="D221" i="10"/>
  <c r="K559" i="6"/>
  <c r="L559" i="6"/>
  <c r="M559" i="6"/>
  <c r="L757" i="6"/>
  <c r="E19" i="10"/>
  <c r="CB559" i="6"/>
  <c r="CC559" i="6"/>
  <c r="CD559" i="6"/>
  <c r="CC757" i="6"/>
  <c r="G19" i="10"/>
  <c r="E220" i="10"/>
  <c r="K757" i="6"/>
  <c r="D19" i="10"/>
  <c r="CB757" i="6"/>
  <c r="F19" i="10"/>
  <c r="D220" i="10"/>
  <c r="K558" i="6"/>
  <c r="L558" i="6"/>
  <c r="M558" i="6"/>
  <c r="L756" i="6"/>
  <c r="E18" i="10"/>
  <c r="CB558" i="6"/>
  <c r="CC558" i="6"/>
  <c r="CD558" i="6"/>
  <c r="CC756" i="6"/>
  <c r="G18" i="10"/>
  <c r="E219" i="10"/>
  <c r="K756" i="6"/>
  <c r="D18" i="10"/>
  <c r="CB756" i="6"/>
  <c r="F18" i="10"/>
  <c r="D219" i="10"/>
  <c r="K557" i="6"/>
  <c r="L557" i="6"/>
  <c r="M557" i="6"/>
  <c r="L755" i="6"/>
  <c r="E17" i="10"/>
  <c r="CB557" i="6"/>
  <c r="CC557" i="6"/>
  <c r="CD557" i="6"/>
  <c r="CC755" i="6"/>
  <c r="G17" i="10"/>
  <c r="E218" i="10"/>
  <c r="K755" i="6"/>
  <c r="D17" i="10"/>
  <c r="CB755" i="6"/>
  <c r="F17" i="10"/>
  <c r="D218" i="10"/>
  <c r="K556" i="6"/>
  <c r="L556" i="6"/>
  <c r="M556" i="6"/>
  <c r="L754" i="6"/>
  <c r="E16" i="10"/>
  <c r="CB556" i="6"/>
  <c r="CC556" i="6"/>
  <c r="CD556" i="6"/>
  <c r="CC754" i="6"/>
  <c r="G16" i="10"/>
  <c r="E217" i="10"/>
  <c r="K754" i="6"/>
  <c r="D16" i="10"/>
  <c r="CB754" i="6"/>
  <c r="F16" i="10"/>
  <c r="D217" i="10"/>
  <c r="K555" i="6"/>
  <c r="L555" i="6"/>
  <c r="M555" i="6"/>
  <c r="L753" i="6"/>
  <c r="E15" i="10"/>
  <c r="CB555" i="6"/>
  <c r="CC555" i="6"/>
  <c r="CD555" i="6"/>
  <c r="CC753" i="6"/>
  <c r="G15" i="10"/>
  <c r="E216" i="10"/>
  <c r="K753" i="6"/>
  <c r="D15" i="10"/>
  <c r="CB753" i="6"/>
  <c r="F15" i="10"/>
  <c r="D216" i="10"/>
  <c r="K554" i="6"/>
  <c r="L554" i="6"/>
  <c r="M554" i="6"/>
  <c r="L752" i="6"/>
  <c r="E14" i="10"/>
  <c r="CB554" i="6"/>
  <c r="CC554" i="6"/>
  <c r="CD554" i="6"/>
  <c r="CC752" i="6"/>
  <c r="G14" i="10"/>
  <c r="E215" i="10"/>
  <c r="K752" i="6"/>
  <c r="D14" i="10"/>
  <c r="CB752" i="6"/>
  <c r="F14" i="10"/>
  <c r="D215" i="10"/>
  <c r="K553" i="6"/>
  <c r="L553" i="6"/>
  <c r="M553" i="6"/>
  <c r="L751" i="6"/>
  <c r="E13" i="10"/>
  <c r="CB553" i="6"/>
  <c r="CC553" i="6"/>
  <c r="CD553" i="6"/>
  <c r="CC751" i="6"/>
  <c r="G13" i="10"/>
  <c r="E214" i="10"/>
  <c r="K751" i="6"/>
  <c r="D13" i="10"/>
  <c r="CB751" i="6"/>
  <c r="F13" i="10"/>
  <c r="D214" i="10"/>
  <c r="K552" i="6"/>
  <c r="L552" i="6"/>
  <c r="M552" i="6"/>
  <c r="L750" i="6"/>
  <c r="E12" i="10"/>
  <c r="CB552" i="6"/>
  <c r="CC552" i="6"/>
  <c r="CD552" i="6"/>
  <c r="CC750" i="6"/>
  <c r="G12" i="10"/>
  <c r="E213" i="10"/>
  <c r="K750" i="6"/>
  <c r="D12" i="10"/>
  <c r="CB750" i="6"/>
  <c r="F12" i="10"/>
  <c r="D213" i="10"/>
  <c r="K551" i="6"/>
  <c r="L551" i="6"/>
  <c r="M551" i="6"/>
  <c r="L749" i="6"/>
  <c r="E11" i="10"/>
  <c r="CB551" i="6"/>
  <c r="CC551" i="6"/>
  <c r="CD551" i="6"/>
  <c r="CC749" i="6"/>
  <c r="G11" i="10"/>
  <c r="E212" i="10"/>
  <c r="K749" i="6"/>
  <c r="D11" i="10"/>
  <c r="CB749" i="6"/>
  <c r="F11" i="10"/>
  <c r="D212" i="10"/>
  <c r="K550" i="6"/>
  <c r="L550" i="6"/>
  <c r="M550" i="6"/>
  <c r="L748" i="6"/>
  <c r="E10" i="10"/>
  <c r="CB550" i="6"/>
  <c r="CC550" i="6"/>
  <c r="CD550" i="6"/>
  <c r="CC748" i="6"/>
  <c r="G10" i="10"/>
  <c r="E211" i="10"/>
  <c r="K748" i="6"/>
  <c r="D10" i="10"/>
  <c r="CB748" i="6"/>
  <c r="F10" i="10"/>
  <c r="D211" i="10"/>
  <c r="K549" i="6"/>
  <c r="L549" i="6"/>
  <c r="M549" i="6"/>
  <c r="L747" i="6"/>
  <c r="E9" i="10"/>
  <c r="CB549" i="6"/>
  <c r="CC549" i="6"/>
  <c r="CD549" i="6"/>
  <c r="CC747" i="6"/>
  <c r="G9" i="10"/>
  <c r="E210" i="10"/>
  <c r="K747" i="6"/>
  <c r="D9" i="10"/>
  <c r="CB747" i="6"/>
  <c r="F9" i="10"/>
  <c r="D210" i="10"/>
  <c r="EO937" i="6"/>
  <c r="EM539" i="6"/>
  <c r="DF539" i="6"/>
  <c r="DG539" i="6"/>
  <c r="DH539" i="6"/>
  <c r="DI539" i="6"/>
  <c r="DJ539" i="6"/>
  <c r="DK539" i="6"/>
  <c r="DJ738" i="6"/>
  <c r="EM738" i="6"/>
  <c r="EN936" i="6"/>
  <c r="EM936" i="6"/>
  <c r="EO936" i="6"/>
  <c r="EO935" i="6"/>
  <c r="EO934" i="6"/>
  <c r="EO933" i="6"/>
  <c r="EO932" i="6"/>
  <c r="EO931" i="6"/>
  <c r="EO930" i="6"/>
  <c r="EO929" i="6"/>
  <c r="EO928" i="6"/>
  <c r="EO927" i="6"/>
  <c r="EO926" i="6"/>
  <c r="EO925" i="6"/>
  <c r="EO924" i="6"/>
  <c r="EO923" i="6"/>
  <c r="EO922" i="6"/>
  <c r="EO921" i="6"/>
  <c r="EO920" i="6"/>
  <c r="EO919" i="6"/>
  <c r="EO918" i="6"/>
  <c r="EO917" i="6"/>
  <c r="EO916" i="6"/>
  <c r="EO915" i="6"/>
  <c r="EO914" i="6"/>
  <c r="EO913" i="6"/>
  <c r="EO912" i="6"/>
  <c r="EO911" i="6"/>
  <c r="DJ711" i="6"/>
  <c r="EM711" i="6"/>
  <c r="EN909" i="6"/>
  <c r="EM909" i="6"/>
  <c r="EO909" i="6"/>
  <c r="DJ710" i="6"/>
  <c r="EM710" i="6"/>
  <c r="EN908" i="6"/>
  <c r="EM908" i="6"/>
  <c r="EO908" i="6"/>
  <c r="EO907" i="6"/>
  <c r="EO906" i="6"/>
  <c r="EO905" i="6"/>
  <c r="DJ706" i="6"/>
  <c r="EM706" i="6"/>
  <c r="EN904" i="6"/>
  <c r="EM904" i="6"/>
  <c r="EO904" i="6"/>
  <c r="DJ705" i="6"/>
  <c r="EM705" i="6"/>
  <c r="EN903" i="6"/>
  <c r="EM903" i="6"/>
  <c r="EO903" i="6"/>
  <c r="DJ704" i="6"/>
  <c r="EM704" i="6"/>
  <c r="EN902" i="6"/>
  <c r="EM902" i="6"/>
  <c r="EO902" i="6"/>
  <c r="EO901" i="6"/>
  <c r="DJ702" i="6"/>
  <c r="EM702" i="6"/>
  <c r="EN900" i="6"/>
  <c r="EM900" i="6"/>
  <c r="EO900" i="6"/>
  <c r="EO899" i="6"/>
  <c r="DJ700" i="6"/>
  <c r="EM700" i="6"/>
  <c r="EN898" i="6"/>
  <c r="EM898" i="6"/>
  <c r="EO898" i="6"/>
  <c r="DJ699" i="6"/>
  <c r="EM699" i="6"/>
  <c r="EN897" i="6"/>
  <c r="EM897" i="6"/>
  <c r="EO897" i="6"/>
  <c r="DJ698" i="6"/>
  <c r="EM698" i="6"/>
  <c r="EN896" i="6"/>
  <c r="EM896" i="6"/>
  <c r="EO896" i="6"/>
  <c r="DJ697" i="6"/>
  <c r="EM697" i="6"/>
  <c r="EN895" i="6"/>
  <c r="EM895" i="6"/>
  <c r="EO895" i="6"/>
  <c r="EO894" i="6"/>
  <c r="EO893" i="6"/>
  <c r="DJ694" i="6"/>
  <c r="EM694" i="6"/>
  <c r="EN892" i="6"/>
  <c r="EM892" i="6"/>
  <c r="EO892" i="6"/>
  <c r="DJ693" i="6"/>
  <c r="EM693" i="6"/>
  <c r="EN891" i="6"/>
  <c r="EM891" i="6"/>
  <c r="EO891" i="6"/>
  <c r="DJ692" i="6"/>
  <c r="EM692" i="6"/>
  <c r="EN890" i="6"/>
  <c r="EM890" i="6"/>
  <c r="EO890" i="6"/>
  <c r="DJ691" i="6"/>
  <c r="EM691" i="6"/>
  <c r="EN889" i="6"/>
  <c r="EM889" i="6"/>
  <c r="EO889" i="6"/>
  <c r="DJ690" i="6"/>
  <c r="EM690" i="6"/>
  <c r="EN888" i="6"/>
  <c r="EM888" i="6"/>
  <c r="EO888" i="6"/>
  <c r="DJ689" i="6"/>
  <c r="EM689" i="6"/>
  <c r="EN887" i="6"/>
  <c r="EM887" i="6"/>
  <c r="EO887" i="6"/>
  <c r="DJ688" i="6"/>
  <c r="EM688" i="6"/>
  <c r="EN886" i="6"/>
  <c r="EM886" i="6"/>
  <c r="EO886" i="6"/>
  <c r="EO885" i="6"/>
  <c r="EO884" i="6"/>
  <c r="EO883" i="6"/>
  <c r="DJ684" i="6"/>
  <c r="EM684" i="6"/>
  <c r="EN882" i="6"/>
  <c r="EM882" i="6"/>
  <c r="EO882" i="6"/>
  <c r="EO881" i="6"/>
  <c r="EO880" i="6"/>
  <c r="DJ681" i="6"/>
  <c r="EM681" i="6"/>
  <c r="EN879" i="6"/>
  <c r="EM879" i="6"/>
  <c r="EO879" i="6"/>
  <c r="DJ680" i="6"/>
  <c r="EM680" i="6"/>
  <c r="EN878" i="6"/>
  <c r="EM878" i="6"/>
  <c r="EO878" i="6"/>
  <c r="DJ679" i="6"/>
  <c r="EM679" i="6"/>
  <c r="EN877" i="6"/>
  <c r="EM877" i="6"/>
  <c r="EO877" i="6"/>
  <c r="EO876" i="6"/>
  <c r="EO875" i="6"/>
  <c r="EO874" i="6"/>
  <c r="EO873" i="6"/>
  <c r="DJ674" i="6"/>
  <c r="EM674" i="6"/>
  <c r="EN674" i="6"/>
  <c r="EO674" i="6"/>
  <c r="EN872" i="6"/>
  <c r="EM872" i="6"/>
  <c r="EO872" i="6"/>
  <c r="DJ673" i="6"/>
  <c r="EM673" i="6"/>
  <c r="EN871" i="6"/>
  <c r="EM871" i="6"/>
  <c r="EO871" i="6"/>
  <c r="DJ672" i="6"/>
  <c r="EM672" i="6"/>
  <c r="EN870" i="6"/>
  <c r="EM870" i="6"/>
  <c r="EO870" i="6"/>
  <c r="EO869" i="6"/>
  <c r="DJ670" i="6"/>
  <c r="EM670" i="6"/>
  <c r="EN868" i="6"/>
  <c r="EM868" i="6"/>
  <c r="EO868" i="6"/>
  <c r="EO867" i="6"/>
  <c r="EO866" i="6"/>
  <c r="EO865" i="6"/>
  <c r="EO864" i="6"/>
  <c r="EO863" i="6"/>
  <c r="DJ664" i="6"/>
  <c r="EM664" i="6"/>
  <c r="EN862" i="6"/>
  <c r="EM862" i="6"/>
  <c r="EO862" i="6"/>
  <c r="EO861" i="6"/>
  <c r="EO860" i="6"/>
  <c r="EO859" i="6"/>
  <c r="DJ660" i="6"/>
  <c r="EM660" i="6"/>
  <c r="EN858" i="6"/>
  <c r="EM858" i="6"/>
  <c r="EO858" i="6"/>
  <c r="EO857" i="6"/>
  <c r="EO856" i="6"/>
  <c r="EO855" i="6"/>
  <c r="EO854" i="6"/>
  <c r="EO853" i="6"/>
  <c r="EO852" i="6"/>
  <c r="DJ653" i="6"/>
  <c r="EM653" i="6"/>
  <c r="EN851" i="6"/>
  <c r="EM851" i="6"/>
  <c r="EO851" i="6"/>
  <c r="EO850" i="6"/>
  <c r="EO849" i="6"/>
  <c r="EO848" i="6"/>
  <c r="EO847" i="6"/>
  <c r="DJ648" i="6"/>
  <c r="EM648" i="6"/>
  <c r="EN846" i="6"/>
  <c r="EM846" i="6"/>
  <c r="EO846" i="6"/>
  <c r="DJ647" i="6"/>
  <c r="EM647" i="6"/>
  <c r="EN845" i="6"/>
  <c r="EM845" i="6"/>
  <c r="EO845" i="6"/>
  <c r="EO844" i="6"/>
  <c r="DJ645" i="6"/>
  <c r="EM645" i="6"/>
  <c r="EN645" i="6"/>
  <c r="EO645" i="6"/>
  <c r="EN843" i="6"/>
  <c r="EM843" i="6"/>
  <c r="EO843" i="6"/>
  <c r="DJ644" i="6"/>
  <c r="EM644" i="6"/>
  <c r="EN842" i="6"/>
  <c r="EM842" i="6"/>
  <c r="EO842" i="6"/>
  <c r="DJ643" i="6"/>
  <c r="EM643" i="6"/>
  <c r="EN643" i="6"/>
  <c r="EO643" i="6"/>
  <c r="EN841" i="6"/>
  <c r="EM841" i="6"/>
  <c r="EO841" i="6"/>
  <c r="EO840" i="6"/>
  <c r="EO839" i="6"/>
  <c r="EO838" i="6"/>
  <c r="EO837" i="6"/>
  <c r="DJ638" i="6"/>
  <c r="EM638" i="6"/>
  <c r="EN836" i="6"/>
  <c r="EM836" i="6"/>
  <c r="EO836" i="6"/>
  <c r="EO835" i="6"/>
  <c r="EO834" i="6"/>
  <c r="EO833" i="6"/>
  <c r="EO832" i="6"/>
  <c r="EO831" i="6"/>
  <c r="DJ632" i="6"/>
  <c r="EM632" i="6"/>
  <c r="EN830" i="6"/>
  <c r="EM830" i="6"/>
  <c r="EO830" i="6"/>
  <c r="EO829" i="6"/>
  <c r="EO828" i="6"/>
  <c r="EO827" i="6"/>
  <c r="EO826" i="6"/>
  <c r="EO825" i="6"/>
  <c r="EO824" i="6"/>
  <c r="EO823" i="6"/>
  <c r="EO822" i="6"/>
  <c r="EO821" i="6"/>
  <c r="EO820" i="6"/>
  <c r="EO819" i="6"/>
  <c r="EO818" i="6"/>
  <c r="EO817" i="6"/>
  <c r="EO816" i="6"/>
  <c r="DJ617" i="6"/>
  <c r="EM617" i="6"/>
  <c r="EN815" i="6"/>
  <c r="EM815" i="6"/>
  <c r="EO815" i="6"/>
  <c r="DJ616" i="6"/>
  <c r="EM616" i="6"/>
  <c r="EN814" i="6"/>
  <c r="EM814" i="6"/>
  <c r="EO814" i="6"/>
  <c r="EO813" i="6"/>
  <c r="EO812" i="6"/>
  <c r="DJ613" i="6"/>
  <c r="EM613" i="6"/>
  <c r="EN613" i="6"/>
  <c r="EO613" i="6"/>
  <c r="EN811" i="6"/>
  <c r="EM811" i="6"/>
  <c r="EO811" i="6"/>
  <c r="EO810" i="6"/>
  <c r="EO809" i="6"/>
  <c r="EO808" i="6"/>
  <c r="EO807" i="6"/>
  <c r="EO806" i="6"/>
  <c r="EO805" i="6"/>
  <c r="EO804" i="6"/>
  <c r="EO803" i="6"/>
  <c r="EO802" i="6"/>
  <c r="EO801" i="6"/>
  <c r="EO800" i="6"/>
  <c r="EO799" i="6"/>
  <c r="EO798" i="6"/>
  <c r="EO797" i="6"/>
  <c r="EO796" i="6"/>
  <c r="EO795" i="6"/>
  <c r="EO794" i="6"/>
  <c r="EO793" i="6"/>
  <c r="EO792" i="6"/>
  <c r="EO791" i="6"/>
  <c r="EO790" i="6"/>
  <c r="EO789" i="6"/>
  <c r="EO788" i="6"/>
  <c r="EO787" i="6"/>
  <c r="EO786" i="6"/>
  <c r="EO785" i="6"/>
  <c r="EO784" i="6"/>
  <c r="EO783" i="6"/>
  <c r="EO782" i="6"/>
  <c r="EO781" i="6"/>
  <c r="EO780" i="6"/>
  <c r="EO779" i="6"/>
  <c r="EO778" i="6"/>
  <c r="EO777" i="6"/>
  <c r="EO776" i="6"/>
  <c r="EO775" i="6"/>
  <c r="EO774" i="6"/>
  <c r="DJ575" i="6"/>
  <c r="EM575" i="6"/>
  <c r="EN773" i="6"/>
  <c r="EM773" i="6"/>
  <c r="EO773" i="6"/>
  <c r="EO772" i="6"/>
  <c r="EO771" i="6"/>
  <c r="EO770" i="6"/>
  <c r="EO769" i="6"/>
  <c r="EO768" i="6"/>
  <c r="EO767" i="6"/>
  <c r="EO766" i="6"/>
  <c r="EO765" i="6"/>
  <c r="EO764" i="6"/>
  <c r="EO763" i="6"/>
  <c r="EO762" i="6"/>
  <c r="EO761" i="6"/>
  <c r="EO760" i="6"/>
  <c r="EO759" i="6"/>
  <c r="EO758" i="6"/>
  <c r="EO757" i="6"/>
  <c r="EO756" i="6"/>
  <c r="EO755" i="6"/>
  <c r="EO754" i="6"/>
  <c r="EO753" i="6"/>
  <c r="EO752" i="6"/>
  <c r="EO751" i="6"/>
  <c r="EO750" i="6"/>
  <c r="EO749" i="6"/>
  <c r="EO748" i="6"/>
  <c r="EO747" i="6"/>
  <c r="EL937" i="6"/>
  <c r="EJ539" i="6"/>
  <c r="EJ738" i="6"/>
  <c r="EK936" i="6"/>
  <c r="EJ936" i="6"/>
  <c r="EL936" i="6"/>
  <c r="EL935" i="6"/>
  <c r="EL934" i="6"/>
  <c r="EL933" i="6"/>
  <c r="EL932" i="6"/>
  <c r="EL931" i="6"/>
  <c r="EL930" i="6"/>
  <c r="EL929" i="6"/>
  <c r="EL928" i="6"/>
  <c r="EL927" i="6"/>
  <c r="EL926" i="6"/>
  <c r="EL925" i="6"/>
  <c r="EL924" i="6"/>
  <c r="EL923" i="6"/>
  <c r="EL922" i="6"/>
  <c r="EL921" i="6"/>
  <c r="EL920" i="6"/>
  <c r="EL919" i="6"/>
  <c r="EL918" i="6"/>
  <c r="EL917" i="6"/>
  <c r="EL916" i="6"/>
  <c r="EL915" i="6"/>
  <c r="EL914" i="6"/>
  <c r="EL913" i="6"/>
  <c r="EL912" i="6"/>
  <c r="EL911" i="6"/>
  <c r="EJ711" i="6"/>
  <c r="EK909" i="6"/>
  <c r="EJ909" i="6"/>
  <c r="EL909" i="6"/>
  <c r="EJ710" i="6"/>
  <c r="EK908" i="6"/>
  <c r="EJ908" i="6"/>
  <c r="EL908" i="6"/>
  <c r="EL907" i="6"/>
  <c r="EL906" i="6"/>
  <c r="EL905" i="6"/>
  <c r="EJ706" i="6"/>
  <c r="EK904" i="6"/>
  <c r="EJ904" i="6"/>
  <c r="EL904" i="6"/>
  <c r="EJ705" i="6"/>
  <c r="EK903" i="6"/>
  <c r="EJ903" i="6"/>
  <c r="EL903" i="6"/>
  <c r="EJ704" i="6"/>
  <c r="EK902" i="6"/>
  <c r="EJ902" i="6"/>
  <c r="EL902" i="6"/>
  <c r="EL901" i="6"/>
  <c r="EJ702" i="6"/>
  <c r="EK900" i="6"/>
  <c r="EJ900" i="6"/>
  <c r="EL900" i="6"/>
  <c r="EL899" i="6"/>
  <c r="EJ700" i="6"/>
  <c r="EK898" i="6"/>
  <c r="EJ898" i="6"/>
  <c r="EL898" i="6"/>
  <c r="EJ699" i="6"/>
  <c r="EK897" i="6"/>
  <c r="EJ897" i="6"/>
  <c r="EL897" i="6"/>
  <c r="EJ698" i="6"/>
  <c r="EK896" i="6"/>
  <c r="EJ896" i="6"/>
  <c r="EL896" i="6"/>
  <c r="EJ697" i="6"/>
  <c r="EK895" i="6"/>
  <c r="EJ895" i="6"/>
  <c r="EL895" i="6"/>
  <c r="EL894" i="6"/>
  <c r="EL893" i="6"/>
  <c r="EJ694" i="6"/>
  <c r="EK892" i="6"/>
  <c r="EJ892" i="6"/>
  <c r="EL892" i="6"/>
  <c r="EJ693" i="6"/>
  <c r="EK891" i="6"/>
  <c r="EJ891" i="6"/>
  <c r="EL891" i="6"/>
  <c r="EJ692" i="6"/>
  <c r="EK890" i="6"/>
  <c r="EJ890" i="6"/>
  <c r="EL890" i="6"/>
  <c r="EJ691" i="6"/>
  <c r="EK889" i="6"/>
  <c r="EJ889" i="6"/>
  <c r="EL889" i="6"/>
  <c r="EJ690" i="6"/>
  <c r="EK888" i="6"/>
  <c r="EJ888" i="6"/>
  <c r="EL888" i="6"/>
  <c r="EJ689" i="6"/>
  <c r="EK887" i="6"/>
  <c r="EJ887" i="6"/>
  <c r="EL887" i="6"/>
  <c r="EJ688" i="6"/>
  <c r="EK886" i="6"/>
  <c r="EJ886" i="6"/>
  <c r="EL886" i="6"/>
  <c r="EL885" i="6"/>
  <c r="EL884" i="6"/>
  <c r="EL883" i="6"/>
  <c r="EJ684" i="6"/>
  <c r="EK882" i="6"/>
  <c r="EJ882" i="6"/>
  <c r="EL882" i="6"/>
  <c r="EL881" i="6"/>
  <c r="EL880" i="6"/>
  <c r="EJ681" i="6"/>
  <c r="EK879" i="6"/>
  <c r="EJ879" i="6"/>
  <c r="EL879" i="6"/>
  <c r="EJ680" i="6"/>
  <c r="EK878" i="6"/>
  <c r="EJ878" i="6"/>
  <c r="EL878" i="6"/>
  <c r="EJ679" i="6"/>
  <c r="EK877" i="6"/>
  <c r="EJ877" i="6"/>
  <c r="EL877" i="6"/>
  <c r="EL876" i="6"/>
  <c r="EL875" i="6"/>
  <c r="EL874" i="6"/>
  <c r="EL873" i="6"/>
  <c r="EJ674" i="6"/>
  <c r="EK674" i="6"/>
  <c r="EL674" i="6"/>
  <c r="EK872" i="6"/>
  <c r="EJ872" i="6"/>
  <c r="EL872" i="6"/>
  <c r="EJ673" i="6"/>
  <c r="EK871" i="6"/>
  <c r="EJ871" i="6"/>
  <c r="EL871" i="6"/>
  <c r="EJ672" i="6"/>
  <c r="EK870" i="6"/>
  <c r="EJ870" i="6"/>
  <c r="EL870" i="6"/>
  <c r="EL869" i="6"/>
  <c r="EJ670" i="6"/>
  <c r="EK868" i="6"/>
  <c r="EJ868" i="6"/>
  <c r="EL868" i="6"/>
  <c r="EL867" i="6"/>
  <c r="EL866" i="6"/>
  <c r="EL865" i="6"/>
  <c r="EL864" i="6"/>
  <c r="EL863" i="6"/>
  <c r="EJ664" i="6"/>
  <c r="EK862" i="6"/>
  <c r="EJ862" i="6"/>
  <c r="EL862" i="6"/>
  <c r="EL861" i="6"/>
  <c r="EL860" i="6"/>
  <c r="EL859" i="6"/>
  <c r="EJ660" i="6"/>
  <c r="EK858" i="6"/>
  <c r="EJ858" i="6"/>
  <c r="EL858" i="6"/>
  <c r="EL857" i="6"/>
  <c r="EL856" i="6"/>
  <c r="EL855" i="6"/>
  <c r="EL854" i="6"/>
  <c r="EL853" i="6"/>
  <c r="EL852" i="6"/>
  <c r="EJ653" i="6"/>
  <c r="EK851" i="6"/>
  <c r="EJ851" i="6"/>
  <c r="EL851" i="6"/>
  <c r="EL850" i="6"/>
  <c r="EL849" i="6"/>
  <c r="EL848" i="6"/>
  <c r="EL847" i="6"/>
  <c r="EJ648" i="6"/>
  <c r="EK846" i="6"/>
  <c r="EJ846" i="6"/>
  <c r="EL846" i="6"/>
  <c r="EJ647" i="6"/>
  <c r="EK845" i="6"/>
  <c r="EJ845" i="6"/>
  <c r="EL845" i="6"/>
  <c r="EL844" i="6"/>
  <c r="EJ645" i="6"/>
  <c r="EK645" i="6"/>
  <c r="EL645" i="6"/>
  <c r="EK843" i="6"/>
  <c r="EJ843" i="6"/>
  <c r="EL843" i="6"/>
  <c r="EJ644" i="6"/>
  <c r="EK842" i="6"/>
  <c r="EJ842" i="6"/>
  <c r="EL842" i="6"/>
  <c r="EJ643" i="6"/>
  <c r="EK643" i="6"/>
  <c r="EL643" i="6"/>
  <c r="EK841" i="6"/>
  <c r="EJ841" i="6"/>
  <c r="EL841" i="6"/>
  <c r="EL840" i="6"/>
  <c r="EL839" i="6"/>
  <c r="EL838" i="6"/>
  <c r="EL837" i="6"/>
  <c r="EJ638" i="6"/>
  <c r="EK836" i="6"/>
  <c r="EJ836" i="6"/>
  <c r="EL836" i="6"/>
  <c r="EL835" i="6"/>
  <c r="EL834" i="6"/>
  <c r="EL833" i="6"/>
  <c r="EL832" i="6"/>
  <c r="EL831" i="6"/>
  <c r="EJ632" i="6"/>
  <c r="EK830" i="6"/>
  <c r="EJ830" i="6"/>
  <c r="EL830" i="6"/>
  <c r="EL829" i="6"/>
  <c r="EL828" i="6"/>
  <c r="EL827" i="6"/>
  <c r="EL826" i="6"/>
  <c r="EL825" i="6"/>
  <c r="EL824" i="6"/>
  <c r="EL823" i="6"/>
  <c r="EL822" i="6"/>
  <c r="EL821" i="6"/>
  <c r="EL820" i="6"/>
  <c r="EL819" i="6"/>
  <c r="EL818" i="6"/>
  <c r="EL817" i="6"/>
  <c r="EL816" i="6"/>
  <c r="EJ617" i="6"/>
  <c r="EK815" i="6"/>
  <c r="EJ815" i="6"/>
  <c r="EL815" i="6"/>
  <c r="EJ616" i="6"/>
  <c r="EK814" i="6"/>
  <c r="EJ814" i="6"/>
  <c r="EL814" i="6"/>
  <c r="EL813" i="6"/>
  <c r="EL812" i="6"/>
  <c r="EJ613" i="6"/>
  <c r="EK613" i="6"/>
  <c r="EL613" i="6"/>
  <c r="EK811" i="6"/>
  <c r="EJ811" i="6"/>
  <c r="EL811" i="6"/>
  <c r="EL810" i="6"/>
  <c r="EL809" i="6"/>
  <c r="EL808" i="6"/>
  <c r="EL807" i="6"/>
  <c r="EL806" i="6"/>
  <c r="EL805" i="6"/>
  <c r="EL804" i="6"/>
  <c r="EL803" i="6"/>
  <c r="EL802" i="6"/>
  <c r="EL801" i="6"/>
  <c r="EL800" i="6"/>
  <c r="EL799" i="6"/>
  <c r="EL798" i="6"/>
  <c r="EL797" i="6"/>
  <c r="EL796" i="6"/>
  <c r="EL795" i="6"/>
  <c r="EL794" i="6"/>
  <c r="EL793" i="6"/>
  <c r="EL792" i="6"/>
  <c r="EL791" i="6"/>
  <c r="EL790" i="6"/>
  <c r="EL789" i="6"/>
  <c r="EL788" i="6"/>
  <c r="EL787" i="6"/>
  <c r="EL786" i="6"/>
  <c r="EL785" i="6"/>
  <c r="EL784" i="6"/>
  <c r="EL783" i="6"/>
  <c r="EL782" i="6"/>
  <c r="EL781" i="6"/>
  <c r="EL780" i="6"/>
  <c r="EL779" i="6"/>
  <c r="EL778" i="6"/>
  <c r="EL777" i="6"/>
  <c r="EL776" i="6"/>
  <c r="EL775" i="6"/>
  <c r="EL774" i="6"/>
  <c r="EJ575" i="6"/>
  <c r="EK773" i="6"/>
  <c r="EJ773" i="6"/>
  <c r="EL773" i="6"/>
  <c r="EL772" i="6"/>
  <c r="EL771" i="6"/>
  <c r="EL770" i="6"/>
  <c r="EL769" i="6"/>
  <c r="EL768" i="6"/>
  <c r="EL767" i="6"/>
  <c r="EL766" i="6"/>
  <c r="EL765" i="6"/>
  <c r="EL764" i="6"/>
  <c r="EL763" i="6"/>
  <c r="EL762" i="6"/>
  <c r="EL761" i="6"/>
  <c r="EL760" i="6"/>
  <c r="EL759" i="6"/>
  <c r="EL758" i="6"/>
  <c r="EL757" i="6"/>
  <c r="EL756" i="6"/>
  <c r="EL755" i="6"/>
  <c r="EL754" i="6"/>
  <c r="EL753" i="6"/>
  <c r="EL752" i="6"/>
  <c r="EL751" i="6"/>
  <c r="EL750" i="6"/>
  <c r="EL749" i="6"/>
  <c r="EL748" i="6"/>
  <c r="EL747" i="6"/>
  <c r="EI937" i="6"/>
  <c r="EG539" i="6"/>
  <c r="EG738" i="6"/>
  <c r="EH936" i="6"/>
  <c r="EG936" i="6"/>
  <c r="EI936" i="6"/>
  <c r="EI935" i="6"/>
  <c r="EI934" i="6"/>
  <c r="EI933" i="6"/>
  <c r="EI932" i="6"/>
  <c r="EI931" i="6"/>
  <c r="EI930" i="6"/>
  <c r="EI929" i="6"/>
  <c r="EI928" i="6"/>
  <c r="EI927" i="6"/>
  <c r="EI926" i="6"/>
  <c r="EI925" i="6"/>
  <c r="EI924" i="6"/>
  <c r="EI923" i="6"/>
  <c r="EI922" i="6"/>
  <c r="EI921" i="6"/>
  <c r="EI920" i="6"/>
  <c r="EI919" i="6"/>
  <c r="EI918" i="6"/>
  <c r="EI917" i="6"/>
  <c r="EI916" i="6"/>
  <c r="EI915" i="6"/>
  <c r="EI914" i="6"/>
  <c r="EI913" i="6"/>
  <c r="EI912" i="6"/>
  <c r="EI911" i="6"/>
  <c r="EG711" i="6"/>
  <c r="EH909" i="6"/>
  <c r="EG909" i="6"/>
  <c r="EI909" i="6"/>
  <c r="EG710" i="6"/>
  <c r="EH908" i="6"/>
  <c r="EG908" i="6"/>
  <c r="EI908" i="6"/>
  <c r="EI907" i="6"/>
  <c r="EI906" i="6"/>
  <c r="EI905" i="6"/>
  <c r="EG706" i="6"/>
  <c r="EH904" i="6"/>
  <c r="EG904" i="6"/>
  <c r="EI904" i="6"/>
  <c r="EG705" i="6"/>
  <c r="EH903" i="6"/>
  <c r="EG903" i="6"/>
  <c r="EI903" i="6"/>
  <c r="EG704" i="6"/>
  <c r="EH902" i="6"/>
  <c r="EG902" i="6"/>
  <c r="EI902" i="6"/>
  <c r="EI901" i="6"/>
  <c r="EG702" i="6"/>
  <c r="EH900" i="6"/>
  <c r="EG900" i="6"/>
  <c r="EI900" i="6"/>
  <c r="EI899" i="6"/>
  <c r="EG700" i="6"/>
  <c r="EH898" i="6"/>
  <c r="EG898" i="6"/>
  <c r="EI898" i="6"/>
  <c r="EG699" i="6"/>
  <c r="EH897" i="6"/>
  <c r="EG897" i="6"/>
  <c r="EI897" i="6"/>
  <c r="EG698" i="6"/>
  <c r="EH896" i="6"/>
  <c r="EG896" i="6"/>
  <c r="EI896" i="6"/>
  <c r="EG697" i="6"/>
  <c r="EH895" i="6"/>
  <c r="EG895" i="6"/>
  <c r="EI895" i="6"/>
  <c r="EI894" i="6"/>
  <c r="EI893" i="6"/>
  <c r="EG694" i="6"/>
  <c r="EH892" i="6"/>
  <c r="EG892" i="6"/>
  <c r="EI892" i="6"/>
  <c r="EG693" i="6"/>
  <c r="EH891" i="6"/>
  <c r="EG891" i="6"/>
  <c r="EI891" i="6"/>
  <c r="EG692" i="6"/>
  <c r="EH890" i="6"/>
  <c r="EG890" i="6"/>
  <c r="EI890" i="6"/>
  <c r="EG691" i="6"/>
  <c r="EH889" i="6"/>
  <c r="EG889" i="6"/>
  <c r="EI889" i="6"/>
  <c r="EG690" i="6"/>
  <c r="EH888" i="6"/>
  <c r="EG888" i="6"/>
  <c r="EI888" i="6"/>
  <c r="EG689" i="6"/>
  <c r="EH887" i="6"/>
  <c r="EG887" i="6"/>
  <c r="EI887" i="6"/>
  <c r="EG688" i="6"/>
  <c r="EH886" i="6"/>
  <c r="EG886" i="6"/>
  <c r="EI886" i="6"/>
  <c r="EI885" i="6"/>
  <c r="EI884" i="6"/>
  <c r="EI883" i="6"/>
  <c r="EG684" i="6"/>
  <c r="EH882" i="6"/>
  <c r="EG882" i="6"/>
  <c r="EI882" i="6"/>
  <c r="EI881" i="6"/>
  <c r="EI880" i="6"/>
  <c r="EG681" i="6"/>
  <c r="EH879" i="6"/>
  <c r="EG879" i="6"/>
  <c r="EI879" i="6"/>
  <c r="EG680" i="6"/>
  <c r="EH878" i="6"/>
  <c r="EG878" i="6"/>
  <c r="EI878" i="6"/>
  <c r="EG679" i="6"/>
  <c r="EH877" i="6"/>
  <c r="EG877" i="6"/>
  <c r="EI877" i="6"/>
  <c r="EI876" i="6"/>
  <c r="EI875" i="6"/>
  <c r="EI874" i="6"/>
  <c r="EI873" i="6"/>
  <c r="EG674" i="6"/>
  <c r="EH674" i="6"/>
  <c r="EI674" i="6"/>
  <c r="EH872" i="6"/>
  <c r="EG872" i="6"/>
  <c r="EI872" i="6"/>
  <c r="EG673" i="6"/>
  <c r="EH871" i="6"/>
  <c r="EG871" i="6"/>
  <c r="EI871" i="6"/>
  <c r="EG672" i="6"/>
  <c r="EH870" i="6"/>
  <c r="EG870" i="6"/>
  <c r="EI870" i="6"/>
  <c r="EI869" i="6"/>
  <c r="EG670" i="6"/>
  <c r="EH868" i="6"/>
  <c r="EG868" i="6"/>
  <c r="EI868" i="6"/>
  <c r="EI867" i="6"/>
  <c r="EI866" i="6"/>
  <c r="EI865" i="6"/>
  <c r="EI864" i="6"/>
  <c r="EI863" i="6"/>
  <c r="EG664" i="6"/>
  <c r="EH862" i="6"/>
  <c r="EG862" i="6"/>
  <c r="EI862" i="6"/>
  <c r="EI861" i="6"/>
  <c r="EI860" i="6"/>
  <c r="EI859" i="6"/>
  <c r="EG660" i="6"/>
  <c r="EH858" i="6"/>
  <c r="EG858" i="6"/>
  <c r="EI858" i="6"/>
  <c r="EI857" i="6"/>
  <c r="EI856" i="6"/>
  <c r="EI855" i="6"/>
  <c r="EI854" i="6"/>
  <c r="EI853" i="6"/>
  <c r="EI852" i="6"/>
  <c r="EG653" i="6"/>
  <c r="EH851" i="6"/>
  <c r="EG851" i="6"/>
  <c r="EI851" i="6"/>
  <c r="EI850" i="6"/>
  <c r="EI849" i="6"/>
  <c r="EI848" i="6"/>
  <c r="EI847" i="6"/>
  <c r="EG648" i="6"/>
  <c r="EH846" i="6"/>
  <c r="EG846" i="6"/>
  <c r="EI846" i="6"/>
  <c r="EG647" i="6"/>
  <c r="EH845" i="6"/>
  <c r="EG845" i="6"/>
  <c r="EI845" i="6"/>
  <c r="EI844" i="6"/>
  <c r="EG645" i="6"/>
  <c r="EH645" i="6"/>
  <c r="EI645" i="6"/>
  <c r="EH843" i="6"/>
  <c r="EG843" i="6"/>
  <c r="EI843" i="6"/>
  <c r="EG644" i="6"/>
  <c r="EH842" i="6"/>
  <c r="EG842" i="6"/>
  <c r="EI842" i="6"/>
  <c r="EG643" i="6"/>
  <c r="EH643" i="6"/>
  <c r="EI643" i="6"/>
  <c r="EH841" i="6"/>
  <c r="EG841" i="6"/>
  <c r="EI841" i="6"/>
  <c r="EI840" i="6"/>
  <c r="EI839" i="6"/>
  <c r="EI838" i="6"/>
  <c r="EI837" i="6"/>
  <c r="EG638" i="6"/>
  <c r="EH836" i="6"/>
  <c r="EG836" i="6"/>
  <c r="EI836" i="6"/>
  <c r="EI835" i="6"/>
  <c r="EI834" i="6"/>
  <c r="EI833" i="6"/>
  <c r="EI832" i="6"/>
  <c r="EI831" i="6"/>
  <c r="EG632" i="6"/>
  <c r="EH830" i="6"/>
  <c r="EG830" i="6"/>
  <c r="EI830" i="6"/>
  <c r="EI829" i="6"/>
  <c r="EI828" i="6"/>
  <c r="EI827" i="6"/>
  <c r="EI826" i="6"/>
  <c r="EI825" i="6"/>
  <c r="EI824" i="6"/>
  <c r="EI823" i="6"/>
  <c r="EI822" i="6"/>
  <c r="EI821" i="6"/>
  <c r="EI820" i="6"/>
  <c r="EI819" i="6"/>
  <c r="EI818" i="6"/>
  <c r="EI817" i="6"/>
  <c r="EI816" i="6"/>
  <c r="EG617" i="6"/>
  <c r="EH815" i="6"/>
  <c r="EG815" i="6"/>
  <c r="EI815" i="6"/>
  <c r="EG616" i="6"/>
  <c r="EH814" i="6"/>
  <c r="EG814" i="6"/>
  <c r="EI814" i="6"/>
  <c r="EI813" i="6"/>
  <c r="EI812" i="6"/>
  <c r="EG613" i="6"/>
  <c r="EH613" i="6"/>
  <c r="EI613" i="6"/>
  <c r="EH811" i="6"/>
  <c r="EG811" i="6"/>
  <c r="EI811" i="6"/>
  <c r="EI810" i="6"/>
  <c r="EI809" i="6"/>
  <c r="EI808" i="6"/>
  <c r="EI807" i="6"/>
  <c r="EI806" i="6"/>
  <c r="EI805" i="6"/>
  <c r="EI804" i="6"/>
  <c r="EI803" i="6"/>
  <c r="EI802" i="6"/>
  <c r="EI801" i="6"/>
  <c r="EI800" i="6"/>
  <c r="EI799" i="6"/>
  <c r="EI798" i="6"/>
  <c r="EI797" i="6"/>
  <c r="EI796" i="6"/>
  <c r="EI795" i="6"/>
  <c r="EI794" i="6"/>
  <c r="EI793" i="6"/>
  <c r="EI792" i="6"/>
  <c r="EI791" i="6"/>
  <c r="EI790" i="6"/>
  <c r="EI789" i="6"/>
  <c r="EI788" i="6"/>
  <c r="EI787" i="6"/>
  <c r="EI786" i="6"/>
  <c r="EI785" i="6"/>
  <c r="EI784" i="6"/>
  <c r="EI783" i="6"/>
  <c r="EI782" i="6"/>
  <c r="EI781" i="6"/>
  <c r="EI780" i="6"/>
  <c r="EI779" i="6"/>
  <c r="EI778" i="6"/>
  <c r="EI777" i="6"/>
  <c r="EI776" i="6"/>
  <c r="EI775" i="6"/>
  <c r="EI774" i="6"/>
  <c r="EG575" i="6"/>
  <c r="EH773" i="6"/>
  <c r="EG773" i="6"/>
  <c r="EI773" i="6"/>
  <c r="EI772" i="6"/>
  <c r="EI771" i="6"/>
  <c r="EI770" i="6"/>
  <c r="EI769" i="6"/>
  <c r="EI768" i="6"/>
  <c r="EI767" i="6"/>
  <c r="EI766" i="6"/>
  <c r="EI765" i="6"/>
  <c r="EI764" i="6"/>
  <c r="EI763" i="6"/>
  <c r="EI762" i="6"/>
  <c r="EI761" i="6"/>
  <c r="EI760" i="6"/>
  <c r="EI759" i="6"/>
  <c r="EI758" i="6"/>
  <c r="EI757" i="6"/>
  <c r="EI756" i="6"/>
  <c r="EI755" i="6"/>
  <c r="EI754" i="6"/>
  <c r="EI753" i="6"/>
  <c r="EI752" i="6"/>
  <c r="EI751" i="6"/>
  <c r="EI750" i="6"/>
  <c r="EI749" i="6"/>
  <c r="EI748" i="6"/>
  <c r="EI747" i="6"/>
  <c r="EF937" i="6"/>
  <c r="ED539" i="6"/>
  <c r="ED738" i="6"/>
  <c r="EE936" i="6"/>
  <c r="ED936" i="6"/>
  <c r="EF936" i="6"/>
  <c r="EF935" i="6"/>
  <c r="EF934" i="6"/>
  <c r="EF933" i="6"/>
  <c r="EF932" i="6"/>
  <c r="EF931" i="6"/>
  <c r="EF930" i="6"/>
  <c r="EF929" i="6"/>
  <c r="EF928" i="6"/>
  <c r="EF927" i="6"/>
  <c r="EF926" i="6"/>
  <c r="EF925" i="6"/>
  <c r="EF924" i="6"/>
  <c r="EF923" i="6"/>
  <c r="EF922" i="6"/>
  <c r="EF921" i="6"/>
  <c r="EF920" i="6"/>
  <c r="EF919" i="6"/>
  <c r="EF918" i="6"/>
  <c r="EF917" i="6"/>
  <c r="EF916" i="6"/>
  <c r="EF915" i="6"/>
  <c r="EF914" i="6"/>
  <c r="EF913" i="6"/>
  <c r="EF912" i="6"/>
  <c r="EF911" i="6"/>
  <c r="ED711" i="6"/>
  <c r="EE909" i="6"/>
  <c r="ED909" i="6"/>
  <c r="EF909" i="6"/>
  <c r="ED710" i="6"/>
  <c r="EE908" i="6"/>
  <c r="ED908" i="6"/>
  <c r="EF908" i="6"/>
  <c r="EF907" i="6"/>
  <c r="EF906" i="6"/>
  <c r="EF905" i="6"/>
  <c r="ED706" i="6"/>
  <c r="EE904" i="6"/>
  <c r="ED904" i="6"/>
  <c r="EF904" i="6"/>
  <c r="ED705" i="6"/>
  <c r="EE903" i="6"/>
  <c r="ED903" i="6"/>
  <c r="EF903" i="6"/>
  <c r="ED704" i="6"/>
  <c r="EE902" i="6"/>
  <c r="ED902" i="6"/>
  <c r="EF902" i="6"/>
  <c r="EF901" i="6"/>
  <c r="ED702" i="6"/>
  <c r="EE900" i="6"/>
  <c r="ED900" i="6"/>
  <c r="EF900" i="6"/>
  <c r="EF899" i="6"/>
  <c r="ED700" i="6"/>
  <c r="EE898" i="6"/>
  <c r="ED898" i="6"/>
  <c r="EF898" i="6"/>
  <c r="ED699" i="6"/>
  <c r="EE897" i="6"/>
  <c r="ED897" i="6"/>
  <c r="EF897" i="6"/>
  <c r="ED698" i="6"/>
  <c r="EE896" i="6"/>
  <c r="ED896" i="6"/>
  <c r="EF896" i="6"/>
  <c r="ED697" i="6"/>
  <c r="EE895" i="6"/>
  <c r="ED895" i="6"/>
  <c r="EF895" i="6"/>
  <c r="EF894" i="6"/>
  <c r="EF893" i="6"/>
  <c r="ED694" i="6"/>
  <c r="EE892" i="6"/>
  <c r="ED892" i="6"/>
  <c r="EF892" i="6"/>
  <c r="ED693" i="6"/>
  <c r="EE891" i="6"/>
  <c r="ED891" i="6"/>
  <c r="EF891" i="6"/>
  <c r="ED692" i="6"/>
  <c r="EE890" i="6"/>
  <c r="ED890" i="6"/>
  <c r="EF890" i="6"/>
  <c r="ED691" i="6"/>
  <c r="EE889" i="6"/>
  <c r="ED889" i="6"/>
  <c r="EF889" i="6"/>
  <c r="ED690" i="6"/>
  <c r="EE888" i="6"/>
  <c r="ED888" i="6"/>
  <c r="EF888" i="6"/>
  <c r="ED689" i="6"/>
  <c r="EE887" i="6"/>
  <c r="ED887" i="6"/>
  <c r="EF887" i="6"/>
  <c r="ED688" i="6"/>
  <c r="EE886" i="6"/>
  <c r="ED886" i="6"/>
  <c r="EF886" i="6"/>
  <c r="EF885" i="6"/>
  <c r="EF884" i="6"/>
  <c r="EF883" i="6"/>
  <c r="ED684" i="6"/>
  <c r="EE882" i="6"/>
  <c r="ED882" i="6"/>
  <c r="EF882" i="6"/>
  <c r="EF881" i="6"/>
  <c r="EF880" i="6"/>
  <c r="ED681" i="6"/>
  <c r="EE879" i="6"/>
  <c r="ED879" i="6"/>
  <c r="EF879" i="6"/>
  <c r="ED680" i="6"/>
  <c r="EE878" i="6"/>
  <c r="ED878" i="6"/>
  <c r="EF878" i="6"/>
  <c r="ED679" i="6"/>
  <c r="EE877" i="6"/>
  <c r="ED877" i="6"/>
  <c r="EF877" i="6"/>
  <c r="EF876" i="6"/>
  <c r="EF875" i="6"/>
  <c r="EF874" i="6"/>
  <c r="EF873" i="6"/>
  <c r="ED674" i="6"/>
  <c r="EE674" i="6"/>
  <c r="EF674" i="6"/>
  <c r="EE872" i="6"/>
  <c r="ED872" i="6"/>
  <c r="EF872" i="6"/>
  <c r="ED673" i="6"/>
  <c r="EE871" i="6"/>
  <c r="ED871" i="6"/>
  <c r="EF871" i="6"/>
  <c r="ED672" i="6"/>
  <c r="EE870" i="6"/>
  <c r="ED870" i="6"/>
  <c r="EF870" i="6"/>
  <c r="EF869" i="6"/>
  <c r="ED670" i="6"/>
  <c r="EE868" i="6"/>
  <c r="ED868" i="6"/>
  <c r="EF868" i="6"/>
  <c r="EF867" i="6"/>
  <c r="EF866" i="6"/>
  <c r="EF865" i="6"/>
  <c r="EF864" i="6"/>
  <c r="EF863" i="6"/>
  <c r="ED664" i="6"/>
  <c r="EE862" i="6"/>
  <c r="ED862" i="6"/>
  <c r="EF862" i="6"/>
  <c r="EF861" i="6"/>
  <c r="EF860" i="6"/>
  <c r="EF859" i="6"/>
  <c r="ED660" i="6"/>
  <c r="EE858" i="6"/>
  <c r="ED858" i="6"/>
  <c r="EF858" i="6"/>
  <c r="EF857" i="6"/>
  <c r="EF856" i="6"/>
  <c r="EF855" i="6"/>
  <c r="EF854" i="6"/>
  <c r="EF853" i="6"/>
  <c r="EF852" i="6"/>
  <c r="ED653" i="6"/>
  <c r="EE851" i="6"/>
  <c r="ED851" i="6"/>
  <c r="EF851" i="6"/>
  <c r="EF850" i="6"/>
  <c r="EF849" i="6"/>
  <c r="EF848" i="6"/>
  <c r="EF847" i="6"/>
  <c r="ED648" i="6"/>
  <c r="EE846" i="6"/>
  <c r="ED846" i="6"/>
  <c r="EF846" i="6"/>
  <c r="ED647" i="6"/>
  <c r="EE845" i="6"/>
  <c r="ED845" i="6"/>
  <c r="EF845" i="6"/>
  <c r="EF844" i="6"/>
  <c r="ED645" i="6"/>
  <c r="EE645" i="6"/>
  <c r="EF645" i="6"/>
  <c r="EE843" i="6"/>
  <c r="ED843" i="6"/>
  <c r="EF843" i="6"/>
  <c r="ED644" i="6"/>
  <c r="EE842" i="6"/>
  <c r="ED842" i="6"/>
  <c r="EF842" i="6"/>
  <c r="ED643" i="6"/>
  <c r="EE643" i="6"/>
  <c r="EF643" i="6"/>
  <c r="EE841" i="6"/>
  <c r="ED841" i="6"/>
  <c r="EF841" i="6"/>
  <c r="EF840" i="6"/>
  <c r="EF839" i="6"/>
  <c r="EF838" i="6"/>
  <c r="EF837" i="6"/>
  <c r="ED638" i="6"/>
  <c r="EE836" i="6"/>
  <c r="ED836" i="6"/>
  <c r="EF836" i="6"/>
  <c r="EF835" i="6"/>
  <c r="EF834" i="6"/>
  <c r="EF833" i="6"/>
  <c r="EF832" i="6"/>
  <c r="EF831" i="6"/>
  <c r="ED632" i="6"/>
  <c r="EE830" i="6"/>
  <c r="ED830" i="6"/>
  <c r="EF830" i="6"/>
  <c r="EF829" i="6"/>
  <c r="EF828" i="6"/>
  <c r="EF827" i="6"/>
  <c r="EF826" i="6"/>
  <c r="EF825" i="6"/>
  <c r="EF824" i="6"/>
  <c r="EF823" i="6"/>
  <c r="EF822" i="6"/>
  <c r="EF821" i="6"/>
  <c r="EF820" i="6"/>
  <c r="EF819" i="6"/>
  <c r="EF818" i="6"/>
  <c r="EF817" i="6"/>
  <c r="EF816" i="6"/>
  <c r="ED617" i="6"/>
  <c r="EE815" i="6"/>
  <c r="ED815" i="6"/>
  <c r="EF815" i="6"/>
  <c r="ED616" i="6"/>
  <c r="EE814" i="6"/>
  <c r="ED814" i="6"/>
  <c r="EF814" i="6"/>
  <c r="EF813" i="6"/>
  <c r="EF812" i="6"/>
  <c r="ED613" i="6"/>
  <c r="EE613" i="6"/>
  <c r="EF613" i="6"/>
  <c r="EE811" i="6"/>
  <c r="ED811" i="6"/>
  <c r="EF811" i="6"/>
  <c r="EF810" i="6"/>
  <c r="EF809" i="6"/>
  <c r="EF808" i="6"/>
  <c r="EF807" i="6"/>
  <c r="EF806" i="6"/>
  <c r="EF805" i="6"/>
  <c r="EF804" i="6"/>
  <c r="EF803" i="6"/>
  <c r="EF802" i="6"/>
  <c r="EF801" i="6"/>
  <c r="EF800" i="6"/>
  <c r="EF799" i="6"/>
  <c r="EF798" i="6"/>
  <c r="EF797" i="6"/>
  <c r="EF796" i="6"/>
  <c r="EF795" i="6"/>
  <c r="EF794" i="6"/>
  <c r="EF793" i="6"/>
  <c r="EF792" i="6"/>
  <c r="EF791" i="6"/>
  <c r="EF790" i="6"/>
  <c r="EF789" i="6"/>
  <c r="EF788" i="6"/>
  <c r="EF787" i="6"/>
  <c r="EF786" i="6"/>
  <c r="EF785" i="6"/>
  <c r="EF784" i="6"/>
  <c r="EF783" i="6"/>
  <c r="EF782" i="6"/>
  <c r="EF781" i="6"/>
  <c r="EF780" i="6"/>
  <c r="EF779" i="6"/>
  <c r="EF778" i="6"/>
  <c r="EF777" i="6"/>
  <c r="EF776" i="6"/>
  <c r="EF775" i="6"/>
  <c r="EF774" i="6"/>
  <c r="ED575" i="6"/>
  <c r="EE773" i="6"/>
  <c r="ED773" i="6"/>
  <c r="EF773" i="6"/>
  <c r="EF772" i="6"/>
  <c r="EF771" i="6"/>
  <c r="EF770" i="6"/>
  <c r="EF769" i="6"/>
  <c r="EF768" i="6"/>
  <c r="EF767" i="6"/>
  <c r="EF766" i="6"/>
  <c r="EF765" i="6"/>
  <c r="EF764" i="6"/>
  <c r="EF763" i="6"/>
  <c r="EF762" i="6"/>
  <c r="EF761" i="6"/>
  <c r="EF760" i="6"/>
  <c r="EF759" i="6"/>
  <c r="EF758" i="6"/>
  <c r="EF757" i="6"/>
  <c r="EF756" i="6"/>
  <c r="EF755" i="6"/>
  <c r="EF754" i="6"/>
  <c r="EF753" i="6"/>
  <c r="EF752" i="6"/>
  <c r="EF751" i="6"/>
  <c r="EF750" i="6"/>
  <c r="EF749" i="6"/>
  <c r="EF748" i="6"/>
  <c r="EF747" i="6"/>
  <c r="EC937" i="6"/>
  <c r="EA539" i="6"/>
  <c r="EA738" i="6"/>
  <c r="EB936" i="6"/>
  <c r="EA936" i="6"/>
  <c r="EC936" i="6"/>
  <c r="EC935" i="6"/>
  <c r="EC934" i="6"/>
  <c r="EC933" i="6"/>
  <c r="EC932" i="6"/>
  <c r="EC931" i="6"/>
  <c r="EC930" i="6"/>
  <c r="EC929" i="6"/>
  <c r="EC928" i="6"/>
  <c r="EC927" i="6"/>
  <c r="EC926" i="6"/>
  <c r="EC925" i="6"/>
  <c r="EC924" i="6"/>
  <c r="EC923" i="6"/>
  <c r="EC922" i="6"/>
  <c r="EC921" i="6"/>
  <c r="EC920" i="6"/>
  <c r="EC919" i="6"/>
  <c r="EC918" i="6"/>
  <c r="EC917" i="6"/>
  <c r="EC916" i="6"/>
  <c r="EC915" i="6"/>
  <c r="EC914" i="6"/>
  <c r="EC913" i="6"/>
  <c r="EC912" i="6"/>
  <c r="EC911" i="6"/>
  <c r="EA711" i="6"/>
  <c r="EB909" i="6"/>
  <c r="EA909" i="6"/>
  <c r="EC909" i="6"/>
  <c r="EA710" i="6"/>
  <c r="EB908" i="6"/>
  <c r="EA908" i="6"/>
  <c r="EC908" i="6"/>
  <c r="EC907" i="6"/>
  <c r="EC906" i="6"/>
  <c r="EC905" i="6"/>
  <c r="EA706" i="6"/>
  <c r="EB904" i="6"/>
  <c r="EA904" i="6"/>
  <c r="EC904" i="6"/>
  <c r="EA705" i="6"/>
  <c r="EB903" i="6"/>
  <c r="EA903" i="6"/>
  <c r="EC903" i="6"/>
  <c r="EA704" i="6"/>
  <c r="EB902" i="6"/>
  <c r="EA902" i="6"/>
  <c r="EC902" i="6"/>
  <c r="EC901" i="6"/>
  <c r="EA702" i="6"/>
  <c r="EB900" i="6"/>
  <c r="EA900" i="6"/>
  <c r="EC900" i="6"/>
  <c r="EC899" i="6"/>
  <c r="EA700" i="6"/>
  <c r="EB898" i="6"/>
  <c r="EA898" i="6"/>
  <c r="EC898" i="6"/>
  <c r="EA699" i="6"/>
  <c r="EB897" i="6"/>
  <c r="EA897" i="6"/>
  <c r="EC897" i="6"/>
  <c r="EA698" i="6"/>
  <c r="EB896" i="6"/>
  <c r="EA896" i="6"/>
  <c r="EC896" i="6"/>
  <c r="EA697" i="6"/>
  <c r="EB895" i="6"/>
  <c r="EA895" i="6"/>
  <c r="EC895" i="6"/>
  <c r="EC894" i="6"/>
  <c r="EC893" i="6"/>
  <c r="EA694" i="6"/>
  <c r="EB892" i="6"/>
  <c r="EA892" i="6"/>
  <c r="EC892" i="6"/>
  <c r="EA693" i="6"/>
  <c r="EB891" i="6"/>
  <c r="EA891" i="6"/>
  <c r="EC891" i="6"/>
  <c r="EA692" i="6"/>
  <c r="EB890" i="6"/>
  <c r="EA890" i="6"/>
  <c r="EC890" i="6"/>
  <c r="EA691" i="6"/>
  <c r="EB889" i="6"/>
  <c r="EA889" i="6"/>
  <c r="EC889" i="6"/>
  <c r="EA690" i="6"/>
  <c r="EB888" i="6"/>
  <c r="EA888" i="6"/>
  <c r="EC888" i="6"/>
  <c r="EA689" i="6"/>
  <c r="EB887" i="6"/>
  <c r="EA887" i="6"/>
  <c r="EC887" i="6"/>
  <c r="EA688" i="6"/>
  <c r="EB886" i="6"/>
  <c r="EA886" i="6"/>
  <c r="EC886" i="6"/>
  <c r="EC885" i="6"/>
  <c r="EC884" i="6"/>
  <c r="EC883" i="6"/>
  <c r="EA684" i="6"/>
  <c r="EB882" i="6"/>
  <c r="EA882" i="6"/>
  <c r="EC882" i="6"/>
  <c r="EC881" i="6"/>
  <c r="EC880" i="6"/>
  <c r="EA681" i="6"/>
  <c r="EB879" i="6"/>
  <c r="EA879" i="6"/>
  <c r="EC879" i="6"/>
  <c r="EA680" i="6"/>
  <c r="EB878" i="6"/>
  <c r="EA878" i="6"/>
  <c r="EC878" i="6"/>
  <c r="EA679" i="6"/>
  <c r="EB877" i="6"/>
  <c r="EA877" i="6"/>
  <c r="EC877" i="6"/>
  <c r="EC876" i="6"/>
  <c r="EC875" i="6"/>
  <c r="EC874" i="6"/>
  <c r="EC873" i="6"/>
  <c r="EA674" i="6"/>
  <c r="EB674" i="6"/>
  <c r="EC674" i="6"/>
  <c r="EB872" i="6"/>
  <c r="EA872" i="6"/>
  <c r="EC872" i="6"/>
  <c r="EA673" i="6"/>
  <c r="EB871" i="6"/>
  <c r="EA871" i="6"/>
  <c r="EC871" i="6"/>
  <c r="EA672" i="6"/>
  <c r="EB870" i="6"/>
  <c r="EA870" i="6"/>
  <c r="EC870" i="6"/>
  <c r="EC869" i="6"/>
  <c r="EA670" i="6"/>
  <c r="EB868" i="6"/>
  <c r="EA868" i="6"/>
  <c r="EC868" i="6"/>
  <c r="EC867" i="6"/>
  <c r="EC866" i="6"/>
  <c r="EC865" i="6"/>
  <c r="EC864" i="6"/>
  <c r="EC863" i="6"/>
  <c r="EA664" i="6"/>
  <c r="EB862" i="6"/>
  <c r="EA862" i="6"/>
  <c r="EC862" i="6"/>
  <c r="EC861" i="6"/>
  <c r="EC860" i="6"/>
  <c r="EC859" i="6"/>
  <c r="EA660" i="6"/>
  <c r="EB858" i="6"/>
  <c r="EA858" i="6"/>
  <c r="EC858" i="6"/>
  <c r="EC857" i="6"/>
  <c r="EC856" i="6"/>
  <c r="EC855" i="6"/>
  <c r="EC854" i="6"/>
  <c r="EC853" i="6"/>
  <c r="EC852" i="6"/>
  <c r="EA653" i="6"/>
  <c r="EB851" i="6"/>
  <c r="EA851" i="6"/>
  <c r="EC851" i="6"/>
  <c r="EC850" i="6"/>
  <c r="EC849" i="6"/>
  <c r="EC848" i="6"/>
  <c r="EC847" i="6"/>
  <c r="EA648" i="6"/>
  <c r="EB846" i="6"/>
  <c r="EA846" i="6"/>
  <c r="EC846" i="6"/>
  <c r="EA647" i="6"/>
  <c r="EB845" i="6"/>
  <c r="EA845" i="6"/>
  <c r="EC845" i="6"/>
  <c r="EC844" i="6"/>
  <c r="EA645" i="6"/>
  <c r="EB645" i="6"/>
  <c r="EC645" i="6"/>
  <c r="EB843" i="6"/>
  <c r="EA843" i="6"/>
  <c r="EC843" i="6"/>
  <c r="EA644" i="6"/>
  <c r="EB842" i="6"/>
  <c r="EA842" i="6"/>
  <c r="EC842" i="6"/>
  <c r="EA643" i="6"/>
  <c r="EB643" i="6"/>
  <c r="EC643" i="6"/>
  <c r="EB841" i="6"/>
  <c r="EA841" i="6"/>
  <c r="EC841" i="6"/>
  <c r="EC840" i="6"/>
  <c r="EC839" i="6"/>
  <c r="EC838" i="6"/>
  <c r="EC837" i="6"/>
  <c r="EA638" i="6"/>
  <c r="EB836" i="6"/>
  <c r="EA836" i="6"/>
  <c r="EC836" i="6"/>
  <c r="EC835" i="6"/>
  <c r="EC834" i="6"/>
  <c r="EC833" i="6"/>
  <c r="EC832" i="6"/>
  <c r="EC831" i="6"/>
  <c r="EA632" i="6"/>
  <c r="EB830" i="6"/>
  <c r="EA830" i="6"/>
  <c r="EC830" i="6"/>
  <c r="EC829" i="6"/>
  <c r="EC828" i="6"/>
  <c r="EC827" i="6"/>
  <c r="EC826" i="6"/>
  <c r="EC825" i="6"/>
  <c r="EC824" i="6"/>
  <c r="EC823" i="6"/>
  <c r="EC822" i="6"/>
  <c r="EC821" i="6"/>
  <c r="EC820" i="6"/>
  <c r="EC819" i="6"/>
  <c r="EC818" i="6"/>
  <c r="EC817" i="6"/>
  <c r="EC816" i="6"/>
  <c r="EA617" i="6"/>
  <c r="EB815" i="6"/>
  <c r="EA815" i="6"/>
  <c r="EC815" i="6"/>
  <c r="EA616" i="6"/>
  <c r="EB814" i="6"/>
  <c r="EA814" i="6"/>
  <c r="EC814" i="6"/>
  <c r="EC813" i="6"/>
  <c r="EC812" i="6"/>
  <c r="EA613" i="6"/>
  <c r="EB613" i="6"/>
  <c r="EC613" i="6"/>
  <c r="EB811" i="6"/>
  <c r="EA811" i="6"/>
  <c r="EC811" i="6"/>
  <c r="EC810" i="6"/>
  <c r="EC809" i="6"/>
  <c r="EC808" i="6"/>
  <c r="EC807" i="6"/>
  <c r="EC806" i="6"/>
  <c r="EC805" i="6"/>
  <c r="EC804" i="6"/>
  <c r="EC803" i="6"/>
  <c r="EC802" i="6"/>
  <c r="EC801" i="6"/>
  <c r="EC800" i="6"/>
  <c r="EC799" i="6"/>
  <c r="EC798" i="6"/>
  <c r="EC797" i="6"/>
  <c r="EC796" i="6"/>
  <c r="EC795" i="6"/>
  <c r="EC794" i="6"/>
  <c r="EC793" i="6"/>
  <c r="EC792" i="6"/>
  <c r="EC791" i="6"/>
  <c r="EC790" i="6"/>
  <c r="EC789" i="6"/>
  <c r="EC788" i="6"/>
  <c r="EC787" i="6"/>
  <c r="EC786" i="6"/>
  <c r="EC785" i="6"/>
  <c r="EC784" i="6"/>
  <c r="EC783" i="6"/>
  <c r="EC782" i="6"/>
  <c r="EC781" i="6"/>
  <c r="EC780" i="6"/>
  <c r="EC779" i="6"/>
  <c r="EC778" i="6"/>
  <c r="EC777" i="6"/>
  <c r="EC776" i="6"/>
  <c r="EC775" i="6"/>
  <c r="EC774" i="6"/>
  <c r="EA575" i="6"/>
  <c r="EB773" i="6"/>
  <c r="EA773" i="6"/>
  <c r="EC773" i="6"/>
  <c r="EC772" i="6"/>
  <c r="EC771" i="6"/>
  <c r="EC770" i="6"/>
  <c r="EC769" i="6"/>
  <c r="EC768" i="6"/>
  <c r="EC767" i="6"/>
  <c r="EC766" i="6"/>
  <c r="EC765" i="6"/>
  <c r="EC764" i="6"/>
  <c r="EC763" i="6"/>
  <c r="EC762" i="6"/>
  <c r="EC761" i="6"/>
  <c r="EC760" i="6"/>
  <c r="EC759" i="6"/>
  <c r="EC758" i="6"/>
  <c r="EC757" i="6"/>
  <c r="EC756" i="6"/>
  <c r="EC755" i="6"/>
  <c r="EC754" i="6"/>
  <c r="EC753" i="6"/>
  <c r="EC752" i="6"/>
  <c r="EC751" i="6"/>
  <c r="EC750" i="6"/>
  <c r="EC749" i="6"/>
  <c r="EC748" i="6"/>
  <c r="EC747" i="6"/>
  <c r="DZ937" i="6"/>
  <c r="DX539" i="6"/>
  <c r="DX738" i="6"/>
  <c r="DY936" i="6"/>
  <c r="DX936" i="6"/>
  <c r="DZ936" i="6"/>
  <c r="DZ935" i="6"/>
  <c r="DZ934" i="6"/>
  <c r="DZ933" i="6"/>
  <c r="DZ932" i="6"/>
  <c r="DZ931" i="6"/>
  <c r="DZ930" i="6"/>
  <c r="DZ929" i="6"/>
  <c r="DZ928" i="6"/>
  <c r="DZ927" i="6"/>
  <c r="DZ926" i="6"/>
  <c r="DZ925" i="6"/>
  <c r="DZ924" i="6"/>
  <c r="DZ923" i="6"/>
  <c r="DZ922" i="6"/>
  <c r="DZ921" i="6"/>
  <c r="DZ920" i="6"/>
  <c r="DZ919" i="6"/>
  <c r="DZ918" i="6"/>
  <c r="DZ917" i="6"/>
  <c r="DZ916" i="6"/>
  <c r="DZ915" i="6"/>
  <c r="DZ914" i="6"/>
  <c r="DZ913" i="6"/>
  <c r="DZ912" i="6"/>
  <c r="DZ911" i="6"/>
  <c r="DX711" i="6"/>
  <c r="DY909" i="6"/>
  <c r="DX909" i="6"/>
  <c r="DZ909" i="6"/>
  <c r="DX710" i="6"/>
  <c r="DY908" i="6"/>
  <c r="DX908" i="6"/>
  <c r="DZ908" i="6"/>
  <c r="DZ907" i="6"/>
  <c r="DZ906" i="6"/>
  <c r="DZ905" i="6"/>
  <c r="DX706" i="6"/>
  <c r="DY904" i="6"/>
  <c r="DX904" i="6"/>
  <c r="DZ904" i="6"/>
  <c r="DX705" i="6"/>
  <c r="DY903" i="6"/>
  <c r="DX903" i="6"/>
  <c r="DZ903" i="6"/>
  <c r="DX704" i="6"/>
  <c r="DY902" i="6"/>
  <c r="DX902" i="6"/>
  <c r="DZ902" i="6"/>
  <c r="DZ901" i="6"/>
  <c r="DX702" i="6"/>
  <c r="DY900" i="6"/>
  <c r="DX900" i="6"/>
  <c r="DZ900" i="6"/>
  <c r="DZ899" i="6"/>
  <c r="DX700" i="6"/>
  <c r="DY898" i="6"/>
  <c r="DX898" i="6"/>
  <c r="DZ898" i="6"/>
  <c r="DX699" i="6"/>
  <c r="DY897" i="6"/>
  <c r="DX897" i="6"/>
  <c r="DZ897" i="6"/>
  <c r="DX698" i="6"/>
  <c r="DY896" i="6"/>
  <c r="DX896" i="6"/>
  <c r="DZ896" i="6"/>
  <c r="DX697" i="6"/>
  <c r="DY895" i="6"/>
  <c r="DX895" i="6"/>
  <c r="DZ895" i="6"/>
  <c r="DZ894" i="6"/>
  <c r="DZ893" i="6"/>
  <c r="DX694" i="6"/>
  <c r="DY892" i="6"/>
  <c r="DX892" i="6"/>
  <c r="DZ892" i="6"/>
  <c r="DX693" i="6"/>
  <c r="DY891" i="6"/>
  <c r="DX891" i="6"/>
  <c r="DZ891" i="6"/>
  <c r="DX692" i="6"/>
  <c r="DY890" i="6"/>
  <c r="DX890" i="6"/>
  <c r="DZ890" i="6"/>
  <c r="DX691" i="6"/>
  <c r="DY889" i="6"/>
  <c r="DX889" i="6"/>
  <c r="DZ889" i="6"/>
  <c r="DX690" i="6"/>
  <c r="DY888" i="6"/>
  <c r="DX888" i="6"/>
  <c r="DZ888" i="6"/>
  <c r="DX689" i="6"/>
  <c r="DY887" i="6"/>
  <c r="DX887" i="6"/>
  <c r="DZ887" i="6"/>
  <c r="DX688" i="6"/>
  <c r="DY886" i="6"/>
  <c r="DX886" i="6"/>
  <c r="DZ886" i="6"/>
  <c r="DZ885" i="6"/>
  <c r="DZ884" i="6"/>
  <c r="DZ883" i="6"/>
  <c r="DX684" i="6"/>
  <c r="DY882" i="6"/>
  <c r="DX882" i="6"/>
  <c r="DZ882" i="6"/>
  <c r="DZ881" i="6"/>
  <c r="DZ880" i="6"/>
  <c r="DX681" i="6"/>
  <c r="DY879" i="6"/>
  <c r="DX879" i="6"/>
  <c r="DZ879" i="6"/>
  <c r="DX680" i="6"/>
  <c r="DY878" i="6"/>
  <c r="DX878" i="6"/>
  <c r="DZ878" i="6"/>
  <c r="DX679" i="6"/>
  <c r="DY877" i="6"/>
  <c r="DX877" i="6"/>
  <c r="DZ877" i="6"/>
  <c r="DZ876" i="6"/>
  <c r="DZ875" i="6"/>
  <c r="DZ874" i="6"/>
  <c r="DZ873" i="6"/>
  <c r="DX674" i="6"/>
  <c r="DY674" i="6"/>
  <c r="DZ674" i="6"/>
  <c r="DY872" i="6"/>
  <c r="DX872" i="6"/>
  <c r="DZ872" i="6"/>
  <c r="DX673" i="6"/>
  <c r="DY871" i="6"/>
  <c r="DX871" i="6"/>
  <c r="DZ871" i="6"/>
  <c r="DX672" i="6"/>
  <c r="DY870" i="6"/>
  <c r="DX870" i="6"/>
  <c r="DZ870" i="6"/>
  <c r="DZ869" i="6"/>
  <c r="DX670" i="6"/>
  <c r="DY868" i="6"/>
  <c r="DX868" i="6"/>
  <c r="DZ868" i="6"/>
  <c r="DZ867" i="6"/>
  <c r="DZ866" i="6"/>
  <c r="DZ865" i="6"/>
  <c r="DZ864" i="6"/>
  <c r="DZ863" i="6"/>
  <c r="DX664" i="6"/>
  <c r="DY862" i="6"/>
  <c r="DX862" i="6"/>
  <c r="DZ862" i="6"/>
  <c r="DZ861" i="6"/>
  <c r="DZ860" i="6"/>
  <c r="DZ859" i="6"/>
  <c r="DX660" i="6"/>
  <c r="DY858" i="6"/>
  <c r="DX858" i="6"/>
  <c r="DZ858" i="6"/>
  <c r="DZ857" i="6"/>
  <c r="DZ856" i="6"/>
  <c r="DZ855" i="6"/>
  <c r="DZ854" i="6"/>
  <c r="DZ853" i="6"/>
  <c r="DZ852" i="6"/>
  <c r="DX653" i="6"/>
  <c r="DY851" i="6"/>
  <c r="DX851" i="6"/>
  <c r="DZ851" i="6"/>
  <c r="DZ850" i="6"/>
  <c r="DZ849" i="6"/>
  <c r="DZ848" i="6"/>
  <c r="DZ847" i="6"/>
  <c r="DX648" i="6"/>
  <c r="DY846" i="6"/>
  <c r="DX846" i="6"/>
  <c r="DZ846" i="6"/>
  <c r="DX647" i="6"/>
  <c r="DY845" i="6"/>
  <c r="DX845" i="6"/>
  <c r="DZ845" i="6"/>
  <c r="DZ844" i="6"/>
  <c r="DX645" i="6"/>
  <c r="DY645" i="6"/>
  <c r="DZ645" i="6"/>
  <c r="DY843" i="6"/>
  <c r="DX843" i="6"/>
  <c r="DZ843" i="6"/>
  <c r="DX644" i="6"/>
  <c r="DY842" i="6"/>
  <c r="DX842" i="6"/>
  <c r="DZ842" i="6"/>
  <c r="DX643" i="6"/>
  <c r="DY643" i="6"/>
  <c r="DZ643" i="6"/>
  <c r="DY841" i="6"/>
  <c r="DX841" i="6"/>
  <c r="DZ841" i="6"/>
  <c r="DZ840" i="6"/>
  <c r="DZ839" i="6"/>
  <c r="DZ838" i="6"/>
  <c r="DZ837" i="6"/>
  <c r="DX638" i="6"/>
  <c r="DY836" i="6"/>
  <c r="DX836" i="6"/>
  <c r="DZ836" i="6"/>
  <c r="DZ835" i="6"/>
  <c r="DZ834" i="6"/>
  <c r="DZ833" i="6"/>
  <c r="DZ832" i="6"/>
  <c r="DZ831" i="6"/>
  <c r="DX632" i="6"/>
  <c r="DY830" i="6"/>
  <c r="DX830" i="6"/>
  <c r="DZ830" i="6"/>
  <c r="DZ829" i="6"/>
  <c r="DZ828" i="6"/>
  <c r="DZ827" i="6"/>
  <c r="DZ826" i="6"/>
  <c r="DZ825" i="6"/>
  <c r="DZ824" i="6"/>
  <c r="DZ823" i="6"/>
  <c r="DZ822" i="6"/>
  <c r="DZ821" i="6"/>
  <c r="DZ820" i="6"/>
  <c r="DZ819" i="6"/>
  <c r="DZ818" i="6"/>
  <c r="DZ817" i="6"/>
  <c r="DZ816" i="6"/>
  <c r="DX617" i="6"/>
  <c r="DY815" i="6"/>
  <c r="DX815" i="6"/>
  <c r="DZ815" i="6"/>
  <c r="DX616" i="6"/>
  <c r="DY814" i="6"/>
  <c r="DX814" i="6"/>
  <c r="DZ814" i="6"/>
  <c r="DZ813" i="6"/>
  <c r="DZ812" i="6"/>
  <c r="DX613" i="6"/>
  <c r="DY613" i="6"/>
  <c r="DZ613" i="6"/>
  <c r="DY811" i="6"/>
  <c r="DX811" i="6"/>
  <c r="DZ811" i="6"/>
  <c r="DZ810" i="6"/>
  <c r="DZ809" i="6"/>
  <c r="DZ808" i="6"/>
  <c r="DZ807" i="6"/>
  <c r="DZ806" i="6"/>
  <c r="DZ805" i="6"/>
  <c r="DZ804" i="6"/>
  <c r="DZ803" i="6"/>
  <c r="DZ802" i="6"/>
  <c r="DZ801" i="6"/>
  <c r="DZ800" i="6"/>
  <c r="DZ799" i="6"/>
  <c r="DZ798" i="6"/>
  <c r="DZ797" i="6"/>
  <c r="DZ796" i="6"/>
  <c r="DZ795" i="6"/>
  <c r="DZ794" i="6"/>
  <c r="DZ793" i="6"/>
  <c r="DZ792" i="6"/>
  <c r="DZ791" i="6"/>
  <c r="DZ790" i="6"/>
  <c r="DZ789" i="6"/>
  <c r="DZ788" i="6"/>
  <c r="DZ787" i="6"/>
  <c r="DZ786" i="6"/>
  <c r="DZ785" i="6"/>
  <c r="DZ784" i="6"/>
  <c r="DZ783" i="6"/>
  <c r="DZ782" i="6"/>
  <c r="DZ781" i="6"/>
  <c r="DZ780" i="6"/>
  <c r="DZ779" i="6"/>
  <c r="DZ778" i="6"/>
  <c r="DZ777" i="6"/>
  <c r="DZ776" i="6"/>
  <c r="DZ775" i="6"/>
  <c r="DZ774" i="6"/>
  <c r="DX575" i="6"/>
  <c r="DY773" i="6"/>
  <c r="DX773" i="6"/>
  <c r="DZ773" i="6"/>
  <c r="DZ772" i="6"/>
  <c r="DZ771" i="6"/>
  <c r="DZ770" i="6"/>
  <c r="DZ769" i="6"/>
  <c r="DZ768" i="6"/>
  <c r="DZ767" i="6"/>
  <c r="DZ766" i="6"/>
  <c r="DZ765" i="6"/>
  <c r="DZ764" i="6"/>
  <c r="DZ763" i="6"/>
  <c r="DZ762" i="6"/>
  <c r="DZ761" i="6"/>
  <c r="DZ760" i="6"/>
  <c r="DZ759" i="6"/>
  <c r="DZ758" i="6"/>
  <c r="DZ757" i="6"/>
  <c r="DZ756" i="6"/>
  <c r="DZ755" i="6"/>
  <c r="DZ754" i="6"/>
  <c r="DZ753" i="6"/>
  <c r="DZ752" i="6"/>
  <c r="DZ751" i="6"/>
  <c r="DZ750" i="6"/>
  <c r="DZ749" i="6"/>
  <c r="DZ748" i="6"/>
  <c r="DZ747" i="6"/>
  <c r="DW937" i="6"/>
  <c r="DU539" i="6"/>
  <c r="DU738" i="6"/>
  <c r="DV936" i="6"/>
  <c r="DU936" i="6"/>
  <c r="DW936" i="6"/>
  <c r="DW935" i="6"/>
  <c r="DW934" i="6"/>
  <c r="DW933" i="6"/>
  <c r="DW932" i="6"/>
  <c r="DW931" i="6"/>
  <c r="DW930" i="6"/>
  <c r="DW929" i="6"/>
  <c r="DW928" i="6"/>
  <c r="DW927" i="6"/>
  <c r="DW926" i="6"/>
  <c r="DW925" i="6"/>
  <c r="DW924" i="6"/>
  <c r="DW923" i="6"/>
  <c r="DW922" i="6"/>
  <c r="DW921" i="6"/>
  <c r="DW920" i="6"/>
  <c r="DW919" i="6"/>
  <c r="DW918" i="6"/>
  <c r="DW917" i="6"/>
  <c r="DW916" i="6"/>
  <c r="DW915" i="6"/>
  <c r="DW914" i="6"/>
  <c r="DW913" i="6"/>
  <c r="DW912" i="6"/>
  <c r="DW911" i="6"/>
  <c r="DU711" i="6"/>
  <c r="DV909" i="6"/>
  <c r="DU909" i="6"/>
  <c r="DW909" i="6"/>
  <c r="DU710" i="6"/>
  <c r="DV908" i="6"/>
  <c r="DU908" i="6"/>
  <c r="DW908" i="6"/>
  <c r="DW907" i="6"/>
  <c r="DW906" i="6"/>
  <c r="DW905" i="6"/>
  <c r="DU706" i="6"/>
  <c r="DV904" i="6"/>
  <c r="DU904" i="6"/>
  <c r="DW904" i="6"/>
  <c r="DU705" i="6"/>
  <c r="DV903" i="6"/>
  <c r="DU903" i="6"/>
  <c r="DW903" i="6"/>
  <c r="DU704" i="6"/>
  <c r="DV902" i="6"/>
  <c r="DU902" i="6"/>
  <c r="DW902" i="6"/>
  <c r="DW901" i="6"/>
  <c r="DU702" i="6"/>
  <c r="DV900" i="6"/>
  <c r="DU900" i="6"/>
  <c r="DW900" i="6"/>
  <c r="DW899" i="6"/>
  <c r="DU700" i="6"/>
  <c r="DV898" i="6"/>
  <c r="DU898" i="6"/>
  <c r="DW898" i="6"/>
  <c r="DU699" i="6"/>
  <c r="DV897" i="6"/>
  <c r="DU897" i="6"/>
  <c r="DW897" i="6"/>
  <c r="DU698" i="6"/>
  <c r="DV896" i="6"/>
  <c r="DU896" i="6"/>
  <c r="DW896" i="6"/>
  <c r="DU697" i="6"/>
  <c r="DV895" i="6"/>
  <c r="DU895" i="6"/>
  <c r="DW895" i="6"/>
  <c r="DW894" i="6"/>
  <c r="DW893" i="6"/>
  <c r="DU694" i="6"/>
  <c r="DV892" i="6"/>
  <c r="DU892" i="6"/>
  <c r="DW892" i="6"/>
  <c r="DU693" i="6"/>
  <c r="DV891" i="6"/>
  <c r="DU891" i="6"/>
  <c r="DW891" i="6"/>
  <c r="DU692" i="6"/>
  <c r="DV890" i="6"/>
  <c r="DU890" i="6"/>
  <c r="DW890" i="6"/>
  <c r="DU691" i="6"/>
  <c r="DV889" i="6"/>
  <c r="DU889" i="6"/>
  <c r="DW889" i="6"/>
  <c r="DU690" i="6"/>
  <c r="DV888" i="6"/>
  <c r="DU888" i="6"/>
  <c r="DW888" i="6"/>
  <c r="DU689" i="6"/>
  <c r="DV887" i="6"/>
  <c r="DU887" i="6"/>
  <c r="DW887" i="6"/>
  <c r="DU688" i="6"/>
  <c r="DV886" i="6"/>
  <c r="DU886" i="6"/>
  <c r="DW886" i="6"/>
  <c r="DW885" i="6"/>
  <c r="DW884" i="6"/>
  <c r="DW883" i="6"/>
  <c r="DU684" i="6"/>
  <c r="DV882" i="6"/>
  <c r="DU882" i="6"/>
  <c r="DW882" i="6"/>
  <c r="DW881" i="6"/>
  <c r="DW880" i="6"/>
  <c r="DU681" i="6"/>
  <c r="DV879" i="6"/>
  <c r="DU879" i="6"/>
  <c r="DW879" i="6"/>
  <c r="DU680" i="6"/>
  <c r="DV878" i="6"/>
  <c r="DU878" i="6"/>
  <c r="DW878" i="6"/>
  <c r="DU679" i="6"/>
  <c r="DV877" i="6"/>
  <c r="DU877" i="6"/>
  <c r="DW877" i="6"/>
  <c r="DW876" i="6"/>
  <c r="DW875" i="6"/>
  <c r="DW874" i="6"/>
  <c r="DW873" i="6"/>
  <c r="DU674" i="6"/>
  <c r="DV674" i="6"/>
  <c r="DW674" i="6"/>
  <c r="DV872" i="6"/>
  <c r="DU872" i="6"/>
  <c r="DW872" i="6"/>
  <c r="DU673" i="6"/>
  <c r="DV871" i="6"/>
  <c r="DU871" i="6"/>
  <c r="DW871" i="6"/>
  <c r="DU672" i="6"/>
  <c r="DV870" i="6"/>
  <c r="DU870" i="6"/>
  <c r="DW870" i="6"/>
  <c r="DW869" i="6"/>
  <c r="DU670" i="6"/>
  <c r="DV868" i="6"/>
  <c r="DU868" i="6"/>
  <c r="DW868" i="6"/>
  <c r="DW867" i="6"/>
  <c r="DW866" i="6"/>
  <c r="DW865" i="6"/>
  <c r="DW864" i="6"/>
  <c r="DW863" i="6"/>
  <c r="DU664" i="6"/>
  <c r="DV862" i="6"/>
  <c r="DU862" i="6"/>
  <c r="DW862" i="6"/>
  <c r="DW861" i="6"/>
  <c r="DW860" i="6"/>
  <c r="DW859" i="6"/>
  <c r="DU660" i="6"/>
  <c r="DV858" i="6"/>
  <c r="DU858" i="6"/>
  <c r="DW858" i="6"/>
  <c r="DW857" i="6"/>
  <c r="DW856" i="6"/>
  <c r="DW855" i="6"/>
  <c r="DW854" i="6"/>
  <c r="DW853" i="6"/>
  <c r="DW852" i="6"/>
  <c r="DU653" i="6"/>
  <c r="DV851" i="6"/>
  <c r="DU851" i="6"/>
  <c r="DW851" i="6"/>
  <c r="DW850" i="6"/>
  <c r="DW849" i="6"/>
  <c r="DW848" i="6"/>
  <c r="DW847" i="6"/>
  <c r="DU648" i="6"/>
  <c r="DV846" i="6"/>
  <c r="DU846" i="6"/>
  <c r="DW846" i="6"/>
  <c r="DU647" i="6"/>
  <c r="DV845" i="6"/>
  <c r="DU845" i="6"/>
  <c r="DW845" i="6"/>
  <c r="DW844" i="6"/>
  <c r="DU645" i="6"/>
  <c r="DV645" i="6"/>
  <c r="DW645" i="6"/>
  <c r="DV843" i="6"/>
  <c r="DU843" i="6"/>
  <c r="DW843" i="6"/>
  <c r="DU644" i="6"/>
  <c r="DV842" i="6"/>
  <c r="DU842" i="6"/>
  <c r="DW842" i="6"/>
  <c r="DU643" i="6"/>
  <c r="DV643" i="6"/>
  <c r="DW643" i="6"/>
  <c r="DV841" i="6"/>
  <c r="DU841" i="6"/>
  <c r="DW841" i="6"/>
  <c r="DW840" i="6"/>
  <c r="DW839" i="6"/>
  <c r="DW838" i="6"/>
  <c r="DW837" i="6"/>
  <c r="DU638" i="6"/>
  <c r="DV836" i="6"/>
  <c r="DU836" i="6"/>
  <c r="DW836" i="6"/>
  <c r="DW835" i="6"/>
  <c r="DW834" i="6"/>
  <c r="DW833" i="6"/>
  <c r="DW832" i="6"/>
  <c r="DW831" i="6"/>
  <c r="DU632" i="6"/>
  <c r="DV830" i="6"/>
  <c r="DU830" i="6"/>
  <c r="DW830" i="6"/>
  <c r="DW829" i="6"/>
  <c r="DW828" i="6"/>
  <c r="DW827" i="6"/>
  <c r="DW826" i="6"/>
  <c r="DW825" i="6"/>
  <c r="DW824" i="6"/>
  <c r="DW823" i="6"/>
  <c r="DW822" i="6"/>
  <c r="DW821" i="6"/>
  <c r="DW820" i="6"/>
  <c r="DW819" i="6"/>
  <c r="DW818" i="6"/>
  <c r="DW817" i="6"/>
  <c r="DW816" i="6"/>
  <c r="DU617" i="6"/>
  <c r="DV815" i="6"/>
  <c r="DU815" i="6"/>
  <c r="DW815" i="6"/>
  <c r="DU616" i="6"/>
  <c r="DV814" i="6"/>
  <c r="DU814" i="6"/>
  <c r="DW814" i="6"/>
  <c r="DW813" i="6"/>
  <c r="DW812" i="6"/>
  <c r="DU613" i="6"/>
  <c r="DV613" i="6"/>
  <c r="DW613" i="6"/>
  <c r="DV811" i="6"/>
  <c r="DU811" i="6"/>
  <c r="DW811" i="6"/>
  <c r="DW810" i="6"/>
  <c r="DW809" i="6"/>
  <c r="DW808" i="6"/>
  <c r="DW807" i="6"/>
  <c r="DW806" i="6"/>
  <c r="DW805" i="6"/>
  <c r="DW804" i="6"/>
  <c r="DW803" i="6"/>
  <c r="DW802" i="6"/>
  <c r="DW801" i="6"/>
  <c r="DW800" i="6"/>
  <c r="DW799" i="6"/>
  <c r="DW798" i="6"/>
  <c r="DW797" i="6"/>
  <c r="DW796" i="6"/>
  <c r="DW795" i="6"/>
  <c r="DW794" i="6"/>
  <c r="DW793" i="6"/>
  <c r="DW792" i="6"/>
  <c r="DW791" i="6"/>
  <c r="DW790" i="6"/>
  <c r="DW789" i="6"/>
  <c r="DW788" i="6"/>
  <c r="DW787" i="6"/>
  <c r="DW786" i="6"/>
  <c r="DW785" i="6"/>
  <c r="DW784" i="6"/>
  <c r="DW783" i="6"/>
  <c r="DW782" i="6"/>
  <c r="DW781" i="6"/>
  <c r="DW780" i="6"/>
  <c r="DW779" i="6"/>
  <c r="DW778" i="6"/>
  <c r="DW777" i="6"/>
  <c r="DW776" i="6"/>
  <c r="DW775" i="6"/>
  <c r="DW774" i="6"/>
  <c r="DU575" i="6"/>
  <c r="DV773" i="6"/>
  <c r="DU773" i="6"/>
  <c r="DW773" i="6"/>
  <c r="DW772" i="6"/>
  <c r="DW771" i="6"/>
  <c r="DW770" i="6"/>
  <c r="DW769" i="6"/>
  <c r="DW768" i="6"/>
  <c r="DW767" i="6"/>
  <c r="DW766" i="6"/>
  <c r="DW765" i="6"/>
  <c r="DW764" i="6"/>
  <c r="DW763" i="6"/>
  <c r="DW762" i="6"/>
  <c r="DW761" i="6"/>
  <c r="DW760" i="6"/>
  <c r="DW759" i="6"/>
  <c r="DW758" i="6"/>
  <c r="DW757" i="6"/>
  <c r="DW756" i="6"/>
  <c r="DW755" i="6"/>
  <c r="DW754" i="6"/>
  <c r="DW753" i="6"/>
  <c r="DW752" i="6"/>
  <c r="DW751" i="6"/>
  <c r="DW750" i="6"/>
  <c r="DW749" i="6"/>
  <c r="DW748" i="6"/>
  <c r="DW747" i="6"/>
  <c r="DT937" i="6"/>
  <c r="DR539" i="6"/>
  <c r="DR738" i="6"/>
  <c r="DS936" i="6"/>
  <c r="DR936" i="6"/>
  <c r="DT936" i="6"/>
  <c r="DT935" i="6"/>
  <c r="DT934" i="6"/>
  <c r="DT933" i="6"/>
  <c r="DT932" i="6"/>
  <c r="DT931" i="6"/>
  <c r="DT930" i="6"/>
  <c r="DT929" i="6"/>
  <c r="DT928" i="6"/>
  <c r="DT927" i="6"/>
  <c r="DT926" i="6"/>
  <c r="DT925" i="6"/>
  <c r="DT924" i="6"/>
  <c r="DT923" i="6"/>
  <c r="DT922" i="6"/>
  <c r="DT921" i="6"/>
  <c r="DT920" i="6"/>
  <c r="DT919" i="6"/>
  <c r="DT918" i="6"/>
  <c r="DT917" i="6"/>
  <c r="DT916" i="6"/>
  <c r="DT915" i="6"/>
  <c r="DT914" i="6"/>
  <c r="DT913" i="6"/>
  <c r="DT912" i="6"/>
  <c r="DT911" i="6"/>
  <c r="DR711" i="6"/>
  <c r="DS909" i="6"/>
  <c r="DR909" i="6"/>
  <c r="DT909" i="6"/>
  <c r="DR710" i="6"/>
  <c r="DS908" i="6"/>
  <c r="DR908" i="6"/>
  <c r="DT908" i="6"/>
  <c r="DT907" i="6"/>
  <c r="DT906" i="6"/>
  <c r="DT905" i="6"/>
  <c r="DR706" i="6"/>
  <c r="DS904" i="6"/>
  <c r="DR904" i="6"/>
  <c r="DT904" i="6"/>
  <c r="DR705" i="6"/>
  <c r="DS903" i="6"/>
  <c r="DR903" i="6"/>
  <c r="DT903" i="6"/>
  <c r="DR704" i="6"/>
  <c r="DS902" i="6"/>
  <c r="DR902" i="6"/>
  <c r="DT902" i="6"/>
  <c r="DT901" i="6"/>
  <c r="DR702" i="6"/>
  <c r="DS900" i="6"/>
  <c r="DR900" i="6"/>
  <c r="DT900" i="6"/>
  <c r="DT899" i="6"/>
  <c r="DR700" i="6"/>
  <c r="DS898" i="6"/>
  <c r="DR898" i="6"/>
  <c r="DT898" i="6"/>
  <c r="DR699" i="6"/>
  <c r="DS897" i="6"/>
  <c r="DR897" i="6"/>
  <c r="DT897" i="6"/>
  <c r="DR698" i="6"/>
  <c r="DS896" i="6"/>
  <c r="DR896" i="6"/>
  <c r="DT896" i="6"/>
  <c r="DR697" i="6"/>
  <c r="DS895" i="6"/>
  <c r="DR895" i="6"/>
  <c r="DT895" i="6"/>
  <c r="DT894" i="6"/>
  <c r="DT893" i="6"/>
  <c r="DR694" i="6"/>
  <c r="DS892" i="6"/>
  <c r="DR892" i="6"/>
  <c r="DT892" i="6"/>
  <c r="DR693" i="6"/>
  <c r="DS891" i="6"/>
  <c r="DR891" i="6"/>
  <c r="DT891" i="6"/>
  <c r="DR692" i="6"/>
  <c r="DS890" i="6"/>
  <c r="DR890" i="6"/>
  <c r="DT890" i="6"/>
  <c r="DR691" i="6"/>
  <c r="DS889" i="6"/>
  <c r="DR889" i="6"/>
  <c r="DT889" i="6"/>
  <c r="DR690" i="6"/>
  <c r="DS888" i="6"/>
  <c r="DR888" i="6"/>
  <c r="DT888" i="6"/>
  <c r="DR689" i="6"/>
  <c r="DS887" i="6"/>
  <c r="DR887" i="6"/>
  <c r="DT887" i="6"/>
  <c r="DR688" i="6"/>
  <c r="DS886" i="6"/>
  <c r="DR886" i="6"/>
  <c r="DT886" i="6"/>
  <c r="DT885" i="6"/>
  <c r="DT884" i="6"/>
  <c r="DT883" i="6"/>
  <c r="DR684" i="6"/>
  <c r="DS882" i="6"/>
  <c r="DR882" i="6"/>
  <c r="DT882" i="6"/>
  <c r="DT881" i="6"/>
  <c r="DT880" i="6"/>
  <c r="DR681" i="6"/>
  <c r="DS879" i="6"/>
  <c r="DR879" i="6"/>
  <c r="DT879" i="6"/>
  <c r="DR680" i="6"/>
  <c r="DS878" i="6"/>
  <c r="DR878" i="6"/>
  <c r="DT878" i="6"/>
  <c r="DR679" i="6"/>
  <c r="DS877" i="6"/>
  <c r="DR877" i="6"/>
  <c r="DT877" i="6"/>
  <c r="DT876" i="6"/>
  <c r="DT875" i="6"/>
  <c r="DT874" i="6"/>
  <c r="DT873" i="6"/>
  <c r="DR674" i="6"/>
  <c r="DS674" i="6"/>
  <c r="DT674" i="6"/>
  <c r="DS872" i="6"/>
  <c r="DR872" i="6"/>
  <c r="DT872" i="6"/>
  <c r="DR673" i="6"/>
  <c r="DS871" i="6"/>
  <c r="DR871" i="6"/>
  <c r="DT871" i="6"/>
  <c r="DR672" i="6"/>
  <c r="DS870" i="6"/>
  <c r="DR870" i="6"/>
  <c r="DT870" i="6"/>
  <c r="DT869" i="6"/>
  <c r="DR670" i="6"/>
  <c r="DS868" i="6"/>
  <c r="DR868" i="6"/>
  <c r="DT868" i="6"/>
  <c r="DT867" i="6"/>
  <c r="DT866" i="6"/>
  <c r="DT865" i="6"/>
  <c r="DT864" i="6"/>
  <c r="DT863" i="6"/>
  <c r="DR664" i="6"/>
  <c r="DS862" i="6"/>
  <c r="DR862" i="6"/>
  <c r="DT862" i="6"/>
  <c r="DT861" i="6"/>
  <c r="DT860" i="6"/>
  <c r="DT859" i="6"/>
  <c r="DR660" i="6"/>
  <c r="DS858" i="6"/>
  <c r="DR858" i="6"/>
  <c r="DT858" i="6"/>
  <c r="DT857" i="6"/>
  <c r="DT856" i="6"/>
  <c r="DT855" i="6"/>
  <c r="DT854" i="6"/>
  <c r="DT853" i="6"/>
  <c r="DT852" i="6"/>
  <c r="DR653" i="6"/>
  <c r="DS851" i="6"/>
  <c r="DR851" i="6"/>
  <c r="DT851" i="6"/>
  <c r="DT850" i="6"/>
  <c r="DT849" i="6"/>
  <c r="DT848" i="6"/>
  <c r="DT847" i="6"/>
  <c r="DR648" i="6"/>
  <c r="DS846" i="6"/>
  <c r="DR846" i="6"/>
  <c r="DT846" i="6"/>
  <c r="DR647" i="6"/>
  <c r="DS845" i="6"/>
  <c r="DR845" i="6"/>
  <c r="DT845" i="6"/>
  <c r="DT844" i="6"/>
  <c r="DR645" i="6"/>
  <c r="DS645" i="6"/>
  <c r="DT645" i="6"/>
  <c r="DS843" i="6"/>
  <c r="DR843" i="6"/>
  <c r="DT843" i="6"/>
  <c r="DR644" i="6"/>
  <c r="DS842" i="6"/>
  <c r="DR842" i="6"/>
  <c r="DT842" i="6"/>
  <c r="DR643" i="6"/>
  <c r="DS643" i="6"/>
  <c r="DT643" i="6"/>
  <c r="DS841" i="6"/>
  <c r="DR841" i="6"/>
  <c r="DT841" i="6"/>
  <c r="DT840" i="6"/>
  <c r="DT839" i="6"/>
  <c r="DT838" i="6"/>
  <c r="DT837" i="6"/>
  <c r="DR638" i="6"/>
  <c r="DS836" i="6"/>
  <c r="DR836" i="6"/>
  <c r="DT836" i="6"/>
  <c r="DT835" i="6"/>
  <c r="DT834" i="6"/>
  <c r="DT833" i="6"/>
  <c r="DT832" i="6"/>
  <c r="DT831" i="6"/>
  <c r="DR632" i="6"/>
  <c r="DS830" i="6"/>
  <c r="DR830" i="6"/>
  <c r="DT830" i="6"/>
  <c r="DT829" i="6"/>
  <c r="DT828" i="6"/>
  <c r="DT827" i="6"/>
  <c r="DT826" i="6"/>
  <c r="DT825" i="6"/>
  <c r="DT824" i="6"/>
  <c r="DT823" i="6"/>
  <c r="DT822" i="6"/>
  <c r="DT821" i="6"/>
  <c r="DT820" i="6"/>
  <c r="DT819" i="6"/>
  <c r="DT818" i="6"/>
  <c r="DT817" i="6"/>
  <c r="DT816" i="6"/>
  <c r="DR617" i="6"/>
  <c r="DS815" i="6"/>
  <c r="DR815" i="6"/>
  <c r="DT815" i="6"/>
  <c r="DR616" i="6"/>
  <c r="DS814" i="6"/>
  <c r="DR814" i="6"/>
  <c r="DT814" i="6"/>
  <c r="DT813" i="6"/>
  <c r="DT812" i="6"/>
  <c r="DR613" i="6"/>
  <c r="DS613" i="6"/>
  <c r="DT613" i="6"/>
  <c r="DS811" i="6"/>
  <c r="DR811" i="6"/>
  <c r="DT811" i="6"/>
  <c r="DT810" i="6"/>
  <c r="DT809" i="6"/>
  <c r="DT808" i="6"/>
  <c r="DT807" i="6"/>
  <c r="DT806" i="6"/>
  <c r="DT805" i="6"/>
  <c r="DT804" i="6"/>
  <c r="DT803" i="6"/>
  <c r="DT802" i="6"/>
  <c r="DT801" i="6"/>
  <c r="DT800" i="6"/>
  <c r="DT799" i="6"/>
  <c r="DT798" i="6"/>
  <c r="DT797" i="6"/>
  <c r="DT796" i="6"/>
  <c r="DT795" i="6"/>
  <c r="DT794" i="6"/>
  <c r="DT793" i="6"/>
  <c r="DT792" i="6"/>
  <c r="DT791" i="6"/>
  <c r="DT790" i="6"/>
  <c r="DT789" i="6"/>
  <c r="DT788" i="6"/>
  <c r="DT787" i="6"/>
  <c r="DT786" i="6"/>
  <c r="DT785" i="6"/>
  <c r="DT784" i="6"/>
  <c r="DT783" i="6"/>
  <c r="DT782" i="6"/>
  <c r="DT781" i="6"/>
  <c r="DT780" i="6"/>
  <c r="DT779" i="6"/>
  <c r="DT778" i="6"/>
  <c r="DT777" i="6"/>
  <c r="DT776" i="6"/>
  <c r="DT775" i="6"/>
  <c r="DT774" i="6"/>
  <c r="DR575" i="6"/>
  <c r="DS773" i="6"/>
  <c r="DR773" i="6"/>
  <c r="DT773" i="6"/>
  <c r="DT772" i="6"/>
  <c r="DT771" i="6"/>
  <c r="DT770" i="6"/>
  <c r="DT769" i="6"/>
  <c r="DT768" i="6"/>
  <c r="DT767" i="6"/>
  <c r="DT766" i="6"/>
  <c r="DT765" i="6"/>
  <c r="DT764" i="6"/>
  <c r="DT763" i="6"/>
  <c r="DT762" i="6"/>
  <c r="DT761" i="6"/>
  <c r="DT760" i="6"/>
  <c r="DT759" i="6"/>
  <c r="DT758" i="6"/>
  <c r="DT757" i="6"/>
  <c r="DT756" i="6"/>
  <c r="DT755" i="6"/>
  <c r="DT754" i="6"/>
  <c r="DT753" i="6"/>
  <c r="DT752" i="6"/>
  <c r="DT751" i="6"/>
  <c r="DT750" i="6"/>
  <c r="DT749" i="6"/>
  <c r="DT748" i="6"/>
  <c r="DT747" i="6"/>
  <c r="DQ937" i="6"/>
  <c r="DO539" i="6"/>
  <c r="DO738" i="6"/>
  <c r="DP936" i="6"/>
  <c r="DO936" i="6"/>
  <c r="DQ936" i="6"/>
  <c r="DQ935" i="6"/>
  <c r="DQ934" i="6"/>
  <c r="DQ933" i="6"/>
  <c r="DQ932" i="6"/>
  <c r="DQ931" i="6"/>
  <c r="DQ930" i="6"/>
  <c r="DQ929" i="6"/>
  <c r="DQ928" i="6"/>
  <c r="DQ927" i="6"/>
  <c r="DQ926" i="6"/>
  <c r="DQ925" i="6"/>
  <c r="DQ924" i="6"/>
  <c r="DQ923" i="6"/>
  <c r="DQ922" i="6"/>
  <c r="DQ921" i="6"/>
  <c r="DQ920" i="6"/>
  <c r="DQ919" i="6"/>
  <c r="DQ918" i="6"/>
  <c r="DQ917" i="6"/>
  <c r="DQ916" i="6"/>
  <c r="DQ915" i="6"/>
  <c r="DQ914" i="6"/>
  <c r="DQ913" i="6"/>
  <c r="DQ912" i="6"/>
  <c r="DQ911" i="6"/>
  <c r="DO711" i="6"/>
  <c r="DP909" i="6"/>
  <c r="DO909" i="6"/>
  <c r="DQ909" i="6"/>
  <c r="DO710" i="6"/>
  <c r="DP908" i="6"/>
  <c r="DO908" i="6"/>
  <c r="DQ908" i="6"/>
  <c r="DQ907" i="6"/>
  <c r="DQ906" i="6"/>
  <c r="DQ905" i="6"/>
  <c r="DO706" i="6"/>
  <c r="DP904" i="6"/>
  <c r="DO904" i="6"/>
  <c r="DQ904" i="6"/>
  <c r="DO705" i="6"/>
  <c r="DP903" i="6"/>
  <c r="DO903" i="6"/>
  <c r="DQ903" i="6"/>
  <c r="DO704" i="6"/>
  <c r="DP902" i="6"/>
  <c r="DO902" i="6"/>
  <c r="DQ902" i="6"/>
  <c r="DQ901" i="6"/>
  <c r="DO702" i="6"/>
  <c r="DP900" i="6"/>
  <c r="DO900" i="6"/>
  <c r="DQ900" i="6"/>
  <c r="DQ899" i="6"/>
  <c r="DO700" i="6"/>
  <c r="DP898" i="6"/>
  <c r="DO898" i="6"/>
  <c r="DQ898" i="6"/>
  <c r="DO699" i="6"/>
  <c r="DP897" i="6"/>
  <c r="DO897" i="6"/>
  <c r="DQ897" i="6"/>
  <c r="DO698" i="6"/>
  <c r="DP896" i="6"/>
  <c r="DO896" i="6"/>
  <c r="DQ896" i="6"/>
  <c r="DO697" i="6"/>
  <c r="DP895" i="6"/>
  <c r="DO895" i="6"/>
  <c r="DQ895" i="6"/>
  <c r="DQ894" i="6"/>
  <c r="DQ893" i="6"/>
  <c r="DO694" i="6"/>
  <c r="DP892" i="6"/>
  <c r="DO892" i="6"/>
  <c r="DQ892" i="6"/>
  <c r="DO693" i="6"/>
  <c r="DP891" i="6"/>
  <c r="DO891" i="6"/>
  <c r="DQ891" i="6"/>
  <c r="DO692" i="6"/>
  <c r="DP890" i="6"/>
  <c r="DO890" i="6"/>
  <c r="DQ890" i="6"/>
  <c r="DO691" i="6"/>
  <c r="DP889" i="6"/>
  <c r="DO889" i="6"/>
  <c r="DQ889" i="6"/>
  <c r="DO690" i="6"/>
  <c r="DP888" i="6"/>
  <c r="DO888" i="6"/>
  <c r="DQ888" i="6"/>
  <c r="DO689" i="6"/>
  <c r="DP887" i="6"/>
  <c r="DO887" i="6"/>
  <c r="DQ887" i="6"/>
  <c r="DO688" i="6"/>
  <c r="DP886" i="6"/>
  <c r="DO886" i="6"/>
  <c r="DQ886" i="6"/>
  <c r="DQ885" i="6"/>
  <c r="DQ884" i="6"/>
  <c r="DQ883" i="6"/>
  <c r="DO684" i="6"/>
  <c r="DP882" i="6"/>
  <c r="DO882" i="6"/>
  <c r="DQ882" i="6"/>
  <c r="DQ881" i="6"/>
  <c r="DQ880" i="6"/>
  <c r="DO681" i="6"/>
  <c r="DP879" i="6"/>
  <c r="DO879" i="6"/>
  <c r="DQ879" i="6"/>
  <c r="DO680" i="6"/>
  <c r="DP878" i="6"/>
  <c r="DO878" i="6"/>
  <c r="DQ878" i="6"/>
  <c r="DO679" i="6"/>
  <c r="DP877" i="6"/>
  <c r="DO877" i="6"/>
  <c r="DQ877" i="6"/>
  <c r="DQ876" i="6"/>
  <c r="DQ875" i="6"/>
  <c r="DQ874" i="6"/>
  <c r="DQ873" i="6"/>
  <c r="DO674" i="6"/>
  <c r="DP674" i="6"/>
  <c r="DQ674" i="6"/>
  <c r="DP872" i="6"/>
  <c r="DO872" i="6"/>
  <c r="DQ872" i="6"/>
  <c r="DO673" i="6"/>
  <c r="DP871" i="6"/>
  <c r="DO871" i="6"/>
  <c r="DQ871" i="6"/>
  <c r="DO672" i="6"/>
  <c r="DP870" i="6"/>
  <c r="DO870" i="6"/>
  <c r="DQ870" i="6"/>
  <c r="DQ869" i="6"/>
  <c r="DO670" i="6"/>
  <c r="DP868" i="6"/>
  <c r="DO868" i="6"/>
  <c r="DQ868" i="6"/>
  <c r="DQ867" i="6"/>
  <c r="DQ866" i="6"/>
  <c r="DQ865" i="6"/>
  <c r="DQ864" i="6"/>
  <c r="DQ863" i="6"/>
  <c r="DO664" i="6"/>
  <c r="DP862" i="6"/>
  <c r="DO862" i="6"/>
  <c r="DQ862" i="6"/>
  <c r="DQ861" i="6"/>
  <c r="DQ860" i="6"/>
  <c r="DQ859" i="6"/>
  <c r="DO660" i="6"/>
  <c r="DP858" i="6"/>
  <c r="DO858" i="6"/>
  <c r="DQ858" i="6"/>
  <c r="DQ857" i="6"/>
  <c r="DQ856" i="6"/>
  <c r="DQ855" i="6"/>
  <c r="DQ854" i="6"/>
  <c r="DQ853" i="6"/>
  <c r="DQ852" i="6"/>
  <c r="DO653" i="6"/>
  <c r="DP851" i="6"/>
  <c r="DO851" i="6"/>
  <c r="DQ851" i="6"/>
  <c r="DQ850" i="6"/>
  <c r="DQ849" i="6"/>
  <c r="DQ848" i="6"/>
  <c r="DQ847" i="6"/>
  <c r="DO648" i="6"/>
  <c r="DP846" i="6"/>
  <c r="DO846" i="6"/>
  <c r="DQ846" i="6"/>
  <c r="DO647" i="6"/>
  <c r="DP845" i="6"/>
  <c r="DO845" i="6"/>
  <c r="DQ845" i="6"/>
  <c r="DQ844" i="6"/>
  <c r="DO645" i="6"/>
  <c r="DP645" i="6"/>
  <c r="DQ645" i="6"/>
  <c r="DP843" i="6"/>
  <c r="DO843" i="6"/>
  <c r="DQ843" i="6"/>
  <c r="DO644" i="6"/>
  <c r="DP842" i="6"/>
  <c r="DO842" i="6"/>
  <c r="DQ842" i="6"/>
  <c r="DO643" i="6"/>
  <c r="DP643" i="6"/>
  <c r="DQ643" i="6"/>
  <c r="DP841" i="6"/>
  <c r="DO841" i="6"/>
  <c r="DQ841" i="6"/>
  <c r="DQ840" i="6"/>
  <c r="DQ839" i="6"/>
  <c r="DQ838" i="6"/>
  <c r="DQ837" i="6"/>
  <c r="DO638" i="6"/>
  <c r="DP836" i="6"/>
  <c r="DO836" i="6"/>
  <c r="DQ836" i="6"/>
  <c r="DQ835" i="6"/>
  <c r="DQ834" i="6"/>
  <c r="DQ833" i="6"/>
  <c r="DQ832" i="6"/>
  <c r="DQ831" i="6"/>
  <c r="DO632" i="6"/>
  <c r="DP830" i="6"/>
  <c r="DO830" i="6"/>
  <c r="DQ830" i="6"/>
  <c r="DQ829" i="6"/>
  <c r="DQ828" i="6"/>
  <c r="DQ827" i="6"/>
  <c r="DQ826" i="6"/>
  <c r="DQ825" i="6"/>
  <c r="DQ824" i="6"/>
  <c r="DQ823" i="6"/>
  <c r="DQ822" i="6"/>
  <c r="DQ821" i="6"/>
  <c r="DQ820" i="6"/>
  <c r="DQ819" i="6"/>
  <c r="DQ818" i="6"/>
  <c r="DQ817" i="6"/>
  <c r="DQ816" i="6"/>
  <c r="DO617" i="6"/>
  <c r="DP815" i="6"/>
  <c r="DO815" i="6"/>
  <c r="DQ815" i="6"/>
  <c r="DO616" i="6"/>
  <c r="DP814" i="6"/>
  <c r="DO814" i="6"/>
  <c r="DQ814" i="6"/>
  <c r="DQ813" i="6"/>
  <c r="DQ812" i="6"/>
  <c r="DO613" i="6"/>
  <c r="DP613" i="6"/>
  <c r="DQ613" i="6"/>
  <c r="DP811" i="6"/>
  <c r="DO811" i="6"/>
  <c r="DQ811" i="6"/>
  <c r="DQ810" i="6"/>
  <c r="DQ809" i="6"/>
  <c r="DQ808" i="6"/>
  <c r="DQ807" i="6"/>
  <c r="DQ806" i="6"/>
  <c r="DQ805" i="6"/>
  <c r="DQ804" i="6"/>
  <c r="DQ803" i="6"/>
  <c r="DQ802" i="6"/>
  <c r="DQ801" i="6"/>
  <c r="DQ800" i="6"/>
  <c r="DQ799" i="6"/>
  <c r="DQ798" i="6"/>
  <c r="DQ797" i="6"/>
  <c r="DQ796" i="6"/>
  <c r="DQ795" i="6"/>
  <c r="DQ794" i="6"/>
  <c r="DQ793" i="6"/>
  <c r="DQ792" i="6"/>
  <c r="DQ791" i="6"/>
  <c r="DQ790" i="6"/>
  <c r="DQ789" i="6"/>
  <c r="DQ788" i="6"/>
  <c r="DQ787" i="6"/>
  <c r="DQ786" i="6"/>
  <c r="DQ785" i="6"/>
  <c r="DQ784" i="6"/>
  <c r="DQ783" i="6"/>
  <c r="DQ782" i="6"/>
  <c r="DQ781" i="6"/>
  <c r="DQ780" i="6"/>
  <c r="DQ779" i="6"/>
  <c r="DQ778" i="6"/>
  <c r="DQ777" i="6"/>
  <c r="DQ776" i="6"/>
  <c r="DQ775" i="6"/>
  <c r="DQ774" i="6"/>
  <c r="DO575" i="6"/>
  <c r="DP773" i="6"/>
  <c r="DO773" i="6"/>
  <c r="DQ773" i="6"/>
  <c r="DQ772" i="6"/>
  <c r="DQ771" i="6"/>
  <c r="DQ770" i="6"/>
  <c r="DQ769" i="6"/>
  <c r="DQ768" i="6"/>
  <c r="DQ767" i="6"/>
  <c r="DQ766" i="6"/>
  <c r="DQ765" i="6"/>
  <c r="DQ764" i="6"/>
  <c r="DQ763" i="6"/>
  <c r="DQ762" i="6"/>
  <c r="DQ761" i="6"/>
  <c r="DQ760" i="6"/>
  <c r="DQ759" i="6"/>
  <c r="DQ758" i="6"/>
  <c r="DQ757" i="6"/>
  <c r="DQ756" i="6"/>
  <c r="DQ755" i="6"/>
  <c r="DQ754" i="6"/>
  <c r="DQ753" i="6"/>
  <c r="DQ752" i="6"/>
  <c r="DQ751" i="6"/>
  <c r="DQ750" i="6"/>
  <c r="DQ749" i="6"/>
  <c r="DQ748" i="6"/>
  <c r="DQ747" i="6"/>
  <c r="DN937" i="6"/>
  <c r="DL539" i="6"/>
  <c r="DL738" i="6"/>
  <c r="DM936" i="6"/>
  <c r="DL936" i="6"/>
  <c r="DN936" i="6"/>
  <c r="DN935" i="6"/>
  <c r="DN934" i="6"/>
  <c r="DN933" i="6"/>
  <c r="DN932" i="6"/>
  <c r="DN931" i="6"/>
  <c r="DN930" i="6"/>
  <c r="DN929" i="6"/>
  <c r="DN928" i="6"/>
  <c r="DN927" i="6"/>
  <c r="DN926" i="6"/>
  <c r="DN925" i="6"/>
  <c r="DN924" i="6"/>
  <c r="DN923" i="6"/>
  <c r="DN922" i="6"/>
  <c r="DN921" i="6"/>
  <c r="DN920" i="6"/>
  <c r="DN919" i="6"/>
  <c r="DN918" i="6"/>
  <c r="DN917" i="6"/>
  <c r="DN916" i="6"/>
  <c r="DN915" i="6"/>
  <c r="DN914" i="6"/>
  <c r="DN913" i="6"/>
  <c r="DN912" i="6"/>
  <c r="DN911" i="6"/>
  <c r="DL711" i="6"/>
  <c r="DM909" i="6"/>
  <c r="DL909" i="6"/>
  <c r="DN909" i="6"/>
  <c r="DL710" i="6"/>
  <c r="DM908" i="6"/>
  <c r="DL908" i="6"/>
  <c r="DN908" i="6"/>
  <c r="DN907" i="6"/>
  <c r="DN906" i="6"/>
  <c r="DN905" i="6"/>
  <c r="DL706" i="6"/>
  <c r="DM904" i="6"/>
  <c r="DL904" i="6"/>
  <c r="DN904" i="6"/>
  <c r="DL705" i="6"/>
  <c r="DM903" i="6"/>
  <c r="DL903" i="6"/>
  <c r="DN903" i="6"/>
  <c r="DL704" i="6"/>
  <c r="DM902" i="6"/>
  <c r="DL902" i="6"/>
  <c r="DN902" i="6"/>
  <c r="DN901" i="6"/>
  <c r="DL702" i="6"/>
  <c r="DM900" i="6"/>
  <c r="DL900" i="6"/>
  <c r="DN900" i="6"/>
  <c r="DN899" i="6"/>
  <c r="DL700" i="6"/>
  <c r="DM898" i="6"/>
  <c r="DL898" i="6"/>
  <c r="DN898" i="6"/>
  <c r="DL699" i="6"/>
  <c r="DM897" i="6"/>
  <c r="DL897" i="6"/>
  <c r="DN897" i="6"/>
  <c r="DL698" i="6"/>
  <c r="DM896" i="6"/>
  <c r="DL896" i="6"/>
  <c r="DN896" i="6"/>
  <c r="DL697" i="6"/>
  <c r="DM895" i="6"/>
  <c r="DL895" i="6"/>
  <c r="DN895" i="6"/>
  <c r="DN894" i="6"/>
  <c r="DN893" i="6"/>
  <c r="DL694" i="6"/>
  <c r="DM892" i="6"/>
  <c r="DL892" i="6"/>
  <c r="DN892" i="6"/>
  <c r="DL693" i="6"/>
  <c r="DM891" i="6"/>
  <c r="DL891" i="6"/>
  <c r="DN891" i="6"/>
  <c r="DL692" i="6"/>
  <c r="DM890" i="6"/>
  <c r="DL890" i="6"/>
  <c r="DN890" i="6"/>
  <c r="DL691" i="6"/>
  <c r="DM889" i="6"/>
  <c r="DL889" i="6"/>
  <c r="DN889" i="6"/>
  <c r="DL690" i="6"/>
  <c r="DM888" i="6"/>
  <c r="DL888" i="6"/>
  <c r="DN888" i="6"/>
  <c r="DL689" i="6"/>
  <c r="DM887" i="6"/>
  <c r="DL887" i="6"/>
  <c r="DN887" i="6"/>
  <c r="DL688" i="6"/>
  <c r="DM886" i="6"/>
  <c r="DL886" i="6"/>
  <c r="DN886" i="6"/>
  <c r="DN885" i="6"/>
  <c r="DN884" i="6"/>
  <c r="DN883" i="6"/>
  <c r="DL684" i="6"/>
  <c r="DM882" i="6"/>
  <c r="DL882" i="6"/>
  <c r="DN882" i="6"/>
  <c r="DN881" i="6"/>
  <c r="DN880" i="6"/>
  <c r="DL681" i="6"/>
  <c r="DM879" i="6"/>
  <c r="DL879" i="6"/>
  <c r="DN879" i="6"/>
  <c r="DL680" i="6"/>
  <c r="DM878" i="6"/>
  <c r="DL878" i="6"/>
  <c r="DN878" i="6"/>
  <c r="DL679" i="6"/>
  <c r="DM877" i="6"/>
  <c r="DL877" i="6"/>
  <c r="DN877" i="6"/>
  <c r="DN876" i="6"/>
  <c r="DN875" i="6"/>
  <c r="DN874" i="6"/>
  <c r="DN873" i="6"/>
  <c r="DL674" i="6"/>
  <c r="DM674" i="6"/>
  <c r="DN674" i="6"/>
  <c r="DM872" i="6"/>
  <c r="DL872" i="6"/>
  <c r="DN872" i="6"/>
  <c r="DL673" i="6"/>
  <c r="DM871" i="6"/>
  <c r="DL871" i="6"/>
  <c r="DN871" i="6"/>
  <c r="DL672" i="6"/>
  <c r="DM870" i="6"/>
  <c r="DL870" i="6"/>
  <c r="DN870" i="6"/>
  <c r="DN869" i="6"/>
  <c r="DL670" i="6"/>
  <c r="DM868" i="6"/>
  <c r="DL868" i="6"/>
  <c r="DN868" i="6"/>
  <c r="DN867" i="6"/>
  <c r="DN866" i="6"/>
  <c r="DN865" i="6"/>
  <c r="DN864" i="6"/>
  <c r="DN863" i="6"/>
  <c r="DL664" i="6"/>
  <c r="DM862" i="6"/>
  <c r="DL862" i="6"/>
  <c r="DN862" i="6"/>
  <c r="DN861" i="6"/>
  <c r="DN860" i="6"/>
  <c r="DN859" i="6"/>
  <c r="DL660" i="6"/>
  <c r="DM858" i="6"/>
  <c r="DL858" i="6"/>
  <c r="DN858" i="6"/>
  <c r="DN857" i="6"/>
  <c r="DN856" i="6"/>
  <c r="DN855" i="6"/>
  <c r="DN854" i="6"/>
  <c r="DN853" i="6"/>
  <c r="DN852" i="6"/>
  <c r="DL653" i="6"/>
  <c r="DM851" i="6"/>
  <c r="DL851" i="6"/>
  <c r="DN851" i="6"/>
  <c r="DN850" i="6"/>
  <c r="DN849" i="6"/>
  <c r="DN848" i="6"/>
  <c r="DN847" i="6"/>
  <c r="DL648" i="6"/>
  <c r="DM846" i="6"/>
  <c r="DL846" i="6"/>
  <c r="DN846" i="6"/>
  <c r="DL647" i="6"/>
  <c r="DM845" i="6"/>
  <c r="DL845" i="6"/>
  <c r="DN845" i="6"/>
  <c r="DN844" i="6"/>
  <c r="DL645" i="6"/>
  <c r="DM645" i="6"/>
  <c r="DN645" i="6"/>
  <c r="DM843" i="6"/>
  <c r="DL843" i="6"/>
  <c r="DN843" i="6"/>
  <c r="DL644" i="6"/>
  <c r="DM842" i="6"/>
  <c r="DL842" i="6"/>
  <c r="DN842" i="6"/>
  <c r="DL643" i="6"/>
  <c r="DM643" i="6"/>
  <c r="DN643" i="6"/>
  <c r="DM841" i="6"/>
  <c r="DL841" i="6"/>
  <c r="DN841" i="6"/>
  <c r="DN840" i="6"/>
  <c r="DN839" i="6"/>
  <c r="DN838" i="6"/>
  <c r="DN837" i="6"/>
  <c r="DL638" i="6"/>
  <c r="DM836" i="6"/>
  <c r="DL836" i="6"/>
  <c r="DN836" i="6"/>
  <c r="DN835" i="6"/>
  <c r="DN834" i="6"/>
  <c r="DN833" i="6"/>
  <c r="DN832" i="6"/>
  <c r="DN831" i="6"/>
  <c r="DL632" i="6"/>
  <c r="DM830" i="6"/>
  <c r="DL830" i="6"/>
  <c r="DN830" i="6"/>
  <c r="DN829" i="6"/>
  <c r="DN828" i="6"/>
  <c r="DN827" i="6"/>
  <c r="DN826" i="6"/>
  <c r="DN825" i="6"/>
  <c r="DN824" i="6"/>
  <c r="DN823" i="6"/>
  <c r="DN822" i="6"/>
  <c r="DN821" i="6"/>
  <c r="DN820" i="6"/>
  <c r="DN819" i="6"/>
  <c r="DN818" i="6"/>
  <c r="DN817" i="6"/>
  <c r="DN816" i="6"/>
  <c r="DL617" i="6"/>
  <c r="DM815" i="6"/>
  <c r="DL815" i="6"/>
  <c r="DN815" i="6"/>
  <c r="DL616" i="6"/>
  <c r="DM814" i="6"/>
  <c r="DL814" i="6"/>
  <c r="DN814" i="6"/>
  <c r="DN813" i="6"/>
  <c r="DN812" i="6"/>
  <c r="DL613" i="6"/>
  <c r="DM613" i="6"/>
  <c r="DN613" i="6"/>
  <c r="DM811" i="6"/>
  <c r="DL811" i="6"/>
  <c r="DN811" i="6"/>
  <c r="DN810" i="6"/>
  <c r="DN809" i="6"/>
  <c r="DN808" i="6"/>
  <c r="DN807" i="6"/>
  <c r="DN806" i="6"/>
  <c r="DN805" i="6"/>
  <c r="DN804" i="6"/>
  <c r="DN803" i="6"/>
  <c r="DN802" i="6"/>
  <c r="DN801" i="6"/>
  <c r="DN800" i="6"/>
  <c r="DN799" i="6"/>
  <c r="DN798" i="6"/>
  <c r="DN797" i="6"/>
  <c r="DN796" i="6"/>
  <c r="DN795" i="6"/>
  <c r="DN794" i="6"/>
  <c r="DN793" i="6"/>
  <c r="DN792" i="6"/>
  <c r="DN791" i="6"/>
  <c r="DN790" i="6"/>
  <c r="DN789" i="6"/>
  <c r="DN788" i="6"/>
  <c r="DN787" i="6"/>
  <c r="DN786" i="6"/>
  <c r="DN785" i="6"/>
  <c r="DN784" i="6"/>
  <c r="DN783" i="6"/>
  <c r="DN782" i="6"/>
  <c r="DN781" i="6"/>
  <c r="DN780" i="6"/>
  <c r="DN779" i="6"/>
  <c r="DN778" i="6"/>
  <c r="DN777" i="6"/>
  <c r="DN776" i="6"/>
  <c r="DN775" i="6"/>
  <c r="DN774" i="6"/>
  <c r="DL575" i="6"/>
  <c r="DM773" i="6"/>
  <c r="DL773" i="6"/>
  <c r="DN773" i="6"/>
  <c r="DN772" i="6"/>
  <c r="DN771" i="6"/>
  <c r="DN770" i="6"/>
  <c r="DN769" i="6"/>
  <c r="DN768" i="6"/>
  <c r="DN767" i="6"/>
  <c r="DN766" i="6"/>
  <c r="DN765" i="6"/>
  <c r="DN764" i="6"/>
  <c r="DN763" i="6"/>
  <c r="DN762" i="6"/>
  <c r="DN761" i="6"/>
  <c r="DN760" i="6"/>
  <c r="DN759" i="6"/>
  <c r="DN758" i="6"/>
  <c r="DN757" i="6"/>
  <c r="DN756" i="6"/>
  <c r="DN755" i="6"/>
  <c r="DN754" i="6"/>
  <c r="DN753" i="6"/>
  <c r="DN752" i="6"/>
  <c r="DN751" i="6"/>
  <c r="DN750" i="6"/>
  <c r="DN749" i="6"/>
  <c r="DN748" i="6"/>
  <c r="DN747" i="6"/>
  <c r="DE937" i="6"/>
  <c r="DE936" i="6"/>
  <c r="DE935" i="6"/>
  <c r="DE934" i="6"/>
  <c r="DE933" i="6"/>
  <c r="DE932" i="6"/>
  <c r="DE931" i="6"/>
  <c r="DE930" i="6"/>
  <c r="DE929" i="6"/>
  <c r="DE928" i="6"/>
  <c r="DE927" i="6"/>
  <c r="DE926" i="6"/>
  <c r="DE925" i="6"/>
  <c r="DE924" i="6"/>
  <c r="DE923" i="6"/>
  <c r="DE922" i="6"/>
  <c r="DE921" i="6"/>
  <c r="DE920" i="6"/>
  <c r="DE919" i="6"/>
  <c r="DE918" i="6"/>
  <c r="DE917" i="6"/>
  <c r="DE916" i="6"/>
  <c r="DE915" i="6"/>
  <c r="DE914" i="6"/>
  <c r="DE913" i="6"/>
  <c r="DE912" i="6"/>
  <c r="DE911" i="6"/>
  <c r="DC711" i="6"/>
  <c r="DD711" i="6"/>
  <c r="DE711" i="6"/>
  <c r="DD909" i="6"/>
  <c r="DC909" i="6"/>
  <c r="DE909" i="6"/>
  <c r="DE908" i="6"/>
  <c r="DE907" i="6"/>
  <c r="DE906" i="6"/>
  <c r="DE905" i="6"/>
  <c r="DE904" i="6"/>
  <c r="DE903" i="6"/>
  <c r="DE902" i="6"/>
  <c r="DE901" i="6"/>
  <c r="DE900" i="6"/>
  <c r="DE899" i="6"/>
  <c r="DE898" i="6"/>
  <c r="DE897" i="6"/>
  <c r="DE896" i="6"/>
  <c r="DE895" i="6"/>
  <c r="DE894" i="6"/>
  <c r="DE893" i="6"/>
  <c r="DC694" i="6"/>
  <c r="DD892" i="6"/>
  <c r="DC892" i="6"/>
  <c r="DE892" i="6"/>
  <c r="DE891" i="6"/>
  <c r="DE890" i="6"/>
  <c r="DE889" i="6"/>
  <c r="DE888" i="6"/>
  <c r="DE887" i="6"/>
  <c r="DE886" i="6"/>
  <c r="DE885" i="6"/>
  <c r="DE884" i="6"/>
  <c r="DE883" i="6"/>
  <c r="DC684" i="6"/>
  <c r="DD684" i="6"/>
  <c r="DE684" i="6"/>
  <c r="DD882" i="6"/>
  <c r="DC882" i="6"/>
  <c r="DE882" i="6"/>
  <c r="DE881" i="6"/>
  <c r="DE880" i="6"/>
  <c r="DE879" i="6"/>
  <c r="DE878" i="6"/>
  <c r="DE877" i="6"/>
  <c r="DE876" i="6"/>
  <c r="DE875" i="6"/>
  <c r="DE874" i="6"/>
  <c r="DE873" i="6"/>
  <c r="DE872" i="6"/>
  <c r="DE871" i="6"/>
  <c r="DE870" i="6"/>
  <c r="DE869" i="6"/>
  <c r="DE868" i="6"/>
  <c r="DE867" i="6"/>
  <c r="DE866" i="6"/>
  <c r="DE865" i="6"/>
  <c r="DE864" i="6"/>
  <c r="DE863" i="6"/>
  <c r="DE862" i="6"/>
  <c r="DE861" i="6"/>
  <c r="DE860" i="6"/>
  <c r="DE859" i="6"/>
  <c r="DE858" i="6"/>
  <c r="DE857" i="6"/>
  <c r="DE856" i="6"/>
  <c r="DE855" i="6"/>
  <c r="DE854" i="6"/>
  <c r="DE853" i="6"/>
  <c r="DE852" i="6"/>
  <c r="DE851" i="6"/>
  <c r="DE850" i="6"/>
  <c r="DE849" i="6"/>
  <c r="DE848" i="6"/>
  <c r="DE847" i="6"/>
  <c r="DE846" i="6"/>
  <c r="DE845" i="6"/>
  <c r="DE844" i="6"/>
  <c r="DE843" i="6"/>
  <c r="DE842" i="6"/>
  <c r="DE841" i="6"/>
  <c r="DE840" i="6"/>
  <c r="DE839" i="6"/>
  <c r="DE838" i="6"/>
  <c r="DE837" i="6"/>
  <c r="DE836" i="6"/>
  <c r="DE835" i="6"/>
  <c r="DE834" i="6"/>
  <c r="DE833" i="6"/>
  <c r="DE832" i="6"/>
  <c r="DE831" i="6"/>
  <c r="DE830" i="6"/>
  <c r="DE829" i="6"/>
  <c r="DE828" i="6"/>
  <c r="DE827" i="6"/>
  <c r="DE826" i="6"/>
  <c r="DE825" i="6"/>
  <c r="DE824" i="6"/>
  <c r="DE823" i="6"/>
  <c r="DE822" i="6"/>
  <c r="DE821" i="6"/>
  <c r="DE820" i="6"/>
  <c r="DE819" i="6"/>
  <c r="DE818" i="6"/>
  <c r="DE817" i="6"/>
  <c r="DE816" i="6"/>
  <c r="DE815" i="6"/>
  <c r="DE814" i="6"/>
  <c r="DE813" i="6"/>
  <c r="DE812" i="6"/>
  <c r="DE811" i="6"/>
  <c r="DE810" i="6"/>
  <c r="DE809" i="6"/>
  <c r="DE808" i="6"/>
  <c r="DE807" i="6"/>
  <c r="DE806" i="6"/>
  <c r="DE805" i="6"/>
  <c r="DE804" i="6"/>
  <c r="DE803" i="6"/>
  <c r="DE802" i="6"/>
  <c r="DE801" i="6"/>
  <c r="DE800" i="6"/>
  <c r="DE799" i="6"/>
  <c r="DE798" i="6"/>
  <c r="DE797" i="6"/>
  <c r="DE796" i="6"/>
  <c r="DE795" i="6"/>
  <c r="DE794" i="6"/>
  <c r="DE793" i="6"/>
  <c r="DE792" i="6"/>
  <c r="DE791" i="6"/>
  <c r="DE790" i="6"/>
  <c r="DE789" i="6"/>
  <c r="DE788" i="6"/>
  <c r="DE787" i="6"/>
  <c r="DE786" i="6"/>
  <c r="DE785" i="6"/>
  <c r="DE784" i="6"/>
  <c r="DE783" i="6"/>
  <c r="DE782" i="6"/>
  <c r="DE781" i="6"/>
  <c r="DE780" i="6"/>
  <c r="DE779" i="6"/>
  <c r="DE778" i="6"/>
  <c r="DE777" i="6"/>
  <c r="DE776" i="6"/>
  <c r="DE775" i="6"/>
  <c r="DE774" i="6"/>
  <c r="DC575" i="6"/>
  <c r="DD575" i="6"/>
  <c r="DE575" i="6"/>
  <c r="DD773" i="6"/>
  <c r="DC773" i="6"/>
  <c r="DE773" i="6"/>
  <c r="DE772" i="6"/>
  <c r="DE771" i="6"/>
  <c r="DE770" i="6"/>
  <c r="DE769" i="6"/>
  <c r="DE768" i="6"/>
  <c r="DE767" i="6"/>
  <c r="DE766" i="6"/>
  <c r="DE765" i="6"/>
  <c r="DE764" i="6"/>
  <c r="DE763" i="6"/>
  <c r="DE762" i="6"/>
  <c r="DE761" i="6"/>
  <c r="DE760" i="6"/>
  <c r="DE759" i="6"/>
  <c r="DE758" i="6"/>
  <c r="DE757" i="6"/>
  <c r="DE756" i="6"/>
  <c r="DE755" i="6"/>
  <c r="DE754" i="6"/>
  <c r="DE753" i="6"/>
  <c r="DE752" i="6"/>
  <c r="DE751" i="6"/>
  <c r="DE750" i="6"/>
  <c r="DE749" i="6"/>
  <c r="DE748" i="6"/>
  <c r="DE747" i="6"/>
  <c r="DB937" i="6"/>
  <c r="DB936" i="6"/>
  <c r="DB935" i="6"/>
  <c r="DB934" i="6"/>
  <c r="DB933" i="6"/>
  <c r="DB932" i="6"/>
  <c r="DB931" i="6"/>
  <c r="DB930" i="6"/>
  <c r="DB929" i="6"/>
  <c r="DB928" i="6"/>
  <c r="DB927" i="6"/>
  <c r="DB926" i="6"/>
  <c r="DB925" i="6"/>
  <c r="DB924" i="6"/>
  <c r="DB923" i="6"/>
  <c r="DB922" i="6"/>
  <c r="DB921" i="6"/>
  <c r="DB920" i="6"/>
  <c r="DB919" i="6"/>
  <c r="DB918" i="6"/>
  <c r="DB917" i="6"/>
  <c r="DB916" i="6"/>
  <c r="DB915" i="6"/>
  <c r="DB914" i="6"/>
  <c r="DB913" i="6"/>
  <c r="DB912" i="6"/>
  <c r="DB911" i="6"/>
  <c r="CZ711" i="6"/>
  <c r="DA711" i="6"/>
  <c r="DB711" i="6"/>
  <c r="DA909" i="6"/>
  <c r="CZ909" i="6"/>
  <c r="DB909" i="6"/>
  <c r="DB908" i="6"/>
  <c r="DB907" i="6"/>
  <c r="DB906" i="6"/>
  <c r="DB905" i="6"/>
  <c r="DB904" i="6"/>
  <c r="DB903" i="6"/>
  <c r="DB902" i="6"/>
  <c r="DB901" i="6"/>
  <c r="DB900" i="6"/>
  <c r="DB899" i="6"/>
  <c r="DB898" i="6"/>
  <c r="DB897" i="6"/>
  <c r="DB896" i="6"/>
  <c r="DB895" i="6"/>
  <c r="DB894" i="6"/>
  <c r="DB893" i="6"/>
  <c r="CZ694" i="6"/>
  <c r="DA892" i="6"/>
  <c r="CZ892" i="6"/>
  <c r="DB892" i="6"/>
  <c r="DB891" i="6"/>
  <c r="DB890" i="6"/>
  <c r="DB889" i="6"/>
  <c r="DB888" i="6"/>
  <c r="DB887" i="6"/>
  <c r="DB886" i="6"/>
  <c r="DB885" i="6"/>
  <c r="DB884" i="6"/>
  <c r="DB883" i="6"/>
  <c r="CZ684" i="6"/>
  <c r="DA684" i="6"/>
  <c r="DB684" i="6"/>
  <c r="DA882" i="6"/>
  <c r="CZ882" i="6"/>
  <c r="DB882" i="6"/>
  <c r="DB881" i="6"/>
  <c r="DB880" i="6"/>
  <c r="DB879" i="6"/>
  <c r="DB878" i="6"/>
  <c r="DB877" i="6"/>
  <c r="DB876" i="6"/>
  <c r="DB875" i="6"/>
  <c r="DB874" i="6"/>
  <c r="DB873" i="6"/>
  <c r="DB872" i="6"/>
  <c r="DB871" i="6"/>
  <c r="DB870" i="6"/>
  <c r="DB869" i="6"/>
  <c r="DB868" i="6"/>
  <c r="DB867" i="6"/>
  <c r="DB866" i="6"/>
  <c r="DB865" i="6"/>
  <c r="DB864" i="6"/>
  <c r="DB863" i="6"/>
  <c r="DB862" i="6"/>
  <c r="DB861" i="6"/>
  <c r="DB860" i="6"/>
  <c r="DB859" i="6"/>
  <c r="DB858" i="6"/>
  <c r="DB857" i="6"/>
  <c r="DB856" i="6"/>
  <c r="DB855" i="6"/>
  <c r="DB854" i="6"/>
  <c r="DB853" i="6"/>
  <c r="DB852" i="6"/>
  <c r="DB851" i="6"/>
  <c r="DB850" i="6"/>
  <c r="DB849" i="6"/>
  <c r="DB848" i="6"/>
  <c r="DB847" i="6"/>
  <c r="DB846" i="6"/>
  <c r="DB845" i="6"/>
  <c r="DB844" i="6"/>
  <c r="DB843" i="6"/>
  <c r="DB842" i="6"/>
  <c r="DB841" i="6"/>
  <c r="DB840" i="6"/>
  <c r="DB839" i="6"/>
  <c r="DB838" i="6"/>
  <c r="DB837" i="6"/>
  <c r="DB836" i="6"/>
  <c r="DB835" i="6"/>
  <c r="DB834" i="6"/>
  <c r="DB833" i="6"/>
  <c r="DB832" i="6"/>
  <c r="DB831" i="6"/>
  <c r="DB830" i="6"/>
  <c r="DB829" i="6"/>
  <c r="DB828" i="6"/>
  <c r="DB827" i="6"/>
  <c r="DB826" i="6"/>
  <c r="DB825" i="6"/>
  <c r="DB824" i="6"/>
  <c r="DB823" i="6"/>
  <c r="DB822" i="6"/>
  <c r="DB821" i="6"/>
  <c r="DB820" i="6"/>
  <c r="DB819" i="6"/>
  <c r="DB818" i="6"/>
  <c r="DB817" i="6"/>
  <c r="DB816" i="6"/>
  <c r="DB815" i="6"/>
  <c r="DB814" i="6"/>
  <c r="DB813" i="6"/>
  <c r="DB812" i="6"/>
  <c r="DB811" i="6"/>
  <c r="DB810" i="6"/>
  <c r="DB809" i="6"/>
  <c r="DB808" i="6"/>
  <c r="DB807" i="6"/>
  <c r="DB806" i="6"/>
  <c r="DB805" i="6"/>
  <c r="DB804" i="6"/>
  <c r="DB803" i="6"/>
  <c r="DB802" i="6"/>
  <c r="DB801" i="6"/>
  <c r="DB800" i="6"/>
  <c r="DB799" i="6"/>
  <c r="DB798" i="6"/>
  <c r="DB797" i="6"/>
  <c r="DB796" i="6"/>
  <c r="DB795" i="6"/>
  <c r="DB794" i="6"/>
  <c r="DB793" i="6"/>
  <c r="DB792" i="6"/>
  <c r="DB791" i="6"/>
  <c r="DB790" i="6"/>
  <c r="DB789" i="6"/>
  <c r="DB788" i="6"/>
  <c r="DB787" i="6"/>
  <c r="DB786" i="6"/>
  <c r="DB785" i="6"/>
  <c r="DB784" i="6"/>
  <c r="DB783" i="6"/>
  <c r="DB782" i="6"/>
  <c r="DB781" i="6"/>
  <c r="DB780" i="6"/>
  <c r="DB779" i="6"/>
  <c r="DB778" i="6"/>
  <c r="DB777" i="6"/>
  <c r="DB776" i="6"/>
  <c r="DB775" i="6"/>
  <c r="DB774" i="6"/>
  <c r="CZ575" i="6"/>
  <c r="DA575" i="6"/>
  <c r="DB575" i="6"/>
  <c r="DA773" i="6"/>
  <c r="CZ773" i="6"/>
  <c r="DB773" i="6"/>
  <c r="DB772" i="6"/>
  <c r="DB771" i="6"/>
  <c r="DB770" i="6"/>
  <c r="DB769" i="6"/>
  <c r="DB768" i="6"/>
  <c r="DB767" i="6"/>
  <c r="DB766" i="6"/>
  <c r="DB765" i="6"/>
  <c r="DB764" i="6"/>
  <c r="DB763" i="6"/>
  <c r="DB762" i="6"/>
  <c r="DB761" i="6"/>
  <c r="DB760" i="6"/>
  <c r="DB759" i="6"/>
  <c r="DB758" i="6"/>
  <c r="DB757" i="6"/>
  <c r="DB756" i="6"/>
  <c r="DB755" i="6"/>
  <c r="DB754" i="6"/>
  <c r="DB753" i="6"/>
  <c r="DB752" i="6"/>
  <c r="DB751" i="6"/>
  <c r="DB750" i="6"/>
  <c r="DB749" i="6"/>
  <c r="DB748" i="6"/>
  <c r="DB747" i="6"/>
  <c r="CY937" i="6"/>
  <c r="CY936" i="6"/>
  <c r="CY935" i="6"/>
  <c r="CY934" i="6"/>
  <c r="CY933" i="6"/>
  <c r="CY932" i="6"/>
  <c r="CY931" i="6"/>
  <c r="CY930" i="6"/>
  <c r="CY929" i="6"/>
  <c r="CY928" i="6"/>
  <c r="CY927" i="6"/>
  <c r="CY926" i="6"/>
  <c r="CY925" i="6"/>
  <c r="CY924" i="6"/>
  <c r="CY923" i="6"/>
  <c r="CY922" i="6"/>
  <c r="CY921" i="6"/>
  <c r="CY920" i="6"/>
  <c r="CY919" i="6"/>
  <c r="CY918" i="6"/>
  <c r="CY917" i="6"/>
  <c r="CY916" i="6"/>
  <c r="CY915" i="6"/>
  <c r="CY914" i="6"/>
  <c r="CY913" i="6"/>
  <c r="CY912" i="6"/>
  <c r="CY911" i="6"/>
  <c r="CW711" i="6"/>
  <c r="CX711" i="6"/>
  <c r="CY711" i="6"/>
  <c r="CX909" i="6"/>
  <c r="CW909" i="6"/>
  <c r="CY909" i="6"/>
  <c r="CY908" i="6"/>
  <c r="CY907" i="6"/>
  <c r="CY906" i="6"/>
  <c r="CY905" i="6"/>
  <c r="CY904" i="6"/>
  <c r="CY903" i="6"/>
  <c r="CY902" i="6"/>
  <c r="CY901" i="6"/>
  <c r="CY900" i="6"/>
  <c r="CY899" i="6"/>
  <c r="CY898" i="6"/>
  <c r="CY897" i="6"/>
  <c r="CY896" i="6"/>
  <c r="CY895" i="6"/>
  <c r="CY894" i="6"/>
  <c r="CY893" i="6"/>
  <c r="CW694" i="6"/>
  <c r="CX892" i="6"/>
  <c r="CW892" i="6"/>
  <c r="CY892" i="6"/>
  <c r="CY891" i="6"/>
  <c r="CY890" i="6"/>
  <c r="CY889" i="6"/>
  <c r="CY888" i="6"/>
  <c r="CY887" i="6"/>
  <c r="CY886" i="6"/>
  <c r="CY885" i="6"/>
  <c r="CY884" i="6"/>
  <c r="CY883" i="6"/>
  <c r="CW684" i="6"/>
  <c r="CX684" i="6"/>
  <c r="CY684" i="6"/>
  <c r="CX882" i="6"/>
  <c r="CW882" i="6"/>
  <c r="CY882" i="6"/>
  <c r="CY881" i="6"/>
  <c r="CY880" i="6"/>
  <c r="CY879" i="6"/>
  <c r="CY878" i="6"/>
  <c r="CY877" i="6"/>
  <c r="CY876" i="6"/>
  <c r="CY875" i="6"/>
  <c r="CY874" i="6"/>
  <c r="CY873" i="6"/>
  <c r="CY872" i="6"/>
  <c r="CY871" i="6"/>
  <c r="CY870" i="6"/>
  <c r="CY869" i="6"/>
  <c r="CY868" i="6"/>
  <c r="CY867" i="6"/>
  <c r="CY866" i="6"/>
  <c r="CY865" i="6"/>
  <c r="CY864" i="6"/>
  <c r="CY863" i="6"/>
  <c r="CY862" i="6"/>
  <c r="CY861" i="6"/>
  <c r="CY860" i="6"/>
  <c r="CY859" i="6"/>
  <c r="CY858" i="6"/>
  <c r="CY857" i="6"/>
  <c r="CY856" i="6"/>
  <c r="CY855" i="6"/>
  <c r="CY854" i="6"/>
  <c r="CY853" i="6"/>
  <c r="CY852" i="6"/>
  <c r="CY851" i="6"/>
  <c r="CY850" i="6"/>
  <c r="CY849" i="6"/>
  <c r="CY848" i="6"/>
  <c r="CY847" i="6"/>
  <c r="CY846" i="6"/>
  <c r="CY845" i="6"/>
  <c r="CY844" i="6"/>
  <c r="CY843" i="6"/>
  <c r="CY842" i="6"/>
  <c r="CY841" i="6"/>
  <c r="CY840" i="6"/>
  <c r="CY839" i="6"/>
  <c r="CY838" i="6"/>
  <c r="CY837" i="6"/>
  <c r="CY836" i="6"/>
  <c r="CY835" i="6"/>
  <c r="CY834" i="6"/>
  <c r="CY833" i="6"/>
  <c r="CY832" i="6"/>
  <c r="CY831" i="6"/>
  <c r="CY830" i="6"/>
  <c r="CY829" i="6"/>
  <c r="CY828" i="6"/>
  <c r="CY827" i="6"/>
  <c r="CY826" i="6"/>
  <c r="CY825" i="6"/>
  <c r="CY824" i="6"/>
  <c r="CY823" i="6"/>
  <c r="CY822" i="6"/>
  <c r="CY821" i="6"/>
  <c r="CY820" i="6"/>
  <c r="CY819" i="6"/>
  <c r="CY818" i="6"/>
  <c r="CY817" i="6"/>
  <c r="CY816" i="6"/>
  <c r="CY815" i="6"/>
  <c r="CY814" i="6"/>
  <c r="CY813" i="6"/>
  <c r="CY812" i="6"/>
  <c r="CY811" i="6"/>
  <c r="CY810" i="6"/>
  <c r="CY809" i="6"/>
  <c r="CY808" i="6"/>
  <c r="CY807" i="6"/>
  <c r="CY806" i="6"/>
  <c r="CY805" i="6"/>
  <c r="CY804" i="6"/>
  <c r="CY803" i="6"/>
  <c r="CY802" i="6"/>
  <c r="CY801" i="6"/>
  <c r="CY800" i="6"/>
  <c r="CY799" i="6"/>
  <c r="CY798" i="6"/>
  <c r="CY797" i="6"/>
  <c r="CY796" i="6"/>
  <c r="CY795" i="6"/>
  <c r="CY794" i="6"/>
  <c r="CY793" i="6"/>
  <c r="CY792" i="6"/>
  <c r="CY791" i="6"/>
  <c r="CY790" i="6"/>
  <c r="CY789" i="6"/>
  <c r="CY788" i="6"/>
  <c r="CY787" i="6"/>
  <c r="CY786" i="6"/>
  <c r="CY785" i="6"/>
  <c r="CY784" i="6"/>
  <c r="CY783" i="6"/>
  <c r="CY782" i="6"/>
  <c r="CY781" i="6"/>
  <c r="CY780" i="6"/>
  <c r="CY779" i="6"/>
  <c r="CY778" i="6"/>
  <c r="CY777" i="6"/>
  <c r="CY776" i="6"/>
  <c r="CY775" i="6"/>
  <c r="CY774" i="6"/>
  <c r="CW575" i="6"/>
  <c r="CX575" i="6"/>
  <c r="CY575" i="6"/>
  <c r="CX773" i="6"/>
  <c r="CW773" i="6"/>
  <c r="CY773" i="6"/>
  <c r="CY772" i="6"/>
  <c r="CY771" i="6"/>
  <c r="CY770" i="6"/>
  <c r="CY769" i="6"/>
  <c r="CY768" i="6"/>
  <c r="CY767" i="6"/>
  <c r="CY766" i="6"/>
  <c r="CY765" i="6"/>
  <c r="CY764" i="6"/>
  <c r="CY763" i="6"/>
  <c r="CY762" i="6"/>
  <c r="CY761" i="6"/>
  <c r="CY760" i="6"/>
  <c r="CY759" i="6"/>
  <c r="CY758" i="6"/>
  <c r="CY757" i="6"/>
  <c r="CY756" i="6"/>
  <c r="CY755" i="6"/>
  <c r="CY754" i="6"/>
  <c r="CY753" i="6"/>
  <c r="CY752" i="6"/>
  <c r="CY751" i="6"/>
  <c r="CY750" i="6"/>
  <c r="CY749" i="6"/>
  <c r="CY748" i="6"/>
  <c r="CY747" i="6"/>
  <c r="CV937" i="6"/>
  <c r="CV936" i="6"/>
  <c r="CV935" i="6"/>
  <c r="CV934" i="6"/>
  <c r="CV933" i="6"/>
  <c r="CV932" i="6"/>
  <c r="CV931" i="6"/>
  <c r="CV930" i="6"/>
  <c r="CV929" i="6"/>
  <c r="CV928" i="6"/>
  <c r="CV927" i="6"/>
  <c r="CV926" i="6"/>
  <c r="CV925" i="6"/>
  <c r="CV924" i="6"/>
  <c r="CV923" i="6"/>
  <c r="CV922" i="6"/>
  <c r="CV921" i="6"/>
  <c r="CV920" i="6"/>
  <c r="CV919" i="6"/>
  <c r="CV918" i="6"/>
  <c r="CV917" i="6"/>
  <c r="CV916" i="6"/>
  <c r="CV915" i="6"/>
  <c r="CV914" i="6"/>
  <c r="CV913" i="6"/>
  <c r="CV912" i="6"/>
  <c r="CV911" i="6"/>
  <c r="CT711" i="6"/>
  <c r="CU711" i="6"/>
  <c r="CV711" i="6"/>
  <c r="CU909" i="6"/>
  <c r="CT909" i="6"/>
  <c r="CV909" i="6"/>
  <c r="CV908" i="6"/>
  <c r="CV907" i="6"/>
  <c r="CV906" i="6"/>
  <c r="CV905" i="6"/>
  <c r="CV904" i="6"/>
  <c r="CV903" i="6"/>
  <c r="CV902" i="6"/>
  <c r="CV901" i="6"/>
  <c r="CV900" i="6"/>
  <c r="CV899" i="6"/>
  <c r="CV898" i="6"/>
  <c r="CV897" i="6"/>
  <c r="CV896" i="6"/>
  <c r="CV895" i="6"/>
  <c r="CV894" i="6"/>
  <c r="CV893" i="6"/>
  <c r="CT694" i="6"/>
  <c r="CU892" i="6"/>
  <c r="CT892" i="6"/>
  <c r="CV892" i="6"/>
  <c r="CV891" i="6"/>
  <c r="CV890" i="6"/>
  <c r="CV889" i="6"/>
  <c r="CV888" i="6"/>
  <c r="CV887" i="6"/>
  <c r="CV886" i="6"/>
  <c r="CV885" i="6"/>
  <c r="CV884" i="6"/>
  <c r="CV883" i="6"/>
  <c r="CT684" i="6"/>
  <c r="CU684" i="6"/>
  <c r="CV684" i="6"/>
  <c r="CU882" i="6"/>
  <c r="CT882" i="6"/>
  <c r="CV882" i="6"/>
  <c r="CV881" i="6"/>
  <c r="CV880" i="6"/>
  <c r="CV879" i="6"/>
  <c r="CV878" i="6"/>
  <c r="CV877" i="6"/>
  <c r="CV876" i="6"/>
  <c r="CV875" i="6"/>
  <c r="CV874" i="6"/>
  <c r="CV873" i="6"/>
  <c r="CV872" i="6"/>
  <c r="CV871" i="6"/>
  <c r="CV870" i="6"/>
  <c r="CV869" i="6"/>
  <c r="CV868" i="6"/>
  <c r="CV867" i="6"/>
  <c r="CV866" i="6"/>
  <c r="CV865" i="6"/>
  <c r="CV864" i="6"/>
  <c r="CV863" i="6"/>
  <c r="CV862" i="6"/>
  <c r="CV861" i="6"/>
  <c r="CV860" i="6"/>
  <c r="CV859" i="6"/>
  <c r="CV858" i="6"/>
  <c r="CV857" i="6"/>
  <c r="CV856" i="6"/>
  <c r="CV855" i="6"/>
  <c r="CV854" i="6"/>
  <c r="CV853" i="6"/>
  <c r="CV852" i="6"/>
  <c r="CV851" i="6"/>
  <c r="CV850" i="6"/>
  <c r="CV849" i="6"/>
  <c r="CV848" i="6"/>
  <c r="CV847" i="6"/>
  <c r="CV846" i="6"/>
  <c r="CV845" i="6"/>
  <c r="CV844" i="6"/>
  <c r="CV843" i="6"/>
  <c r="CV842" i="6"/>
  <c r="CV841" i="6"/>
  <c r="CV840" i="6"/>
  <c r="CV839" i="6"/>
  <c r="CV838" i="6"/>
  <c r="CV837" i="6"/>
  <c r="CV836" i="6"/>
  <c r="CV835" i="6"/>
  <c r="CV834" i="6"/>
  <c r="CV833" i="6"/>
  <c r="CV832" i="6"/>
  <c r="CV831" i="6"/>
  <c r="CV830" i="6"/>
  <c r="CV829" i="6"/>
  <c r="CV828" i="6"/>
  <c r="CV827" i="6"/>
  <c r="CV826" i="6"/>
  <c r="CV825" i="6"/>
  <c r="CV824" i="6"/>
  <c r="CV823" i="6"/>
  <c r="CV822" i="6"/>
  <c r="CV821" i="6"/>
  <c r="CV820" i="6"/>
  <c r="CV819" i="6"/>
  <c r="CV818" i="6"/>
  <c r="CV817" i="6"/>
  <c r="CV816" i="6"/>
  <c r="CV815" i="6"/>
  <c r="CV814" i="6"/>
  <c r="CV813" i="6"/>
  <c r="CV812" i="6"/>
  <c r="CV811" i="6"/>
  <c r="CV810" i="6"/>
  <c r="CV809" i="6"/>
  <c r="CV808" i="6"/>
  <c r="CV807" i="6"/>
  <c r="CV806" i="6"/>
  <c r="CV805" i="6"/>
  <c r="CV804" i="6"/>
  <c r="CV803" i="6"/>
  <c r="CV802" i="6"/>
  <c r="CV801" i="6"/>
  <c r="CV800" i="6"/>
  <c r="CV799" i="6"/>
  <c r="CV798" i="6"/>
  <c r="CV797" i="6"/>
  <c r="CV796" i="6"/>
  <c r="CV795" i="6"/>
  <c r="CV794" i="6"/>
  <c r="CV793" i="6"/>
  <c r="CV792" i="6"/>
  <c r="CV791" i="6"/>
  <c r="CV790" i="6"/>
  <c r="CV789" i="6"/>
  <c r="CV788" i="6"/>
  <c r="CV787" i="6"/>
  <c r="CV786" i="6"/>
  <c r="CV785" i="6"/>
  <c r="CV784" i="6"/>
  <c r="CV783" i="6"/>
  <c r="CV782" i="6"/>
  <c r="CV781" i="6"/>
  <c r="CV780" i="6"/>
  <c r="CV779" i="6"/>
  <c r="CV778" i="6"/>
  <c r="CV777" i="6"/>
  <c r="CV776" i="6"/>
  <c r="CV775" i="6"/>
  <c r="CV774" i="6"/>
  <c r="CT575" i="6"/>
  <c r="CU575" i="6"/>
  <c r="CV575" i="6"/>
  <c r="CU773" i="6"/>
  <c r="CT773" i="6"/>
  <c r="CV773" i="6"/>
  <c r="CV772" i="6"/>
  <c r="CV771" i="6"/>
  <c r="CV770" i="6"/>
  <c r="CV769" i="6"/>
  <c r="CV768" i="6"/>
  <c r="CV767" i="6"/>
  <c r="CV766" i="6"/>
  <c r="CV765" i="6"/>
  <c r="CV764" i="6"/>
  <c r="CV763" i="6"/>
  <c r="CV762" i="6"/>
  <c r="CV761" i="6"/>
  <c r="CV760" i="6"/>
  <c r="CV759" i="6"/>
  <c r="CV758" i="6"/>
  <c r="CV757" i="6"/>
  <c r="CV756" i="6"/>
  <c r="CV755" i="6"/>
  <c r="CV754" i="6"/>
  <c r="CV753" i="6"/>
  <c r="CV752" i="6"/>
  <c r="CV751" i="6"/>
  <c r="CV750" i="6"/>
  <c r="CV749" i="6"/>
  <c r="CV748" i="6"/>
  <c r="CV747" i="6"/>
  <c r="CS937" i="6"/>
  <c r="CS936" i="6"/>
  <c r="CS935" i="6"/>
  <c r="CS934" i="6"/>
  <c r="CS933" i="6"/>
  <c r="CS932" i="6"/>
  <c r="CS931" i="6"/>
  <c r="CS930" i="6"/>
  <c r="CS929" i="6"/>
  <c r="CS928" i="6"/>
  <c r="CS927" i="6"/>
  <c r="CS926" i="6"/>
  <c r="CS925" i="6"/>
  <c r="CS924" i="6"/>
  <c r="CS923" i="6"/>
  <c r="CS922" i="6"/>
  <c r="CS921" i="6"/>
  <c r="CS920" i="6"/>
  <c r="CS919" i="6"/>
  <c r="CS918" i="6"/>
  <c r="CS917" i="6"/>
  <c r="CS916" i="6"/>
  <c r="CS915" i="6"/>
  <c r="CS914" i="6"/>
  <c r="CS913" i="6"/>
  <c r="CS912" i="6"/>
  <c r="CS911" i="6"/>
  <c r="CQ711" i="6"/>
  <c r="CR711" i="6"/>
  <c r="CS711" i="6"/>
  <c r="CR909" i="6"/>
  <c r="CQ909" i="6"/>
  <c r="CS909" i="6"/>
  <c r="CS908" i="6"/>
  <c r="CS907" i="6"/>
  <c r="CS906" i="6"/>
  <c r="CS905" i="6"/>
  <c r="CS904" i="6"/>
  <c r="CS903" i="6"/>
  <c r="CS902" i="6"/>
  <c r="CS901" i="6"/>
  <c r="CS900" i="6"/>
  <c r="CS899" i="6"/>
  <c r="CS898" i="6"/>
  <c r="CS897" i="6"/>
  <c r="CS896" i="6"/>
  <c r="CS895" i="6"/>
  <c r="CS894" i="6"/>
  <c r="CS893" i="6"/>
  <c r="CQ694" i="6"/>
  <c r="CR892" i="6"/>
  <c r="CQ892" i="6"/>
  <c r="CS892" i="6"/>
  <c r="CS891" i="6"/>
  <c r="CS890" i="6"/>
  <c r="CS889" i="6"/>
  <c r="CS888" i="6"/>
  <c r="CS887" i="6"/>
  <c r="CS886" i="6"/>
  <c r="CS885" i="6"/>
  <c r="CS884" i="6"/>
  <c r="CS883" i="6"/>
  <c r="CQ684" i="6"/>
  <c r="CR684" i="6"/>
  <c r="CS684" i="6"/>
  <c r="CR882" i="6"/>
  <c r="CQ882" i="6"/>
  <c r="CS882" i="6"/>
  <c r="CS881" i="6"/>
  <c r="CS880" i="6"/>
  <c r="CS879" i="6"/>
  <c r="CS878" i="6"/>
  <c r="CS877" i="6"/>
  <c r="CS876" i="6"/>
  <c r="CS875" i="6"/>
  <c r="CS874" i="6"/>
  <c r="CS873" i="6"/>
  <c r="CS872" i="6"/>
  <c r="CS871" i="6"/>
  <c r="CS870" i="6"/>
  <c r="CS869" i="6"/>
  <c r="CS868" i="6"/>
  <c r="CS867" i="6"/>
  <c r="CS866" i="6"/>
  <c r="CS865" i="6"/>
  <c r="CS864" i="6"/>
  <c r="CS863" i="6"/>
  <c r="CS862" i="6"/>
  <c r="CS861" i="6"/>
  <c r="CS860" i="6"/>
  <c r="CS859" i="6"/>
  <c r="CS858" i="6"/>
  <c r="CS857" i="6"/>
  <c r="CS856" i="6"/>
  <c r="CS855" i="6"/>
  <c r="CS854" i="6"/>
  <c r="CS853" i="6"/>
  <c r="CS852" i="6"/>
  <c r="CS851" i="6"/>
  <c r="CS850" i="6"/>
  <c r="CS849" i="6"/>
  <c r="CS848" i="6"/>
  <c r="CS847" i="6"/>
  <c r="CS846" i="6"/>
  <c r="CS845" i="6"/>
  <c r="CS844" i="6"/>
  <c r="CS843" i="6"/>
  <c r="CS842" i="6"/>
  <c r="CS841" i="6"/>
  <c r="CS840" i="6"/>
  <c r="CS839" i="6"/>
  <c r="CS838" i="6"/>
  <c r="CS837" i="6"/>
  <c r="CS836" i="6"/>
  <c r="CS835" i="6"/>
  <c r="CS834" i="6"/>
  <c r="CS833" i="6"/>
  <c r="CS832" i="6"/>
  <c r="CS831" i="6"/>
  <c r="CS830" i="6"/>
  <c r="CS829" i="6"/>
  <c r="CS828" i="6"/>
  <c r="CS827" i="6"/>
  <c r="CS826" i="6"/>
  <c r="CS825" i="6"/>
  <c r="CS824" i="6"/>
  <c r="CS823" i="6"/>
  <c r="CS822" i="6"/>
  <c r="CS821" i="6"/>
  <c r="CS820" i="6"/>
  <c r="CS819" i="6"/>
  <c r="CS818" i="6"/>
  <c r="CS817" i="6"/>
  <c r="CS816" i="6"/>
  <c r="CS815" i="6"/>
  <c r="CS814" i="6"/>
  <c r="CS813" i="6"/>
  <c r="CS812" i="6"/>
  <c r="CS811" i="6"/>
  <c r="CS810" i="6"/>
  <c r="CS809" i="6"/>
  <c r="CS808" i="6"/>
  <c r="CS807" i="6"/>
  <c r="CS806" i="6"/>
  <c r="CS805" i="6"/>
  <c r="CS804" i="6"/>
  <c r="CS803" i="6"/>
  <c r="CS802" i="6"/>
  <c r="CS801" i="6"/>
  <c r="CS800" i="6"/>
  <c r="CS799" i="6"/>
  <c r="CS798" i="6"/>
  <c r="CS797" i="6"/>
  <c r="CS796" i="6"/>
  <c r="CS795" i="6"/>
  <c r="CS794" i="6"/>
  <c r="CS793" i="6"/>
  <c r="CS792" i="6"/>
  <c r="CS791" i="6"/>
  <c r="CS790" i="6"/>
  <c r="CS789" i="6"/>
  <c r="CS788" i="6"/>
  <c r="CS787" i="6"/>
  <c r="CS786" i="6"/>
  <c r="CS785" i="6"/>
  <c r="CS784" i="6"/>
  <c r="CS783" i="6"/>
  <c r="CS782" i="6"/>
  <c r="CS781" i="6"/>
  <c r="CS780" i="6"/>
  <c r="CS779" i="6"/>
  <c r="CS778" i="6"/>
  <c r="CS777" i="6"/>
  <c r="CS776" i="6"/>
  <c r="CS775" i="6"/>
  <c r="CS774" i="6"/>
  <c r="CQ575" i="6"/>
  <c r="CR575" i="6"/>
  <c r="CS575" i="6"/>
  <c r="CR773" i="6"/>
  <c r="CQ773" i="6"/>
  <c r="CS773" i="6"/>
  <c r="CS772" i="6"/>
  <c r="CS771" i="6"/>
  <c r="CS770" i="6"/>
  <c r="CS769" i="6"/>
  <c r="CS768" i="6"/>
  <c r="CS767" i="6"/>
  <c r="CS766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P937" i="6"/>
  <c r="CP936" i="6"/>
  <c r="CP935" i="6"/>
  <c r="CP934" i="6"/>
  <c r="CP933" i="6"/>
  <c r="CP932" i="6"/>
  <c r="CP931" i="6"/>
  <c r="CP930" i="6"/>
  <c r="CP929" i="6"/>
  <c r="CP928" i="6"/>
  <c r="CP927" i="6"/>
  <c r="CP926" i="6"/>
  <c r="CP925" i="6"/>
  <c r="CP924" i="6"/>
  <c r="CP923" i="6"/>
  <c r="CP922" i="6"/>
  <c r="CP921" i="6"/>
  <c r="CP920" i="6"/>
  <c r="CP919" i="6"/>
  <c r="CP918" i="6"/>
  <c r="CP917" i="6"/>
  <c r="CP916" i="6"/>
  <c r="CP915" i="6"/>
  <c r="CP914" i="6"/>
  <c r="CP913" i="6"/>
  <c r="CP912" i="6"/>
  <c r="CP911" i="6"/>
  <c r="CN711" i="6"/>
  <c r="CO711" i="6"/>
  <c r="CP711" i="6"/>
  <c r="CO909" i="6"/>
  <c r="CN909" i="6"/>
  <c r="CP909" i="6"/>
  <c r="CP908" i="6"/>
  <c r="CP907" i="6"/>
  <c r="CP906" i="6"/>
  <c r="CP905" i="6"/>
  <c r="CP904" i="6"/>
  <c r="CP903" i="6"/>
  <c r="CP902" i="6"/>
  <c r="CP901" i="6"/>
  <c r="CP900" i="6"/>
  <c r="CP899" i="6"/>
  <c r="CP898" i="6"/>
  <c r="CP897" i="6"/>
  <c r="CP896" i="6"/>
  <c r="CP895" i="6"/>
  <c r="CP894" i="6"/>
  <c r="CP893" i="6"/>
  <c r="CN694" i="6"/>
  <c r="CO892" i="6"/>
  <c r="CN892" i="6"/>
  <c r="CP892" i="6"/>
  <c r="CP891" i="6"/>
  <c r="CP890" i="6"/>
  <c r="CP889" i="6"/>
  <c r="CP888" i="6"/>
  <c r="CP887" i="6"/>
  <c r="CP886" i="6"/>
  <c r="CP885" i="6"/>
  <c r="CP884" i="6"/>
  <c r="CP883" i="6"/>
  <c r="CN684" i="6"/>
  <c r="CO684" i="6"/>
  <c r="CP684" i="6"/>
  <c r="CO882" i="6"/>
  <c r="CN882" i="6"/>
  <c r="CP882" i="6"/>
  <c r="CP881" i="6"/>
  <c r="CP880" i="6"/>
  <c r="CP879" i="6"/>
  <c r="CP878" i="6"/>
  <c r="CP877" i="6"/>
  <c r="CP876" i="6"/>
  <c r="CP875" i="6"/>
  <c r="CP874" i="6"/>
  <c r="CP873" i="6"/>
  <c r="CP872" i="6"/>
  <c r="CP871" i="6"/>
  <c r="CP870" i="6"/>
  <c r="CP869" i="6"/>
  <c r="CP868" i="6"/>
  <c r="CP867" i="6"/>
  <c r="CP866" i="6"/>
  <c r="CP865" i="6"/>
  <c r="CP864" i="6"/>
  <c r="CP863" i="6"/>
  <c r="CP862" i="6"/>
  <c r="CP861" i="6"/>
  <c r="CP860" i="6"/>
  <c r="CP859" i="6"/>
  <c r="CP858" i="6"/>
  <c r="CP857" i="6"/>
  <c r="CP856" i="6"/>
  <c r="CP855" i="6"/>
  <c r="CP854" i="6"/>
  <c r="CP853" i="6"/>
  <c r="CP852" i="6"/>
  <c r="CP851" i="6"/>
  <c r="CP850" i="6"/>
  <c r="CP849" i="6"/>
  <c r="CP848" i="6"/>
  <c r="CP847" i="6"/>
  <c r="CP846" i="6"/>
  <c r="CP845" i="6"/>
  <c r="CP844" i="6"/>
  <c r="CP843" i="6"/>
  <c r="CP842" i="6"/>
  <c r="CP841" i="6"/>
  <c r="CP840" i="6"/>
  <c r="CP839" i="6"/>
  <c r="CP838" i="6"/>
  <c r="CP837" i="6"/>
  <c r="CP836" i="6"/>
  <c r="CP835" i="6"/>
  <c r="CP834" i="6"/>
  <c r="CP833" i="6"/>
  <c r="CP832" i="6"/>
  <c r="CP831" i="6"/>
  <c r="CP830" i="6"/>
  <c r="CP829" i="6"/>
  <c r="CP828" i="6"/>
  <c r="CP827" i="6"/>
  <c r="CP826" i="6"/>
  <c r="CP825" i="6"/>
  <c r="CP824" i="6"/>
  <c r="CP823" i="6"/>
  <c r="CP822" i="6"/>
  <c r="CP821" i="6"/>
  <c r="CP820" i="6"/>
  <c r="CP819" i="6"/>
  <c r="CP818" i="6"/>
  <c r="CP817" i="6"/>
  <c r="CP816" i="6"/>
  <c r="CP815" i="6"/>
  <c r="CP814" i="6"/>
  <c r="CP813" i="6"/>
  <c r="CP812" i="6"/>
  <c r="CP811" i="6"/>
  <c r="CP810" i="6"/>
  <c r="CP809" i="6"/>
  <c r="CP808" i="6"/>
  <c r="CP807" i="6"/>
  <c r="CP806" i="6"/>
  <c r="CP805" i="6"/>
  <c r="CP804" i="6"/>
  <c r="CP803" i="6"/>
  <c r="CP802" i="6"/>
  <c r="CP801" i="6"/>
  <c r="CP800" i="6"/>
  <c r="CP799" i="6"/>
  <c r="CP798" i="6"/>
  <c r="CP797" i="6"/>
  <c r="CP796" i="6"/>
  <c r="CP795" i="6"/>
  <c r="CP794" i="6"/>
  <c r="CP793" i="6"/>
  <c r="CP792" i="6"/>
  <c r="CP791" i="6"/>
  <c r="CP790" i="6"/>
  <c r="CP789" i="6"/>
  <c r="CP788" i="6"/>
  <c r="CP787" i="6"/>
  <c r="CP786" i="6"/>
  <c r="CP785" i="6"/>
  <c r="CP784" i="6"/>
  <c r="CP783" i="6"/>
  <c r="CP782" i="6"/>
  <c r="CP781" i="6"/>
  <c r="CP780" i="6"/>
  <c r="CP779" i="6"/>
  <c r="CP778" i="6"/>
  <c r="CP777" i="6"/>
  <c r="CP776" i="6"/>
  <c r="CP775" i="6"/>
  <c r="CP774" i="6"/>
  <c r="CN575" i="6"/>
  <c r="CO575" i="6"/>
  <c r="CP575" i="6"/>
  <c r="CO773" i="6"/>
  <c r="CN773" i="6"/>
  <c r="CP773" i="6"/>
  <c r="CP772" i="6"/>
  <c r="CP771" i="6"/>
  <c r="CP770" i="6"/>
  <c r="CP769" i="6"/>
  <c r="CP768" i="6"/>
  <c r="CP767" i="6"/>
  <c r="CP766" i="6"/>
  <c r="CP765" i="6"/>
  <c r="CP764" i="6"/>
  <c r="CP763" i="6"/>
  <c r="CP762" i="6"/>
  <c r="CP761" i="6"/>
  <c r="CP760" i="6"/>
  <c r="CP759" i="6"/>
  <c r="CP758" i="6"/>
  <c r="CP757" i="6"/>
  <c r="CP756" i="6"/>
  <c r="CP755" i="6"/>
  <c r="CP754" i="6"/>
  <c r="CP753" i="6"/>
  <c r="CP752" i="6"/>
  <c r="CP751" i="6"/>
  <c r="CP750" i="6"/>
  <c r="CP749" i="6"/>
  <c r="CP748" i="6"/>
  <c r="CP747" i="6"/>
  <c r="CM937" i="6"/>
  <c r="CM936" i="6"/>
  <c r="CM935" i="6"/>
  <c r="CM934" i="6"/>
  <c r="CM933" i="6"/>
  <c r="CM932" i="6"/>
  <c r="CM931" i="6"/>
  <c r="CM930" i="6"/>
  <c r="CM929" i="6"/>
  <c r="CM928" i="6"/>
  <c r="CM927" i="6"/>
  <c r="CM926" i="6"/>
  <c r="CM925" i="6"/>
  <c r="CM924" i="6"/>
  <c r="CM923" i="6"/>
  <c r="CM922" i="6"/>
  <c r="CM921" i="6"/>
  <c r="CM920" i="6"/>
  <c r="CM919" i="6"/>
  <c r="CM918" i="6"/>
  <c r="CM917" i="6"/>
  <c r="CM916" i="6"/>
  <c r="CM915" i="6"/>
  <c r="CM914" i="6"/>
  <c r="CM913" i="6"/>
  <c r="CM912" i="6"/>
  <c r="CM911" i="6"/>
  <c r="CK711" i="6"/>
  <c r="CL711" i="6"/>
  <c r="CM711" i="6"/>
  <c r="CL909" i="6"/>
  <c r="CK909" i="6"/>
  <c r="CM909" i="6"/>
  <c r="CM908" i="6"/>
  <c r="CM907" i="6"/>
  <c r="CM906" i="6"/>
  <c r="CM905" i="6"/>
  <c r="CM904" i="6"/>
  <c r="CM903" i="6"/>
  <c r="CM902" i="6"/>
  <c r="CM901" i="6"/>
  <c r="CM900" i="6"/>
  <c r="CM899" i="6"/>
  <c r="CM898" i="6"/>
  <c r="CM897" i="6"/>
  <c r="CM896" i="6"/>
  <c r="CM895" i="6"/>
  <c r="CM894" i="6"/>
  <c r="CM893" i="6"/>
  <c r="CK694" i="6"/>
  <c r="CL892" i="6"/>
  <c r="CK892" i="6"/>
  <c r="CM892" i="6"/>
  <c r="CM891" i="6"/>
  <c r="CM890" i="6"/>
  <c r="CM889" i="6"/>
  <c r="CM888" i="6"/>
  <c r="CM887" i="6"/>
  <c r="CM886" i="6"/>
  <c r="CM885" i="6"/>
  <c r="CM884" i="6"/>
  <c r="CM883" i="6"/>
  <c r="CK684" i="6"/>
  <c r="CL684" i="6"/>
  <c r="CM684" i="6"/>
  <c r="CL882" i="6"/>
  <c r="CK882" i="6"/>
  <c r="CM882" i="6"/>
  <c r="CM881" i="6"/>
  <c r="CM880" i="6"/>
  <c r="CM879" i="6"/>
  <c r="CM878" i="6"/>
  <c r="CM877" i="6"/>
  <c r="CM876" i="6"/>
  <c r="CM875" i="6"/>
  <c r="CM874" i="6"/>
  <c r="CM873" i="6"/>
  <c r="CM872" i="6"/>
  <c r="CM871" i="6"/>
  <c r="CM870" i="6"/>
  <c r="CM869" i="6"/>
  <c r="CM868" i="6"/>
  <c r="CM867" i="6"/>
  <c r="CM866" i="6"/>
  <c r="CM865" i="6"/>
  <c r="CM864" i="6"/>
  <c r="CM863" i="6"/>
  <c r="CM862" i="6"/>
  <c r="CM861" i="6"/>
  <c r="CM860" i="6"/>
  <c r="CM859" i="6"/>
  <c r="CM858" i="6"/>
  <c r="CM857" i="6"/>
  <c r="CM856" i="6"/>
  <c r="CM855" i="6"/>
  <c r="CM854" i="6"/>
  <c r="CM853" i="6"/>
  <c r="CM852" i="6"/>
  <c r="CM851" i="6"/>
  <c r="CM850" i="6"/>
  <c r="CM849" i="6"/>
  <c r="CM848" i="6"/>
  <c r="CM847" i="6"/>
  <c r="CM846" i="6"/>
  <c r="CM845" i="6"/>
  <c r="CM844" i="6"/>
  <c r="CM843" i="6"/>
  <c r="CM842" i="6"/>
  <c r="CM841" i="6"/>
  <c r="CM840" i="6"/>
  <c r="CM839" i="6"/>
  <c r="CM838" i="6"/>
  <c r="CM837" i="6"/>
  <c r="CM836" i="6"/>
  <c r="CM835" i="6"/>
  <c r="CM834" i="6"/>
  <c r="CM833" i="6"/>
  <c r="CM832" i="6"/>
  <c r="CM831" i="6"/>
  <c r="CM830" i="6"/>
  <c r="CM829" i="6"/>
  <c r="CM828" i="6"/>
  <c r="CM827" i="6"/>
  <c r="CM826" i="6"/>
  <c r="CM825" i="6"/>
  <c r="CM824" i="6"/>
  <c r="CM823" i="6"/>
  <c r="CM822" i="6"/>
  <c r="CM821" i="6"/>
  <c r="CM820" i="6"/>
  <c r="CM819" i="6"/>
  <c r="CM818" i="6"/>
  <c r="CM817" i="6"/>
  <c r="CM816" i="6"/>
  <c r="CM815" i="6"/>
  <c r="CM814" i="6"/>
  <c r="CM813" i="6"/>
  <c r="CM812" i="6"/>
  <c r="CM811" i="6"/>
  <c r="CM810" i="6"/>
  <c r="CM809" i="6"/>
  <c r="CM808" i="6"/>
  <c r="CM807" i="6"/>
  <c r="CM806" i="6"/>
  <c r="CM805" i="6"/>
  <c r="CM804" i="6"/>
  <c r="CM803" i="6"/>
  <c r="CM802" i="6"/>
  <c r="CM801" i="6"/>
  <c r="CM800" i="6"/>
  <c r="CM799" i="6"/>
  <c r="CM798" i="6"/>
  <c r="CM797" i="6"/>
  <c r="CM796" i="6"/>
  <c r="CM795" i="6"/>
  <c r="CM794" i="6"/>
  <c r="CM793" i="6"/>
  <c r="CM792" i="6"/>
  <c r="CM791" i="6"/>
  <c r="CM790" i="6"/>
  <c r="CM789" i="6"/>
  <c r="CM788" i="6"/>
  <c r="CM787" i="6"/>
  <c r="CM786" i="6"/>
  <c r="CM785" i="6"/>
  <c r="CM784" i="6"/>
  <c r="CM783" i="6"/>
  <c r="CM782" i="6"/>
  <c r="CM781" i="6"/>
  <c r="CM780" i="6"/>
  <c r="CM779" i="6"/>
  <c r="CM778" i="6"/>
  <c r="CM777" i="6"/>
  <c r="CM776" i="6"/>
  <c r="CM775" i="6"/>
  <c r="CM774" i="6"/>
  <c r="CK575" i="6"/>
  <c r="CL575" i="6"/>
  <c r="CM575" i="6"/>
  <c r="CL773" i="6"/>
  <c r="CK773" i="6"/>
  <c r="CM773" i="6"/>
  <c r="CM772" i="6"/>
  <c r="CM771" i="6"/>
  <c r="CM770" i="6"/>
  <c r="CM769" i="6"/>
  <c r="CM768" i="6"/>
  <c r="CM767" i="6"/>
  <c r="CM766" i="6"/>
  <c r="CM765" i="6"/>
  <c r="CM764" i="6"/>
  <c r="CM763" i="6"/>
  <c r="CM762" i="6"/>
  <c r="CM761" i="6"/>
  <c r="CM760" i="6"/>
  <c r="CM759" i="6"/>
  <c r="CM758" i="6"/>
  <c r="CM757" i="6"/>
  <c r="CM756" i="6"/>
  <c r="CM755" i="6"/>
  <c r="CM754" i="6"/>
  <c r="CM753" i="6"/>
  <c r="CM752" i="6"/>
  <c r="CM751" i="6"/>
  <c r="CM750" i="6"/>
  <c r="CM749" i="6"/>
  <c r="CM748" i="6"/>
  <c r="CM747" i="6"/>
  <c r="CJ937" i="6"/>
  <c r="CJ936" i="6"/>
  <c r="CJ935" i="6"/>
  <c r="CJ934" i="6"/>
  <c r="CJ933" i="6"/>
  <c r="CJ932" i="6"/>
  <c r="CJ931" i="6"/>
  <c r="CJ930" i="6"/>
  <c r="CJ929" i="6"/>
  <c r="CJ928" i="6"/>
  <c r="CJ927" i="6"/>
  <c r="CJ926" i="6"/>
  <c r="CJ925" i="6"/>
  <c r="CJ924" i="6"/>
  <c r="CJ923" i="6"/>
  <c r="CJ922" i="6"/>
  <c r="CJ921" i="6"/>
  <c r="CJ920" i="6"/>
  <c r="CJ919" i="6"/>
  <c r="CJ918" i="6"/>
  <c r="CJ917" i="6"/>
  <c r="CJ916" i="6"/>
  <c r="CJ915" i="6"/>
  <c r="CJ914" i="6"/>
  <c r="CJ913" i="6"/>
  <c r="CJ912" i="6"/>
  <c r="CJ911" i="6"/>
  <c r="CH711" i="6"/>
  <c r="CI711" i="6"/>
  <c r="CJ711" i="6"/>
  <c r="CI909" i="6"/>
  <c r="CH909" i="6"/>
  <c r="CJ909" i="6"/>
  <c r="CJ908" i="6"/>
  <c r="CJ907" i="6"/>
  <c r="CJ906" i="6"/>
  <c r="CJ905" i="6"/>
  <c r="CJ904" i="6"/>
  <c r="CJ903" i="6"/>
  <c r="CJ902" i="6"/>
  <c r="CJ901" i="6"/>
  <c r="CJ900" i="6"/>
  <c r="CJ899" i="6"/>
  <c r="CJ898" i="6"/>
  <c r="CJ897" i="6"/>
  <c r="CJ896" i="6"/>
  <c r="CJ895" i="6"/>
  <c r="CJ894" i="6"/>
  <c r="CJ893" i="6"/>
  <c r="CH694" i="6"/>
  <c r="CI892" i="6"/>
  <c r="CH892" i="6"/>
  <c r="CJ892" i="6"/>
  <c r="CJ891" i="6"/>
  <c r="CJ890" i="6"/>
  <c r="CJ889" i="6"/>
  <c r="CJ888" i="6"/>
  <c r="CJ887" i="6"/>
  <c r="CJ886" i="6"/>
  <c r="CJ885" i="6"/>
  <c r="CJ884" i="6"/>
  <c r="CJ883" i="6"/>
  <c r="CH684" i="6"/>
  <c r="CI684" i="6"/>
  <c r="CJ684" i="6"/>
  <c r="CI882" i="6"/>
  <c r="CH882" i="6"/>
  <c r="CJ882" i="6"/>
  <c r="CJ881" i="6"/>
  <c r="CJ880" i="6"/>
  <c r="CJ879" i="6"/>
  <c r="CJ878" i="6"/>
  <c r="CJ877" i="6"/>
  <c r="CJ876" i="6"/>
  <c r="CJ875" i="6"/>
  <c r="CJ874" i="6"/>
  <c r="CJ873" i="6"/>
  <c r="CJ872" i="6"/>
  <c r="CJ871" i="6"/>
  <c r="CJ870" i="6"/>
  <c r="CJ869" i="6"/>
  <c r="CJ868" i="6"/>
  <c r="CJ867" i="6"/>
  <c r="CJ866" i="6"/>
  <c r="CJ865" i="6"/>
  <c r="CJ864" i="6"/>
  <c r="CJ863" i="6"/>
  <c r="CJ862" i="6"/>
  <c r="CJ861" i="6"/>
  <c r="CJ860" i="6"/>
  <c r="CJ859" i="6"/>
  <c r="CJ858" i="6"/>
  <c r="CJ857" i="6"/>
  <c r="CJ856" i="6"/>
  <c r="CJ855" i="6"/>
  <c r="CJ854" i="6"/>
  <c r="CJ853" i="6"/>
  <c r="CJ852" i="6"/>
  <c r="CJ851" i="6"/>
  <c r="CJ850" i="6"/>
  <c r="CJ849" i="6"/>
  <c r="CJ848" i="6"/>
  <c r="CJ847" i="6"/>
  <c r="CJ846" i="6"/>
  <c r="CJ845" i="6"/>
  <c r="CJ844" i="6"/>
  <c r="CJ843" i="6"/>
  <c r="CJ842" i="6"/>
  <c r="CJ841" i="6"/>
  <c r="CJ840" i="6"/>
  <c r="CJ839" i="6"/>
  <c r="CJ838" i="6"/>
  <c r="CJ837" i="6"/>
  <c r="CJ836" i="6"/>
  <c r="CJ835" i="6"/>
  <c r="CJ834" i="6"/>
  <c r="CJ833" i="6"/>
  <c r="CJ832" i="6"/>
  <c r="CJ831" i="6"/>
  <c r="CJ830" i="6"/>
  <c r="CJ829" i="6"/>
  <c r="CJ828" i="6"/>
  <c r="CJ827" i="6"/>
  <c r="CJ826" i="6"/>
  <c r="CJ825" i="6"/>
  <c r="CJ824" i="6"/>
  <c r="CJ823" i="6"/>
  <c r="CJ822" i="6"/>
  <c r="CJ821" i="6"/>
  <c r="CJ820" i="6"/>
  <c r="CJ819" i="6"/>
  <c r="CJ818" i="6"/>
  <c r="CJ817" i="6"/>
  <c r="CJ816" i="6"/>
  <c r="CJ815" i="6"/>
  <c r="CJ814" i="6"/>
  <c r="CJ813" i="6"/>
  <c r="CJ812" i="6"/>
  <c r="CJ811" i="6"/>
  <c r="CJ810" i="6"/>
  <c r="CJ809" i="6"/>
  <c r="CJ808" i="6"/>
  <c r="CJ807" i="6"/>
  <c r="CJ806" i="6"/>
  <c r="CJ805" i="6"/>
  <c r="CJ804" i="6"/>
  <c r="CJ803" i="6"/>
  <c r="CJ802" i="6"/>
  <c r="CJ801" i="6"/>
  <c r="CJ800" i="6"/>
  <c r="CJ799" i="6"/>
  <c r="CJ798" i="6"/>
  <c r="CJ797" i="6"/>
  <c r="CJ796" i="6"/>
  <c r="CJ795" i="6"/>
  <c r="CJ794" i="6"/>
  <c r="CJ793" i="6"/>
  <c r="CJ792" i="6"/>
  <c r="CJ791" i="6"/>
  <c r="CJ790" i="6"/>
  <c r="CJ789" i="6"/>
  <c r="CJ788" i="6"/>
  <c r="CJ787" i="6"/>
  <c r="CJ786" i="6"/>
  <c r="CJ785" i="6"/>
  <c r="CJ784" i="6"/>
  <c r="CJ783" i="6"/>
  <c r="CJ782" i="6"/>
  <c r="CJ781" i="6"/>
  <c r="CJ780" i="6"/>
  <c r="CJ779" i="6"/>
  <c r="CJ778" i="6"/>
  <c r="CJ777" i="6"/>
  <c r="CJ776" i="6"/>
  <c r="CJ775" i="6"/>
  <c r="CJ774" i="6"/>
  <c r="CH575" i="6"/>
  <c r="CI575" i="6"/>
  <c r="CJ575" i="6"/>
  <c r="CI773" i="6"/>
  <c r="CH773" i="6"/>
  <c r="CJ773" i="6"/>
  <c r="CJ772" i="6"/>
  <c r="CJ771" i="6"/>
  <c r="CJ770" i="6"/>
  <c r="CJ769" i="6"/>
  <c r="CJ768" i="6"/>
  <c r="CJ767" i="6"/>
  <c r="CJ766" i="6"/>
  <c r="CJ765" i="6"/>
  <c r="CJ764" i="6"/>
  <c r="CJ763" i="6"/>
  <c r="CJ762" i="6"/>
  <c r="CJ761" i="6"/>
  <c r="CJ760" i="6"/>
  <c r="CJ759" i="6"/>
  <c r="CJ758" i="6"/>
  <c r="CJ757" i="6"/>
  <c r="CJ756" i="6"/>
  <c r="CJ755" i="6"/>
  <c r="CJ754" i="6"/>
  <c r="CJ753" i="6"/>
  <c r="CJ752" i="6"/>
  <c r="CJ751" i="6"/>
  <c r="CJ750" i="6"/>
  <c r="CJ749" i="6"/>
  <c r="CJ748" i="6"/>
  <c r="CJ747" i="6"/>
  <c r="CG937" i="6"/>
  <c r="CG936" i="6"/>
  <c r="CG935" i="6"/>
  <c r="CG934" i="6"/>
  <c r="CG933" i="6"/>
  <c r="CG932" i="6"/>
  <c r="CG931" i="6"/>
  <c r="CG930" i="6"/>
  <c r="CG929" i="6"/>
  <c r="CG928" i="6"/>
  <c r="CG927" i="6"/>
  <c r="CG926" i="6"/>
  <c r="CG925" i="6"/>
  <c r="CG924" i="6"/>
  <c r="CG923" i="6"/>
  <c r="CG922" i="6"/>
  <c r="CG921" i="6"/>
  <c r="CG920" i="6"/>
  <c r="CG919" i="6"/>
  <c r="CG918" i="6"/>
  <c r="CG917" i="6"/>
  <c r="CG916" i="6"/>
  <c r="CG915" i="6"/>
  <c r="CG914" i="6"/>
  <c r="CG913" i="6"/>
  <c r="CG912" i="6"/>
  <c r="CG911" i="6"/>
  <c r="CE711" i="6"/>
  <c r="CF711" i="6"/>
  <c r="CG711" i="6"/>
  <c r="CF909" i="6"/>
  <c r="CE909" i="6"/>
  <c r="CG909" i="6"/>
  <c r="CG908" i="6"/>
  <c r="CG907" i="6"/>
  <c r="CG906" i="6"/>
  <c r="CG905" i="6"/>
  <c r="CG904" i="6"/>
  <c r="CG903" i="6"/>
  <c r="CG902" i="6"/>
  <c r="CG901" i="6"/>
  <c r="CG900" i="6"/>
  <c r="CG899" i="6"/>
  <c r="CG898" i="6"/>
  <c r="CG897" i="6"/>
  <c r="CG896" i="6"/>
  <c r="CG895" i="6"/>
  <c r="CG894" i="6"/>
  <c r="CG893" i="6"/>
  <c r="CE694" i="6"/>
  <c r="CF892" i="6"/>
  <c r="CE892" i="6"/>
  <c r="CG892" i="6"/>
  <c r="CG891" i="6"/>
  <c r="CG890" i="6"/>
  <c r="CG889" i="6"/>
  <c r="CG888" i="6"/>
  <c r="CG887" i="6"/>
  <c r="CG886" i="6"/>
  <c r="CG885" i="6"/>
  <c r="CG884" i="6"/>
  <c r="CG883" i="6"/>
  <c r="CE684" i="6"/>
  <c r="CF684" i="6"/>
  <c r="CG684" i="6"/>
  <c r="CF882" i="6"/>
  <c r="CE882" i="6"/>
  <c r="CG882" i="6"/>
  <c r="CG881" i="6"/>
  <c r="CG880" i="6"/>
  <c r="CG879" i="6"/>
  <c r="CG878" i="6"/>
  <c r="CG877" i="6"/>
  <c r="CG876" i="6"/>
  <c r="CG875" i="6"/>
  <c r="CG874" i="6"/>
  <c r="CG873" i="6"/>
  <c r="CG872" i="6"/>
  <c r="CG871" i="6"/>
  <c r="CG870" i="6"/>
  <c r="CG869" i="6"/>
  <c r="CG868" i="6"/>
  <c r="CG867" i="6"/>
  <c r="CG866" i="6"/>
  <c r="CG865" i="6"/>
  <c r="CG864" i="6"/>
  <c r="CG863" i="6"/>
  <c r="CG862" i="6"/>
  <c r="CG861" i="6"/>
  <c r="CG860" i="6"/>
  <c r="CG859" i="6"/>
  <c r="CG858" i="6"/>
  <c r="CG857" i="6"/>
  <c r="CG856" i="6"/>
  <c r="CG855" i="6"/>
  <c r="CG854" i="6"/>
  <c r="CG853" i="6"/>
  <c r="CG852" i="6"/>
  <c r="CG851" i="6"/>
  <c r="CG850" i="6"/>
  <c r="CG849" i="6"/>
  <c r="CG848" i="6"/>
  <c r="CG847" i="6"/>
  <c r="CG846" i="6"/>
  <c r="CG845" i="6"/>
  <c r="CG844" i="6"/>
  <c r="CG843" i="6"/>
  <c r="CG842" i="6"/>
  <c r="CG841" i="6"/>
  <c r="CG840" i="6"/>
  <c r="CG839" i="6"/>
  <c r="CG838" i="6"/>
  <c r="CG837" i="6"/>
  <c r="CG836" i="6"/>
  <c r="CG835" i="6"/>
  <c r="CG834" i="6"/>
  <c r="CG833" i="6"/>
  <c r="CG832" i="6"/>
  <c r="CG831" i="6"/>
  <c r="CG830" i="6"/>
  <c r="CG829" i="6"/>
  <c r="CG828" i="6"/>
  <c r="CG827" i="6"/>
  <c r="CG826" i="6"/>
  <c r="CG825" i="6"/>
  <c r="CG824" i="6"/>
  <c r="CG823" i="6"/>
  <c r="CG822" i="6"/>
  <c r="CG821" i="6"/>
  <c r="CG820" i="6"/>
  <c r="CG819" i="6"/>
  <c r="CG818" i="6"/>
  <c r="CG817" i="6"/>
  <c r="CG816" i="6"/>
  <c r="CG815" i="6"/>
  <c r="CG814" i="6"/>
  <c r="CG813" i="6"/>
  <c r="CG812" i="6"/>
  <c r="CG811" i="6"/>
  <c r="CG810" i="6"/>
  <c r="CG809" i="6"/>
  <c r="CG808" i="6"/>
  <c r="CG807" i="6"/>
  <c r="CG806" i="6"/>
  <c r="CG805" i="6"/>
  <c r="CG804" i="6"/>
  <c r="CG803" i="6"/>
  <c r="CG802" i="6"/>
  <c r="CG801" i="6"/>
  <c r="CG800" i="6"/>
  <c r="CG799" i="6"/>
  <c r="CG798" i="6"/>
  <c r="CG797" i="6"/>
  <c r="CG796" i="6"/>
  <c r="CG795" i="6"/>
  <c r="CG794" i="6"/>
  <c r="CG793" i="6"/>
  <c r="CG792" i="6"/>
  <c r="CG791" i="6"/>
  <c r="CG790" i="6"/>
  <c r="CG789" i="6"/>
  <c r="CG788" i="6"/>
  <c r="CG787" i="6"/>
  <c r="CG786" i="6"/>
  <c r="CG785" i="6"/>
  <c r="CG784" i="6"/>
  <c r="CG783" i="6"/>
  <c r="CG782" i="6"/>
  <c r="CG781" i="6"/>
  <c r="CG780" i="6"/>
  <c r="CG779" i="6"/>
  <c r="CG778" i="6"/>
  <c r="CG777" i="6"/>
  <c r="CG776" i="6"/>
  <c r="CG775" i="6"/>
  <c r="CG774" i="6"/>
  <c r="CE575" i="6"/>
  <c r="CF575" i="6"/>
  <c r="CG575" i="6"/>
  <c r="CF773" i="6"/>
  <c r="CE773" i="6"/>
  <c r="CG773" i="6"/>
  <c r="CG772" i="6"/>
  <c r="CG771" i="6"/>
  <c r="CG770" i="6"/>
  <c r="CG769" i="6"/>
  <c r="CG768" i="6"/>
  <c r="CG767" i="6"/>
  <c r="CG766" i="6"/>
  <c r="CG765" i="6"/>
  <c r="CG764" i="6"/>
  <c r="CG763" i="6"/>
  <c r="CG762" i="6"/>
  <c r="CG761" i="6"/>
  <c r="CG760" i="6"/>
  <c r="CG759" i="6"/>
  <c r="CG758" i="6"/>
  <c r="CG757" i="6"/>
  <c r="CG756" i="6"/>
  <c r="CG755" i="6"/>
  <c r="CG754" i="6"/>
  <c r="CG753" i="6"/>
  <c r="CG752" i="6"/>
  <c r="CG751" i="6"/>
  <c r="CG750" i="6"/>
  <c r="CG749" i="6"/>
  <c r="CG748" i="6"/>
  <c r="CG747" i="6"/>
  <c r="CD937" i="6"/>
  <c r="CD936" i="6"/>
  <c r="CD935" i="6"/>
  <c r="CD934" i="6"/>
  <c r="CD933" i="6"/>
  <c r="CD932" i="6"/>
  <c r="CD931" i="6"/>
  <c r="CD930" i="6"/>
  <c r="CD929" i="6"/>
  <c r="CD928" i="6"/>
  <c r="CD927" i="6"/>
  <c r="CD926" i="6"/>
  <c r="CD925" i="6"/>
  <c r="CD924" i="6"/>
  <c r="CD923" i="6"/>
  <c r="CD922" i="6"/>
  <c r="CD921" i="6"/>
  <c r="CD920" i="6"/>
  <c r="CD919" i="6"/>
  <c r="CD918" i="6"/>
  <c r="CD917" i="6"/>
  <c r="CD916" i="6"/>
  <c r="CD915" i="6"/>
  <c r="CD914" i="6"/>
  <c r="CD913" i="6"/>
  <c r="CD912" i="6"/>
  <c r="CD911" i="6"/>
  <c r="CB711" i="6"/>
  <c r="CC711" i="6"/>
  <c r="CD711" i="6"/>
  <c r="CC909" i="6"/>
  <c r="CB909" i="6"/>
  <c r="CD909" i="6"/>
  <c r="CD908" i="6"/>
  <c r="CD907" i="6"/>
  <c r="CD906" i="6"/>
  <c r="CD905" i="6"/>
  <c r="CD904" i="6"/>
  <c r="CD903" i="6"/>
  <c r="CD902" i="6"/>
  <c r="CD901" i="6"/>
  <c r="CD900" i="6"/>
  <c r="CD899" i="6"/>
  <c r="CD898" i="6"/>
  <c r="CD897" i="6"/>
  <c r="CD896" i="6"/>
  <c r="CD895" i="6"/>
  <c r="CD894" i="6"/>
  <c r="CD893" i="6"/>
  <c r="CB694" i="6"/>
  <c r="CC892" i="6"/>
  <c r="CB892" i="6"/>
  <c r="CD892" i="6"/>
  <c r="CD891" i="6"/>
  <c r="CD890" i="6"/>
  <c r="CD889" i="6"/>
  <c r="CD888" i="6"/>
  <c r="CD887" i="6"/>
  <c r="CD886" i="6"/>
  <c r="CD885" i="6"/>
  <c r="CD884" i="6"/>
  <c r="CD883" i="6"/>
  <c r="CB684" i="6"/>
  <c r="CC684" i="6"/>
  <c r="CD684" i="6"/>
  <c r="CC882" i="6"/>
  <c r="CB882" i="6"/>
  <c r="CD882" i="6"/>
  <c r="CD881" i="6"/>
  <c r="CD880" i="6"/>
  <c r="CD879" i="6"/>
  <c r="CD878" i="6"/>
  <c r="CD877" i="6"/>
  <c r="CD876" i="6"/>
  <c r="CD875" i="6"/>
  <c r="CD874" i="6"/>
  <c r="CD873" i="6"/>
  <c r="CD872" i="6"/>
  <c r="CD871" i="6"/>
  <c r="CD870" i="6"/>
  <c r="CD869" i="6"/>
  <c r="CD868" i="6"/>
  <c r="CD867" i="6"/>
  <c r="CD866" i="6"/>
  <c r="CD865" i="6"/>
  <c r="CD864" i="6"/>
  <c r="CD863" i="6"/>
  <c r="CD862" i="6"/>
  <c r="CD861" i="6"/>
  <c r="CD860" i="6"/>
  <c r="CD859" i="6"/>
  <c r="CD858" i="6"/>
  <c r="CD857" i="6"/>
  <c r="CD856" i="6"/>
  <c r="CD855" i="6"/>
  <c r="CD854" i="6"/>
  <c r="CD853" i="6"/>
  <c r="CD852" i="6"/>
  <c r="CD851" i="6"/>
  <c r="CD850" i="6"/>
  <c r="CD849" i="6"/>
  <c r="CD848" i="6"/>
  <c r="CD847" i="6"/>
  <c r="CD846" i="6"/>
  <c r="CD845" i="6"/>
  <c r="CD844" i="6"/>
  <c r="CD843" i="6"/>
  <c r="CD842" i="6"/>
  <c r="CD841" i="6"/>
  <c r="CD840" i="6"/>
  <c r="CD839" i="6"/>
  <c r="CD838" i="6"/>
  <c r="CD837" i="6"/>
  <c r="CD836" i="6"/>
  <c r="CD835" i="6"/>
  <c r="CD834" i="6"/>
  <c r="CD833" i="6"/>
  <c r="CD832" i="6"/>
  <c r="CD831" i="6"/>
  <c r="CD830" i="6"/>
  <c r="CD829" i="6"/>
  <c r="CD828" i="6"/>
  <c r="CD827" i="6"/>
  <c r="CD826" i="6"/>
  <c r="CD825" i="6"/>
  <c r="CD824" i="6"/>
  <c r="CD823" i="6"/>
  <c r="CD822" i="6"/>
  <c r="CD821" i="6"/>
  <c r="CD820" i="6"/>
  <c r="CD819" i="6"/>
  <c r="CD818" i="6"/>
  <c r="CD817" i="6"/>
  <c r="CD816" i="6"/>
  <c r="CD815" i="6"/>
  <c r="CD814" i="6"/>
  <c r="CD813" i="6"/>
  <c r="CD812" i="6"/>
  <c r="CD811" i="6"/>
  <c r="CD810" i="6"/>
  <c r="CD809" i="6"/>
  <c r="CD808" i="6"/>
  <c r="CD807" i="6"/>
  <c r="CD806" i="6"/>
  <c r="CD805" i="6"/>
  <c r="CD804" i="6"/>
  <c r="CD803" i="6"/>
  <c r="CD802" i="6"/>
  <c r="CD801" i="6"/>
  <c r="CD800" i="6"/>
  <c r="CD799" i="6"/>
  <c r="CD798" i="6"/>
  <c r="CD797" i="6"/>
  <c r="CD796" i="6"/>
  <c r="CD795" i="6"/>
  <c r="CD794" i="6"/>
  <c r="CD793" i="6"/>
  <c r="CD792" i="6"/>
  <c r="CD791" i="6"/>
  <c r="CD790" i="6"/>
  <c r="CD789" i="6"/>
  <c r="CD788" i="6"/>
  <c r="CD787" i="6"/>
  <c r="CD786" i="6"/>
  <c r="CD785" i="6"/>
  <c r="CD784" i="6"/>
  <c r="CD783" i="6"/>
  <c r="CD782" i="6"/>
  <c r="CD781" i="6"/>
  <c r="CD780" i="6"/>
  <c r="CD779" i="6"/>
  <c r="CD778" i="6"/>
  <c r="CD777" i="6"/>
  <c r="CD776" i="6"/>
  <c r="CD775" i="6"/>
  <c r="CD774" i="6"/>
  <c r="CB575" i="6"/>
  <c r="CC575" i="6"/>
  <c r="CD575" i="6"/>
  <c r="CC773" i="6"/>
  <c r="CB773" i="6"/>
  <c r="CD773" i="6"/>
  <c r="CD772" i="6"/>
  <c r="CD771" i="6"/>
  <c r="CD770" i="6"/>
  <c r="CD769" i="6"/>
  <c r="CD768" i="6"/>
  <c r="CD767" i="6"/>
  <c r="CD766" i="6"/>
  <c r="CD765" i="6"/>
  <c r="CD764" i="6"/>
  <c r="CD763" i="6"/>
  <c r="CD762" i="6"/>
  <c r="CD761" i="6"/>
  <c r="CD760" i="6"/>
  <c r="CD759" i="6"/>
  <c r="CD758" i="6"/>
  <c r="CD757" i="6"/>
  <c r="CD756" i="6"/>
  <c r="CD755" i="6"/>
  <c r="CD754" i="6"/>
  <c r="CD753" i="6"/>
  <c r="CD752" i="6"/>
  <c r="CD751" i="6"/>
  <c r="CD750" i="6"/>
  <c r="CD749" i="6"/>
  <c r="CD748" i="6"/>
  <c r="CD747" i="6"/>
  <c r="BX937" i="6"/>
  <c r="BX936" i="6"/>
  <c r="BX935" i="6"/>
  <c r="BX934" i="6"/>
  <c r="BX933" i="6"/>
  <c r="BX932" i="6"/>
  <c r="BX931" i="6"/>
  <c r="BX930" i="6"/>
  <c r="BX929" i="6"/>
  <c r="BX928" i="6"/>
  <c r="BX927" i="6"/>
  <c r="BX926" i="6"/>
  <c r="BX925" i="6"/>
  <c r="BX924" i="6"/>
  <c r="BX923" i="6"/>
  <c r="BX922" i="6"/>
  <c r="BX921" i="6"/>
  <c r="BX920" i="6"/>
  <c r="BX919" i="6"/>
  <c r="BX918" i="6"/>
  <c r="BX917" i="6"/>
  <c r="BX916" i="6"/>
  <c r="BX915" i="6"/>
  <c r="BX914" i="6"/>
  <c r="BX913" i="6"/>
  <c r="BX912" i="6"/>
  <c r="BX911" i="6"/>
  <c r="BX909" i="6"/>
  <c r="BX908" i="6"/>
  <c r="BX907" i="6"/>
  <c r="BX906" i="6"/>
  <c r="BX905" i="6"/>
  <c r="BX904" i="6"/>
  <c r="BX903" i="6"/>
  <c r="BX902" i="6"/>
  <c r="BX901" i="6"/>
  <c r="BX900" i="6"/>
  <c r="BX899" i="6"/>
  <c r="BX898" i="6"/>
  <c r="BX897" i="6"/>
  <c r="BX896" i="6"/>
  <c r="BX895" i="6"/>
  <c r="BX894" i="6"/>
  <c r="BX893" i="6"/>
  <c r="BX892" i="6"/>
  <c r="BX891" i="6"/>
  <c r="BX890" i="6"/>
  <c r="BX889" i="6"/>
  <c r="BX888" i="6"/>
  <c r="BX887" i="6"/>
  <c r="BX886" i="6"/>
  <c r="BX885" i="6"/>
  <c r="BX884" i="6"/>
  <c r="BX883" i="6"/>
  <c r="BX882" i="6"/>
  <c r="BX881" i="6"/>
  <c r="BX880" i="6"/>
  <c r="BX879" i="6"/>
  <c r="BX878" i="6"/>
  <c r="BX877" i="6"/>
  <c r="BX876" i="6"/>
  <c r="BX875" i="6"/>
  <c r="BX874" i="6"/>
  <c r="BX873" i="6"/>
  <c r="BX872" i="6"/>
  <c r="BX871" i="6"/>
  <c r="BX870" i="6"/>
  <c r="BX869" i="6"/>
  <c r="BX868" i="6"/>
  <c r="BX867" i="6"/>
  <c r="BX866" i="6"/>
  <c r="BX865" i="6"/>
  <c r="BX864" i="6"/>
  <c r="BX863" i="6"/>
  <c r="BX862" i="6"/>
  <c r="BX861" i="6"/>
  <c r="BX860" i="6"/>
  <c r="BX859" i="6"/>
  <c r="BX858" i="6"/>
  <c r="BX857" i="6"/>
  <c r="BX856" i="6"/>
  <c r="BX855" i="6"/>
  <c r="BX854" i="6"/>
  <c r="BX853" i="6"/>
  <c r="BX852" i="6"/>
  <c r="BX851" i="6"/>
  <c r="BX850" i="6"/>
  <c r="BX849" i="6"/>
  <c r="BX848" i="6"/>
  <c r="BX847" i="6"/>
  <c r="BX846" i="6"/>
  <c r="BX845" i="6"/>
  <c r="BX844" i="6"/>
  <c r="BX843" i="6"/>
  <c r="BX842" i="6"/>
  <c r="BX841" i="6"/>
  <c r="BX840" i="6"/>
  <c r="BX839" i="6"/>
  <c r="BX838" i="6"/>
  <c r="BX837" i="6"/>
  <c r="BX836" i="6"/>
  <c r="BX835" i="6"/>
  <c r="BX834" i="6"/>
  <c r="BX833" i="6"/>
  <c r="BX832" i="6"/>
  <c r="BX831" i="6"/>
  <c r="BX830" i="6"/>
  <c r="BX829" i="6"/>
  <c r="BX828" i="6"/>
  <c r="BX827" i="6"/>
  <c r="BX826" i="6"/>
  <c r="BX825" i="6"/>
  <c r="BX824" i="6"/>
  <c r="BX823" i="6"/>
  <c r="BX822" i="6"/>
  <c r="BX821" i="6"/>
  <c r="BX820" i="6"/>
  <c r="BX819" i="6"/>
  <c r="BX818" i="6"/>
  <c r="BX817" i="6"/>
  <c r="BX816" i="6"/>
  <c r="BX815" i="6"/>
  <c r="BX814" i="6"/>
  <c r="BX813" i="6"/>
  <c r="BX812" i="6"/>
  <c r="BX811" i="6"/>
  <c r="BX810" i="6"/>
  <c r="BX809" i="6"/>
  <c r="BX808" i="6"/>
  <c r="BX807" i="6"/>
  <c r="BX806" i="6"/>
  <c r="BX805" i="6"/>
  <c r="BX804" i="6"/>
  <c r="BX803" i="6"/>
  <c r="BX802" i="6"/>
  <c r="BX801" i="6"/>
  <c r="BX800" i="6"/>
  <c r="BX799" i="6"/>
  <c r="BX798" i="6"/>
  <c r="BX797" i="6"/>
  <c r="BX796" i="6"/>
  <c r="BX795" i="6"/>
  <c r="BX794" i="6"/>
  <c r="BX793" i="6"/>
  <c r="BX792" i="6"/>
  <c r="BX791" i="6"/>
  <c r="BX790" i="6"/>
  <c r="BX789" i="6"/>
  <c r="BX788" i="6"/>
  <c r="BX787" i="6"/>
  <c r="BX786" i="6"/>
  <c r="BX785" i="6"/>
  <c r="BX784" i="6"/>
  <c r="BX783" i="6"/>
  <c r="BX782" i="6"/>
  <c r="BX781" i="6"/>
  <c r="BX780" i="6"/>
  <c r="BX779" i="6"/>
  <c r="BX778" i="6"/>
  <c r="BX777" i="6"/>
  <c r="BX776" i="6"/>
  <c r="BX775" i="6"/>
  <c r="BX774" i="6"/>
  <c r="BX773" i="6"/>
  <c r="BX772" i="6"/>
  <c r="BX771" i="6"/>
  <c r="BX770" i="6"/>
  <c r="BX769" i="6"/>
  <c r="BX768" i="6"/>
  <c r="BX767" i="6"/>
  <c r="BX766" i="6"/>
  <c r="BX765" i="6"/>
  <c r="BX764" i="6"/>
  <c r="BX763" i="6"/>
  <c r="BX762" i="6"/>
  <c r="BX761" i="6"/>
  <c r="BX760" i="6"/>
  <c r="BX759" i="6"/>
  <c r="BX758" i="6"/>
  <c r="BX757" i="6"/>
  <c r="BX756" i="6"/>
  <c r="BX755" i="6"/>
  <c r="BX754" i="6"/>
  <c r="BX753" i="6"/>
  <c r="BX752" i="6"/>
  <c r="BX751" i="6"/>
  <c r="BX750" i="6"/>
  <c r="BX749" i="6"/>
  <c r="BX748" i="6"/>
  <c r="BX747" i="6"/>
  <c r="BU937" i="6"/>
  <c r="BU936" i="6"/>
  <c r="BU935" i="6"/>
  <c r="BU934" i="6"/>
  <c r="BU933" i="6"/>
  <c r="BU932" i="6"/>
  <c r="BU931" i="6"/>
  <c r="BU930" i="6"/>
  <c r="BU929" i="6"/>
  <c r="BU928" i="6"/>
  <c r="BU927" i="6"/>
  <c r="BU926" i="6"/>
  <c r="BU925" i="6"/>
  <c r="BU924" i="6"/>
  <c r="BU923" i="6"/>
  <c r="BU922" i="6"/>
  <c r="BU921" i="6"/>
  <c r="BU920" i="6"/>
  <c r="BU919" i="6"/>
  <c r="BU918" i="6"/>
  <c r="BU917" i="6"/>
  <c r="BU916" i="6"/>
  <c r="BU915" i="6"/>
  <c r="BU914" i="6"/>
  <c r="BU913" i="6"/>
  <c r="BU912" i="6"/>
  <c r="BU911" i="6"/>
  <c r="BU909" i="6"/>
  <c r="BU908" i="6"/>
  <c r="BU907" i="6"/>
  <c r="BU906" i="6"/>
  <c r="BU905" i="6"/>
  <c r="BU904" i="6"/>
  <c r="BU903" i="6"/>
  <c r="BU902" i="6"/>
  <c r="BU901" i="6"/>
  <c r="BU900" i="6"/>
  <c r="BU899" i="6"/>
  <c r="BU898" i="6"/>
  <c r="BU897" i="6"/>
  <c r="BU896" i="6"/>
  <c r="BU895" i="6"/>
  <c r="BU894" i="6"/>
  <c r="BU893" i="6"/>
  <c r="BU892" i="6"/>
  <c r="BU891" i="6"/>
  <c r="BU890" i="6"/>
  <c r="BU889" i="6"/>
  <c r="BU888" i="6"/>
  <c r="BU887" i="6"/>
  <c r="BU886" i="6"/>
  <c r="BU885" i="6"/>
  <c r="BU884" i="6"/>
  <c r="BU883" i="6"/>
  <c r="BU882" i="6"/>
  <c r="BU881" i="6"/>
  <c r="BU880" i="6"/>
  <c r="BU879" i="6"/>
  <c r="BU878" i="6"/>
  <c r="BU877" i="6"/>
  <c r="BU876" i="6"/>
  <c r="BU875" i="6"/>
  <c r="BU874" i="6"/>
  <c r="BU873" i="6"/>
  <c r="BU872" i="6"/>
  <c r="BU871" i="6"/>
  <c r="BU870" i="6"/>
  <c r="BU869" i="6"/>
  <c r="BU868" i="6"/>
  <c r="BU867" i="6"/>
  <c r="BU866" i="6"/>
  <c r="BU865" i="6"/>
  <c r="BU864" i="6"/>
  <c r="BU863" i="6"/>
  <c r="BU862" i="6"/>
  <c r="BU861" i="6"/>
  <c r="BU860" i="6"/>
  <c r="BU859" i="6"/>
  <c r="BU858" i="6"/>
  <c r="BU857" i="6"/>
  <c r="BU856" i="6"/>
  <c r="BU855" i="6"/>
  <c r="BU854" i="6"/>
  <c r="BU853" i="6"/>
  <c r="BU852" i="6"/>
  <c r="BU851" i="6"/>
  <c r="BU850" i="6"/>
  <c r="BU849" i="6"/>
  <c r="BU848" i="6"/>
  <c r="BU847" i="6"/>
  <c r="BU846" i="6"/>
  <c r="BU845" i="6"/>
  <c r="BU844" i="6"/>
  <c r="BU843" i="6"/>
  <c r="BU842" i="6"/>
  <c r="BU841" i="6"/>
  <c r="BU840" i="6"/>
  <c r="BU839" i="6"/>
  <c r="BU838" i="6"/>
  <c r="BU837" i="6"/>
  <c r="BU836" i="6"/>
  <c r="BU835" i="6"/>
  <c r="BU834" i="6"/>
  <c r="BU833" i="6"/>
  <c r="BU832" i="6"/>
  <c r="BU831" i="6"/>
  <c r="BU830" i="6"/>
  <c r="BU829" i="6"/>
  <c r="BU828" i="6"/>
  <c r="BU827" i="6"/>
  <c r="BU826" i="6"/>
  <c r="BU825" i="6"/>
  <c r="BU824" i="6"/>
  <c r="BU823" i="6"/>
  <c r="BU822" i="6"/>
  <c r="BU821" i="6"/>
  <c r="BU820" i="6"/>
  <c r="BU819" i="6"/>
  <c r="BU818" i="6"/>
  <c r="BU817" i="6"/>
  <c r="BU816" i="6"/>
  <c r="BU815" i="6"/>
  <c r="BU814" i="6"/>
  <c r="BU813" i="6"/>
  <c r="BU812" i="6"/>
  <c r="BU811" i="6"/>
  <c r="BU810" i="6"/>
  <c r="BU809" i="6"/>
  <c r="BU808" i="6"/>
  <c r="BU807" i="6"/>
  <c r="BU806" i="6"/>
  <c r="BU805" i="6"/>
  <c r="BU804" i="6"/>
  <c r="BU803" i="6"/>
  <c r="BU802" i="6"/>
  <c r="BU801" i="6"/>
  <c r="BU800" i="6"/>
  <c r="BU799" i="6"/>
  <c r="BU798" i="6"/>
  <c r="BU797" i="6"/>
  <c r="BU796" i="6"/>
  <c r="BU795" i="6"/>
  <c r="BU794" i="6"/>
  <c r="BU793" i="6"/>
  <c r="BU792" i="6"/>
  <c r="BU791" i="6"/>
  <c r="BU790" i="6"/>
  <c r="BU789" i="6"/>
  <c r="BU788" i="6"/>
  <c r="BU787" i="6"/>
  <c r="BU786" i="6"/>
  <c r="BU785" i="6"/>
  <c r="BU784" i="6"/>
  <c r="BU783" i="6"/>
  <c r="BU782" i="6"/>
  <c r="BU781" i="6"/>
  <c r="BU780" i="6"/>
  <c r="BU779" i="6"/>
  <c r="BU778" i="6"/>
  <c r="BU777" i="6"/>
  <c r="BU776" i="6"/>
  <c r="BU775" i="6"/>
  <c r="BU774" i="6"/>
  <c r="BU773" i="6"/>
  <c r="BU772" i="6"/>
  <c r="BU771" i="6"/>
  <c r="BU770" i="6"/>
  <c r="BU769" i="6"/>
  <c r="BU768" i="6"/>
  <c r="BU767" i="6"/>
  <c r="BU766" i="6"/>
  <c r="BU765" i="6"/>
  <c r="BU764" i="6"/>
  <c r="BU763" i="6"/>
  <c r="BU762" i="6"/>
  <c r="BU761" i="6"/>
  <c r="BU760" i="6"/>
  <c r="BU759" i="6"/>
  <c r="BU758" i="6"/>
  <c r="BU757" i="6"/>
  <c r="BU756" i="6"/>
  <c r="BU755" i="6"/>
  <c r="BU754" i="6"/>
  <c r="BU753" i="6"/>
  <c r="BU752" i="6"/>
  <c r="BU751" i="6"/>
  <c r="BU750" i="6"/>
  <c r="BU749" i="6"/>
  <c r="BU748" i="6"/>
  <c r="BU747" i="6"/>
  <c r="BR937" i="6"/>
  <c r="BR936" i="6"/>
  <c r="BR935" i="6"/>
  <c r="BR934" i="6"/>
  <c r="BR933" i="6"/>
  <c r="BR932" i="6"/>
  <c r="BR931" i="6"/>
  <c r="BR930" i="6"/>
  <c r="BR929" i="6"/>
  <c r="BR928" i="6"/>
  <c r="BR927" i="6"/>
  <c r="BR926" i="6"/>
  <c r="BR925" i="6"/>
  <c r="BR924" i="6"/>
  <c r="BR923" i="6"/>
  <c r="BR922" i="6"/>
  <c r="BR921" i="6"/>
  <c r="BR920" i="6"/>
  <c r="BR919" i="6"/>
  <c r="BR918" i="6"/>
  <c r="BR917" i="6"/>
  <c r="BR916" i="6"/>
  <c r="BR915" i="6"/>
  <c r="BR914" i="6"/>
  <c r="BR913" i="6"/>
  <c r="BR912" i="6"/>
  <c r="BR911" i="6"/>
  <c r="BR909" i="6"/>
  <c r="BR908" i="6"/>
  <c r="BR907" i="6"/>
  <c r="BR906" i="6"/>
  <c r="BR905" i="6"/>
  <c r="BR904" i="6"/>
  <c r="BR903" i="6"/>
  <c r="BR902" i="6"/>
  <c r="BR901" i="6"/>
  <c r="BR900" i="6"/>
  <c r="BR899" i="6"/>
  <c r="BR898" i="6"/>
  <c r="BR897" i="6"/>
  <c r="BR896" i="6"/>
  <c r="BR895" i="6"/>
  <c r="BR894" i="6"/>
  <c r="BR893" i="6"/>
  <c r="BR892" i="6"/>
  <c r="BR891" i="6"/>
  <c r="BR890" i="6"/>
  <c r="BR889" i="6"/>
  <c r="BR888" i="6"/>
  <c r="BR887" i="6"/>
  <c r="BR886" i="6"/>
  <c r="BR885" i="6"/>
  <c r="BR884" i="6"/>
  <c r="BR883" i="6"/>
  <c r="BR882" i="6"/>
  <c r="BR881" i="6"/>
  <c r="BR880" i="6"/>
  <c r="BR879" i="6"/>
  <c r="BR878" i="6"/>
  <c r="BR877" i="6"/>
  <c r="BR876" i="6"/>
  <c r="BR875" i="6"/>
  <c r="BR874" i="6"/>
  <c r="BR873" i="6"/>
  <c r="BR872" i="6"/>
  <c r="BR871" i="6"/>
  <c r="BR870" i="6"/>
  <c r="BR869" i="6"/>
  <c r="BR868" i="6"/>
  <c r="BR867" i="6"/>
  <c r="BR866" i="6"/>
  <c r="BR865" i="6"/>
  <c r="BR864" i="6"/>
  <c r="BR863" i="6"/>
  <c r="BR862" i="6"/>
  <c r="BR861" i="6"/>
  <c r="BR860" i="6"/>
  <c r="BR859" i="6"/>
  <c r="BR858" i="6"/>
  <c r="BR857" i="6"/>
  <c r="BR856" i="6"/>
  <c r="BR855" i="6"/>
  <c r="BR854" i="6"/>
  <c r="BR853" i="6"/>
  <c r="BR852" i="6"/>
  <c r="BR851" i="6"/>
  <c r="BR850" i="6"/>
  <c r="BR849" i="6"/>
  <c r="BR848" i="6"/>
  <c r="BR847" i="6"/>
  <c r="BR846" i="6"/>
  <c r="BR845" i="6"/>
  <c r="BR844" i="6"/>
  <c r="BR843" i="6"/>
  <c r="BR842" i="6"/>
  <c r="BR841" i="6"/>
  <c r="BR840" i="6"/>
  <c r="BR839" i="6"/>
  <c r="BR838" i="6"/>
  <c r="BR837" i="6"/>
  <c r="BR836" i="6"/>
  <c r="BR835" i="6"/>
  <c r="BR834" i="6"/>
  <c r="BR833" i="6"/>
  <c r="BR832" i="6"/>
  <c r="BR831" i="6"/>
  <c r="BR830" i="6"/>
  <c r="BR829" i="6"/>
  <c r="BR828" i="6"/>
  <c r="BR827" i="6"/>
  <c r="BR826" i="6"/>
  <c r="BR825" i="6"/>
  <c r="BR824" i="6"/>
  <c r="BR823" i="6"/>
  <c r="BR822" i="6"/>
  <c r="BR821" i="6"/>
  <c r="BR820" i="6"/>
  <c r="BR819" i="6"/>
  <c r="BR818" i="6"/>
  <c r="BR817" i="6"/>
  <c r="BR816" i="6"/>
  <c r="BR815" i="6"/>
  <c r="BR814" i="6"/>
  <c r="BR813" i="6"/>
  <c r="BR812" i="6"/>
  <c r="BR811" i="6"/>
  <c r="BR810" i="6"/>
  <c r="BR809" i="6"/>
  <c r="BR808" i="6"/>
  <c r="BR807" i="6"/>
  <c r="BR806" i="6"/>
  <c r="BR805" i="6"/>
  <c r="BR804" i="6"/>
  <c r="BR803" i="6"/>
  <c r="BR802" i="6"/>
  <c r="BR801" i="6"/>
  <c r="BR800" i="6"/>
  <c r="BR799" i="6"/>
  <c r="BR798" i="6"/>
  <c r="BR797" i="6"/>
  <c r="BR796" i="6"/>
  <c r="BR795" i="6"/>
  <c r="BR794" i="6"/>
  <c r="BR793" i="6"/>
  <c r="BR792" i="6"/>
  <c r="BR791" i="6"/>
  <c r="BR790" i="6"/>
  <c r="BR789" i="6"/>
  <c r="BR788" i="6"/>
  <c r="BR787" i="6"/>
  <c r="BR786" i="6"/>
  <c r="BR785" i="6"/>
  <c r="BR784" i="6"/>
  <c r="BR783" i="6"/>
  <c r="BR782" i="6"/>
  <c r="BR781" i="6"/>
  <c r="BR780" i="6"/>
  <c r="BR779" i="6"/>
  <c r="BR778" i="6"/>
  <c r="BR777" i="6"/>
  <c r="BR776" i="6"/>
  <c r="BR775" i="6"/>
  <c r="BR774" i="6"/>
  <c r="BR773" i="6"/>
  <c r="BR772" i="6"/>
  <c r="BR771" i="6"/>
  <c r="BR770" i="6"/>
  <c r="BR769" i="6"/>
  <c r="BR768" i="6"/>
  <c r="BR767" i="6"/>
  <c r="BR766" i="6"/>
  <c r="BR765" i="6"/>
  <c r="BR764" i="6"/>
  <c r="BR763" i="6"/>
  <c r="BR762" i="6"/>
  <c r="BR761" i="6"/>
  <c r="BR760" i="6"/>
  <c r="BR759" i="6"/>
  <c r="BR758" i="6"/>
  <c r="BR757" i="6"/>
  <c r="BR756" i="6"/>
  <c r="BR755" i="6"/>
  <c r="BR754" i="6"/>
  <c r="BR753" i="6"/>
  <c r="BR752" i="6"/>
  <c r="BR751" i="6"/>
  <c r="BR750" i="6"/>
  <c r="BR749" i="6"/>
  <c r="BR748" i="6"/>
  <c r="BR747" i="6"/>
  <c r="BO937" i="6"/>
  <c r="BO936" i="6"/>
  <c r="BO935" i="6"/>
  <c r="BO934" i="6"/>
  <c r="BO933" i="6"/>
  <c r="BO932" i="6"/>
  <c r="BO931" i="6"/>
  <c r="BO930" i="6"/>
  <c r="BO929" i="6"/>
  <c r="BO928" i="6"/>
  <c r="BO927" i="6"/>
  <c r="BO926" i="6"/>
  <c r="BO925" i="6"/>
  <c r="BO924" i="6"/>
  <c r="BO923" i="6"/>
  <c r="BO922" i="6"/>
  <c r="BO921" i="6"/>
  <c r="BO920" i="6"/>
  <c r="BO919" i="6"/>
  <c r="BO918" i="6"/>
  <c r="BO917" i="6"/>
  <c r="BO916" i="6"/>
  <c r="BO915" i="6"/>
  <c r="BO914" i="6"/>
  <c r="BO913" i="6"/>
  <c r="BO912" i="6"/>
  <c r="BO911" i="6"/>
  <c r="BO909" i="6"/>
  <c r="BO908" i="6"/>
  <c r="BO907" i="6"/>
  <c r="BO906" i="6"/>
  <c r="BO905" i="6"/>
  <c r="BO904" i="6"/>
  <c r="BO903" i="6"/>
  <c r="BO902" i="6"/>
  <c r="BO901" i="6"/>
  <c r="BO900" i="6"/>
  <c r="BO899" i="6"/>
  <c r="BO898" i="6"/>
  <c r="BO897" i="6"/>
  <c r="BO896" i="6"/>
  <c r="BO895" i="6"/>
  <c r="BO894" i="6"/>
  <c r="BO893" i="6"/>
  <c r="BO892" i="6"/>
  <c r="BO891" i="6"/>
  <c r="BO890" i="6"/>
  <c r="BO889" i="6"/>
  <c r="BO888" i="6"/>
  <c r="BO887" i="6"/>
  <c r="BO886" i="6"/>
  <c r="BO885" i="6"/>
  <c r="BO884" i="6"/>
  <c r="BO883" i="6"/>
  <c r="BO882" i="6"/>
  <c r="BO881" i="6"/>
  <c r="BO880" i="6"/>
  <c r="BO879" i="6"/>
  <c r="BO878" i="6"/>
  <c r="BO877" i="6"/>
  <c r="BO876" i="6"/>
  <c r="BO875" i="6"/>
  <c r="BO874" i="6"/>
  <c r="BO873" i="6"/>
  <c r="BO872" i="6"/>
  <c r="BO871" i="6"/>
  <c r="BO870" i="6"/>
  <c r="BO869" i="6"/>
  <c r="BO868" i="6"/>
  <c r="BO867" i="6"/>
  <c r="BO866" i="6"/>
  <c r="BO865" i="6"/>
  <c r="BO864" i="6"/>
  <c r="BO863" i="6"/>
  <c r="BO862" i="6"/>
  <c r="BO861" i="6"/>
  <c r="BO860" i="6"/>
  <c r="BO859" i="6"/>
  <c r="BO858" i="6"/>
  <c r="BO857" i="6"/>
  <c r="BO856" i="6"/>
  <c r="BO855" i="6"/>
  <c r="BO854" i="6"/>
  <c r="BO853" i="6"/>
  <c r="BO852" i="6"/>
  <c r="BO851" i="6"/>
  <c r="BO850" i="6"/>
  <c r="BO849" i="6"/>
  <c r="BO848" i="6"/>
  <c r="BO847" i="6"/>
  <c r="BO846" i="6"/>
  <c r="BO845" i="6"/>
  <c r="BO844" i="6"/>
  <c r="BO843" i="6"/>
  <c r="BO842" i="6"/>
  <c r="BO841" i="6"/>
  <c r="BO840" i="6"/>
  <c r="BO839" i="6"/>
  <c r="BO838" i="6"/>
  <c r="BO837" i="6"/>
  <c r="BO836" i="6"/>
  <c r="BO835" i="6"/>
  <c r="BO834" i="6"/>
  <c r="BO833" i="6"/>
  <c r="BO832" i="6"/>
  <c r="BO831" i="6"/>
  <c r="BO830" i="6"/>
  <c r="BO829" i="6"/>
  <c r="BO828" i="6"/>
  <c r="BO827" i="6"/>
  <c r="BO826" i="6"/>
  <c r="BO825" i="6"/>
  <c r="BO824" i="6"/>
  <c r="BO823" i="6"/>
  <c r="BO822" i="6"/>
  <c r="BO821" i="6"/>
  <c r="BO820" i="6"/>
  <c r="BO819" i="6"/>
  <c r="BO818" i="6"/>
  <c r="BO817" i="6"/>
  <c r="BO816" i="6"/>
  <c r="BO815" i="6"/>
  <c r="BO814" i="6"/>
  <c r="BO813" i="6"/>
  <c r="BO812" i="6"/>
  <c r="BO811" i="6"/>
  <c r="BO810" i="6"/>
  <c r="BO809" i="6"/>
  <c r="BO808" i="6"/>
  <c r="BO807" i="6"/>
  <c r="BO806" i="6"/>
  <c r="BO805" i="6"/>
  <c r="BO804" i="6"/>
  <c r="BO803" i="6"/>
  <c r="BO802" i="6"/>
  <c r="BO801" i="6"/>
  <c r="BO800" i="6"/>
  <c r="BO799" i="6"/>
  <c r="BO798" i="6"/>
  <c r="BO797" i="6"/>
  <c r="BO796" i="6"/>
  <c r="BO795" i="6"/>
  <c r="BO794" i="6"/>
  <c r="BO793" i="6"/>
  <c r="BO792" i="6"/>
  <c r="BO791" i="6"/>
  <c r="BO790" i="6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L937" i="6"/>
  <c r="BL936" i="6"/>
  <c r="BL935" i="6"/>
  <c r="BL934" i="6"/>
  <c r="BL933" i="6"/>
  <c r="BL932" i="6"/>
  <c r="BL931" i="6"/>
  <c r="BL930" i="6"/>
  <c r="BL929" i="6"/>
  <c r="BL928" i="6"/>
  <c r="BL927" i="6"/>
  <c r="BL926" i="6"/>
  <c r="BL925" i="6"/>
  <c r="BL924" i="6"/>
  <c r="BL923" i="6"/>
  <c r="BL922" i="6"/>
  <c r="BL921" i="6"/>
  <c r="BL920" i="6"/>
  <c r="BL919" i="6"/>
  <c r="BL918" i="6"/>
  <c r="BL917" i="6"/>
  <c r="BL916" i="6"/>
  <c r="BL915" i="6"/>
  <c r="BL914" i="6"/>
  <c r="BL913" i="6"/>
  <c r="BL912" i="6"/>
  <c r="BL911" i="6"/>
  <c r="BL909" i="6"/>
  <c r="BL908" i="6"/>
  <c r="BL907" i="6"/>
  <c r="BL906" i="6"/>
  <c r="BL905" i="6"/>
  <c r="BL904" i="6"/>
  <c r="BL903" i="6"/>
  <c r="BL902" i="6"/>
  <c r="BL901" i="6"/>
  <c r="BL900" i="6"/>
  <c r="BL899" i="6"/>
  <c r="BL898" i="6"/>
  <c r="BL897" i="6"/>
  <c r="BL896" i="6"/>
  <c r="BL895" i="6"/>
  <c r="BL894" i="6"/>
  <c r="BL893" i="6"/>
  <c r="BL892" i="6"/>
  <c r="BL891" i="6"/>
  <c r="BL890" i="6"/>
  <c r="BL889" i="6"/>
  <c r="BL888" i="6"/>
  <c r="BL887" i="6"/>
  <c r="BL886" i="6"/>
  <c r="BL885" i="6"/>
  <c r="BL884" i="6"/>
  <c r="BL883" i="6"/>
  <c r="BL882" i="6"/>
  <c r="BL881" i="6"/>
  <c r="BL880" i="6"/>
  <c r="BL879" i="6"/>
  <c r="BL878" i="6"/>
  <c r="BL877" i="6"/>
  <c r="BL876" i="6"/>
  <c r="BL875" i="6"/>
  <c r="BL874" i="6"/>
  <c r="BL873" i="6"/>
  <c r="BL872" i="6"/>
  <c r="BL871" i="6"/>
  <c r="BL870" i="6"/>
  <c r="BL869" i="6"/>
  <c r="BL868" i="6"/>
  <c r="BL867" i="6"/>
  <c r="BL866" i="6"/>
  <c r="BL865" i="6"/>
  <c r="BL864" i="6"/>
  <c r="BL863" i="6"/>
  <c r="BL862" i="6"/>
  <c r="BL861" i="6"/>
  <c r="BL860" i="6"/>
  <c r="BL859" i="6"/>
  <c r="BL858" i="6"/>
  <c r="BL857" i="6"/>
  <c r="BL856" i="6"/>
  <c r="BL855" i="6"/>
  <c r="BL854" i="6"/>
  <c r="BL853" i="6"/>
  <c r="BL852" i="6"/>
  <c r="BL851" i="6"/>
  <c r="BL850" i="6"/>
  <c r="BL849" i="6"/>
  <c r="BL848" i="6"/>
  <c r="BL847" i="6"/>
  <c r="BL846" i="6"/>
  <c r="BL845" i="6"/>
  <c r="BL844" i="6"/>
  <c r="BL843" i="6"/>
  <c r="BL842" i="6"/>
  <c r="BL841" i="6"/>
  <c r="BL840" i="6"/>
  <c r="BL839" i="6"/>
  <c r="BL838" i="6"/>
  <c r="BL837" i="6"/>
  <c r="BL836" i="6"/>
  <c r="BL835" i="6"/>
  <c r="BL834" i="6"/>
  <c r="BL833" i="6"/>
  <c r="BL832" i="6"/>
  <c r="BL831" i="6"/>
  <c r="BL830" i="6"/>
  <c r="BL829" i="6"/>
  <c r="BL828" i="6"/>
  <c r="BL827" i="6"/>
  <c r="BL826" i="6"/>
  <c r="BL825" i="6"/>
  <c r="BL824" i="6"/>
  <c r="BL823" i="6"/>
  <c r="BL822" i="6"/>
  <c r="BL821" i="6"/>
  <c r="BL820" i="6"/>
  <c r="BL819" i="6"/>
  <c r="BL818" i="6"/>
  <c r="BL817" i="6"/>
  <c r="BL816" i="6"/>
  <c r="BL815" i="6"/>
  <c r="BL814" i="6"/>
  <c r="BL813" i="6"/>
  <c r="BL812" i="6"/>
  <c r="BL811" i="6"/>
  <c r="BL810" i="6"/>
  <c r="BL809" i="6"/>
  <c r="BL808" i="6"/>
  <c r="BL807" i="6"/>
  <c r="BL806" i="6"/>
  <c r="BL805" i="6"/>
  <c r="BL804" i="6"/>
  <c r="BL803" i="6"/>
  <c r="BL802" i="6"/>
  <c r="BL801" i="6"/>
  <c r="BL800" i="6"/>
  <c r="BL799" i="6"/>
  <c r="BL798" i="6"/>
  <c r="BL797" i="6"/>
  <c r="BL796" i="6"/>
  <c r="BL795" i="6"/>
  <c r="BL794" i="6"/>
  <c r="BL793" i="6"/>
  <c r="BL792" i="6"/>
  <c r="BL791" i="6"/>
  <c r="BL790" i="6"/>
  <c r="BL789" i="6"/>
  <c r="BL788" i="6"/>
  <c r="BL787" i="6"/>
  <c r="BL786" i="6"/>
  <c r="BL785" i="6"/>
  <c r="BL784" i="6"/>
  <c r="BL783" i="6"/>
  <c r="BL782" i="6"/>
  <c r="BL781" i="6"/>
  <c r="BL780" i="6"/>
  <c r="BL779" i="6"/>
  <c r="BL778" i="6"/>
  <c r="BL777" i="6"/>
  <c r="BL776" i="6"/>
  <c r="BL775" i="6"/>
  <c r="BL774" i="6"/>
  <c r="BL773" i="6"/>
  <c r="BL772" i="6"/>
  <c r="BL771" i="6"/>
  <c r="BL770" i="6"/>
  <c r="BL769" i="6"/>
  <c r="BL768" i="6"/>
  <c r="BL767" i="6"/>
  <c r="BL766" i="6"/>
  <c r="BL765" i="6"/>
  <c r="BL764" i="6"/>
  <c r="BL763" i="6"/>
  <c r="BL762" i="6"/>
  <c r="BL761" i="6"/>
  <c r="BL760" i="6"/>
  <c r="BL759" i="6"/>
  <c r="BL758" i="6"/>
  <c r="BL757" i="6"/>
  <c r="BL756" i="6"/>
  <c r="BL755" i="6"/>
  <c r="BL754" i="6"/>
  <c r="BL753" i="6"/>
  <c r="BL752" i="6"/>
  <c r="BL751" i="6"/>
  <c r="BL750" i="6"/>
  <c r="BL749" i="6"/>
  <c r="BL748" i="6"/>
  <c r="BL747" i="6"/>
  <c r="BI937" i="6"/>
  <c r="BI936" i="6"/>
  <c r="BI935" i="6"/>
  <c r="BI934" i="6"/>
  <c r="BI933" i="6"/>
  <c r="BI932" i="6"/>
  <c r="BI931" i="6"/>
  <c r="BI930" i="6"/>
  <c r="BI929" i="6"/>
  <c r="BI928" i="6"/>
  <c r="BI927" i="6"/>
  <c r="BI926" i="6"/>
  <c r="BI925" i="6"/>
  <c r="BI924" i="6"/>
  <c r="BI923" i="6"/>
  <c r="BI922" i="6"/>
  <c r="BI921" i="6"/>
  <c r="BI920" i="6"/>
  <c r="BI919" i="6"/>
  <c r="BI918" i="6"/>
  <c r="BI917" i="6"/>
  <c r="BI916" i="6"/>
  <c r="BI915" i="6"/>
  <c r="BI914" i="6"/>
  <c r="BI913" i="6"/>
  <c r="BI912" i="6"/>
  <c r="BI911" i="6"/>
  <c r="BI909" i="6"/>
  <c r="BI908" i="6"/>
  <c r="BI907" i="6"/>
  <c r="BI906" i="6"/>
  <c r="BI905" i="6"/>
  <c r="BI904" i="6"/>
  <c r="BI903" i="6"/>
  <c r="BI902" i="6"/>
  <c r="BI901" i="6"/>
  <c r="BI900" i="6"/>
  <c r="BI899" i="6"/>
  <c r="BI898" i="6"/>
  <c r="BI897" i="6"/>
  <c r="BI896" i="6"/>
  <c r="BI895" i="6"/>
  <c r="BI894" i="6"/>
  <c r="BI893" i="6"/>
  <c r="BI892" i="6"/>
  <c r="BI891" i="6"/>
  <c r="BI890" i="6"/>
  <c r="BI889" i="6"/>
  <c r="BI888" i="6"/>
  <c r="BI887" i="6"/>
  <c r="BI886" i="6"/>
  <c r="BI885" i="6"/>
  <c r="BI884" i="6"/>
  <c r="BI883" i="6"/>
  <c r="BI882" i="6"/>
  <c r="BI881" i="6"/>
  <c r="BI880" i="6"/>
  <c r="BI879" i="6"/>
  <c r="BI878" i="6"/>
  <c r="BI877" i="6"/>
  <c r="BI876" i="6"/>
  <c r="BI875" i="6"/>
  <c r="BI874" i="6"/>
  <c r="BI873" i="6"/>
  <c r="BI872" i="6"/>
  <c r="BI871" i="6"/>
  <c r="BI870" i="6"/>
  <c r="BI869" i="6"/>
  <c r="BI868" i="6"/>
  <c r="BI867" i="6"/>
  <c r="BI866" i="6"/>
  <c r="BI865" i="6"/>
  <c r="BI864" i="6"/>
  <c r="BI863" i="6"/>
  <c r="BI862" i="6"/>
  <c r="BI861" i="6"/>
  <c r="BI860" i="6"/>
  <c r="BI859" i="6"/>
  <c r="BI858" i="6"/>
  <c r="BI857" i="6"/>
  <c r="BI856" i="6"/>
  <c r="BI855" i="6"/>
  <c r="BI854" i="6"/>
  <c r="BI853" i="6"/>
  <c r="BI852" i="6"/>
  <c r="BI851" i="6"/>
  <c r="BI850" i="6"/>
  <c r="BI849" i="6"/>
  <c r="BI848" i="6"/>
  <c r="BI847" i="6"/>
  <c r="BI846" i="6"/>
  <c r="BI845" i="6"/>
  <c r="BI844" i="6"/>
  <c r="BI843" i="6"/>
  <c r="BI842" i="6"/>
  <c r="BI841" i="6"/>
  <c r="BI840" i="6"/>
  <c r="BI839" i="6"/>
  <c r="BI838" i="6"/>
  <c r="BI837" i="6"/>
  <c r="BI836" i="6"/>
  <c r="BI835" i="6"/>
  <c r="BI834" i="6"/>
  <c r="BI833" i="6"/>
  <c r="BI832" i="6"/>
  <c r="BI831" i="6"/>
  <c r="BI830" i="6"/>
  <c r="BI829" i="6"/>
  <c r="BI828" i="6"/>
  <c r="BI827" i="6"/>
  <c r="BI826" i="6"/>
  <c r="BI825" i="6"/>
  <c r="BI824" i="6"/>
  <c r="BI823" i="6"/>
  <c r="BI822" i="6"/>
  <c r="BI821" i="6"/>
  <c r="BI820" i="6"/>
  <c r="BI819" i="6"/>
  <c r="BI818" i="6"/>
  <c r="BI817" i="6"/>
  <c r="BI816" i="6"/>
  <c r="BI815" i="6"/>
  <c r="BI814" i="6"/>
  <c r="BI813" i="6"/>
  <c r="BI812" i="6"/>
  <c r="BI811" i="6"/>
  <c r="BI810" i="6"/>
  <c r="BI809" i="6"/>
  <c r="BI808" i="6"/>
  <c r="BI807" i="6"/>
  <c r="BI806" i="6"/>
  <c r="BI805" i="6"/>
  <c r="BI804" i="6"/>
  <c r="BI803" i="6"/>
  <c r="BI802" i="6"/>
  <c r="BI801" i="6"/>
  <c r="BI800" i="6"/>
  <c r="BI799" i="6"/>
  <c r="BI798" i="6"/>
  <c r="BI797" i="6"/>
  <c r="BI796" i="6"/>
  <c r="BI795" i="6"/>
  <c r="BI794" i="6"/>
  <c r="BI793" i="6"/>
  <c r="BI792" i="6"/>
  <c r="BI791" i="6"/>
  <c r="BI790" i="6"/>
  <c r="BI789" i="6"/>
  <c r="BI788" i="6"/>
  <c r="BI787" i="6"/>
  <c r="BI786" i="6"/>
  <c r="BI785" i="6"/>
  <c r="BI784" i="6"/>
  <c r="BI783" i="6"/>
  <c r="BI782" i="6"/>
  <c r="BI781" i="6"/>
  <c r="BI780" i="6"/>
  <c r="BI779" i="6"/>
  <c r="BI778" i="6"/>
  <c r="BI777" i="6"/>
  <c r="BI776" i="6"/>
  <c r="BI775" i="6"/>
  <c r="BI774" i="6"/>
  <c r="BI773" i="6"/>
  <c r="BI772" i="6"/>
  <c r="BI771" i="6"/>
  <c r="BI770" i="6"/>
  <c r="BI769" i="6"/>
  <c r="BI768" i="6"/>
  <c r="BI767" i="6"/>
  <c r="BI766" i="6"/>
  <c r="BI765" i="6"/>
  <c r="BI764" i="6"/>
  <c r="BI763" i="6"/>
  <c r="BI762" i="6"/>
  <c r="BI761" i="6"/>
  <c r="BI760" i="6"/>
  <c r="BI759" i="6"/>
  <c r="BI758" i="6"/>
  <c r="BI757" i="6"/>
  <c r="BI756" i="6"/>
  <c r="BI755" i="6"/>
  <c r="BI754" i="6"/>
  <c r="BI753" i="6"/>
  <c r="BI752" i="6"/>
  <c r="BI751" i="6"/>
  <c r="BI750" i="6"/>
  <c r="BI749" i="6"/>
  <c r="BI748" i="6"/>
  <c r="BI747" i="6"/>
  <c r="BF937" i="6"/>
  <c r="BF936" i="6"/>
  <c r="BF935" i="6"/>
  <c r="BF934" i="6"/>
  <c r="BF933" i="6"/>
  <c r="BF932" i="6"/>
  <c r="BF931" i="6"/>
  <c r="BF930" i="6"/>
  <c r="BF929" i="6"/>
  <c r="BF928" i="6"/>
  <c r="BF927" i="6"/>
  <c r="BF926" i="6"/>
  <c r="BF925" i="6"/>
  <c r="BF924" i="6"/>
  <c r="BF923" i="6"/>
  <c r="BF922" i="6"/>
  <c r="BF921" i="6"/>
  <c r="BF920" i="6"/>
  <c r="BF919" i="6"/>
  <c r="BF918" i="6"/>
  <c r="BF917" i="6"/>
  <c r="BF916" i="6"/>
  <c r="BF915" i="6"/>
  <c r="BF914" i="6"/>
  <c r="BF913" i="6"/>
  <c r="BF912" i="6"/>
  <c r="BF911" i="6"/>
  <c r="BF909" i="6"/>
  <c r="BF908" i="6"/>
  <c r="BF907" i="6"/>
  <c r="BF906" i="6"/>
  <c r="BF905" i="6"/>
  <c r="BF904" i="6"/>
  <c r="BF903" i="6"/>
  <c r="BF902" i="6"/>
  <c r="BF901" i="6"/>
  <c r="BF900" i="6"/>
  <c r="BF899" i="6"/>
  <c r="BF898" i="6"/>
  <c r="BF897" i="6"/>
  <c r="BF896" i="6"/>
  <c r="BF895" i="6"/>
  <c r="BF894" i="6"/>
  <c r="BF893" i="6"/>
  <c r="BF892" i="6"/>
  <c r="BF891" i="6"/>
  <c r="BF890" i="6"/>
  <c r="BF889" i="6"/>
  <c r="BF888" i="6"/>
  <c r="BF887" i="6"/>
  <c r="BF886" i="6"/>
  <c r="BF885" i="6"/>
  <c r="BF884" i="6"/>
  <c r="BF883" i="6"/>
  <c r="BF882" i="6"/>
  <c r="BF881" i="6"/>
  <c r="BF880" i="6"/>
  <c r="BF879" i="6"/>
  <c r="BF878" i="6"/>
  <c r="BF877" i="6"/>
  <c r="BF876" i="6"/>
  <c r="BF875" i="6"/>
  <c r="BF874" i="6"/>
  <c r="BF873" i="6"/>
  <c r="BF872" i="6"/>
  <c r="BF871" i="6"/>
  <c r="BF870" i="6"/>
  <c r="BF869" i="6"/>
  <c r="BF868" i="6"/>
  <c r="BF867" i="6"/>
  <c r="BF866" i="6"/>
  <c r="BF865" i="6"/>
  <c r="BF864" i="6"/>
  <c r="BF863" i="6"/>
  <c r="BF862" i="6"/>
  <c r="BF861" i="6"/>
  <c r="BF860" i="6"/>
  <c r="BF859" i="6"/>
  <c r="BF858" i="6"/>
  <c r="BF857" i="6"/>
  <c r="BF856" i="6"/>
  <c r="BF855" i="6"/>
  <c r="BF854" i="6"/>
  <c r="BF853" i="6"/>
  <c r="BF852" i="6"/>
  <c r="BF851" i="6"/>
  <c r="BF850" i="6"/>
  <c r="BF849" i="6"/>
  <c r="BF848" i="6"/>
  <c r="BF847" i="6"/>
  <c r="BF846" i="6"/>
  <c r="BF845" i="6"/>
  <c r="BF844" i="6"/>
  <c r="BF843" i="6"/>
  <c r="BF842" i="6"/>
  <c r="BF841" i="6"/>
  <c r="BF840" i="6"/>
  <c r="BF839" i="6"/>
  <c r="BF838" i="6"/>
  <c r="BF837" i="6"/>
  <c r="BF836" i="6"/>
  <c r="BF835" i="6"/>
  <c r="BF834" i="6"/>
  <c r="BF833" i="6"/>
  <c r="BF832" i="6"/>
  <c r="BF831" i="6"/>
  <c r="BF830" i="6"/>
  <c r="BF829" i="6"/>
  <c r="BF828" i="6"/>
  <c r="BF827" i="6"/>
  <c r="BF826" i="6"/>
  <c r="BF825" i="6"/>
  <c r="BF824" i="6"/>
  <c r="BF823" i="6"/>
  <c r="BF822" i="6"/>
  <c r="BF821" i="6"/>
  <c r="BF820" i="6"/>
  <c r="BF819" i="6"/>
  <c r="BF818" i="6"/>
  <c r="BF817" i="6"/>
  <c r="BF816" i="6"/>
  <c r="BF815" i="6"/>
  <c r="BF814" i="6"/>
  <c r="BF813" i="6"/>
  <c r="BF812" i="6"/>
  <c r="BF811" i="6"/>
  <c r="BF810" i="6"/>
  <c r="BF809" i="6"/>
  <c r="BF808" i="6"/>
  <c r="BF807" i="6"/>
  <c r="BF806" i="6"/>
  <c r="BF805" i="6"/>
  <c r="BF804" i="6"/>
  <c r="BF803" i="6"/>
  <c r="BF802" i="6"/>
  <c r="BF801" i="6"/>
  <c r="BF800" i="6"/>
  <c r="BF799" i="6"/>
  <c r="BF798" i="6"/>
  <c r="BF797" i="6"/>
  <c r="BF796" i="6"/>
  <c r="BF795" i="6"/>
  <c r="BF794" i="6"/>
  <c r="BF793" i="6"/>
  <c r="BF792" i="6"/>
  <c r="BF791" i="6"/>
  <c r="BF790" i="6"/>
  <c r="BF789" i="6"/>
  <c r="BF788" i="6"/>
  <c r="BF787" i="6"/>
  <c r="BF786" i="6"/>
  <c r="BF785" i="6"/>
  <c r="BF784" i="6"/>
  <c r="BF783" i="6"/>
  <c r="BF782" i="6"/>
  <c r="BF781" i="6"/>
  <c r="BF780" i="6"/>
  <c r="BF779" i="6"/>
  <c r="BF778" i="6"/>
  <c r="BF777" i="6"/>
  <c r="BF776" i="6"/>
  <c r="BF775" i="6"/>
  <c r="BF774" i="6"/>
  <c r="BF773" i="6"/>
  <c r="BF772" i="6"/>
  <c r="BF771" i="6"/>
  <c r="BF770" i="6"/>
  <c r="BF769" i="6"/>
  <c r="BF768" i="6"/>
  <c r="BF767" i="6"/>
  <c r="BF766" i="6"/>
  <c r="BF765" i="6"/>
  <c r="BF764" i="6"/>
  <c r="BF763" i="6"/>
  <c r="BF762" i="6"/>
  <c r="BF761" i="6"/>
  <c r="BF760" i="6"/>
  <c r="BF759" i="6"/>
  <c r="BF758" i="6"/>
  <c r="BF757" i="6"/>
  <c r="BF756" i="6"/>
  <c r="BF755" i="6"/>
  <c r="BF754" i="6"/>
  <c r="BF753" i="6"/>
  <c r="BF752" i="6"/>
  <c r="BF751" i="6"/>
  <c r="BF750" i="6"/>
  <c r="BF749" i="6"/>
  <c r="BF748" i="6"/>
  <c r="BF747" i="6"/>
  <c r="BC937" i="6"/>
  <c r="BC936" i="6"/>
  <c r="BC935" i="6"/>
  <c r="BC934" i="6"/>
  <c r="BC933" i="6"/>
  <c r="BC932" i="6"/>
  <c r="BC931" i="6"/>
  <c r="BC930" i="6"/>
  <c r="BC929" i="6"/>
  <c r="BC928" i="6"/>
  <c r="BC927" i="6"/>
  <c r="BC926" i="6"/>
  <c r="BC925" i="6"/>
  <c r="BC924" i="6"/>
  <c r="BC923" i="6"/>
  <c r="BC922" i="6"/>
  <c r="BC921" i="6"/>
  <c r="BC920" i="6"/>
  <c r="BC919" i="6"/>
  <c r="BC918" i="6"/>
  <c r="BC917" i="6"/>
  <c r="BC916" i="6"/>
  <c r="BC915" i="6"/>
  <c r="BC914" i="6"/>
  <c r="BC913" i="6"/>
  <c r="BC912" i="6"/>
  <c r="BC911" i="6"/>
  <c r="BC909" i="6"/>
  <c r="BC908" i="6"/>
  <c r="BC907" i="6"/>
  <c r="BC906" i="6"/>
  <c r="BC905" i="6"/>
  <c r="BC904" i="6"/>
  <c r="BC903" i="6"/>
  <c r="BC902" i="6"/>
  <c r="BC901" i="6"/>
  <c r="BC900" i="6"/>
  <c r="BC899" i="6"/>
  <c r="BC898" i="6"/>
  <c r="BC897" i="6"/>
  <c r="BC896" i="6"/>
  <c r="BC895" i="6"/>
  <c r="BC894" i="6"/>
  <c r="BC893" i="6"/>
  <c r="BC892" i="6"/>
  <c r="BC891" i="6"/>
  <c r="BC890" i="6"/>
  <c r="BC889" i="6"/>
  <c r="BC888" i="6"/>
  <c r="BC887" i="6"/>
  <c r="BC886" i="6"/>
  <c r="BC885" i="6"/>
  <c r="BC884" i="6"/>
  <c r="BC883" i="6"/>
  <c r="BC882" i="6"/>
  <c r="BC881" i="6"/>
  <c r="BC880" i="6"/>
  <c r="BC879" i="6"/>
  <c r="BC878" i="6"/>
  <c r="BC877" i="6"/>
  <c r="BC876" i="6"/>
  <c r="BC875" i="6"/>
  <c r="BC874" i="6"/>
  <c r="BC873" i="6"/>
  <c r="BC872" i="6"/>
  <c r="BC871" i="6"/>
  <c r="BC870" i="6"/>
  <c r="BC869" i="6"/>
  <c r="BC868" i="6"/>
  <c r="BC867" i="6"/>
  <c r="BC866" i="6"/>
  <c r="BC865" i="6"/>
  <c r="BC864" i="6"/>
  <c r="BC863" i="6"/>
  <c r="BC862" i="6"/>
  <c r="BC861" i="6"/>
  <c r="BC860" i="6"/>
  <c r="BC859" i="6"/>
  <c r="BC858" i="6"/>
  <c r="BC857" i="6"/>
  <c r="BC856" i="6"/>
  <c r="BC855" i="6"/>
  <c r="BC854" i="6"/>
  <c r="BC853" i="6"/>
  <c r="BC852" i="6"/>
  <c r="BC851" i="6"/>
  <c r="BC850" i="6"/>
  <c r="BC849" i="6"/>
  <c r="BC848" i="6"/>
  <c r="BC847" i="6"/>
  <c r="BC846" i="6"/>
  <c r="BC845" i="6"/>
  <c r="BC844" i="6"/>
  <c r="BC843" i="6"/>
  <c r="BC842" i="6"/>
  <c r="BC841" i="6"/>
  <c r="BC840" i="6"/>
  <c r="BC839" i="6"/>
  <c r="BC838" i="6"/>
  <c r="BC837" i="6"/>
  <c r="BC836" i="6"/>
  <c r="BC835" i="6"/>
  <c r="BC834" i="6"/>
  <c r="BC833" i="6"/>
  <c r="BC832" i="6"/>
  <c r="BC831" i="6"/>
  <c r="BC830" i="6"/>
  <c r="BC829" i="6"/>
  <c r="BC828" i="6"/>
  <c r="BC827" i="6"/>
  <c r="BC826" i="6"/>
  <c r="BC825" i="6"/>
  <c r="BC824" i="6"/>
  <c r="BC823" i="6"/>
  <c r="BC822" i="6"/>
  <c r="BC821" i="6"/>
  <c r="BC820" i="6"/>
  <c r="BC819" i="6"/>
  <c r="BC818" i="6"/>
  <c r="BC817" i="6"/>
  <c r="BC816" i="6"/>
  <c r="BC815" i="6"/>
  <c r="BC814" i="6"/>
  <c r="BC813" i="6"/>
  <c r="BC812" i="6"/>
  <c r="BC811" i="6"/>
  <c r="BC810" i="6"/>
  <c r="BC809" i="6"/>
  <c r="BC808" i="6"/>
  <c r="BC807" i="6"/>
  <c r="BC806" i="6"/>
  <c r="BC805" i="6"/>
  <c r="BC804" i="6"/>
  <c r="BC803" i="6"/>
  <c r="BC802" i="6"/>
  <c r="BC801" i="6"/>
  <c r="BC800" i="6"/>
  <c r="BC799" i="6"/>
  <c r="BC798" i="6"/>
  <c r="BC797" i="6"/>
  <c r="BC796" i="6"/>
  <c r="BC795" i="6"/>
  <c r="BC794" i="6"/>
  <c r="BC793" i="6"/>
  <c r="BC792" i="6"/>
  <c r="BC791" i="6"/>
  <c r="BC790" i="6"/>
  <c r="BC789" i="6"/>
  <c r="BC788" i="6"/>
  <c r="BC787" i="6"/>
  <c r="BC786" i="6"/>
  <c r="BC785" i="6"/>
  <c r="BC784" i="6"/>
  <c r="BC783" i="6"/>
  <c r="BC782" i="6"/>
  <c r="BC781" i="6"/>
  <c r="BC780" i="6"/>
  <c r="BC779" i="6"/>
  <c r="BC778" i="6"/>
  <c r="BC777" i="6"/>
  <c r="BC776" i="6"/>
  <c r="BC775" i="6"/>
  <c r="BC774" i="6"/>
  <c r="BC773" i="6"/>
  <c r="BC772" i="6"/>
  <c r="BC771" i="6"/>
  <c r="BC770" i="6"/>
  <c r="BC769" i="6"/>
  <c r="BC768" i="6"/>
  <c r="BC767" i="6"/>
  <c r="BC766" i="6"/>
  <c r="BC765" i="6"/>
  <c r="BC764" i="6"/>
  <c r="BC763" i="6"/>
  <c r="BC762" i="6"/>
  <c r="BC761" i="6"/>
  <c r="BC760" i="6"/>
  <c r="BC759" i="6"/>
  <c r="BC758" i="6"/>
  <c r="BC757" i="6"/>
  <c r="BC756" i="6"/>
  <c r="BC755" i="6"/>
  <c r="BC754" i="6"/>
  <c r="BC753" i="6"/>
  <c r="BC752" i="6"/>
  <c r="BC751" i="6"/>
  <c r="BC750" i="6"/>
  <c r="BC749" i="6"/>
  <c r="BC748" i="6"/>
  <c r="BC747" i="6"/>
  <c r="AZ937" i="6"/>
  <c r="AZ936" i="6"/>
  <c r="AZ935" i="6"/>
  <c r="AZ934" i="6"/>
  <c r="AZ933" i="6"/>
  <c r="AZ932" i="6"/>
  <c r="AZ931" i="6"/>
  <c r="AZ930" i="6"/>
  <c r="AZ929" i="6"/>
  <c r="AZ928" i="6"/>
  <c r="AZ927" i="6"/>
  <c r="AZ926" i="6"/>
  <c r="AZ925" i="6"/>
  <c r="AZ924" i="6"/>
  <c r="AZ923" i="6"/>
  <c r="AZ922" i="6"/>
  <c r="AZ921" i="6"/>
  <c r="AZ920" i="6"/>
  <c r="AZ919" i="6"/>
  <c r="AZ918" i="6"/>
  <c r="AZ917" i="6"/>
  <c r="AZ916" i="6"/>
  <c r="AZ915" i="6"/>
  <c r="AZ914" i="6"/>
  <c r="AZ913" i="6"/>
  <c r="AZ912" i="6"/>
  <c r="AZ911" i="6"/>
  <c r="AZ909" i="6"/>
  <c r="AZ908" i="6"/>
  <c r="AZ907" i="6"/>
  <c r="AZ906" i="6"/>
  <c r="AZ905" i="6"/>
  <c r="AZ904" i="6"/>
  <c r="AZ903" i="6"/>
  <c r="AZ902" i="6"/>
  <c r="AZ901" i="6"/>
  <c r="AZ900" i="6"/>
  <c r="AZ899" i="6"/>
  <c r="AZ898" i="6"/>
  <c r="AZ897" i="6"/>
  <c r="AZ896" i="6"/>
  <c r="AZ895" i="6"/>
  <c r="AZ894" i="6"/>
  <c r="AZ893" i="6"/>
  <c r="AZ892" i="6"/>
  <c r="AZ891" i="6"/>
  <c r="AZ890" i="6"/>
  <c r="AZ889" i="6"/>
  <c r="AZ888" i="6"/>
  <c r="AZ887" i="6"/>
  <c r="AZ886" i="6"/>
  <c r="AZ885" i="6"/>
  <c r="AZ884" i="6"/>
  <c r="AZ883" i="6"/>
  <c r="AZ882" i="6"/>
  <c r="AZ881" i="6"/>
  <c r="AZ880" i="6"/>
  <c r="AZ879" i="6"/>
  <c r="AZ878" i="6"/>
  <c r="AZ877" i="6"/>
  <c r="AZ876" i="6"/>
  <c r="AZ875" i="6"/>
  <c r="AZ874" i="6"/>
  <c r="AZ873" i="6"/>
  <c r="AZ872" i="6"/>
  <c r="AZ871" i="6"/>
  <c r="AZ870" i="6"/>
  <c r="AZ869" i="6"/>
  <c r="AZ868" i="6"/>
  <c r="AZ867" i="6"/>
  <c r="AZ866" i="6"/>
  <c r="AZ865" i="6"/>
  <c r="AZ864" i="6"/>
  <c r="AZ863" i="6"/>
  <c r="AZ862" i="6"/>
  <c r="AZ861" i="6"/>
  <c r="AZ860" i="6"/>
  <c r="AZ859" i="6"/>
  <c r="AZ858" i="6"/>
  <c r="AZ857" i="6"/>
  <c r="AZ856" i="6"/>
  <c r="AZ855" i="6"/>
  <c r="AZ854" i="6"/>
  <c r="AZ853" i="6"/>
  <c r="AZ852" i="6"/>
  <c r="AZ851" i="6"/>
  <c r="AZ850" i="6"/>
  <c r="AZ849" i="6"/>
  <c r="AZ848" i="6"/>
  <c r="AZ847" i="6"/>
  <c r="AZ846" i="6"/>
  <c r="AZ845" i="6"/>
  <c r="AZ844" i="6"/>
  <c r="AZ843" i="6"/>
  <c r="AZ842" i="6"/>
  <c r="AZ841" i="6"/>
  <c r="AZ840" i="6"/>
  <c r="AZ839" i="6"/>
  <c r="AZ838" i="6"/>
  <c r="AZ837" i="6"/>
  <c r="AZ836" i="6"/>
  <c r="AZ835" i="6"/>
  <c r="AZ834" i="6"/>
  <c r="AZ833" i="6"/>
  <c r="AZ832" i="6"/>
  <c r="AZ831" i="6"/>
  <c r="AZ830" i="6"/>
  <c r="AZ829" i="6"/>
  <c r="AZ828" i="6"/>
  <c r="AZ827" i="6"/>
  <c r="AZ826" i="6"/>
  <c r="AZ825" i="6"/>
  <c r="AZ824" i="6"/>
  <c r="AZ823" i="6"/>
  <c r="AZ822" i="6"/>
  <c r="AZ821" i="6"/>
  <c r="AZ820" i="6"/>
  <c r="AZ819" i="6"/>
  <c r="AZ818" i="6"/>
  <c r="AZ817" i="6"/>
  <c r="AZ816" i="6"/>
  <c r="AZ815" i="6"/>
  <c r="AZ814" i="6"/>
  <c r="AZ813" i="6"/>
  <c r="AZ812" i="6"/>
  <c r="AZ811" i="6"/>
  <c r="AZ810" i="6"/>
  <c r="AZ809" i="6"/>
  <c r="AZ808" i="6"/>
  <c r="AZ807" i="6"/>
  <c r="AZ806" i="6"/>
  <c r="AZ805" i="6"/>
  <c r="AZ804" i="6"/>
  <c r="AZ803" i="6"/>
  <c r="AZ802" i="6"/>
  <c r="AZ801" i="6"/>
  <c r="AZ800" i="6"/>
  <c r="AZ799" i="6"/>
  <c r="AZ798" i="6"/>
  <c r="AZ797" i="6"/>
  <c r="AZ796" i="6"/>
  <c r="AZ795" i="6"/>
  <c r="AZ794" i="6"/>
  <c r="AZ793" i="6"/>
  <c r="AZ792" i="6"/>
  <c r="AZ791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W937" i="6"/>
  <c r="AW936" i="6"/>
  <c r="AW935" i="6"/>
  <c r="AW934" i="6"/>
  <c r="AW933" i="6"/>
  <c r="AW932" i="6"/>
  <c r="AW931" i="6"/>
  <c r="AW930" i="6"/>
  <c r="AW929" i="6"/>
  <c r="AW928" i="6"/>
  <c r="AW927" i="6"/>
  <c r="AW926" i="6"/>
  <c r="AW925" i="6"/>
  <c r="AW924" i="6"/>
  <c r="AW923" i="6"/>
  <c r="AW922" i="6"/>
  <c r="AW921" i="6"/>
  <c r="AW920" i="6"/>
  <c r="AW919" i="6"/>
  <c r="AW918" i="6"/>
  <c r="AW917" i="6"/>
  <c r="AW916" i="6"/>
  <c r="AW915" i="6"/>
  <c r="AW914" i="6"/>
  <c r="AW913" i="6"/>
  <c r="AW912" i="6"/>
  <c r="AW911" i="6"/>
  <c r="AW909" i="6"/>
  <c r="AW908" i="6"/>
  <c r="AW907" i="6"/>
  <c r="AW906" i="6"/>
  <c r="AW905" i="6"/>
  <c r="AW904" i="6"/>
  <c r="AW903" i="6"/>
  <c r="AW902" i="6"/>
  <c r="AW901" i="6"/>
  <c r="AW900" i="6"/>
  <c r="AW899" i="6"/>
  <c r="AW898" i="6"/>
  <c r="AW897" i="6"/>
  <c r="AW896" i="6"/>
  <c r="AW895" i="6"/>
  <c r="AW894" i="6"/>
  <c r="AW893" i="6"/>
  <c r="AW892" i="6"/>
  <c r="AW891" i="6"/>
  <c r="AW890" i="6"/>
  <c r="AW889" i="6"/>
  <c r="AW888" i="6"/>
  <c r="AW887" i="6"/>
  <c r="AW886" i="6"/>
  <c r="AW885" i="6"/>
  <c r="AW884" i="6"/>
  <c r="AW883" i="6"/>
  <c r="AW882" i="6"/>
  <c r="AW881" i="6"/>
  <c r="AW880" i="6"/>
  <c r="AW879" i="6"/>
  <c r="AW878" i="6"/>
  <c r="AW877" i="6"/>
  <c r="AW876" i="6"/>
  <c r="AW875" i="6"/>
  <c r="AW874" i="6"/>
  <c r="AW873" i="6"/>
  <c r="AW872" i="6"/>
  <c r="AW871" i="6"/>
  <c r="AW870" i="6"/>
  <c r="AW869" i="6"/>
  <c r="AW868" i="6"/>
  <c r="AW867" i="6"/>
  <c r="AW866" i="6"/>
  <c r="AW865" i="6"/>
  <c r="AW864" i="6"/>
  <c r="AW863" i="6"/>
  <c r="AW862" i="6"/>
  <c r="AW861" i="6"/>
  <c r="AW860" i="6"/>
  <c r="AW859" i="6"/>
  <c r="AW858" i="6"/>
  <c r="AW857" i="6"/>
  <c r="AW856" i="6"/>
  <c r="AW855" i="6"/>
  <c r="AW854" i="6"/>
  <c r="AW853" i="6"/>
  <c r="AW852" i="6"/>
  <c r="AW851" i="6"/>
  <c r="AW850" i="6"/>
  <c r="AW849" i="6"/>
  <c r="AW848" i="6"/>
  <c r="AW847" i="6"/>
  <c r="AW846" i="6"/>
  <c r="AW845" i="6"/>
  <c r="AW844" i="6"/>
  <c r="AW843" i="6"/>
  <c r="AW842" i="6"/>
  <c r="AW841" i="6"/>
  <c r="AW840" i="6"/>
  <c r="AW839" i="6"/>
  <c r="AW838" i="6"/>
  <c r="AW837" i="6"/>
  <c r="AW836" i="6"/>
  <c r="AW835" i="6"/>
  <c r="AW834" i="6"/>
  <c r="AW833" i="6"/>
  <c r="AW832" i="6"/>
  <c r="AW831" i="6"/>
  <c r="AW830" i="6"/>
  <c r="AW829" i="6"/>
  <c r="AW828" i="6"/>
  <c r="AW827" i="6"/>
  <c r="AW826" i="6"/>
  <c r="AW825" i="6"/>
  <c r="AW824" i="6"/>
  <c r="AW823" i="6"/>
  <c r="AW822" i="6"/>
  <c r="AW821" i="6"/>
  <c r="AW820" i="6"/>
  <c r="AW819" i="6"/>
  <c r="AW818" i="6"/>
  <c r="AW817" i="6"/>
  <c r="AW816" i="6"/>
  <c r="AW815" i="6"/>
  <c r="AW814" i="6"/>
  <c r="AW813" i="6"/>
  <c r="AW812" i="6"/>
  <c r="AW811" i="6"/>
  <c r="AW810" i="6"/>
  <c r="AW809" i="6"/>
  <c r="AW808" i="6"/>
  <c r="AW807" i="6"/>
  <c r="AW806" i="6"/>
  <c r="AW805" i="6"/>
  <c r="AW804" i="6"/>
  <c r="AW803" i="6"/>
  <c r="AW802" i="6"/>
  <c r="AW801" i="6"/>
  <c r="AW800" i="6"/>
  <c r="AW799" i="6"/>
  <c r="AW798" i="6"/>
  <c r="AW797" i="6"/>
  <c r="AW796" i="6"/>
  <c r="AW795" i="6"/>
  <c r="AW794" i="6"/>
  <c r="AW793" i="6"/>
  <c r="AW792" i="6"/>
  <c r="AW791" i="6"/>
  <c r="AW790" i="6"/>
  <c r="AW789" i="6"/>
  <c r="AW788" i="6"/>
  <c r="AW787" i="6"/>
  <c r="AW786" i="6"/>
  <c r="AW785" i="6"/>
  <c r="AW784" i="6"/>
  <c r="AW783" i="6"/>
  <c r="AW782" i="6"/>
  <c r="AW781" i="6"/>
  <c r="AW780" i="6"/>
  <c r="AW779" i="6"/>
  <c r="AW778" i="6"/>
  <c r="AW777" i="6"/>
  <c r="AW776" i="6"/>
  <c r="AW775" i="6"/>
  <c r="AW774" i="6"/>
  <c r="AW773" i="6"/>
  <c r="AW772" i="6"/>
  <c r="AW771" i="6"/>
  <c r="AW770" i="6"/>
  <c r="AW769" i="6"/>
  <c r="AW768" i="6"/>
  <c r="AW767" i="6"/>
  <c r="AW766" i="6"/>
  <c r="AW765" i="6"/>
  <c r="AW764" i="6"/>
  <c r="AW763" i="6"/>
  <c r="AW762" i="6"/>
  <c r="AW761" i="6"/>
  <c r="AW760" i="6"/>
  <c r="AW759" i="6"/>
  <c r="AW758" i="6"/>
  <c r="AW757" i="6"/>
  <c r="AW756" i="6"/>
  <c r="AW755" i="6"/>
  <c r="AW754" i="6"/>
  <c r="AW753" i="6"/>
  <c r="AW752" i="6"/>
  <c r="AW751" i="6"/>
  <c r="AW750" i="6"/>
  <c r="AW749" i="6"/>
  <c r="AW748" i="6"/>
  <c r="AW747" i="6"/>
  <c r="BB939" i="6"/>
  <c r="BA939" i="6"/>
  <c r="BC939" i="6"/>
  <c r="BB938" i="6"/>
  <c r="BA938" i="6"/>
  <c r="BC938" i="6"/>
  <c r="AN937" i="6"/>
  <c r="AN936" i="6"/>
  <c r="AN935" i="6"/>
  <c r="AN934" i="6"/>
  <c r="AN933" i="6"/>
  <c r="AN932" i="6"/>
  <c r="AN931" i="6"/>
  <c r="AN930" i="6"/>
  <c r="AN929" i="6"/>
  <c r="AN928" i="6"/>
  <c r="AN927" i="6"/>
  <c r="AN926" i="6"/>
  <c r="AN925" i="6"/>
  <c r="AN924" i="6"/>
  <c r="AN923" i="6"/>
  <c r="AN922" i="6"/>
  <c r="AN921" i="6"/>
  <c r="AN920" i="6"/>
  <c r="AN919" i="6"/>
  <c r="AN918" i="6"/>
  <c r="AN917" i="6"/>
  <c r="AN916" i="6"/>
  <c r="AN915" i="6"/>
  <c r="AN914" i="6"/>
  <c r="AN913" i="6"/>
  <c r="AN912" i="6"/>
  <c r="AN911" i="6"/>
  <c r="AN909" i="6"/>
  <c r="AN908" i="6"/>
  <c r="AN907" i="6"/>
  <c r="AN906" i="6"/>
  <c r="AN905" i="6"/>
  <c r="AN904" i="6"/>
  <c r="AN903" i="6"/>
  <c r="AN902" i="6"/>
  <c r="AN901" i="6"/>
  <c r="AN900" i="6"/>
  <c r="AN899" i="6"/>
  <c r="AN898" i="6"/>
  <c r="AN897" i="6"/>
  <c r="AN896" i="6"/>
  <c r="AN895" i="6"/>
  <c r="AN894" i="6"/>
  <c r="AN893" i="6"/>
  <c r="AN892" i="6"/>
  <c r="AN891" i="6"/>
  <c r="AN890" i="6"/>
  <c r="AN889" i="6"/>
  <c r="AN888" i="6"/>
  <c r="AN887" i="6"/>
  <c r="AN886" i="6"/>
  <c r="AN885" i="6"/>
  <c r="AN884" i="6"/>
  <c r="AN883" i="6"/>
  <c r="AN882" i="6"/>
  <c r="AN881" i="6"/>
  <c r="AN880" i="6"/>
  <c r="AN879" i="6"/>
  <c r="AN878" i="6"/>
  <c r="AN877" i="6"/>
  <c r="AN876" i="6"/>
  <c r="AN875" i="6"/>
  <c r="AN874" i="6"/>
  <c r="AN873" i="6"/>
  <c r="AN872" i="6"/>
  <c r="AN871" i="6"/>
  <c r="AN870" i="6"/>
  <c r="AN869" i="6"/>
  <c r="AN868" i="6"/>
  <c r="AN867" i="6"/>
  <c r="AN866" i="6"/>
  <c r="AN865" i="6"/>
  <c r="AN864" i="6"/>
  <c r="AN863" i="6"/>
  <c r="AN862" i="6"/>
  <c r="AN861" i="6"/>
  <c r="AN860" i="6"/>
  <c r="AN859" i="6"/>
  <c r="AN858" i="6"/>
  <c r="AN857" i="6"/>
  <c r="AN856" i="6"/>
  <c r="AN855" i="6"/>
  <c r="AN854" i="6"/>
  <c r="AN853" i="6"/>
  <c r="AN852" i="6"/>
  <c r="AN851" i="6"/>
  <c r="AN850" i="6"/>
  <c r="AN849" i="6"/>
  <c r="AN848" i="6"/>
  <c r="AN847" i="6"/>
  <c r="AN846" i="6"/>
  <c r="AN845" i="6"/>
  <c r="AN844" i="6"/>
  <c r="AN843" i="6"/>
  <c r="AN842" i="6"/>
  <c r="AN841" i="6"/>
  <c r="AN840" i="6"/>
  <c r="AN839" i="6"/>
  <c r="AN838" i="6"/>
  <c r="AN837" i="6"/>
  <c r="AN836" i="6"/>
  <c r="AN835" i="6"/>
  <c r="AN834" i="6"/>
  <c r="AN833" i="6"/>
  <c r="AN832" i="6"/>
  <c r="AN831" i="6"/>
  <c r="AN830" i="6"/>
  <c r="AN829" i="6"/>
  <c r="AN828" i="6"/>
  <c r="AN827" i="6"/>
  <c r="AN826" i="6"/>
  <c r="AN825" i="6"/>
  <c r="AN824" i="6"/>
  <c r="AN823" i="6"/>
  <c r="AN822" i="6"/>
  <c r="AN821" i="6"/>
  <c r="AN820" i="6"/>
  <c r="AN819" i="6"/>
  <c r="AN818" i="6"/>
  <c r="AN817" i="6"/>
  <c r="AN816" i="6"/>
  <c r="AN815" i="6"/>
  <c r="AN814" i="6"/>
  <c r="AN813" i="6"/>
  <c r="AN812" i="6"/>
  <c r="AN811" i="6"/>
  <c r="AN810" i="6"/>
  <c r="AN809" i="6"/>
  <c r="AN808" i="6"/>
  <c r="AN807" i="6"/>
  <c r="AN806" i="6"/>
  <c r="AN805" i="6"/>
  <c r="AN804" i="6"/>
  <c r="AN803" i="6"/>
  <c r="AN802" i="6"/>
  <c r="AN801" i="6"/>
  <c r="AN800" i="6"/>
  <c r="AN799" i="6"/>
  <c r="AN798" i="6"/>
  <c r="AN797" i="6"/>
  <c r="AN796" i="6"/>
  <c r="AN795" i="6"/>
  <c r="AN794" i="6"/>
  <c r="AN793" i="6"/>
  <c r="AN792" i="6"/>
  <c r="AN791" i="6"/>
  <c r="AN790" i="6"/>
  <c r="AN789" i="6"/>
  <c r="AN788" i="6"/>
  <c r="AN787" i="6"/>
  <c r="AN786" i="6"/>
  <c r="AN785" i="6"/>
  <c r="AN784" i="6"/>
  <c r="AN783" i="6"/>
  <c r="AN782" i="6"/>
  <c r="AN781" i="6"/>
  <c r="AN780" i="6"/>
  <c r="AN779" i="6"/>
  <c r="AN778" i="6"/>
  <c r="AN777" i="6"/>
  <c r="AN776" i="6"/>
  <c r="AN775" i="6"/>
  <c r="AN774" i="6"/>
  <c r="AN773" i="6"/>
  <c r="AN772" i="6"/>
  <c r="AN771" i="6"/>
  <c r="AN770" i="6"/>
  <c r="AN769" i="6"/>
  <c r="AN768" i="6"/>
  <c r="AN767" i="6"/>
  <c r="AN766" i="6"/>
  <c r="AN765" i="6"/>
  <c r="AN764" i="6"/>
  <c r="AN763" i="6"/>
  <c r="AN762" i="6"/>
  <c r="AN761" i="6"/>
  <c r="AN760" i="6"/>
  <c r="AN759" i="6"/>
  <c r="AN758" i="6"/>
  <c r="AN757" i="6"/>
  <c r="AN756" i="6"/>
  <c r="AN755" i="6"/>
  <c r="AN754" i="6"/>
  <c r="AN753" i="6"/>
  <c r="AN752" i="6"/>
  <c r="AN751" i="6"/>
  <c r="AN750" i="6"/>
  <c r="AN749" i="6"/>
  <c r="AN748" i="6"/>
  <c r="AN747" i="6"/>
  <c r="AK937" i="6"/>
  <c r="AK936" i="6"/>
  <c r="AK935" i="6"/>
  <c r="AK934" i="6"/>
  <c r="AK933" i="6"/>
  <c r="AK932" i="6"/>
  <c r="AK931" i="6"/>
  <c r="AK930" i="6"/>
  <c r="AK929" i="6"/>
  <c r="AK928" i="6"/>
  <c r="AK927" i="6"/>
  <c r="AK926" i="6"/>
  <c r="AK925" i="6"/>
  <c r="AK924" i="6"/>
  <c r="AK923" i="6"/>
  <c r="AK922" i="6"/>
  <c r="AK921" i="6"/>
  <c r="AK920" i="6"/>
  <c r="AK919" i="6"/>
  <c r="AK918" i="6"/>
  <c r="AK917" i="6"/>
  <c r="AK916" i="6"/>
  <c r="AK915" i="6"/>
  <c r="AK914" i="6"/>
  <c r="AK913" i="6"/>
  <c r="AK912" i="6"/>
  <c r="AK911" i="6"/>
  <c r="AK909" i="6"/>
  <c r="AK908" i="6"/>
  <c r="AK907" i="6"/>
  <c r="AK906" i="6"/>
  <c r="AK905" i="6"/>
  <c r="AK904" i="6"/>
  <c r="AK903" i="6"/>
  <c r="AK902" i="6"/>
  <c r="AK901" i="6"/>
  <c r="AK900" i="6"/>
  <c r="AK899" i="6"/>
  <c r="AK898" i="6"/>
  <c r="AK897" i="6"/>
  <c r="AK896" i="6"/>
  <c r="AK895" i="6"/>
  <c r="AK894" i="6"/>
  <c r="AK893" i="6"/>
  <c r="AK892" i="6"/>
  <c r="AK891" i="6"/>
  <c r="AK890" i="6"/>
  <c r="AK889" i="6"/>
  <c r="AK888" i="6"/>
  <c r="AK887" i="6"/>
  <c r="AK886" i="6"/>
  <c r="AK885" i="6"/>
  <c r="AK884" i="6"/>
  <c r="AK883" i="6"/>
  <c r="AK882" i="6"/>
  <c r="AK881" i="6"/>
  <c r="AK880" i="6"/>
  <c r="AK879" i="6"/>
  <c r="AK878" i="6"/>
  <c r="AK877" i="6"/>
  <c r="AK876" i="6"/>
  <c r="AK875" i="6"/>
  <c r="AK874" i="6"/>
  <c r="AK873" i="6"/>
  <c r="AK872" i="6"/>
  <c r="AK871" i="6"/>
  <c r="AK870" i="6"/>
  <c r="AK869" i="6"/>
  <c r="AK868" i="6"/>
  <c r="AK867" i="6"/>
  <c r="AK866" i="6"/>
  <c r="AK865" i="6"/>
  <c r="AK864" i="6"/>
  <c r="AK863" i="6"/>
  <c r="AK862" i="6"/>
  <c r="AK861" i="6"/>
  <c r="AK860" i="6"/>
  <c r="AK859" i="6"/>
  <c r="AK858" i="6"/>
  <c r="AK857" i="6"/>
  <c r="AK856" i="6"/>
  <c r="AK855" i="6"/>
  <c r="AK854" i="6"/>
  <c r="AK853" i="6"/>
  <c r="AK852" i="6"/>
  <c r="AK851" i="6"/>
  <c r="AK850" i="6"/>
  <c r="AK849" i="6"/>
  <c r="AK848" i="6"/>
  <c r="AK847" i="6"/>
  <c r="AK846" i="6"/>
  <c r="AK845" i="6"/>
  <c r="AK844" i="6"/>
  <c r="AK843" i="6"/>
  <c r="AK842" i="6"/>
  <c r="AK841" i="6"/>
  <c r="AK840" i="6"/>
  <c r="AK839" i="6"/>
  <c r="AK838" i="6"/>
  <c r="AK837" i="6"/>
  <c r="AK836" i="6"/>
  <c r="AK835" i="6"/>
  <c r="AK834" i="6"/>
  <c r="AK833" i="6"/>
  <c r="AK832" i="6"/>
  <c r="AK831" i="6"/>
  <c r="AK830" i="6"/>
  <c r="AK829" i="6"/>
  <c r="AK828" i="6"/>
  <c r="AK827" i="6"/>
  <c r="AK826" i="6"/>
  <c r="AK825" i="6"/>
  <c r="AK824" i="6"/>
  <c r="AK823" i="6"/>
  <c r="AK822" i="6"/>
  <c r="AK821" i="6"/>
  <c r="AK820" i="6"/>
  <c r="AK819" i="6"/>
  <c r="AK818" i="6"/>
  <c r="AK817" i="6"/>
  <c r="AK816" i="6"/>
  <c r="AK815" i="6"/>
  <c r="AK814" i="6"/>
  <c r="AK813" i="6"/>
  <c r="AK812" i="6"/>
  <c r="AK811" i="6"/>
  <c r="AK810" i="6"/>
  <c r="AK809" i="6"/>
  <c r="AK808" i="6"/>
  <c r="AK807" i="6"/>
  <c r="AK806" i="6"/>
  <c r="AK805" i="6"/>
  <c r="AK804" i="6"/>
  <c r="AK803" i="6"/>
  <c r="AK802" i="6"/>
  <c r="AK801" i="6"/>
  <c r="AK800" i="6"/>
  <c r="AK799" i="6"/>
  <c r="AK798" i="6"/>
  <c r="AK797" i="6"/>
  <c r="AK796" i="6"/>
  <c r="AK795" i="6"/>
  <c r="AK794" i="6"/>
  <c r="AK793" i="6"/>
  <c r="AK792" i="6"/>
  <c r="AK791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H937" i="6"/>
  <c r="AH936" i="6"/>
  <c r="AH935" i="6"/>
  <c r="AH934" i="6"/>
  <c r="AH933" i="6"/>
  <c r="AH932" i="6"/>
  <c r="AH931" i="6"/>
  <c r="AH930" i="6"/>
  <c r="AH929" i="6"/>
  <c r="AH928" i="6"/>
  <c r="AH927" i="6"/>
  <c r="AH926" i="6"/>
  <c r="AH925" i="6"/>
  <c r="AH924" i="6"/>
  <c r="AH923" i="6"/>
  <c r="AH922" i="6"/>
  <c r="AH921" i="6"/>
  <c r="AH920" i="6"/>
  <c r="AH919" i="6"/>
  <c r="AH918" i="6"/>
  <c r="AH917" i="6"/>
  <c r="AH916" i="6"/>
  <c r="AH915" i="6"/>
  <c r="AH914" i="6"/>
  <c r="AH913" i="6"/>
  <c r="AH912" i="6"/>
  <c r="AH911" i="6"/>
  <c r="AH909" i="6"/>
  <c r="AH908" i="6"/>
  <c r="AH907" i="6"/>
  <c r="AH906" i="6"/>
  <c r="AH905" i="6"/>
  <c r="AH904" i="6"/>
  <c r="AH903" i="6"/>
  <c r="AH902" i="6"/>
  <c r="AH901" i="6"/>
  <c r="AH900" i="6"/>
  <c r="AH899" i="6"/>
  <c r="AH898" i="6"/>
  <c r="AH897" i="6"/>
  <c r="AH896" i="6"/>
  <c r="AH895" i="6"/>
  <c r="AH894" i="6"/>
  <c r="AH893" i="6"/>
  <c r="AH892" i="6"/>
  <c r="AH891" i="6"/>
  <c r="AH890" i="6"/>
  <c r="AH889" i="6"/>
  <c r="AH888" i="6"/>
  <c r="AH887" i="6"/>
  <c r="AH886" i="6"/>
  <c r="AH885" i="6"/>
  <c r="AH884" i="6"/>
  <c r="AH883" i="6"/>
  <c r="AH882" i="6"/>
  <c r="AH881" i="6"/>
  <c r="AH880" i="6"/>
  <c r="AH879" i="6"/>
  <c r="AH878" i="6"/>
  <c r="AH877" i="6"/>
  <c r="AH876" i="6"/>
  <c r="AH875" i="6"/>
  <c r="AH874" i="6"/>
  <c r="AH873" i="6"/>
  <c r="AH872" i="6"/>
  <c r="AH871" i="6"/>
  <c r="AH870" i="6"/>
  <c r="AH869" i="6"/>
  <c r="AH868" i="6"/>
  <c r="AH867" i="6"/>
  <c r="AH866" i="6"/>
  <c r="AH865" i="6"/>
  <c r="AH864" i="6"/>
  <c r="AH863" i="6"/>
  <c r="AH862" i="6"/>
  <c r="AH861" i="6"/>
  <c r="AH860" i="6"/>
  <c r="AH859" i="6"/>
  <c r="AH858" i="6"/>
  <c r="AH857" i="6"/>
  <c r="AH856" i="6"/>
  <c r="AH855" i="6"/>
  <c r="AH854" i="6"/>
  <c r="AH853" i="6"/>
  <c r="AH852" i="6"/>
  <c r="AH851" i="6"/>
  <c r="AH850" i="6"/>
  <c r="AH849" i="6"/>
  <c r="AH848" i="6"/>
  <c r="AH847" i="6"/>
  <c r="AH846" i="6"/>
  <c r="AH845" i="6"/>
  <c r="AH844" i="6"/>
  <c r="AH843" i="6"/>
  <c r="AH842" i="6"/>
  <c r="AH841" i="6"/>
  <c r="AH840" i="6"/>
  <c r="AH839" i="6"/>
  <c r="AH838" i="6"/>
  <c r="AH837" i="6"/>
  <c r="AH836" i="6"/>
  <c r="AH835" i="6"/>
  <c r="AH834" i="6"/>
  <c r="AH833" i="6"/>
  <c r="AH832" i="6"/>
  <c r="AH831" i="6"/>
  <c r="AH830" i="6"/>
  <c r="AH829" i="6"/>
  <c r="AH828" i="6"/>
  <c r="AH827" i="6"/>
  <c r="AH826" i="6"/>
  <c r="AH825" i="6"/>
  <c r="AH824" i="6"/>
  <c r="AH823" i="6"/>
  <c r="AH822" i="6"/>
  <c r="AH821" i="6"/>
  <c r="AH820" i="6"/>
  <c r="AH819" i="6"/>
  <c r="AH818" i="6"/>
  <c r="AH817" i="6"/>
  <c r="AH816" i="6"/>
  <c r="AH815" i="6"/>
  <c r="AH814" i="6"/>
  <c r="AH813" i="6"/>
  <c r="AH812" i="6"/>
  <c r="AH811" i="6"/>
  <c r="AH810" i="6"/>
  <c r="AH809" i="6"/>
  <c r="AH808" i="6"/>
  <c r="AH807" i="6"/>
  <c r="AH806" i="6"/>
  <c r="AH805" i="6"/>
  <c r="AH804" i="6"/>
  <c r="AH803" i="6"/>
  <c r="AH802" i="6"/>
  <c r="AH801" i="6"/>
  <c r="AH800" i="6"/>
  <c r="AH799" i="6"/>
  <c r="AH798" i="6"/>
  <c r="AH797" i="6"/>
  <c r="AH796" i="6"/>
  <c r="AH795" i="6"/>
  <c r="AH794" i="6"/>
  <c r="AH793" i="6"/>
  <c r="AH792" i="6"/>
  <c r="AH791" i="6"/>
  <c r="AH790" i="6"/>
  <c r="AH789" i="6"/>
  <c r="AH788" i="6"/>
  <c r="AH787" i="6"/>
  <c r="AH786" i="6"/>
  <c r="AH785" i="6"/>
  <c r="AH784" i="6"/>
  <c r="AH783" i="6"/>
  <c r="AH782" i="6"/>
  <c r="AH781" i="6"/>
  <c r="AH780" i="6"/>
  <c r="AH779" i="6"/>
  <c r="AH778" i="6"/>
  <c r="AH777" i="6"/>
  <c r="AH776" i="6"/>
  <c r="AH775" i="6"/>
  <c r="AH774" i="6"/>
  <c r="AH773" i="6"/>
  <c r="AH772" i="6"/>
  <c r="AH771" i="6"/>
  <c r="AH770" i="6"/>
  <c r="AH769" i="6"/>
  <c r="AH768" i="6"/>
  <c r="AH767" i="6"/>
  <c r="AH766" i="6"/>
  <c r="AH765" i="6"/>
  <c r="AH764" i="6"/>
  <c r="AH763" i="6"/>
  <c r="AH762" i="6"/>
  <c r="AH761" i="6"/>
  <c r="AH760" i="6"/>
  <c r="AH759" i="6"/>
  <c r="AH758" i="6"/>
  <c r="AH757" i="6"/>
  <c r="AH756" i="6"/>
  <c r="AH755" i="6"/>
  <c r="AH754" i="6"/>
  <c r="AH753" i="6"/>
  <c r="AH752" i="6"/>
  <c r="AH751" i="6"/>
  <c r="AH750" i="6"/>
  <c r="AH749" i="6"/>
  <c r="AH748" i="6"/>
  <c r="AH747" i="6"/>
  <c r="AE937" i="6"/>
  <c r="AE936" i="6"/>
  <c r="AE935" i="6"/>
  <c r="AE934" i="6"/>
  <c r="AE933" i="6"/>
  <c r="AE932" i="6"/>
  <c r="AE931" i="6"/>
  <c r="AE930" i="6"/>
  <c r="AE929" i="6"/>
  <c r="AE928" i="6"/>
  <c r="AE927" i="6"/>
  <c r="AE926" i="6"/>
  <c r="AE925" i="6"/>
  <c r="AE924" i="6"/>
  <c r="AE923" i="6"/>
  <c r="AE922" i="6"/>
  <c r="AE921" i="6"/>
  <c r="AE920" i="6"/>
  <c r="AE919" i="6"/>
  <c r="AE918" i="6"/>
  <c r="AE917" i="6"/>
  <c r="AE916" i="6"/>
  <c r="AE915" i="6"/>
  <c r="AE914" i="6"/>
  <c r="AE913" i="6"/>
  <c r="AE912" i="6"/>
  <c r="AE911" i="6"/>
  <c r="AE909" i="6"/>
  <c r="AE908" i="6"/>
  <c r="AE907" i="6"/>
  <c r="AE906" i="6"/>
  <c r="AE905" i="6"/>
  <c r="AE904" i="6"/>
  <c r="AE903" i="6"/>
  <c r="AE902" i="6"/>
  <c r="AE901" i="6"/>
  <c r="AE900" i="6"/>
  <c r="AE899" i="6"/>
  <c r="AE898" i="6"/>
  <c r="AE897" i="6"/>
  <c r="AE896" i="6"/>
  <c r="AE895" i="6"/>
  <c r="AE894" i="6"/>
  <c r="AE893" i="6"/>
  <c r="AE892" i="6"/>
  <c r="AE891" i="6"/>
  <c r="AE890" i="6"/>
  <c r="AE889" i="6"/>
  <c r="AE888" i="6"/>
  <c r="AE887" i="6"/>
  <c r="AE886" i="6"/>
  <c r="AE885" i="6"/>
  <c r="AE884" i="6"/>
  <c r="AE883" i="6"/>
  <c r="AE882" i="6"/>
  <c r="AE881" i="6"/>
  <c r="AE880" i="6"/>
  <c r="AE879" i="6"/>
  <c r="AE878" i="6"/>
  <c r="AE877" i="6"/>
  <c r="AE876" i="6"/>
  <c r="AE875" i="6"/>
  <c r="AE874" i="6"/>
  <c r="AE873" i="6"/>
  <c r="AE872" i="6"/>
  <c r="AE871" i="6"/>
  <c r="AE870" i="6"/>
  <c r="AE869" i="6"/>
  <c r="AE868" i="6"/>
  <c r="AE867" i="6"/>
  <c r="AE866" i="6"/>
  <c r="AE865" i="6"/>
  <c r="AE864" i="6"/>
  <c r="AE863" i="6"/>
  <c r="AE862" i="6"/>
  <c r="AE861" i="6"/>
  <c r="AE860" i="6"/>
  <c r="AE859" i="6"/>
  <c r="AE858" i="6"/>
  <c r="AE857" i="6"/>
  <c r="AE856" i="6"/>
  <c r="AE855" i="6"/>
  <c r="AE854" i="6"/>
  <c r="AE853" i="6"/>
  <c r="AE852" i="6"/>
  <c r="AE851" i="6"/>
  <c r="AE850" i="6"/>
  <c r="AE849" i="6"/>
  <c r="AE848" i="6"/>
  <c r="AE847" i="6"/>
  <c r="AE846" i="6"/>
  <c r="AE845" i="6"/>
  <c r="AE844" i="6"/>
  <c r="AE843" i="6"/>
  <c r="AE842" i="6"/>
  <c r="AE841" i="6"/>
  <c r="AE840" i="6"/>
  <c r="AE839" i="6"/>
  <c r="AE838" i="6"/>
  <c r="AE837" i="6"/>
  <c r="AE836" i="6"/>
  <c r="AE835" i="6"/>
  <c r="AE834" i="6"/>
  <c r="AE833" i="6"/>
  <c r="AE832" i="6"/>
  <c r="AE831" i="6"/>
  <c r="AE830" i="6"/>
  <c r="AE829" i="6"/>
  <c r="AE828" i="6"/>
  <c r="AE827" i="6"/>
  <c r="AE826" i="6"/>
  <c r="AE825" i="6"/>
  <c r="AE824" i="6"/>
  <c r="AE823" i="6"/>
  <c r="AE822" i="6"/>
  <c r="AE821" i="6"/>
  <c r="AE820" i="6"/>
  <c r="AE819" i="6"/>
  <c r="AE818" i="6"/>
  <c r="AE817" i="6"/>
  <c r="AE816" i="6"/>
  <c r="AE815" i="6"/>
  <c r="AE814" i="6"/>
  <c r="AE813" i="6"/>
  <c r="AE812" i="6"/>
  <c r="AE811" i="6"/>
  <c r="AE810" i="6"/>
  <c r="AE809" i="6"/>
  <c r="AE808" i="6"/>
  <c r="AE807" i="6"/>
  <c r="AE806" i="6"/>
  <c r="AE805" i="6"/>
  <c r="AE804" i="6"/>
  <c r="AE803" i="6"/>
  <c r="AE802" i="6"/>
  <c r="AE801" i="6"/>
  <c r="AE800" i="6"/>
  <c r="AE799" i="6"/>
  <c r="AE798" i="6"/>
  <c r="AE797" i="6"/>
  <c r="AE796" i="6"/>
  <c r="AE795" i="6"/>
  <c r="AE794" i="6"/>
  <c r="AE793" i="6"/>
  <c r="AE792" i="6"/>
  <c r="AE791" i="6"/>
  <c r="AE790" i="6"/>
  <c r="AE789" i="6"/>
  <c r="AE788" i="6"/>
  <c r="AE787" i="6"/>
  <c r="AE786" i="6"/>
  <c r="AE785" i="6"/>
  <c r="AE784" i="6"/>
  <c r="AE783" i="6"/>
  <c r="AE782" i="6"/>
  <c r="AE781" i="6"/>
  <c r="AE780" i="6"/>
  <c r="AE779" i="6"/>
  <c r="AE778" i="6"/>
  <c r="AE777" i="6"/>
  <c r="AE776" i="6"/>
  <c r="AE775" i="6"/>
  <c r="AE774" i="6"/>
  <c r="AE773" i="6"/>
  <c r="AE772" i="6"/>
  <c r="AE771" i="6"/>
  <c r="AE770" i="6"/>
  <c r="AE769" i="6"/>
  <c r="AE768" i="6"/>
  <c r="AE767" i="6"/>
  <c r="AE766" i="6"/>
  <c r="AE765" i="6"/>
  <c r="AE764" i="6"/>
  <c r="AE763" i="6"/>
  <c r="AE762" i="6"/>
  <c r="AE761" i="6"/>
  <c r="AE760" i="6"/>
  <c r="AE759" i="6"/>
  <c r="AE758" i="6"/>
  <c r="AE757" i="6"/>
  <c r="AE756" i="6"/>
  <c r="AE755" i="6"/>
  <c r="AE754" i="6"/>
  <c r="AE753" i="6"/>
  <c r="AE752" i="6"/>
  <c r="AE751" i="6"/>
  <c r="AE750" i="6"/>
  <c r="AE749" i="6"/>
  <c r="AE748" i="6"/>
  <c r="AE747" i="6"/>
  <c r="AB937" i="6"/>
  <c r="AB936" i="6"/>
  <c r="AB935" i="6"/>
  <c r="AB934" i="6"/>
  <c r="AB933" i="6"/>
  <c r="AB932" i="6"/>
  <c r="AB931" i="6"/>
  <c r="AB930" i="6"/>
  <c r="AB929" i="6"/>
  <c r="AB928" i="6"/>
  <c r="AB927" i="6"/>
  <c r="AB926" i="6"/>
  <c r="AB925" i="6"/>
  <c r="AB924" i="6"/>
  <c r="AB923" i="6"/>
  <c r="AB922" i="6"/>
  <c r="AB921" i="6"/>
  <c r="AB920" i="6"/>
  <c r="AB919" i="6"/>
  <c r="AB918" i="6"/>
  <c r="AB917" i="6"/>
  <c r="AB916" i="6"/>
  <c r="AB915" i="6"/>
  <c r="AB914" i="6"/>
  <c r="AB913" i="6"/>
  <c r="AB912" i="6"/>
  <c r="AB911" i="6"/>
  <c r="AB909" i="6"/>
  <c r="AB908" i="6"/>
  <c r="AB907" i="6"/>
  <c r="AB906" i="6"/>
  <c r="AB905" i="6"/>
  <c r="AB904" i="6"/>
  <c r="AB903" i="6"/>
  <c r="AB902" i="6"/>
  <c r="AB901" i="6"/>
  <c r="AB900" i="6"/>
  <c r="AB899" i="6"/>
  <c r="AB898" i="6"/>
  <c r="AB897" i="6"/>
  <c r="AB896" i="6"/>
  <c r="AB895" i="6"/>
  <c r="AB894" i="6"/>
  <c r="AB893" i="6"/>
  <c r="AB892" i="6"/>
  <c r="AB891" i="6"/>
  <c r="AB890" i="6"/>
  <c r="AB889" i="6"/>
  <c r="AB888" i="6"/>
  <c r="AB887" i="6"/>
  <c r="AB886" i="6"/>
  <c r="AB885" i="6"/>
  <c r="AB884" i="6"/>
  <c r="AB883" i="6"/>
  <c r="AB882" i="6"/>
  <c r="AB881" i="6"/>
  <c r="AB880" i="6"/>
  <c r="AB879" i="6"/>
  <c r="AB878" i="6"/>
  <c r="AB877" i="6"/>
  <c r="AB876" i="6"/>
  <c r="AB875" i="6"/>
  <c r="AB874" i="6"/>
  <c r="AB873" i="6"/>
  <c r="AB872" i="6"/>
  <c r="AB871" i="6"/>
  <c r="AB870" i="6"/>
  <c r="AB869" i="6"/>
  <c r="AB868" i="6"/>
  <c r="AB867" i="6"/>
  <c r="AB866" i="6"/>
  <c r="AB865" i="6"/>
  <c r="AB864" i="6"/>
  <c r="AB863" i="6"/>
  <c r="AB862" i="6"/>
  <c r="AB861" i="6"/>
  <c r="AB860" i="6"/>
  <c r="AB859" i="6"/>
  <c r="AB858" i="6"/>
  <c r="AB857" i="6"/>
  <c r="AB856" i="6"/>
  <c r="AB855" i="6"/>
  <c r="AB854" i="6"/>
  <c r="AB853" i="6"/>
  <c r="AB852" i="6"/>
  <c r="AB851" i="6"/>
  <c r="AB850" i="6"/>
  <c r="AB849" i="6"/>
  <c r="AB848" i="6"/>
  <c r="AB847" i="6"/>
  <c r="AB846" i="6"/>
  <c r="AB845" i="6"/>
  <c r="AB844" i="6"/>
  <c r="AB843" i="6"/>
  <c r="AB842" i="6"/>
  <c r="AB841" i="6"/>
  <c r="AB840" i="6"/>
  <c r="AB839" i="6"/>
  <c r="AB838" i="6"/>
  <c r="AB837" i="6"/>
  <c r="AB836" i="6"/>
  <c r="AB835" i="6"/>
  <c r="AB834" i="6"/>
  <c r="AB833" i="6"/>
  <c r="AB832" i="6"/>
  <c r="AB831" i="6"/>
  <c r="AB830" i="6"/>
  <c r="AB829" i="6"/>
  <c r="AB828" i="6"/>
  <c r="AB827" i="6"/>
  <c r="AB826" i="6"/>
  <c r="AB825" i="6"/>
  <c r="AB824" i="6"/>
  <c r="AB823" i="6"/>
  <c r="AB822" i="6"/>
  <c r="AB821" i="6"/>
  <c r="AB820" i="6"/>
  <c r="AB819" i="6"/>
  <c r="AB818" i="6"/>
  <c r="AB817" i="6"/>
  <c r="AB816" i="6"/>
  <c r="AB815" i="6"/>
  <c r="AB814" i="6"/>
  <c r="AB813" i="6"/>
  <c r="AB812" i="6"/>
  <c r="AB811" i="6"/>
  <c r="AB810" i="6"/>
  <c r="AB809" i="6"/>
  <c r="AB808" i="6"/>
  <c r="AB807" i="6"/>
  <c r="AB806" i="6"/>
  <c r="AB805" i="6"/>
  <c r="AB804" i="6"/>
  <c r="AB803" i="6"/>
  <c r="AB802" i="6"/>
  <c r="AB801" i="6"/>
  <c r="AB800" i="6"/>
  <c r="AB799" i="6"/>
  <c r="AB798" i="6"/>
  <c r="AB797" i="6"/>
  <c r="AB796" i="6"/>
  <c r="AB795" i="6"/>
  <c r="AB794" i="6"/>
  <c r="AB793" i="6"/>
  <c r="AB792" i="6"/>
  <c r="AB791" i="6"/>
  <c r="AB790" i="6"/>
  <c r="AB789" i="6"/>
  <c r="AB788" i="6"/>
  <c r="AB787" i="6"/>
  <c r="AB786" i="6"/>
  <c r="AB785" i="6"/>
  <c r="AB784" i="6"/>
  <c r="AB783" i="6"/>
  <c r="AB782" i="6"/>
  <c r="AB781" i="6"/>
  <c r="AB780" i="6"/>
  <c r="AB779" i="6"/>
  <c r="AB778" i="6"/>
  <c r="AB777" i="6"/>
  <c r="AB776" i="6"/>
  <c r="AB775" i="6"/>
  <c r="AB774" i="6"/>
  <c r="AB773" i="6"/>
  <c r="AB772" i="6"/>
  <c r="AB771" i="6"/>
  <c r="AB770" i="6"/>
  <c r="AB769" i="6"/>
  <c r="AB768" i="6"/>
  <c r="AB767" i="6"/>
  <c r="AB766" i="6"/>
  <c r="AB765" i="6"/>
  <c r="AB764" i="6"/>
  <c r="AB763" i="6"/>
  <c r="AB762" i="6"/>
  <c r="AB761" i="6"/>
  <c r="AB760" i="6"/>
  <c r="AB759" i="6"/>
  <c r="AB758" i="6"/>
  <c r="AB757" i="6"/>
  <c r="AB756" i="6"/>
  <c r="AB755" i="6"/>
  <c r="AB754" i="6"/>
  <c r="AB753" i="6"/>
  <c r="AB752" i="6"/>
  <c r="AB751" i="6"/>
  <c r="AB750" i="6"/>
  <c r="AB749" i="6"/>
  <c r="AB748" i="6"/>
  <c r="AB747" i="6"/>
  <c r="Y937" i="6"/>
  <c r="Y936" i="6"/>
  <c r="Y935" i="6"/>
  <c r="Y934" i="6"/>
  <c r="Y933" i="6"/>
  <c r="Y932" i="6"/>
  <c r="Y931" i="6"/>
  <c r="Y930" i="6"/>
  <c r="Y929" i="6"/>
  <c r="Y928" i="6"/>
  <c r="Y927" i="6"/>
  <c r="Y926" i="6"/>
  <c r="Y925" i="6"/>
  <c r="Y924" i="6"/>
  <c r="Y923" i="6"/>
  <c r="Y922" i="6"/>
  <c r="Y921" i="6"/>
  <c r="Y920" i="6"/>
  <c r="Y919" i="6"/>
  <c r="Y918" i="6"/>
  <c r="Y917" i="6"/>
  <c r="Y916" i="6"/>
  <c r="Y915" i="6"/>
  <c r="Y914" i="6"/>
  <c r="Y913" i="6"/>
  <c r="Y912" i="6"/>
  <c r="Y911" i="6"/>
  <c r="Y909" i="6"/>
  <c r="Y908" i="6"/>
  <c r="Y907" i="6"/>
  <c r="Y906" i="6"/>
  <c r="Y905" i="6"/>
  <c r="Y904" i="6"/>
  <c r="Y903" i="6"/>
  <c r="Y902" i="6"/>
  <c r="Y901" i="6"/>
  <c r="Y900" i="6"/>
  <c r="Y899" i="6"/>
  <c r="Y898" i="6"/>
  <c r="Y897" i="6"/>
  <c r="Y896" i="6"/>
  <c r="Y895" i="6"/>
  <c r="Y894" i="6"/>
  <c r="Y893" i="6"/>
  <c r="Y892" i="6"/>
  <c r="Y891" i="6"/>
  <c r="Y890" i="6"/>
  <c r="Y889" i="6"/>
  <c r="Y888" i="6"/>
  <c r="Y887" i="6"/>
  <c r="Y886" i="6"/>
  <c r="Y885" i="6"/>
  <c r="Y884" i="6"/>
  <c r="Y883" i="6"/>
  <c r="Y882" i="6"/>
  <c r="Y881" i="6"/>
  <c r="Y880" i="6"/>
  <c r="Y879" i="6"/>
  <c r="Y878" i="6"/>
  <c r="Y877" i="6"/>
  <c r="Y876" i="6"/>
  <c r="Y875" i="6"/>
  <c r="Y874" i="6"/>
  <c r="Y873" i="6"/>
  <c r="Y872" i="6"/>
  <c r="Y871" i="6"/>
  <c r="Y870" i="6"/>
  <c r="Y869" i="6"/>
  <c r="Y868" i="6"/>
  <c r="Y867" i="6"/>
  <c r="Y866" i="6"/>
  <c r="Y865" i="6"/>
  <c r="Y864" i="6"/>
  <c r="Y863" i="6"/>
  <c r="Y862" i="6"/>
  <c r="Y861" i="6"/>
  <c r="Y860" i="6"/>
  <c r="Y859" i="6"/>
  <c r="Y858" i="6"/>
  <c r="Y857" i="6"/>
  <c r="Y856" i="6"/>
  <c r="Y855" i="6"/>
  <c r="Y854" i="6"/>
  <c r="Y853" i="6"/>
  <c r="Y852" i="6"/>
  <c r="Y851" i="6"/>
  <c r="Y850" i="6"/>
  <c r="Y849" i="6"/>
  <c r="Y848" i="6"/>
  <c r="Y847" i="6"/>
  <c r="Y846" i="6"/>
  <c r="Y845" i="6"/>
  <c r="Y844" i="6"/>
  <c r="Y843" i="6"/>
  <c r="Y842" i="6"/>
  <c r="Y841" i="6"/>
  <c r="Y840" i="6"/>
  <c r="Y839" i="6"/>
  <c r="Y838" i="6"/>
  <c r="Y837" i="6"/>
  <c r="Y836" i="6"/>
  <c r="Y835" i="6"/>
  <c r="Y834" i="6"/>
  <c r="Y833" i="6"/>
  <c r="Y832" i="6"/>
  <c r="Y831" i="6"/>
  <c r="Y830" i="6"/>
  <c r="Y829" i="6"/>
  <c r="Y828" i="6"/>
  <c r="Y827" i="6"/>
  <c r="Y826" i="6"/>
  <c r="Y825" i="6"/>
  <c r="Y824" i="6"/>
  <c r="Y823" i="6"/>
  <c r="Y822" i="6"/>
  <c r="Y821" i="6"/>
  <c r="Y820" i="6"/>
  <c r="Y819" i="6"/>
  <c r="Y818" i="6"/>
  <c r="Y817" i="6"/>
  <c r="Y816" i="6"/>
  <c r="Y815" i="6"/>
  <c r="Y814" i="6"/>
  <c r="Y813" i="6"/>
  <c r="Y812" i="6"/>
  <c r="Y811" i="6"/>
  <c r="Y810" i="6"/>
  <c r="Y809" i="6"/>
  <c r="Y808" i="6"/>
  <c r="Y807" i="6"/>
  <c r="Y806" i="6"/>
  <c r="Y805" i="6"/>
  <c r="Y804" i="6"/>
  <c r="Y803" i="6"/>
  <c r="Y802" i="6"/>
  <c r="Y801" i="6"/>
  <c r="Y800" i="6"/>
  <c r="Y799" i="6"/>
  <c r="Y798" i="6"/>
  <c r="Y797" i="6"/>
  <c r="Y796" i="6"/>
  <c r="Y795" i="6"/>
  <c r="Y794" i="6"/>
  <c r="Y793" i="6"/>
  <c r="Y792" i="6"/>
  <c r="Y791" i="6"/>
  <c r="Y790" i="6"/>
  <c r="Y789" i="6"/>
  <c r="Y788" i="6"/>
  <c r="Y787" i="6"/>
  <c r="Y786" i="6"/>
  <c r="Y785" i="6"/>
  <c r="Y784" i="6"/>
  <c r="Y783" i="6"/>
  <c r="Y782" i="6"/>
  <c r="Y781" i="6"/>
  <c r="Y780" i="6"/>
  <c r="Y779" i="6"/>
  <c r="Y778" i="6"/>
  <c r="Y777" i="6"/>
  <c r="Y776" i="6"/>
  <c r="Y775" i="6"/>
  <c r="Y774" i="6"/>
  <c r="Y773" i="6"/>
  <c r="Y772" i="6"/>
  <c r="Y771" i="6"/>
  <c r="Y770" i="6"/>
  <c r="Y769" i="6"/>
  <c r="Y768" i="6"/>
  <c r="Y767" i="6"/>
  <c r="Y766" i="6"/>
  <c r="Y765" i="6"/>
  <c r="Y764" i="6"/>
  <c r="Y763" i="6"/>
  <c r="Y762" i="6"/>
  <c r="Y761" i="6"/>
  <c r="Y760" i="6"/>
  <c r="Y759" i="6"/>
  <c r="Y758" i="6"/>
  <c r="Y757" i="6"/>
  <c r="Y756" i="6"/>
  <c r="Y755" i="6"/>
  <c r="Y754" i="6"/>
  <c r="Y753" i="6"/>
  <c r="Y752" i="6"/>
  <c r="Y751" i="6"/>
  <c r="Y750" i="6"/>
  <c r="Y749" i="6"/>
  <c r="Y748" i="6"/>
  <c r="Y747" i="6"/>
  <c r="V937" i="6"/>
  <c r="V936" i="6"/>
  <c r="V935" i="6"/>
  <c r="V934" i="6"/>
  <c r="V933" i="6"/>
  <c r="V932" i="6"/>
  <c r="V931" i="6"/>
  <c r="V930" i="6"/>
  <c r="V929" i="6"/>
  <c r="V928" i="6"/>
  <c r="V927" i="6"/>
  <c r="V926" i="6"/>
  <c r="V925" i="6"/>
  <c r="V924" i="6"/>
  <c r="V923" i="6"/>
  <c r="V922" i="6"/>
  <c r="V921" i="6"/>
  <c r="V920" i="6"/>
  <c r="V919" i="6"/>
  <c r="V918" i="6"/>
  <c r="V917" i="6"/>
  <c r="V916" i="6"/>
  <c r="V915" i="6"/>
  <c r="V914" i="6"/>
  <c r="V913" i="6"/>
  <c r="V912" i="6"/>
  <c r="V911" i="6"/>
  <c r="V909" i="6"/>
  <c r="V908" i="6"/>
  <c r="V907" i="6"/>
  <c r="V906" i="6"/>
  <c r="V905" i="6"/>
  <c r="V904" i="6"/>
  <c r="V903" i="6"/>
  <c r="V902" i="6"/>
  <c r="V901" i="6"/>
  <c r="V900" i="6"/>
  <c r="V899" i="6"/>
  <c r="V898" i="6"/>
  <c r="V897" i="6"/>
  <c r="V896" i="6"/>
  <c r="V895" i="6"/>
  <c r="V894" i="6"/>
  <c r="V893" i="6"/>
  <c r="V892" i="6"/>
  <c r="V891" i="6"/>
  <c r="V890" i="6"/>
  <c r="V889" i="6"/>
  <c r="V888" i="6"/>
  <c r="V887" i="6"/>
  <c r="V886" i="6"/>
  <c r="V885" i="6"/>
  <c r="V884" i="6"/>
  <c r="V883" i="6"/>
  <c r="V882" i="6"/>
  <c r="V881" i="6"/>
  <c r="V880" i="6"/>
  <c r="V879" i="6"/>
  <c r="V878" i="6"/>
  <c r="V877" i="6"/>
  <c r="V876" i="6"/>
  <c r="V875" i="6"/>
  <c r="V874" i="6"/>
  <c r="V873" i="6"/>
  <c r="V872" i="6"/>
  <c r="V871" i="6"/>
  <c r="V870" i="6"/>
  <c r="V869" i="6"/>
  <c r="V868" i="6"/>
  <c r="V867" i="6"/>
  <c r="V866" i="6"/>
  <c r="V865" i="6"/>
  <c r="V864" i="6"/>
  <c r="V863" i="6"/>
  <c r="V862" i="6"/>
  <c r="V861" i="6"/>
  <c r="V860" i="6"/>
  <c r="V859" i="6"/>
  <c r="V858" i="6"/>
  <c r="V857" i="6"/>
  <c r="V856" i="6"/>
  <c r="V855" i="6"/>
  <c r="V854" i="6"/>
  <c r="V853" i="6"/>
  <c r="V852" i="6"/>
  <c r="V851" i="6"/>
  <c r="V850" i="6"/>
  <c r="V849" i="6"/>
  <c r="V848" i="6"/>
  <c r="V847" i="6"/>
  <c r="V846" i="6"/>
  <c r="V845" i="6"/>
  <c r="V844" i="6"/>
  <c r="V843" i="6"/>
  <c r="V842" i="6"/>
  <c r="V841" i="6"/>
  <c r="V840" i="6"/>
  <c r="V839" i="6"/>
  <c r="V838" i="6"/>
  <c r="V837" i="6"/>
  <c r="V836" i="6"/>
  <c r="V835" i="6"/>
  <c r="V834" i="6"/>
  <c r="V833" i="6"/>
  <c r="V832" i="6"/>
  <c r="V831" i="6"/>
  <c r="V830" i="6"/>
  <c r="V829" i="6"/>
  <c r="V828" i="6"/>
  <c r="V827" i="6"/>
  <c r="V826" i="6"/>
  <c r="V825" i="6"/>
  <c r="V824" i="6"/>
  <c r="V823" i="6"/>
  <c r="V822" i="6"/>
  <c r="V821" i="6"/>
  <c r="V820" i="6"/>
  <c r="V819" i="6"/>
  <c r="V818" i="6"/>
  <c r="V817" i="6"/>
  <c r="V816" i="6"/>
  <c r="V815" i="6"/>
  <c r="V814" i="6"/>
  <c r="V813" i="6"/>
  <c r="V812" i="6"/>
  <c r="V811" i="6"/>
  <c r="V810" i="6"/>
  <c r="V809" i="6"/>
  <c r="V808" i="6"/>
  <c r="V807" i="6"/>
  <c r="V806" i="6"/>
  <c r="V805" i="6"/>
  <c r="V804" i="6"/>
  <c r="V803" i="6"/>
  <c r="V802" i="6"/>
  <c r="V801" i="6"/>
  <c r="V800" i="6"/>
  <c r="V799" i="6"/>
  <c r="V798" i="6"/>
  <c r="V797" i="6"/>
  <c r="V796" i="6"/>
  <c r="V795" i="6"/>
  <c r="V794" i="6"/>
  <c r="V793" i="6"/>
  <c r="V792" i="6"/>
  <c r="V791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S937" i="6"/>
  <c r="S936" i="6"/>
  <c r="S935" i="6"/>
  <c r="S934" i="6"/>
  <c r="S933" i="6"/>
  <c r="S932" i="6"/>
  <c r="S931" i="6"/>
  <c r="S930" i="6"/>
  <c r="S929" i="6"/>
  <c r="S928" i="6"/>
  <c r="S927" i="6"/>
  <c r="S926" i="6"/>
  <c r="S925" i="6"/>
  <c r="S924" i="6"/>
  <c r="S923" i="6"/>
  <c r="S922" i="6"/>
  <c r="S921" i="6"/>
  <c r="S920" i="6"/>
  <c r="S919" i="6"/>
  <c r="S918" i="6"/>
  <c r="S917" i="6"/>
  <c r="S916" i="6"/>
  <c r="S915" i="6"/>
  <c r="S914" i="6"/>
  <c r="S913" i="6"/>
  <c r="S912" i="6"/>
  <c r="S911" i="6"/>
  <c r="S909" i="6"/>
  <c r="S908" i="6"/>
  <c r="S907" i="6"/>
  <c r="S906" i="6"/>
  <c r="S905" i="6"/>
  <c r="S904" i="6"/>
  <c r="S903" i="6"/>
  <c r="S902" i="6"/>
  <c r="S901" i="6"/>
  <c r="S900" i="6"/>
  <c r="S899" i="6"/>
  <c r="S898" i="6"/>
  <c r="S897" i="6"/>
  <c r="S896" i="6"/>
  <c r="S895" i="6"/>
  <c r="S894" i="6"/>
  <c r="S893" i="6"/>
  <c r="S892" i="6"/>
  <c r="S891" i="6"/>
  <c r="S890" i="6"/>
  <c r="S889" i="6"/>
  <c r="S888" i="6"/>
  <c r="S887" i="6"/>
  <c r="S886" i="6"/>
  <c r="S885" i="6"/>
  <c r="S884" i="6"/>
  <c r="S883" i="6"/>
  <c r="S882" i="6"/>
  <c r="S881" i="6"/>
  <c r="S880" i="6"/>
  <c r="S879" i="6"/>
  <c r="S878" i="6"/>
  <c r="S877" i="6"/>
  <c r="S876" i="6"/>
  <c r="S875" i="6"/>
  <c r="S874" i="6"/>
  <c r="S873" i="6"/>
  <c r="S872" i="6"/>
  <c r="S871" i="6"/>
  <c r="S870" i="6"/>
  <c r="S869" i="6"/>
  <c r="S868" i="6"/>
  <c r="S867" i="6"/>
  <c r="S866" i="6"/>
  <c r="S865" i="6"/>
  <c r="S864" i="6"/>
  <c r="S863" i="6"/>
  <c r="S862" i="6"/>
  <c r="S861" i="6"/>
  <c r="S860" i="6"/>
  <c r="S859" i="6"/>
  <c r="S858" i="6"/>
  <c r="S857" i="6"/>
  <c r="S856" i="6"/>
  <c r="S855" i="6"/>
  <c r="S854" i="6"/>
  <c r="S853" i="6"/>
  <c r="S852" i="6"/>
  <c r="S851" i="6"/>
  <c r="S850" i="6"/>
  <c r="S849" i="6"/>
  <c r="S848" i="6"/>
  <c r="S847" i="6"/>
  <c r="S846" i="6"/>
  <c r="S845" i="6"/>
  <c r="S844" i="6"/>
  <c r="S843" i="6"/>
  <c r="S842" i="6"/>
  <c r="S841" i="6"/>
  <c r="S840" i="6"/>
  <c r="S839" i="6"/>
  <c r="S838" i="6"/>
  <c r="S837" i="6"/>
  <c r="S836" i="6"/>
  <c r="S835" i="6"/>
  <c r="S834" i="6"/>
  <c r="S833" i="6"/>
  <c r="S832" i="6"/>
  <c r="S831" i="6"/>
  <c r="S830" i="6"/>
  <c r="S829" i="6"/>
  <c r="S828" i="6"/>
  <c r="S827" i="6"/>
  <c r="S826" i="6"/>
  <c r="S825" i="6"/>
  <c r="S824" i="6"/>
  <c r="S823" i="6"/>
  <c r="S822" i="6"/>
  <c r="S821" i="6"/>
  <c r="S820" i="6"/>
  <c r="S819" i="6"/>
  <c r="S818" i="6"/>
  <c r="S817" i="6"/>
  <c r="S816" i="6"/>
  <c r="S815" i="6"/>
  <c r="S814" i="6"/>
  <c r="S813" i="6"/>
  <c r="S812" i="6"/>
  <c r="S811" i="6"/>
  <c r="S810" i="6"/>
  <c r="S809" i="6"/>
  <c r="S808" i="6"/>
  <c r="S807" i="6"/>
  <c r="S806" i="6"/>
  <c r="S805" i="6"/>
  <c r="S804" i="6"/>
  <c r="S803" i="6"/>
  <c r="S802" i="6"/>
  <c r="S801" i="6"/>
  <c r="S800" i="6"/>
  <c r="S799" i="6"/>
  <c r="S798" i="6"/>
  <c r="S797" i="6"/>
  <c r="S796" i="6"/>
  <c r="S795" i="6"/>
  <c r="S794" i="6"/>
  <c r="S793" i="6"/>
  <c r="S792" i="6"/>
  <c r="S791" i="6"/>
  <c r="S790" i="6"/>
  <c r="S789" i="6"/>
  <c r="S788" i="6"/>
  <c r="S787" i="6"/>
  <c r="S786" i="6"/>
  <c r="S785" i="6"/>
  <c r="S784" i="6"/>
  <c r="S783" i="6"/>
  <c r="S782" i="6"/>
  <c r="S781" i="6"/>
  <c r="S780" i="6"/>
  <c r="S779" i="6"/>
  <c r="S778" i="6"/>
  <c r="S777" i="6"/>
  <c r="S776" i="6"/>
  <c r="S775" i="6"/>
  <c r="S774" i="6"/>
  <c r="S773" i="6"/>
  <c r="S772" i="6"/>
  <c r="S771" i="6"/>
  <c r="S770" i="6"/>
  <c r="S769" i="6"/>
  <c r="S768" i="6"/>
  <c r="S767" i="6"/>
  <c r="S766" i="6"/>
  <c r="S765" i="6"/>
  <c r="S764" i="6"/>
  <c r="S763" i="6"/>
  <c r="S762" i="6"/>
  <c r="S761" i="6"/>
  <c r="S760" i="6"/>
  <c r="S759" i="6"/>
  <c r="S758" i="6"/>
  <c r="S757" i="6"/>
  <c r="S756" i="6"/>
  <c r="S755" i="6"/>
  <c r="S754" i="6"/>
  <c r="S753" i="6"/>
  <c r="S752" i="6"/>
  <c r="S751" i="6"/>
  <c r="S750" i="6"/>
  <c r="S749" i="6"/>
  <c r="S748" i="6"/>
  <c r="S747" i="6"/>
  <c r="P937" i="6"/>
  <c r="P936" i="6"/>
  <c r="P935" i="6"/>
  <c r="P934" i="6"/>
  <c r="P933" i="6"/>
  <c r="P932" i="6"/>
  <c r="P931" i="6"/>
  <c r="P930" i="6"/>
  <c r="P929" i="6"/>
  <c r="P928" i="6"/>
  <c r="P927" i="6"/>
  <c r="P926" i="6"/>
  <c r="P925" i="6"/>
  <c r="P924" i="6"/>
  <c r="P923" i="6"/>
  <c r="P922" i="6"/>
  <c r="P921" i="6"/>
  <c r="P920" i="6"/>
  <c r="P919" i="6"/>
  <c r="P918" i="6"/>
  <c r="P917" i="6"/>
  <c r="P916" i="6"/>
  <c r="P915" i="6"/>
  <c r="P914" i="6"/>
  <c r="P913" i="6"/>
  <c r="P912" i="6"/>
  <c r="P911" i="6"/>
  <c r="P909" i="6"/>
  <c r="P908" i="6"/>
  <c r="P907" i="6"/>
  <c r="P906" i="6"/>
  <c r="P905" i="6"/>
  <c r="P904" i="6"/>
  <c r="P903" i="6"/>
  <c r="P902" i="6"/>
  <c r="P901" i="6"/>
  <c r="P900" i="6"/>
  <c r="P899" i="6"/>
  <c r="P898" i="6"/>
  <c r="P897" i="6"/>
  <c r="P896" i="6"/>
  <c r="P895" i="6"/>
  <c r="P894" i="6"/>
  <c r="P893" i="6"/>
  <c r="P892" i="6"/>
  <c r="P891" i="6"/>
  <c r="P890" i="6"/>
  <c r="P889" i="6"/>
  <c r="P888" i="6"/>
  <c r="P887" i="6"/>
  <c r="P886" i="6"/>
  <c r="P885" i="6"/>
  <c r="P884" i="6"/>
  <c r="P883" i="6"/>
  <c r="P882" i="6"/>
  <c r="P881" i="6"/>
  <c r="P880" i="6"/>
  <c r="P879" i="6"/>
  <c r="P878" i="6"/>
  <c r="P877" i="6"/>
  <c r="P876" i="6"/>
  <c r="P875" i="6"/>
  <c r="P874" i="6"/>
  <c r="P873" i="6"/>
  <c r="P872" i="6"/>
  <c r="P871" i="6"/>
  <c r="P870" i="6"/>
  <c r="P869" i="6"/>
  <c r="P868" i="6"/>
  <c r="P867" i="6"/>
  <c r="P866" i="6"/>
  <c r="P865" i="6"/>
  <c r="P864" i="6"/>
  <c r="P863" i="6"/>
  <c r="P862" i="6"/>
  <c r="P861" i="6"/>
  <c r="P860" i="6"/>
  <c r="P859" i="6"/>
  <c r="P858" i="6"/>
  <c r="P857" i="6"/>
  <c r="P856" i="6"/>
  <c r="P855" i="6"/>
  <c r="P854" i="6"/>
  <c r="P853" i="6"/>
  <c r="P852" i="6"/>
  <c r="P851" i="6"/>
  <c r="P850" i="6"/>
  <c r="P849" i="6"/>
  <c r="P848" i="6"/>
  <c r="P847" i="6"/>
  <c r="P846" i="6"/>
  <c r="P845" i="6"/>
  <c r="P844" i="6"/>
  <c r="P843" i="6"/>
  <c r="P842" i="6"/>
  <c r="P841" i="6"/>
  <c r="P840" i="6"/>
  <c r="P839" i="6"/>
  <c r="P838" i="6"/>
  <c r="P837" i="6"/>
  <c r="P836" i="6"/>
  <c r="P835" i="6"/>
  <c r="P834" i="6"/>
  <c r="P833" i="6"/>
  <c r="P832" i="6"/>
  <c r="P831" i="6"/>
  <c r="P830" i="6"/>
  <c r="P829" i="6"/>
  <c r="P828" i="6"/>
  <c r="P827" i="6"/>
  <c r="P826" i="6"/>
  <c r="P825" i="6"/>
  <c r="P824" i="6"/>
  <c r="P823" i="6"/>
  <c r="P822" i="6"/>
  <c r="P821" i="6"/>
  <c r="P820" i="6"/>
  <c r="P819" i="6"/>
  <c r="P818" i="6"/>
  <c r="P817" i="6"/>
  <c r="P816" i="6"/>
  <c r="P815" i="6"/>
  <c r="P814" i="6"/>
  <c r="P813" i="6"/>
  <c r="P812" i="6"/>
  <c r="P811" i="6"/>
  <c r="P810" i="6"/>
  <c r="P809" i="6"/>
  <c r="P808" i="6"/>
  <c r="P807" i="6"/>
  <c r="P806" i="6"/>
  <c r="P805" i="6"/>
  <c r="P804" i="6"/>
  <c r="P803" i="6"/>
  <c r="P802" i="6"/>
  <c r="P801" i="6"/>
  <c r="P800" i="6"/>
  <c r="P799" i="6"/>
  <c r="P798" i="6"/>
  <c r="P797" i="6"/>
  <c r="P796" i="6"/>
  <c r="P795" i="6"/>
  <c r="P794" i="6"/>
  <c r="P793" i="6"/>
  <c r="P792" i="6"/>
  <c r="P791" i="6"/>
  <c r="P790" i="6"/>
  <c r="P789" i="6"/>
  <c r="P788" i="6"/>
  <c r="P787" i="6"/>
  <c r="P786" i="6"/>
  <c r="P785" i="6"/>
  <c r="P784" i="6"/>
  <c r="P783" i="6"/>
  <c r="P782" i="6"/>
  <c r="P781" i="6"/>
  <c r="P780" i="6"/>
  <c r="P779" i="6"/>
  <c r="P778" i="6"/>
  <c r="P777" i="6"/>
  <c r="P776" i="6"/>
  <c r="P775" i="6"/>
  <c r="P774" i="6"/>
  <c r="P773" i="6"/>
  <c r="P772" i="6"/>
  <c r="P771" i="6"/>
  <c r="P770" i="6"/>
  <c r="P769" i="6"/>
  <c r="P768" i="6"/>
  <c r="P767" i="6"/>
  <c r="P766" i="6"/>
  <c r="P765" i="6"/>
  <c r="P764" i="6"/>
  <c r="P763" i="6"/>
  <c r="P762" i="6"/>
  <c r="P761" i="6"/>
  <c r="P760" i="6"/>
  <c r="P759" i="6"/>
  <c r="P758" i="6"/>
  <c r="P757" i="6"/>
  <c r="P756" i="6"/>
  <c r="P755" i="6"/>
  <c r="P754" i="6"/>
  <c r="P753" i="6"/>
  <c r="P752" i="6"/>
  <c r="P751" i="6"/>
  <c r="P750" i="6"/>
  <c r="P749" i="6"/>
  <c r="P748" i="6"/>
  <c r="P747" i="6"/>
  <c r="AN711" i="6"/>
  <c r="AM711" i="6"/>
  <c r="AK711" i="6"/>
  <c r="AJ711" i="6"/>
  <c r="AH711" i="6"/>
  <c r="AG711" i="6"/>
  <c r="AE711" i="6"/>
  <c r="AD711" i="6"/>
  <c r="AB711" i="6"/>
  <c r="AA711" i="6"/>
  <c r="Y711" i="6"/>
  <c r="X711" i="6"/>
  <c r="V711" i="6"/>
  <c r="U711" i="6"/>
  <c r="S711" i="6"/>
  <c r="R711" i="6"/>
  <c r="P711" i="6"/>
  <c r="O711" i="6"/>
  <c r="M711" i="6"/>
  <c r="L711" i="6"/>
  <c r="AN705" i="6"/>
  <c r="AM705" i="6"/>
  <c r="AK705" i="6"/>
  <c r="AJ705" i="6"/>
  <c r="AH705" i="6"/>
  <c r="AG705" i="6"/>
  <c r="AE705" i="6"/>
  <c r="AD705" i="6"/>
  <c r="AB705" i="6"/>
  <c r="AA705" i="6"/>
  <c r="Y705" i="6"/>
  <c r="X705" i="6"/>
  <c r="V705" i="6"/>
  <c r="U705" i="6"/>
  <c r="S705" i="6"/>
  <c r="R705" i="6"/>
  <c r="P705" i="6"/>
  <c r="O705" i="6"/>
  <c r="M705" i="6"/>
  <c r="L705" i="6"/>
  <c r="AN694" i="6"/>
  <c r="AM694" i="6"/>
  <c r="AK694" i="6"/>
  <c r="AJ694" i="6"/>
  <c r="AH694" i="6"/>
  <c r="AG694" i="6"/>
  <c r="AE694" i="6"/>
  <c r="AD694" i="6"/>
  <c r="AB694" i="6"/>
  <c r="AA694" i="6"/>
  <c r="Y694" i="6"/>
  <c r="X694" i="6"/>
  <c r="V694" i="6"/>
  <c r="U694" i="6"/>
  <c r="S694" i="6"/>
  <c r="R694" i="6"/>
  <c r="P694" i="6"/>
  <c r="O694" i="6"/>
  <c r="M694" i="6"/>
  <c r="L694" i="6"/>
  <c r="AN692" i="6"/>
  <c r="AM692" i="6"/>
  <c r="AK692" i="6"/>
  <c r="AJ692" i="6"/>
  <c r="AH692" i="6"/>
  <c r="AG692" i="6"/>
  <c r="AE692" i="6"/>
  <c r="AD692" i="6"/>
  <c r="AB692" i="6"/>
  <c r="AA692" i="6"/>
  <c r="Y692" i="6"/>
  <c r="X692" i="6"/>
  <c r="V692" i="6"/>
  <c r="U692" i="6"/>
  <c r="S692" i="6"/>
  <c r="R692" i="6"/>
  <c r="P692" i="6"/>
  <c r="O692" i="6"/>
  <c r="M692" i="6"/>
  <c r="L692" i="6"/>
  <c r="AN684" i="6"/>
  <c r="AM684" i="6"/>
  <c r="AK684" i="6"/>
  <c r="AJ684" i="6"/>
  <c r="AH684" i="6"/>
  <c r="AG684" i="6"/>
  <c r="AE684" i="6"/>
  <c r="AD684" i="6"/>
  <c r="AB684" i="6"/>
  <c r="AA684" i="6"/>
  <c r="Y684" i="6"/>
  <c r="X684" i="6"/>
  <c r="V684" i="6"/>
  <c r="U684" i="6"/>
  <c r="S684" i="6"/>
  <c r="R684" i="6"/>
  <c r="P684" i="6"/>
  <c r="O684" i="6"/>
  <c r="M684" i="6"/>
  <c r="L684" i="6"/>
  <c r="AN664" i="6"/>
  <c r="AM664" i="6"/>
  <c r="AK664" i="6"/>
  <c r="AJ664" i="6"/>
  <c r="AH664" i="6"/>
  <c r="AG664" i="6"/>
  <c r="AE664" i="6"/>
  <c r="AD664" i="6"/>
  <c r="AB664" i="6"/>
  <c r="AA664" i="6"/>
  <c r="Y664" i="6"/>
  <c r="X664" i="6"/>
  <c r="V664" i="6"/>
  <c r="U664" i="6"/>
  <c r="S664" i="6"/>
  <c r="R664" i="6"/>
  <c r="P664" i="6"/>
  <c r="O664" i="6"/>
  <c r="M664" i="6"/>
  <c r="L664" i="6"/>
  <c r="AN644" i="6"/>
  <c r="AM644" i="6"/>
  <c r="AK644" i="6"/>
  <c r="AJ644" i="6"/>
  <c r="AH644" i="6"/>
  <c r="AG644" i="6"/>
  <c r="AE644" i="6"/>
  <c r="AD644" i="6"/>
  <c r="AB644" i="6"/>
  <c r="AA644" i="6"/>
  <c r="Y644" i="6"/>
  <c r="X644" i="6"/>
  <c r="V644" i="6"/>
  <c r="U644" i="6"/>
  <c r="S644" i="6"/>
  <c r="R644" i="6"/>
  <c r="P644" i="6"/>
  <c r="O644" i="6"/>
  <c r="M644" i="6"/>
  <c r="L644" i="6"/>
  <c r="AN632" i="6"/>
  <c r="AM632" i="6"/>
  <c r="AK632" i="6"/>
  <c r="AJ632" i="6"/>
  <c r="AH632" i="6"/>
  <c r="AG632" i="6"/>
  <c r="AE632" i="6"/>
  <c r="AD632" i="6"/>
  <c r="AB632" i="6"/>
  <c r="AA632" i="6"/>
  <c r="Y632" i="6"/>
  <c r="X632" i="6"/>
  <c r="V632" i="6"/>
  <c r="U632" i="6"/>
  <c r="S632" i="6"/>
  <c r="R632" i="6"/>
  <c r="P632" i="6"/>
  <c r="O632" i="6"/>
  <c r="M632" i="6"/>
  <c r="L632" i="6"/>
  <c r="AN575" i="6"/>
  <c r="AM575" i="6"/>
  <c r="AK575" i="6"/>
  <c r="AJ575" i="6"/>
  <c r="AH575" i="6"/>
  <c r="AG575" i="6"/>
  <c r="AE575" i="6"/>
  <c r="AD575" i="6"/>
  <c r="AB575" i="6"/>
  <c r="AA575" i="6"/>
  <c r="Y575" i="6"/>
  <c r="X575" i="6"/>
  <c r="V575" i="6"/>
  <c r="U575" i="6"/>
  <c r="S575" i="6"/>
  <c r="R575" i="6"/>
  <c r="P575" i="6"/>
  <c r="O575" i="6"/>
  <c r="M575" i="6"/>
  <c r="L575" i="6"/>
  <c r="H179" i="6"/>
  <c r="I179" i="6"/>
  <c r="J179" i="6"/>
  <c r="BY179" i="6"/>
  <c r="BZ179" i="6"/>
  <c r="CA179" i="6"/>
  <c r="H180" i="6"/>
  <c r="I180" i="6"/>
  <c r="J180" i="6"/>
  <c r="BY180" i="6"/>
  <c r="BZ180" i="6"/>
  <c r="CA180" i="6"/>
  <c r="H181" i="6"/>
  <c r="I181" i="6"/>
  <c r="J181" i="6"/>
  <c r="BY181" i="6"/>
  <c r="BZ181" i="6"/>
  <c r="CA181" i="6"/>
  <c r="H182" i="6"/>
  <c r="I182" i="6"/>
  <c r="J182" i="6"/>
  <c r="BY182" i="6"/>
  <c r="BZ182" i="6"/>
  <c r="CA182" i="6"/>
  <c r="H183" i="6"/>
  <c r="I183" i="6"/>
  <c r="J183" i="6"/>
  <c r="BY183" i="6"/>
  <c r="BZ183" i="6"/>
  <c r="CA183" i="6"/>
  <c r="H184" i="6"/>
  <c r="I184" i="6"/>
  <c r="J184" i="6"/>
  <c r="BY184" i="6"/>
  <c r="BZ184" i="6"/>
  <c r="CA184" i="6"/>
  <c r="H185" i="6"/>
  <c r="I185" i="6"/>
  <c r="J185" i="6"/>
  <c r="BY185" i="6"/>
  <c r="BZ185" i="6"/>
  <c r="CA185" i="6"/>
  <c r="H186" i="6"/>
  <c r="I186" i="6"/>
  <c r="J186" i="6"/>
  <c r="BY186" i="6"/>
  <c r="BZ186" i="6"/>
  <c r="CA186" i="6"/>
  <c r="H187" i="6"/>
  <c r="I187" i="6"/>
  <c r="J187" i="6"/>
  <c r="BY187" i="6"/>
  <c r="BZ187" i="6"/>
  <c r="CA187" i="6"/>
  <c r="H188" i="6"/>
  <c r="I188" i="6"/>
  <c r="J188" i="6"/>
  <c r="BY188" i="6"/>
  <c r="BZ188" i="6"/>
  <c r="CA188" i="6"/>
  <c r="H189" i="6"/>
  <c r="I189" i="6"/>
  <c r="J189" i="6"/>
  <c r="BY189" i="6"/>
  <c r="BZ189" i="6"/>
  <c r="CA189" i="6"/>
  <c r="H190" i="6"/>
  <c r="I190" i="6"/>
  <c r="J190" i="6"/>
  <c r="BY190" i="6"/>
  <c r="BZ190" i="6"/>
  <c r="CA190" i="6"/>
  <c r="H191" i="6"/>
  <c r="I191" i="6"/>
  <c r="J191" i="6"/>
  <c r="BY191" i="6"/>
  <c r="BZ191" i="6"/>
  <c r="CA191" i="6"/>
  <c r="H192" i="6"/>
  <c r="I192" i="6"/>
  <c r="J192" i="6"/>
  <c r="BY192" i="6"/>
  <c r="BZ192" i="6"/>
  <c r="CA192" i="6"/>
  <c r="H193" i="6"/>
  <c r="I193" i="6"/>
  <c r="J193" i="6"/>
  <c r="BY193" i="6"/>
  <c r="BZ193" i="6"/>
  <c r="CA193" i="6"/>
  <c r="H194" i="6"/>
  <c r="I194" i="6"/>
  <c r="J194" i="6"/>
  <c r="BY194" i="6"/>
  <c r="BZ194" i="6"/>
  <c r="CA194" i="6"/>
  <c r="H195" i="6"/>
  <c r="I195" i="6"/>
  <c r="J195" i="6"/>
  <c r="BY195" i="6"/>
  <c r="BZ195" i="6"/>
  <c r="CA195" i="6"/>
  <c r="H196" i="6"/>
  <c r="I196" i="6"/>
  <c r="J196" i="6"/>
  <c r="BY196" i="6"/>
  <c r="BZ196" i="6"/>
  <c r="CA196" i="6"/>
  <c r="H197" i="6"/>
  <c r="I197" i="6"/>
  <c r="J197" i="6"/>
  <c r="BY197" i="6"/>
  <c r="BZ197" i="6"/>
  <c r="CA197" i="6"/>
  <c r="H198" i="6"/>
  <c r="I198" i="6"/>
  <c r="J198" i="6"/>
  <c r="BY198" i="6"/>
  <c r="BZ198" i="6"/>
  <c r="CA198" i="6"/>
  <c r="H199" i="6"/>
  <c r="I199" i="6"/>
  <c r="J199" i="6"/>
  <c r="BY199" i="6"/>
  <c r="BZ199" i="6"/>
  <c r="CA199" i="6"/>
  <c r="H200" i="6"/>
  <c r="I200" i="6"/>
  <c r="J200" i="6"/>
  <c r="BY200" i="6"/>
  <c r="BZ200" i="6"/>
  <c r="CA200" i="6"/>
  <c r="H201" i="6"/>
  <c r="I201" i="6"/>
  <c r="J201" i="6"/>
  <c r="BY201" i="6"/>
  <c r="BZ201" i="6"/>
  <c r="CA201" i="6"/>
  <c r="H202" i="6"/>
  <c r="I202" i="6"/>
  <c r="J202" i="6"/>
  <c r="BY202" i="6"/>
  <c r="BZ202" i="6"/>
  <c r="CA202" i="6"/>
  <c r="H203" i="6"/>
  <c r="I203" i="6"/>
  <c r="J203" i="6"/>
  <c r="BY203" i="6"/>
  <c r="BZ203" i="6"/>
  <c r="CA203" i="6"/>
  <c r="H204" i="6"/>
  <c r="I204" i="6"/>
  <c r="J204" i="6"/>
  <c r="BY204" i="6"/>
  <c r="BZ204" i="6"/>
  <c r="CA204" i="6"/>
  <c r="H205" i="6"/>
  <c r="I205" i="6"/>
  <c r="J205" i="6"/>
  <c r="BY205" i="6"/>
  <c r="BZ205" i="6"/>
  <c r="CA205" i="6"/>
  <c r="H206" i="6"/>
  <c r="I206" i="6"/>
  <c r="J206" i="6"/>
  <c r="BY206" i="6"/>
  <c r="BZ206" i="6"/>
  <c r="CA206" i="6"/>
  <c r="H207" i="6"/>
  <c r="I207" i="6"/>
  <c r="J207" i="6"/>
  <c r="BY207" i="6"/>
  <c r="BZ207" i="6"/>
  <c r="CA207" i="6"/>
  <c r="H208" i="6"/>
  <c r="I208" i="6"/>
  <c r="J208" i="6"/>
  <c r="BY208" i="6"/>
  <c r="BZ208" i="6"/>
  <c r="CA208" i="6"/>
  <c r="H209" i="6"/>
  <c r="I209" i="6"/>
  <c r="J209" i="6"/>
  <c r="BY209" i="6"/>
  <c r="BZ209" i="6"/>
  <c r="CA209" i="6"/>
  <c r="H210" i="6"/>
  <c r="I210" i="6"/>
  <c r="J210" i="6"/>
  <c r="BY210" i="6"/>
  <c r="BZ210" i="6"/>
  <c r="CA210" i="6"/>
  <c r="H211" i="6"/>
  <c r="I211" i="6"/>
  <c r="J211" i="6"/>
  <c r="BY211" i="6"/>
  <c r="BZ211" i="6"/>
  <c r="CA211" i="6"/>
  <c r="H212" i="6"/>
  <c r="I212" i="6"/>
  <c r="J212" i="6"/>
  <c r="BY212" i="6"/>
  <c r="BZ212" i="6"/>
  <c r="CA212" i="6"/>
  <c r="H213" i="6"/>
  <c r="I213" i="6"/>
  <c r="J213" i="6"/>
  <c r="BY213" i="6"/>
  <c r="BZ213" i="6"/>
  <c r="CA213" i="6"/>
  <c r="H214" i="6"/>
  <c r="I214" i="6"/>
  <c r="J214" i="6"/>
  <c r="BY214" i="6"/>
  <c r="BZ214" i="6"/>
  <c r="CA214" i="6"/>
  <c r="H215" i="6"/>
  <c r="I215" i="6"/>
  <c r="J215" i="6"/>
  <c r="BY215" i="6"/>
  <c r="BZ215" i="6"/>
  <c r="CA215" i="6"/>
  <c r="H216" i="6"/>
  <c r="I216" i="6"/>
  <c r="J216" i="6"/>
  <c r="BY216" i="6"/>
  <c r="BZ216" i="6"/>
  <c r="CA216" i="6"/>
  <c r="H217" i="6"/>
  <c r="I217" i="6"/>
  <c r="J217" i="6"/>
  <c r="BY217" i="6"/>
  <c r="BZ217" i="6"/>
  <c r="CA217" i="6"/>
  <c r="H218" i="6"/>
  <c r="I218" i="6"/>
  <c r="J218" i="6"/>
  <c r="BY218" i="6"/>
  <c r="BZ218" i="6"/>
  <c r="CA218" i="6"/>
  <c r="H219" i="6"/>
  <c r="I219" i="6"/>
  <c r="J219" i="6"/>
  <c r="BY219" i="6"/>
  <c r="BZ219" i="6"/>
  <c r="CA219" i="6"/>
  <c r="H220" i="6"/>
  <c r="I220" i="6"/>
  <c r="J220" i="6"/>
  <c r="BY220" i="6"/>
  <c r="BZ220" i="6"/>
  <c r="CA220" i="6"/>
  <c r="H221" i="6"/>
  <c r="I221" i="6"/>
  <c r="J221" i="6"/>
  <c r="BY221" i="6"/>
  <c r="BZ221" i="6"/>
  <c r="CA221" i="6"/>
  <c r="H222" i="6"/>
  <c r="I222" i="6"/>
  <c r="J222" i="6"/>
  <c r="BY222" i="6"/>
  <c r="BZ222" i="6"/>
  <c r="CA222" i="6"/>
  <c r="H223" i="6"/>
  <c r="I223" i="6"/>
  <c r="J223" i="6"/>
  <c r="BY223" i="6"/>
  <c r="BZ223" i="6"/>
  <c r="CA223" i="6"/>
  <c r="H224" i="6"/>
  <c r="I224" i="6"/>
  <c r="J224" i="6"/>
  <c r="BY224" i="6"/>
  <c r="BZ224" i="6"/>
  <c r="CA224" i="6"/>
  <c r="H225" i="6"/>
  <c r="I225" i="6"/>
  <c r="J225" i="6"/>
  <c r="BY225" i="6"/>
  <c r="BZ225" i="6"/>
  <c r="CA225" i="6"/>
  <c r="H226" i="6"/>
  <c r="I226" i="6"/>
  <c r="J226" i="6"/>
  <c r="BY226" i="6"/>
  <c r="BZ226" i="6"/>
  <c r="CA226" i="6"/>
  <c r="H227" i="6"/>
  <c r="I227" i="6"/>
  <c r="J227" i="6"/>
  <c r="BY227" i="6"/>
  <c r="BZ227" i="6"/>
  <c r="CA227" i="6"/>
  <c r="H228" i="6"/>
  <c r="I228" i="6"/>
  <c r="J228" i="6"/>
  <c r="BY228" i="6"/>
  <c r="BZ228" i="6"/>
  <c r="CA228" i="6"/>
  <c r="H229" i="6"/>
  <c r="I229" i="6"/>
  <c r="J229" i="6"/>
  <c r="BY229" i="6"/>
  <c r="BZ229" i="6"/>
  <c r="CA229" i="6"/>
  <c r="H230" i="6"/>
  <c r="I230" i="6"/>
  <c r="J230" i="6"/>
  <c r="BY230" i="6"/>
  <c r="BZ230" i="6"/>
  <c r="CA230" i="6"/>
  <c r="H231" i="6"/>
  <c r="I231" i="6"/>
  <c r="J231" i="6"/>
  <c r="BY231" i="6"/>
  <c r="BZ231" i="6"/>
  <c r="CA231" i="6"/>
  <c r="H232" i="6"/>
  <c r="I232" i="6"/>
  <c r="J232" i="6"/>
  <c r="BY232" i="6"/>
  <c r="BZ232" i="6"/>
  <c r="CA232" i="6"/>
  <c r="H233" i="6"/>
  <c r="I233" i="6"/>
  <c r="J233" i="6"/>
  <c r="BY233" i="6"/>
  <c r="BZ233" i="6"/>
  <c r="CA233" i="6"/>
  <c r="H234" i="6"/>
  <c r="I234" i="6"/>
  <c r="J234" i="6"/>
  <c r="BY234" i="6"/>
  <c r="BZ234" i="6"/>
  <c r="CA234" i="6"/>
  <c r="H235" i="6"/>
  <c r="I235" i="6"/>
  <c r="J235" i="6"/>
  <c r="BY235" i="6"/>
  <c r="BZ235" i="6"/>
  <c r="CA235" i="6"/>
  <c r="H236" i="6"/>
  <c r="I236" i="6"/>
  <c r="J236" i="6"/>
  <c r="BY236" i="6"/>
  <c r="BZ236" i="6"/>
  <c r="CA236" i="6"/>
  <c r="H237" i="6"/>
  <c r="I237" i="6"/>
  <c r="J237" i="6"/>
  <c r="BY237" i="6"/>
  <c r="BZ237" i="6"/>
  <c r="CA237" i="6"/>
  <c r="H238" i="6"/>
  <c r="I238" i="6"/>
  <c r="J238" i="6"/>
  <c r="BY238" i="6"/>
  <c r="BZ238" i="6"/>
  <c r="CA238" i="6"/>
  <c r="H239" i="6"/>
  <c r="I239" i="6"/>
  <c r="J239" i="6"/>
  <c r="BY239" i="6"/>
  <c r="BZ239" i="6"/>
  <c r="CA239" i="6"/>
  <c r="H240" i="6"/>
  <c r="I240" i="6"/>
  <c r="J240" i="6"/>
  <c r="BY240" i="6"/>
  <c r="BZ240" i="6"/>
  <c r="CA240" i="6"/>
  <c r="H241" i="6"/>
  <c r="I241" i="6"/>
  <c r="J241" i="6"/>
  <c r="BY241" i="6"/>
  <c r="BZ241" i="6"/>
  <c r="CA241" i="6"/>
  <c r="H242" i="6"/>
  <c r="I242" i="6"/>
  <c r="J242" i="6"/>
  <c r="BY242" i="6"/>
  <c r="BZ242" i="6"/>
  <c r="CA242" i="6"/>
  <c r="H243" i="6"/>
  <c r="I243" i="6"/>
  <c r="J243" i="6"/>
  <c r="BY243" i="6"/>
  <c r="BZ243" i="6"/>
  <c r="CA243" i="6"/>
  <c r="H244" i="6"/>
  <c r="I244" i="6"/>
  <c r="J244" i="6"/>
  <c r="BY244" i="6"/>
  <c r="BZ244" i="6"/>
  <c r="CA244" i="6"/>
  <c r="H245" i="6"/>
  <c r="I245" i="6"/>
  <c r="J245" i="6"/>
  <c r="BY245" i="6"/>
  <c r="BZ245" i="6"/>
  <c r="CA245" i="6"/>
  <c r="H246" i="6"/>
  <c r="I246" i="6"/>
  <c r="J246" i="6"/>
  <c r="BY246" i="6"/>
  <c r="BZ246" i="6"/>
  <c r="CA246" i="6"/>
  <c r="H247" i="6"/>
  <c r="I247" i="6"/>
  <c r="J247" i="6"/>
  <c r="BY247" i="6"/>
  <c r="BZ247" i="6"/>
  <c r="CA247" i="6"/>
  <c r="H248" i="6"/>
  <c r="I248" i="6"/>
  <c r="J248" i="6"/>
  <c r="BY248" i="6"/>
  <c r="BZ248" i="6"/>
  <c r="CA248" i="6"/>
  <c r="H249" i="6"/>
  <c r="I249" i="6"/>
  <c r="J249" i="6"/>
  <c r="BY249" i="6"/>
  <c r="BZ249" i="6"/>
  <c r="CA249" i="6"/>
  <c r="H250" i="6"/>
  <c r="I250" i="6"/>
  <c r="J250" i="6"/>
  <c r="BY250" i="6"/>
  <c r="BZ250" i="6"/>
  <c r="CA250" i="6"/>
  <c r="H251" i="6"/>
  <c r="I251" i="6"/>
  <c r="J251" i="6"/>
  <c r="BY251" i="6"/>
  <c r="BZ251" i="6"/>
  <c r="CA251" i="6"/>
  <c r="H252" i="6"/>
  <c r="I252" i="6"/>
  <c r="J252" i="6"/>
  <c r="BY252" i="6"/>
  <c r="BZ252" i="6"/>
  <c r="CA252" i="6"/>
  <c r="H253" i="6"/>
  <c r="I253" i="6"/>
  <c r="J253" i="6"/>
  <c r="BY253" i="6"/>
  <c r="BZ253" i="6"/>
  <c r="CA253" i="6"/>
  <c r="H254" i="6"/>
  <c r="I254" i="6"/>
  <c r="J254" i="6"/>
  <c r="BY254" i="6"/>
  <c r="BZ254" i="6"/>
  <c r="CA254" i="6"/>
  <c r="H255" i="6"/>
  <c r="I255" i="6"/>
  <c r="J255" i="6"/>
  <c r="BY255" i="6"/>
  <c r="BZ255" i="6"/>
  <c r="CA255" i="6"/>
  <c r="H256" i="6"/>
  <c r="I256" i="6"/>
  <c r="J256" i="6"/>
  <c r="BY256" i="6"/>
  <c r="BZ256" i="6"/>
  <c r="CA256" i="6"/>
  <c r="H257" i="6"/>
  <c r="I257" i="6"/>
  <c r="J257" i="6"/>
  <c r="BY257" i="6"/>
  <c r="BZ257" i="6"/>
  <c r="CA257" i="6"/>
  <c r="H258" i="6"/>
  <c r="I258" i="6"/>
  <c r="J258" i="6"/>
  <c r="BY258" i="6"/>
  <c r="BZ258" i="6"/>
  <c r="CA258" i="6"/>
  <c r="H259" i="6"/>
  <c r="I259" i="6"/>
  <c r="J259" i="6"/>
  <c r="BY259" i="6"/>
  <c r="BZ259" i="6"/>
  <c r="CA259" i="6"/>
  <c r="H260" i="6"/>
  <c r="I260" i="6"/>
  <c r="J260" i="6"/>
  <c r="BY260" i="6"/>
  <c r="BZ260" i="6"/>
  <c r="CA260" i="6"/>
  <c r="H261" i="6"/>
  <c r="I261" i="6"/>
  <c r="J261" i="6"/>
  <c r="BY261" i="6"/>
  <c r="BZ261" i="6"/>
  <c r="CA261" i="6"/>
  <c r="H262" i="6"/>
  <c r="I262" i="6"/>
  <c r="J262" i="6"/>
  <c r="BY262" i="6"/>
  <c r="BZ262" i="6"/>
  <c r="CA262" i="6"/>
  <c r="H263" i="6"/>
  <c r="I263" i="6"/>
  <c r="J263" i="6"/>
  <c r="BY263" i="6"/>
  <c r="BZ263" i="6"/>
  <c r="CA263" i="6"/>
  <c r="H264" i="6"/>
  <c r="I264" i="6"/>
  <c r="J264" i="6"/>
  <c r="BY264" i="6"/>
  <c r="BZ264" i="6"/>
  <c r="CA264" i="6"/>
  <c r="H265" i="6"/>
  <c r="I265" i="6"/>
  <c r="J265" i="6"/>
  <c r="BY265" i="6"/>
  <c r="BZ265" i="6"/>
  <c r="CA265" i="6"/>
  <c r="H266" i="6"/>
  <c r="I266" i="6"/>
  <c r="J266" i="6"/>
  <c r="BY266" i="6"/>
  <c r="BZ266" i="6"/>
  <c r="CA266" i="6"/>
  <c r="H267" i="6"/>
  <c r="I267" i="6"/>
  <c r="J267" i="6"/>
  <c r="BY267" i="6"/>
  <c r="BZ267" i="6"/>
  <c r="CA267" i="6"/>
  <c r="H268" i="6"/>
  <c r="I268" i="6"/>
  <c r="J268" i="6"/>
  <c r="BY268" i="6"/>
  <c r="BZ268" i="6"/>
  <c r="CA268" i="6"/>
  <c r="H269" i="6"/>
  <c r="I269" i="6"/>
  <c r="J269" i="6"/>
  <c r="BY269" i="6"/>
  <c r="BZ269" i="6"/>
  <c r="CA269" i="6"/>
  <c r="H270" i="6"/>
  <c r="I270" i="6"/>
  <c r="J270" i="6"/>
  <c r="BY270" i="6"/>
  <c r="BZ270" i="6"/>
  <c r="CA270" i="6"/>
  <c r="H271" i="6"/>
  <c r="I271" i="6"/>
  <c r="J271" i="6"/>
  <c r="BY271" i="6"/>
  <c r="BZ271" i="6"/>
  <c r="CA271" i="6"/>
  <c r="H272" i="6"/>
  <c r="I272" i="6"/>
  <c r="J272" i="6"/>
  <c r="BY272" i="6"/>
  <c r="BZ272" i="6"/>
  <c r="CA272" i="6"/>
  <c r="H273" i="6"/>
  <c r="I273" i="6"/>
  <c r="J273" i="6"/>
  <c r="BY273" i="6"/>
  <c r="BZ273" i="6"/>
  <c r="CA273" i="6"/>
  <c r="H274" i="6"/>
  <c r="I274" i="6"/>
  <c r="J274" i="6"/>
  <c r="BY274" i="6"/>
  <c r="BZ274" i="6"/>
  <c r="CA274" i="6"/>
  <c r="H275" i="6"/>
  <c r="I275" i="6"/>
  <c r="J275" i="6"/>
  <c r="BY275" i="6"/>
  <c r="BZ275" i="6"/>
  <c r="CA275" i="6"/>
  <c r="H276" i="6"/>
  <c r="I276" i="6"/>
  <c r="J276" i="6"/>
  <c r="BY276" i="6"/>
  <c r="BZ276" i="6"/>
  <c r="CA276" i="6"/>
  <c r="H277" i="6"/>
  <c r="I277" i="6"/>
  <c r="J277" i="6"/>
  <c r="BY277" i="6"/>
  <c r="BZ277" i="6"/>
  <c r="CA277" i="6"/>
  <c r="H278" i="6"/>
  <c r="I278" i="6"/>
  <c r="J278" i="6"/>
  <c r="BY278" i="6"/>
  <c r="BZ278" i="6"/>
  <c r="CA278" i="6"/>
  <c r="H279" i="6"/>
  <c r="I279" i="6"/>
  <c r="J279" i="6"/>
  <c r="BY279" i="6"/>
  <c r="BZ279" i="6"/>
  <c r="CA279" i="6"/>
  <c r="H280" i="6"/>
  <c r="I280" i="6"/>
  <c r="J280" i="6"/>
  <c r="BY280" i="6"/>
  <c r="BZ280" i="6"/>
  <c r="CA280" i="6"/>
  <c r="H281" i="6"/>
  <c r="I281" i="6"/>
  <c r="J281" i="6"/>
  <c r="BY281" i="6"/>
  <c r="BZ281" i="6"/>
  <c r="CA281" i="6"/>
  <c r="H282" i="6"/>
  <c r="I282" i="6"/>
  <c r="J282" i="6"/>
  <c r="BY282" i="6"/>
  <c r="BZ282" i="6"/>
  <c r="CA282" i="6"/>
  <c r="H283" i="6"/>
  <c r="I283" i="6"/>
  <c r="J283" i="6"/>
  <c r="BY283" i="6"/>
  <c r="BZ283" i="6"/>
  <c r="CA283" i="6"/>
  <c r="H284" i="6"/>
  <c r="I284" i="6"/>
  <c r="J284" i="6"/>
  <c r="BY284" i="6"/>
  <c r="BZ284" i="6"/>
  <c r="CA284" i="6"/>
  <c r="H285" i="6"/>
  <c r="I285" i="6"/>
  <c r="J285" i="6"/>
  <c r="BY285" i="6"/>
  <c r="BZ285" i="6"/>
  <c r="CA285" i="6"/>
  <c r="H286" i="6"/>
  <c r="I286" i="6"/>
  <c r="J286" i="6"/>
  <c r="BY286" i="6"/>
  <c r="BZ286" i="6"/>
  <c r="CA286" i="6"/>
  <c r="H287" i="6"/>
  <c r="I287" i="6"/>
  <c r="J287" i="6"/>
  <c r="BY287" i="6"/>
  <c r="BZ287" i="6"/>
  <c r="CA287" i="6"/>
  <c r="H288" i="6"/>
  <c r="I288" i="6"/>
  <c r="J288" i="6"/>
  <c r="BY288" i="6"/>
  <c r="BZ288" i="6"/>
  <c r="CA288" i="6"/>
  <c r="H289" i="6"/>
  <c r="I289" i="6"/>
  <c r="J289" i="6"/>
  <c r="BY289" i="6"/>
  <c r="BZ289" i="6"/>
  <c r="CA289" i="6"/>
  <c r="H290" i="6"/>
  <c r="I290" i="6"/>
  <c r="J290" i="6"/>
  <c r="BY290" i="6"/>
  <c r="BZ290" i="6"/>
  <c r="CA290" i="6"/>
  <c r="H291" i="6"/>
  <c r="I291" i="6"/>
  <c r="J291" i="6"/>
  <c r="BY291" i="6"/>
  <c r="BZ291" i="6"/>
  <c r="CA291" i="6"/>
  <c r="H292" i="6"/>
  <c r="I292" i="6"/>
  <c r="J292" i="6"/>
  <c r="BY292" i="6"/>
  <c r="BZ292" i="6"/>
  <c r="CA292" i="6"/>
  <c r="H293" i="6"/>
  <c r="I293" i="6"/>
  <c r="J293" i="6"/>
  <c r="BY293" i="6"/>
  <c r="BZ293" i="6"/>
  <c r="CA293" i="6"/>
  <c r="H294" i="6"/>
  <c r="I294" i="6"/>
  <c r="J294" i="6"/>
  <c r="BY294" i="6"/>
  <c r="BZ294" i="6"/>
  <c r="CA294" i="6"/>
  <c r="H295" i="6"/>
  <c r="I295" i="6"/>
  <c r="J295" i="6"/>
  <c r="BY295" i="6"/>
  <c r="BZ295" i="6"/>
  <c r="CA295" i="6"/>
  <c r="H296" i="6"/>
  <c r="I296" i="6"/>
  <c r="J296" i="6"/>
  <c r="BY296" i="6"/>
  <c r="BZ296" i="6"/>
  <c r="CA296" i="6"/>
  <c r="H297" i="6"/>
  <c r="I297" i="6"/>
  <c r="J297" i="6"/>
  <c r="BY297" i="6"/>
  <c r="BZ297" i="6"/>
  <c r="CA297" i="6"/>
  <c r="H298" i="6"/>
  <c r="I298" i="6"/>
  <c r="J298" i="6"/>
  <c r="BY298" i="6"/>
  <c r="BZ298" i="6"/>
  <c r="CA298" i="6"/>
  <c r="H299" i="6"/>
  <c r="I299" i="6"/>
  <c r="J299" i="6"/>
  <c r="BY299" i="6"/>
  <c r="BZ299" i="6"/>
  <c r="CA299" i="6"/>
  <c r="H300" i="6"/>
  <c r="I300" i="6"/>
  <c r="J300" i="6"/>
  <c r="BY300" i="6"/>
  <c r="BZ300" i="6"/>
  <c r="CA300" i="6"/>
  <c r="H301" i="6"/>
  <c r="I301" i="6"/>
  <c r="J301" i="6"/>
  <c r="BY301" i="6"/>
  <c r="BZ301" i="6"/>
  <c r="CA301" i="6"/>
  <c r="H302" i="6"/>
  <c r="I302" i="6"/>
  <c r="J302" i="6"/>
  <c r="BY302" i="6"/>
  <c r="BZ302" i="6"/>
  <c r="CA302" i="6"/>
  <c r="H303" i="6"/>
  <c r="I303" i="6"/>
  <c r="J303" i="6"/>
  <c r="BY303" i="6"/>
  <c r="BZ303" i="6"/>
  <c r="CA303" i="6"/>
  <c r="H304" i="6"/>
  <c r="I304" i="6"/>
  <c r="J304" i="6"/>
  <c r="BY304" i="6"/>
  <c r="BZ304" i="6"/>
  <c r="CA304" i="6"/>
  <c r="H305" i="6"/>
  <c r="I305" i="6"/>
  <c r="J305" i="6"/>
  <c r="BY305" i="6"/>
  <c r="BZ305" i="6"/>
  <c r="CA305" i="6"/>
  <c r="H306" i="6"/>
  <c r="I306" i="6"/>
  <c r="J306" i="6"/>
  <c r="BY306" i="6"/>
  <c r="BZ306" i="6"/>
  <c r="CA306" i="6"/>
  <c r="H307" i="6"/>
  <c r="I307" i="6"/>
  <c r="J307" i="6"/>
  <c r="BY307" i="6"/>
  <c r="BZ307" i="6"/>
  <c r="CA307" i="6"/>
  <c r="H308" i="6"/>
  <c r="I308" i="6"/>
  <c r="J308" i="6"/>
  <c r="BY308" i="6"/>
  <c r="BZ308" i="6"/>
  <c r="CA308" i="6"/>
  <c r="H309" i="6"/>
  <c r="I309" i="6"/>
  <c r="J309" i="6"/>
  <c r="BY309" i="6"/>
  <c r="BZ309" i="6"/>
  <c r="CA309" i="6"/>
  <c r="H310" i="6"/>
  <c r="I310" i="6"/>
  <c r="J310" i="6"/>
  <c r="BY310" i="6"/>
  <c r="BZ310" i="6"/>
  <c r="CA310" i="6"/>
  <c r="H311" i="6"/>
  <c r="I311" i="6"/>
  <c r="J311" i="6"/>
  <c r="BY311" i="6"/>
  <c r="BZ311" i="6"/>
  <c r="CA311" i="6"/>
  <c r="H312" i="6"/>
  <c r="I312" i="6"/>
  <c r="J312" i="6"/>
  <c r="BY312" i="6"/>
  <c r="BZ312" i="6"/>
  <c r="CA312" i="6"/>
  <c r="H313" i="6"/>
  <c r="I313" i="6"/>
  <c r="J313" i="6"/>
  <c r="BY313" i="6"/>
  <c r="BZ313" i="6"/>
  <c r="CA313" i="6"/>
  <c r="H314" i="6"/>
  <c r="I314" i="6"/>
  <c r="J314" i="6"/>
  <c r="BY314" i="6"/>
  <c r="BZ314" i="6"/>
  <c r="CA314" i="6"/>
  <c r="H315" i="6"/>
  <c r="I315" i="6"/>
  <c r="J315" i="6"/>
  <c r="BY315" i="6"/>
  <c r="BZ315" i="6"/>
  <c r="CA315" i="6"/>
  <c r="H316" i="6"/>
  <c r="I316" i="6"/>
  <c r="J316" i="6"/>
  <c r="BY316" i="6"/>
  <c r="BZ316" i="6"/>
  <c r="CA316" i="6"/>
  <c r="H317" i="6"/>
  <c r="I317" i="6"/>
  <c r="J317" i="6"/>
  <c r="BY317" i="6"/>
  <c r="BZ317" i="6"/>
  <c r="CA317" i="6"/>
  <c r="H318" i="6"/>
  <c r="I318" i="6"/>
  <c r="J318" i="6"/>
  <c r="BY318" i="6"/>
  <c r="BZ318" i="6"/>
  <c r="CA318" i="6"/>
  <c r="H319" i="6"/>
  <c r="I319" i="6"/>
  <c r="J319" i="6"/>
  <c r="BY319" i="6"/>
  <c r="BZ319" i="6"/>
  <c r="CA319" i="6"/>
  <c r="H320" i="6"/>
  <c r="I320" i="6"/>
  <c r="J320" i="6"/>
  <c r="BY320" i="6"/>
  <c r="BZ320" i="6"/>
  <c r="CA320" i="6"/>
  <c r="H321" i="6"/>
  <c r="I321" i="6"/>
  <c r="J321" i="6"/>
  <c r="BY321" i="6"/>
  <c r="BZ321" i="6"/>
  <c r="CA321" i="6"/>
  <c r="H322" i="6"/>
  <c r="I322" i="6"/>
  <c r="J322" i="6"/>
  <c r="BY322" i="6"/>
  <c r="BZ322" i="6"/>
  <c r="CA322" i="6"/>
  <c r="H323" i="6"/>
  <c r="I323" i="6"/>
  <c r="J323" i="6"/>
  <c r="BY323" i="6"/>
  <c r="BZ323" i="6"/>
  <c r="CA323" i="6"/>
  <c r="H324" i="6"/>
  <c r="I324" i="6"/>
  <c r="J324" i="6"/>
  <c r="BY324" i="6"/>
  <c r="BZ324" i="6"/>
  <c r="CA324" i="6"/>
  <c r="H325" i="6"/>
  <c r="I325" i="6"/>
  <c r="J325" i="6"/>
  <c r="BY325" i="6"/>
  <c r="BZ325" i="6"/>
  <c r="CA325" i="6"/>
  <c r="H326" i="6"/>
  <c r="I326" i="6"/>
  <c r="J326" i="6"/>
  <c r="BY326" i="6"/>
  <c r="BZ326" i="6"/>
  <c r="CA326" i="6"/>
  <c r="H327" i="6"/>
  <c r="I327" i="6"/>
  <c r="J327" i="6"/>
  <c r="BY327" i="6"/>
  <c r="BZ327" i="6"/>
  <c r="CA327" i="6"/>
  <c r="H328" i="6"/>
  <c r="I328" i="6"/>
  <c r="J328" i="6"/>
  <c r="BY328" i="6"/>
  <c r="BZ328" i="6"/>
  <c r="CA328" i="6"/>
  <c r="H329" i="6"/>
  <c r="I329" i="6"/>
  <c r="J329" i="6"/>
  <c r="BY329" i="6"/>
  <c r="BZ329" i="6"/>
  <c r="CA329" i="6"/>
  <c r="H330" i="6"/>
  <c r="I330" i="6"/>
  <c r="J330" i="6"/>
  <c r="BY330" i="6"/>
  <c r="BZ330" i="6"/>
  <c r="CA330" i="6"/>
  <c r="H331" i="6"/>
  <c r="I331" i="6"/>
  <c r="J331" i="6"/>
  <c r="BY331" i="6"/>
  <c r="BZ331" i="6"/>
  <c r="CA331" i="6"/>
  <c r="H332" i="6"/>
  <c r="I332" i="6"/>
  <c r="J332" i="6"/>
  <c r="BY332" i="6"/>
  <c r="BZ332" i="6"/>
  <c r="CA332" i="6"/>
  <c r="H333" i="6"/>
  <c r="I333" i="6"/>
  <c r="J333" i="6"/>
  <c r="BY333" i="6"/>
  <c r="BZ333" i="6"/>
  <c r="CA333" i="6"/>
  <c r="H334" i="6"/>
  <c r="I334" i="6"/>
  <c r="J334" i="6"/>
  <c r="BY334" i="6"/>
  <c r="BZ334" i="6"/>
  <c r="CA334" i="6"/>
  <c r="H335" i="6"/>
  <c r="I335" i="6"/>
  <c r="J335" i="6"/>
  <c r="BY335" i="6"/>
  <c r="BZ335" i="6"/>
  <c r="CA335" i="6"/>
  <c r="H336" i="6"/>
  <c r="I336" i="6"/>
  <c r="J336" i="6"/>
  <c r="BY336" i="6"/>
  <c r="BZ336" i="6"/>
  <c r="CA336" i="6"/>
  <c r="H337" i="6"/>
  <c r="I337" i="6"/>
  <c r="J337" i="6"/>
  <c r="BY337" i="6"/>
  <c r="BZ337" i="6"/>
  <c r="CA337" i="6"/>
  <c r="H338" i="6"/>
  <c r="I338" i="6"/>
  <c r="J338" i="6"/>
  <c r="BY338" i="6"/>
  <c r="BZ338" i="6"/>
  <c r="CA338" i="6"/>
  <c r="D15" i="15"/>
  <c r="E15" i="15"/>
  <c r="F15" i="15"/>
  <c r="G15" i="15"/>
  <c r="H15" i="15"/>
  <c r="I15" i="15"/>
  <c r="J15" i="15"/>
  <c r="K15" i="15"/>
  <c r="L15" i="15"/>
  <c r="M15" i="15"/>
  <c r="D16" i="15"/>
  <c r="E16" i="15"/>
  <c r="F16" i="15"/>
  <c r="G16" i="15"/>
  <c r="H16" i="15"/>
  <c r="I16" i="15"/>
  <c r="J16" i="15"/>
  <c r="K16" i="15"/>
  <c r="L16" i="15"/>
  <c r="M16" i="15"/>
  <c r="D17" i="15"/>
  <c r="E17" i="15"/>
  <c r="F17" i="15"/>
  <c r="G17" i="15"/>
  <c r="H17" i="15"/>
  <c r="I17" i="15"/>
  <c r="J17" i="15"/>
  <c r="K17" i="15"/>
  <c r="L17" i="15"/>
  <c r="M17" i="15"/>
  <c r="D18" i="15"/>
  <c r="E18" i="15"/>
  <c r="F18" i="15"/>
  <c r="G18" i="15"/>
  <c r="H18" i="15"/>
  <c r="I18" i="15"/>
  <c r="J18" i="15"/>
  <c r="K18" i="15"/>
  <c r="L18" i="15"/>
  <c r="M18" i="15"/>
  <c r="M48" i="15"/>
  <c r="L48" i="15"/>
  <c r="K48" i="15"/>
  <c r="J48" i="15"/>
  <c r="I48" i="15"/>
  <c r="H48" i="15"/>
  <c r="G48" i="15"/>
  <c r="F48" i="15"/>
  <c r="E48" i="15"/>
  <c r="D48" i="15"/>
  <c r="M47" i="15"/>
  <c r="L47" i="15"/>
  <c r="K47" i="15"/>
  <c r="J47" i="15"/>
  <c r="I47" i="15"/>
  <c r="H47" i="15"/>
  <c r="G47" i="15"/>
  <c r="F47" i="15"/>
  <c r="E47" i="15"/>
  <c r="D47" i="15"/>
  <c r="M46" i="15"/>
  <c r="L46" i="15"/>
  <c r="K46" i="15"/>
  <c r="J46" i="15"/>
  <c r="I46" i="15"/>
  <c r="H46" i="15"/>
  <c r="G46" i="15"/>
  <c r="F46" i="15"/>
  <c r="E46" i="15"/>
  <c r="D46" i="15"/>
  <c r="M45" i="15"/>
  <c r="L45" i="15"/>
  <c r="K45" i="15"/>
  <c r="J45" i="15"/>
  <c r="I45" i="15"/>
  <c r="H45" i="15"/>
  <c r="G45" i="15"/>
  <c r="F45" i="15"/>
  <c r="E45" i="15"/>
  <c r="D45" i="15"/>
  <c r="M44" i="15"/>
  <c r="L44" i="15"/>
  <c r="K44" i="15"/>
  <c r="J44" i="15"/>
  <c r="I44" i="15"/>
  <c r="H44" i="15"/>
  <c r="G44" i="15"/>
  <c r="F44" i="15"/>
  <c r="E44" i="15"/>
  <c r="D44" i="15"/>
  <c r="M43" i="15"/>
  <c r="L43" i="15"/>
  <c r="K43" i="15"/>
  <c r="J43" i="15"/>
  <c r="I43" i="15"/>
  <c r="H43" i="15"/>
  <c r="G43" i="15"/>
  <c r="F43" i="15"/>
  <c r="E43" i="15"/>
  <c r="D43" i="15"/>
  <c r="Z48" i="15"/>
  <c r="Y48" i="15"/>
  <c r="X48" i="15"/>
  <c r="W48" i="15"/>
  <c r="V48" i="15"/>
  <c r="U48" i="15"/>
  <c r="T48" i="15"/>
  <c r="S48" i="15"/>
  <c r="R48" i="15"/>
  <c r="Q48" i="15"/>
  <c r="Z47" i="15"/>
  <c r="Y47" i="15"/>
  <c r="X47" i="15"/>
  <c r="W47" i="15"/>
  <c r="V47" i="15"/>
  <c r="U47" i="15"/>
  <c r="T47" i="15"/>
  <c r="S47" i="15"/>
  <c r="R47" i="15"/>
  <c r="Q47" i="15"/>
  <c r="Z46" i="15"/>
  <c r="Y46" i="15"/>
  <c r="X46" i="15"/>
  <c r="W46" i="15"/>
  <c r="V46" i="15"/>
  <c r="U46" i="15"/>
  <c r="T46" i="15"/>
  <c r="S46" i="15"/>
  <c r="R46" i="15"/>
  <c r="Q46" i="15"/>
  <c r="Z45" i="15"/>
  <c r="Y45" i="15"/>
  <c r="X45" i="15"/>
  <c r="W45" i="15"/>
  <c r="V45" i="15"/>
  <c r="U45" i="15"/>
  <c r="T45" i="15"/>
  <c r="S45" i="15"/>
  <c r="R45" i="15"/>
  <c r="Q45" i="15"/>
  <c r="Z44" i="15"/>
  <c r="Y44" i="15"/>
  <c r="X44" i="15"/>
  <c r="W44" i="15"/>
  <c r="V44" i="15"/>
  <c r="U44" i="15"/>
  <c r="T44" i="15"/>
  <c r="S44" i="15"/>
  <c r="R44" i="15"/>
  <c r="Q44" i="15"/>
  <c r="Z43" i="15"/>
  <c r="Y43" i="15"/>
  <c r="X43" i="15"/>
  <c r="W43" i="15"/>
  <c r="V43" i="15"/>
  <c r="U43" i="15"/>
  <c r="T43" i="15"/>
  <c r="S43" i="15"/>
  <c r="R43" i="15"/>
  <c r="Q43" i="15"/>
  <c r="Z41" i="15"/>
  <c r="Y41" i="15"/>
  <c r="X41" i="15"/>
  <c r="W41" i="15"/>
  <c r="V41" i="15"/>
  <c r="U41" i="15"/>
  <c r="T41" i="15"/>
  <c r="S41" i="15"/>
  <c r="R41" i="15"/>
  <c r="Q41" i="15"/>
  <c r="BW539" i="6"/>
  <c r="BW738" i="6"/>
  <c r="BX539" i="6"/>
  <c r="BX738" i="6"/>
  <c r="EN539" i="6"/>
  <c r="EN738" i="6"/>
  <c r="EO539" i="6"/>
  <c r="EO738" i="6"/>
  <c r="CG198" i="10"/>
  <c r="Z40" i="15"/>
  <c r="BQ539" i="6"/>
  <c r="BQ738" i="6"/>
  <c r="BR539" i="6"/>
  <c r="BR738" i="6"/>
  <c r="EH539" i="6"/>
  <c r="EH738" i="6"/>
  <c r="EI539" i="6"/>
  <c r="EI738" i="6"/>
  <c r="CC198" i="10"/>
  <c r="Y40" i="15"/>
  <c r="BK539" i="6"/>
  <c r="BK738" i="6"/>
  <c r="BL539" i="6"/>
  <c r="BL738" i="6"/>
  <c r="EB539" i="6"/>
  <c r="EB738" i="6"/>
  <c r="EC539" i="6"/>
  <c r="EC738" i="6"/>
  <c r="BY198" i="10"/>
  <c r="X40" i="15"/>
  <c r="BE539" i="6"/>
  <c r="BE738" i="6"/>
  <c r="BF539" i="6"/>
  <c r="BF738" i="6"/>
  <c r="DV539" i="6"/>
  <c r="DV738" i="6"/>
  <c r="DW539" i="6"/>
  <c r="DW738" i="6"/>
  <c r="BU198" i="10"/>
  <c r="W40" i="15"/>
  <c r="AY539" i="6"/>
  <c r="AY738" i="6"/>
  <c r="AZ539" i="6"/>
  <c r="AZ738" i="6"/>
  <c r="DP539" i="6"/>
  <c r="DP738" i="6"/>
  <c r="DQ539" i="6"/>
  <c r="DQ738" i="6"/>
  <c r="BQ198" i="10"/>
  <c r="V40" i="15"/>
  <c r="BT539" i="6"/>
  <c r="BT738" i="6"/>
  <c r="BU539" i="6"/>
  <c r="BU738" i="6"/>
  <c r="EK539" i="6"/>
  <c r="EK738" i="6"/>
  <c r="EL539" i="6"/>
  <c r="EL738" i="6"/>
  <c r="BM198" i="10"/>
  <c r="U40" i="15"/>
  <c r="BN539" i="6"/>
  <c r="BN738" i="6"/>
  <c r="BO539" i="6"/>
  <c r="BO738" i="6"/>
  <c r="EE539" i="6"/>
  <c r="EE738" i="6"/>
  <c r="EF539" i="6"/>
  <c r="EF738" i="6"/>
  <c r="BI198" i="10"/>
  <c r="T40" i="15"/>
  <c r="BH539" i="6"/>
  <c r="BH738" i="6"/>
  <c r="BI539" i="6"/>
  <c r="BI738" i="6"/>
  <c r="DY539" i="6"/>
  <c r="DY738" i="6"/>
  <c r="DZ539" i="6"/>
  <c r="DZ738" i="6"/>
  <c r="BE198" i="10"/>
  <c r="S40" i="15"/>
  <c r="BB539" i="6"/>
  <c r="BB738" i="6"/>
  <c r="BC539" i="6"/>
  <c r="BC738" i="6"/>
  <c r="DS539" i="6"/>
  <c r="DS738" i="6"/>
  <c r="DT539" i="6"/>
  <c r="DT738" i="6"/>
  <c r="BA198" i="10"/>
  <c r="R40" i="15"/>
  <c r="AV539" i="6"/>
  <c r="AV738" i="6"/>
  <c r="AW539" i="6"/>
  <c r="AW738" i="6"/>
  <c r="DM539" i="6"/>
  <c r="DM738" i="6"/>
  <c r="DN539" i="6"/>
  <c r="DN738" i="6"/>
  <c r="AW198" i="10"/>
  <c r="Q40" i="15"/>
  <c r="Z39" i="15"/>
  <c r="Y39" i="15"/>
  <c r="X39" i="15"/>
  <c r="W39" i="15"/>
  <c r="V39" i="15"/>
  <c r="U39" i="15"/>
  <c r="T39" i="15"/>
  <c r="S39" i="15"/>
  <c r="R39" i="15"/>
  <c r="Q39" i="15"/>
  <c r="Z38" i="15"/>
  <c r="Y38" i="15"/>
  <c r="X38" i="15"/>
  <c r="W38" i="15"/>
  <c r="V38" i="15"/>
  <c r="U38" i="15"/>
  <c r="T38" i="15"/>
  <c r="S38" i="15"/>
  <c r="R38" i="15"/>
  <c r="Q38" i="15"/>
  <c r="Z37" i="15"/>
  <c r="Y37" i="15"/>
  <c r="X37" i="15"/>
  <c r="W37" i="15"/>
  <c r="V37" i="15"/>
  <c r="U37" i="15"/>
  <c r="T37" i="15"/>
  <c r="S37" i="15"/>
  <c r="R37" i="15"/>
  <c r="Q37" i="15"/>
  <c r="Z36" i="15"/>
  <c r="Y36" i="15"/>
  <c r="X36" i="15"/>
  <c r="W36" i="15"/>
  <c r="V36" i="15"/>
  <c r="U36" i="15"/>
  <c r="T36" i="15"/>
  <c r="S36" i="15"/>
  <c r="R36" i="15"/>
  <c r="Q36" i="15"/>
  <c r="Z35" i="15"/>
  <c r="Y35" i="15"/>
  <c r="X35" i="15"/>
  <c r="W35" i="15"/>
  <c r="V35" i="15"/>
  <c r="U35" i="15"/>
  <c r="T35" i="15"/>
  <c r="S35" i="15"/>
  <c r="R35" i="15"/>
  <c r="Q35" i="15"/>
  <c r="Z34" i="15"/>
  <c r="Y34" i="15"/>
  <c r="X34" i="15"/>
  <c r="W34" i="15"/>
  <c r="V34" i="15"/>
  <c r="U34" i="15"/>
  <c r="T34" i="15"/>
  <c r="S34" i="15"/>
  <c r="R34" i="15"/>
  <c r="Q34" i="15"/>
  <c r="Z33" i="15"/>
  <c r="Y33" i="15"/>
  <c r="X33" i="15"/>
  <c r="W33" i="15"/>
  <c r="V33" i="15"/>
  <c r="U33" i="15"/>
  <c r="T33" i="15"/>
  <c r="S33" i="15"/>
  <c r="R33" i="15"/>
  <c r="Q33" i="15"/>
  <c r="Z32" i="15"/>
  <c r="Y32" i="15"/>
  <c r="X32" i="15"/>
  <c r="W32" i="15"/>
  <c r="V32" i="15"/>
  <c r="U32" i="15"/>
  <c r="T32" i="15"/>
  <c r="S32" i="15"/>
  <c r="R32" i="15"/>
  <c r="Q32" i="15"/>
  <c r="Z31" i="15"/>
  <c r="Y31" i="15"/>
  <c r="X31" i="15"/>
  <c r="W31" i="15"/>
  <c r="V31" i="15"/>
  <c r="U31" i="15"/>
  <c r="T31" i="15"/>
  <c r="S31" i="15"/>
  <c r="R31" i="15"/>
  <c r="Q31" i="15"/>
  <c r="Z30" i="15"/>
  <c r="Y30" i="15"/>
  <c r="X30" i="15"/>
  <c r="W30" i="15"/>
  <c r="V30" i="15"/>
  <c r="U30" i="15"/>
  <c r="T30" i="15"/>
  <c r="S30" i="15"/>
  <c r="R30" i="15"/>
  <c r="Q30" i="15"/>
  <c r="Z29" i="15"/>
  <c r="Y29" i="15"/>
  <c r="X29" i="15"/>
  <c r="W29" i="15"/>
  <c r="V29" i="15"/>
  <c r="U29" i="15"/>
  <c r="T29" i="15"/>
  <c r="S29" i="15"/>
  <c r="R29" i="15"/>
  <c r="Q29" i="15"/>
  <c r="Z28" i="15"/>
  <c r="Y28" i="15"/>
  <c r="X28" i="15"/>
  <c r="W28" i="15"/>
  <c r="V28" i="15"/>
  <c r="U28" i="15"/>
  <c r="T28" i="15"/>
  <c r="S28" i="15"/>
  <c r="R28" i="15"/>
  <c r="Q28" i="15"/>
  <c r="Z27" i="15"/>
  <c r="Y27" i="15"/>
  <c r="X27" i="15"/>
  <c r="W27" i="15"/>
  <c r="V27" i="15"/>
  <c r="U27" i="15"/>
  <c r="T27" i="15"/>
  <c r="S27" i="15"/>
  <c r="R27" i="15"/>
  <c r="Q27" i="15"/>
  <c r="Z26" i="15"/>
  <c r="Y26" i="15"/>
  <c r="X26" i="15"/>
  <c r="W26" i="15"/>
  <c r="V26" i="15"/>
  <c r="U26" i="15"/>
  <c r="T26" i="15"/>
  <c r="S26" i="15"/>
  <c r="R26" i="15"/>
  <c r="Q26" i="15"/>
  <c r="Z25" i="15"/>
  <c r="Y25" i="15"/>
  <c r="X25" i="15"/>
  <c r="W25" i="15"/>
  <c r="V25" i="15"/>
  <c r="U25" i="15"/>
  <c r="T25" i="15"/>
  <c r="S25" i="15"/>
  <c r="R25" i="15"/>
  <c r="Q25" i="15"/>
  <c r="Z24" i="15"/>
  <c r="Y24" i="15"/>
  <c r="X24" i="15"/>
  <c r="W24" i="15"/>
  <c r="V24" i="15"/>
  <c r="U24" i="15"/>
  <c r="T24" i="15"/>
  <c r="S24" i="15"/>
  <c r="R24" i="15"/>
  <c r="Q24" i="15"/>
  <c r="Z23" i="15"/>
  <c r="Y23" i="15"/>
  <c r="X23" i="15"/>
  <c r="W23" i="15"/>
  <c r="V23" i="15"/>
  <c r="U23" i="15"/>
  <c r="T23" i="15"/>
  <c r="S23" i="15"/>
  <c r="R23" i="15"/>
  <c r="Q23" i="15"/>
  <c r="Z22" i="15"/>
  <c r="Y22" i="15"/>
  <c r="X22" i="15"/>
  <c r="W22" i="15"/>
  <c r="V22" i="15"/>
  <c r="U22" i="15"/>
  <c r="T22" i="15"/>
  <c r="S22" i="15"/>
  <c r="R22" i="15"/>
  <c r="Q22" i="15"/>
  <c r="Z21" i="15"/>
  <c r="Y21" i="15"/>
  <c r="X21" i="15"/>
  <c r="W21" i="15"/>
  <c r="V21" i="15"/>
  <c r="U21" i="15"/>
  <c r="T21" i="15"/>
  <c r="S21" i="15"/>
  <c r="R21" i="15"/>
  <c r="Q21" i="15"/>
  <c r="Z20" i="15"/>
  <c r="Y20" i="15"/>
  <c r="X20" i="15"/>
  <c r="W20" i="15"/>
  <c r="V20" i="15"/>
  <c r="U20" i="15"/>
  <c r="T20" i="15"/>
  <c r="S20" i="15"/>
  <c r="R20" i="15"/>
  <c r="Q20" i="15"/>
  <c r="Z19" i="15"/>
  <c r="Y19" i="15"/>
  <c r="X19" i="15"/>
  <c r="W19" i="15"/>
  <c r="V19" i="15"/>
  <c r="U19" i="15"/>
  <c r="T19" i="15"/>
  <c r="S19" i="15"/>
  <c r="R19" i="15"/>
  <c r="Q19" i="15"/>
  <c r="Z18" i="15"/>
  <c r="Y18" i="15"/>
  <c r="X18" i="15"/>
  <c r="W18" i="15"/>
  <c r="V18" i="15"/>
  <c r="U18" i="15"/>
  <c r="T18" i="15"/>
  <c r="S18" i="15"/>
  <c r="R18" i="15"/>
  <c r="Q18" i="15"/>
  <c r="Z17" i="15"/>
  <c r="Y17" i="15"/>
  <c r="X17" i="15"/>
  <c r="W17" i="15"/>
  <c r="V17" i="15"/>
  <c r="U17" i="15"/>
  <c r="T17" i="15"/>
  <c r="S17" i="15"/>
  <c r="R17" i="15"/>
  <c r="Q17" i="15"/>
  <c r="Z16" i="15"/>
  <c r="Y16" i="15"/>
  <c r="X16" i="15"/>
  <c r="W16" i="15"/>
  <c r="V16" i="15"/>
  <c r="U16" i="15"/>
  <c r="T16" i="15"/>
  <c r="S16" i="15"/>
  <c r="R16" i="15"/>
  <c r="Q16" i="15"/>
  <c r="Z15" i="15"/>
  <c r="Y15" i="15"/>
  <c r="X15" i="15"/>
  <c r="W15" i="15"/>
  <c r="V15" i="15"/>
  <c r="U15" i="15"/>
  <c r="T15" i="15"/>
  <c r="S15" i="15"/>
  <c r="R15" i="15"/>
  <c r="Q15" i="15"/>
  <c r="M41" i="15"/>
  <c r="L41" i="15"/>
  <c r="K41" i="15"/>
  <c r="J41" i="15"/>
  <c r="I41" i="15"/>
  <c r="H41" i="15"/>
  <c r="G41" i="15"/>
  <c r="F41" i="15"/>
  <c r="E41" i="15"/>
  <c r="D41" i="15"/>
  <c r="M40" i="15"/>
  <c r="L40" i="15"/>
  <c r="K40" i="15"/>
  <c r="J40" i="15"/>
  <c r="I40" i="15"/>
  <c r="H40" i="15"/>
  <c r="G40" i="15"/>
  <c r="F40" i="15"/>
  <c r="E40" i="15"/>
  <c r="D40" i="15"/>
  <c r="M39" i="15"/>
  <c r="L39" i="15"/>
  <c r="K39" i="15"/>
  <c r="J39" i="15"/>
  <c r="I39" i="15"/>
  <c r="H39" i="15"/>
  <c r="G39" i="15"/>
  <c r="F39" i="15"/>
  <c r="E39" i="15"/>
  <c r="D39" i="15"/>
  <c r="M38" i="15"/>
  <c r="L38" i="15"/>
  <c r="K38" i="15"/>
  <c r="J38" i="15"/>
  <c r="I38" i="15"/>
  <c r="H38" i="15"/>
  <c r="G38" i="15"/>
  <c r="F38" i="15"/>
  <c r="E38" i="15"/>
  <c r="D38" i="15"/>
  <c r="M37" i="15"/>
  <c r="L37" i="15"/>
  <c r="K37" i="15"/>
  <c r="J37" i="15"/>
  <c r="I37" i="15"/>
  <c r="H37" i="15"/>
  <c r="G37" i="15"/>
  <c r="F37" i="15"/>
  <c r="E37" i="15"/>
  <c r="D37" i="15"/>
  <c r="M36" i="15"/>
  <c r="L36" i="15"/>
  <c r="K36" i="15"/>
  <c r="J36" i="15"/>
  <c r="I36" i="15"/>
  <c r="H36" i="15"/>
  <c r="G36" i="15"/>
  <c r="F36" i="15"/>
  <c r="E36" i="15"/>
  <c r="D36" i="15"/>
  <c r="M35" i="15"/>
  <c r="L35" i="15"/>
  <c r="K35" i="15"/>
  <c r="J35" i="15"/>
  <c r="I35" i="15"/>
  <c r="H35" i="15"/>
  <c r="G35" i="15"/>
  <c r="F35" i="15"/>
  <c r="E35" i="15"/>
  <c r="D35" i="15"/>
  <c r="M34" i="15"/>
  <c r="L34" i="15"/>
  <c r="K34" i="15"/>
  <c r="J34" i="15"/>
  <c r="I34" i="15"/>
  <c r="H34" i="15"/>
  <c r="G34" i="15"/>
  <c r="F34" i="15"/>
  <c r="E34" i="15"/>
  <c r="D34" i="15"/>
  <c r="M33" i="15"/>
  <c r="L33" i="15"/>
  <c r="K33" i="15"/>
  <c r="J33" i="15"/>
  <c r="I33" i="15"/>
  <c r="H33" i="15"/>
  <c r="G33" i="15"/>
  <c r="F33" i="15"/>
  <c r="E33" i="15"/>
  <c r="D33" i="15"/>
  <c r="M32" i="15"/>
  <c r="L32" i="15"/>
  <c r="K32" i="15"/>
  <c r="J32" i="15"/>
  <c r="I32" i="15"/>
  <c r="H32" i="15"/>
  <c r="G32" i="15"/>
  <c r="F32" i="15"/>
  <c r="E32" i="15"/>
  <c r="D32" i="15"/>
  <c r="M31" i="15"/>
  <c r="L31" i="15"/>
  <c r="K31" i="15"/>
  <c r="J31" i="15"/>
  <c r="I31" i="15"/>
  <c r="H31" i="15"/>
  <c r="G31" i="15"/>
  <c r="F31" i="15"/>
  <c r="E31" i="15"/>
  <c r="D31" i="15"/>
  <c r="M30" i="15"/>
  <c r="L30" i="15"/>
  <c r="K30" i="15"/>
  <c r="J30" i="15"/>
  <c r="I30" i="15"/>
  <c r="H30" i="15"/>
  <c r="G30" i="15"/>
  <c r="F30" i="15"/>
  <c r="E30" i="15"/>
  <c r="D30" i="15"/>
  <c r="M29" i="15"/>
  <c r="L29" i="15"/>
  <c r="K29" i="15"/>
  <c r="J29" i="15"/>
  <c r="I29" i="15"/>
  <c r="H29" i="15"/>
  <c r="G29" i="15"/>
  <c r="F29" i="15"/>
  <c r="E29" i="15"/>
  <c r="D29" i="15"/>
  <c r="M28" i="15"/>
  <c r="L28" i="15"/>
  <c r="K28" i="15"/>
  <c r="J28" i="15"/>
  <c r="I28" i="15"/>
  <c r="H28" i="15"/>
  <c r="G28" i="15"/>
  <c r="F28" i="15"/>
  <c r="E28" i="15"/>
  <c r="D28" i="15"/>
  <c r="M27" i="15"/>
  <c r="L27" i="15"/>
  <c r="K27" i="15"/>
  <c r="J27" i="15"/>
  <c r="I27" i="15"/>
  <c r="H27" i="15"/>
  <c r="G27" i="15"/>
  <c r="F27" i="15"/>
  <c r="E27" i="15"/>
  <c r="D27" i="15"/>
  <c r="M26" i="15"/>
  <c r="L26" i="15"/>
  <c r="K26" i="15"/>
  <c r="J26" i="15"/>
  <c r="I26" i="15"/>
  <c r="H26" i="15"/>
  <c r="G26" i="15"/>
  <c r="F26" i="15"/>
  <c r="E26" i="15"/>
  <c r="D26" i="15"/>
  <c r="M25" i="15"/>
  <c r="L25" i="15"/>
  <c r="K25" i="15"/>
  <c r="J25" i="15"/>
  <c r="I25" i="15"/>
  <c r="H25" i="15"/>
  <c r="G25" i="15"/>
  <c r="F25" i="15"/>
  <c r="E25" i="15"/>
  <c r="D25" i="15"/>
  <c r="M24" i="15"/>
  <c r="L24" i="15"/>
  <c r="K24" i="15"/>
  <c r="J24" i="15"/>
  <c r="I24" i="15"/>
  <c r="H24" i="15"/>
  <c r="G24" i="15"/>
  <c r="F24" i="15"/>
  <c r="E24" i="15"/>
  <c r="D24" i="15"/>
  <c r="M23" i="15"/>
  <c r="L23" i="15"/>
  <c r="K23" i="15"/>
  <c r="J23" i="15"/>
  <c r="I23" i="15"/>
  <c r="H23" i="15"/>
  <c r="G23" i="15"/>
  <c r="F23" i="15"/>
  <c r="E23" i="15"/>
  <c r="D23" i="15"/>
  <c r="M22" i="15"/>
  <c r="L22" i="15"/>
  <c r="K22" i="15"/>
  <c r="J22" i="15"/>
  <c r="I22" i="15"/>
  <c r="H22" i="15"/>
  <c r="G22" i="15"/>
  <c r="F22" i="15"/>
  <c r="E22" i="15"/>
  <c r="D22" i="15"/>
  <c r="M21" i="15"/>
  <c r="L21" i="15"/>
  <c r="K21" i="15"/>
  <c r="J21" i="15"/>
  <c r="I21" i="15"/>
  <c r="H21" i="15"/>
  <c r="G21" i="15"/>
  <c r="F21" i="15"/>
  <c r="E21" i="15"/>
  <c r="D21" i="15"/>
  <c r="M20" i="15"/>
  <c r="L20" i="15"/>
  <c r="K20" i="15"/>
  <c r="J20" i="15"/>
  <c r="I20" i="15"/>
  <c r="H20" i="15"/>
  <c r="G20" i="15"/>
  <c r="F20" i="15"/>
  <c r="E20" i="15"/>
  <c r="D20" i="15"/>
  <c r="M19" i="15"/>
  <c r="L19" i="15"/>
  <c r="K19" i="15"/>
  <c r="J19" i="15"/>
  <c r="I19" i="15"/>
  <c r="H19" i="15"/>
  <c r="G19" i="15"/>
  <c r="F19" i="15"/>
  <c r="E19" i="15"/>
  <c r="D19" i="15"/>
  <c r="AX198" i="10"/>
  <c r="BB198" i="10"/>
  <c r="BF198" i="10"/>
  <c r="BJ198" i="10"/>
  <c r="BN198" i="10"/>
  <c r="BR198" i="10"/>
  <c r="BV198" i="10"/>
  <c r="BZ198" i="10"/>
  <c r="CD198" i="10"/>
  <c r="CH198" i="10"/>
  <c r="M937" i="6"/>
  <c r="M936" i="6"/>
  <c r="M935" i="6"/>
  <c r="M934" i="6"/>
  <c r="M933" i="6"/>
  <c r="M932" i="6"/>
  <c r="M931" i="6"/>
  <c r="M930" i="6"/>
  <c r="M929" i="6"/>
  <c r="M928" i="6"/>
  <c r="M927" i="6"/>
  <c r="M926" i="6"/>
  <c r="M925" i="6"/>
  <c r="M924" i="6"/>
  <c r="M923" i="6"/>
  <c r="M922" i="6"/>
  <c r="M921" i="6"/>
  <c r="M920" i="6"/>
  <c r="M919" i="6"/>
  <c r="M918" i="6"/>
  <c r="M917" i="6"/>
  <c r="M916" i="6"/>
  <c r="M915" i="6"/>
  <c r="M914" i="6"/>
  <c r="M913" i="6"/>
  <c r="M912" i="6"/>
  <c r="M911" i="6"/>
  <c r="DK739" i="6"/>
  <c r="DI739" i="6"/>
  <c r="DH739" i="6"/>
  <c r="DG739" i="6"/>
  <c r="DF739" i="6"/>
  <c r="AT739" i="6"/>
  <c r="AR739" i="6"/>
  <c r="AQ739" i="6"/>
  <c r="AP739" i="6"/>
  <c r="AO739" i="6"/>
  <c r="DK738" i="6"/>
  <c r="DI738" i="6"/>
  <c r="DH738" i="6"/>
  <c r="DG738" i="6"/>
  <c r="DF738" i="6"/>
  <c r="AT738" i="6"/>
  <c r="AR738" i="6"/>
  <c r="AQ738" i="6"/>
  <c r="AP738" i="6"/>
  <c r="AO738" i="6"/>
  <c r="DK737" i="6"/>
  <c r="DI737" i="6"/>
  <c r="DH737" i="6"/>
  <c r="DG737" i="6"/>
  <c r="DF737" i="6"/>
  <c r="AT737" i="6"/>
  <c r="AR737" i="6"/>
  <c r="AQ737" i="6"/>
  <c r="AP737" i="6"/>
  <c r="AO737" i="6"/>
  <c r="DK736" i="6"/>
  <c r="DI736" i="6"/>
  <c r="DH736" i="6"/>
  <c r="DG736" i="6"/>
  <c r="DF736" i="6"/>
  <c r="AT736" i="6"/>
  <c r="AR736" i="6"/>
  <c r="AQ736" i="6"/>
  <c r="AP736" i="6"/>
  <c r="AO736" i="6"/>
  <c r="DK735" i="6"/>
  <c r="DI735" i="6"/>
  <c r="DH735" i="6"/>
  <c r="DG735" i="6"/>
  <c r="DF735" i="6"/>
  <c r="AT735" i="6"/>
  <c r="AR735" i="6"/>
  <c r="AQ735" i="6"/>
  <c r="AP735" i="6"/>
  <c r="AO735" i="6"/>
  <c r="DK734" i="6"/>
  <c r="DI734" i="6"/>
  <c r="DH734" i="6"/>
  <c r="DG734" i="6"/>
  <c r="DF734" i="6"/>
  <c r="AT734" i="6"/>
  <c r="AR734" i="6"/>
  <c r="AQ734" i="6"/>
  <c r="AP734" i="6"/>
  <c r="AO734" i="6"/>
  <c r="DK733" i="6"/>
  <c r="DI733" i="6"/>
  <c r="DH733" i="6"/>
  <c r="DG733" i="6"/>
  <c r="DF733" i="6"/>
  <c r="AT733" i="6"/>
  <c r="AR733" i="6"/>
  <c r="AQ733" i="6"/>
  <c r="AP733" i="6"/>
  <c r="AO733" i="6"/>
  <c r="DK732" i="6"/>
  <c r="DI732" i="6"/>
  <c r="DH732" i="6"/>
  <c r="DG732" i="6"/>
  <c r="DF732" i="6"/>
  <c r="AT732" i="6"/>
  <c r="AR732" i="6"/>
  <c r="AQ732" i="6"/>
  <c r="AP732" i="6"/>
  <c r="AO732" i="6"/>
  <c r="DK731" i="6"/>
  <c r="DI731" i="6"/>
  <c r="DH731" i="6"/>
  <c r="DG731" i="6"/>
  <c r="DF731" i="6"/>
  <c r="AT731" i="6"/>
  <c r="AR731" i="6"/>
  <c r="AQ731" i="6"/>
  <c r="AP731" i="6"/>
  <c r="AO731" i="6"/>
  <c r="DK730" i="6"/>
  <c r="DI730" i="6"/>
  <c r="DH730" i="6"/>
  <c r="DG730" i="6"/>
  <c r="DF730" i="6"/>
  <c r="AT730" i="6"/>
  <c r="AR730" i="6"/>
  <c r="AQ730" i="6"/>
  <c r="AP730" i="6"/>
  <c r="AO730" i="6"/>
  <c r="DK729" i="6"/>
  <c r="DI729" i="6"/>
  <c r="DH729" i="6"/>
  <c r="DG729" i="6"/>
  <c r="DF729" i="6"/>
  <c r="AT729" i="6"/>
  <c r="AR729" i="6"/>
  <c r="AQ729" i="6"/>
  <c r="AP729" i="6"/>
  <c r="AO729" i="6"/>
  <c r="DK728" i="6"/>
  <c r="DI728" i="6"/>
  <c r="DH728" i="6"/>
  <c r="DG728" i="6"/>
  <c r="DF728" i="6"/>
  <c r="AT728" i="6"/>
  <c r="AR728" i="6"/>
  <c r="AQ728" i="6"/>
  <c r="AP728" i="6"/>
  <c r="AO728" i="6"/>
  <c r="DK727" i="6"/>
  <c r="DI727" i="6"/>
  <c r="DH727" i="6"/>
  <c r="DG727" i="6"/>
  <c r="DF727" i="6"/>
  <c r="AT727" i="6"/>
  <c r="AR727" i="6"/>
  <c r="AQ727" i="6"/>
  <c r="AP727" i="6"/>
  <c r="AO727" i="6"/>
  <c r="DK726" i="6"/>
  <c r="DI726" i="6"/>
  <c r="DH726" i="6"/>
  <c r="DG726" i="6"/>
  <c r="DF726" i="6"/>
  <c r="AT726" i="6"/>
  <c r="AR726" i="6"/>
  <c r="AQ726" i="6"/>
  <c r="AP726" i="6"/>
  <c r="AO726" i="6"/>
  <c r="DK725" i="6"/>
  <c r="DI725" i="6"/>
  <c r="DH725" i="6"/>
  <c r="DG725" i="6"/>
  <c r="DF725" i="6"/>
  <c r="AT725" i="6"/>
  <c r="AR725" i="6"/>
  <c r="AQ725" i="6"/>
  <c r="AP725" i="6"/>
  <c r="AO725" i="6"/>
  <c r="DK724" i="6"/>
  <c r="DI724" i="6"/>
  <c r="DH724" i="6"/>
  <c r="DG724" i="6"/>
  <c r="DF724" i="6"/>
  <c r="AT724" i="6"/>
  <c r="AR724" i="6"/>
  <c r="AQ724" i="6"/>
  <c r="AP724" i="6"/>
  <c r="AO724" i="6"/>
  <c r="DK723" i="6"/>
  <c r="DI723" i="6"/>
  <c r="DH723" i="6"/>
  <c r="DG723" i="6"/>
  <c r="DF723" i="6"/>
  <c r="AT723" i="6"/>
  <c r="AR723" i="6"/>
  <c r="AQ723" i="6"/>
  <c r="AP723" i="6"/>
  <c r="AO723" i="6"/>
  <c r="DK722" i="6"/>
  <c r="DI722" i="6"/>
  <c r="DH722" i="6"/>
  <c r="DG722" i="6"/>
  <c r="DF722" i="6"/>
  <c r="AT722" i="6"/>
  <c r="AR722" i="6"/>
  <c r="AQ722" i="6"/>
  <c r="AP722" i="6"/>
  <c r="AO722" i="6"/>
  <c r="DK721" i="6"/>
  <c r="DI721" i="6"/>
  <c r="DH721" i="6"/>
  <c r="DG721" i="6"/>
  <c r="DF721" i="6"/>
  <c r="AT721" i="6"/>
  <c r="AR721" i="6"/>
  <c r="AQ721" i="6"/>
  <c r="AP721" i="6"/>
  <c r="AO721" i="6"/>
  <c r="DK720" i="6"/>
  <c r="DI720" i="6"/>
  <c r="DH720" i="6"/>
  <c r="DG720" i="6"/>
  <c r="DF720" i="6"/>
  <c r="AT720" i="6"/>
  <c r="AR720" i="6"/>
  <c r="AQ720" i="6"/>
  <c r="AP720" i="6"/>
  <c r="AO720" i="6"/>
  <c r="DK719" i="6"/>
  <c r="DI719" i="6"/>
  <c r="DH719" i="6"/>
  <c r="DG719" i="6"/>
  <c r="DF719" i="6"/>
  <c r="AT719" i="6"/>
  <c r="AR719" i="6"/>
  <c r="AQ719" i="6"/>
  <c r="AP719" i="6"/>
  <c r="AO719" i="6"/>
  <c r="DK718" i="6"/>
  <c r="DI718" i="6"/>
  <c r="DH718" i="6"/>
  <c r="DG718" i="6"/>
  <c r="DF718" i="6"/>
  <c r="AT718" i="6"/>
  <c r="AR718" i="6"/>
  <c r="AQ718" i="6"/>
  <c r="AP718" i="6"/>
  <c r="AO718" i="6"/>
  <c r="DK717" i="6"/>
  <c r="DI717" i="6"/>
  <c r="DH717" i="6"/>
  <c r="DG717" i="6"/>
  <c r="DF717" i="6"/>
  <c r="AT717" i="6"/>
  <c r="AR717" i="6"/>
  <c r="AQ717" i="6"/>
  <c r="AP717" i="6"/>
  <c r="AO717" i="6"/>
  <c r="DK716" i="6"/>
  <c r="DI716" i="6"/>
  <c r="DH716" i="6"/>
  <c r="DG716" i="6"/>
  <c r="DF716" i="6"/>
  <c r="AT716" i="6"/>
  <c r="AR716" i="6"/>
  <c r="AQ716" i="6"/>
  <c r="AP716" i="6"/>
  <c r="AO716" i="6"/>
  <c r="DK715" i="6"/>
  <c r="DI715" i="6"/>
  <c r="DH715" i="6"/>
  <c r="DG715" i="6"/>
  <c r="DF715" i="6"/>
  <c r="AT715" i="6"/>
  <c r="AR715" i="6"/>
  <c r="AQ715" i="6"/>
  <c r="AP715" i="6"/>
  <c r="AO715" i="6"/>
  <c r="DK714" i="6"/>
  <c r="DI714" i="6"/>
  <c r="DH714" i="6"/>
  <c r="DG714" i="6"/>
  <c r="DF714" i="6"/>
  <c r="AT714" i="6"/>
  <c r="AR714" i="6"/>
  <c r="AQ714" i="6"/>
  <c r="AP714" i="6"/>
  <c r="AO714" i="6"/>
  <c r="DK713" i="6"/>
  <c r="DI713" i="6"/>
  <c r="DH713" i="6"/>
  <c r="DG713" i="6"/>
  <c r="DF713" i="6"/>
  <c r="AT713" i="6"/>
  <c r="AR713" i="6"/>
  <c r="AQ713" i="6"/>
  <c r="AP713" i="6"/>
  <c r="AO713" i="6"/>
  <c r="CA540" i="6"/>
  <c r="BZ540" i="6"/>
  <c r="BY540" i="6"/>
  <c r="CA539" i="6"/>
  <c r="BZ539" i="6"/>
  <c r="BY539" i="6"/>
  <c r="CA538" i="6"/>
  <c r="BZ538" i="6"/>
  <c r="BY538" i="6"/>
  <c r="CA537" i="6"/>
  <c r="BZ537" i="6"/>
  <c r="BY537" i="6"/>
  <c r="CA536" i="6"/>
  <c r="BZ536" i="6"/>
  <c r="BY536" i="6"/>
  <c r="CA535" i="6"/>
  <c r="BZ535" i="6"/>
  <c r="BY535" i="6"/>
  <c r="CA534" i="6"/>
  <c r="BZ534" i="6"/>
  <c r="BY534" i="6"/>
  <c r="CA533" i="6"/>
  <c r="BZ533" i="6"/>
  <c r="BY533" i="6"/>
  <c r="CA532" i="6"/>
  <c r="BZ532" i="6"/>
  <c r="BY532" i="6"/>
  <c r="CA531" i="6"/>
  <c r="BZ531" i="6"/>
  <c r="BY531" i="6"/>
  <c r="CA530" i="6"/>
  <c r="BZ530" i="6"/>
  <c r="BY530" i="6"/>
  <c r="CA529" i="6"/>
  <c r="BZ529" i="6"/>
  <c r="BY529" i="6"/>
  <c r="CA528" i="6"/>
  <c r="BZ528" i="6"/>
  <c r="BY528" i="6"/>
  <c r="CA527" i="6"/>
  <c r="BZ527" i="6"/>
  <c r="BY527" i="6"/>
  <c r="CA526" i="6"/>
  <c r="BZ526" i="6"/>
  <c r="BY526" i="6"/>
  <c r="CA525" i="6"/>
  <c r="BZ525" i="6"/>
  <c r="BY525" i="6"/>
  <c r="CA524" i="6"/>
  <c r="BZ524" i="6"/>
  <c r="BY524" i="6"/>
  <c r="CA523" i="6"/>
  <c r="BZ523" i="6"/>
  <c r="BY523" i="6"/>
  <c r="CA522" i="6"/>
  <c r="BZ522" i="6"/>
  <c r="BY522" i="6"/>
  <c r="CA521" i="6"/>
  <c r="BZ521" i="6"/>
  <c r="BY521" i="6"/>
  <c r="CA520" i="6"/>
  <c r="BZ520" i="6"/>
  <c r="BY520" i="6"/>
  <c r="CA519" i="6"/>
  <c r="BZ519" i="6"/>
  <c r="BY519" i="6"/>
  <c r="CA518" i="6"/>
  <c r="BZ518" i="6"/>
  <c r="BY518" i="6"/>
  <c r="CA517" i="6"/>
  <c r="BZ517" i="6"/>
  <c r="BY517" i="6"/>
  <c r="CA516" i="6"/>
  <c r="BZ516" i="6"/>
  <c r="BY516" i="6"/>
  <c r="CA515" i="6"/>
  <c r="BZ515" i="6"/>
  <c r="BY515" i="6"/>
  <c r="CA514" i="6"/>
  <c r="BZ514" i="6"/>
  <c r="BY514" i="6"/>
  <c r="AT172" i="13"/>
  <c r="AS172" i="13"/>
  <c r="BT172" i="13"/>
  <c r="AR172" i="13"/>
  <c r="AQ172" i="13"/>
  <c r="BS172" i="13"/>
  <c r="AP172" i="13"/>
  <c r="AO172" i="13"/>
  <c r="BR172" i="13"/>
  <c r="AN172" i="13"/>
  <c r="AM172" i="13"/>
  <c r="BQ172" i="13"/>
  <c r="AL172" i="13"/>
  <c r="AK172" i="13"/>
  <c r="BP172" i="13"/>
  <c r="AJ172" i="13"/>
  <c r="AI172" i="13"/>
  <c r="BO172" i="13"/>
  <c r="AH172" i="13"/>
  <c r="AG172" i="13"/>
  <c r="BN172" i="13"/>
  <c r="AF172" i="13"/>
  <c r="AE172" i="13"/>
  <c r="BM172" i="13"/>
  <c r="AD172" i="13"/>
  <c r="AC172" i="13"/>
  <c r="BL172" i="13"/>
  <c r="AB172" i="13"/>
  <c r="AA172" i="13"/>
  <c r="BK172" i="13"/>
  <c r="C341" i="6"/>
  <c r="C512" i="6"/>
  <c r="C711" i="6"/>
  <c r="C909" i="6"/>
  <c r="AT171" i="10"/>
  <c r="AT372" i="10"/>
  <c r="Z172" i="13"/>
  <c r="BJ172" i="13"/>
  <c r="AT171" i="13"/>
  <c r="AS171" i="13"/>
  <c r="BT171" i="13"/>
  <c r="AR171" i="13"/>
  <c r="AQ171" i="13"/>
  <c r="BS171" i="13"/>
  <c r="AP171" i="13"/>
  <c r="AO171" i="13"/>
  <c r="BR171" i="13"/>
  <c r="AN171" i="13"/>
  <c r="AM171" i="13"/>
  <c r="BQ171" i="13"/>
  <c r="AL171" i="13"/>
  <c r="AK171" i="13"/>
  <c r="BP171" i="13"/>
  <c r="AJ171" i="13"/>
  <c r="AI171" i="13"/>
  <c r="BO171" i="13"/>
  <c r="AH171" i="13"/>
  <c r="AG171" i="13"/>
  <c r="BN171" i="13"/>
  <c r="AF171" i="13"/>
  <c r="AE171" i="13"/>
  <c r="BM171" i="13"/>
  <c r="AD171" i="13"/>
  <c r="AC171" i="13"/>
  <c r="BL171" i="13"/>
  <c r="AB171" i="13"/>
  <c r="AA171" i="13"/>
  <c r="BK171" i="13"/>
  <c r="C340" i="6"/>
  <c r="C511" i="6"/>
  <c r="C710" i="6"/>
  <c r="C908" i="6"/>
  <c r="AT170" i="10"/>
  <c r="AT371" i="10"/>
  <c r="Z171" i="13"/>
  <c r="BJ171" i="13"/>
  <c r="AT170" i="13"/>
  <c r="AS170" i="13"/>
  <c r="BT170" i="13"/>
  <c r="AR170" i="13"/>
  <c r="AQ170" i="13"/>
  <c r="BS170" i="13"/>
  <c r="AP170" i="13"/>
  <c r="AO170" i="13"/>
  <c r="BR170" i="13"/>
  <c r="AN170" i="13"/>
  <c r="AM170" i="13"/>
  <c r="BQ170" i="13"/>
  <c r="AL170" i="13"/>
  <c r="AK170" i="13"/>
  <c r="BP170" i="13"/>
  <c r="AJ170" i="13"/>
  <c r="AI170" i="13"/>
  <c r="BO170" i="13"/>
  <c r="AH170" i="13"/>
  <c r="AG170" i="13"/>
  <c r="BN170" i="13"/>
  <c r="AF170" i="13"/>
  <c r="AE170" i="13"/>
  <c r="BM170" i="13"/>
  <c r="AD170" i="13"/>
  <c r="AC170" i="13"/>
  <c r="BL170" i="13"/>
  <c r="AB170" i="13"/>
  <c r="AA170" i="13"/>
  <c r="BK170" i="13"/>
  <c r="C339" i="6"/>
  <c r="C510" i="6"/>
  <c r="C709" i="6"/>
  <c r="C907" i="6"/>
  <c r="AT169" i="10"/>
  <c r="AT370" i="10"/>
  <c r="Z170" i="13"/>
  <c r="BJ170" i="13"/>
  <c r="AT169" i="13"/>
  <c r="AS169" i="13"/>
  <c r="BT169" i="13"/>
  <c r="AR169" i="13"/>
  <c r="AQ169" i="13"/>
  <c r="BS169" i="13"/>
  <c r="AP169" i="13"/>
  <c r="AO169" i="13"/>
  <c r="BR169" i="13"/>
  <c r="AN169" i="13"/>
  <c r="AM169" i="13"/>
  <c r="BQ169" i="13"/>
  <c r="AL169" i="13"/>
  <c r="AK169" i="13"/>
  <c r="BP169" i="13"/>
  <c r="AJ169" i="13"/>
  <c r="AI169" i="13"/>
  <c r="BO169" i="13"/>
  <c r="AH169" i="13"/>
  <c r="AG169" i="13"/>
  <c r="BN169" i="13"/>
  <c r="AF169" i="13"/>
  <c r="AE169" i="13"/>
  <c r="BM169" i="13"/>
  <c r="AD169" i="13"/>
  <c r="AC169" i="13"/>
  <c r="BL169" i="13"/>
  <c r="AB169" i="13"/>
  <c r="AA169" i="13"/>
  <c r="BK169" i="13"/>
  <c r="C338" i="6"/>
  <c r="C509" i="6"/>
  <c r="C708" i="6"/>
  <c r="C906" i="6"/>
  <c r="AT168" i="10"/>
  <c r="AT369" i="10"/>
  <c r="Z169" i="13"/>
  <c r="BJ169" i="13"/>
  <c r="AT168" i="13"/>
  <c r="AS168" i="13"/>
  <c r="BT168" i="13"/>
  <c r="AR168" i="13"/>
  <c r="AQ168" i="13"/>
  <c r="BS168" i="13"/>
  <c r="AP168" i="13"/>
  <c r="AO168" i="13"/>
  <c r="BR168" i="13"/>
  <c r="AN168" i="13"/>
  <c r="AM168" i="13"/>
  <c r="BQ168" i="13"/>
  <c r="AL168" i="13"/>
  <c r="AK168" i="13"/>
  <c r="BP168" i="13"/>
  <c r="AJ168" i="13"/>
  <c r="AI168" i="13"/>
  <c r="BO168" i="13"/>
  <c r="AH168" i="13"/>
  <c r="AG168" i="13"/>
  <c r="BN168" i="13"/>
  <c r="AF168" i="13"/>
  <c r="AE168" i="13"/>
  <c r="BM168" i="13"/>
  <c r="AD168" i="13"/>
  <c r="AC168" i="13"/>
  <c r="BL168" i="13"/>
  <c r="AB168" i="13"/>
  <c r="AA168" i="13"/>
  <c r="BK168" i="13"/>
  <c r="C337" i="6"/>
  <c r="C508" i="6"/>
  <c r="C707" i="6"/>
  <c r="C905" i="6"/>
  <c r="AT167" i="10"/>
  <c r="AT368" i="10"/>
  <c r="Z168" i="13"/>
  <c r="BJ168" i="13"/>
  <c r="BW706" i="6"/>
  <c r="BX706" i="6"/>
  <c r="EN706" i="6"/>
  <c r="EO706" i="6"/>
  <c r="CH166" i="10"/>
  <c r="AT167" i="13"/>
  <c r="CG166" i="10"/>
  <c r="AS167" i="13"/>
  <c r="BT167" i="13"/>
  <c r="BQ706" i="6"/>
  <c r="BR706" i="6"/>
  <c r="EH706" i="6"/>
  <c r="EI706" i="6"/>
  <c r="CD166" i="10"/>
  <c r="AR167" i="13"/>
  <c r="CC166" i="10"/>
  <c r="AQ167" i="13"/>
  <c r="BS167" i="13"/>
  <c r="BK706" i="6"/>
  <c r="BL706" i="6"/>
  <c r="EB706" i="6"/>
  <c r="EC706" i="6"/>
  <c r="BZ166" i="10"/>
  <c r="AP167" i="13"/>
  <c r="BY166" i="10"/>
  <c r="AO167" i="13"/>
  <c r="BR167" i="13"/>
  <c r="BE706" i="6"/>
  <c r="BF706" i="6"/>
  <c r="DV706" i="6"/>
  <c r="DW706" i="6"/>
  <c r="BV166" i="10"/>
  <c r="AN167" i="13"/>
  <c r="BU166" i="10"/>
  <c r="AM167" i="13"/>
  <c r="BQ167" i="13"/>
  <c r="AY706" i="6"/>
  <c r="AZ706" i="6"/>
  <c r="DP706" i="6"/>
  <c r="DQ706" i="6"/>
  <c r="BR166" i="10"/>
  <c r="AL167" i="13"/>
  <c r="BQ166" i="10"/>
  <c r="AK167" i="13"/>
  <c r="BP167" i="13"/>
  <c r="BT706" i="6"/>
  <c r="BU706" i="6"/>
  <c r="EK706" i="6"/>
  <c r="EL706" i="6"/>
  <c r="BN166" i="10"/>
  <c r="AJ167" i="13"/>
  <c r="BM166" i="10"/>
  <c r="AI167" i="13"/>
  <c r="BO167" i="13"/>
  <c r="BN706" i="6"/>
  <c r="BO706" i="6"/>
  <c r="EE706" i="6"/>
  <c r="EF706" i="6"/>
  <c r="BJ166" i="10"/>
  <c r="AH167" i="13"/>
  <c r="BI166" i="10"/>
  <c r="AG167" i="13"/>
  <c r="BN167" i="13"/>
  <c r="BH706" i="6"/>
  <c r="BI706" i="6"/>
  <c r="DY706" i="6"/>
  <c r="DZ706" i="6"/>
  <c r="BF166" i="10"/>
  <c r="AF167" i="13"/>
  <c r="BE166" i="10"/>
  <c r="AE167" i="13"/>
  <c r="BM167" i="13"/>
  <c r="BB706" i="6"/>
  <c r="BC706" i="6"/>
  <c r="DS706" i="6"/>
  <c r="DT706" i="6"/>
  <c r="BB166" i="10"/>
  <c r="AD167" i="13"/>
  <c r="BA166" i="10"/>
  <c r="AC167" i="13"/>
  <c r="BL167" i="13"/>
  <c r="AV706" i="6"/>
  <c r="AW706" i="6"/>
  <c r="DM706" i="6"/>
  <c r="DN706" i="6"/>
  <c r="AX166" i="10"/>
  <c r="AB167" i="13"/>
  <c r="AW166" i="10"/>
  <c r="AA167" i="13"/>
  <c r="BK167" i="13"/>
  <c r="C336" i="6"/>
  <c r="C507" i="6"/>
  <c r="C706" i="6"/>
  <c r="C904" i="6"/>
  <c r="AT166" i="10"/>
  <c r="AT367" i="10"/>
  <c r="Z167" i="13"/>
  <c r="BJ167" i="13"/>
  <c r="BW705" i="6"/>
  <c r="BX705" i="6"/>
  <c r="EN705" i="6"/>
  <c r="EO705" i="6"/>
  <c r="CH165" i="10"/>
  <c r="AT166" i="13"/>
  <c r="CG165" i="10"/>
  <c r="AS166" i="13"/>
  <c r="BT166" i="13"/>
  <c r="BQ705" i="6"/>
  <c r="BR705" i="6"/>
  <c r="EH705" i="6"/>
  <c r="EI705" i="6"/>
  <c r="CD165" i="10"/>
  <c r="AR166" i="13"/>
  <c r="CC165" i="10"/>
  <c r="AQ166" i="13"/>
  <c r="BS166" i="13"/>
  <c r="BK705" i="6"/>
  <c r="BL705" i="6"/>
  <c r="EB705" i="6"/>
  <c r="EC705" i="6"/>
  <c r="BZ165" i="10"/>
  <c r="AP166" i="13"/>
  <c r="BY165" i="10"/>
  <c r="AO166" i="13"/>
  <c r="BR166" i="13"/>
  <c r="BE705" i="6"/>
  <c r="BF705" i="6"/>
  <c r="DV705" i="6"/>
  <c r="DW705" i="6"/>
  <c r="BV165" i="10"/>
  <c r="AN166" i="13"/>
  <c r="BU165" i="10"/>
  <c r="AM166" i="13"/>
  <c r="BQ166" i="13"/>
  <c r="AY705" i="6"/>
  <c r="AZ705" i="6"/>
  <c r="DP705" i="6"/>
  <c r="DQ705" i="6"/>
  <c r="BR165" i="10"/>
  <c r="AL166" i="13"/>
  <c r="BQ165" i="10"/>
  <c r="AK166" i="13"/>
  <c r="BP166" i="13"/>
  <c r="BT705" i="6"/>
  <c r="BU705" i="6"/>
  <c r="EK705" i="6"/>
  <c r="EL705" i="6"/>
  <c r="BN165" i="10"/>
  <c r="AJ166" i="13"/>
  <c r="BM165" i="10"/>
  <c r="AI166" i="13"/>
  <c r="BO166" i="13"/>
  <c r="BN705" i="6"/>
  <c r="BO705" i="6"/>
  <c r="EE705" i="6"/>
  <c r="EF705" i="6"/>
  <c r="BJ165" i="10"/>
  <c r="AH166" i="13"/>
  <c r="BI165" i="10"/>
  <c r="AG166" i="13"/>
  <c r="BN166" i="13"/>
  <c r="BH705" i="6"/>
  <c r="BI705" i="6"/>
  <c r="DY705" i="6"/>
  <c r="DZ705" i="6"/>
  <c r="BF165" i="10"/>
  <c r="AF166" i="13"/>
  <c r="BE165" i="10"/>
  <c r="AE166" i="13"/>
  <c r="BM166" i="13"/>
  <c r="BB705" i="6"/>
  <c r="BC705" i="6"/>
  <c r="DS705" i="6"/>
  <c r="DT705" i="6"/>
  <c r="BB165" i="10"/>
  <c r="AD166" i="13"/>
  <c r="BA165" i="10"/>
  <c r="AC166" i="13"/>
  <c r="BL166" i="13"/>
  <c r="AV705" i="6"/>
  <c r="AW705" i="6"/>
  <c r="DM705" i="6"/>
  <c r="DN705" i="6"/>
  <c r="AX165" i="10"/>
  <c r="AB166" i="13"/>
  <c r="AW165" i="10"/>
  <c r="AA166" i="13"/>
  <c r="BK166" i="13"/>
  <c r="C335" i="6"/>
  <c r="C506" i="6"/>
  <c r="C705" i="6"/>
  <c r="C903" i="6"/>
  <c r="AT165" i="10"/>
  <c r="AT366" i="10"/>
  <c r="Z166" i="13"/>
  <c r="BJ166" i="13"/>
  <c r="AT165" i="13"/>
  <c r="AS165" i="13"/>
  <c r="BT165" i="13"/>
  <c r="AR165" i="13"/>
  <c r="AQ165" i="13"/>
  <c r="BS165" i="13"/>
  <c r="AP165" i="13"/>
  <c r="AO165" i="13"/>
  <c r="BR165" i="13"/>
  <c r="AN165" i="13"/>
  <c r="AM165" i="13"/>
  <c r="BQ165" i="13"/>
  <c r="AL165" i="13"/>
  <c r="AK165" i="13"/>
  <c r="BP165" i="13"/>
  <c r="AJ165" i="13"/>
  <c r="AI165" i="13"/>
  <c r="BO165" i="13"/>
  <c r="AH165" i="13"/>
  <c r="AG165" i="13"/>
  <c r="BN165" i="13"/>
  <c r="AF165" i="13"/>
  <c r="AE165" i="13"/>
  <c r="BM165" i="13"/>
  <c r="AD165" i="13"/>
  <c r="AC165" i="13"/>
  <c r="BL165" i="13"/>
  <c r="AB165" i="13"/>
  <c r="AA165" i="13"/>
  <c r="BK165" i="13"/>
  <c r="C334" i="6"/>
  <c r="C505" i="6"/>
  <c r="C704" i="6"/>
  <c r="C902" i="6"/>
  <c r="AT164" i="10"/>
  <c r="AT365" i="10"/>
  <c r="Z165" i="13"/>
  <c r="BJ165" i="13"/>
  <c r="BW703" i="6"/>
  <c r="BX703" i="6"/>
  <c r="EN703" i="6"/>
  <c r="EO703" i="6"/>
  <c r="AT164" i="13"/>
  <c r="AS164" i="13"/>
  <c r="BT164" i="13"/>
  <c r="BQ703" i="6"/>
  <c r="BR703" i="6"/>
  <c r="EH703" i="6"/>
  <c r="EI703" i="6"/>
  <c r="AR164" i="13"/>
  <c r="AQ164" i="13"/>
  <c r="BS164" i="13"/>
  <c r="BK703" i="6"/>
  <c r="BL703" i="6"/>
  <c r="EB703" i="6"/>
  <c r="EC703" i="6"/>
  <c r="AP164" i="13"/>
  <c r="AO164" i="13"/>
  <c r="BR164" i="13"/>
  <c r="BE703" i="6"/>
  <c r="BF703" i="6"/>
  <c r="DV703" i="6"/>
  <c r="DW703" i="6"/>
  <c r="AN164" i="13"/>
  <c r="AM164" i="13"/>
  <c r="BQ164" i="13"/>
  <c r="AY703" i="6"/>
  <c r="AZ703" i="6"/>
  <c r="DP703" i="6"/>
  <c r="DQ703" i="6"/>
  <c r="AL164" i="13"/>
  <c r="AK164" i="13"/>
  <c r="BP164" i="13"/>
  <c r="BT703" i="6"/>
  <c r="BU703" i="6"/>
  <c r="EK703" i="6"/>
  <c r="EL703" i="6"/>
  <c r="AJ164" i="13"/>
  <c r="AI164" i="13"/>
  <c r="BO164" i="13"/>
  <c r="BN703" i="6"/>
  <c r="BO703" i="6"/>
  <c r="EE703" i="6"/>
  <c r="EF703" i="6"/>
  <c r="AH164" i="13"/>
  <c r="AG164" i="13"/>
  <c r="BN164" i="13"/>
  <c r="BH703" i="6"/>
  <c r="BI703" i="6"/>
  <c r="DY703" i="6"/>
  <c r="DZ703" i="6"/>
  <c r="AF164" i="13"/>
  <c r="AE164" i="13"/>
  <c r="BM164" i="13"/>
  <c r="BB703" i="6"/>
  <c r="BC703" i="6"/>
  <c r="DS703" i="6"/>
  <c r="DT703" i="6"/>
  <c r="AD164" i="13"/>
  <c r="AC164" i="13"/>
  <c r="BL164" i="13"/>
  <c r="AV703" i="6"/>
  <c r="AW703" i="6"/>
  <c r="DM703" i="6"/>
  <c r="DN703" i="6"/>
  <c r="AB164" i="13"/>
  <c r="AA164" i="13"/>
  <c r="BK164" i="13"/>
  <c r="C333" i="6"/>
  <c r="C504" i="6"/>
  <c r="C703" i="6"/>
  <c r="C901" i="6"/>
  <c r="AT163" i="10"/>
  <c r="AT364" i="10"/>
  <c r="Z164" i="13"/>
  <c r="BJ164" i="13"/>
  <c r="BW702" i="6"/>
  <c r="BX702" i="6"/>
  <c r="EN702" i="6"/>
  <c r="EO702" i="6"/>
  <c r="CH162" i="10"/>
  <c r="AT163" i="13"/>
  <c r="CG162" i="10"/>
  <c r="AS163" i="13"/>
  <c r="BT163" i="13"/>
  <c r="BQ702" i="6"/>
  <c r="BR702" i="6"/>
  <c r="EH702" i="6"/>
  <c r="EI702" i="6"/>
  <c r="CD162" i="10"/>
  <c r="AR163" i="13"/>
  <c r="CC162" i="10"/>
  <c r="AQ163" i="13"/>
  <c r="BS163" i="13"/>
  <c r="BK702" i="6"/>
  <c r="BL702" i="6"/>
  <c r="EB702" i="6"/>
  <c r="EC702" i="6"/>
  <c r="BZ162" i="10"/>
  <c r="AP163" i="13"/>
  <c r="BY162" i="10"/>
  <c r="AO163" i="13"/>
  <c r="BR163" i="13"/>
  <c r="BE702" i="6"/>
  <c r="BF702" i="6"/>
  <c r="DV702" i="6"/>
  <c r="DW702" i="6"/>
  <c r="BV162" i="10"/>
  <c r="AN163" i="13"/>
  <c r="BU162" i="10"/>
  <c r="AM163" i="13"/>
  <c r="BQ163" i="13"/>
  <c r="AY702" i="6"/>
  <c r="AZ702" i="6"/>
  <c r="DP702" i="6"/>
  <c r="DQ702" i="6"/>
  <c r="BR162" i="10"/>
  <c r="AL163" i="13"/>
  <c r="BQ162" i="10"/>
  <c r="AK163" i="13"/>
  <c r="BP163" i="13"/>
  <c r="BT702" i="6"/>
  <c r="BU702" i="6"/>
  <c r="EK702" i="6"/>
  <c r="EL702" i="6"/>
  <c r="BN162" i="10"/>
  <c r="AJ163" i="13"/>
  <c r="BM162" i="10"/>
  <c r="AI163" i="13"/>
  <c r="BO163" i="13"/>
  <c r="BN702" i="6"/>
  <c r="BO702" i="6"/>
  <c r="EE702" i="6"/>
  <c r="EF702" i="6"/>
  <c r="BJ162" i="10"/>
  <c r="AH163" i="13"/>
  <c r="BI162" i="10"/>
  <c r="AG163" i="13"/>
  <c r="BN163" i="13"/>
  <c r="BH702" i="6"/>
  <c r="BI702" i="6"/>
  <c r="DY702" i="6"/>
  <c r="DZ702" i="6"/>
  <c r="BF162" i="10"/>
  <c r="AF163" i="13"/>
  <c r="BE162" i="10"/>
  <c r="AE163" i="13"/>
  <c r="BM163" i="13"/>
  <c r="BB702" i="6"/>
  <c r="BC702" i="6"/>
  <c r="DS702" i="6"/>
  <c r="DT702" i="6"/>
  <c r="BB162" i="10"/>
  <c r="AD163" i="13"/>
  <c r="BA162" i="10"/>
  <c r="AC163" i="13"/>
  <c r="BL163" i="13"/>
  <c r="AV702" i="6"/>
  <c r="AW702" i="6"/>
  <c r="DM702" i="6"/>
  <c r="DN702" i="6"/>
  <c r="AX162" i="10"/>
  <c r="AB163" i="13"/>
  <c r="AW162" i="10"/>
  <c r="AA163" i="13"/>
  <c r="BK163" i="13"/>
  <c r="C332" i="6"/>
  <c r="C503" i="6"/>
  <c r="C702" i="6"/>
  <c r="C900" i="6"/>
  <c r="AT162" i="10"/>
  <c r="AT363" i="10"/>
  <c r="Z163" i="13"/>
  <c r="BJ163" i="13"/>
  <c r="AT162" i="13"/>
  <c r="AS162" i="13"/>
  <c r="BT162" i="13"/>
  <c r="AR162" i="13"/>
  <c r="AQ162" i="13"/>
  <c r="BS162" i="13"/>
  <c r="AP162" i="13"/>
  <c r="AO162" i="13"/>
  <c r="BR162" i="13"/>
  <c r="AN162" i="13"/>
  <c r="AM162" i="13"/>
  <c r="BQ162" i="13"/>
  <c r="AL162" i="13"/>
  <c r="AK162" i="13"/>
  <c r="BP162" i="13"/>
  <c r="AJ162" i="13"/>
  <c r="AI162" i="13"/>
  <c r="BO162" i="13"/>
  <c r="AH162" i="13"/>
  <c r="AG162" i="13"/>
  <c r="BN162" i="13"/>
  <c r="AF162" i="13"/>
  <c r="AE162" i="13"/>
  <c r="BM162" i="13"/>
  <c r="AD162" i="13"/>
  <c r="AC162" i="13"/>
  <c r="BL162" i="13"/>
  <c r="AB162" i="13"/>
  <c r="AA162" i="13"/>
  <c r="BK162" i="13"/>
  <c r="C331" i="6"/>
  <c r="C502" i="6"/>
  <c r="C701" i="6"/>
  <c r="C899" i="6"/>
  <c r="AT161" i="10"/>
  <c r="AT362" i="10"/>
  <c r="Z162" i="13"/>
  <c r="BJ162" i="13"/>
  <c r="BW700" i="6"/>
  <c r="BX700" i="6"/>
  <c r="CH160" i="10"/>
  <c r="AT161" i="13"/>
  <c r="CG160" i="10"/>
  <c r="AS161" i="13"/>
  <c r="BT161" i="13"/>
  <c r="BQ700" i="6"/>
  <c r="BR700" i="6"/>
  <c r="CD160" i="10"/>
  <c r="AR161" i="13"/>
  <c r="CC160" i="10"/>
  <c r="AQ161" i="13"/>
  <c r="BS161" i="13"/>
  <c r="BK700" i="6"/>
  <c r="BL700" i="6"/>
  <c r="BZ160" i="10"/>
  <c r="AP161" i="13"/>
  <c r="BY160" i="10"/>
  <c r="AO161" i="13"/>
  <c r="BR161" i="13"/>
  <c r="BE700" i="6"/>
  <c r="BF700" i="6"/>
  <c r="BV160" i="10"/>
  <c r="AN161" i="13"/>
  <c r="BU160" i="10"/>
  <c r="AM161" i="13"/>
  <c r="BQ161" i="13"/>
  <c r="AY700" i="6"/>
  <c r="AZ700" i="6"/>
  <c r="BR160" i="10"/>
  <c r="AL161" i="13"/>
  <c r="BQ160" i="10"/>
  <c r="AK161" i="13"/>
  <c r="BP161" i="13"/>
  <c r="BT700" i="6"/>
  <c r="BU700" i="6"/>
  <c r="BN160" i="10"/>
  <c r="AJ161" i="13"/>
  <c r="BM160" i="10"/>
  <c r="AI161" i="13"/>
  <c r="BO161" i="13"/>
  <c r="BN700" i="6"/>
  <c r="BO700" i="6"/>
  <c r="BJ160" i="10"/>
  <c r="AH161" i="13"/>
  <c r="BI160" i="10"/>
  <c r="AG161" i="13"/>
  <c r="BN161" i="13"/>
  <c r="BH700" i="6"/>
  <c r="BI700" i="6"/>
  <c r="BF160" i="10"/>
  <c r="AF161" i="13"/>
  <c r="BE160" i="10"/>
  <c r="AE161" i="13"/>
  <c r="BM161" i="13"/>
  <c r="BB700" i="6"/>
  <c r="BC700" i="6"/>
  <c r="BB160" i="10"/>
  <c r="AD161" i="13"/>
  <c r="BA160" i="10"/>
  <c r="AC161" i="13"/>
  <c r="BL161" i="13"/>
  <c r="AV700" i="6"/>
  <c r="AW700" i="6"/>
  <c r="AX160" i="10"/>
  <c r="AB161" i="13"/>
  <c r="AW160" i="10"/>
  <c r="AA161" i="13"/>
  <c r="BK161" i="13"/>
  <c r="C330" i="6"/>
  <c r="C501" i="6"/>
  <c r="C700" i="6"/>
  <c r="C898" i="6"/>
  <c r="AT160" i="10"/>
  <c r="AT361" i="10"/>
  <c r="Z161" i="13"/>
  <c r="BJ161" i="13"/>
  <c r="AT160" i="13"/>
  <c r="AS160" i="13"/>
  <c r="BT160" i="13"/>
  <c r="AR160" i="13"/>
  <c r="AQ160" i="13"/>
  <c r="BS160" i="13"/>
  <c r="AP160" i="13"/>
  <c r="AO160" i="13"/>
  <c r="BR160" i="13"/>
  <c r="AN160" i="13"/>
  <c r="AM160" i="13"/>
  <c r="BQ160" i="13"/>
  <c r="AL160" i="13"/>
  <c r="AK160" i="13"/>
  <c r="BP160" i="13"/>
  <c r="AJ160" i="13"/>
  <c r="AI160" i="13"/>
  <c r="BO160" i="13"/>
  <c r="AH160" i="13"/>
  <c r="AG160" i="13"/>
  <c r="BN160" i="13"/>
  <c r="AF160" i="13"/>
  <c r="AE160" i="13"/>
  <c r="BM160" i="13"/>
  <c r="AD160" i="13"/>
  <c r="AC160" i="13"/>
  <c r="BL160" i="13"/>
  <c r="AB160" i="13"/>
  <c r="AA160" i="13"/>
  <c r="BK160" i="13"/>
  <c r="C329" i="6"/>
  <c r="C500" i="6"/>
  <c r="C699" i="6"/>
  <c r="C897" i="6"/>
  <c r="AT159" i="10"/>
  <c r="AT360" i="10"/>
  <c r="Z160" i="13"/>
  <c r="BJ160" i="13"/>
  <c r="BW698" i="6"/>
  <c r="BX698" i="6"/>
  <c r="EN698" i="6"/>
  <c r="EO698" i="6"/>
  <c r="CH158" i="10"/>
  <c r="AT159" i="13"/>
  <c r="CG158" i="10"/>
  <c r="AS159" i="13"/>
  <c r="BT159" i="13"/>
  <c r="BQ698" i="6"/>
  <c r="BR698" i="6"/>
  <c r="EH698" i="6"/>
  <c r="EI698" i="6"/>
  <c r="CD158" i="10"/>
  <c r="AR159" i="13"/>
  <c r="CC158" i="10"/>
  <c r="AQ159" i="13"/>
  <c r="BS159" i="13"/>
  <c r="BK698" i="6"/>
  <c r="BL698" i="6"/>
  <c r="EB698" i="6"/>
  <c r="EC698" i="6"/>
  <c r="BZ158" i="10"/>
  <c r="AP159" i="13"/>
  <c r="BY158" i="10"/>
  <c r="AO159" i="13"/>
  <c r="BR159" i="13"/>
  <c r="BE698" i="6"/>
  <c r="BF698" i="6"/>
  <c r="DV698" i="6"/>
  <c r="DW698" i="6"/>
  <c r="BV158" i="10"/>
  <c r="AN159" i="13"/>
  <c r="BU158" i="10"/>
  <c r="AM159" i="13"/>
  <c r="BQ159" i="13"/>
  <c r="AY698" i="6"/>
  <c r="AZ698" i="6"/>
  <c r="DP698" i="6"/>
  <c r="DQ698" i="6"/>
  <c r="BR158" i="10"/>
  <c r="AL159" i="13"/>
  <c r="BQ158" i="10"/>
  <c r="AK159" i="13"/>
  <c r="BP159" i="13"/>
  <c r="BT698" i="6"/>
  <c r="BU698" i="6"/>
  <c r="EK698" i="6"/>
  <c r="EL698" i="6"/>
  <c r="BN158" i="10"/>
  <c r="AJ159" i="13"/>
  <c r="BM158" i="10"/>
  <c r="AI159" i="13"/>
  <c r="BO159" i="13"/>
  <c r="BN698" i="6"/>
  <c r="BO698" i="6"/>
  <c r="EE698" i="6"/>
  <c r="EF698" i="6"/>
  <c r="BJ158" i="10"/>
  <c r="AH159" i="13"/>
  <c r="BI158" i="10"/>
  <c r="AG159" i="13"/>
  <c r="BN159" i="13"/>
  <c r="BH698" i="6"/>
  <c r="BI698" i="6"/>
  <c r="DY698" i="6"/>
  <c r="DZ698" i="6"/>
  <c r="BF158" i="10"/>
  <c r="AF159" i="13"/>
  <c r="BE158" i="10"/>
  <c r="AE159" i="13"/>
  <c r="BM159" i="13"/>
  <c r="BB698" i="6"/>
  <c r="BC698" i="6"/>
  <c r="DS698" i="6"/>
  <c r="DT698" i="6"/>
  <c r="BB158" i="10"/>
  <c r="AD159" i="13"/>
  <c r="BA158" i="10"/>
  <c r="AC159" i="13"/>
  <c r="BL159" i="13"/>
  <c r="AV698" i="6"/>
  <c r="AW698" i="6"/>
  <c r="DM698" i="6"/>
  <c r="DN698" i="6"/>
  <c r="AX158" i="10"/>
  <c r="AB159" i="13"/>
  <c r="AW158" i="10"/>
  <c r="AA159" i="13"/>
  <c r="BK159" i="13"/>
  <c r="C328" i="6"/>
  <c r="C499" i="6"/>
  <c r="C698" i="6"/>
  <c r="C896" i="6"/>
  <c r="AT158" i="10"/>
  <c r="AT359" i="10"/>
  <c r="Z159" i="13"/>
  <c r="BJ159" i="13"/>
  <c r="BW697" i="6"/>
  <c r="BX697" i="6"/>
  <c r="CH157" i="10"/>
  <c r="AT158" i="13"/>
  <c r="CG157" i="10"/>
  <c r="AS158" i="13"/>
  <c r="BT158" i="13"/>
  <c r="BQ697" i="6"/>
  <c r="BR697" i="6"/>
  <c r="CD157" i="10"/>
  <c r="AR158" i="13"/>
  <c r="CC157" i="10"/>
  <c r="AQ158" i="13"/>
  <c r="BS158" i="13"/>
  <c r="BK697" i="6"/>
  <c r="BL697" i="6"/>
  <c r="BZ157" i="10"/>
  <c r="AP158" i="13"/>
  <c r="BY157" i="10"/>
  <c r="AO158" i="13"/>
  <c r="BR158" i="13"/>
  <c r="BE697" i="6"/>
  <c r="BF697" i="6"/>
  <c r="BV157" i="10"/>
  <c r="AN158" i="13"/>
  <c r="BU157" i="10"/>
  <c r="AM158" i="13"/>
  <c r="BQ158" i="13"/>
  <c r="AY697" i="6"/>
  <c r="AZ697" i="6"/>
  <c r="BR157" i="10"/>
  <c r="AL158" i="13"/>
  <c r="BQ157" i="10"/>
  <c r="AK158" i="13"/>
  <c r="BP158" i="13"/>
  <c r="BT697" i="6"/>
  <c r="BU697" i="6"/>
  <c r="BN157" i="10"/>
  <c r="AJ158" i="13"/>
  <c r="BM157" i="10"/>
  <c r="AI158" i="13"/>
  <c r="BO158" i="13"/>
  <c r="BN697" i="6"/>
  <c r="BO697" i="6"/>
  <c r="BJ157" i="10"/>
  <c r="AH158" i="13"/>
  <c r="BI157" i="10"/>
  <c r="AG158" i="13"/>
  <c r="BN158" i="13"/>
  <c r="BH697" i="6"/>
  <c r="BI697" i="6"/>
  <c r="BF157" i="10"/>
  <c r="AF158" i="13"/>
  <c r="BE157" i="10"/>
  <c r="AE158" i="13"/>
  <c r="BM158" i="13"/>
  <c r="BB697" i="6"/>
  <c r="BC697" i="6"/>
  <c r="BB157" i="10"/>
  <c r="AD158" i="13"/>
  <c r="BA157" i="10"/>
  <c r="AC158" i="13"/>
  <c r="BL158" i="13"/>
  <c r="AV697" i="6"/>
  <c r="AW697" i="6"/>
  <c r="AX157" i="10"/>
  <c r="AB158" i="13"/>
  <c r="AW157" i="10"/>
  <c r="AA158" i="13"/>
  <c r="BK158" i="13"/>
  <c r="C327" i="6"/>
  <c r="C498" i="6"/>
  <c r="C697" i="6"/>
  <c r="C895" i="6"/>
  <c r="AT157" i="10"/>
  <c r="AT358" i="10"/>
  <c r="Z158" i="13"/>
  <c r="BJ158" i="13"/>
  <c r="AT157" i="13"/>
  <c r="AS157" i="13"/>
  <c r="BT157" i="13"/>
  <c r="AR157" i="13"/>
  <c r="AQ157" i="13"/>
  <c r="BS157" i="13"/>
  <c r="AP157" i="13"/>
  <c r="AO157" i="13"/>
  <c r="BR157" i="13"/>
  <c r="AN157" i="13"/>
  <c r="AM157" i="13"/>
  <c r="BQ157" i="13"/>
  <c r="AL157" i="13"/>
  <c r="AK157" i="13"/>
  <c r="BP157" i="13"/>
  <c r="AJ157" i="13"/>
  <c r="AI157" i="13"/>
  <c r="BO157" i="13"/>
  <c r="AH157" i="13"/>
  <c r="AG157" i="13"/>
  <c r="BN157" i="13"/>
  <c r="AF157" i="13"/>
  <c r="AE157" i="13"/>
  <c r="BM157" i="13"/>
  <c r="AD157" i="13"/>
  <c r="AC157" i="13"/>
  <c r="BL157" i="13"/>
  <c r="AB157" i="13"/>
  <c r="AA157" i="13"/>
  <c r="BK157" i="13"/>
  <c r="C326" i="6"/>
  <c r="C497" i="6"/>
  <c r="C696" i="6"/>
  <c r="C894" i="6"/>
  <c r="AT156" i="10"/>
  <c r="AT357" i="10"/>
  <c r="Z157" i="13"/>
  <c r="BJ157" i="13"/>
  <c r="AT156" i="13"/>
  <c r="AS156" i="13"/>
  <c r="BT156" i="13"/>
  <c r="AR156" i="13"/>
  <c r="AQ156" i="13"/>
  <c r="BS156" i="13"/>
  <c r="AP156" i="13"/>
  <c r="AO156" i="13"/>
  <c r="BR156" i="13"/>
  <c r="AN156" i="13"/>
  <c r="AM156" i="13"/>
  <c r="BQ156" i="13"/>
  <c r="AL156" i="13"/>
  <c r="AK156" i="13"/>
  <c r="BP156" i="13"/>
  <c r="AJ156" i="13"/>
  <c r="AI156" i="13"/>
  <c r="BO156" i="13"/>
  <c r="AH156" i="13"/>
  <c r="AG156" i="13"/>
  <c r="BN156" i="13"/>
  <c r="AF156" i="13"/>
  <c r="AE156" i="13"/>
  <c r="BM156" i="13"/>
  <c r="AD156" i="13"/>
  <c r="AC156" i="13"/>
  <c r="BL156" i="13"/>
  <c r="AB156" i="13"/>
  <c r="AA156" i="13"/>
  <c r="BK156" i="13"/>
  <c r="C325" i="6"/>
  <c r="C496" i="6"/>
  <c r="C695" i="6"/>
  <c r="C893" i="6"/>
  <c r="AT155" i="10"/>
  <c r="AT356" i="10"/>
  <c r="Z156" i="13"/>
  <c r="BJ156" i="13"/>
  <c r="BW694" i="6"/>
  <c r="BX694" i="6"/>
  <c r="EN694" i="6"/>
  <c r="EO694" i="6"/>
  <c r="CH154" i="10"/>
  <c r="AT155" i="13"/>
  <c r="CG154" i="10"/>
  <c r="AS155" i="13"/>
  <c r="BT155" i="13"/>
  <c r="BQ694" i="6"/>
  <c r="BR694" i="6"/>
  <c r="EH694" i="6"/>
  <c r="EI694" i="6"/>
  <c r="CD154" i="10"/>
  <c r="AR155" i="13"/>
  <c r="CC154" i="10"/>
  <c r="AQ155" i="13"/>
  <c r="BS155" i="13"/>
  <c r="BK694" i="6"/>
  <c r="BL694" i="6"/>
  <c r="EB694" i="6"/>
  <c r="EC694" i="6"/>
  <c r="BZ154" i="10"/>
  <c r="AP155" i="13"/>
  <c r="BY154" i="10"/>
  <c r="AO155" i="13"/>
  <c r="BR155" i="13"/>
  <c r="BE694" i="6"/>
  <c r="BF694" i="6"/>
  <c r="DV694" i="6"/>
  <c r="DW694" i="6"/>
  <c r="BV154" i="10"/>
  <c r="AN155" i="13"/>
  <c r="BU154" i="10"/>
  <c r="AM155" i="13"/>
  <c r="BQ155" i="13"/>
  <c r="AY694" i="6"/>
  <c r="AZ694" i="6"/>
  <c r="DP694" i="6"/>
  <c r="DQ694" i="6"/>
  <c r="BR154" i="10"/>
  <c r="AL155" i="13"/>
  <c r="BQ154" i="10"/>
  <c r="AK155" i="13"/>
  <c r="BP155" i="13"/>
  <c r="BT694" i="6"/>
  <c r="BU694" i="6"/>
  <c r="EK694" i="6"/>
  <c r="EL694" i="6"/>
  <c r="BN154" i="10"/>
  <c r="AJ155" i="13"/>
  <c r="BM154" i="10"/>
  <c r="AI155" i="13"/>
  <c r="BO155" i="13"/>
  <c r="BN694" i="6"/>
  <c r="BO694" i="6"/>
  <c r="EE694" i="6"/>
  <c r="EF694" i="6"/>
  <c r="BJ154" i="10"/>
  <c r="AH155" i="13"/>
  <c r="BI154" i="10"/>
  <c r="AG155" i="13"/>
  <c r="BN155" i="13"/>
  <c r="BH694" i="6"/>
  <c r="BI694" i="6"/>
  <c r="DY694" i="6"/>
  <c r="DZ694" i="6"/>
  <c r="BF154" i="10"/>
  <c r="AF155" i="13"/>
  <c r="BE154" i="10"/>
  <c r="AE155" i="13"/>
  <c r="BM155" i="13"/>
  <c r="BB694" i="6"/>
  <c r="BC694" i="6"/>
  <c r="DS694" i="6"/>
  <c r="DT694" i="6"/>
  <c r="BB154" i="10"/>
  <c r="AD155" i="13"/>
  <c r="BA154" i="10"/>
  <c r="AC155" i="13"/>
  <c r="BL155" i="13"/>
  <c r="AV694" i="6"/>
  <c r="AW694" i="6"/>
  <c r="DM694" i="6"/>
  <c r="DN694" i="6"/>
  <c r="AX154" i="10"/>
  <c r="AB155" i="13"/>
  <c r="AW154" i="10"/>
  <c r="AA155" i="13"/>
  <c r="BK155" i="13"/>
  <c r="C324" i="6"/>
  <c r="C495" i="6"/>
  <c r="C694" i="6"/>
  <c r="C892" i="6"/>
  <c r="AT154" i="10"/>
  <c r="AT355" i="10"/>
  <c r="Z155" i="13"/>
  <c r="BJ155" i="13"/>
  <c r="AT154" i="13"/>
  <c r="AS154" i="13"/>
  <c r="BT154" i="13"/>
  <c r="AR154" i="13"/>
  <c r="AQ154" i="13"/>
  <c r="BS154" i="13"/>
  <c r="AP154" i="13"/>
  <c r="AO154" i="13"/>
  <c r="BR154" i="13"/>
  <c r="AN154" i="13"/>
  <c r="AM154" i="13"/>
  <c r="BQ154" i="13"/>
  <c r="AL154" i="13"/>
  <c r="AK154" i="13"/>
  <c r="BP154" i="13"/>
  <c r="AJ154" i="13"/>
  <c r="AI154" i="13"/>
  <c r="BO154" i="13"/>
  <c r="AH154" i="13"/>
  <c r="AG154" i="13"/>
  <c r="BN154" i="13"/>
  <c r="AF154" i="13"/>
  <c r="AE154" i="13"/>
  <c r="BM154" i="13"/>
  <c r="AD154" i="13"/>
  <c r="AC154" i="13"/>
  <c r="BL154" i="13"/>
  <c r="AB154" i="13"/>
  <c r="AA154" i="13"/>
  <c r="BK154" i="13"/>
  <c r="C323" i="6"/>
  <c r="C494" i="6"/>
  <c r="C693" i="6"/>
  <c r="C891" i="6"/>
  <c r="AT153" i="10"/>
  <c r="AT354" i="10"/>
  <c r="Z154" i="13"/>
  <c r="BJ154" i="13"/>
  <c r="BW692" i="6"/>
  <c r="BX692" i="6"/>
  <c r="EN692" i="6"/>
  <c r="EO692" i="6"/>
  <c r="CH152" i="10"/>
  <c r="AT153" i="13"/>
  <c r="CG152" i="10"/>
  <c r="AS153" i="13"/>
  <c r="BT153" i="13"/>
  <c r="BQ692" i="6"/>
  <c r="BR692" i="6"/>
  <c r="EH692" i="6"/>
  <c r="EI692" i="6"/>
  <c r="CD152" i="10"/>
  <c r="AR153" i="13"/>
  <c r="CC152" i="10"/>
  <c r="AQ153" i="13"/>
  <c r="BS153" i="13"/>
  <c r="BK692" i="6"/>
  <c r="BL692" i="6"/>
  <c r="EB692" i="6"/>
  <c r="EC692" i="6"/>
  <c r="BZ152" i="10"/>
  <c r="AP153" i="13"/>
  <c r="BY152" i="10"/>
  <c r="AO153" i="13"/>
  <c r="BR153" i="13"/>
  <c r="BE692" i="6"/>
  <c r="BF692" i="6"/>
  <c r="DV692" i="6"/>
  <c r="DW692" i="6"/>
  <c r="BV152" i="10"/>
  <c r="AN153" i="13"/>
  <c r="BU152" i="10"/>
  <c r="AM153" i="13"/>
  <c r="BQ153" i="13"/>
  <c r="AY692" i="6"/>
  <c r="AZ692" i="6"/>
  <c r="DP692" i="6"/>
  <c r="DQ692" i="6"/>
  <c r="BR152" i="10"/>
  <c r="AL153" i="13"/>
  <c r="BQ152" i="10"/>
  <c r="AK153" i="13"/>
  <c r="BP153" i="13"/>
  <c r="BT692" i="6"/>
  <c r="BU692" i="6"/>
  <c r="EK692" i="6"/>
  <c r="EL692" i="6"/>
  <c r="BN152" i="10"/>
  <c r="AJ153" i="13"/>
  <c r="BM152" i="10"/>
  <c r="AI153" i="13"/>
  <c r="BO153" i="13"/>
  <c r="BN692" i="6"/>
  <c r="BO692" i="6"/>
  <c r="EE692" i="6"/>
  <c r="EF692" i="6"/>
  <c r="BJ152" i="10"/>
  <c r="AH153" i="13"/>
  <c r="BI152" i="10"/>
  <c r="AG153" i="13"/>
  <c r="BN153" i="13"/>
  <c r="BH692" i="6"/>
  <c r="BI692" i="6"/>
  <c r="DY692" i="6"/>
  <c r="DZ692" i="6"/>
  <c r="BF152" i="10"/>
  <c r="AF153" i="13"/>
  <c r="BE152" i="10"/>
  <c r="AE153" i="13"/>
  <c r="BM153" i="13"/>
  <c r="BB692" i="6"/>
  <c r="BC692" i="6"/>
  <c r="DS692" i="6"/>
  <c r="DT692" i="6"/>
  <c r="BB152" i="10"/>
  <c r="AD153" i="13"/>
  <c r="BA152" i="10"/>
  <c r="AC153" i="13"/>
  <c r="BL153" i="13"/>
  <c r="AV692" i="6"/>
  <c r="AW692" i="6"/>
  <c r="DM692" i="6"/>
  <c r="DN692" i="6"/>
  <c r="AX152" i="10"/>
  <c r="AB153" i="13"/>
  <c r="AW152" i="10"/>
  <c r="AA153" i="13"/>
  <c r="BK153" i="13"/>
  <c r="C322" i="6"/>
  <c r="C493" i="6"/>
  <c r="C692" i="6"/>
  <c r="C890" i="6"/>
  <c r="AT152" i="10"/>
  <c r="AT353" i="10"/>
  <c r="Z153" i="13"/>
  <c r="BJ153" i="13"/>
  <c r="BW691" i="6"/>
  <c r="BX691" i="6"/>
  <c r="EN691" i="6"/>
  <c r="EO691" i="6"/>
  <c r="CH151" i="10"/>
  <c r="AT152" i="13"/>
  <c r="CG151" i="10"/>
  <c r="AS152" i="13"/>
  <c r="BT152" i="13"/>
  <c r="BQ691" i="6"/>
  <c r="BR691" i="6"/>
  <c r="EH691" i="6"/>
  <c r="EI691" i="6"/>
  <c r="CD151" i="10"/>
  <c r="AR152" i="13"/>
  <c r="CC151" i="10"/>
  <c r="AQ152" i="13"/>
  <c r="BS152" i="13"/>
  <c r="BK691" i="6"/>
  <c r="BL691" i="6"/>
  <c r="EB691" i="6"/>
  <c r="EC691" i="6"/>
  <c r="BZ151" i="10"/>
  <c r="AP152" i="13"/>
  <c r="BY151" i="10"/>
  <c r="AO152" i="13"/>
  <c r="BR152" i="13"/>
  <c r="BE691" i="6"/>
  <c r="BF691" i="6"/>
  <c r="DV691" i="6"/>
  <c r="DW691" i="6"/>
  <c r="BV151" i="10"/>
  <c r="AN152" i="13"/>
  <c r="BU151" i="10"/>
  <c r="AM152" i="13"/>
  <c r="BQ152" i="13"/>
  <c r="AY691" i="6"/>
  <c r="AZ691" i="6"/>
  <c r="DP691" i="6"/>
  <c r="DQ691" i="6"/>
  <c r="BR151" i="10"/>
  <c r="AL152" i="13"/>
  <c r="BQ151" i="10"/>
  <c r="AK152" i="13"/>
  <c r="BP152" i="13"/>
  <c r="BT691" i="6"/>
  <c r="BU691" i="6"/>
  <c r="EK691" i="6"/>
  <c r="EL691" i="6"/>
  <c r="BN151" i="10"/>
  <c r="AJ152" i="13"/>
  <c r="BM151" i="10"/>
  <c r="AI152" i="13"/>
  <c r="BO152" i="13"/>
  <c r="BN691" i="6"/>
  <c r="BO691" i="6"/>
  <c r="EE691" i="6"/>
  <c r="EF691" i="6"/>
  <c r="BJ151" i="10"/>
  <c r="AH152" i="13"/>
  <c r="BI151" i="10"/>
  <c r="AG152" i="13"/>
  <c r="BN152" i="13"/>
  <c r="BH691" i="6"/>
  <c r="BI691" i="6"/>
  <c r="DY691" i="6"/>
  <c r="DZ691" i="6"/>
  <c r="BF151" i="10"/>
  <c r="AF152" i="13"/>
  <c r="BE151" i="10"/>
  <c r="AE152" i="13"/>
  <c r="BM152" i="13"/>
  <c r="BB691" i="6"/>
  <c r="BC691" i="6"/>
  <c r="DS691" i="6"/>
  <c r="DT691" i="6"/>
  <c r="BB151" i="10"/>
  <c r="AD152" i="13"/>
  <c r="BA151" i="10"/>
  <c r="AC152" i="13"/>
  <c r="BL152" i="13"/>
  <c r="AV691" i="6"/>
  <c r="AW691" i="6"/>
  <c r="DM691" i="6"/>
  <c r="DN691" i="6"/>
  <c r="AX151" i="10"/>
  <c r="AB152" i="13"/>
  <c r="AW151" i="10"/>
  <c r="AA152" i="13"/>
  <c r="BK152" i="13"/>
  <c r="C321" i="6"/>
  <c r="C492" i="6"/>
  <c r="C691" i="6"/>
  <c r="C889" i="6"/>
  <c r="AT151" i="10"/>
  <c r="AT352" i="10"/>
  <c r="Z152" i="13"/>
  <c r="BJ152" i="13"/>
  <c r="AT151" i="13"/>
  <c r="AS151" i="13"/>
  <c r="BT151" i="13"/>
  <c r="AR151" i="13"/>
  <c r="AQ151" i="13"/>
  <c r="BS151" i="13"/>
  <c r="AP151" i="13"/>
  <c r="AO151" i="13"/>
  <c r="BR151" i="13"/>
  <c r="AN151" i="13"/>
  <c r="AM151" i="13"/>
  <c r="BQ151" i="13"/>
  <c r="AL151" i="13"/>
  <c r="AK151" i="13"/>
  <c r="BP151" i="13"/>
  <c r="AJ151" i="13"/>
  <c r="AI151" i="13"/>
  <c r="BO151" i="13"/>
  <c r="AH151" i="13"/>
  <c r="AG151" i="13"/>
  <c r="BN151" i="13"/>
  <c r="AF151" i="13"/>
  <c r="AE151" i="13"/>
  <c r="BM151" i="13"/>
  <c r="AD151" i="13"/>
  <c r="AC151" i="13"/>
  <c r="BL151" i="13"/>
  <c r="AB151" i="13"/>
  <c r="AA151" i="13"/>
  <c r="BK151" i="13"/>
  <c r="C320" i="6"/>
  <c r="C491" i="6"/>
  <c r="C690" i="6"/>
  <c r="C888" i="6"/>
  <c r="AT150" i="10"/>
  <c r="AT351" i="10"/>
  <c r="Z151" i="13"/>
  <c r="BJ151" i="13"/>
  <c r="BW689" i="6"/>
  <c r="BX689" i="6"/>
  <c r="EN689" i="6"/>
  <c r="EO689" i="6"/>
  <c r="CH149" i="10"/>
  <c r="AT150" i="13"/>
  <c r="CG149" i="10"/>
  <c r="AS150" i="13"/>
  <c r="BT150" i="13"/>
  <c r="BQ689" i="6"/>
  <c r="BR689" i="6"/>
  <c r="EH689" i="6"/>
  <c r="EI689" i="6"/>
  <c r="CD149" i="10"/>
  <c r="AR150" i="13"/>
  <c r="CC149" i="10"/>
  <c r="AQ150" i="13"/>
  <c r="BS150" i="13"/>
  <c r="BK689" i="6"/>
  <c r="BL689" i="6"/>
  <c r="EB689" i="6"/>
  <c r="EC689" i="6"/>
  <c r="BZ149" i="10"/>
  <c r="AP150" i="13"/>
  <c r="BY149" i="10"/>
  <c r="AO150" i="13"/>
  <c r="BR150" i="13"/>
  <c r="BE689" i="6"/>
  <c r="BF689" i="6"/>
  <c r="DV689" i="6"/>
  <c r="DW689" i="6"/>
  <c r="BV149" i="10"/>
  <c r="AN150" i="13"/>
  <c r="BU149" i="10"/>
  <c r="AM150" i="13"/>
  <c r="BQ150" i="13"/>
  <c r="AY689" i="6"/>
  <c r="AZ689" i="6"/>
  <c r="DP689" i="6"/>
  <c r="DQ689" i="6"/>
  <c r="BR149" i="10"/>
  <c r="AL150" i="13"/>
  <c r="BQ149" i="10"/>
  <c r="AK150" i="13"/>
  <c r="BP150" i="13"/>
  <c r="BT689" i="6"/>
  <c r="BU689" i="6"/>
  <c r="EK689" i="6"/>
  <c r="EL689" i="6"/>
  <c r="BN149" i="10"/>
  <c r="AJ150" i="13"/>
  <c r="BM149" i="10"/>
  <c r="AI150" i="13"/>
  <c r="BO150" i="13"/>
  <c r="BN689" i="6"/>
  <c r="BO689" i="6"/>
  <c r="EE689" i="6"/>
  <c r="EF689" i="6"/>
  <c r="BJ149" i="10"/>
  <c r="AH150" i="13"/>
  <c r="BI149" i="10"/>
  <c r="AG150" i="13"/>
  <c r="BN150" i="13"/>
  <c r="BH689" i="6"/>
  <c r="BI689" i="6"/>
  <c r="DY689" i="6"/>
  <c r="DZ689" i="6"/>
  <c r="BF149" i="10"/>
  <c r="AF150" i="13"/>
  <c r="BE149" i="10"/>
  <c r="AE150" i="13"/>
  <c r="BM150" i="13"/>
  <c r="BB689" i="6"/>
  <c r="BC689" i="6"/>
  <c r="DS689" i="6"/>
  <c r="DT689" i="6"/>
  <c r="BB149" i="10"/>
  <c r="AD150" i="13"/>
  <c r="BA149" i="10"/>
  <c r="AC150" i="13"/>
  <c r="BL150" i="13"/>
  <c r="AV689" i="6"/>
  <c r="AW689" i="6"/>
  <c r="DM689" i="6"/>
  <c r="DN689" i="6"/>
  <c r="AX149" i="10"/>
  <c r="AB150" i="13"/>
  <c r="AW149" i="10"/>
  <c r="AA150" i="13"/>
  <c r="BK150" i="13"/>
  <c r="C319" i="6"/>
  <c r="C490" i="6"/>
  <c r="C689" i="6"/>
  <c r="C887" i="6"/>
  <c r="AT149" i="10"/>
  <c r="AT350" i="10"/>
  <c r="Z150" i="13"/>
  <c r="BJ150" i="13"/>
  <c r="BW688" i="6"/>
  <c r="BX688" i="6"/>
  <c r="EN688" i="6"/>
  <c r="EO688" i="6"/>
  <c r="CH148" i="10"/>
  <c r="AT149" i="13"/>
  <c r="CG148" i="10"/>
  <c r="AS149" i="13"/>
  <c r="BT149" i="13"/>
  <c r="BQ688" i="6"/>
  <c r="BR688" i="6"/>
  <c r="EH688" i="6"/>
  <c r="EI688" i="6"/>
  <c r="CD148" i="10"/>
  <c r="AR149" i="13"/>
  <c r="CC148" i="10"/>
  <c r="AQ149" i="13"/>
  <c r="BS149" i="13"/>
  <c r="BK688" i="6"/>
  <c r="BL688" i="6"/>
  <c r="EB688" i="6"/>
  <c r="EC688" i="6"/>
  <c r="BZ148" i="10"/>
  <c r="AP149" i="13"/>
  <c r="BY148" i="10"/>
  <c r="AO149" i="13"/>
  <c r="BR149" i="13"/>
  <c r="BE688" i="6"/>
  <c r="BF688" i="6"/>
  <c r="DV688" i="6"/>
  <c r="DW688" i="6"/>
  <c r="BV148" i="10"/>
  <c r="AN149" i="13"/>
  <c r="BU148" i="10"/>
  <c r="AM149" i="13"/>
  <c r="BQ149" i="13"/>
  <c r="AY688" i="6"/>
  <c r="AZ688" i="6"/>
  <c r="DP688" i="6"/>
  <c r="DQ688" i="6"/>
  <c r="BR148" i="10"/>
  <c r="AL149" i="13"/>
  <c r="BQ148" i="10"/>
  <c r="AK149" i="13"/>
  <c r="BP149" i="13"/>
  <c r="BT688" i="6"/>
  <c r="BU688" i="6"/>
  <c r="EK688" i="6"/>
  <c r="EL688" i="6"/>
  <c r="BN148" i="10"/>
  <c r="AJ149" i="13"/>
  <c r="BM148" i="10"/>
  <c r="AI149" i="13"/>
  <c r="BO149" i="13"/>
  <c r="BN688" i="6"/>
  <c r="BO688" i="6"/>
  <c r="EE688" i="6"/>
  <c r="EF688" i="6"/>
  <c r="BJ148" i="10"/>
  <c r="AH149" i="13"/>
  <c r="BI148" i="10"/>
  <c r="AG149" i="13"/>
  <c r="BN149" i="13"/>
  <c r="BH688" i="6"/>
  <c r="BI688" i="6"/>
  <c r="DY688" i="6"/>
  <c r="DZ688" i="6"/>
  <c r="BF148" i="10"/>
  <c r="AF149" i="13"/>
  <c r="BE148" i="10"/>
  <c r="AE149" i="13"/>
  <c r="BM149" i="13"/>
  <c r="BB688" i="6"/>
  <c r="BC688" i="6"/>
  <c r="DS688" i="6"/>
  <c r="DT688" i="6"/>
  <c r="BB148" i="10"/>
  <c r="AD149" i="13"/>
  <c r="BA148" i="10"/>
  <c r="AC149" i="13"/>
  <c r="BL149" i="13"/>
  <c r="AV688" i="6"/>
  <c r="AW688" i="6"/>
  <c r="DM688" i="6"/>
  <c r="DN688" i="6"/>
  <c r="AX148" i="10"/>
  <c r="AB149" i="13"/>
  <c r="AW148" i="10"/>
  <c r="AA149" i="13"/>
  <c r="BK149" i="13"/>
  <c r="C318" i="6"/>
  <c r="C489" i="6"/>
  <c r="C688" i="6"/>
  <c r="C886" i="6"/>
  <c r="AT148" i="10"/>
  <c r="AT349" i="10"/>
  <c r="Z149" i="13"/>
  <c r="BJ149" i="13"/>
  <c r="AT148" i="13"/>
  <c r="AS148" i="13"/>
  <c r="BT148" i="13"/>
  <c r="AR148" i="13"/>
  <c r="AQ148" i="13"/>
  <c r="BS148" i="13"/>
  <c r="AP148" i="13"/>
  <c r="AO148" i="13"/>
  <c r="BR148" i="13"/>
  <c r="AN148" i="13"/>
  <c r="AM148" i="13"/>
  <c r="BQ148" i="13"/>
  <c r="AL148" i="13"/>
  <c r="AK148" i="13"/>
  <c r="BP148" i="13"/>
  <c r="AJ148" i="13"/>
  <c r="AI148" i="13"/>
  <c r="BO148" i="13"/>
  <c r="AH148" i="13"/>
  <c r="AG148" i="13"/>
  <c r="BN148" i="13"/>
  <c r="AF148" i="13"/>
  <c r="AE148" i="13"/>
  <c r="BM148" i="13"/>
  <c r="AD148" i="13"/>
  <c r="AC148" i="13"/>
  <c r="BL148" i="13"/>
  <c r="AB148" i="13"/>
  <c r="AA148" i="13"/>
  <c r="BK148" i="13"/>
  <c r="C317" i="6"/>
  <c r="C488" i="6"/>
  <c r="C687" i="6"/>
  <c r="C885" i="6"/>
  <c r="AT147" i="10"/>
  <c r="AT348" i="10"/>
  <c r="Z148" i="13"/>
  <c r="BJ148" i="13"/>
  <c r="AT147" i="13"/>
  <c r="AS147" i="13"/>
  <c r="BT147" i="13"/>
  <c r="AR147" i="13"/>
  <c r="AQ147" i="13"/>
  <c r="BS147" i="13"/>
  <c r="AP147" i="13"/>
  <c r="AO147" i="13"/>
  <c r="BR147" i="13"/>
  <c r="AN147" i="13"/>
  <c r="AM147" i="13"/>
  <c r="BQ147" i="13"/>
  <c r="AL147" i="13"/>
  <c r="AK147" i="13"/>
  <c r="BP147" i="13"/>
  <c r="AJ147" i="13"/>
  <c r="AI147" i="13"/>
  <c r="BO147" i="13"/>
  <c r="AH147" i="13"/>
  <c r="AG147" i="13"/>
  <c r="BN147" i="13"/>
  <c r="AF147" i="13"/>
  <c r="AE147" i="13"/>
  <c r="BM147" i="13"/>
  <c r="AD147" i="13"/>
  <c r="AC147" i="13"/>
  <c r="BL147" i="13"/>
  <c r="AB147" i="13"/>
  <c r="AA147" i="13"/>
  <c r="BK147" i="13"/>
  <c r="C316" i="6"/>
  <c r="C487" i="6"/>
  <c r="C686" i="6"/>
  <c r="C884" i="6"/>
  <c r="AT146" i="10"/>
  <c r="AT347" i="10"/>
  <c r="Z147" i="13"/>
  <c r="BJ147" i="13"/>
  <c r="EN685" i="6"/>
  <c r="EO685" i="6"/>
  <c r="AT146" i="13"/>
  <c r="AS146" i="13"/>
  <c r="BT146" i="13"/>
  <c r="EH685" i="6"/>
  <c r="EI685" i="6"/>
  <c r="AR146" i="13"/>
  <c r="AQ146" i="13"/>
  <c r="BS146" i="13"/>
  <c r="EB685" i="6"/>
  <c r="EC685" i="6"/>
  <c r="AP146" i="13"/>
  <c r="AO146" i="13"/>
  <c r="BR146" i="13"/>
  <c r="DV685" i="6"/>
  <c r="DW685" i="6"/>
  <c r="AN146" i="13"/>
  <c r="AM146" i="13"/>
  <c r="BQ146" i="13"/>
  <c r="DP685" i="6"/>
  <c r="DQ685" i="6"/>
  <c r="AL146" i="13"/>
  <c r="AK146" i="13"/>
  <c r="BP146" i="13"/>
  <c r="EK685" i="6"/>
  <c r="EL685" i="6"/>
  <c r="AJ146" i="13"/>
  <c r="AI146" i="13"/>
  <c r="BO146" i="13"/>
  <c r="EE685" i="6"/>
  <c r="EF685" i="6"/>
  <c r="AH146" i="13"/>
  <c r="AG146" i="13"/>
  <c r="BN146" i="13"/>
  <c r="DY685" i="6"/>
  <c r="DZ685" i="6"/>
  <c r="AF146" i="13"/>
  <c r="AE146" i="13"/>
  <c r="BM146" i="13"/>
  <c r="DS685" i="6"/>
  <c r="DT685" i="6"/>
  <c r="AD146" i="13"/>
  <c r="AC146" i="13"/>
  <c r="BL146" i="13"/>
  <c r="DM685" i="6"/>
  <c r="DN685" i="6"/>
  <c r="AB146" i="13"/>
  <c r="AA146" i="13"/>
  <c r="BK146" i="13"/>
  <c r="C315" i="6"/>
  <c r="C486" i="6"/>
  <c r="C685" i="6"/>
  <c r="C883" i="6"/>
  <c r="AT145" i="10"/>
  <c r="AT346" i="10"/>
  <c r="Z146" i="13"/>
  <c r="BJ146" i="13"/>
  <c r="BW684" i="6"/>
  <c r="BX684" i="6"/>
  <c r="EN684" i="6"/>
  <c r="EO684" i="6"/>
  <c r="CH144" i="10"/>
  <c r="AT145" i="13"/>
  <c r="CG144" i="10"/>
  <c r="AS145" i="13"/>
  <c r="BT145" i="13"/>
  <c r="BQ684" i="6"/>
  <c r="BR684" i="6"/>
  <c r="EH684" i="6"/>
  <c r="EI684" i="6"/>
  <c r="CD144" i="10"/>
  <c r="AR145" i="13"/>
  <c r="CC144" i="10"/>
  <c r="AQ145" i="13"/>
  <c r="BS145" i="13"/>
  <c r="BK684" i="6"/>
  <c r="BL684" i="6"/>
  <c r="EB684" i="6"/>
  <c r="EC684" i="6"/>
  <c r="BZ144" i="10"/>
  <c r="AP145" i="13"/>
  <c r="BY144" i="10"/>
  <c r="AO145" i="13"/>
  <c r="BR145" i="13"/>
  <c r="BE684" i="6"/>
  <c r="BF684" i="6"/>
  <c r="DV684" i="6"/>
  <c r="DW684" i="6"/>
  <c r="BV144" i="10"/>
  <c r="AN145" i="13"/>
  <c r="BU144" i="10"/>
  <c r="AM145" i="13"/>
  <c r="BQ145" i="13"/>
  <c r="AY684" i="6"/>
  <c r="AZ684" i="6"/>
  <c r="DP684" i="6"/>
  <c r="DQ684" i="6"/>
  <c r="BR144" i="10"/>
  <c r="AL145" i="13"/>
  <c r="BQ144" i="10"/>
  <c r="AK145" i="13"/>
  <c r="BP145" i="13"/>
  <c r="BT684" i="6"/>
  <c r="BU684" i="6"/>
  <c r="EK684" i="6"/>
  <c r="EL684" i="6"/>
  <c r="BN144" i="10"/>
  <c r="AJ145" i="13"/>
  <c r="BM144" i="10"/>
  <c r="AI145" i="13"/>
  <c r="BO145" i="13"/>
  <c r="BN684" i="6"/>
  <c r="BO684" i="6"/>
  <c r="EE684" i="6"/>
  <c r="EF684" i="6"/>
  <c r="BJ144" i="10"/>
  <c r="AH145" i="13"/>
  <c r="BI144" i="10"/>
  <c r="AG145" i="13"/>
  <c r="BN145" i="13"/>
  <c r="BH684" i="6"/>
  <c r="BI684" i="6"/>
  <c r="DY684" i="6"/>
  <c r="DZ684" i="6"/>
  <c r="BF144" i="10"/>
  <c r="AF145" i="13"/>
  <c r="BE144" i="10"/>
  <c r="AE145" i="13"/>
  <c r="BM145" i="13"/>
  <c r="BB684" i="6"/>
  <c r="BC684" i="6"/>
  <c r="DS684" i="6"/>
  <c r="DT684" i="6"/>
  <c r="BB144" i="10"/>
  <c r="AD145" i="13"/>
  <c r="BA144" i="10"/>
  <c r="AC145" i="13"/>
  <c r="BL145" i="13"/>
  <c r="AV684" i="6"/>
  <c r="AW684" i="6"/>
  <c r="DM684" i="6"/>
  <c r="DN684" i="6"/>
  <c r="AX144" i="10"/>
  <c r="AB145" i="13"/>
  <c r="AW144" i="10"/>
  <c r="AA145" i="13"/>
  <c r="BK145" i="13"/>
  <c r="C314" i="6"/>
  <c r="C485" i="6"/>
  <c r="C684" i="6"/>
  <c r="C882" i="6"/>
  <c r="AT144" i="10"/>
  <c r="AT345" i="10"/>
  <c r="Z145" i="13"/>
  <c r="BJ145" i="13"/>
  <c r="AT144" i="13"/>
  <c r="AS144" i="13"/>
  <c r="BT144" i="13"/>
  <c r="AR144" i="13"/>
  <c r="AQ144" i="13"/>
  <c r="BS144" i="13"/>
  <c r="AP144" i="13"/>
  <c r="AO144" i="13"/>
  <c r="BR144" i="13"/>
  <c r="AN144" i="13"/>
  <c r="AM144" i="13"/>
  <c r="BQ144" i="13"/>
  <c r="AL144" i="13"/>
  <c r="AK144" i="13"/>
  <c r="BP144" i="13"/>
  <c r="AJ144" i="13"/>
  <c r="AI144" i="13"/>
  <c r="BO144" i="13"/>
  <c r="AH144" i="13"/>
  <c r="AG144" i="13"/>
  <c r="BN144" i="13"/>
  <c r="AF144" i="13"/>
  <c r="AE144" i="13"/>
  <c r="BM144" i="13"/>
  <c r="AD144" i="13"/>
  <c r="AC144" i="13"/>
  <c r="BL144" i="13"/>
  <c r="AB144" i="13"/>
  <c r="AA144" i="13"/>
  <c r="BK144" i="13"/>
  <c r="C313" i="6"/>
  <c r="C484" i="6"/>
  <c r="C683" i="6"/>
  <c r="C881" i="6"/>
  <c r="AT143" i="10"/>
  <c r="AT344" i="10"/>
  <c r="Z144" i="13"/>
  <c r="BJ144" i="13"/>
  <c r="AT143" i="13"/>
  <c r="AS143" i="13"/>
  <c r="BT143" i="13"/>
  <c r="AR143" i="13"/>
  <c r="AQ143" i="13"/>
  <c r="BS143" i="13"/>
  <c r="AP143" i="13"/>
  <c r="AO143" i="13"/>
  <c r="BR143" i="13"/>
  <c r="AN143" i="13"/>
  <c r="AM143" i="13"/>
  <c r="BQ143" i="13"/>
  <c r="AL143" i="13"/>
  <c r="AK143" i="13"/>
  <c r="BP143" i="13"/>
  <c r="AJ143" i="13"/>
  <c r="AI143" i="13"/>
  <c r="BO143" i="13"/>
  <c r="AH143" i="13"/>
  <c r="AG143" i="13"/>
  <c r="BN143" i="13"/>
  <c r="AF143" i="13"/>
  <c r="AE143" i="13"/>
  <c r="BM143" i="13"/>
  <c r="AD143" i="13"/>
  <c r="AC143" i="13"/>
  <c r="BL143" i="13"/>
  <c r="AB143" i="13"/>
  <c r="AA143" i="13"/>
  <c r="BK143" i="13"/>
  <c r="C312" i="6"/>
  <c r="C483" i="6"/>
  <c r="C682" i="6"/>
  <c r="C880" i="6"/>
  <c r="AT142" i="10"/>
  <c r="AT343" i="10"/>
  <c r="Z143" i="13"/>
  <c r="BJ143" i="13"/>
  <c r="BW681" i="6"/>
  <c r="BX681" i="6"/>
  <c r="EN681" i="6"/>
  <c r="EO681" i="6"/>
  <c r="CH141" i="10"/>
  <c r="AT142" i="13"/>
  <c r="CG141" i="10"/>
  <c r="AS142" i="13"/>
  <c r="BT142" i="13"/>
  <c r="BQ681" i="6"/>
  <c r="BR681" i="6"/>
  <c r="EH681" i="6"/>
  <c r="EI681" i="6"/>
  <c r="CD141" i="10"/>
  <c r="AR142" i="13"/>
  <c r="CC141" i="10"/>
  <c r="AQ142" i="13"/>
  <c r="BS142" i="13"/>
  <c r="BK681" i="6"/>
  <c r="BL681" i="6"/>
  <c r="EB681" i="6"/>
  <c r="EC681" i="6"/>
  <c r="BZ141" i="10"/>
  <c r="AP142" i="13"/>
  <c r="BY141" i="10"/>
  <c r="AO142" i="13"/>
  <c r="BR142" i="13"/>
  <c r="BE681" i="6"/>
  <c r="BF681" i="6"/>
  <c r="DV681" i="6"/>
  <c r="DW681" i="6"/>
  <c r="BV141" i="10"/>
  <c r="AN142" i="13"/>
  <c r="BU141" i="10"/>
  <c r="AM142" i="13"/>
  <c r="BQ142" i="13"/>
  <c r="AY681" i="6"/>
  <c r="AZ681" i="6"/>
  <c r="DP681" i="6"/>
  <c r="DQ681" i="6"/>
  <c r="BR141" i="10"/>
  <c r="AL142" i="13"/>
  <c r="BQ141" i="10"/>
  <c r="AK142" i="13"/>
  <c r="BP142" i="13"/>
  <c r="BT681" i="6"/>
  <c r="BU681" i="6"/>
  <c r="EK681" i="6"/>
  <c r="EL681" i="6"/>
  <c r="BN141" i="10"/>
  <c r="AJ142" i="13"/>
  <c r="BM141" i="10"/>
  <c r="AI142" i="13"/>
  <c r="BO142" i="13"/>
  <c r="BN681" i="6"/>
  <c r="BO681" i="6"/>
  <c r="EE681" i="6"/>
  <c r="EF681" i="6"/>
  <c r="BJ141" i="10"/>
  <c r="AH142" i="13"/>
  <c r="BI141" i="10"/>
  <c r="AG142" i="13"/>
  <c r="BN142" i="13"/>
  <c r="BH681" i="6"/>
  <c r="BI681" i="6"/>
  <c r="DY681" i="6"/>
  <c r="DZ681" i="6"/>
  <c r="BF141" i="10"/>
  <c r="AF142" i="13"/>
  <c r="BE141" i="10"/>
  <c r="AE142" i="13"/>
  <c r="BM142" i="13"/>
  <c r="BB681" i="6"/>
  <c r="BC681" i="6"/>
  <c r="DS681" i="6"/>
  <c r="DT681" i="6"/>
  <c r="BB141" i="10"/>
  <c r="AD142" i="13"/>
  <c r="BA141" i="10"/>
  <c r="AC142" i="13"/>
  <c r="BL142" i="13"/>
  <c r="AV681" i="6"/>
  <c r="AW681" i="6"/>
  <c r="DM681" i="6"/>
  <c r="DN681" i="6"/>
  <c r="AX141" i="10"/>
  <c r="AB142" i="13"/>
  <c r="AW141" i="10"/>
  <c r="AA142" i="13"/>
  <c r="BK142" i="13"/>
  <c r="C311" i="6"/>
  <c r="C482" i="6"/>
  <c r="C681" i="6"/>
  <c r="C879" i="6"/>
  <c r="AT141" i="10"/>
  <c r="AT342" i="10"/>
  <c r="Z142" i="13"/>
  <c r="BJ142" i="13"/>
  <c r="BW680" i="6"/>
  <c r="BX680" i="6"/>
  <c r="EN680" i="6"/>
  <c r="EO680" i="6"/>
  <c r="CH140" i="10"/>
  <c r="AT141" i="13"/>
  <c r="CG140" i="10"/>
  <c r="AS141" i="13"/>
  <c r="BT141" i="13"/>
  <c r="BQ680" i="6"/>
  <c r="BR680" i="6"/>
  <c r="EH680" i="6"/>
  <c r="EI680" i="6"/>
  <c r="CD140" i="10"/>
  <c r="AR141" i="13"/>
  <c r="CC140" i="10"/>
  <c r="AQ141" i="13"/>
  <c r="BS141" i="13"/>
  <c r="BK680" i="6"/>
  <c r="BL680" i="6"/>
  <c r="EB680" i="6"/>
  <c r="EC680" i="6"/>
  <c r="BZ140" i="10"/>
  <c r="AP141" i="13"/>
  <c r="BY140" i="10"/>
  <c r="AO141" i="13"/>
  <c r="BR141" i="13"/>
  <c r="BE680" i="6"/>
  <c r="BF680" i="6"/>
  <c r="DV680" i="6"/>
  <c r="DW680" i="6"/>
  <c r="BV140" i="10"/>
  <c r="AN141" i="13"/>
  <c r="BU140" i="10"/>
  <c r="AM141" i="13"/>
  <c r="BQ141" i="13"/>
  <c r="AY680" i="6"/>
  <c r="AZ680" i="6"/>
  <c r="DP680" i="6"/>
  <c r="DQ680" i="6"/>
  <c r="BR140" i="10"/>
  <c r="AL141" i="13"/>
  <c r="BQ140" i="10"/>
  <c r="AK141" i="13"/>
  <c r="BP141" i="13"/>
  <c r="BT680" i="6"/>
  <c r="BU680" i="6"/>
  <c r="EK680" i="6"/>
  <c r="EL680" i="6"/>
  <c r="BN140" i="10"/>
  <c r="AJ141" i="13"/>
  <c r="BM140" i="10"/>
  <c r="AI141" i="13"/>
  <c r="BO141" i="13"/>
  <c r="BN680" i="6"/>
  <c r="BO680" i="6"/>
  <c r="EE680" i="6"/>
  <c r="EF680" i="6"/>
  <c r="BJ140" i="10"/>
  <c r="AH141" i="13"/>
  <c r="BI140" i="10"/>
  <c r="AG141" i="13"/>
  <c r="BN141" i="13"/>
  <c r="BH680" i="6"/>
  <c r="BI680" i="6"/>
  <c r="DY680" i="6"/>
  <c r="DZ680" i="6"/>
  <c r="BF140" i="10"/>
  <c r="AF141" i="13"/>
  <c r="BE140" i="10"/>
  <c r="AE141" i="13"/>
  <c r="BM141" i="13"/>
  <c r="BB680" i="6"/>
  <c r="BC680" i="6"/>
  <c r="DS680" i="6"/>
  <c r="DT680" i="6"/>
  <c r="BB140" i="10"/>
  <c r="AD141" i="13"/>
  <c r="BA140" i="10"/>
  <c r="AC141" i="13"/>
  <c r="BL141" i="13"/>
  <c r="AV680" i="6"/>
  <c r="AW680" i="6"/>
  <c r="DM680" i="6"/>
  <c r="DN680" i="6"/>
  <c r="AX140" i="10"/>
  <c r="AB141" i="13"/>
  <c r="AW140" i="10"/>
  <c r="AA141" i="13"/>
  <c r="BK141" i="13"/>
  <c r="C310" i="6"/>
  <c r="C481" i="6"/>
  <c r="C680" i="6"/>
  <c r="C878" i="6"/>
  <c r="AT140" i="10"/>
  <c r="AT341" i="10"/>
  <c r="Z141" i="13"/>
  <c r="BJ141" i="13"/>
  <c r="BW679" i="6"/>
  <c r="BX679" i="6"/>
  <c r="EN679" i="6"/>
  <c r="EO679" i="6"/>
  <c r="CH139" i="10"/>
  <c r="AT140" i="13"/>
  <c r="CG139" i="10"/>
  <c r="AS140" i="13"/>
  <c r="BT140" i="13"/>
  <c r="BQ679" i="6"/>
  <c r="BR679" i="6"/>
  <c r="EH679" i="6"/>
  <c r="EI679" i="6"/>
  <c r="CD139" i="10"/>
  <c r="AR140" i="13"/>
  <c r="CC139" i="10"/>
  <c r="AQ140" i="13"/>
  <c r="BS140" i="13"/>
  <c r="BK679" i="6"/>
  <c r="BL679" i="6"/>
  <c r="EB679" i="6"/>
  <c r="EC679" i="6"/>
  <c r="BZ139" i="10"/>
  <c r="AP140" i="13"/>
  <c r="BY139" i="10"/>
  <c r="AO140" i="13"/>
  <c r="BR140" i="13"/>
  <c r="BE679" i="6"/>
  <c r="BF679" i="6"/>
  <c r="DV679" i="6"/>
  <c r="DW679" i="6"/>
  <c r="BV139" i="10"/>
  <c r="AN140" i="13"/>
  <c r="BU139" i="10"/>
  <c r="AM140" i="13"/>
  <c r="BQ140" i="13"/>
  <c r="AY679" i="6"/>
  <c r="AZ679" i="6"/>
  <c r="DP679" i="6"/>
  <c r="DQ679" i="6"/>
  <c r="BR139" i="10"/>
  <c r="AL140" i="13"/>
  <c r="BQ139" i="10"/>
  <c r="AK140" i="13"/>
  <c r="BP140" i="13"/>
  <c r="BT679" i="6"/>
  <c r="BU679" i="6"/>
  <c r="EK679" i="6"/>
  <c r="EL679" i="6"/>
  <c r="BN139" i="10"/>
  <c r="AJ140" i="13"/>
  <c r="BM139" i="10"/>
  <c r="AI140" i="13"/>
  <c r="BO140" i="13"/>
  <c r="BN679" i="6"/>
  <c r="BO679" i="6"/>
  <c r="EE679" i="6"/>
  <c r="EF679" i="6"/>
  <c r="BJ139" i="10"/>
  <c r="AH140" i="13"/>
  <c r="BI139" i="10"/>
  <c r="AG140" i="13"/>
  <c r="BN140" i="13"/>
  <c r="BH679" i="6"/>
  <c r="BI679" i="6"/>
  <c r="DY679" i="6"/>
  <c r="DZ679" i="6"/>
  <c r="BF139" i="10"/>
  <c r="AF140" i="13"/>
  <c r="BE139" i="10"/>
  <c r="AE140" i="13"/>
  <c r="BM140" i="13"/>
  <c r="BB679" i="6"/>
  <c r="BC679" i="6"/>
  <c r="DS679" i="6"/>
  <c r="DT679" i="6"/>
  <c r="BB139" i="10"/>
  <c r="AD140" i="13"/>
  <c r="BA139" i="10"/>
  <c r="AC140" i="13"/>
  <c r="BL140" i="13"/>
  <c r="AV679" i="6"/>
  <c r="AW679" i="6"/>
  <c r="DM679" i="6"/>
  <c r="DN679" i="6"/>
  <c r="AX139" i="10"/>
  <c r="AB140" i="13"/>
  <c r="AW139" i="10"/>
  <c r="AA140" i="13"/>
  <c r="BK140" i="13"/>
  <c r="C309" i="6"/>
  <c r="C480" i="6"/>
  <c r="C679" i="6"/>
  <c r="C877" i="6"/>
  <c r="AT139" i="10"/>
  <c r="AT340" i="10"/>
  <c r="Z140" i="13"/>
  <c r="BJ140" i="13"/>
  <c r="AT139" i="13"/>
  <c r="AS139" i="13"/>
  <c r="BT139" i="13"/>
  <c r="AR139" i="13"/>
  <c r="AQ139" i="13"/>
  <c r="BS139" i="13"/>
  <c r="AP139" i="13"/>
  <c r="AO139" i="13"/>
  <c r="BR139" i="13"/>
  <c r="AN139" i="13"/>
  <c r="AM139" i="13"/>
  <c r="BQ139" i="13"/>
  <c r="AL139" i="13"/>
  <c r="AK139" i="13"/>
  <c r="BP139" i="13"/>
  <c r="AJ139" i="13"/>
  <c r="AI139" i="13"/>
  <c r="BO139" i="13"/>
  <c r="AH139" i="13"/>
  <c r="AG139" i="13"/>
  <c r="BN139" i="13"/>
  <c r="AF139" i="13"/>
  <c r="AE139" i="13"/>
  <c r="BM139" i="13"/>
  <c r="AD139" i="13"/>
  <c r="AC139" i="13"/>
  <c r="BL139" i="13"/>
  <c r="AB139" i="13"/>
  <c r="AA139" i="13"/>
  <c r="BK139" i="13"/>
  <c r="C308" i="6"/>
  <c r="C479" i="6"/>
  <c r="C678" i="6"/>
  <c r="C876" i="6"/>
  <c r="AT138" i="10"/>
  <c r="AT339" i="10"/>
  <c r="Z139" i="13"/>
  <c r="BJ139" i="13"/>
  <c r="AT138" i="13"/>
  <c r="AS138" i="13"/>
  <c r="BT138" i="13"/>
  <c r="AR138" i="13"/>
  <c r="AQ138" i="13"/>
  <c r="BS138" i="13"/>
  <c r="AP138" i="13"/>
  <c r="AO138" i="13"/>
  <c r="BR138" i="13"/>
  <c r="AN138" i="13"/>
  <c r="AM138" i="13"/>
  <c r="BQ138" i="13"/>
  <c r="AL138" i="13"/>
  <c r="AK138" i="13"/>
  <c r="BP138" i="13"/>
  <c r="AJ138" i="13"/>
  <c r="AI138" i="13"/>
  <c r="BO138" i="13"/>
  <c r="AH138" i="13"/>
  <c r="AG138" i="13"/>
  <c r="BN138" i="13"/>
  <c r="AF138" i="13"/>
  <c r="AE138" i="13"/>
  <c r="BM138" i="13"/>
  <c r="AD138" i="13"/>
  <c r="AC138" i="13"/>
  <c r="BL138" i="13"/>
  <c r="AB138" i="13"/>
  <c r="AA138" i="13"/>
  <c r="BK138" i="13"/>
  <c r="C307" i="6"/>
  <c r="C478" i="6"/>
  <c r="C677" i="6"/>
  <c r="C875" i="6"/>
  <c r="AT137" i="10"/>
  <c r="AT338" i="10"/>
  <c r="Z138" i="13"/>
  <c r="BJ138" i="13"/>
  <c r="BW676" i="6"/>
  <c r="BX676" i="6"/>
  <c r="AT137" i="13"/>
  <c r="AS137" i="13"/>
  <c r="BT137" i="13"/>
  <c r="BQ676" i="6"/>
  <c r="BR676" i="6"/>
  <c r="AR137" i="13"/>
  <c r="AQ137" i="13"/>
  <c r="BS137" i="13"/>
  <c r="BK676" i="6"/>
  <c r="BL676" i="6"/>
  <c r="AP137" i="13"/>
  <c r="AO137" i="13"/>
  <c r="BR137" i="13"/>
  <c r="BE676" i="6"/>
  <c r="BF676" i="6"/>
  <c r="AN137" i="13"/>
  <c r="AM137" i="13"/>
  <c r="BQ137" i="13"/>
  <c r="AY676" i="6"/>
  <c r="AZ676" i="6"/>
  <c r="AL137" i="13"/>
  <c r="AK137" i="13"/>
  <c r="BP137" i="13"/>
  <c r="BT676" i="6"/>
  <c r="BU676" i="6"/>
  <c r="AJ137" i="13"/>
  <c r="AI137" i="13"/>
  <c r="BO137" i="13"/>
  <c r="BN676" i="6"/>
  <c r="BO676" i="6"/>
  <c r="AH137" i="13"/>
  <c r="AG137" i="13"/>
  <c r="BN137" i="13"/>
  <c r="BH676" i="6"/>
  <c r="BI676" i="6"/>
  <c r="AF137" i="13"/>
  <c r="AE137" i="13"/>
  <c r="BM137" i="13"/>
  <c r="BB676" i="6"/>
  <c r="BC676" i="6"/>
  <c r="AD137" i="13"/>
  <c r="AC137" i="13"/>
  <c r="BL137" i="13"/>
  <c r="AV676" i="6"/>
  <c r="AW676" i="6"/>
  <c r="AB137" i="13"/>
  <c r="AA137" i="13"/>
  <c r="BK137" i="13"/>
  <c r="C306" i="6"/>
  <c r="C477" i="6"/>
  <c r="C676" i="6"/>
  <c r="C874" i="6"/>
  <c r="AT136" i="10"/>
  <c r="AT337" i="10"/>
  <c r="Z137" i="13"/>
  <c r="BJ137" i="13"/>
  <c r="BW675" i="6"/>
  <c r="BX675" i="6"/>
  <c r="AT136" i="13"/>
  <c r="AS136" i="13"/>
  <c r="BT136" i="13"/>
  <c r="BQ675" i="6"/>
  <c r="BR675" i="6"/>
  <c r="AR136" i="13"/>
  <c r="AQ136" i="13"/>
  <c r="BS136" i="13"/>
  <c r="BK675" i="6"/>
  <c r="BL675" i="6"/>
  <c r="AP136" i="13"/>
  <c r="AO136" i="13"/>
  <c r="BR136" i="13"/>
  <c r="BE675" i="6"/>
  <c r="BF675" i="6"/>
  <c r="AN136" i="13"/>
  <c r="AM136" i="13"/>
  <c r="BQ136" i="13"/>
  <c r="AY675" i="6"/>
  <c r="AZ675" i="6"/>
  <c r="AL136" i="13"/>
  <c r="AK136" i="13"/>
  <c r="BP136" i="13"/>
  <c r="BT675" i="6"/>
  <c r="BU675" i="6"/>
  <c r="AJ136" i="13"/>
  <c r="AI136" i="13"/>
  <c r="BO136" i="13"/>
  <c r="BN675" i="6"/>
  <c r="BO675" i="6"/>
  <c r="AH136" i="13"/>
  <c r="AG136" i="13"/>
  <c r="BN136" i="13"/>
  <c r="BH675" i="6"/>
  <c r="BI675" i="6"/>
  <c r="AF136" i="13"/>
  <c r="AE136" i="13"/>
  <c r="BM136" i="13"/>
  <c r="BB675" i="6"/>
  <c r="BC675" i="6"/>
  <c r="AD136" i="13"/>
  <c r="AC136" i="13"/>
  <c r="BL136" i="13"/>
  <c r="AV675" i="6"/>
  <c r="AW675" i="6"/>
  <c r="AB136" i="13"/>
  <c r="AA136" i="13"/>
  <c r="BK136" i="13"/>
  <c r="C305" i="6"/>
  <c r="C476" i="6"/>
  <c r="C675" i="6"/>
  <c r="C873" i="6"/>
  <c r="AT135" i="10"/>
  <c r="AT336" i="10"/>
  <c r="Z136" i="13"/>
  <c r="BJ136" i="13"/>
  <c r="BW674" i="6"/>
  <c r="BX674" i="6"/>
  <c r="CH134" i="10"/>
  <c r="AT135" i="13"/>
  <c r="CG134" i="10"/>
  <c r="AS135" i="13"/>
  <c r="BT135" i="13"/>
  <c r="BQ674" i="6"/>
  <c r="BR674" i="6"/>
  <c r="CD134" i="10"/>
  <c r="AR135" i="13"/>
  <c r="CC134" i="10"/>
  <c r="AQ135" i="13"/>
  <c r="BS135" i="13"/>
  <c r="BK674" i="6"/>
  <c r="BL674" i="6"/>
  <c r="BZ134" i="10"/>
  <c r="AP135" i="13"/>
  <c r="BY134" i="10"/>
  <c r="AO135" i="13"/>
  <c r="BR135" i="13"/>
  <c r="BE674" i="6"/>
  <c r="BF674" i="6"/>
  <c r="BV134" i="10"/>
  <c r="AN135" i="13"/>
  <c r="BU134" i="10"/>
  <c r="AM135" i="13"/>
  <c r="BQ135" i="13"/>
  <c r="AY674" i="6"/>
  <c r="AZ674" i="6"/>
  <c r="BR134" i="10"/>
  <c r="AL135" i="13"/>
  <c r="BQ134" i="10"/>
  <c r="AK135" i="13"/>
  <c r="BP135" i="13"/>
  <c r="BT674" i="6"/>
  <c r="BU674" i="6"/>
  <c r="BN134" i="10"/>
  <c r="AJ135" i="13"/>
  <c r="BM134" i="10"/>
  <c r="AI135" i="13"/>
  <c r="BO135" i="13"/>
  <c r="BN674" i="6"/>
  <c r="BO674" i="6"/>
  <c r="BJ134" i="10"/>
  <c r="AH135" i="13"/>
  <c r="BI134" i="10"/>
  <c r="AG135" i="13"/>
  <c r="BN135" i="13"/>
  <c r="BH674" i="6"/>
  <c r="BI674" i="6"/>
  <c r="BF134" i="10"/>
  <c r="AF135" i="13"/>
  <c r="BE134" i="10"/>
  <c r="AE135" i="13"/>
  <c r="BM135" i="13"/>
  <c r="BB674" i="6"/>
  <c r="BC674" i="6"/>
  <c r="BB134" i="10"/>
  <c r="AD135" i="13"/>
  <c r="BA134" i="10"/>
  <c r="AC135" i="13"/>
  <c r="BL135" i="13"/>
  <c r="AV674" i="6"/>
  <c r="AW674" i="6"/>
  <c r="AX134" i="10"/>
  <c r="AB135" i="13"/>
  <c r="AW134" i="10"/>
  <c r="AA135" i="13"/>
  <c r="BK135" i="13"/>
  <c r="C304" i="6"/>
  <c r="C475" i="6"/>
  <c r="C674" i="6"/>
  <c r="C872" i="6"/>
  <c r="AT134" i="10"/>
  <c r="AT335" i="10"/>
  <c r="Z135" i="13"/>
  <c r="BJ135" i="13"/>
  <c r="BW673" i="6"/>
  <c r="BX673" i="6"/>
  <c r="EN673" i="6"/>
  <c r="EO673" i="6"/>
  <c r="CH133" i="10"/>
  <c r="AT134" i="13"/>
  <c r="CG133" i="10"/>
  <c r="AS134" i="13"/>
  <c r="BT134" i="13"/>
  <c r="BQ673" i="6"/>
  <c r="BR673" i="6"/>
  <c r="EH673" i="6"/>
  <c r="EI673" i="6"/>
  <c r="CD133" i="10"/>
  <c r="AR134" i="13"/>
  <c r="CC133" i="10"/>
  <c r="AQ134" i="13"/>
  <c r="BS134" i="13"/>
  <c r="BK673" i="6"/>
  <c r="BL673" i="6"/>
  <c r="EB673" i="6"/>
  <c r="EC673" i="6"/>
  <c r="BZ133" i="10"/>
  <c r="AP134" i="13"/>
  <c r="BY133" i="10"/>
  <c r="AO134" i="13"/>
  <c r="BR134" i="13"/>
  <c r="BE673" i="6"/>
  <c r="BF673" i="6"/>
  <c r="DV673" i="6"/>
  <c r="DW673" i="6"/>
  <c r="BV133" i="10"/>
  <c r="AN134" i="13"/>
  <c r="BU133" i="10"/>
  <c r="AM134" i="13"/>
  <c r="BQ134" i="13"/>
  <c r="AY673" i="6"/>
  <c r="AZ673" i="6"/>
  <c r="DP673" i="6"/>
  <c r="DQ673" i="6"/>
  <c r="BR133" i="10"/>
  <c r="AL134" i="13"/>
  <c r="BQ133" i="10"/>
  <c r="AK134" i="13"/>
  <c r="BP134" i="13"/>
  <c r="BT673" i="6"/>
  <c r="BU673" i="6"/>
  <c r="EK673" i="6"/>
  <c r="EL673" i="6"/>
  <c r="BN133" i="10"/>
  <c r="AJ134" i="13"/>
  <c r="BM133" i="10"/>
  <c r="AI134" i="13"/>
  <c r="BO134" i="13"/>
  <c r="BN673" i="6"/>
  <c r="BO673" i="6"/>
  <c r="EE673" i="6"/>
  <c r="EF673" i="6"/>
  <c r="BJ133" i="10"/>
  <c r="AH134" i="13"/>
  <c r="BI133" i="10"/>
  <c r="AG134" i="13"/>
  <c r="BN134" i="13"/>
  <c r="BH673" i="6"/>
  <c r="BI673" i="6"/>
  <c r="DY673" i="6"/>
  <c r="DZ673" i="6"/>
  <c r="BF133" i="10"/>
  <c r="AF134" i="13"/>
  <c r="BE133" i="10"/>
  <c r="AE134" i="13"/>
  <c r="BM134" i="13"/>
  <c r="BB673" i="6"/>
  <c r="BC673" i="6"/>
  <c r="DS673" i="6"/>
  <c r="DT673" i="6"/>
  <c r="BB133" i="10"/>
  <c r="AD134" i="13"/>
  <c r="BA133" i="10"/>
  <c r="AC134" i="13"/>
  <c r="BL134" i="13"/>
  <c r="AV673" i="6"/>
  <c r="AW673" i="6"/>
  <c r="DM673" i="6"/>
  <c r="DN673" i="6"/>
  <c r="AX133" i="10"/>
  <c r="AB134" i="13"/>
  <c r="AW133" i="10"/>
  <c r="AA134" i="13"/>
  <c r="BK134" i="13"/>
  <c r="C303" i="6"/>
  <c r="C474" i="6"/>
  <c r="C673" i="6"/>
  <c r="C871" i="6"/>
  <c r="AT133" i="10"/>
  <c r="AT334" i="10"/>
  <c r="Z134" i="13"/>
  <c r="BJ134" i="13"/>
  <c r="BW672" i="6"/>
  <c r="BX672" i="6"/>
  <c r="EN672" i="6"/>
  <c r="EO672" i="6"/>
  <c r="CH132" i="10"/>
  <c r="AT133" i="13"/>
  <c r="CG132" i="10"/>
  <c r="AS133" i="13"/>
  <c r="BT133" i="13"/>
  <c r="BQ672" i="6"/>
  <c r="BR672" i="6"/>
  <c r="EH672" i="6"/>
  <c r="EI672" i="6"/>
  <c r="CD132" i="10"/>
  <c r="AR133" i="13"/>
  <c r="CC132" i="10"/>
  <c r="AQ133" i="13"/>
  <c r="BS133" i="13"/>
  <c r="BK672" i="6"/>
  <c r="BL672" i="6"/>
  <c r="EB672" i="6"/>
  <c r="EC672" i="6"/>
  <c r="BZ132" i="10"/>
  <c r="AP133" i="13"/>
  <c r="BY132" i="10"/>
  <c r="AO133" i="13"/>
  <c r="BR133" i="13"/>
  <c r="BE672" i="6"/>
  <c r="BF672" i="6"/>
  <c r="DV672" i="6"/>
  <c r="DW672" i="6"/>
  <c r="BV132" i="10"/>
  <c r="AN133" i="13"/>
  <c r="BU132" i="10"/>
  <c r="AM133" i="13"/>
  <c r="BQ133" i="13"/>
  <c r="AY672" i="6"/>
  <c r="AZ672" i="6"/>
  <c r="DP672" i="6"/>
  <c r="DQ672" i="6"/>
  <c r="BR132" i="10"/>
  <c r="AL133" i="13"/>
  <c r="BQ132" i="10"/>
  <c r="AK133" i="13"/>
  <c r="BP133" i="13"/>
  <c r="BT672" i="6"/>
  <c r="BU672" i="6"/>
  <c r="EK672" i="6"/>
  <c r="EL672" i="6"/>
  <c r="BN132" i="10"/>
  <c r="AJ133" i="13"/>
  <c r="BM132" i="10"/>
  <c r="AI133" i="13"/>
  <c r="BO133" i="13"/>
  <c r="BN672" i="6"/>
  <c r="BO672" i="6"/>
  <c r="EE672" i="6"/>
  <c r="EF672" i="6"/>
  <c r="BJ132" i="10"/>
  <c r="AH133" i="13"/>
  <c r="BI132" i="10"/>
  <c r="AG133" i="13"/>
  <c r="BN133" i="13"/>
  <c r="BH672" i="6"/>
  <c r="BI672" i="6"/>
  <c r="DY672" i="6"/>
  <c r="DZ672" i="6"/>
  <c r="BF132" i="10"/>
  <c r="AF133" i="13"/>
  <c r="BE132" i="10"/>
  <c r="AE133" i="13"/>
  <c r="BM133" i="13"/>
  <c r="BB672" i="6"/>
  <c r="BC672" i="6"/>
  <c r="DS672" i="6"/>
  <c r="DT672" i="6"/>
  <c r="BB132" i="10"/>
  <c r="AD133" i="13"/>
  <c r="BA132" i="10"/>
  <c r="AC133" i="13"/>
  <c r="BL133" i="13"/>
  <c r="AV672" i="6"/>
  <c r="AW672" i="6"/>
  <c r="DM672" i="6"/>
  <c r="DN672" i="6"/>
  <c r="AX132" i="10"/>
  <c r="AB133" i="13"/>
  <c r="AW132" i="10"/>
  <c r="AA133" i="13"/>
  <c r="BK133" i="13"/>
  <c r="C302" i="6"/>
  <c r="C473" i="6"/>
  <c r="C672" i="6"/>
  <c r="C870" i="6"/>
  <c r="AT132" i="10"/>
  <c r="AT333" i="10"/>
  <c r="Z133" i="13"/>
  <c r="BJ133" i="13"/>
  <c r="AT132" i="13"/>
  <c r="AS132" i="13"/>
  <c r="BT132" i="13"/>
  <c r="AR132" i="13"/>
  <c r="AQ132" i="13"/>
  <c r="BS132" i="13"/>
  <c r="AP132" i="13"/>
  <c r="AO132" i="13"/>
  <c r="BR132" i="13"/>
  <c r="AN132" i="13"/>
  <c r="AM132" i="13"/>
  <c r="BQ132" i="13"/>
  <c r="AL132" i="13"/>
  <c r="AK132" i="13"/>
  <c r="BP132" i="13"/>
  <c r="AJ132" i="13"/>
  <c r="AI132" i="13"/>
  <c r="BO132" i="13"/>
  <c r="AH132" i="13"/>
  <c r="AG132" i="13"/>
  <c r="BN132" i="13"/>
  <c r="AF132" i="13"/>
  <c r="AE132" i="13"/>
  <c r="BM132" i="13"/>
  <c r="AD132" i="13"/>
  <c r="AC132" i="13"/>
  <c r="BL132" i="13"/>
  <c r="AB132" i="13"/>
  <c r="AA132" i="13"/>
  <c r="BK132" i="13"/>
  <c r="C301" i="6"/>
  <c r="C472" i="6"/>
  <c r="C671" i="6"/>
  <c r="C869" i="6"/>
  <c r="AT131" i="10"/>
  <c r="AT332" i="10"/>
  <c r="Z132" i="13"/>
  <c r="BJ132" i="13"/>
  <c r="BW670" i="6"/>
  <c r="BX670" i="6"/>
  <c r="EN670" i="6"/>
  <c r="EO670" i="6"/>
  <c r="CH130" i="10"/>
  <c r="AT131" i="13"/>
  <c r="CG130" i="10"/>
  <c r="AS131" i="13"/>
  <c r="BT131" i="13"/>
  <c r="BQ670" i="6"/>
  <c r="BR670" i="6"/>
  <c r="EH670" i="6"/>
  <c r="EI670" i="6"/>
  <c r="CD130" i="10"/>
  <c r="AR131" i="13"/>
  <c r="CC130" i="10"/>
  <c r="AQ131" i="13"/>
  <c r="BS131" i="13"/>
  <c r="BK670" i="6"/>
  <c r="BL670" i="6"/>
  <c r="EB670" i="6"/>
  <c r="EC670" i="6"/>
  <c r="BZ130" i="10"/>
  <c r="AP131" i="13"/>
  <c r="BY130" i="10"/>
  <c r="AO131" i="13"/>
  <c r="BR131" i="13"/>
  <c r="BE670" i="6"/>
  <c r="BF670" i="6"/>
  <c r="DV670" i="6"/>
  <c r="DW670" i="6"/>
  <c r="BV130" i="10"/>
  <c r="AN131" i="13"/>
  <c r="BU130" i="10"/>
  <c r="AM131" i="13"/>
  <c r="BQ131" i="13"/>
  <c r="AY670" i="6"/>
  <c r="AZ670" i="6"/>
  <c r="DP670" i="6"/>
  <c r="DQ670" i="6"/>
  <c r="BR130" i="10"/>
  <c r="AL131" i="13"/>
  <c r="BQ130" i="10"/>
  <c r="AK131" i="13"/>
  <c r="BP131" i="13"/>
  <c r="BT670" i="6"/>
  <c r="BU670" i="6"/>
  <c r="EK670" i="6"/>
  <c r="EL670" i="6"/>
  <c r="BN130" i="10"/>
  <c r="AJ131" i="13"/>
  <c r="BM130" i="10"/>
  <c r="AI131" i="13"/>
  <c r="BO131" i="13"/>
  <c r="BN670" i="6"/>
  <c r="BO670" i="6"/>
  <c r="EE670" i="6"/>
  <c r="EF670" i="6"/>
  <c r="BJ130" i="10"/>
  <c r="AH131" i="13"/>
  <c r="BI130" i="10"/>
  <c r="AG131" i="13"/>
  <c r="BN131" i="13"/>
  <c r="BH670" i="6"/>
  <c r="BI670" i="6"/>
  <c r="DY670" i="6"/>
  <c r="DZ670" i="6"/>
  <c r="BF130" i="10"/>
  <c r="AF131" i="13"/>
  <c r="BE130" i="10"/>
  <c r="AE131" i="13"/>
  <c r="BM131" i="13"/>
  <c r="BB670" i="6"/>
  <c r="BC670" i="6"/>
  <c r="DS670" i="6"/>
  <c r="DT670" i="6"/>
  <c r="BB130" i="10"/>
  <c r="AD131" i="13"/>
  <c r="BA130" i="10"/>
  <c r="AC131" i="13"/>
  <c r="BL131" i="13"/>
  <c r="AV670" i="6"/>
  <c r="AW670" i="6"/>
  <c r="DM670" i="6"/>
  <c r="DN670" i="6"/>
  <c r="AX130" i="10"/>
  <c r="AB131" i="13"/>
  <c r="AW130" i="10"/>
  <c r="AA131" i="13"/>
  <c r="BK131" i="13"/>
  <c r="C300" i="6"/>
  <c r="C471" i="6"/>
  <c r="C670" i="6"/>
  <c r="C868" i="6"/>
  <c r="AT130" i="10"/>
  <c r="AT331" i="10"/>
  <c r="Z131" i="13"/>
  <c r="BJ131" i="13"/>
  <c r="AT130" i="13"/>
  <c r="AS130" i="13"/>
  <c r="BT130" i="13"/>
  <c r="AR130" i="13"/>
  <c r="AQ130" i="13"/>
  <c r="BS130" i="13"/>
  <c r="AP130" i="13"/>
  <c r="AO130" i="13"/>
  <c r="BR130" i="13"/>
  <c r="AN130" i="13"/>
  <c r="AM130" i="13"/>
  <c r="BQ130" i="13"/>
  <c r="AL130" i="13"/>
  <c r="AK130" i="13"/>
  <c r="BP130" i="13"/>
  <c r="AJ130" i="13"/>
  <c r="AI130" i="13"/>
  <c r="BO130" i="13"/>
  <c r="AH130" i="13"/>
  <c r="AG130" i="13"/>
  <c r="BN130" i="13"/>
  <c r="AF130" i="13"/>
  <c r="AE130" i="13"/>
  <c r="BM130" i="13"/>
  <c r="AD130" i="13"/>
  <c r="AC130" i="13"/>
  <c r="BL130" i="13"/>
  <c r="AB130" i="13"/>
  <c r="AA130" i="13"/>
  <c r="BK130" i="13"/>
  <c r="C299" i="6"/>
  <c r="C470" i="6"/>
  <c r="C669" i="6"/>
  <c r="C867" i="6"/>
  <c r="AT129" i="10"/>
  <c r="AT330" i="10"/>
  <c r="Z130" i="13"/>
  <c r="BJ130" i="13"/>
  <c r="AT129" i="13"/>
  <c r="AS129" i="13"/>
  <c r="BT129" i="13"/>
  <c r="AR129" i="13"/>
  <c r="AQ129" i="13"/>
  <c r="BS129" i="13"/>
  <c r="AP129" i="13"/>
  <c r="AO129" i="13"/>
  <c r="BR129" i="13"/>
  <c r="AN129" i="13"/>
  <c r="AM129" i="13"/>
  <c r="BQ129" i="13"/>
  <c r="AL129" i="13"/>
  <c r="AK129" i="13"/>
  <c r="BP129" i="13"/>
  <c r="AJ129" i="13"/>
  <c r="AI129" i="13"/>
  <c r="BO129" i="13"/>
  <c r="AH129" i="13"/>
  <c r="AG129" i="13"/>
  <c r="BN129" i="13"/>
  <c r="AF129" i="13"/>
  <c r="AE129" i="13"/>
  <c r="BM129" i="13"/>
  <c r="AD129" i="13"/>
  <c r="AC129" i="13"/>
  <c r="BL129" i="13"/>
  <c r="AB129" i="13"/>
  <c r="AA129" i="13"/>
  <c r="BK129" i="13"/>
  <c r="C298" i="6"/>
  <c r="C469" i="6"/>
  <c r="C668" i="6"/>
  <c r="C866" i="6"/>
  <c r="AT128" i="10"/>
  <c r="AT329" i="10"/>
  <c r="Z129" i="13"/>
  <c r="BJ129" i="13"/>
  <c r="AT128" i="13"/>
  <c r="AS128" i="13"/>
  <c r="BT128" i="13"/>
  <c r="AR128" i="13"/>
  <c r="AQ128" i="13"/>
  <c r="BS128" i="13"/>
  <c r="AP128" i="13"/>
  <c r="AO128" i="13"/>
  <c r="BR128" i="13"/>
  <c r="AN128" i="13"/>
  <c r="AM128" i="13"/>
  <c r="BQ128" i="13"/>
  <c r="AL128" i="13"/>
  <c r="AK128" i="13"/>
  <c r="BP128" i="13"/>
  <c r="AJ128" i="13"/>
  <c r="AI128" i="13"/>
  <c r="BO128" i="13"/>
  <c r="AH128" i="13"/>
  <c r="AG128" i="13"/>
  <c r="BN128" i="13"/>
  <c r="AF128" i="13"/>
  <c r="AE128" i="13"/>
  <c r="BM128" i="13"/>
  <c r="AD128" i="13"/>
  <c r="AC128" i="13"/>
  <c r="BL128" i="13"/>
  <c r="AB128" i="13"/>
  <c r="AA128" i="13"/>
  <c r="BK128" i="13"/>
  <c r="C297" i="6"/>
  <c r="C468" i="6"/>
  <c r="C667" i="6"/>
  <c r="C865" i="6"/>
  <c r="AT127" i="10"/>
  <c r="AT328" i="10"/>
  <c r="Z128" i="13"/>
  <c r="BJ128" i="13"/>
  <c r="AT127" i="13"/>
  <c r="AS127" i="13"/>
  <c r="BT127" i="13"/>
  <c r="AR127" i="13"/>
  <c r="AQ127" i="13"/>
  <c r="BS127" i="13"/>
  <c r="AP127" i="13"/>
  <c r="AO127" i="13"/>
  <c r="BR127" i="13"/>
  <c r="AN127" i="13"/>
  <c r="AM127" i="13"/>
  <c r="BQ127" i="13"/>
  <c r="AL127" i="13"/>
  <c r="AK127" i="13"/>
  <c r="BP127" i="13"/>
  <c r="AJ127" i="13"/>
  <c r="AI127" i="13"/>
  <c r="BO127" i="13"/>
  <c r="AH127" i="13"/>
  <c r="AG127" i="13"/>
  <c r="BN127" i="13"/>
  <c r="AF127" i="13"/>
  <c r="AE127" i="13"/>
  <c r="BM127" i="13"/>
  <c r="AD127" i="13"/>
  <c r="AC127" i="13"/>
  <c r="BL127" i="13"/>
  <c r="AB127" i="13"/>
  <c r="AA127" i="13"/>
  <c r="BK127" i="13"/>
  <c r="C296" i="6"/>
  <c r="C467" i="6"/>
  <c r="C666" i="6"/>
  <c r="C864" i="6"/>
  <c r="AT126" i="10"/>
  <c r="AT327" i="10"/>
  <c r="Z127" i="13"/>
  <c r="BJ127" i="13"/>
  <c r="AT126" i="13"/>
  <c r="AS126" i="13"/>
  <c r="BT126" i="13"/>
  <c r="AR126" i="13"/>
  <c r="AQ126" i="13"/>
  <c r="BS126" i="13"/>
  <c r="AP126" i="13"/>
  <c r="AO126" i="13"/>
  <c r="BR126" i="13"/>
  <c r="AN126" i="13"/>
  <c r="AM126" i="13"/>
  <c r="BQ126" i="13"/>
  <c r="AL126" i="13"/>
  <c r="AK126" i="13"/>
  <c r="BP126" i="13"/>
  <c r="AJ126" i="13"/>
  <c r="AI126" i="13"/>
  <c r="BO126" i="13"/>
  <c r="AH126" i="13"/>
  <c r="AG126" i="13"/>
  <c r="BN126" i="13"/>
  <c r="AF126" i="13"/>
  <c r="AE126" i="13"/>
  <c r="BM126" i="13"/>
  <c r="AD126" i="13"/>
  <c r="AC126" i="13"/>
  <c r="BL126" i="13"/>
  <c r="AB126" i="13"/>
  <c r="AA126" i="13"/>
  <c r="BK126" i="13"/>
  <c r="C295" i="6"/>
  <c r="C466" i="6"/>
  <c r="C665" i="6"/>
  <c r="C863" i="6"/>
  <c r="AT125" i="10"/>
  <c r="AT326" i="10"/>
  <c r="Z126" i="13"/>
  <c r="BJ126" i="13"/>
  <c r="AT125" i="13"/>
  <c r="AS125" i="13"/>
  <c r="BT125" i="13"/>
  <c r="AR125" i="13"/>
  <c r="AQ125" i="13"/>
  <c r="BS125" i="13"/>
  <c r="AP125" i="13"/>
  <c r="AO125" i="13"/>
  <c r="BR125" i="13"/>
  <c r="AN125" i="13"/>
  <c r="AM125" i="13"/>
  <c r="BQ125" i="13"/>
  <c r="AL125" i="13"/>
  <c r="AK125" i="13"/>
  <c r="BP125" i="13"/>
  <c r="AJ125" i="13"/>
  <c r="AI125" i="13"/>
  <c r="BO125" i="13"/>
  <c r="AH125" i="13"/>
  <c r="AG125" i="13"/>
  <c r="BN125" i="13"/>
  <c r="AF125" i="13"/>
  <c r="AE125" i="13"/>
  <c r="BM125" i="13"/>
  <c r="AD125" i="13"/>
  <c r="AC125" i="13"/>
  <c r="BL125" i="13"/>
  <c r="AB125" i="13"/>
  <c r="AA125" i="13"/>
  <c r="BK125" i="13"/>
  <c r="C294" i="6"/>
  <c r="C465" i="6"/>
  <c r="C664" i="6"/>
  <c r="C862" i="6"/>
  <c r="AT124" i="10"/>
  <c r="AT325" i="10"/>
  <c r="Z125" i="13"/>
  <c r="BJ125" i="13"/>
  <c r="AT124" i="13"/>
  <c r="AS124" i="13"/>
  <c r="BT124" i="13"/>
  <c r="AR124" i="13"/>
  <c r="AQ124" i="13"/>
  <c r="BS124" i="13"/>
  <c r="AP124" i="13"/>
  <c r="AO124" i="13"/>
  <c r="BR124" i="13"/>
  <c r="AN124" i="13"/>
  <c r="AM124" i="13"/>
  <c r="BQ124" i="13"/>
  <c r="AL124" i="13"/>
  <c r="AK124" i="13"/>
  <c r="BP124" i="13"/>
  <c r="AJ124" i="13"/>
  <c r="AI124" i="13"/>
  <c r="BO124" i="13"/>
  <c r="AH124" i="13"/>
  <c r="AG124" i="13"/>
  <c r="BN124" i="13"/>
  <c r="AF124" i="13"/>
  <c r="AE124" i="13"/>
  <c r="BM124" i="13"/>
  <c r="AD124" i="13"/>
  <c r="AC124" i="13"/>
  <c r="BL124" i="13"/>
  <c r="AB124" i="13"/>
  <c r="AA124" i="13"/>
  <c r="BK124" i="13"/>
  <c r="C293" i="6"/>
  <c r="C464" i="6"/>
  <c r="C663" i="6"/>
  <c r="C861" i="6"/>
  <c r="AT123" i="10"/>
  <c r="AT324" i="10"/>
  <c r="Z124" i="13"/>
  <c r="BJ124" i="13"/>
  <c r="AT123" i="13"/>
  <c r="AS123" i="13"/>
  <c r="BT123" i="13"/>
  <c r="AR123" i="13"/>
  <c r="AQ123" i="13"/>
  <c r="BS123" i="13"/>
  <c r="AP123" i="13"/>
  <c r="AO123" i="13"/>
  <c r="BR123" i="13"/>
  <c r="AN123" i="13"/>
  <c r="AM123" i="13"/>
  <c r="BQ123" i="13"/>
  <c r="AL123" i="13"/>
  <c r="AK123" i="13"/>
  <c r="BP123" i="13"/>
  <c r="AJ123" i="13"/>
  <c r="AI123" i="13"/>
  <c r="BO123" i="13"/>
  <c r="AH123" i="13"/>
  <c r="AG123" i="13"/>
  <c r="BN123" i="13"/>
  <c r="AF123" i="13"/>
  <c r="AE123" i="13"/>
  <c r="BM123" i="13"/>
  <c r="AD123" i="13"/>
  <c r="AC123" i="13"/>
  <c r="BL123" i="13"/>
  <c r="AB123" i="13"/>
  <c r="AA123" i="13"/>
  <c r="BK123" i="13"/>
  <c r="C292" i="6"/>
  <c r="C463" i="6"/>
  <c r="C662" i="6"/>
  <c r="C860" i="6"/>
  <c r="AT122" i="10"/>
  <c r="AT323" i="10"/>
  <c r="Z123" i="13"/>
  <c r="BJ123" i="13"/>
  <c r="AT122" i="13"/>
  <c r="AS122" i="13"/>
  <c r="BT122" i="13"/>
  <c r="AR122" i="13"/>
  <c r="AQ122" i="13"/>
  <c r="BS122" i="13"/>
  <c r="AP122" i="13"/>
  <c r="AO122" i="13"/>
  <c r="BR122" i="13"/>
  <c r="AN122" i="13"/>
  <c r="AM122" i="13"/>
  <c r="BQ122" i="13"/>
  <c r="AL122" i="13"/>
  <c r="AK122" i="13"/>
  <c r="BP122" i="13"/>
  <c r="AJ122" i="13"/>
  <c r="AI122" i="13"/>
  <c r="BO122" i="13"/>
  <c r="AH122" i="13"/>
  <c r="AG122" i="13"/>
  <c r="BN122" i="13"/>
  <c r="AF122" i="13"/>
  <c r="AE122" i="13"/>
  <c r="BM122" i="13"/>
  <c r="AD122" i="13"/>
  <c r="AC122" i="13"/>
  <c r="BL122" i="13"/>
  <c r="AB122" i="13"/>
  <c r="AA122" i="13"/>
  <c r="BK122" i="13"/>
  <c r="C291" i="6"/>
  <c r="C462" i="6"/>
  <c r="C661" i="6"/>
  <c r="C859" i="6"/>
  <c r="AT121" i="10"/>
  <c r="AT322" i="10"/>
  <c r="Z122" i="13"/>
  <c r="BJ122" i="13"/>
  <c r="BW660" i="6"/>
  <c r="BX660" i="6"/>
  <c r="EN660" i="6"/>
  <c r="EO660" i="6"/>
  <c r="CH120" i="10"/>
  <c r="AT121" i="13"/>
  <c r="CG120" i="10"/>
  <c r="AS121" i="13"/>
  <c r="BT121" i="13"/>
  <c r="BQ660" i="6"/>
  <c r="BR660" i="6"/>
  <c r="EH660" i="6"/>
  <c r="EI660" i="6"/>
  <c r="CD120" i="10"/>
  <c r="AR121" i="13"/>
  <c r="CC120" i="10"/>
  <c r="AQ121" i="13"/>
  <c r="BS121" i="13"/>
  <c r="BK660" i="6"/>
  <c r="BL660" i="6"/>
  <c r="EB660" i="6"/>
  <c r="EC660" i="6"/>
  <c r="BZ120" i="10"/>
  <c r="AP121" i="13"/>
  <c r="BY120" i="10"/>
  <c r="AO121" i="13"/>
  <c r="BR121" i="13"/>
  <c r="BE660" i="6"/>
  <c r="BF660" i="6"/>
  <c r="DV660" i="6"/>
  <c r="DW660" i="6"/>
  <c r="BV120" i="10"/>
  <c r="AN121" i="13"/>
  <c r="BU120" i="10"/>
  <c r="AM121" i="13"/>
  <c r="BQ121" i="13"/>
  <c r="AY660" i="6"/>
  <c r="AZ660" i="6"/>
  <c r="DP660" i="6"/>
  <c r="DQ660" i="6"/>
  <c r="BR120" i="10"/>
  <c r="AL121" i="13"/>
  <c r="BQ120" i="10"/>
  <c r="AK121" i="13"/>
  <c r="BP121" i="13"/>
  <c r="BT660" i="6"/>
  <c r="BU660" i="6"/>
  <c r="EK660" i="6"/>
  <c r="EL660" i="6"/>
  <c r="BN120" i="10"/>
  <c r="AJ121" i="13"/>
  <c r="BM120" i="10"/>
  <c r="AI121" i="13"/>
  <c r="BO121" i="13"/>
  <c r="BN660" i="6"/>
  <c r="BO660" i="6"/>
  <c r="EE660" i="6"/>
  <c r="EF660" i="6"/>
  <c r="BJ120" i="10"/>
  <c r="AH121" i="13"/>
  <c r="BI120" i="10"/>
  <c r="AG121" i="13"/>
  <c r="BN121" i="13"/>
  <c r="BH660" i="6"/>
  <c r="BI660" i="6"/>
  <c r="DY660" i="6"/>
  <c r="DZ660" i="6"/>
  <c r="BF120" i="10"/>
  <c r="AF121" i="13"/>
  <c r="BE120" i="10"/>
  <c r="AE121" i="13"/>
  <c r="BM121" i="13"/>
  <c r="BB660" i="6"/>
  <c r="BC660" i="6"/>
  <c r="DS660" i="6"/>
  <c r="DT660" i="6"/>
  <c r="BB120" i="10"/>
  <c r="AD121" i="13"/>
  <c r="BA120" i="10"/>
  <c r="AC121" i="13"/>
  <c r="BL121" i="13"/>
  <c r="AV660" i="6"/>
  <c r="AW660" i="6"/>
  <c r="DM660" i="6"/>
  <c r="DN660" i="6"/>
  <c r="AX120" i="10"/>
  <c r="AB121" i="13"/>
  <c r="AW120" i="10"/>
  <c r="AA121" i="13"/>
  <c r="BK121" i="13"/>
  <c r="C290" i="6"/>
  <c r="C461" i="6"/>
  <c r="C660" i="6"/>
  <c r="C858" i="6"/>
  <c r="AT120" i="10"/>
  <c r="AT321" i="10"/>
  <c r="Z121" i="13"/>
  <c r="BJ121" i="13"/>
  <c r="AT120" i="13"/>
  <c r="AS120" i="13"/>
  <c r="BT120" i="13"/>
  <c r="AR120" i="13"/>
  <c r="AQ120" i="13"/>
  <c r="BS120" i="13"/>
  <c r="AP120" i="13"/>
  <c r="AO120" i="13"/>
  <c r="BR120" i="13"/>
  <c r="AN120" i="13"/>
  <c r="AM120" i="13"/>
  <c r="BQ120" i="13"/>
  <c r="AL120" i="13"/>
  <c r="AK120" i="13"/>
  <c r="BP120" i="13"/>
  <c r="AJ120" i="13"/>
  <c r="AI120" i="13"/>
  <c r="BO120" i="13"/>
  <c r="AH120" i="13"/>
  <c r="AG120" i="13"/>
  <c r="BN120" i="13"/>
  <c r="AF120" i="13"/>
  <c r="AE120" i="13"/>
  <c r="BM120" i="13"/>
  <c r="AD120" i="13"/>
  <c r="AC120" i="13"/>
  <c r="BL120" i="13"/>
  <c r="AB120" i="13"/>
  <c r="AA120" i="13"/>
  <c r="BK120" i="13"/>
  <c r="C289" i="6"/>
  <c r="C460" i="6"/>
  <c r="C659" i="6"/>
  <c r="C857" i="6"/>
  <c r="AT119" i="10"/>
  <c r="AT320" i="10"/>
  <c r="Z120" i="13"/>
  <c r="BJ120" i="13"/>
  <c r="AT119" i="13"/>
  <c r="AS119" i="13"/>
  <c r="BT119" i="13"/>
  <c r="AR119" i="13"/>
  <c r="AQ119" i="13"/>
  <c r="BS119" i="13"/>
  <c r="AP119" i="13"/>
  <c r="AO119" i="13"/>
  <c r="BR119" i="13"/>
  <c r="AN119" i="13"/>
  <c r="AM119" i="13"/>
  <c r="BQ119" i="13"/>
  <c r="AL119" i="13"/>
  <c r="AK119" i="13"/>
  <c r="BP119" i="13"/>
  <c r="AJ119" i="13"/>
  <c r="AI119" i="13"/>
  <c r="BO119" i="13"/>
  <c r="AH119" i="13"/>
  <c r="AG119" i="13"/>
  <c r="BN119" i="13"/>
  <c r="AF119" i="13"/>
  <c r="AE119" i="13"/>
  <c r="BM119" i="13"/>
  <c r="AD119" i="13"/>
  <c r="AC119" i="13"/>
  <c r="BL119" i="13"/>
  <c r="AB119" i="13"/>
  <c r="AA119" i="13"/>
  <c r="BK119" i="13"/>
  <c r="C288" i="6"/>
  <c r="C459" i="6"/>
  <c r="C658" i="6"/>
  <c r="C856" i="6"/>
  <c r="AT118" i="10"/>
  <c r="AT319" i="10"/>
  <c r="Z119" i="13"/>
  <c r="BJ119" i="13"/>
  <c r="AT118" i="13"/>
  <c r="AS118" i="13"/>
  <c r="BT118" i="13"/>
  <c r="AR118" i="13"/>
  <c r="AQ118" i="13"/>
  <c r="BS118" i="13"/>
  <c r="AP118" i="13"/>
  <c r="AO118" i="13"/>
  <c r="BR118" i="13"/>
  <c r="AN118" i="13"/>
  <c r="AM118" i="13"/>
  <c r="BQ118" i="13"/>
  <c r="AL118" i="13"/>
  <c r="AK118" i="13"/>
  <c r="BP118" i="13"/>
  <c r="AJ118" i="13"/>
  <c r="AI118" i="13"/>
  <c r="BO118" i="13"/>
  <c r="AH118" i="13"/>
  <c r="AG118" i="13"/>
  <c r="BN118" i="13"/>
  <c r="AF118" i="13"/>
  <c r="AE118" i="13"/>
  <c r="BM118" i="13"/>
  <c r="AD118" i="13"/>
  <c r="AC118" i="13"/>
  <c r="BL118" i="13"/>
  <c r="AB118" i="13"/>
  <c r="AA118" i="13"/>
  <c r="BK118" i="13"/>
  <c r="C287" i="6"/>
  <c r="C458" i="6"/>
  <c r="C657" i="6"/>
  <c r="C855" i="6"/>
  <c r="AT117" i="10"/>
  <c r="AT318" i="10"/>
  <c r="Z118" i="13"/>
  <c r="BJ118" i="13"/>
  <c r="EN656" i="6"/>
  <c r="EO656" i="6"/>
  <c r="AT117" i="13"/>
  <c r="AS117" i="13"/>
  <c r="BT117" i="13"/>
  <c r="EH656" i="6"/>
  <c r="EI656" i="6"/>
  <c r="AR117" i="13"/>
  <c r="AQ117" i="13"/>
  <c r="BS117" i="13"/>
  <c r="EB656" i="6"/>
  <c r="EC656" i="6"/>
  <c r="AP117" i="13"/>
  <c r="AO117" i="13"/>
  <c r="BR117" i="13"/>
  <c r="DV656" i="6"/>
  <c r="DW656" i="6"/>
  <c r="AN117" i="13"/>
  <c r="AM117" i="13"/>
  <c r="BQ117" i="13"/>
  <c r="DP656" i="6"/>
  <c r="DQ656" i="6"/>
  <c r="AL117" i="13"/>
  <c r="AK117" i="13"/>
  <c r="BP117" i="13"/>
  <c r="EK656" i="6"/>
  <c r="EL656" i="6"/>
  <c r="AJ117" i="13"/>
  <c r="AI117" i="13"/>
  <c r="BO117" i="13"/>
  <c r="EE656" i="6"/>
  <c r="EF656" i="6"/>
  <c r="AH117" i="13"/>
  <c r="AG117" i="13"/>
  <c r="BN117" i="13"/>
  <c r="DY656" i="6"/>
  <c r="DZ656" i="6"/>
  <c r="AF117" i="13"/>
  <c r="AE117" i="13"/>
  <c r="BM117" i="13"/>
  <c r="DS656" i="6"/>
  <c r="DT656" i="6"/>
  <c r="AD117" i="13"/>
  <c r="AC117" i="13"/>
  <c r="BL117" i="13"/>
  <c r="DM656" i="6"/>
  <c r="DN656" i="6"/>
  <c r="AB117" i="13"/>
  <c r="AA117" i="13"/>
  <c r="BK117" i="13"/>
  <c r="C286" i="6"/>
  <c r="C457" i="6"/>
  <c r="C656" i="6"/>
  <c r="C854" i="6"/>
  <c r="AT116" i="10"/>
  <c r="AT317" i="10"/>
  <c r="Z117" i="13"/>
  <c r="BJ117" i="13"/>
  <c r="AT116" i="13"/>
  <c r="AS116" i="13"/>
  <c r="BT116" i="13"/>
  <c r="AR116" i="13"/>
  <c r="AQ116" i="13"/>
  <c r="BS116" i="13"/>
  <c r="AP116" i="13"/>
  <c r="AO116" i="13"/>
  <c r="BR116" i="13"/>
  <c r="AN116" i="13"/>
  <c r="AM116" i="13"/>
  <c r="BQ116" i="13"/>
  <c r="AL116" i="13"/>
  <c r="AK116" i="13"/>
  <c r="BP116" i="13"/>
  <c r="AJ116" i="13"/>
  <c r="AI116" i="13"/>
  <c r="BO116" i="13"/>
  <c r="AH116" i="13"/>
  <c r="AG116" i="13"/>
  <c r="BN116" i="13"/>
  <c r="AF116" i="13"/>
  <c r="AE116" i="13"/>
  <c r="BM116" i="13"/>
  <c r="AD116" i="13"/>
  <c r="AC116" i="13"/>
  <c r="BL116" i="13"/>
  <c r="AB116" i="13"/>
  <c r="AA116" i="13"/>
  <c r="BK116" i="13"/>
  <c r="C285" i="6"/>
  <c r="C456" i="6"/>
  <c r="C655" i="6"/>
  <c r="C853" i="6"/>
  <c r="AT115" i="10"/>
  <c r="AT316" i="10"/>
  <c r="Z116" i="13"/>
  <c r="BJ116" i="13"/>
  <c r="AT115" i="13"/>
  <c r="AS115" i="13"/>
  <c r="BT115" i="13"/>
  <c r="AR115" i="13"/>
  <c r="AQ115" i="13"/>
  <c r="BS115" i="13"/>
  <c r="AP115" i="13"/>
  <c r="AO115" i="13"/>
  <c r="BR115" i="13"/>
  <c r="AN115" i="13"/>
  <c r="AM115" i="13"/>
  <c r="BQ115" i="13"/>
  <c r="AL115" i="13"/>
  <c r="AK115" i="13"/>
  <c r="BP115" i="13"/>
  <c r="AJ115" i="13"/>
  <c r="AI115" i="13"/>
  <c r="BO115" i="13"/>
  <c r="AH115" i="13"/>
  <c r="AG115" i="13"/>
  <c r="BN115" i="13"/>
  <c r="AF115" i="13"/>
  <c r="AE115" i="13"/>
  <c r="BM115" i="13"/>
  <c r="AD115" i="13"/>
  <c r="AC115" i="13"/>
  <c r="BL115" i="13"/>
  <c r="AB115" i="13"/>
  <c r="AA115" i="13"/>
  <c r="BK115" i="13"/>
  <c r="C284" i="6"/>
  <c r="C455" i="6"/>
  <c r="C654" i="6"/>
  <c r="C852" i="6"/>
  <c r="AT114" i="10"/>
  <c r="AT315" i="10"/>
  <c r="Z115" i="13"/>
  <c r="BJ115" i="13"/>
  <c r="AT114" i="13"/>
  <c r="AS114" i="13"/>
  <c r="BT114" i="13"/>
  <c r="AR114" i="13"/>
  <c r="AQ114" i="13"/>
  <c r="BS114" i="13"/>
  <c r="AP114" i="13"/>
  <c r="AO114" i="13"/>
  <c r="BR114" i="13"/>
  <c r="AN114" i="13"/>
  <c r="AM114" i="13"/>
  <c r="BQ114" i="13"/>
  <c r="AL114" i="13"/>
  <c r="AK114" i="13"/>
  <c r="BP114" i="13"/>
  <c r="AJ114" i="13"/>
  <c r="AI114" i="13"/>
  <c r="BO114" i="13"/>
  <c r="AH114" i="13"/>
  <c r="AG114" i="13"/>
  <c r="BN114" i="13"/>
  <c r="AF114" i="13"/>
  <c r="AE114" i="13"/>
  <c r="BM114" i="13"/>
  <c r="AD114" i="13"/>
  <c r="AC114" i="13"/>
  <c r="BL114" i="13"/>
  <c r="AB114" i="13"/>
  <c r="AA114" i="13"/>
  <c r="BK114" i="13"/>
  <c r="C283" i="6"/>
  <c r="C454" i="6"/>
  <c r="C653" i="6"/>
  <c r="C851" i="6"/>
  <c r="AT113" i="10"/>
  <c r="AT314" i="10"/>
  <c r="Z114" i="13"/>
  <c r="BJ114" i="13"/>
  <c r="EN652" i="6"/>
  <c r="EO652" i="6"/>
  <c r="AT113" i="13"/>
  <c r="AS113" i="13"/>
  <c r="BT113" i="13"/>
  <c r="EH652" i="6"/>
  <c r="EI652" i="6"/>
  <c r="AR113" i="13"/>
  <c r="AQ113" i="13"/>
  <c r="BS113" i="13"/>
  <c r="EB652" i="6"/>
  <c r="EC652" i="6"/>
  <c r="AP113" i="13"/>
  <c r="AO113" i="13"/>
  <c r="BR113" i="13"/>
  <c r="DV652" i="6"/>
  <c r="DW652" i="6"/>
  <c r="AN113" i="13"/>
  <c r="AM113" i="13"/>
  <c r="BQ113" i="13"/>
  <c r="DP652" i="6"/>
  <c r="DQ652" i="6"/>
  <c r="AL113" i="13"/>
  <c r="AK113" i="13"/>
  <c r="BP113" i="13"/>
  <c r="EK652" i="6"/>
  <c r="EL652" i="6"/>
  <c r="AJ113" i="13"/>
  <c r="AI113" i="13"/>
  <c r="BO113" i="13"/>
  <c r="EE652" i="6"/>
  <c r="EF652" i="6"/>
  <c r="AH113" i="13"/>
  <c r="AG113" i="13"/>
  <c r="BN113" i="13"/>
  <c r="DY652" i="6"/>
  <c r="DZ652" i="6"/>
  <c r="AF113" i="13"/>
  <c r="AE113" i="13"/>
  <c r="BM113" i="13"/>
  <c r="DS652" i="6"/>
  <c r="DT652" i="6"/>
  <c r="AD113" i="13"/>
  <c r="AC113" i="13"/>
  <c r="BL113" i="13"/>
  <c r="DM652" i="6"/>
  <c r="DN652" i="6"/>
  <c r="AB113" i="13"/>
  <c r="AA113" i="13"/>
  <c r="BK113" i="13"/>
  <c r="C282" i="6"/>
  <c r="C453" i="6"/>
  <c r="C652" i="6"/>
  <c r="C850" i="6"/>
  <c r="AT112" i="10"/>
  <c r="AT313" i="10"/>
  <c r="Z113" i="13"/>
  <c r="BJ113" i="13"/>
  <c r="BW651" i="6"/>
  <c r="BX651" i="6"/>
  <c r="EN651" i="6"/>
  <c r="EO651" i="6"/>
  <c r="AT112" i="13"/>
  <c r="AS112" i="13"/>
  <c r="BT112" i="13"/>
  <c r="BQ651" i="6"/>
  <c r="BR651" i="6"/>
  <c r="EH651" i="6"/>
  <c r="EI651" i="6"/>
  <c r="AR112" i="13"/>
  <c r="AQ112" i="13"/>
  <c r="BS112" i="13"/>
  <c r="BK651" i="6"/>
  <c r="BL651" i="6"/>
  <c r="EB651" i="6"/>
  <c r="EC651" i="6"/>
  <c r="AP112" i="13"/>
  <c r="AO112" i="13"/>
  <c r="BR112" i="13"/>
  <c r="BE651" i="6"/>
  <c r="BF651" i="6"/>
  <c r="DV651" i="6"/>
  <c r="DW651" i="6"/>
  <c r="AN112" i="13"/>
  <c r="AM112" i="13"/>
  <c r="BQ112" i="13"/>
  <c r="AY651" i="6"/>
  <c r="AZ651" i="6"/>
  <c r="DP651" i="6"/>
  <c r="DQ651" i="6"/>
  <c r="AL112" i="13"/>
  <c r="AK112" i="13"/>
  <c r="BP112" i="13"/>
  <c r="BT651" i="6"/>
  <c r="BU651" i="6"/>
  <c r="EK651" i="6"/>
  <c r="EL651" i="6"/>
  <c r="AJ112" i="13"/>
  <c r="AI112" i="13"/>
  <c r="BO112" i="13"/>
  <c r="BN651" i="6"/>
  <c r="BO651" i="6"/>
  <c r="EE651" i="6"/>
  <c r="EF651" i="6"/>
  <c r="AH112" i="13"/>
  <c r="AG112" i="13"/>
  <c r="BN112" i="13"/>
  <c r="BH651" i="6"/>
  <c r="BI651" i="6"/>
  <c r="DY651" i="6"/>
  <c r="DZ651" i="6"/>
  <c r="AF112" i="13"/>
  <c r="AE112" i="13"/>
  <c r="BM112" i="13"/>
  <c r="BB651" i="6"/>
  <c r="BC651" i="6"/>
  <c r="DS651" i="6"/>
  <c r="DT651" i="6"/>
  <c r="AD112" i="13"/>
  <c r="AC112" i="13"/>
  <c r="BL112" i="13"/>
  <c r="AV651" i="6"/>
  <c r="AW651" i="6"/>
  <c r="DM651" i="6"/>
  <c r="DN651" i="6"/>
  <c r="AB112" i="13"/>
  <c r="AA112" i="13"/>
  <c r="BK112" i="13"/>
  <c r="C281" i="6"/>
  <c r="C452" i="6"/>
  <c r="C651" i="6"/>
  <c r="C849" i="6"/>
  <c r="AT111" i="10"/>
  <c r="AT312" i="10"/>
  <c r="Z112" i="13"/>
  <c r="BJ112" i="13"/>
  <c r="EN650" i="6"/>
  <c r="EO650" i="6"/>
  <c r="AT111" i="13"/>
  <c r="AS111" i="13"/>
  <c r="BT111" i="13"/>
  <c r="EH650" i="6"/>
  <c r="EI650" i="6"/>
  <c r="AR111" i="13"/>
  <c r="AQ111" i="13"/>
  <c r="BS111" i="13"/>
  <c r="EB650" i="6"/>
  <c r="EC650" i="6"/>
  <c r="AP111" i="13"/>
  <c r="AO111" i="13"/>
  <c r="BR111" i="13"/>
  <c r="DV650" i="6"/>
  <c r="DW650" i="6"/>
  <c r="AN111" i="13"/>
  <c r="AM111" i="13"/>
  <c r="BQ111" i="13"/>
  <c r="DP650" i="6"/>
  <c r="DQ650" i="6"/>
  <c r="AL111" i="13"/>
  <c r="AK111" i="13"/>
  <c r="BP111" i="13"/>
  <c r="EK650" i="6"/>
  <c r="EL650" i="6"/>
  <c r="AJ111" i="13"/>
  <c r="AI111" i="13"/>
  <c r="BO111" i="13"/>
  <c r="EE650" i="6"/>
  <c r="EF650" i="6"/>
  <c r="AH111" i="13"/>
  <c r="AG111" i="13"/>
  <c r="BN111" i="13"/>
  <c r="DY650" i="6"/>
  <c r="DZ650" i="6"/>
  <c r="AF111" i="13"/>
  <c r="AE111" i="13"/>
  <c r="BM111" i="13"/>
  <c r="DS650" i="6"/>
  <c r="DT650" i="6"/>
  <c r="AD111" i="13"/>
  <c r="AC111" i="13"/>
  <c r="BL111" i="13"/>
  <c r="DM650" i="6"/>
  <c r="DN650" i="6"/>
  <c r="AB111" i="13"/>
  <c r="AA111" i="13"/>
  <c r="BK111" i="13"/>
  <c r="C280" i="6"/>
  <c r="C451" i="6"/>
  <c r="C650" i="6"/>
  <c r="C848" i="6"/>
  <c r="AT110" i="10"/>
  <c r="AT311" i="10"/>
  <c r="Z111" i="13"/>
  <c r="BJ111" i="13"/>
  <c r="AT110" i="13"/>
  <c r="AS110" i="13"/>
  <c r="BT110" i="13"/>
  <c r="AR110" i="13"/>
  <c r="AQ110" i="13"/>
  <c r="BS110" i="13"/>
  <c r="AP110" i="13"/>
  <c r="AO110" i="13"/>
  <c r="BR110" i="13"/>
  <c r="AN110" i="13"/>
  <c r="AM110" i="13"/>
  <c r="BQ110" i="13"/>
  <c r="AL110" i="13"/>
  <c r="AK110" i="13"/>
  <c r="BP110" i="13"/>
  <c r="AJ110" i="13"/>
  <c r="AI110" i="13"/>
  <c r="BO110" i="13"/>
  <c r="AH110" i="13"/>
  <c r="AG110" i="13"/>
  <c r="BN110" i="13"/>
  <c r="AF110" i="13"/>
  <c r="AE110" i="13"/>
  <c r="BM110" i="13"/>
  <c r="AD110" i="13"/>
  <c r="AC110" i="13"/>
  <c r="BL110" i="13"/>
  <c r="AB110" i="13"/>
  <c r="AA110" i="13"/>
  <c r="BK110" i="13"/>
  <c r="C279" i="6"/>
  <c r="C450" i="6"/>
  <c r="C649" i="6"/>
  <c r="C847" i="6"/>
  <c r="AT109" i="10"/>
  <c r="AT310" i="10"/>
  <c r="Z110" i="13"/>
  <c r="BJ110" i="13"/>
  <c r="BW648" i="6"/>
  <c r="BX648" i="6"/>
  <c r="EN648" i="6"/>
  <c r="EO648" i="6"/>
  <c r="CH108" i="10"/>
  <c r="AT109" i="13"/>
  <c r="CG108" i="10"/>
  <c r="AS109" i="13"/>
  <c r="BT109" i="13"/>
  <c r="BQ648" i="6"/>
  <c r="BR648" i="6"/>
  <c r="EH648" i="6"/>
  <c r="EI648" i="6"/>
  <c r="CD108" i="10"/>
  <c r="AR109" i="13"/>
  <c r="CC108" i="10"/>
  <c r="AQ109" i="13"/>
  <c r="BS109" i="13"/>
  <c r="BK648" i="6"/>
  <c r="BL648" i="6"/>
  <c r="EB648" i="6"/>
  <c r="EC648" i="6"/>
  <c r="BZ108" i="10"/>
  <c r="AP109" i="13"/>
  <c r="BY108" i="10"/>
  <c r="AO109" i="13"/>
  <c r="BR109" i="13"/>
  <c r="BE648" i="6"/>
  <c r="BF648" i="6"/>
  <c r="DV648" i="6"/>
  <c r="DW648" i="6"/>
  <c r="BV108" i="10"/>
  <c r="AN109" i="13"/>
  <c r="BU108" i="10"/>
  <c r="AM109" i="13"/>
  <c r="BQ109" i="13"/>
  <c r="AY648" i="6"/>
  <c r="AZ648" i="6"/>
  <c r="DP648" i="6"/>
  <c r="DQ648" i="6"/>
  <c r="BR108" i="10"/>
  <c r="AL109" i="13"/>
  <c r="BQ108" i="10"/>
  <c r="AK109" i="13"/>
  <c r="BP109" i="13"/>
  <c r="BT648" i="6"/>
  <c r="BU648" i="6"/>
  <c r="EK648" i="6"/>
  <c r="EL648" i="6"/>
  <c r="BN108" i="10"/>
  <c r="AJ109" i="13"/>
  <c r="BM108" i="10"/>
  <c r="AI109" i="13"/>
  <c r="BO109" i="13"/>
  <c r="BN648" i="6"/>
  <c r="BO648" i="6"/>
  <c r="EE648" i="6"/>
  <c r="EF648" i="6"/>
  <c r="BJ108" i="10"/>
  <c r="AH109" i="13"/>
  <c r="BI108" i="10"/>
  <c r="AG109" i="13"/>
  <c r="BN109" i="13"/>
  <c r="BH648" i="6"/>
  <c r="BI648" i="6"/>
  <c r="DY648" i="6"/>
  <c r="DZ648" i="6"/>
  <c r="BF108" i="10"/>
  <c r="AF109" i="13"/>
  <c r="BE108" i="10"/>
  <c r="AE109" i="13"/>
  <c r="BM109" i="13"/>
  <c r="BB648" i="6"/>
  <c r="BC648" i="6"/>
  <c r="DS648" i="6"/>
  <c r="DT648" i="6"/>
  <c r="BB108" i="10"/>
  <c r="AD109" i="13"/>
  <c r="BA108" i="10"/>
  <c r="AC109" i="13"/>
  <c r="BL109" i="13"/>
  <c r="AV648" i="6"/>
  <c r="AW648" i="6"/>
  <c r="DM648" i="6"/>
  <c r="DN648" i="6"/>
  <c r="AX108" i="10"/>
  <c r="AB109" i="13"/>
  <c r="AW108" i="10"/>
  <c r="AA109" i="13"/>
  <c r="BK109" i="13"/>
  <c r="C278" i="6"/>
  <c r="C449" i="6"/>
  <c r="C648" i="6"/>
  <c r="C846" i="6"/>
  <c r="AT108" i="10"/>
  <c r="AT309" i="10"/>
  <c r="Z109" i="13"/>
  <c r="BJ109" i="13"/>
  <c r="BW647" i="6"/>
  <c r="BX647" i="6"/>
  <c r="EN647" i="6"/>
  <c r="EO647" i="6"/>
  <c r="CH107" i="10"/>
  <c r="AT108" i="13"/>
  <c r="CG107" i="10"/>
  <c r="AS108" i="13"/>
  <c r="BT108" i="13"/>
  <c r="BQ647" i="6"/>
  <c r="BR647" i="6"/>
  <c r="EH647" i="6"/>
  <c r="EI647" i="6"/>
  <c r="CD107" i="10"/>
  <c r="AR108" i="13"/>
  <c r="CC107" i="10"/>
  <c r="AQ108" i="13"/>
  <c r="BS108" i="13"/>
  <c r="BK647" i="6"/>
  <c r="BL647" i="6"/>
  <c r="EB647" i="6"/>
  <c r="EC647" i="6"/>
  <c r="BZ107" i="10"/>
  <c r="AP108" i="13"/>
  <c r="BY107" i="10"/>
  <c r="AO108" i="13"/>
  <c r="BR108" i="13"/>
  <c r="BE647" i="6"/>
  <c r="BF647" i="6"/>
  <c r="DV647" i="6"/>
  <c r="DW647" i="6"/>
  <c r="BV107" i="10"/>
  <c r="AN108" i="13"/>
  <c r="BU107" i="10"/>
  <c r="AM108" i="13"/>
  <c r="BQ108" i="13"/>
  <c r="AY647" i="6"/>
  <c r="AZ647" i="6"/>
  <c r="DP647" i="6"/>
  <c r="DQ647" i="6"/>
  <c r="BR107" i="10"/>
  <c r="AL108" i="13"/>
  <c r="BQ107" i="10"/>
  <c r="AK108" i="13"/>
  <c r="BP108" i="13"/>
  <c r="BT647" i="6"/>
  <c r="BU647" i="6"/>
  <c r="EK647" i="6"/>
  <c r="EL647" i="6"/>
  <c r="BN107" i="10"/>
  <c r="AJ108" i="13"/>
  <c r="BM107" i="10"/>
  <c r="AI108" i="13"/>
  <c r="BO108" i="13"/>
  <c r="BN647" i="6"/>
  <c r="BO647" i="6"/>
  <c r="EE647" i="6"/>
  <c r="EF647" i="6"/>
  <c r="BJ107" i="10"/>
  <c r="AH108" i="13"/>
  <c r="BI107" i="10"/>
  <c r="AG108" i="13"/>
  <c r="BN108" i="13"/>
  <c r="BH647" i="6"/>
  <c r="BI647" i="6"/>
  <c r="DY647" i="6"/>
  <c r="DZ647" i="6"/>
  <c r="BF107" i="10"/>
  <c r="AF108" i="13"/>
  <c r="BE107" i="10"/>
  <c r="AE108" i="13"/>
  <c r="BM108" i="13"/>
  <c r="BB647" i="6"/>
  <c r="BC647" i="6"/>
  <c r="DS647" i="6"/>
  <c r="DT647" i="6"/>
  <c r="BB107" i="10"/>
  <c r="AD108" i="13"/>
  <c r="BA107" i="10"/>
  <c r="AC108" i="13"/>
  <c r="BL108" i="13"/>
  <c r="AV647" i="6"/>
  <c r="AW647" i="6"/>
  <c r="DM647" i="6"/>
  <c r="DN647" i="6"/>
  <c r="AX107" i="10"/>
  <c r="AB108" i="13"/>
  <c r="AW107" i="10"/>
  <c r="AA108" i="13"/>
  <c r="BK108" i="13"/>
  <c r="C277" i="6"/>
  <c r="C448" i="6"/>
  <c r="C647" i="6"/>
  <c r="C845" i="6"/>
  <c r="AT107" i="10"/>
  <c r="AT308" i="10"/>
  <c r="Z108" i="13"/>
  <c r="BJ108" i="13"/>
  <c r="BW646" i="6"/>
  <c r="BX646" i="6"/>
  <c r="EN646" i="6"/>
  <c r="EO646" i="6"/>
  <c r="AT107" i="13"/>
  <c r="AS107" i="13"/>
  <c r="BT107" i="13"/>
  <c r="BQ646" i="6"/>
  <c r="BR646" i="6"/>
  <c r="EH646" i="6"/>
  <c r="EI646" i="6"/>
  <c r="AR107" i="13"/>
  <c r="AQ107" i="13"/>
  <c r="BS107" i="13"/>
  <c r="BK646" i="6"/>
  <c r="BL646" i="6"/>
  <c r="EB646" i="6"/>
  <c r="EC646" i="6"/>
  <c r="AP107" i="13"/>
  <c r="AO107" i="13"/>
  <c r="BR107" i="13"/>
  <c r="BE646" i="6"/>
  <c r="BF646" i="6"/>
  <c r="DV646" i="6"/>
  <c r="DW646" i="6"/>
  <c r="AN107" i="13"/>
  <c r="AM107" i="13"/>
  <c r="BQ107" i="13"/>
  <c r="AY646" i="6"/>
  <c r="AZ646" i="6"/>
  <c r="DP646" i="6"/>
  <c r="DQ646" i="6"/>
  <c r="AL107" i="13"/>
  <c r="AK107" i="13"/>
  <c r="BP107" i="13"/>
  <c r="BT646" i="6"/>
  <c r="BU646" i="6"/>
  <c r="EK646" i="6"/>
  <c r="EL646" i="6"/>
  <c r="AJ107" i="13"/>
  <c r="AI107" i="13"/>
  <c r="BO107" i="13"/>
  <c r="BN646" i="6"/>
  <c r="BO646" i="6"/>
  <c r="EE646" i="6"/>
  <c r="EF646" i="6"/>
  <c r="AH107" i="13"/>
  <c r="AG107" i="13"/>
  <c r="BN107" i="13"/>
  <c r="BH646" i="6"/>
  <c r="BI646" i="6"/>
  <c r="DY646" i="6"/>
  <c r="DZ646" i="6"/>
  <c r="AF107" i="13"/>
  <c r="AE107" i="13"/>
  <c r="BM107" i="13"/>
  <c r="BB646" i="6"/>
  <c r="BC646" i="6"/>
  <c r="DS646" i="6"/>
  <c r="DT646" i="6"/>
  <c r="AD107" i="13"/>
  <c r="AC107" i="13"/>
  <c r="BL107" i="13"/>
  <c r="AV646" i="6"/>
  <c r="AW646" i="6"/>
  <c r="DM646" i="6"/>
  <c r="DN646" i="6"/>
  <c r="AB107" i="13"/>
  <c r="AA107" i="13"/>
  <c r="BK107" i="13"/>
  <c r="C276" i="6"/>
  <c r="C447" i="6"/>
  <c r="C646" i="6"/>
  <c r="C844" i="6"/>
  <c r="AT106" i="10"/>
  <c r="AT307" i="10"/>
  <c r="Z107" i="13"/>
  <c r="BJ107" i="13"/>
  <c r="BW645" i="6"/>
  <c r="BX645" i="6"/>
  <c r="CH105" i="10"/>
  <c r="AT106" i="13"/>
  <c r="CG105" i="10"/>
  <c r="AS106" i="13"/>
  <c r="BT106" i="13"/>
  <c r="BQ645" i="6"/>
  <c r="BR645" i="6"/>
  <c r="CD105" i="10"/>
  <c r="AR106" i="13"/>
  <c r="CC105" i="10"/>
  <c r="AQ106" i="13"/>
  <c r="BS106" i="13"/>
  <c r="BK645" i="6"/>
  <c r="BL645" i="6"/>
  <c r="BZ105" i="10"/>
  <c r="AP106" i="13"/>
  <c r="BY105" i="10"/>
  <c r="AO106" i="13"/>
  <c r="BR106" i="13"/>
  <c r="BE645" i="6"/>
  <c r="BF645" i="6"/>
  <c r="BV105" i="10"/>
  <c r="AN106" i="13"/>
  <c r="BU105" i="10"/>
  <c r="AM106" i="13"/>
  <c r="BQ106" i="13"/>
  <c r="AY645" i="6"/>
  <c r="AZ645" i="6"/>
  <c r="BR105" i="10"/>
  <c r="AL106" i="13"/>
  <c r="BQ105" i="10"/>
  <c r="AK106" i="13"/>
  <c r="BP106" i="13"/>
  <c r="BT645" i="6"/>
  <c r="BU645" i="6"/>
  <c r="BN105" i="10"/>
  <c r="AJ106" i="13"/>
  <c r="BM105" i="10"/>
  <c r="AI106" i="13"/>
  <c r="BO106" i="13"/>
  <c r="BN645" i="6"/>
  <c r="BO645" i="6"/>
  <c r="BJ105" i="10"/>
  <c r="AH106" i="13"/>
  <c r="BI105" i="10"/>
  <c r="AG106" i="13"/>
  <c r="BN106" i="13"/>
  <c r="BH645" i="6"/>
  <c r="BI645" i="6"/>
  <c r="BF105" i="10"/>
  <c r="AF106" i="13"/>
  <c r="BE105" i="10"/>
  <c r="AE106" i="13"/>
  <c r="BM106" i="13"/>
  <c r="BB645" i="6"/>
  <c r="BC645" i="6"/>
  <c r="BB105" i="10"/>
  <c r="AD106" i="13"/>
  <c r="BA105" i="10"/>
  <c r="AC106" i="13"/>
  <c r="BL106" i="13"/>
  <c r="AV645" i="6"/>
  <c r="AW645" i="6"/>
  <c r="AX105" i="10"/>
  <c r="AB106" i="13"/>
  <c r="AW105" i="10"/>
  <c r="AA106" i="13"/>
  <c r="BK106" i="13"/>
  <c r="C275" i="6"/>
  <c r="C446" i="6"/>
  <c r="C645" i="6"/>
  <c r="C843" i="6"/>
  <c r="AT105" i="10"/>
  <c r="AT306" i="10"/>
  <c r="Z106" i="13"/>
  <c r="BJ106" i="13"/>
  <c r="BW644" i="6"/>
  <c r="BX644" i="6"/>
  <c r="EN644" i="6"/>
  <c r="EO644" i="6"/>
  <c r="CH104" i="10"/>
  <c r="AT105" i="13"/>
  <c r="CG104" i="10"/>
  <c r="AS105" i="13"/>
  <c r="BT105" i="13"/>
  <c r="BQ644" i="6"/>
  <c r="BR644" i="6"/>
  <c r="EH644" i="6"/>
  <c r="EI644" i="6"/>
  <c r="CD104" i="10"/>
  <c r="AR105" i="13"/>
  <c r="CC104" i="10"/>
  <c r="AQ105" i="13"/>
  <c r="BS105" i="13"/>
  <c r="BK644" i="6"/>
  <c r="BL644" i="6"/>
  <c r="EB644" i="6"/>
  <c r="EC644" i="6"/>
  <c r="BZ104" i="10"/>
  <c r="AP105" i="13"/>
  <c r="BY104" i="10"/>
  <c r="AO105" i="13"/>
  <c r="BR105" i="13"/>
  <c r="BE644" i="6"/>
  <c r="BF644" i="6"/>
  <c r="DV644" i="6"/>
  <c r="DW644" i="6"/>
  <c r="BV104" i="10"/>
  <c r="AN105" i="13"/>
  <c r="BU104" i="10"/>
  <c r="AM105" i="13"/>
  <c r="BQ105" i="13"/>
  <c r="AY644" i="6"/>
  <c r="AZ644" i="6"/>
  <c r="DP644" i="6"/>
  <c r="DQ644" i="6"/>
  <c r="BR104" i="10"/>
  <c r="AL105" i="13"/>
  <c r="BQ104" i="10"/>
  <c r="AK105" i="13"/>
  <c r="BP105" i="13"/>
  <c r="BT644" i="6"/>
  <c r="BU644" i="6"/>
  <c r="EK644" i="6"/>
  <c r="EL644" i="6"/>
  <c r="BN104" i="10"/>
  <c r="AJ105" i="13"/>
  <c r="BM104" i="10"/>
  <c r="AI105" i="13"/>
  <c r="BO105" i="13"/>
  <c r="BN644" i="6"/>
  <c r="BO644" i="6"/>
  <c r="EE644" i="6"/>
  <c r="EF644" i="6"/>
  <c r="BJ104" i="10"/>
  <c r="AH105" i="13"/>
  <c r="BI104" i="10"/>
  <c r="AG105" i="13"/>
  <c r="BN105" i="13"/>
  <c r="BH644" i="6"/>
  <c r="BI644" i="6"/>
  <c r="DY644" i="6"/>
  <c r="DZ644" i="6"/>
  <c r="BF104" i="10"/>
  <c r="AF105" i="13"/>
  <c r="BE104" i="10"/>
  <c r="AE105" i="13"/>
  <c r="BM105" i="13"/>
  <c r="BB644" i="6"/>
  <c r="BC644" i="6"/>
  <c r="DS644" i="6"/>
  <c r="DT644" i="6"/>
  <c r="BB104" i="10"/>
  <c r="AD105" i="13"/>
  <c r="BA104" i="10"/>
  <c r="AC105" i="13"/>
  <c r="BL105" i="13"/>
  <c r="AV644" i="6"/>
  <c r="AW644" i="6"/>
  <c r="DM644" i="6"/>
  <c r="DN644" i="6"/>
  <c r="AX104" i="10"/>
  <c r="AB105" i="13"/>
  <c r="AW104" i="10"/>
  <c r="AA105" i="13"/>
  <c r="BK105" i="13"/>
  <c r="C274" i="6"/>
  <c r="C445" i="6"/>
  <c r="C644" i="6"/>
  <c r="C842" i="6"/>
  <c r="AT104" i="10"/>
  <c r="AT305" i="10"/>
  <c r="Z105" i="13"/>
  <c r="BJ105" i="13"/>
  <c r="BW643" i="6"/>
  <c r="BX643" i="6"/>
  <c r="CH103" i="10"/>
  <c r="AT104" i="13"/>
  <c r="CG103" i="10"/>
  <c r="AS104" i="13"/>
  <c r="BT104" i="13"/>
  <c r="BQ643" i="6"/>
  <c r="BR643" i="6"/>
  <c r="CD103" i="10"/>
  <c r="AR104" i="13"/>
  <c r="CC103" i="10"/>
  <c r="AQ104" i="13"/>
  <c r="BS104" i="13"/>
  <c r="BK643" i="6"/>
  <c r="BL643" i="6"/>
  <c r="BZ103" i="10"/>
  <c r="AP104" i="13"/>
  <c r="BY103" i="10"/>
  <c r="AO104" i="13"/>
  <c r="BR104" i="13"/>
  <c r="BE643" i="6"/>
  <c r="BF643" i="6"/>
  <c r="BV103" i="10"/>
  <c r="AN104" i="13"/>
  <c r="BU103" i="10"/>
  <c r="AM104" i="13"/>
  <c r="BQ104" i="13"/>
  <c r="AY643" i="6"/>
  <c r="AZ643" i="6"/>
  <c r="BR103" i="10"/>
  <c r="AL104" i="13"/>
  <c r="BQ103" i="10"/>
  <c r="AK104" i="13"/>
  <c r="BP104" i="13"/>
  <c r="BT643" i="6"/>
  <c r="BU643" i="6"/>
  <c r="BN103" i="10"/>
  <c r="AJ104" i="13"/>
  <c r="BM103" i="10"/>
  <c r="AI104" i="13"/>
  <c r="BO104" i="13"/>
  <c r="BN643" i="6"/>
  <c r="BO643" i="6"/>
  <c r="BJ103" i="10"/>
  <c r="AH104" i="13"/>
  <c r="BI103" i="10"/>
  <c r="AG104" i="13"/>
  <c r="BN104" i="13"/>
  <c r="BH643" i="6"/>
  <c r="BI643" i="6"/>
  <c r="BF103" i="10"/>
  <c r="AF104" i="13"/>
  <c r="BE103" i="10"/>
  <c r="AE104" i="13"/>
  <c r="BM104" i="13"/>
  <c r="BB643" i="6"/>
  <c r="BC643" i="6"/>
  <c r="BB103" i="10"/>
  <c r="AD104" i="13"/>
  <c r="BA103" i="10"/>
  <c r="AC104" i="13"/>
  <c r="BL104" i="13"/>
  <c r="AV643" i="6"/>
  <c r="AW643" i="6"/>
  <c r="AX103" i="10"/>
  <c r="AB104" i="13"/>
  <c r="AW103" i="10"/>
  <c r="AA104" i="13"/>
  <c r="BK104" i="13"/>
  <c r="C273" i="6"/>
  <c r="C444" i="6"/>
  <c r="C643" i="6"/>
  <c r="C841" i="6"/>
  <c r="AT103" i="10"/>
  <c r="AT304" i="10"/>
  <c r="Z104" i="13"/>
  <c r="BJ104" i="13"/>
  <c r="AT103" i="13"/>
  <c r="AS103" i="13"/>
  <c r="BT103" i="13"/>
  <c r="AR103" i="13"/>
  <c r="AQ103" i="13"/>
  <c r="BS103" i="13"/>
  <c r="AP103" i="13"/>
  <c r="AO103" i="13"/>
  <c r="BR103" i="13"/>
  <c r="AN103" i="13"/>
  <c r="AM103" i="13"/>
  <c r="BQ103" i="13"/>
  <c r="AL103" i="13"/>
  <c r="AK103" i="13"/>
  <c r="BP103" i="13"/>
  <c r="AJ103" i="13"/>
  <c r="AI103" i="13"/>
  <c r="BO103" i="13"/>
  <c r="AH103" i="13"/>
  <c r="AG103" i="13"/>
  <c r="BN103" i="13"/>
  <c r="AF103" i="13"/>
  <c r="AE103" i="13"/>
  <c r="BM103" i="13"/>
  <c r="AD103" i="13"/>
  <c r="AC103" i="13"/>
  <c r="BL103" i="13"/>
  <c r="AB103" i="13"/>
  <c r="AA103" i="13"/>
  <c r="BK103" i="13"/>
  <c r="C272" i="6"/>
  <c r="C443" i="6"/>
  <c r="C642" i="6"/>
  <c r="C840" i="6"/>
  <c r="AT102" i="10"/>
  <c r="AT303" i="10"/>
  <c r="Z103" i="13"/>
  <c r="BJ103" i="13"/>
  <c r="AT102" i="13"/>
  <c r="AS102" i="13"/>
  <c r="BT102" i="13"/>
  <c r="AR102" i="13"/>
  <c r="AQ102" i="13"/>
  <c r="BS102" i="13"/>
  <c r="AP102" i="13"/>
  <c r="AO102" i="13"/>
  <c r="BR102" i="13"/>
  <c r="AN102" i="13"/>
  <c r="AM102" i="13"/>
  <c r="BQ102" i="13"/>
  <c r="AL102" i="13"/>
  <c r="AK102" i="13"/>
  <c r="BP102" i="13"/>
  <c r="AJ102" i="13"/>
  <c r="AI102" i="13"/>
  <c r="BO102" i="13"/>
  <c r="AH102" i="13"/>
  <c r="AG102" i="13"/>
  <c r="BN102" i="13"/>
  <c r="AF102" i="13"/>
  <c r="AE102" i="13"/>
  <c r="BM102" i="13"/>
  <c r="AD102" i="13"/>
  <c r="AC102" i="13"/>
  <c r="BL102" i="13"/>
  <c r="AB102" i="13"/>
  <c r="AA102" i="13"/>
  <c r="BK102" i="13"/>
  <c r="C271" i="6"/>
  <c r="C442" i="6"/>
  <c r="C641" i="6"/>
  <c r="C839" i="6"/>
  <c r="AT101" i="10"/>
  <c r="AT302" i="10"/>
  <c r="Z102" i="13"/>
  <c r="BJ102" i="13"/>
  <c r="AT101" i="13"/>
  <c r="AS101" i="13"/>
  <c r="BT101" i="13"/>
  <c r="AR101" i="13"/>
  <c r="AQ101" i="13"/>
  <c r="BS101" i="13"/>
  <c r="AP101" i="13"/>
  <c r="AO101" i="13"/>
  <c r="BR101" i="13"/>
  <c r="AN101" i="13"/>
  <c r="AM101" i="13"/>
  <c r="BQ101" i="13"/>
  <c r="AL101" i="13"/>
  <c r="AK101" i="13"/>
  <c r="BP101" i="13"/>
  <c r="AJ101" i="13"/>
  <c r="AI101" i="13"/>
  <c r="BO101" i="13"/>
  <c r="AH101" i="13"/>
  <c r="AG101" i="13"/>
  <c r="BN101" i="13"/>
  <c r="AF101" i="13"/>
  <c r="AE101" i="13"/>
  <c r="BM101" i="13"/>
  <c r="AD101" i="13"/>
  <c r="AC101" i="13"/>
  <c r="BL101" i="13"/>
  <c r="AB101" i="13"/>
  <c r="AA101" i="13"/>
  <c r="BK101" i="13"/>
  <c r="C270" i="6"/>
  <c r="C441" i="6"/>
  <c r="C640" i="6"/>
  <c r="C838" i="6"/>
  <c r="AT100" i="10"/>
  <c r="AT301" i="10"/>
  <c r="Z101" i="13"/>
  <c r="BJ101" i="13"/>
  <c r="AT100" i="13"/>
  <c r="AS100" i="13"/>
  <c r="BT100" i="13"/>
  <c r="AR100" i="13"/>
  <c r="AQ100" i="13"/>
  <c r="BS100" i="13"/>
  <c r="AP100" i="13"/>
  <c r="AO100" i="13"/>
  <c r="BR100" i="13"/>
  <c r="AN100" i="13"/>
  <c r="AM100" i="13"/>
  <c r="BQ100" i="13"/>
  <c r="AL100" i="13"/>
  <c r="AK100" i="13"/>
  <c r="BP100" i="13"/>
  <c r="AJ100" i="13"/>
  <c r="AI100" i="13"/>
  <c r="BO100" i="13"/>
  <c r="AH100" i="13"/>
  <c r="AG100" i="13"/>
  <c r="BN100" i="13"/>
  <c r="AF100" i="13"/>
  <c r="AE100" i="13"/>
  <c r="BM100" i="13"/>
  <c r="AD100" i="13"/>
  <c r="AC100" i="13"/>
  <c r="BL100" i="13"/>
  <c r="AB100" i="13"/>
  <c r="AA100" i="13"/>
  <c r="BK100" i="13"/>
  <c r="C269" i="6"/>
  <c r="C440" i="6"/>
  <c r="C639" i="6"/>
  <c r="C837" i="6"/>
  <c r="AT99" i="10"/>
  <c r="AT300" i="10"/>
  <c r="Z100" i="13"/>
  <c r="BJ100" i="13"/>
  <c r="BW638" i="6"/>
  <c r="BX638" i="6"/>
  <c r="EN638" i="6"/>
  <c r="EO638" i="6"/>
  <c r="CH98" i="10"/>
  <c r="AT99" i="13"/>
  <c r="CG98" i="10"/>
  <c r="AS99" i="13"/>
  <c r="BT99" i="13"/>
  <c r="BQ638" i="6"/>
  <c r="BR638" i="6"/>
  <c r="EH638" i="6"/>
  <c r="EI638" i="6"/>
  <c r="CD98" i="10"/>
  <c r="AR99" i="13"/>
  <c r="CC98" i="10"/>
  <c r="AQ99" i="13"/>
  <c r="BS99" i="13"/>
  <c r="BK638" i="6"/>
  <c r="BL638" i="6"/>
  <c r="EB638" i="6"/>
  <c r="EC638" i="6"/>
  <c r="BZ98" i="10"/>
  <c r="AP99" i="13"/>
  <c r="BY98" i="10"/>
  <c r="AO99" i="13"/>
  <c r="BR99" i="13"/>
  <c r="BE638" i="6"/>
  <c r="BF638" i="6"/>
  <c r="DV638" i="6"/>
  <c r="DW638" i="6"/>
  <c r="BV98" i="10"/>
  <c r="AN99" i="13"/>
  <c r="BU98" i="10"/>
  <c r="AM99" i="13"/>
  <c r="BQ99" i="13"/>
  <c r="AY638" i="6"/>
  <c r="AZ638" i="6"/>
  <c r="DP638" i="6"/>
  <c r="DQ638" i="6"/>
  <c r="BR98" i="10"/>
  <c r="AL99" i="13"/>
  <c r="BQ98" i="10"/>
  <c r="AK99" i="13"/>
  <c r="BP99" i="13"/>
  <c r="BT638" i="6"/>
  <c r="BU638" i="6"/>
  <c r="EK638" i="6"/>
  <c r="EL638" i="6"/>
  <c r="BN98" i="10"/>
  <c r="AJ99" i="13"/>
  <c r="BM98" i="10"/>
  <c r="AI99" i="13"/>
  <c r="BO99" i="13"/>
  <c r="BN638" i="6"/>
  <c r="BO638" i="6"/>
  <c r="EE638" i="6"/>
  <c r="EF638" i="6"/>
  <c r="BJ98" i="10"/>
  <c r="AH99" i="13"/>
  <c r="BI98" i="10"/>
  <c r="AG99" i="13"/>
  <c r="BN99" i="13"/>
  <c r="BH638" i="6"/>
  <c r="BI638" i="6"/>
  <c r="DY638" i="6"/>
  <c r="DZ638" i="6"/>
  <c r="BF98" i="10"/>
  <c r="AF99" i="13"/>
  <c r="BE98" i="10"/>
  <c r="AE99" i="13"/>
  <c r="BM99" i="13"/>
  <c r="BB638" i="6"/>
  <c r="BC638" i="6"/>
  <c r="DS638" i="6"/>
  <c r="DT638" i="6"/>
  <c r="BB98" i="10"/>
  <c r="AD99" i="13"/>
  <c r="BA98" i="10"/>
  <c r="AC99" i="13"/>
  <c r="BL99" i="13"/>
  <c r="AV638" i="6"/>
  <c r="AW638" i="6"/>
  <c r="DM638" i="6"/>
  <c r="DN638" i="6"/>
  <c r="AX98" i="10"/>
  <c r="AB99" i="13"/>
  <c r="AW98" i="10"/>
  <c r="AA99" i="13"/>
  <c r="BK99" i="13"/>
  <c r="C268" i="6"/>
  <c r="C439" i="6"/>
  <c r="C638" i="6"/>
  <c r="C836" i="6"/>
  <c r="AT98" i="10"/>
  <c r="AT299" i="10"/>
  <c r="Z99" i="13"/>
  <c r="BJ99" i="13"/>
  <c r="AT98" i="13"/>
  <c r="AS98" i="13"/>
  <c r="BT98" i="13"/>
  <c r="AR98" i="13"/>
  <c r="AQ98" i="13"/>
  <c r="BS98" i="13"/>
  <c r="AP98" i="13"/>
  <c r="AO98" i="13"/>
  <c r="BR98" i="13"/>
  <c r="AN98" i="13"/>
  <c r="AM98" i="13"/>
  <c r="BQ98" i="13"/>
  <c r="AL98" i="13"/>
  <c r="AK98" i="13"/>
  <c r="BP98" i="13"/>
  <c r="AJ98" i="13"/>
  <c r="AI98" i="13"/>
  <c r="BO98" i="13"/>
  <c r="AH98" i="13"/>
  <c r="AG98" i="13"/>
  <c r="BN98" i="13"/>
  <c r="AF98" i="13"/>
  <c r="AE98" i="13"/>
  <c r="BM98" i="13"/>
  <c r="AD98" i="13"/>
  <c r="AC98" i="13"/>
  <c r="BL98" i="13"/>
  <c r="AB98" i="13"/>
  <c r="AA98" i="13"/>
  <c r="BK98" i="13"/>
  <c r="C267" i="6"/>
  <c r="C438" i="6"/>
  <c r="C637" i="6"/>
  <c r="C835" i="6"/>
  <c r="AT97" i="10"/>
  <c r="AT298" i="10"/>
  <c r="Z98" i="13"/>
  <c r="BJ98" i="13"/>
  <c r="AT97" i="13"/>
  <c r="AS97" i="13"/>
  <c r="BT97" i="13"/>
  <c r="AR97" i="13"/>
  <c r="AQ97" i="13"/>
  <c r="BS97" i="13"/>
  <c r="AP97" i="13"/>
  <c r="AO97" i="13"/>
  <c r="BR97" i="13"/>
  <c r="AN97" i="13"/>
  <c r="AM97" i="13"/>
  <c r="BQ97" i="13"/>
  <c r="AL97" i="13"/>
  <c r="AK97" i="13"/>
  <c r="BP97" i="13"/>
  <c r="AJ97" i="13"/>
  <c r="AI97" i="13"/>
  <c r="BO97" i="13"/>
  <c r="AH97" i="13"/>
  <c r="AG97" i="13"/>
  <c r="BN97" i="13"/>
  <c r="AF97" i="13"/>
  <c r="AE97" i="13"/>
  <c r="BM97" i="13"/>
  <c r="AD97" i="13"/>
  <c r="AC97" i="13"/>
  <c r="BL97" i="13"/>
  <c r="AB97" i="13"/>
  <c r="AA97" i="13"/>
  <c r="BK97" i="13"/>
  <c r="C266" i="6"/>
  <c r="C437" i="6"/>
  <c r="C636" i="6"/>
  <c r="C834" i="6"/>
  <c r="AT96" i="10"/>
  <c r="AT297" i="10"/>
  <c r="Z97" i="13"/>
  <c r="BJ97" i="13"/>
  <c r="AT96" i="13"/>
  <c r="AS96" i="13"/>
  <c r="BT96" i="13"/>
  <c r="AR96" i="13"/>
  <c r="AQ96" i="13"/>
  <c r="BS96" i="13"/>
  <c r="AP96" i="13"/>
  <c r="AO96" i="13"/>
  <c r="BR96" i="13"/>
  <c r="AN96" i="13"/>
  <c r="AM96" i="13"/>
  <c r="BQ96" i="13"/>
  <c r="AL96" i="13"/>
  <c r="AK96" i="13"/>
  <c r="BP96" i="13"/>
  <c r="AJ96" i="13"/>
  <c r="AI96" i="13"/>
  <c r="BO96" i="13"/>
  <c r="AH96" i="13"/>
  <c r="AG96" i="13"/>
  <c r="BN96" i="13"/>
  <c r="AF96" i="13"/>
  <c r="AE96" i="13"/>
  <c r="BM96" i="13"/>
  <c r="AD96" i="13"/>
  <c r="AC96" i="13"/>
  <c r="BL96" i="13"/>
  <c r="AB96" i="13"/>
  <c r="AA96" i="13"/>
  <c r="BK96" i="13"/>
  <c r="C265" i="6"/>
  <c r="C436" i="6"/>
  <c r="C635" i="6"/>
  <c r="C833" i="6"/>
  <c r="AT95" i="10"/>
  <c r="AT296" i="10"/>
  <c r="Z96" i="13"/>
  <c r="BJ96" i="13"/>
  <c r="AT95" i="13"/>
  <c r="AS95" i="13"/>
  <c r="BT95" i="13"/>
  <c r="AR95" i="13"/>
  <c r="AQ95" i="13"/>
  <c r="BS95" i="13"/>
  <c r="AP95" i="13"/>
  <c r="AO95" i="13"/>
  <c r="BR95" i="13"/>
  <c r="AN95" i="13"/>
  <c r="AM95" i="13"/>
  <c r="BQ95" i="13"/>
  <c r="AL95" i="13"/>
  <c r="AK95" i="13"/>
  <c r="BP95" i="13"/>
  <c r="AJ95" i="13"/>
  <c r="AI95" i="13"/>
  <c r="BO95" i="13"/>
  <c r="AH95" i="13"/>
  <c r="AG95" i="13"/>
  <c r="BN95" i="13"/>
  <c r="AF95" i="13"/>
  <c r="AE95" i="13"/>
  <c r="BM95" i="13"/>
  <c r="AD95" i="13"/>
  <c r="AC95" i="13"/>
  <c r="BL95" i="13"/>
  <c r="AB95" i="13"/>
  <c r="AA95" i="13"/>
  <c r="BK95" i="13"/>
  <c r="C264" i="6"/>
  <c r="C435" i="6"/>
  <c r="C634" i="6"/>
  <c r="C832" i="6"/>
  <c r="AT94" i="10"/>
  <c r="AT295" i="10"/>
  <c r="Z95" i="13"/>
  <c r="BJ95" i="13"/>
  <c r="AT94" i="13"/>
  <c r="AS94" i="13"/>
  <c r="BT94" i="13"/>
  <c r="AR94" i="13"/>
  <c r="AQ94" i="13"/>
  <c r="BS94" i="13"/>
  <c r="AP94" i="13"/>
  <c r="AO94" i="13"/>
  <c r="BR94" i="13"/>
  <c r="AN94" i="13"/>
  <c r="AM94" i="13"/>
  <c r="BQ94" i="13"/>
  <c r="AL94" i="13"/>
  <c r="AK94" i="13"/>
  <c r="BP94" i="13"/>
  <c r="AJ94" i="13"/>
  <c r="AI94" i="13"/>
  <c r="BO94" i="13"/>
  <c r="AH94" i="13"/>
  <c r="AG94" i="13"/>
  <c r="BN94" i="13"/>
  <c r="AF94" i="13"/>
  <c r="AE94" i="13"/>
  <c r="BM94" i="13"/>
  <c r="AD94" i="13"/>
  <c r="AC94" i="13"/>
  <c r="BL94" i="13"/>
  <c r="AB94" i="13"/>
  <c r="AA94" i="13"/>
  <c r="BK94" i="13"/>
  <c r="C263" i="6"/>
  <c r="C434" i="6"/>
  <c r="C633" i="6"/>
  <c r="C831" i="6"/>
  <c r="AT93" i="10"/>
  <c r="AT294" i="10"/>
  <c r="Z94" i="13"/>
  <c r="BJ94" i="13"/>
  <c r="AT93" i="13"/>
  <c r="AS93" i="13"/>
  <c r="BT93" i="13"/>
  <c r="AR93" i="13"/>
  <c r="AQ93" i="13"/>
  <c r="BS93" i="13"/>
  <c r="AP93" i="13"/>
  <c r="AO93" i="13"/>
  <c r="BR93" i="13"/>
  <c r="AN93" i="13"/>
  <c r="AM93" i="13"/>
  <c r="BQ93" i="13"/>
  <c r="AL93" i="13"/>
  <c r="AK93" i="13"/>
  <c r="BP93" i="13"/>
  <c r="AJ93" i="13"/>
  <c r="AI93" i="13"/>
  <c r="BO93" i="13"/>
  <c r="AH93" i="13"/>
  <c r="AG93" i="13"/>
  <c r="BN93" i="13"/>
  <c r="AF93" i="13"/>
  <c r="AE93" i="13"/>
  <c r="BM93" i="13"/>
  <c r="AD93" i="13"/>
  <c r="AC93" i="13"/>
  <c r="BL93" i="13"/>
  <c r="AB93" i="13"/>
  <c r="AA93" i="13"/>
  <c r="BK93" i="13"/>
  <c r="C262" i="6"/>
  <c r="C433" i="6"/>
  <c r="C632" i="6"/>
  <c r="C830" i="6"/>
  <c r="AT92" i="10"/>
  <c r="AT293" i="10"/>
  <c r="Z93" i="13"/>
  <c r="BJ93" i="13"/>
  <c r="AT92" i="13"/>
  <c r="AS92" i="13"/>
  <c r="BT92" i="13"/>
  <c r="AR92" i="13"/>
  <c r="AQ92" i="13"/>
  <c r="BS92" i="13"/>
  <c r="AP92" i="13"/>
  <c r="AO92" i="13"/>
  <c r="BR92" i="13"/>
  <c r="AN92" i="13"/>
  <c r="AM92" i="13"/>
  <c r="BQ92" i="13"/>
  <c r="AL92" i="13"/>
  <c r="AK92" i="13"/>
  <c r="BP92" i="13"/>
  <c r="AJ92" i="13"/>
  <c r="AI92" i="13"/>
  <c r="BO92" i="13"/>
  <c r="AH92" i="13"/>
  <c r="AG92" i="13"/>
  <c r="BN92" i="13"/>
  <c r="AF92" i="13"/>
  <c r="AE92" i="13"/>
  <c r="BM92" i="13"/>
  <c r="AD92" i="13"/>
  <c r="AC92" i="13"/>
  <c r="BL92" i="13"/>
  <c r="AB92" i="13"/>
  <c r="AA92" i="13"/>
  <c r="BK92" i="13"/>
  <c r="C261" i="6"/>
  <c r="C432" i="6"/>
  <c r="C631" i="6"/>
  <c r="C829" i="6"/>
  <c r="AT91" i="10"/>
  <c r="AT292" i="10"/>
  <c r="Z92" i="13"/>
  <c r="BJ92" i="13"/>
  <c r="AT91" i="13"/>
  <c r="AS91" i="13"/>
  <c r="BT91" i="13"/>
  <c r="AR91" i="13"/>
  <c r="AQ91" i="13"/>
  <c r="BS91" i="13"/>
  <c r="AP91" i="13"/>
  <c r="AO91" i="13"/>
  <c r="BR91" i="13"/>
  <c r="AN91" i="13"/>
  <c r="AM91" i="13"/>
  <c r="BQ91" i="13"/>
  <c r="AL91" i="13"/>
  <c r="AK91" i="13"/>
  <c r="BP91" i="13"/>
  <c r="AJ91" i="13"/>
  <c r="AI91" i="13"/>
  <c r="BO91" i="13"/>
  <c r="AH91" i="13"/>
  <c r="AG91" i="13"/>
  <c r="BN91" i="13"/>
  <c r="AF91" i="13"/>
  <c r="AE91" i="13"/>
  <c r="BM91" i="13"/>
  <c r="AD91" i="13"/>
  <c r="AC91" i="13"/>
  <c r="BL91" i="13"/>
  <c r="AB91" i="13"/>
  <c r="AA91" i="13"/>
  <c r="BK91" i="13"/>
  <c r="C260" i="6"/>
  <c r="C431" i="6"/>
  <c r="C630" i="6"/>
  <c r="C828" i="6"/>
  <c r="AT90" i="10"/>
  <c r="AT291" i="10"/>
  <c r="Z91" i="13"/>
  <c r="BJ91" i="13"/>
  <c r="AT90" i="13"/>
  <c r="AS90" i="13"/>
  <c r="BT90" i="13"/>
  <c r="AR90" i="13"/>
  <c r="AQ90" i="13"/>
  <c r="BS90" i="13"/>
  <c r="AP90" i="13"/>
  <c r="AO90" i="13"/>
  <c r="BR90" i="13"/>
  <c r="AN90" i="13"/>
  <c r="AM90" i="13"/>
  <c r="BQ90" i="13"/>
  <c r="AL90" i="13"/>
  <c r="AK90" i="13"/>
  <c r="BP90" i="13"/>
  <c r="AJ90" i="13"/>
  <c r="AI90" i="13"/>
  <c r="BO90" i="13"/>
  <c r="AH90" i="13"/>
  <c r="AG90" i="13"/>
  <c r="BN90" i="13"/>
  <c r="AF90" i="13"/>
  <c r="AE90" i="13"/>
  <c r="BM90" i="13"/>
  <c r="AD90" i="13"/>
  <c r="AC90" i="13"/>
  <c r="BL90" i="13"/>
  <c r="AB90" i="13"/>
  <c r="AA90" i="13"/>
  <c r="BK90" i="13"/>
  <c r="C259" i="6"/>
  <c r="C430" i="6"/>
  <c r="C629" i="6"/>
  <c r="C827" i="6"/>
  <c r="AT89" i="10"/>
  <c r="AT290" i="10"/>
  <c r="Z90" i="13"/>
  <c r="BJ90" i="13"/>
  <c r="AT89" i="13"/>
  <c r="AS89" i="13"/>
  <c r="BT89" i="13"/>
  <c r="AR89" i="13"/>
  <c r="AQ89" i="13"/>
  <c r="BS89" i="13"/>
  <c r="AP89" i="13"/>
  <c r="AO89" i="13"/>
  <c r="BR89" i="13"/>
  <c r="AN89" i="13"/>
  <c r="AM89" i="13"/>
  <c r="BQ89" i="13"/>
  <c r="AL89" i="13"/>
  <c r="AK89" i="13"/>
  <c r="BP89" i="13"/>
  <c r="AJ89" i="13"/>
  <c r="AI89" i="13"/>
  <c r="BO89" i="13"/>
  <c r="AH89" i="13"/>
  <c r="AG89" i="13"/>
  <c r="BN89" i="13"/>
  <c r="AF89" i="13"/>
  <c r="AE89" i="13"/>
  <c r="BM89" i="13"/>
  <c r="AD89" i="13"/>
  <c r="AC89" i="13"/>
  <c r="BL89" i="13"/>
  <c r="AB89" i="13"/>
  <c r="AA89" i="13"/>
  <c r="BK89" i="13"/>
  <c r="C258" i="6"/>
  <c r="C429" i="6"/>
  <c r="C628" i="6"/>
  <c r="C826" i="6"/>
  <c r="AT88" i="10"/>
  <c r="AT289" i="10"/>
  <c r="Z89" i="13"/>
  <c r="BJ89" i="13"/>
  <c r="AT88" i="13"/>
  <c r="AS88" i="13"/>
  <c r="BT88" i="13"/>
  <c r="AR88" i="13"/>
  <c r="AQ88" i="13"/>
  <c r="BS88" i="13"/>
  <c r="AP88" i="13"/>
  <c r="AO88" i="13"/>
  <c r="BR88" i="13"/>
  <c r="AN88" i="13"/>
  <c r="AM88" i="13"/>
  <c r="BQ88" i="13"/>
  <c r="AL88" i="13"/>
  <c r="AK88" i="13"/>
  <c r="BP88" i="13"/>
  <c r="AJ88" i="13"/>
  <c r="AI88" i="13"/>
  <c r="BO88" i="13"/>
  <c r="AH88" i="13"/>
  <c r="AG88" i="13"/>
  <c r="BN88" i="13"/>
  <c r="AF88" i="13"/>
  <c r="AE88" i="13"/>
  <c r="BM88" i="13"/>
  <c r="AD88" i="13"/>
  <c r="AC88" i="13"/>
  <c r="BL88" i="13"/>
  <c r="AB88" i="13"/>
  <c r="AA88" i="13"/>
  <c r="BK88" i="13"/>
  <c r="C257" i="6"/>
  <c r="C428" i="6"/>
  <c r="C627" i="6"/>
  <c r="C825" i="6"/>
  <c r="AT87" i="10"/>
  <c r="AT288" i="10"/>
  <c r="Z88" i="13"/>
  <c r="BJ88" i="13"/>
  <c r="AT87" i="13"/>
  <c r="AS87" i="13"/>
  <c r="BT87" i="13"/>
  <c r="AR87" i="13"/>
  <c r="AQ87" i="13"/>
  <c r="BS87" i="13"/>
  <c r="AP87" i="13"/>
  <c r="AO87" i="13"/>
  <c r="BR87" i="13"/>
  <c r="AN87" i="13"/>
  <c r="AM87" i="13"/>
  <c r="BQ87" i="13"/>
  <c r="AL87" i="13"/>
  <c r="AK87" i="13"/>
  <c r="BP87" i="13"/>
  <c r="AJ87" i="13"/>
  <c r="AI87" i="13"/>
  <c r="BO87" i="13"/>
  <c r="AH87" i="13"/>
  <c r="AG87" i="13"/>
  <c r="BN87" i="13"/>
  <c r="AF87" i="13"/>
  <c r="AE87" i="13"/>
  <c r="BM87" i="13"/>
  <c r="AD87" i="13"/>
  <c r="AC87" i="13"/>
  <c r="BL87" i="13"/>
  <c r="AB87" i="13"/>
  <c r="AA87" i="13"/>
  <c r="BK87" i="13"/>
  <c r="C256" i="6"/>
  <c r="C427" i="6"/>
  <c r="C626" i="6"/>
  <c r="C824" i="6"/>
  <c r="AT86" i="10"/>
  <c r="AT287" i="10"/>
  <c r="Z87" i="13"/>
  <c r="BJ87" i="13"/>
  <c r="AT86" i="13"/>
  <c r="AS86" i="13"/>
  <c r="BT86" i="13"/>
  <c r="AR86" i="13"/>
  <c r="AQ86" i="13"/>
  <c r="BS86" i="13"/>
  <c r="AP86" i="13"/>
  <c r="AO86" i="13"/>
  <c r="BR86" i="13"/>
  <c r="AN86" i="13"/>
  <c r="AM86" i="13"/>
  <c r="BQ86" i="13"/>
  <c r="AL86" i="13"/>
  <c r="AK86" i="13"/>
  <c r="BP86" i="13"/>
  <c r="AJ86" i="13"/>
  <c r="AI86" i="13"/>
  <c r="BO86" i="13"/>
  <c r="AH86" i="13"/>
  <c r="AG86" i="13"/>
  <c r="BN86" i="13"/>
  <c r="AF86" i="13"/>
  <c r="AE86" i="13"/>
  <c r="BM86" i="13"/>
  <c r="AD86" i="13"/>
  <c r="AC86" i="13"/>
  <c r="BL86" i="13"/>
  <c r="AB86" i="13"/>
  <c r="AA86" i="13"/>
  <c r="BK86" i="13"/>
  <c r="C255" i="6"/>
  <c r="C426" i="6"/>
  <c r="C625" i="6"/>
  <c r="C823" i="6"/>
  <c r="AT85" i="10"/>
  <c r="AT286" i="10"/>
  <c r="Z86" i="13"/>
  <c r="BJ86" i="13"/>
  <c r="AT85" i="13"/>
  <c r="AS85" i="13"/>
  <c r="BT85" i="13"/>
  <c r="AR85" i="13"/>
  <c r="AQ85" i="13"/>
  <c r="BS85" i="13"/>
  <c r="AP85" i="13"/>
  <c r="AO85" i="13"/>
  <c r="BR85" i="13"/>
  <c r="AN85" i="13"/>
  <c r="AM85" i="13"/>
  <c r="BQ85" i="13"/>
  <c r="AL85" i="13"/>
  <c r="AK85" i="13"/>
  <c r="BP85" i="13"/>
  <c r="AJ85" i="13"/>
  <c r="AI85" i="13"/>
  <c r="BO85" i="13"/>
  <c r="AH85" i="13"/>
  <c r="AG85" i="13"/>
  <c r="BN85" i="13"/>
  <c r="AF85" i="13"/>
  <c r="AE85" i="13"/>
  <c r="BM85" i="13"/>
  <c r="AD85" i="13"/>
  <c r="AC85" i="13"/>
  <c r="BL85" i="13"/>
  <c r="AB85" i="13"/>
  <c r="AA85" i="13"/>
  <c r="BK85" i="13"/>
  <c r="C254" i="6"/>
  <c r="C425" i="6"/>
  <c r="C624" i="6"/>
  <c r="C822" i="6"/>
  <c r="AT84" i="10"/>
  <c r="AT285" i="10"/>
  <c r="Z85" i="13"/>
  <c r="BJ85" i="13"/>
  <c r="AT84" i="13"/>
  <c r="AS84" i="13"/>
  <c r="BT84" i="13"/>
  <c r="AR84" i="13"/>
  <c r="AQ84" i="13"/>
  <c r="BS84" i="13"/>
  <c r="AP84" i="13"/>
  <c r="AO84" i="13"/>
  <c r="BR84" i="13"/>
  <c r="AN84" i="13"/>
  <c r="AM84" i="13"/>
  <c r="BQ84" i="13"/>
  <c r="AL84" i="13"/>
  <c r="AK84" i="13"/>
  <c r="BP84" i="13"/>
  <c r="AJ84" i="13"/>
  <c r="AI84" i="13"/>
  <c r="BO84" i="13"/>
  <c r="AH84" i="13"/>
  <c r="AG84" i="13"/>
  <c r="BN84" i="13"/>
  <c r="AF84" i="13"/>
  <c r="AE84" i="13"/>
  <c r="BM84" i="13"/>
  <c r="AD84" i="13"/>
  <c r="AC84" i="13"/>
  <c r="BL84" i="13"/>
  <c r="AB84" i="13"/>
  <c r="AA84" i="13"/>
  <c r="BK84" i="13"/>
  <c r="C253" i="6"/>
  <c r="C424" i="6"/>
  <c r="C623" i="6"/>
  <c r="C821" i="6"/>
  <c r="AT83" i="10"/>
  <c r="AT284" i="10"/>
  <c r="Z84" i="13"/>
  <c r="BJ84" i="13"/>
  <c r="AT83" i="13"/>
  <c r="AS83" i="13"/>
  <c r="BT83" i="13"/>
  <c r="AR83" i="13"/>
  <c r="AQ83" i="13"/>
  <c r="BS83" i="13"/>
  <c r="AP83" i="13"/>
  <c r="AO83" i="13"/>
  <c r="BR83" i="13"/>
  <c r="AN83" i="13"/>
  <c r="AM83" i="13"/>
  <c r="BQ83" i="13"/>
  <c r="AL83" i="13"/>
  <c r="AK83" i="13"/>
  <c r="BP83" i="13"/>
  <c r="AJ83" i="13"/>
  <c r="AI83" i="13"/>
  <c r="BO83" i="13"/>
  <c r="AH83" i="13"/>
  <c r="AG83" i="13"/>
  <c r="BN83" i="13"/>
  <c r="AF83" i="13"/>
  <c r="AE83" i="13"/>
  <c r="BM83" i="13"/>
  <c r="AD83" i="13"/>
  <c r="AC83" i="13"/>
  <c r="BL83" i="13"/>
  <c r="AB83" i="13"/>
  <c r="AA83" i="13"/>
  <c r="BK83" i="13"/>
  <c r="C252" i="6"/>
  <c r="C423" i="6"/>
  <c r="C622" i="6"/>
  <c r="C820" i="6"/>
  <c r="AT82" i="10"/>
  <c r="AT283" i="10"/>
  <c r="Z83" i="13"/>
  <c r="BJ83" i="13"/>
  <c r="AT82" i="13"/>
  <c r="AS82" i="13"/>
  <c r="BT82" i="13"/>
  <c r="AR82" i="13"/>
  <c r="AQ82" i="13"/>
  <c r="BS82" i="13"/>
  <c r="AP82" i="13"/>
  <c r="AO82" i="13"/>
  <c r="BR82" i="13"/>
  <c r="AN82" i="13"/>
  <c r="AM82" i="13"/>
  <c r="BQ82" i="13"/>
  <c r="AL82" i="13"/>
  <c r="AK82" i="13"/>
  <c r="BP82" i="13"/>
  <c r="AJ82" i="13"/>
  <c r="AI82" i="13"/>
  <c r="BO82" i="13"/>
  <c r="AH82" i="13"/>
  <c r="AG82" i="13"/>
  <c r="BN82" i="13"/>
  <c r="AF82" i="13"/>
  <c r="AE82" i="13"/>
  <c r="BM82" i="13"/>
  <c r="AD82" i="13"/>
  <c r="AC82" i="13"/>
  <c r="BL82" i="13"/>
  <c r="AB82" i="13"/>
  <c r="AA82" i="13"/>
  <c r="BK82" i="13"/>
  <c r="C251" i="6"/>
  <c r="C422" i="6"/>
  <c r="C621" i="6"/>
  <c r="C819" i="6"/>
  <c r="AT81" i="10"/>
  <c r="AT282" i="10"/>
  <c r="Z82" i="13"/>
  <c r="BJ82" i="13"/>
  <c r="AT81" i="13"/>
  <c r="AS81" i="13"/>
  <c r="BT81" i="13"/>
  <c r="AR81" i="13"/>
  <c r="AQ81" i="13"/>
  <c r="BS81" i="13"/>
  <c r="AP81" i="13"/>
  <c r="AO81" i="13"/>
  <c r="BR81" i="13"/>
  <c r="AN81" i="13"/>
  <c r="AM81" i="13"/>
  <c r="BQ81" i="13"/>
  <c r="AL81" i="13"/>
  <c r="AK81" i="13"/>
  <c r="BP81" i="13"/>
  <c r="AJ81" i="13"/>
  <c r="AI81" i="13"/>
  <c r="BO81" i="13"/>
  <c r="AH81" i="13"/>
  <c r="AG81" i="13"/>
  <c r="BN81" i="13"/>
  <c r="AF81" i="13"/>
  <c r="AE81" i="13"/>
  <c r="BM81" i="13"/>
  <c r="AD81" i="13"/>
  <c r="AC81" i="13"/>
  <c r="BL81" i="13"/>
  <c r="AB81" i="13"/>
  <c r="AA81" i="13"/>
  <c r="BK81" i="13"/>
  <c r="C250" i="6"/>
  <c r="C421" i="6"/>
  <c r="C620" i="6"/>
  <c r="C818" i="6"/>
  <c r="AT80" i="10"/>
  <c r="AT281" i="10"/>
  <c r="Z81" i="13"/>
  <c r="BJ81" i="13"/>
  <c r="AT80" i="13"/>
  <c r="AS80" i="13"/>
  <c r="BT80" i="13"/>
  <c r="AR80" i="13"/>
  <c r="AQ80" i="13"/>
  <c r="BS80" i="13"/>
  <c r="AP80" i="13"/>
  <c r="AO80" i="13"/>
  <c r="BR80" i="13"/>
  <c r="AN80" i="13"/>
  <c r="AM80" i="13"/>
  <c r="BQ80" i="13"/>
  <c r="AL80" i="13"/>
  <c r="AK80" i="13"/>
  <c r="BP80" i="13"/>
  <c r="AJ80" i="13"/>
  <c r="AI80" i="13"/>
  <c r="BO80" i="13"/>
  <c r="AH80" i="13"/>
  <c r="AG80" i="13"/>
  <c r="BN80" i="13"/>
  <c r="AF80" i="13"/>
  <c r="AE80" i="13"/>
  <c r="BM80" i="13"/>
  <c r="AD80" i="13"/>
  <c r="AC80" i="13"/>
  <c r="BL80" i="13"/>
  <c r="AB80" i="13"/>
  <c r="AA80" i="13"/>
  <c r="BK80" i="13"/>
  <c r="C249" i="6"/>
  <c r="C420" i="6"/>
  <c r="C619" i="6"/>
  <c r="C817" i="6"/>
  <c r="AT79" i="10"/>
  <c r="AT280" i="10"/>
  <c r="Z80" i="13"/>
  <c r="BJ80" i="13"/>
  <c r="AT79" i="13"/>
  <c r="AS79" i="13"/>
  <c r="BT79" i="13"/>
  <c r="AR79" i="13"/>
  <c r="AQ79" i="13"/>
  <c r="BS79" i="13"/>
  <c r="AP79" i="13"/>
  <c r="AO79" i="13"/>
  <c r="BR79" i="13"/>
  <c r="AN79" i="13"/>
  <c r="AM79" i="13"/>
  <c r="BQ79" i="13"/>
  <c r="AL79" i="13"/>
  <c r="AK79" i="13"/>
  <c r="BP79" i="13"/>
  <c r="AJ79" i="13"/>
  <c r="AI79" i="13"/>
  <c r="BO79" i="13"/>
  <c r="AH79" i="13"/>
  <c r="AG79" i="13"/>
  <c r="BN79" i="13"/>
  <c r="AF79" i="13"/>
  <c r="AE79" i="13"/>
  <c r="BM79" i="13"/>
  <c r="AD79" i="13"/>
  <c r="AC79" i="13"/>
  <c r="BL79" i="13"/>
  <c r="AB79" i="13"/>
  <c r="AA79" i="13"/>
  <c r="BK79" i="13"/>
  <c r="C248" i="6"/>
  <c r="C419" i="6"/>
  <c r="C618" i="6"/>
  <c r="C816" i="6"/>
  <c r="AT78" i="10"/>
  <c r="AT279" i="10"/>
  <c r="Z79" i="13"/>
  <c r="BJ79" i="13"/>
  <c r="BW617" i="6"/>
  <c r="BX617" i="6"/>
  <c r="EN617" i="6"/>
  <c r="EO617" i="6"/>
  <c r="CH77" i="10"/>
  <c r="AT78" i="13"/>
  <c r="CG77" i="10"/>
  <c r="AS78" i="13"/>
  <c r="BT78" i="13"/>
  <c r="BQ617" i="6"/>
  <c r="BR617" i="6"/>
  <c r="EH617" i="6"/>
  <c r="EI617" i="6"/>
  <c r="CD77" i="10"/>
  <c r="AR78" i="13"/>
  <c r="CC77" i="10"/>
  <c r="AQ78" i="13"/>
  <c r="BS78" i="13"/>
  <c r="BK617" i="6"/>
  <c r="BL617" i="6"/>
  <c r="EB617" i="6"/>
  <c r="EC617" i="6"/>
  <c r="BZ77" i="10"/>
  <c r="AP78" i="13"/>
  <c r="BY77" i="10"/>
  <c r="AO78" i="13"/>
  <c r="BR78" i="13"/>
  <c r="BE617" i="6"/>
  <c r="BF617" i="6"/>
  <c r="DV617" i="6"/>
  <c r="DW617" i="6"/>
  <c r="BV77" i="10"/>
  <c r="AN78" i="13"/>
  <c r="BU77" i="10"/>
  <c r="AM78" i="13"/>
  <c r="BQ78" i="13"/>
  <c r="AY617" i="6"/>
  <c r="AZ617" i="6"/>
  <c r="DP617" i="6"/>
  <c r="DQ617" i="6"/>
  <c r="BR77" i="10"/>
  <c r="AL78" i="13"/>
  <c r="BQ77" i="10"/>
  <c r="AK78" i="13"/>
  <c r="BP78" i="13"/>
  <c r="BT617" i="6"/>
  <c r="BU617" i="6"/>
  <c r="EK617" i="6"/>
  <c r="EL617" i="6"/>
  <c r="BN77" i="10"/>
  <c r="AJ78" i="13"/>
  <c r="BM77" i="10"/>
  <c r="AI78" i="13"/>
  <c r="BO78" i="13"/>
  <c r="BN617" i="6"/>
  <c r="BO617" i="6"/>
  <c r="EE617" i="6"/>
  <c r="EF617" i="6"/>
  <c r="BJ77" i="10"/>
  <c r="AH78" i="13"/>
  <c r="BI77" i="10"/>
  <c r="AG78" i="13"/>
  <c r="BN78" i="13"/>
  <c r="BH617" i="6"/>
  <c r="BI617" i="6"/>
  <c r="DY617" i="6"/>
  <c r="DZ617" i="6"/>
  <c r="BF77" i="10"/>
  <c r="AF78" i="13"/>
  <c r="BE77" i="10"/>
  <c r="AE78" i="13"/>
  <c r="BM78" i="13"/>
  <c r="BB617" i="6"/>
  <c r="BC617" i="6"/>
  <c r="DS617" i="6"/>
  <c r="DT617" i="6"/>
  <c r="BB77" i="10"/>
  <c r="AD78" i="13"/>
  <c r="BA77" i="10"/>
  <c r="AC78" i="13"/>
  <c r="BL78" i="13"/>
  <c r="AV617" i="6"/>
  <c r="AW617" i="6"/>
  <c r="DM617" i="6"/>
  <c r="DN617" i="6"/>
  <c r="AX77" i="10"/>
  <c r="AB78" i="13"/>
  <c r="AW77" i="10"/>
  <c r="AA78" i="13"/>
  <c r="BK78" i="13"/>
  <c r="C247" i="6"/>
  <c r="C418" i="6"/>
  <c r="C617" i="6"/>
  <c r="C815" i="6"/>
  <c r="AT77" i="10"/>
  <c r="AT278" i="10"/>
  <c r="Z78" i="13"/>
  <c r="BJ78" i="13"/>
  <c r="BW616" i="6"/>
  <c r="BX616" i="6"/>
  <c r="EN616" i="6"/>
  <c r="EO616" i="6"/>
  <c r="CH76" i="10"/>
  <c r="AT77" i="13"/>
  <c r="CG76" i="10"/>
  <c r="AS77" i="13"/>
  <c r="BT77" i="13"/>
  <c r="BQ616" i="6"/>
  <c r="BR616" i="6"/>
  <c r="EH616" i="6"/>
  <c r="EI616" i="6"/>
  <c r="CD76" i="10"/>
  <c r="AR77" i="13"/>
  <c r="CC76" i="10"/>
  <c r="AQ77" i="13"/>
  <c r="BS77" i="13"/>
  <c r="BK616" i="6"/>
  <c r="BL616" i="6"/>
  <c r="EB616" i="6"/>
  <c r="EC616" i="6"/>
  <c r="BZ76" i="10"/>
  <c r="AP77" i="13"/>
  <c r="BY76" i="10"/>
  <c r="AO77" i="13"/>
  <c r="BR77" i="13"/>
  <c r="BE616" i="6"/>
  <c r="BF616" i="6"/>
  <c r="DV616" i="6"/>
  <c r="DW616" i="6"/>
  <c r="BV76" i="10"/>
  <c r="AN77" i="13"/>
  <c r="BU76" i="10"/>
  <c r="AM77" i="13"/>
  <c r="BQ77" i="13"/>
  <c r="AY616" i="6"/>
  <c r="AZ616" i="6"/>
  <c r="DP616" i="6"/>
  <c r="DQ616" i="6"/>
  <c r="BR76" i="10"/>
  <c r="AL77" i="13"/>
  <c r="BQ76" i="10"/>
  <c r="AK77" i="13"/>
  <c r="BP77" i="13"/>
  <c r="BT616" i="6"/>
  <c r="BU616" i="6"/>
  <c r="EK616" i="6"/>
  <c r="EL616" i="6"/>
  <c r="BN76" i="10"/>
  <c r="AJ77" i="13"/>
  <c r="BM76" i="10"/>
  <c r="AI77" i="13"/>
  <c r="BO77" i="13"/>
  <c r="BN616" i="6"/>
  <c r="BO616" i="6"/>
  <c r="EE616" i="6"/>
  <c r="EF616" i="6"/>
  <c r="BJ76" i="10"/>
  <c r="AH77" i="13"/>
  <c r="BI76" i="10"/>
  <c r="AG77" i="13"/>
  <c r="BN77" i="13"/>
  <c r="BH616" i="6"/>
  <c r="BI616" i="6"/>
  <c r="DY616" i="6"/>
  <c r="DZ616" i="6"/>
  <c r="BF76" i="10"/>
  <c r="AF77" i="13"/>
  <c r="BE76" i="10"/>
  <c r="AE77" i="13"/>
  <c r="BM77" i="13"/>
  <c r="BB616" i="6"/>
  <c r="BC616" i="6"/>
  <c r="DS616" i="6"/>
  <c r="DT616" i="6"/>
  <c r="BB76" i="10"/>
  <c r="AD77" i="13"/>
  <c r="BA76" i="10"/>
  <c r="AC77" i="13"/>
  <c r="BL77" i="13"/>
  <c r="AV616" i="6"/>
  <c r="AW616" i="6"/>
  <c r="DM616" i="6"/>
  <c r="DN616" i="6"/>
  <c r="AX76" i="10"/>
  <c r="AB77" i="13"/>
  <c r="AW76" i="10"/>
  <c r="AA77" i="13"/>
  <c r="BK77" i="13"/>
  <c r="C246" i="6"/>
  <c r="C417" i="6"/>
  <c r="C616" i="6"/>
  <c r="C814" i="6"/>
  <c r="AT76" i="10"/>
  <c r="AT277" i="10"/>
  <c r="Z77" i="13"/>
  <c r="BJ77" i="13"/>
  <c r="AT76" i="13"/>
  <c r="AS76" i="13"/>
  <c r="BT76" i="13"/>
  <c r="AR76" i="13"/>
  <c r="AQ76" i="13"/>
  <c r="BS76" i="13"/>
  <c r="AP76" i="13"/>
  <c r="AO76" i="13"/>
  <c r="BR76" i="13"/>
  <c r="AN76" i="13"/>
  <c r="AM76" i="13"/>
  <c r="BQ76" i="13"/>
  <c r="AL76" i="13"/>
  <c r="AK76" i="13"/>
  <c r="BP76" i="13"/>
  <c r="AJ76" i="13"/>
  <c r="AI76" i="13"/>
  <c r="BO76" i="13"/>
  <c r="AH76" i="13"/>
  <c r="AG76" i="13"/>
  <c r="BN76" i="13"/>
  <c r="AF76" i="13"/>
  <c r="AE76" i="13"/>
  <c r="BM76" i="13"/>
  <c r="AD76" i="13"/>
  <c r="AC76" i="13"/>
  <c r="BL76" i="13"/>
  <c r="AB76" i="13"/>
  <c r="AA76" i="13"/>
  <c r="BK76" i="13"/>
  <c r="C245" i="6"/>
  <c r="C416" i="6"/>
  <c r="C615" i="6"/>
  <c r="C813" i="6"/>
  <c r="AT75" i="10"/>
  <c r="AT276" i="10"/>
  <c r="Z76" i="13"/>
  <c r="BJ76" i="13"/>
  <c r="AT75" i="13"/>
  <c r="AS75" i="13"/>
  <c r="BT75" i="13"/>
  <c r="AR75" i="13"/>
  <c r="AQ75" i="13"/>
  <c r="BS75" i="13"/>
  <c r="AP75" i="13"/>
  <c r="AO75" i="13"/>
  <c r="BR75" i="13"/>
  <c r="AN75" i="13"/>
  <c r="AM75" i="13"/>
  <c r="BQ75" i="13"/>
  <c r="AL75" i="13"/>
  <c r="AK75" i="13"/>
  <c r="BP75" i="13"/>
  <c r="AJ75" i="13"/>
  <c r="AI75" i="13"/>
  <c r="BO75" i="13"/>
  <c r="AH75" i="13"/>
  <c r="AG75" i="13"/>
  <c r="BN75" i="13"/>
  <c r="AF75" i="13"/>
  <c r="AE75" i="13"/>
  <c r="BM75" i="13"/>
  <c r="AD75" i="13"/>
  <c r="AC75" i="13"/>
  <c r="BL75" i="13"/>
  <c r="AB75" i="13"/>
  <c r="AA75" i="13"/>
  <c r="BK75" i="13"/>
  <c r="C244" i="6"/>
  <c r="C415" i="6"/>
  <c r="C614" i="6"/>
  <c r="C812" i="6"/>
  <c r="AT74" i="10"/>
  <c r="AT275" i="10"/>
  <c r="Z75" i="13"/>
  <c r="BJ75" i="13"/>
  <c r="BW613" i="6"/>
  <c r="BX613" i="6"/>
  <c r="CH73" i="10"/>
  <c r="AT74" i="13"/>
  <c r="CG73" i="10"/>
  <c r="AS74" i="13"/>
  <c r="BT74" i="13"/>
  <c r="BQ613" i="6"/>
  <c r="BR613" i="6"/>
  <c r="CD73" i="10"/>
  <c r="AR74" i="13"/>
  <c r="CC73" i="10"/>
  <c r="AQ74" i="13"/>
  <c r="BS74" i="13"/>
  <c r="BK613" i="6"/>
  <c r="BL613" i="6"/>
  <c r="BZ73" i="10"/>
  <c r="AP74" i="13"/>
  <c r="BY73" i="10"/>
  <c r="AO74" i="13"/>
  <c r="BR74" i="13"/>
  <c r="BE613" i="6"/>
  <c r="BF613" i="6"/>
  <c r="BV73" i="10"/>
  <c r="AN74" i="13"/>
  <c r="BU73" i="10"/>
  <c r="AM74" i="13"/>
  <c r="BQ74" i="13"/>
  <c r="AY613" i="6"/>
  <c r="AZ613" i="6"/>
  <c r="BR73" i="10"/>
  <c r="AL74" i="13"/>
  <c r="BQ73" i="10"/>
  <c r="AK74" i="13"/>
  <c r="BP74" i="13"/>
  <c r="BT613" i="6"/>
  <c r="BU613" i="6"/>
  <c r="BN73" i="10"/>
  <c r="AJ74" i="13"/>
  <c r="BM73" i="10"/>
  <c r="AI74" i="13"/>
  <c r="BO74" i="13"/>
  <c r="BN613" i="6"/>
  <c r="BO613" i="6"/>
  <c r="BJ73" i="10"/>
  <c r="AH74" i="13"/>
  <c r="BI73" i="10"/>
  <c r="AG74" i="13"/>
  <c r="BN74" i="13"/>
  <c r="BH613" i="6"/>
  <c r="BI613" i="6"/>
  <c r="BF73" i="10"/>
  <c r="AF74" i="13"/>
  <c r="BE73" i="10"/>
  <c r="AE74" i="13"/>
  <c r="BM74" i="13"/>
  <c r="BB613" i="6"/>
  <c r="BC613" i="6"/>
  <c r="BB73" i="10"/>
  <c r="AD74" i="13"/>
  <c r="BA73" i="10"/>
  <c r="AC74" i="13"/>
  <c r="BL74" i="13"/>
  <c r="AV613" i="6"/>
  <c r="AW613" i="6"/>
  <c r="AX73" i="10"/>
  <c r="AB74" i="13"/>
  <c r="AW73" i="10"/>
  <c r="AA74" i="13"/>
  <c r="BK74" i="13"/>
  <c r="C243" i="6"/>
  <c r="C414" i="6"/>
  <c r="C613" i="6"/>
  <c r="C811" i="6"/>
  <c r="AT73" i="10"/>
  <c r="AT274" i="10"/>
  <c r="Z74" i="13"/>
  <c r="BJ74" i="13"/>
  <c r="AT73" i="13"/>
  <c r="AS73" i="13"/>
  <c r="BT73" i="13"/>
  <c r="AR73" i="13"/>
  <c r="AQ73" i="13"/>
  <c r="BS73" i="13"/>
  <c r="AP73" i="13"/>
  <c r="AO73" i="13"/>
  <c r="BR73" i="13"/>
  <c r="AN73" i="13"/>
  <c r="AM73" i="13"/>
  <c r="BQ73" i="13"/>
  <c r="AL73" i="13"/>
  <c r="AK73" i="13"/>
  <c r="BP73" i="13"/>
  <c r="AJ73" i="13"/>
  <c r="AI73" i="13"/>
  <c r="BO73" i="13"/>
  <c r="AH73" i="13"/>
  <c r="AG73" i="13"/>
  <c r="BN73" i="13"/>
  <c r="AF73" i="13"/>
  <c r="AE73" i="13"/>
  <c r="BM73" i="13"/>
  <c r="AD73" i="13"/>
  <c r="AC73" i="13"/>
  <c r="BL73" i="13"/>
  <c r="AB73" i="13"/>
  <c r="AA73" i="13"/>
  <c r="BK73" i="13"/>
  <c r="C242" i="6"/>
  <c r="C413" i="6"/>
  <c r="C612" i="6"/>
  <c r="C810" i="6"/>
  <c r="AT72" i="10"/>
  <c r="AT273" i="10"/>
  <c r="Z73" i="13"/>
  <c r="BJ73" i="13"/>
  <c r="AT72" i="13"/>
  <c r="AS72" i="13"/>
  <c r="BT72" i="13"/>
  <c r="AR72" i="13"/>
  <c r="AQ72" i="13"/>
  <c r="BS72" i="13"/>
  <c r="AP72" i="13"/>
  <c r="AO72" i="13"/>
  <c r="BR72" i="13"/>
  <c r="AN72" i="13"/>
  <c r="AM72" i="13"/>
  <c r="BQ72" i="13"/>
  <c r="AL72" i="13"/>
  <c r="AK72" i="13"/>
  <c r="BP72" i="13"/>
  <c r="AJ72" i="13"/>
  <c r="AI72" i="13"/>
  <c r="BO72" i="13"/>
  <c r="AH72" i="13"/>
  <c r="AG72" i="13"/>
  <c r="BN72" i="13"/>
  <c r="AF72" i="13"/>
  <c r="AE72" i="13"/>
  <c r="BM72" i="13"/>
  <c r="AD72" i="13"/>
  <c r="AC72" i="13"/>
  <c r="BL72" i="13"/>
  <c r="AB72" i="13"/>
  <c r="AA72" i="13"/>
  <c r="BK72" i="13"/>
  <c r="C241" i="6"/>
  <c r="C412" i="6"/>
  <c r="C611" i="6"/>
  <c r="C809" i="6"/>
  <c r="AT71" i="10"/>
  <c r="AT272" i="10"/>
  <c r="Z72" i="13"/>
  <c r="BJ72" i="13"/>
  <c r="AT71" i="13"/>
  <c r="AS71" i="13"/>
  <c r="BT71" i="13"/>
  <c r="AR71" i="13"/>
  <c r="AQ71" i="13"/>
  <c r="BS71" i="13"/>
  <c r="AP71" i="13"/>
  <c r="AO71" i="13"/>
  <c r="BR71" i="13"/>
  <c r="AN71" i="13"/>
  <c r="AM71" i="13"/>
  <c r="BQ71" i="13"/>
  <c r="AL71" i="13"/>
  <c r="AK71" i="13"/>
  <c r="BP71" i="13"/>
  <c r="AJ71" i="13"/>
  <c r="AI71" i="13"/>
  <c r="BO71" i="13"/>
  <c r="AH71" i="13"/>
  <c r="AG71" i="13"/>
  <c r="BN71" i="13"/>
  <c r="AF71" i="13"/>
  <c r="AE71" i="13"/>
  <c r="BM71" i="13"/>
  <c r="AD71" i="13"/>
  <c r="AC71" i="13"/>
  <c r="BL71" i="13"/>
  <c r="AB71" i="13"/>
  <c r="AA71" i="13"/>
  <c r="BK71" i="13"/>
  <c r="C240" i="6"/>
  <c r="C411" i="6"/>
  <c r="C610" i="6"/>
  <c r="C808" i="6"/>
  <c r="AT70" i="10"/>
  <c r="AT271" i="10"/>
  <c r="Z71" i="13"/>
  <c r="BJ71" i="13"/>
  <c r="BW609" i="6"/>
  <c r="BX609" i="6"/>
  <c r="EN609" i="6"/>
  <c r="EO609" i="6"/>
  <c r="AT70" i="13"/>
  <c r="AS70" i="13"/>
  <c r="BT70" i="13"/>
  <c r="BQ609" i="6"/>
  <c r="BR609" i="6"/>
  <c r="EH609" i="6"/>
  <c r="EI609" i="6"/>
  <c r="AR70" i="13"/>
  <c r="AQ70" i="13"/>
  <c r="BS70" i="13"/>
  <c r="BK609" i="6"/>
  <c r="BL609" i="6"/>
  <c r="EB609" i="6"/>
  <c r="EC609" i="6"/>
  <c r="AP70" i="13"/>
  <c r="AO70" i="13"/>
  <c r="BR70" i="13"/>
  <c r="BE609" i="6"/>
  <c r="BF609" i="6"/>
  <c r="DV609" i="6"/>
  <c r="DW609" i="6"/>
  <c r="AN70" i="13"/>
  <c r="AM70" i="13"/>
  <c r="BQ70" i="13"/>
  <c r="AY609" i="6"/>
  <c r="AZ609" i="6"/>
  <c r="DP609" i="6"/>
  <c r="DQ609" i="6"/>
  <c r="AL70" i="13"/>
  <c r="AK70" i="13"/>
  <c r="BP70" i="13"/>
  <c r="BT609" i="6"/>
  <c r="BU609" i="6"/>
  <c r="EK609" i="6"/>
  <c r="EL609" i="6"/>
  <c r="AJ70" i="13"/>
  <c r="AI70" i="13"/>
  <c r="BO70" i="13"/>
  <c r="BN609" i="6"/>
  <c r="BO609" i="6"/>
  <c r="EE609" i="6"/>
  <c r="EF609" i="6"/>
  <c r="AH70" i="13"/>
  <c r="AG70" i="13"/>
  <c r="BN70" i="13"/>
  <c r="BH609" i="6"/>
  <c r="BI609" i="6"/>
  <c r="DY609" i="6"/>
  <c r="DZ609" i="6"/>
  <c r="AF70" i="13"/>
  <c r="AE70" i="13"/>
  <c r="BM70" i="13"/>
  <c r="BB609" i="6"/>
  <c r="BC609" i="6"/>
  <c r="DS609" i="6"/>
  <c r="DT609" i="6"/>
  <c r="AD70" i="13"/>
  <c r="AC70" i="13"/>
  <c r="BL70" i="13"/>
  <c r="AV609" i="6"/>
  <c r="AW609" i="6"/>
  <c r="DM609" i="6"/>
  <c r="DN609" i="6"/>
  <c r="AB70" i="13"/>
  <c r="AA70" i="13"/>
  <c r="BK70" i="13"/>
  <c r="C239" i="6"/>
  <c r="C410" i="6"/>
  <c r="C609" i="6"/>
  <c r="C807" i="6"/>
  <c r="AT69" i="10"/>
  <c r="AT270" i="10"/>
  <c r="Z70" i="13"/>
  <c r="BJ70" i="13"/>
  <c r="BW608" i="6"/>
  <c r="BX608" i="6"/>
  <c r="AT69" i="13"/>
  <c r="AS69" i="13"/>
  <c r="BT69" i="13"/>
  <c r="BQ608" i="6"/>
  <c r="BR608" i="6"/>
  <c r="AR69" i="13"/>
  <c r="AQ69" i="13"/>
  <c r="BS69" i="13"/>
  <c r="BK608" i="6"/>
  <c r="BL608" i="6"/>
  <c r="AP69" i="13"/>
  <c r="AO69" i="13"/>
  <c r="BR69" i="13"/>
  <c r="BE608" i="6"/>
  <c r="BF608" i="6"/>
  <c r="AN69" i="13"/>
  <c r="AM69" i="13"/>
  <c r="BQ69" i="13"/>
  <c r="AY608" i="6"/>
  <c r="AZ608" i="6"/>
  <c r="AL69" i="13"/>
  <c r="AK69" i="13"/>
  <c r="BP69" i="13"/>
  <c r="BT608" i="6"/>
  <c r="BU608" i="6"/>
  <c r="AJ69" i="13"/>
  <c r="AI69" i="13"/>
  <c r="BO69" i="13"/>
  <c r="BN608" i="6"/>
  <c r="BO608" i="6"/>
  <c r="AH69" i="13"/>
  <c r="AG69" i="13"/>
  <c r="BN69" i="13"/>
  <c r="BH608" i="6"/>
  <c r="BI608" i="6"/>
  <c r="AF69" i="13"/>
  <c r="AE69" i="13"/>
  <c r="BM69" i="13"/>
  <c r="BB608" i="6"/>
  <c r="BC608" i="6"/>
  <c r="AD69" i="13"/>
  <c r="AC69" i="13"/>
  <c r="BL69" i="13"/>
  <c r="AV608" i="6"/>
  <c r="AW608" i="6"/>
  <c r="AB69" i="13"/>
  <c r="AA69" i="13"/>
  <c r="BK69" i="13"/>
  <c r="C238" i="6"/>
  <c r="C409" i="6"/>
  <c r="C608" i="6"/>
  <c r="C806" i="6"/>
  <c r="AT68" i="10"/>
  <c r="AT269" i="10"/>
  <c r="Z69" i="13"/>
  <c r="BJ69" i="13"/>
  <c r="EN607" i="6"/>
  <c r="EO607" i="6"/>
  <c r="AT68" i="13"/>
  <c r="AS68" i="13"/>
  <c r="BT68" i="13"/>
  <c r="EH607" i="6"/>
  <c r="EI607" i="6"/>
  <c r="AR68" i="13"/>
  <c r="AQ68" i="13"/>
  <c r="BS68" i="13"/>
  <c r="EB607" i="6"/>
  <c r="EC607" i="6"/>
  <c r="AP68" i="13"/>
  <c r="AO68" i="13"/>
  <c r="BR68" i="13"/>
  <c r="DV607" i="6"/>
  <c r="DW607" i="6"/>
  <c r="AN68" i="13"/>
  <c r="AM68" i="13"/>
  <c r="BQ68" i="13"/>
  <c r="DP607" i="6"/>
  <c r="DQ607" i="6"/>
  <c r="AL68" i="13"/>
  <c r="AK68" i="13"/>
  <c r="BP68" i="13"/>
  <c r="EK607" i="6"/>
  <c r="EL607" i="6"/>
  <c r="AJ68" i="13"/>
  <c r="AI68" i="13"/>
  <c r="BO68" i="13"/>
  <c r="EE607" i="6"/>
  <c r="EF607" i="6"/>
  <c r="AH68" i="13"/>
  <c r="AG68" i="13"/>
  <c r="BN68" i="13"/>
  <c r="DY607" i="6"/>
  <c r="DZ607" i="6"/>
  <c r="AF68" i="13"/>
  <c r="AE68" i="13"/>
  <c r="BM68" i="13"/>
  <c r="DS607" i="6"/>
  <c r="DT607" i="6"/>
  <c r="AD68" i="13"/>
  <c r="AC68" i="13"/>
  <c r="BL68" i="13"/>
  <c r="DM607" i="6"/>
  <c r="DN607" i="6"/>
  <c r="AB68" i="13"/>
  <c r="AA68" i="13"/>
  <c r="BK68" i="13"/>
  <c r="C237" i="6"/>
  <c r="C408" i="6"/>
  <c r="C607" i="6"/>
  <c r="C805" i="6"/>
  <c r="AT67" i="10"/>
  <c r="AT268" i="10"/>
  <c r="Z68" i="13"/>
  <c r="BJ68" i="13"/>
  <c r="EN606" i="6"/>
  <c r="EO606" i="6"/>
  <c r="AT67" i="13"/>
  <c r="AS67" i="13"/>
  <c r="BT67" i="13"/>
  <c r="EH606" i="6"/>
  <c r="EI606" i="6"/>
  <c r="AR67" i="13"/>
  <c r="AQ67" i="13"/>
  <c r="BS67" i="13"/>
  <c r="EB606" i="6"/>
  <c r="EC606" i="6"/>
  <c r="AP67" i="13"/>
  <c r="AO67" i="13"/>
  <c r="BR67" i="13"/>
  <c r="DV606" i="6"/>
  <c r="DW606" i="6"/>
  <c r="AN67" i="13"/>
  <c r="AM67" i="13"/>
  <c r="BQ67" i="13"/>
  <c r="DP606" i="6"/>
  <c r="DQ606" i="6"/>
  <c r="AL67" i="13"/>
  <c r="AK67" i="13"/>
  <c r="BP67" i="13"/>
  <c r="EK606" i="6"/>
  <c r="EL606" i="6"/>
  <c r="AJ67" i="13"/>
  <c r="AI67" i="13"/>
  <c r="BO67" i="13"/>
  <c r="EE606" i="6"/>
  <c r="EF606" i="6"/>
  <c r="AH67" i="13"/>
  <c r="AG67" i="13"/>
  <c r="BN67" i="13"/>
  <c r="DY606" i="6"/>
  <c r="DZ606" i="6"/>
  <c r="AF67" i="13"/>
  <c r="AE67" i="13"/>
  <c r="BM67" i="13"/>
  <c r="DS606" i="6"/>
  <c r="DT606" i="6"/>
  <c r="AD67" i="13"/>
  <c r="AC67" i="13"/>
  <c r="BL67" i="13"/>
  <c r="DM606" i="6"/>
  <c r="DN606" i="6"/>
  <c r="AB67" i="13"/>
  <c r="AA67" i="13"/>
  <c r="BK67" i="13"/>
  <c r="C236" i="6"/>
  <c r="C407" i="6"/>
  <c r="C606" i="6"/>
  <c r="C804" i="6"/>
  <c r="AT66" i="10"/>
  <c r="AT267" i="10"/>
  <c r="Z67" i="13"/>
  <c r="BJ67" i="13"/>
  <c r="AT66" i="13"/>
  <c r="AS66" i="13"/>
  <c r="BT66" i="13"/>
  <c r="AR66" i="13"/>
  <c r="AQ66" i="13"/>
  <c r="BS66" i="13"/>
  <c r="AP66" i="13"/>
  <c r="AO66" i="13"/>
  <c r="BR66" i="13"/>
  <c r="AN66" i="13"/>
  <c r="AM66" i="13"/>
  <c r="BQ66" i="13"/>
  <c r="AL66" i="13"/>
  <c r="AK66" i="13"/>
  <c r="BP66" i="13"/>
  <c r="AJ66" i="13"/>
  <c r="AI66" i="13"/>
  <c r="BO66" i="13"/>
  <c r="AH66" i="13"/>
  <c r="AG66" i="13"/>
  <c r="BN66" i="13"/>
  <c r="AF66" i="13"/>
  <c r="AE66" i="13"/>
  <c r="BM66" i="13"/>
  <c r="AD66" i="13"/>
  <c r="AC66" i="13"/>
  <c r="BL66" i="13"/>
  <c r="AB66" i="13"/>
  <c r="AA66" i="13"/>
  <c r="BK66" i="13"/>
  <c r="C235" i="6"/>
  <c r="C406" i="6"/>
  <c r="C605" i="6"/>
  <c r="C803" i="6"/>
  <c r="AT65" i="10"/>
  <c r="AT266" i="10"/>
  <c r="Z66" i="13"/>
  <c r="BJ66" i="13"/>
  <c r="AT65" i="13"/>
  <c r="AS65" i="13"/>
  <c r="BT65" i="13"/>
  <c r="AR65" i="13"/>
  <c r="AQ65" i="13"/>
  <c r="BS65" i="13"/>
  <c r="AP65" i="13"/>
  <c r="AO65" i="13"/>
  <c r="BR65" i="13"/>
  <c r="AN65" i="13"/>
  <c r="AM65" i="13"/>
  <c r="BQ65" i="13"/>
  <c r="AL65" i="13"/>
  <c r="AK65" i="13"/>
  <c r="BP65" i="13"/>
  <c r="AJ65" i="13"/>
  <c r="AI65" i="13"/>
  <c r="BO65" i="13"/>
  <c r="AH65" i="13"/>
  <c r="AG65" i="13"/>
  <c r="BN65" i="13"/>
  <c r="AF65" i="13"/>
  <c r="AE65" i="13"/>
  <c r="BM65" i="13"/>
  <c r="AD65" i="13"/>
  <c r="AC65" i="13"/>
  <c r="BL65" i="13"/>
  <c r="AB65" i="13"/>
  <c r="AA65" i="13"/>
  <c r="BK65" i="13"/>
  <c r="C234" i="6"/>
  <c r="C405" i="6"/>
  <c r="C604" i="6"/>
  <c r="C802" i="6"/>
  <c r="AT64" i="10"/>
  <c r="AT265" i="10"/>
  <c r="Z65" i="13"/>
  <c r="BJ65" i="13"/>
  <c r="AT64" i="13"/>
  <c r="AS64" i="13"/>
  <c r="BT64" i="13"/>
  <c r="AR64" i="13"/>
  <c r="AQ64" i="13"/>
  <c r="BS64" i="13"/>
  <c r="AP64" i="13"/>
  <c r="AO64" i="13"/>
  <c r="BR64" i="13"/>
  <c r="AN64" i="13"/>
  <c r="AM64" i="13"/>
  <c r="BQ64" i="13"/>
  <c r="AL64" i="13"/>
  <c r="AK64" i="13"/>
  <c r="BP64" i="13"/>
  <c r="AJ64" i="13"/>
  <c r="AI64" i="13"/>
  <c r="BO64" i="13"/>
  <c r="AH64" i="13"/>
  <c r="AG64" i="13"/>
  <c r="BN64" i="13"/>
  <c r="AF64" i="13"/>
  <c r="AE64" i="13"/>
  <c r="BM64" i="13"/>
  <c r="AD64" i="13"/>
  <c r="AC64" i="13"/>
  <c r="BL64" i="13"/>
  <c r="AB64" i="13"/>
  <c r="AA64" i="13"/>
  <c r="BK64" i="13"/>
  <c r="C233" i="6"/>
  <c r="C404" i="6"/>
  <c r="C603" i="6"/>
  <c r="C801" i="6"/>
  <c r="AT63" i="10"/>
  <c r="AT264" i="10"/>
  <c r="Z64" i="13"/>
  <c r="BJ64" i="13"/>
  <c r="AT63" i="13"/>
  <c r="AS63" i="13"/>
  <c r="BT63" i="13"/>
  <c r="AR63" i="13"/>
  <c r="AQ63" i="13"/>
  <c r="BS63" i="13"/>
  <c r="AP63" i="13"/>
  <c r="AO63" i="13"/>
  <c r="BR63" i="13"/>
  <c r="AN63" i="13"/>
  <c r="AM63" i="13"/>
  <c r="BQ63" i="13"/>
  <c r="AL63" i="13"/>
  <c r="AK63" i="13"/>
  <c r="BP63" i="13"/>
  <c r="AJ63" i="13"/>
  <c r="AI63" i="13"/>
  <c r="BO63" i="13"/>
  <c r="AH63" i="13"/>
  <c r="AG63" i="13"/>
  <c r="BN63" i="13"/>
  <c r="AF63" i="13"/>
  <c r="AE63" i="13"/>
  <c r="BM63" i="13"/>
  <c r="AD63" i="13"/>
  <c r="AC63" i="13"/>
  <c r="BL63" i="13"/>
  <c r="AB63" i="13"/>
  <c r="AA63" i="13"/>
  <c r="BK63" i="13"/>
  <c r="C232" i="6"/>
  <c r="C403" i="6"/>
  <c r="C602" i="6"/>
  <c r="C800" i="6"/>
  <c r="AT62" i="10"/>
  <c r="AT263" i="10"/>
  <c r="Z63" i="13"/>
  <c r="BJ63" i="13"/>
  <c r="AT62" i="13"/>
  <c r="AS62" i="13"/>
  <c r="BT62" i="13"/>
  <c r="AR62" i="13"/>
  <c r="AQ62" i="13"/>
  <c r="BS62" i="13"/>
  <c r="AP62" i="13"/>
  <c r="AO62" i="13"/>
  <c r="BR62" i="13"/>
  <c r="AN62" i="13"/>
  <c r="AM62" i="13"/>
  <c r="BQ62" i="13"/>
  <c r="AL62" i="13"/>
  <c r="AK62" i="13"/>
  <c r="BP62" i="13"/>
  <c r="AJ62" i="13"/>
  <c r="AI62" i="13"/>
  <c r="BO62" i="13"/>
  <c r="AH62" i="13"/>
  <c r="AG62" i="13"/>
  <c r="BN62" i="13"/>
  <c r="AF62" i="13"/>
  <c r="AE62" i="13"/>
  <c r="BM62" i="13"/>
  <c r="AD62" i="13"/>
  <c r="AC62" i="13"/>
  <c r="BL62" i="13"/>
  <c r="AB62" i="13"/>
  <c r="AA62" i="13"/>
  <c r="BK62" i="13"/>
  <c r="C231" i="6"/>
  <c r="C402" i="6"/>
  <c r="C601" i="6"/>
  <c r="C799" i="6"/>
  <c r="AT61" i="10"/>
  <c r="AT262" i="10"/>
  <c r="Z62" i="13"/>
  <c r="BJ62" i="13"/>
  <c r="AT61" i="13"/>
  <c r="AS61" i="13"/>
  <c r="BT61" i="13"/>
  <c r="AR61" i="13"/>
  <c r="AQ61" i="13"/>
  <c r="BS61" i="13"/>
  <c r="AP61" i="13"/>
  <c r="AO61" i="13"/>
  <c r="BR61" i="13"/>
  <c r="AN61" i="13"/>
  <c r="AM61" i="13"/>
  <c r="BQ61" i="13"/>
  <c r="AL61" i="13"/>
  <c r="AK61" i="13"/>
  <c r="BP61" i="13"/>
  <c r="AJ61" i="13"/>
  <c r="AI61" i="13"/>
  <c r="BO61" i="13"/>
  <c r="AH61" i="13"/>
  <c r="AG61" i="13"/>
  <c r="BN61" i="13"/>
  <c r="AF61" i="13"/>
  <c r="AE61" i="13"/>
  <c r="BM61" i="13"/>
  <c r="AD61" i="13"/>
  <c r="AC61" i="13"/>
  <c r="BL61" i="13"/>
  <c r="AB61" i="13"/>
  <c r="AA61" i="13"/>
  <c r="BK61" i="13"/>
  <c r="C230" i="6"/>
  <c r="C401" i="6"/>
  <c r="C600" i="6"/>
  <c r="C798" i="6"/>
  <c r="AT60" i="10"/>
  <c r="AT261" i="10"/>
  <c r="Z61" i="13"/>
  <c r="BJ61" i="13"/>
  <c r="AT60" i="13"/>
  <c r="AS60" i="13"/>
  <c r="BT60" i="13"/>
  <c r="AR60" i="13"/>
  <c r="AQ60" i="13"/>
  <c r="BS60" i="13"/>
  <c r="AP60" i="13"/>
  <c r="AO60" i="13"/>
  <c r="BR60" i="13"/>
  <c r="AN60" i="13"/>
  <c r="AM60" i="13"/>
  <c r="BQ60" i="13"/>
  <c r="AL60" i="13"/>
  <c r="AK60" i="13"/>
  <c r="BP60" i="13"/>
  <c r="AJ60" i="13"/>
  <c r="AI60" i="13"/>
  <c r="BO60" i="13"/>
  <c r="AH60" i="13"/>
  <c r="AG60" i="13"/>
  <c r="BN60" i="13"/>
  <c r="AF60" i="13"/>
  <c r="AE60" i="13"/>
  <c r="BM60" i="13"/>
  <c r="AD60" i="13"/>
  <c r="AC60" i="13"/>
  <c r="BL60" i="13"/>
  <c r="AB60" i="13"/>
  <c r="AA60" i="13"/>
  <c r="BK60" i="13"/>
  <c r="C229" i="6"/>
  <c r="C400" i="6"/>
  <c r="C599" i="6"/>
  <c r="C797" i="6"/>
  <c r="AT59" i="10"/>
  <c r="AT260" i="10"/>
  <c r="Z60" i="13"/>
  <c r="BJ60" i="13"/>
  <c r="AT59" i="13"/>
  <c r="AS59" i="13"/>
  <c r="BT59" i="13"/>
  <c r="AR59" i="13"/>
  <c r="AQ59" i="13"/>
  <c r="BS59" i="13"/>
  <c r="AP59" i="13"/>
  <c r="AO59" i="13"/>
  <c r="BR59" i="13"/>
  <c r="AN59" i="13"/>
  <c r="AM59" i="13"/>
  <c r="BQ59" i="13"/>
  <c r="AL59" i="13"/>
  <c r="AK59" i="13"/>
  <c r="BP59" i="13"/>
  <c r="AJ59" i="13"/>
  <c r="AI59" i="13"/>
  <c r="BO59" i="13"/>
  <c r="AH59" i="13"/>
  <c r="AG59" i="13"/>
  <c r="BN59" i="13"/>
  <c r="AF59" i="13"/>
  <c r="AE59" i="13"/>
  <c r="BM59" i="13"/>
  <c r="AD59" i="13"/>
  <c r="AC59" i="13"/>
  <c r="BL59" i="13"/>
  <c r="AB59" i="13"/>
  <c r="AA59" i="13"/>
  <c r="BK59" i="13"/>
  <c r="C228" i="6"/>
  <c r="C399" i="6"/>
  <c r="C598" i="6"/>
  <c r="C796" i="6"/>
  <c r="AT58" i="10"/>
  <c r="AT259" i="10"/>
  <c r="Z59" i="13"/>
  <c r="BJ59" i="13"/>
  <c r="AT58" i="13"/>
  <c r="AS58" i="13"/>
  <c r="BT58" i="13"/>
  <c r="AR58" i="13"/>
  <c r="AQ58" i="13"/>
  <c r="BS58" i="13"/>
  <c r="AP58" i="13"/>
  <c r="AO58" i="13"/>
  <c r="BR58" i="13"/>
  <c r="AN58" i="13"/>
  <c r="AM58" i="13"/>
  <c r="BQ58" i="13"/>
  <c r="AL58" i="13"/>
  <c r="AK58" i="13"/>
  <c r="BP58" i="13"/>
  <c r="AJ58" i="13"/>
  <c r="AI58" i="13"/>
  <c r="BO58" i="13"/>
  <c r="AH58" i="13"/>
  <c r="AG58" i="13"/>
  <c r="BN58" i="13"/>
  <c r="AF58" i="13"/>
  <c r="AE58" i="13"/>
  <c r="BM58" i="13"/>
  <c r="AD58" i="13"/>
  <c r="AC58" i="13"/>
  <c r="BL58" i="13"/>
  <c r="AB58" i="13"/>
  <c r="AA58" i="13"/>
  <c r="BK58" i="13"/>
  <c r="C227" i="6"/>
  <c r="C398" i="6"/>
  <c r="C597" i="6"/>
  <c r="C795" i="6"/>
  <c r="AT57" i="10"/>
  <c r="AT258" i="10"/>
  <c r="Z58" i="13"/>
  <c r="BJ58" i="13"/>
  <c r="AT57" i="13"/>
  <c r="AS57" i="13"/>
  <c r="BT57" i="13"/>
  <c r="AR57" i="13"/>
  <c r="AQ57" i="13"/>
  <c r="BS57" i="13"/>
  <c r="AP57" i="13"/>
  <c r="AO57" i="13"/>
  <c r="BR57" i="13"/>
  <c r="AN57" i="13"/>
  <c r="AM57" i="13"/>
  <c r="BQ57" i="13"/>
  <c r="AL57" i="13"/>
  <c r="AK57" i="13"/>
  <c r="BP57" i="13"/>
  <c r="AJ57" i="13"/>
  <c r="AI57" i="13"/>
  <c r="BO57" i="13"/>
  <c r="AH57" i="13"/>
  <c r="AG57" i="13"/>
  <c r="BN57" i="13"/>
  <c r="AF57" i="13"/>
  <c r="AE57" i="13"/>
  <c r="BM57" i="13"/>
  <c r="AD57" i="13"/>
  <c r="AC57" i="13"/>
  <c r="BL57" i="13"/>
  <c r="AB57" i="13"/>
  <c r="AA57" i="13"/>
  <c r="BK57" i="13"/>
  <c r="C226" i="6"/>
  <c r="C397" i="6"/>
  <c r="C596" i="6"/>
  <c r="C794" i="6"/>
  <c r="AT56" i="10"/>
  <c r="AT257" i="10"/>
  <c r="Z57" i="13"/>
  <c r="BJ57" i="13"/>
  <c r="AT56" i="13"/>
  <c r="AS56" i="13"/>
  <c r="BT56" i="13"/>
  <c r="AR56" i="13"/>
  <c r="AQ56" i="13"/>
  <c r="BS56" i="13"/>
  <c r="AP56" i="13"/>
  <c r="AO56" i="13"/>
  <c r="BR56" i="13"/>
  <c r="AN56" i="13"/>
  <c r="AM56" i="13"/>
  <c r="BQ56" i="13"/>
  <c r="AL56" i="13"/>
  <c r="AK56" i="13"/>
  <c r="BP56" i="13"/>
  <c r="AJ56" i="13"/>
  <c r="AI56" i="13"/>
  <c r="BO56" i="13"/>
  <c r="AH56" i="13"/>
  <c r="AG56" i="13"/>
  <c r="BN56" i="13"/>
  <c r="AF56" i="13"/>
  <c r="AE56" i="13"/>
  <c r="BM56" i="13"/>
  <c r="AD56" i="13"/>
  <c r="AC56" i="13"/>
  <c r="BL56" i="13"/>
  <c r="AB56" i="13"/>
  <c r="AA56" i="13"/>
  <c r="BK56" i="13"/>
  <c r="C225" i="6"/>
  <c r="C396" i="6"/>
  <c r="C595" i="6"/>
  <c r="C793" i="6"/>
  <c r="AT55" i="10"/>
  <c r="AT256" i="10"/>
  <c r="Z56" i="13"/>
  <c r="BJ56" i="13"/>
  <c r="AT55" i="13"/>
  <c r="AS55" i="13"/>
  <c r="BT55" i="13"/>
  <c r="AR55" i="13"/>
  <c r="AQ55" i="13"/>
  <c r="BS55" i="13"/>
  <c r="AP55" i="13"/>
  <c r="AO55" i="13"/>
  <c r="BR55" i="13"/>
  <c r="AN55" i="13"/>
  <c r="AM55" i="13"/>
  <c r="BQ55" i="13"/>
  <c r="AL55" i="13"/>
  <c r="AK55" i="13"/>
  <c r="BP55" i="13"/>
  <c r="AJ55" i="13"/>
  <c r="AI55" i="13"/>
  <c r="BO55" i="13"/>
  <c r="AH55" i="13"/>
  <c r="AG55" i="13"/>
  <c r="BN55" i="13"/>
  <c r="AF55" i="13"/>
  <c r="AE55" i="13"/>
  <c r="BM55" i="13"/>
  <c r="AD55" i="13"/>
  <c r="AC55" i="13"/>
  <c r="BL55" i="13"/>
  <c r="AB55" i="13"/>
  <c r="AA55" i="13"/>
  <c r="BK55" i="13"/>
  <c r="C224" i="6"/>
  <c r="C395" i="6"/>
  <c r="C594" i="6"/>
  <c r="C792" i="6"/>
  <c r="AT54" i="10"/>
  <c r="AT255" i="10"/>
  <c r="Z55" i="13"/>
  <c r="BJ55" i="13"/>
  <c r="AT54" i="13"/>
  <c r="AS54" i="13"/>
  <c r="BT54" i="13"/>
  <c r="AR54" i="13"/>
  <c r="AQ54" i="13"/>
  <c r="BS54" i="13"/>
  <c r="AP54" i="13"/>
  <c r="AO54" i="13"/>
  <c r="BR54" i="13"/>
  <c r="AN54" i="13"/>
  <c r="AM54" i="13"/>
  <c r="BQ54" i="13"/>
  <c r="AL54" i="13"/>
  <c r="AK54" i="13"/>
  <c r="BP54" i="13"/>
  <c r="AJ54" i="13"/>
  <c r="AI54" i="13"/>
  <c r="BO54" i="13"/>
  <c r="AH54" i="13"/>
  <c r="AG54" i="13"/>
  <c r="BN54" i="13"/>
  <c r="AF54" i="13"/>
  <c r="AE54" i="13"/>
  <c r="BM54" i="13"/>
  <c r="AD54" i="13"/>
  <c r="AC54" i="13"/>
  <c r="BL54" i="13"/>
  <c r="AB54" i="13"/>
  <c r="AA54" i="13"/>
  <c r="BK54" i="13"/>
  <c r="C223" i="6"/>
  <c r="C394" i="6"/>
  <c r="C593" i="6"/>
  <c r="C791" i="6"/>
  <c r="AT53" i="10"/>
  <c r="AT254" i="10"/>
  <c r="Z54" i="13"/>
  <c r="BJ54" i="13"/>
  <c r="AT53" i="13"/>
  <c r="AS53" i="13"/>
  <c r="BT53" i="13"/>
  <c r="AR53" i="13"/>
  <c r="AQ53" i="13"/>
  <c r="BS53" i="13"/>
  <c r="AP53" i="13"/>
  <c r="AO53" i="13"/>
  <c r="BR53" i="13"/>
  <c r="AN53" i="13"/>
  <c r="AM53" i="13"/>
  <c r="BQ53" i="13"/>
  <c r="AL53" i="13"/>
  <c r="AK53" i="13"/>
  <c r="BP53" i="13"/>
  <c r="AJ53" i="13"/>
  <c r="AI53" i="13"/>
  <c r="BO53" i="13"/>
  <c r="AH53" i="13"/>
  <c r="AG53" i="13"/>
  <c r="BN53" i="13"/>
  <c r="AF53" i="13"/>
  <c r="AE53" i="13"/>
  <c r="BM53" i="13"/>
  <c r="AD53" i="13"/>
  <c r="AC53" i="13"/>
  <c r="BL53" i="13"/>
  <c r="AB53" i="13"/>
  <c r="AA53" i="13"/>
  <c r="BK53" i="13"/>
  <c r="C222" i="6"/>
  <c r="C393" i="6"/>
  <c r="C592" i="6"/>
  <c r="C790" i="6"/>
  <c r="AT52" i="10"/>
  <c r="AT253" i="10"/>
  <c r="Z53" i="13"/>
  <c r="BJ53" i="13"/>
  <c r="AT52" i="13"/>
  <c r="AS52" i="13"/>
  <c r="BT52" i="13"/>
  <c r="AR52" i="13"/>
  <c r="AQ52" i="13"/>
  <c r="BS52" i="13"/>
  <c r="AP52" i="13"/>
  <c r="AO52" i="13"/>
  <c r="BR52" i="13"/>
  <c r="AN52" i="13"/>
  <c r="AM52" i="13"/>
  <c r="BQ52" i="13"/>
  <c r="AL52" i="13"/>
  <c r="AK52" i="13"/>
  <c r="BP52" i="13"/>
  <c r="AJ52" i="13"/>
  <c r="AI52" i="13"/>
  <c r="BO52" i="13"/>
  <c r="AH52" i="13"/>
  <c r="AG52" i="13"/>
  <c r="BN52" i="13"/>
  <c r="AF52" i="13"/>
  <c r="AE52" i="13"/>
  <c r="BM52" i="13"/>
  <c r="AD52" i="13"/>
  <c r="AC52" i="13"/>
  <c r="BL52" i="13"/>
  <c r="AB52" i="13"/>
  <c r="AA52" i="13"/>
  <c r="BK52" i="13"/>
  <c r="C221" i="6"/>
  <c r="C392" i="6"/>
  <c r="C591" i="6"/>
  <c r="C789" i="6"/>
  <c r="AT51" i="10"/>
  <c r="AT252" i="10"/>
  <c r="Z52" i="13"/>
  <c r="BJ52" i="13"/>
  <c r="AT51" i="13"/>
  <c r="AS51" i="13"/>
  <c r="BT51" i="13"/>
  <c r="AR51" i="13"/>
  <c r="AQ51" i="13"/>
  <c r="BS51" i="13"/>
  <c r="AP51" i="13"/>
  <c r="AO51" i="13"/>
  <c r="BR51" i="13"/>
  <c r="AN51" i="13"/>
  <c r="AM51" i="13"/>
  <c r="BQ51" i="13"/>
  <c r="AL51" i="13"/>
  <c r="AK51" i="13"/>
  <c r="BP51" i="13"/>
  <c r="AJ51" i="13"/>
  <c r="AI51" i="13"/>
  <c r="BO51" i="13"/>
  <c r="AH51" i="13"/>
  <c r="AG51" i="13"/>
  <c r="BN51" i="13"/>
  <c r="AF51" i="13"/>
  <c r="AE51" i="13"/>
  <c r="BM51" i="13"/>
  <c r="AD51" i="13"/>
  <c r="AC51" i="13"/>
  <c r="BL51" i="13"/>
  <c r="AB51" i="13"/>
  <c r="AA51" i="13"/>
  <c r="BK51" i="13"/>
  <c r="C220" i="6"/>
  <c r="C391" i="6"/>
  <c r="C590" i="6"/>
  <c r="C788" i="6"/>
  <c r="AT50" i="10"/>
  <c r="AT251" i="10"/>
  <c r="Z51" i="13"/>
  <c r="BJ51" i="13"/>
  <c r="AT50" i="13"/>
  <c r="AS50" i="13"/>
  <c r="BT50" i="13"/>
  <c r="AR50" i="13"/>
  <c r="AQ50" i="13"/>
  <c r="BS50" i="13"/>
  <c r="AP50" i="13"/>
  <c r="AO50" i="13"/>
  <c r="BR50" i="13"/>
  <c r="AN50" i="13"/>
  <c r="AM50" i="13"/>
  <c r="BQ50" i="13"/>
  <c r="AL50" i="13"/>
  <c r="AK50" i="13"/>
  <c r="BP50" i="13"/>
  <c r="AJ50" i="13"/>
  <c r="AI50" i="13"/>
  <c r="BO50" i="13"/>
  <c r="AH50" i="13"/>
  <c r="AG50" i="13"/>
  <c r="BN50" i="13"/>
  <c r="AF50" i="13"/>
  <c r="AE50" i="13"/>
  <c r="BM50" i="13"/>
  <c r="AD50" i="13"/>
  <c r="AC50" i="13"/>
  <c r="BL50" i="13"/>
  <c r="AB50" i="13"/>
  <c r="AA50" i="13"/>
  <c r="BK50" i="13"/>
  <c r="C219" i="6"/>
  <c r="C390" i="6"/>
  <c r="C589" i="6"/>
  <c r="C787" i="6"/>
  <c r="AT49" i="10"/>
  <c r="AT250" i="10"/>
  <c r="Z50" i="13"/>
  <c r="BJ50" i="13"/>
  <c r="AT49" i="13"/>
  <c r="AS49" i="13"/>
  <c r="BT49" i="13"/>
  <c r="AR49" i="13"/>
  <c r="AQ49" i="13"/>
  <c r="BS49" i="13"/>
  <c r="AP49" i="13"/>
  <c r="AO49" i="13"/>
  <c r="BR49" i="13"/>
  <c r="AN49" i="13"/>
  <c r="AM49" i="13"/>
  <c r="BQ49" i="13"/>
  <c r="AL49" i="13"/>
  <c r="AK49" i="13"/>
  <c r="BP49" i="13"/>
  <c r="AJ49" i="13"/>
  <c r="AI49" i="13"/>
  <c r="BO49" i="13"/>
  <c r="AH49" i="13"/>
  <c r="AG49" i="13"/>
  <c r="BN49" i="13"/>
  <c r="AF49" i="13"/>
  <c r="AE49" i="13"/>
  <c r="BM49" i="13"/>
  <c r="AD49" i="13"/>
  <c r="AC49" i="13"/>
  <c r="BL49" i="13"/>
  <c r="AB49" i="13"/>
  <c r="AA49" i="13"/>
  <c r="BK49" i="13"/>
  <c r="C218" i="6"/>
  <c r="C389" i="6"/>
  <c r="C588" i="6"/>
  <c r="C786" i="6"/>
  <c r="AT48" i="10"/>
  <c r="AT249" i="10"/>
  <c r="Z49" i="13"/>
  <c r="BJ49" i="13"/>
  <c r="AT48" i="13"/>
  <c r="AS48" i="13"/>
  <c r="BT48" i="13"/>
  <c r="AR48" i="13"/>
  <c r="AQ48" i="13"/>
  <c r="BS48" i="13"/>
  <c r="AP48" i="13"/>
  <c r="AO48" i="13"/>
  <c r="BR48" i="13"/>
  <c r="AN48" i="13"/>
  <c r="AM48" i="13"/>
  <c r="BQ48" i="13"/>
  <c r="AL48" i="13"/>
  <c r="AK48" i="13"/>
  <c r="BP48" i="13"/>
  <c r="AJ48" i="13"/>
  <c r="AI48" i="13"/>
  <c r="BO48" i="13"/>
  <c r="AH48" i="13"/>
  <c r="AG48" i="13"/>
  <c r="BN48" i="13"/>
  <c r="AF48" i="13"/>
  <c r="AE48" i="13"/>
  <c r="BM48" i="13"/>
  <c r="AD48" i="13"/>
  <c r="AC48" i="13"/>
  <c r="BL48" i="13"/>
  <c r="AB48" i="13"/>
  <c r="AA48" i="13"/>
  <c r="BK48" i="13"/>
  <c r="C217" i="6"/>
  <c r="C388" i="6"/>
  <c r="C587" i="6"/>
  <c r="C785" i="6"/>
  <c r="AT47" i="10"/>
  <c r="AT248" i="10"/>
  <c r="Z48" i="13"/>
  <c r="BJ48" i="13"/>
  <c r="AT47" i="13"/>
  <c r="AS47" i="13"/>
  <c r="BT47" i="13"/>
  <c r="AR47" i="13"/>
  <c r="AQ47" i="13"/>
  <c r="BS47" i="13"/>
  <c r="AP47" i="13"/>
  <c r="AO47" i="13"/>
  <c r="BR47" i="13"/>
  <c r="AN47" i="13"/>
  <c r="AM47" i="13"/>
  <c r="BQ47" i="13"/>
  <c r="AL47" i="13"/>
  <c r="AK47" i="13"/>
  <c r="BP47" i="13"/>
  <c r="AJ47" i="13"/>
  <c r="AI47" i="13"/>
  <c r="BO47" i="13"/>
  <c r="AH47" i="13"/>
  <c r="AG47" i="13"/>
  <c r="BN47" i="13"/>
  <c r="AF47" i="13"/>
  <c r="AE47" i="13"/>
  <c r="BM47" i="13"/>
  <c r="AD47" i="13"/>
  <c r="AC47" i="13"/>
  <c r="BL47" i="13"/>
  <c r="AB47" i="13"/>
  <c r="AA47" i="13"/>
  <c r="BK47" i="13"/>
  <c r="C216" i="6"/>
  <c r="C387" i="6"/>
  <c r="C586" i="6"/>
  <c r="C784" i="6"/>
  <c r="AT46" i="10"/>
  <c r="AT247" i="10"/>
  <c r="Z47" i="13"/>
  <c r="BJ47" i="13"/>
  <c r="AT46" i="13"/>
  <c r="AS46" i="13"/>
  <c r="BT46" i="13"/>
  <c r="AR46" i="13"/>
  <c r="AQ46" i="13"/>
  <c r="BS46" i="13"/>
  <c r="AP46" i="13"/>
  <c r="AO46" i="13"/>
  <c r="BR46" i="13"/>
  <c r="AN46" i="13"/>
  <c r="AM46" i="13"/>
  <c r="BQ46" i="13"/>
  <c r="AL46" i="13"/>
  <c r="AK46" i="13"/>
  <c r="BP46" i="13"/>
  <c r="AJ46" i="13"/>
  <c r="AI46" i="13"/>
  <c r="BO46" i="13"/>
  <c r="AH46" i="13"/>
  <c r="AG46" i="13"/>
  <c r="BN46" i="13"/>
  <c r="AF46" i="13"/>
  <c r="AE46" i="13"/>
  <c r="BM46" i="13"/>
  <c r="AD46" i="13"/>
  <c r="AC46" i="13"/>
  <c r="BL46" i="13"/>
  <c r="AB46" i="13"/>
  <c r="AA46" i="13"/>
  <c r="BK46" i="13"/>
  <c r="C215" i="6"/>
  <c r="C386" i="6"/>
  <c r="C585" i="6"/>
  <c r="C783" i="6"/>
  <c r="AT45" i="10"/>
  <c r="AT246" i="10"/>
  <c r="Z46" i="13"/>
  <c r="BJ46" i="13"/>
  <c r="BW584" i="6"/>
  <c r="BX584" i="6"/>
  <c r="AT45" i="13"/>
  <c r="AS45" i="13"/>
  <c r="BT45" i="13"/>
  <c r="BQ584" i="6"/>
  <c r="BR584" i="6"/>
  <c r="AR45" i="13"/>
  <c r="AQ45" i="13"/>
  <c r="BS45" i="13"/>
  <c r="BK584" i="6"/>
  <c r="BL584" i="6"/>
  <c r="AP45" i="13"/>
  <c r="AO45" i="13"/>
  <c r="BR45" i="13"/>
  <c r="BE584" i="6"/>
  <c r="BF584" i="6"/>
  <c r="AN45" i="13"/>
  <c r="AM45" i="13"/>
  <c r="BQ45" i="13"/>
  <c r="AY584" i="6"/>
  <c r="AZ584" i="6"/>
  <c r="AL45" i="13"/>
  <c r="AK45" i="13"/>
  <c r="BP45" i="13"/>
  <c r="BT584" i="6"/>
  <c r="BU584" i="6"/>
  <c r="AJ45" i="13"/>
  <c r="AI45" i="13"/>
  <c r="BO45" i="13"/>
  <c r="BN584" i="6"/>
  <c r="BO584" i="6"/>
  <c r="AH45" i="13"/>
  <c r="AG45" i="13"/>
  <c r="BN45" i="13"/>
  <c r="BH584" i="6"/>
  <c r="BI584" i="6"/>
  <c r="AF45" i="13"/>
  <c r="AE45" i="13"/>
  <c r="BM45" i="13"/>
  <c r="BB584" i="6"/>
  <c r="BC584" i="6"/>
  <c r="AD45" i="13"/>
  <c r="AC45" i="13"/>
  <c r="BL45" i="13"/>
  <c r="AV584" i="6"/>
  <c r="AW584" i="6"/>
  <c r="AB45" i="13"/>
  <c r="AA45" i="13"/>
  <c r="BK45" i="13"/>
  <c r="C214" i="6"/>
  <c r="C385" i="6"/>
  <c r="C584" i="6"/>
  <c r="C782" i="6"/>
  <c r="AT44" i="10"/>
  <c r="AT245" i="10"/>
  <c r="Z45" i="13"/>
  <c r="BJ45" i="13"/>
  <c r="AT44" i="13"/>
  <c r="AS44" i="13"/>
  <c r="BT44" i="13"/>
  <c r="AR44" i="13"/>
  <c r="AQ44" i="13"/>
  <c r="BS44" i="13"/>
  <c r="AP44" i="13"/>
  <c r="AO44" i="13"/>
  <c r="BR44" i="13"/>
  <c r="AN44" i="13"/>
  <c r="AM44" i="13"/>
  <c r="BQ44" i="13"/>
  <c r="AL44" i="13"/>
  <c r="AK44" i="13"/>
  <c r="BP44" i="13"/>
  <c r="AJ44" i="13"/>
  <c r="AI44" i="13"/>
  <c r="BO44" i="13"/>
  <c r="AH44" i="13"/>
  <c r="AG44" i="13"/>
  <c r="BN44" i="13"/>
  <c r="AF44" i="13"/>
  <c r="AE44" i="13"/>
  <c r="BM44" i="13"/>
  <c r="AD44" i="13"/>
  <c r="AC44" i="13"/>
  <c r="BL44" i="13"/>
  <c r="AB44" i="13"/>
  <c r="AA44" i="13"/>
  <c r="BK44" i="13"/>
  <c r="C213" i="6"/>
  <c r="C384" i="6"/>
  <c r="C583" i="6"/>
  <c r="C781" i="6"/>
  <c r="AT43" i="10"/>
  <c r="AT244" i="10"/>
  <c r="Z44" i="13"/>
  <c r="BJ44" i="13"/>
  <c r="AT43" i="13"/>
  <c r="AS43" i="13"/>
  <c r="BT43" i="13"/>
  <c r="AR43" i="13"/>
  <c r="AQ43" i="13"/>
  <c r="BS43" i="13"/>
  <c r="AP43" i="13"/>
  <c r="AO43" i="13"/>
  <c r="BR43" i="13"/>
  <c r="AN43" i="13"/>
  <c r="AM43" i="13"/>
  <c r="BQ43" i="13"/>
  <c r="AL43" i="13"/>
  <c r="AK43" i="13"/>
  <c r="BP43" i="13"/>
  <c r="AJ43" i="13"/>
  <c r="AI43" i="13"/>
  <c r="BO43" i="13"/>
  <c r="AH43" i="13"/>
  <c r="AG43" i="13"/>
  <c r="BN43" i="13"/>
  <c r="AF43" i="13"/>
  <c r="AE43" i="13"/>
  <c r="BM43" i="13"/>
  <c r="AD43" i="13"/>
  <c r="AC43" i="13"/>
  <c r="BL43" i="13"/>
  <c r="AB43" i="13"/>
  <c r="AA43" i="13"/>
  <c r="BK43" i="13"/>
  <c r="C212" i="6"/>
  <c r="C383" i="6"/>
  <c r="C582" i="6"/>
  <c r="C780" i="6"/>
  <c r="AT42" i="10"/>
  <c r="AT243" i="10"/>
  <c r="Z43" i="13"/>
  <c r="BJ43" i="13"/>
  <c r="AT42" i="13"/>
  <c r="AS42" i="13"/>
  <c r="BT42" i="13"/>
  <c r="AR42" i="13"/>
  <c r="AQ42" i="13"/>
  <c r="BS42" i="13"/>
  <c r="AP42" i="13"/>
  <c r="AO42" i="13"/>
  <c r="BR42" i="13"/>
  <c r="AN42" i="13"/>
  <c r="AM42" i="13"/>
  <c r="BQ42" i="13"/>
  <c r="AL42" i="13"/>
  <c r="AK42" i="13"/>
  <c r="BP42" i="13"/>
  <c r="AJ42" i="13"/>
  <c r="AI42" i="13"/>
  <c r="BO42" i="13"/>
  <c r="AH42" i="13"/>
  <c r="AG42" i="13"/>
  <c r="BN42" i="13"/>
  <c r="AF42" i="13"/>
  <c r="AE42" i="13"/>
  <c r="BM42" i="13"/>
  <c r="AD42" i="13"/>
  <c r="AC42" i="13"/>
  <c r="BL42" i="13"/>
  <c r="AB42" i="13"/>
  <c r="AA42" i="13"/>
  <c r="BK42" i="13"/>
  <c r="C211" i="6"/>
  <c r="C382" i="6"/>
  <c r="C581" i="6"/>
  <c r="C779" i="6"/>
  <c r="AT41" i="10"/>
  <c r="AT242" i="10"/>
  <c r="Z42" i="13"/>
  <c r="BJ42" i="13"/>
  <c r="AT41" i="13"/>
  <c r="AS41" i="13"/>
  <c r="BT41" i="13"/>
  <c r="AR41" i="13"/>
  <c r="AQ41" i="13"/>
  <c r="BS41" i="13"/>
  <c r="AP41" i="13"/>
  <c r="AO41" i="13"/>
  <c r="BR41" i="13"/>
  <c r="AN41" i="13"/>
  <c r="AM41" i="13"/>
  <c r="BQ41" i="13"/>
  <c r="AL41" i="13"/>
  <c r="AK41" i="13"/>
  <c r="BP41" i="13"/>
  <c r="AJ41" i="13"/>
  <c r="AI41" i="13"/>
  <c r="BO41" i="13"/>
  <c r="AH41" i="13"/>
  <c r="AG41" i="13"/>
  <c r="BN41" i="13"/>
  <c r="AF41" i="13"/>
  <c r="AE41" i="13"/>
  <c r="BM41" i="13"/>
  <c r="AD41" i="13"/>
  <c r="AC41" i="13"/>
  <c r="BL41" i="13"/>
  <c r="AB41" i="13"/>
  <c r="AA41" i="13"/>
  <c r="BK41" i="13"/>
  <c r="C210" i="6"/>
  <c r="C381" i="6"/>
  <c r="C580" i="6"/>
  <c r="C778" i="6"/>
  <c r="AT40" i="10"/>
  <c r="AT241" i="10"/>
  <c r="Z41" i="13"/>
  <c r="BJ41" i="13"/>
  <c r="AT40" i="13"/>
  <c r="AS40" i="13"/>
  <c r="BT40" i="13"/>
  <c r="AR40" i="13"/>
  <c r="AQ40" i="13"/>
  <c r="BS40" i="13"/>
  <c r="AP40" i="13"/>
  <c r="AO40" i="13"/>
  <c r="BR40" i="13"/>
  <c r="AN40" i="13"/>
  <c r="AM40" i="13"/>
  <c r="BQ40" i="13"/>
  <c r="AL40" i="13"/>
  <c r="AK40" i="13"/>
  <c r="BP40" i="13"/>
  <c r="AJ40" i="13"/>
  <c r="AI40" i="13"/>
  <c r="BO40" i="13"/>
  <c r="AH40" i="13"/>
  <c r="AG40" i="13"/>
  <c r="BN40" i="13"/>
  <c r="AF40" i="13"/>
  <c r="AE40" i="13"/>
  <c r="BM40" i="13"/>
  <c r="AD40" i="13"/>
  <c r="AC40" i="13"/>
  <c r="BL40" i="13"/>
  <c r="AB40" i="13"/>
  <c r="AA40" i="13"/>
  <c r="BK40" i="13"/>
  <c r="C209" i="6"/>
  <c r="C380" i="6"/>
  <c r="C579" i="6"/>
  <c r="C777" i="6"/>
  <c r="AT39" i="10"/>
  <c r="AT240" i="10"/>
  <c r="Z40" i="13"/>
  <c r="BJ40" i="13"/>
  <c r="AT39" i="13"/>
  <c r="AS39" i="13"/>
  <c r="BT39" i="13"/>
  <c r="AR39" i="13"/>
  <c r="AQ39" i="13"/>
  <c r="BS39" i="13"/>
  <c r="AP39" i="13"/>
  <c r="AO39" i="13"/>
  <c r="BR39" i="13"/>
  <c r="AN39" i="13"/>
  <c r="AM39" i="13"/>
  <c r="BQ39" i="13"/>
  <c r="AL39" i="13"/>
  <c r="AK39" i="13"/>
  <c r="BP39" i="13"/>
  <c r="AJ39" i="13"/>
  <c r="AI39" i="13"/>
  <c r="BO39" i="13"/>
  <c r="AH39" i="13"/>
  <c r="AG39" i="13"/>
  <c r="BN39" i="13"/>
  <c r="AF39" i="13"/>
  <c r="AE39" i="13"/>
  <c r="BM39" i="13"/>
  <c r="AD39" i="13"/>
  <c r="AC39" i="13"/>
  <c r="BL39" i="13"/>
  <c r="AB39" i="13"/>
  <c r="AA39" i="13"/>
  <c r="BK39" i="13"/>
  <c r="C208" i="6"/>
  <c r="C379" i="6"/>
  <c r="C578" i="6"/>
  <c r="C776" i="6"/>
  <c r="AT38" i="10"/>
  <c r="AT239" i="10"/>
  <c r="Z39" i="13"/>
  <c r="BJ39" i="13"/>
  <c r="AT38" i="13"/>
  <c r="AS38" i="13"/>
  <c r="BT38" i="13"/>
  <c r="AR38" i="13"/>
  <c r="AQ38" i="13"/>
  <c r="BS38" i="13"/>
  <c r="AP38" i="13"/>
  <c r="AO38" i="13"/>
  <c r="BR38" i="13"/>
  <c r="AN38" i="13"/>
  <c r="AM38" i="13"/>
  <c r="BQ38" i="13"/>
  <c r="AL38" i="13"/>
  <c r="AK38" i="13"/>
  <c r="BP38" i="13"/>
  <c r="AJ38" i="13"/>
  <c r="AI38" i="13"/>
  <c r="BO38" i="13"/>
  <c r="AH38" i="13"/>
  <c r="AG38" i="13"/>
  <c r="BN38" i="13"/>
  <c r="AF38" i="13"/>
  <c r="AE38" i="13"/>
  <c r="BM38" i="13"/>
  <c r="AD38" i="13"/>
  <c r="AC38" i="13"/>
  <c r="BL38" i="13"/>
  <c r="AB38" i="13"/>
  <c r="AA38" i="13"/>
  <c r="BK38" i="13"/>
  <c r="C207" i="6"/>
  <c r="C378" i="6"/>
  <c r="C577" i="6"/>
  <c r="C775" i="6"/>
  <c r="AT37" i="10"/>
  <c r="AT238" i="10"/>
  <c r="Z38" i="13"/>
  <c r="BJ38" i="13"/>
  <c r="AT37" i="13"/>
  <c r="AS37" i="13"/>
  <c r="BT37" i="13"/>
  <c r="AR37" i="13"/>
  <c r="AQ37" i="13"/>
  <c r="BS37" i="13"/>
  <c r="AP37" i="13"/>
  <c r="AO37" i="13"/>
  <c r="BR37" i="13"/>
  <c r="AN37" i="13"/>
  <c r="AM37" i="13"/>
  <c r="BQ37" i="13"/>
  <c r="AL37" i="13"/>
  <c r="AK37" i="13"/>
  <c r="BP37" i="13"/>
  <c r="AJ37" i="13"/>
  <c r="AI37" i="13"/>
  <c r="BO37" i="13"/>
  <c r="AH37" i="13"/>
  <c r="AG37" i="13"/>
  <c r="BN37" i="13"/>
  <c r="AF37" i="13"/>
  <c r="AE37" i="13"/>
  <c r="BM37" i="13"/>
  <c r="AD37" i="13"/>
  <c r="AC37" i="13"/>
  <c r="BL37" i="13"/>
  <c r="AB37" i="13"/>
  <c r="AA37" i="13"/>
  <c r="BK37" i="13"/>
  <c r="C206" i="6"/>
  <c r="C377" i="6"/>
  <c r="C576" i="6"/>
  <c r="C774" i="6"/>
  <c r="AT36" i="10"/>
  <c r="AT237" i="10"/>
  <c r="Z37" i="13"/>
  <c r="BJ37" i="13"/>
  <c r="BW575" i="6"/>
  <c r="BX575" i="6"/>
  <c r="EN575" i="6"/>
  <c r="EO575" i="6"/>
  <c r="CH35" i="10"/>
  <c r="AT36" i="13"/>
  <c r="CG35" i="10"/>
  <c r="AS36" i="13"/>
  <c r="BT36" i="13"/>
  <c r="BQ575" i="6"/>
  <c r="BR575" i="6"/>
  <c r="EH575" i="6"/>
  <c r="EI575" i="6"/>
  <c r="CD35" i="10"/>
  <c r="AR36" i="13"/>
  <c r="CC35" i="10"/>
  <c r="AQ36" i="13"/>
  <c r="BS36" i="13"/>
  <c r="BK575" i="6"/>
  <c r="BL575" i="6"/>
  <c r="EB575" i="6"/>
  <c r="EC575" i="6"/>
  <c r="BZ35" i="10"/>
  <c r="AP36" i="13"/>
  <c r="BY35" i="10"/>
  <c r="AO36" i="13"/>
  <c r="BR36" i="13"/>
  <c r="BE575" i="6"/>
  <c r="BF575" i="6"/>
  <c r="DV575" i="6"/>
  <c r="DW575" i="6"/>
  <c r="BV35" i="10"/>
  <c r="AN36" i="13"/>
  <c r="BU35" i="10"/>
  <c r="AM36" i="13"/>
  <c r="BQ36" i="13"/>
  <c r="AY575" i="6"/>
  <c r="AZ575" i="6"/>
  <c r="DP575" i="6"/>
  <c r="DQ575" i="6"/>
  <c r="BR35" i="10"/>
  <c r="AL36" i="13"/>
  <c r="BQ35" i="10"/>
  <c r="AK36" i="13"/>
  <c r="BP36" i="13"/>
  <c r="BT575" i="6"/>
  <c r="BU575" i="6"/>
  <c r="EK575" i="6"/>
  <c r="EL575" i="6"/>
  <c r="BN35" i="10"/>
  <c r="AJ36" i="13"/>
  <c r="BM35" i="10"/>
  <c r="AI36" i="13"/>
  <c r="BO36" i="13"/>
  <c r="BN575" i="6"/>
  <c r="BO575" i="6"/>
  <c r="EE575" i="6"/>
  <c r="EF575" i="6"/>
  <c r="BJ35" i="10"/>
  <c r="AH36" i="13"/>
  <c r="BI35" i="10"/>
  <c r="AG36" i="13"/>
  <c r="BN36" i="13"/>
  <c r="BH575" i="6"/>
  <c r="BI575" i="6"/>
  <c r="DY575" i="6"/>
  <c r="DZ575" i="6"/>
  <c r="BF35" i="10"/>
  <c r="AF36" i="13"/>
  <c r="BE35" i="10"/>
  <c r="AE36" i="13"/>
  <c r="BM36" i="13"/>
  <c r="BB575" i="6"/>
  <c r="BC575" i="6"/>
  <c r="DS575" i="6"/>
  <c r="DT575" i="6"/>
  <c r="BB35" i="10"/>
  <c r="AD36" i="13"/>
  <c r="BA35" i="10"/>
  <c r="AC36" i="13"/>
  <c r="BL36" i="13"/>
  <c r="AV575" i="6"/>
  <c r="AW575" i="6"/>
  <c r="DM575" i="6"/>
  <c r="DN575" i="6"/>
  <c r="AX35" i="10"/>
  <c r="AB36" i="13"/>
  <c r="AW35" i="10"/>
  <c r="AA36" i="13"/>
  <c r="BK36" i="13"/>
  <c r="C205" i="6"/>
  <c r="C376" i="6"/>
  <c r="C575" i="6"/>
  <c r="C773" i="6"/>
  <c r="AT35" i="10"/>
  <c r="AT236" i="10"/>
  <c r="Z36" i="13"/>
  <c r="BJ36" i="13"/>
  <c r="AT35" i="13"/>
  <c r="AS35" i="13"/>
  <c r="BT35" i="13"/>
  <c r="AR35" i="13"/>
  <c r="AQ35" i="13"/>
  <c r="BS35" i="13"/>
  <c r="AP35" i="13"/>
  <c r="AO35" i="13"/>
  <c r="BR35" i="13"/>
  <c r="AN35" i="13"/>
  <c r="AM35" i="13"/>
  <c r="BQ35" i="13"/>
  <c r="AL35" i="13"/>
  <c r="AK35" i="13"/>
  <c r="BP35" i="13"/>
  <c r="AJ35" i="13"/>
  <c r="AI35" i="13"/>
  <c r="BO35" i="13"/>
  <c r="AH35" i="13"/>
  <c r="AG35" i="13"/>
  <c r="BN35" i="13"/>
  <c r="AF35" i="13"/>
  <c r="AE35" i="13"/>
  <c r="BM35" i="13"/>
  <c r="AD35" i="13"/>
  <c r="AC35" i="13"/>
  <c r="BL35" i="13"/>
  <c r="AB35" i="13"/>
  <c r="AA35" i="13"/>
  <c r="BK35" i="13"/>
  <c r="C204" i="6"/>
  <c r="C375" i="6"/>
  <c r="C574" i="6"/>
  <c r="C772" i="6"/>
  <c r="AT34" i="10"/>
  <c r="AT235" i="10"/>
  <c r="Z35" i="13"/>
  <c r="BJ35" i="13"/>
  <c r="BW573" i="6"/>
  <c r="BX573" i="6"/>
  <c r="EN573" i="6"/>
  <c r="EO573" i="6"/>
  <c r="AT34" i="13"/>
  <c r="AS34" i="13"/>
  <c r="BT34" i="13"/>
  <c r="BQ573" i="6"/>
  <c r="BR573" i="6"/>
  <c r="EH573" i="6"/>
  <c r="EI573" i="6"/>
  <c r="AR34" i="13"/>
  <c r="AQ34" i="13"/>
  <c r="BS34" i="13"/>
  <c r="BK573" i="6"/>
  <c r="BL573" i="6"/>
  <c r="EB573" i="6"/>
  <c r="EC573" i="6"/>
  <c r="AP34" i="13"/>
  <c r="AO34" i="13"/>
  <c r="BR34" i="13"/>
  <c r="BE573" i="6"/>
  <c r="BF573" i="6"/>
  <c r="DV573" i="6"/>
  <c r="DW573" i="6"/>
  <c r="AN34" i="13"/>
  <c r="AM34" i="13"/>
  <c r="BQ34" i="13"/>
  <c r="AY573" i="6"/>
  <c r="AZ573" i="6"/>
  <c r="DP573" i="6"/>
  <c r="DQ573" i="6"/>
  <c r="AL34" i="13"/>
  <c r="AK34" i="13"/>
  <c r="BP34" i="13"/>
  <c r="BT573" i="6"/>
  <c r="BU573" i="6"/>
  <c r="EK573" i="6"/>
  <c r="EL573" i="6"/>
  <c r="AJ34" i="13"/>
  <c r="AI34" i="13"/>
  <c r="BO34" i="13"/>
  <c r="BN573" i="6"/>
  <c r="BO573" i="6"/>
  <c r="EE573" i="6"/>
  <c r="EF573" i="6"/>
  <c r="AH34" i="13"/>
  <c r="AG34" i="13"/>
  <c r="BN34" i="13"/>
  <c r="BH573" i="6"/>
  <c r="BI573" i="6"/>
  <c r="DY573" i="6"/>
  <c r="DZ573" i="6"/>
  <c r="AF34" i="13"/>
  <c r="AE34" i="13"/>
  <c r="BM34" i="13"/>
  <c r="BB573" i="6"/>
  <c r="BC573" i="6"/>
  <c r="DS573" i="6"/>
  <c r="DT573" i="6"/>
  <c r="AD34" i="13"/>
  <c r="AC34" i="13"/>
  <c r="BL34" i="13"/>
  <c r="AV573" i="6"/>
  <c r="AW573" i="6"/>
  <c r="DM573" i="6"/>
  <c r="DN573" i="6"/>
  <c r="AB34" i="13"/>
  <c r="AA34" i="13"/>
  <c r="BK34" i="13"/>
  <c r="C203" i="6"/>
  <c r="C374" i="6"/>
  <c r="C573" i="6"/>
  <c r="C771" i="6"/>
  <c r="AT33" i="10"/>
  <c r="AT234" i="10"/>
  <c r="Z34" i="13"/>
  <c r="BJ34" i="13"/>
  <c r="AT33" i="13"/>
  <c r="AS33" i="13"/>
  <c r="BT33" i="13"/>
  <c r="AR33" i="13"/>
  <c r="AQ33" i="13"/>
  <c r="BS33" i="13"/>
  <c r="AP33" i="13"/>
  <c r="AO33" i="13"/>
  <c r="BR33" i="13"/>
  <c r="AN33" i="13"/>
  <c r="AM33" i="13"/>
  <c r="BQ33" i="13"/>
  <c r="AL33" i="13"/>
  <c r="AK33" i="13"/>
  <c r="BP33" i="13"/>
  <c r="AJ33" i="13"/>
  <c r="AI33" i="13"/>
  <c r="BO33" i="13"/>
  <c r="AH33" i="13"/>
  <c r="AG33" i="13"/>
  <c r="BN33" i="13"/>
  <c r="AF33" i="13"/>
  <c r="AE33" i="13"/>
  <c r="BM33" i="13"/>
  <c r="AD33" i="13"/>
  <c r="AC33" i="13"/>
  <c r="BL33" i="13"/>
  <c r="AB33" i="13"/>
  <c r="AA33" i="13"/>
  <c r="BK33" i="13"/>
  <c r="C202" i="6"/>
  <c r="C373" i="6"/>
  <c r="C572" i="6"/>
  <c r="C770" i="6"/>
  <c r="AT32" i="10"/>
  <c r="AT233" i="10"/>
  <c r="Z33" i="13"/>
  <c r="BJ33" i="13"/>
  <c r="AT32" i="13"/>
  <c r="AS32" i="13"/>
  <c r="BT32" i="13"/>
  <c r="AR32" i="13"/>
  <c r="AQ32" i="13"/>
  <c r="BS32" i="13"/>
  <c r="AP32" i="13"/>
  <c r="AO32" i="13"/>
  <c r="BR32" i="13"/>
  <c r="AN32" i="13"/>
  <c r="AM32" i="13"/>
  <c r="BQ32" i="13"/>
  <c r="AL32" i="13"/>
  <c r="AK32" i="13"/>
  <c r="BP32" i="13"/>
  <c r="AJ32" i="13"/>
  <c r="AI32" i="13"/>
  <c r="BO32" i="13"/>
  <c r="AH32" i="13"/>
  <c r="AG32" i="13"/>
  <c r="BN32" i="13"/>
  <c r="AF32" i="13"/>
  <c r="AE32" i="13"/>
  <c r="BM32" i="13"/>
  <c r="AD32" i="13"/>
  <c r="AC32" i="13"/>
  <c r="BL32" i="13"/>
  <c r="AB32" i="13"/>
  <c r="AA32" i="13"/>
  <c r="BK32" i="13"/>
  <c r="C201" i="6"/>
  <c r="C372" i="6"/>
  <c r="C571" i="6"/>
  <c r="C769" i="6"/>
  <c r="AT31" i="10"/>
  <c r="AT232" i="10"/>
  <c r="Z32" i="13"/>
  <c r="BJ32" i="13"/>
  <c r="AT31" i="13"/>
  <c r="AS31" i="13"/>
  <c r="BT31" i="13"/>
  <c r="AR31" i="13"/>
  <c r="AQ31" i="13"/>
  <c r="BS31" i="13"/>
  <c r="AP31" i="13"/>
  <c r="AO31" i="13"/>
  <c r="BR31" i="13"/>
  <c r="AN31" i="13"/>
  <c r="AM31" i="13"/>
  <c r="BQ31" i="13"/>
  <c r="AL31" i="13"/>
  <c r="AK31" i="13"/>
  <c r="BP31" i="13"/>
  <c r="AJ31" i="13"/>
  <c r="AI31" i="13"/>
  <c r="BO31" i="13"/>
  <c r="AH31" i="13"/>
  <c r="AG31" i="13"/>
  <c r="BN31" i="13"/>
  <c r="AF31" i="13"/>
  <c r="AE31" i="13"/>
  <c r="BM31" i="13"/>
  <c r="AD31" i="13"/>
  <c r="AC31" i="13"/>
  <c r="BL31" i="13"/>
  <c r="AB31" i="13"/>
  <c r="AA31" i="13"/>
  <c r="BK31" i="13"/>
  <c r="C200" i="6"/>
  <c r="C371" i="6"/>
  <c r="C570" i="6"/>
  <c r="C768" i="6"/>
  <c r="AT30" i="10"/>
  <c r="AT231" i="10"/>
  <c r="Z31" i="13"/>
  <c r="BJ31" i="13"/>
  <c r="AT30" i="13"/>
  <c r="AS30" i="13"/>
  <c r="BT30" i="13"/>
  <c r="AR30" i="13"/>
  <c r="AQ30" i="13"/>
  <c r="BS30" i="13"/>
  <c r="AP30" i="13"/>
  <c r="AO30" i="13"/>
  <c r="BR30" i="13"/>
  <c r="AN30" i="13"/>
  <c r="AM30" i="13"/>
  <c r="BQ30" i="13"/>
  <c r="AL30" i="13"/>
  <c r="AK30" i="13"/>
  <c r="BP30" i="13"/>
  <c r="AJ30" i="13"/>
  <c r="AI30" i="13"/>
  <c r="BO30" i="13"/>
  <c r="AH30" i="13"/>
  <c r="AG30" i="13"/>
  <c r="BN30" i="13"/>
  <c r="AF30" i="13"/>
  <c r="AE30" i="13"/>
  <c r="BM30" i="13"/>
  <c r="AD30" i="13"/>
  <c r="AC30" i="13"/>
  <c r="BL30" i="13"/>
  <c r="AB30" i="13"/>
  <c r="AA30" i="13"/>
  <c r="BK30" i="13"/>
  <c r="C199" i="6"/>
  <c r="C370" i="6"/>
  <c r="C569" i="6"/>
  <c r="C767" i="6"/>
  <c r="AT29" i="10"/>
  <c r="AT230" i="10"/>
  <c r="Z30" i="13"/>
  <c r="BJ30" i="13"/>
  <c r="AT29" i="13"/>
  <c r="AS29" i="13"/>
  <c r="BT29" i="13"/>
  <c r="AR29" i="13"/>
  <c r="AQ29" i="13"/>
  <c r="BS29" i="13"/>
  <c r="AP29" i="13"/>
  <c r="AO29" i="13"/>
  <c r="BR29" i="13"/>
  <c r="AN29" i="13"/>
  <c r="AM29" i="13"/>
  <c r="BQ29" i="13"/>
  <c r="AL29" i="13"/>
  <c r="AK29" i="13"/>
  <c r="BP29" i="13"/>
  <c r="AJ29" i="13"/>
  <c r="AI29" i="13"/>
  <c r="BO29" i="13"/>
  <c r="AH29" i="13"/>
  <c r="AG29" i="13"/>
  <c r="BN29" i="13"/>
  <c r="AF29" i="13"/>
  <c r="AE29" i="13"/>
  <c r="BM29" i="13"/>
  <c r="AD29" i="13"/>
  <c r="AC29" i="13"/>
  <c r="BL29" i="13"/>
  <c r="AB29" i="13"/>
  <c r="AA29" i="13"/>
  <c r="BK29" i="13"/>
  <c r="C198" i="6"/>
  <c r="C369" i="6"/>
  <c r="C568" i="6"/>
  <c r="C766" i="6"/>
  <c r="AT28" i="10"/>
  <c r="AT229" i="10"/>
  <c r="Z29" i="13"/>
  <c r="BJ29" i="13"/>
  <c r="AT28" i="13"/>
  <c r="AS28" i="13"/>
  <c r="BT28" i="13"/>
  <c r="AR28" i="13"/>
  <c r="AQ28" i="13"/>
  <c r="BS28" i="13"/>
  <c r="AP28" i="13"/>
  <c r="AO28" i="13"/>
  <c r="BR28" i="13"/>
  <c r="AN28" i="13"/>
  <c r="AM28" i="13"/>
  <c r="BQ28" i="13"/>
  <c r="AL28" i="13"/>
  <c r="AK28" i="13"/>
  <c r="BP28" i="13"/>
  <c r="AJ28" i="13"/>
  <c r="AI28" i="13"/>
  <c r="BO28" i="13"/>
  <c r="AH28" i="13"/>
  <c r="AG28" i="13"/>
  <c r="BN28" i="13"/>
  <c r="AF28" i="13"/>
  <c r="AE28" i="13"/>
  <c r="BM28" i="13"/>
  <c r="AD28" i="13"/>
  <c r="AC28" i="13"/>
  <c r="BL28" i="13"/>
  <c r="AB28" i="13"/>
  <c r="AA28" i="13"/>
  <c r="BK28" i="13"/>
  <c r="C197" i="6"/>
  <c r="C368" i="6"/>
  <c r="C567" i="6"/>
  <c r="C765" i="6"/>
  <c r="AT27" i="10"/>
  <c r="AT228" i="10"/>
  <c r="Z28" i="13"/>
  <c r="BJ28" i="13"/>
  <c r="AT27" i="13"/>
  <c r="AS27" i="13"/>
  <c r="BT27" i="13"/>
  <c r="AR27" i="13"/>
  <c r="AQ27" i="13"/>
  <c r="BS27" i="13"/>
  <c r="AP27" i="13"/>
  <c r="AO27" i="13"/>
  <c r="BR27" i="13"/>
  <c r="AN27" i="13"/>
  <c r="AM27" i="13"/>
  <c r="BQ27" i="13"/>
  <c r="AL27" i="13"/>
  <c r="AK27" i="13"/>
  <c r="BP27" i="13"/>
  <c r="AJ27" i="13"/>
  <c r="AI27" i="13"/>
  <c r="BO27" i="13"/>
  <c r="AH27" i="13"/>
  <c r="AG27" i="13"/>
  <c r="BN27" i="13"/>
  <c r="AF27" i="13"/>
  <c r="AE27" i="13"/>
  <c r="BM27" i="13"/>
  <c r="AD27" i="13"/>
  <c r="AC27" i="13"/>
  <c r="BL27" i="13"/>
  <c r="AB27" i="13"/>
  <c r="AA27" i="13"/>
  <c r="BK27" i="13"/>
  <c r="C196" i="6"/>
  <c r="C367" i="6"/>
  <c r="C566" i="6"/>
  <c r="C764" i="6"/>
  <c r="AT26" i="10"/>
  <c r="AT227" i="10"/>
  <c r="Z27" i="13"/>
  <c r="BJ27" i="13"/>
  <c r="AT26" i="13"/>
  <c r="AS26" i="13"/>
  <c r="BT26" i="13"/>
  <c r="AR26" i="13"/>
  <c r="AQ26" i="13"/>
  <c r="BS26" i="13"/>
  <c r="AP26" i="13"/>
  <c r="AO26" i="13"/>
  <c r="BR26" i="13"/>
  <c r="AN26" i="13"/>
  <c r="AM26" i="13"/>
  <c r="BQ26" i="13"/>
  <c r="AL26" i="13"/>
  <c r="AK26" i="13"/>
  <c r="BP26" i="13"/>
  <c r="AJ26" i="13"/>
  <c r="AI26" i="13"/>
  <c r="BO26" i="13"/>
  <c r="AH26" i="13"/>
  <c r="AG26" i="13"/>
  <c r="BN26" i="13"/>
  <c r="AF26" i="13"/>
  <c r="AE26" i="13"/>
  <c r="BM26" i="13"/>
  <c r="AD26" i="13"/>
  <c r="AC26" i="13"/>
  <c r="BL26" i="13"/>
  <c r="AB26" i="13"/>
  <c r="AA26" i="13"/>
  <c r="BK26" i="13"/>
  <c r="C195" i="6"/>
  <c r="C366" i="6"/>
  <c r="C565" i="6"/>
  <c r="C763" i="6"/>
  <c r="AT25" i="10"/>
  <c r="AT226" i="10"/>
  <c r="Z26" i="13"/>
  <c r="BJ26" i="13"/>
  <c r="AT25" i="13"/>
  <c r="AS25" i="13"/>
  <c r="BT25" i="13"/>
  <c r="AR25" i="13"/>
  <c r="AQ25" i="13"/>
  <c r="BS25" i="13"/>
  <c r="AP25" i="13"/>
  <c r="AO25" i="13"/>
  <c r="BR25" i="13"/>
  <c r="AN25" i="13"/>
  <c r="AM25" i="13"/>
  <c r="BQ25" i="13"/>
  <c r="AL25" i="13"/>
  <c r="AK25" i="13"/>
  <c r="BP25" i="13"/>
  <c r="AJ25" i="13"/>
  <c r="AI25" i="13"/>
  <c r="BO25" i="13"/>
  <c r="AH25" i="13"/>
  <c r="AG25" i="13"/>
  <c r="BN25" i="13"/>
  <c r="AF25" i="13"/>
  <c r="AE25" i="13"/>
  <c r="BM25" i="13"/>
  <c r="AD25" i="13"/>
  <c r="AC25" i="13"/>
  <c r="BL25" i="13"/>
  <c r="AB25" i="13"/>
  <c r="AA25" i="13"/>
  <c r="BK25" i="13"/>
  <c r="C194" i="6"/>
  <c r="C365" i="6"/>
  <c r="C564" i="6"/>
  <c r="C762" i="6"/>
  <c r="AT24" i="10"/>
  <c r="AT225" i="10"/>
  <c r="Z25" i="13"/>
  <c r="BJ25" i="13"/>
  <c r="AT24" i="13"/>
  <c r="AS24" i="13"/>
  <c r="BT24" i="13"/>
  <c r="AR24" i="13"/>
  <c r="AQ24" i="13"/>
  <c r="BS24" i="13"/>
  <c r="AP24" i="13"/>
  <c r="AO24" i="13"/>
  <c r="BR24" i="13"/>
  <c r="AN24" i="13"/>
  <c r="AM24" i="13"/>
  <c r="BQ24" i="13"/>
  <c r="AL24" i="13"/>
  <c r="AK24" i="13"/>
  <c r="BP24" i="13"/>
  <c r="AJ24" i="13"/>
  <c r="AI24" i="13"/>
  <c r="BO24" i="13"/>
  <c r="AH24" i="13"/>
  <c r="AG24" i="13"/>
  <c r="BN24" i="13"/>
  <c r="AF24" i="13"/>
  <c r="AE24" i="13"/>
  <c r="BM24" i="13"/>
  <c r="AD24" i="13"/>
  <c r="AC24" i="13"/>
  <c r="BL24" i="13"/>
  <c r="AB24" i="13"/>
  <c r="AA24" i="13"/>
  <c r="BK24" i="13"/>
  <c r="C193" i="6"/>
  <c r="C364" i="6"/>
  <c r="C563" i="6"/>
  <c r="C761" i="6"/>
  <c r="AT23" i="10"/>
  <c r="AT224" i="10"/>
  <c r="Z24" i="13"/>
  <c r="BJ24" i="13"/>
  <c r="AT23" i="13"/>
  <c r="AS23" i="13"/>
  <c r="BT23" i="13"/>
  <c r="AR23" i="13"/>
  <c r="AQ23" i="13"/>
  <c r="BS23" i="13"/>
  <c r="AP23" i="13"/>
  <c r="AO23" i="13"/>
  <c r="BR23" i="13"/>
  <c r="AN23" i="13"/>
  <c r="AM23" i="13"/>
  <c r="BQ23" i="13"/>
  <c r="AL23" i="13"/>
  <c r="AK23" i="13"/>
  <c r="BP23" i="13"/>
  <c r="AJ23" i="13"/>
  <c r="AI23" i="13"/>
  <c r="BO23" i="13"/>
  <c r="AH23" i="13"/>
  <c r="AG23" i="13"/>
  <c r="BN23" i="13"/>
  <c r="AF23" i="13"/>
  <c r="AE23" i="13"/>
  <c r="BM23" i="13"/>
  <c r="AD23" i="13"/>
  <c r="AC23" i="13"/>
  <c r="BL23" i="13"/>
  <c r="AB23" i="13"/>
  <c r="AA23" i="13"/>
  <c r="BK23" i="13"/>
  <c r="C192" i="6"/>
  <c r="C363" i="6"/>
  <c r="C562" i="6"/>
  <c r="C760" i="6"/>
  <c r="AT22" i="10"/>
  <c r="AT223" i="10"/>
  <c r="Z23" i="13"/>
  <c r="BJ23" i="13"/>
  <c r="AT22" i="13"/>
  <c r="AS22" i="13"/>
  <c r="BT22" i="13"/>
  <c r="AR22" i="13"/>
  <c r="AQ22" i="13"/>
  <c r="BS22" i="13"/>
  <c r="AP22" i="13"/>
  <c r="AO22" i="13"/>
  <c r="BR22" i="13"/>
  <c r="AN22" i="13"/>
  <c r="AM22" i="13"/>
  <c r="BQ22" i="13"/>
  <c r="AL22" i="13"/>
  <c r="AK22" i="13"/>
  <c r="BP22" i="13"/>
  <c r="AJ22" i="13"/>
  <c r="AI22" i="13"/>
  <c r="BO22" i="13"/>
  <c r="AH22" i="13"/>
  <c r="AG22" i="13"/>
  <c r="BN22" i="13"/>
  <c r="AF22" i="13"/>
  <c r="AE22" i="13"/>
  <c r="BM22" i="13"/>
  <c r="AD22" i="13"/>
  <c r="AC22" i="13"/>
  <c r="BL22" i="13"/>
  <c r="AB22" i="13"/>
  <c r="AA22" i="13"/>
  <c r="BK22" i="13"/>
  <c r="C191" i="6"/>
  <c r="C362" i="6"/>
  <c r="C561" i="6"/>
  <c r="C759" i="6"/>
  <c r="AT21" i="10"/>
  <c r="AT222" i="10"/>
  <c r="Z22" i="13"/>
  <c r="BJ22" i="13"/>
  <c r="AT21" i="13"/>
  <c r="AS21" i="13"/>
  <c r="BT21" i="13"/>
  <c r="AR21" i="13"/>
  <c r="AQ21" i="13"/>
  <c r="BS21" i="13"/>
  <c r="AP21" i="13"/>
  <c r="AO21" i="13"/>
  <c r="BR21" i="13"/>
  <c r="AN21" i="13"/>
  <c r="AM21" i="13"/>
  <c r="BQ21" i="13"/>
  <c r="AL21" i="13"/>
  <c r="AK21" i="13"/>
  <c r="BP21" i="13"/>
  <c r="AJ21" i="13"/>
  <c r="AI21" i="13"/>
  <c r="BO21" i="13"/>
  <c r="AH21" i="13"/>
  <c r="AG21" i="13"/>
  <c r="BN21" i="13"/>
  <c r="AF21" i="13"/>
  <c r="AE21" i="13"/>
  <c r="BM21" i="13"/>
  <c r="AD21" i="13"/>
  <c r="AC21" i="13"/>
  <c r="BL21" i="13"/>
  <c r="AB21" i="13"/>
  <c r="AA21" i="13"/>
  <c r="BK21" i="13"/>
  <c r="C190" i="6"/>
  <c r="C361" i="6"/>
  <c r="C560" i="6"/>
  <c r="C758" i="6"/>
  <c r="AT20" i="10"/>
  <c r="AT221" i="10"/>
  <c r="Z21" i="13"/>
  <c r="BJ21" i="13"/>
  <c r="AT20" i="13"/>
  <c r="AS20" i="13"/>
  <c r="BT20" i="13"/>
  <c r="AR20" i="13"/>
  <c r="AQ20" i="13"/>
  <c r="BS20" i="13"/>
  <c r="AP20" i="13"/>
  <c r="AO20" i="13"/>
  <c r="BR20" i="13"/>
  <c r="AN20" i="13"/>
  <c r="AM20" i="13"/>
  <c r="BQ20" i="13"/>
  <c r="AL20" i="13"/>
  <c r="AK20" i="13"/>
  <c r="BP20" i="13"/>
  <c r="AJ20" i="13"/>
  <c r="AI20" i="13"/>
  <c r="BO20" i="13"/>
  <c r="AH20" i="13"/>
  <c r="AG20" i="13"/>
  <c r="BN20" i="13"/>
  <c r="AF20" i="13"/>
  <c r="AE20" i="13"/>
  <c r="BM20" i="13"/>
  <c r="AD20" i="13"/>
  <c r="AC20" i="13"/>
  <c r="BL20" i="13"/>
  <c r="AB20" i="13"/>
  <c r="AA20" i="13"/>
  <c r="BK20" i="13"/>
  <c r="C189" i="6"/>
  <c r="C360" i="6"/>
  <c r="C559" i="6"/>
  <c r="C757" i="6"/>
  <c r="AT19" i="10"/>
  <c r="AT220" i="10"/>
  <c r="Z20" i="13"/>
  <c r="BJ20" i="13"/>
  <c r="AT19" i="13"/>
  <c r="AS19" i="13"/>
  <c r="BT19" i="13"/>
  <c r="AR19" i="13"/>
  <c r="AQ19" i="13"/>
  <c r="BS19" i="13"/>
  <c r="AP19" i="13"/>
  <c r="AO19" i="13"/>
  <c r="BR19" i="13"/>
  <c r="AN19" i="13"/>
  <c r="AM19" i="13"/>
  <c r="BQ19" i="13"/>
  <c r="AL19" i="13"/>
  <c r="AK19" i="13"/>
  <c r="BP19" i="13"/>
  <c r="AJ19" i="13"/>
  <c r="AI19" i="13"/>
  <c r="BO19" i="13"/>
  <c r="AH19" i="13"/>
  <c r="AG19" i="13"/>
  <c r="BN19" i="13"/>
  <c r="AF19" i="13"/>
  <c r="AE19" i="13"/>
  <c r="BM19" i="13"/>
  <c r="AD19" i="13"/>
  <c r="AC19" i="13"/>
  <c r="BL19" i="13"/>
  <c r="AB19" i="13"/>
  <c r="AA19" i="13"/>
  <c r="BK19" i="13"/>
  <c r="C188" i="6"/>
  <c r="C359" i="6"/>
  <c r="C558" i="6"/>
  <c r="C756" i="6"/>
  <c r="AT18" i="10"/>
  <c r="AT219" i="10"/>
  <c r="Z19" i="13"/>
  <c r="BJ19" i="13"/>
  <c r="AT18" i="13"/>
  <c r="AS18" i="13"/>
  <c r="BT18" i="13"/>
  <c r="AR18" i="13"/>
  <c r="AQ18" i="13"/>
  <c r="BS18" i="13"/>
  <c r="AP18" i="13"/>
  <c r="AO18" i="13"/>
  <c r="BR18" i="13"/>
  <c r="AN18" i="13"/>
  <c r="AM18" i="13"/>
  <c r="BQ18" i="13"/>
  <c r="AL18" i="13"/>
  <c r="AK18" i="13"/>
  <c r="BP18" i="13"/>
  <c r="AJ18" i="13"/>
  <c r="AI18" i="13"/>
  <c r="BO18" i="13"/>
  <c r="AH18" i="13"/>
  <c r="AG18" i="13"/>
  <c r="BN18" i="13"/>
  <c r="AF18" i="13"/>
  <c r="AE18" i="13"/>
  <c r="BM18" i="13"/>
  <c r="AD18" i="13"/>
  <c r="AC18" i="13"/>
  <c r="BL18" i="13"/>
  <c r="AB18" i="13"/>
  <c r="AA18" i="13"/>
  <c r="BK18" i="13"/>
  <c r="C187" i="6"/>
  <c r="C358" i="6"/>
  <c r="C557" i="6"/>
  <c r="C755" i="6"/>
  <c r="AT17" i="10"/>
  <c r="AT218" i="10"/>
  <c r="Z18" i="13"/>
  <c r="BJ18" i="13"/>
  <c r="AT17" i="13"/>
  <c r="AS17" i="13"/>
  <c r="BT17" i="13"/>
  <c r="AR17" i="13"/>
  <c r="AQ17" i="13"/>
  <c r="BS17" i="13"/>
  <c r="AP17" i="13"/>
  <c r="AO17" i="13"/>
  <c r="BR17" i="13"/>
  <c r="AN17" i="13"/>
  <c r="AM17" i="13"/>
  <c r="BQ17" i="13"/>
  <c r="AL17" i="13"/>
  <c r="AK17" i="13"/>
  <c r="BP17" i="13"/>
  <c r="AJ17" i="13"/>
  <c r="AI17" i="13"/>
  <c r="BO17" i="13"/>
  <c r="AH17" i="13"/>
  <c r="AG17" i="13"/>
  <c r="BN17" i="13"/>
  <c r="AF17" i="13"/>
  <c r="AE17" i="13"/>
  <c r="BM17" i="13"/>
  <c r="AD17" i="13"/>
  <c r="AC17" i="13"/>
  <c r="BL17" i="13"/>
  <c r="AB17" i="13"/>
  <c r="AA17" i="13"/>
  <c r="BK17" i="13"/>
  <c r="C186" i="6"/>
  <c r="C357" i="6"/>
  <c r="C556" i="6"/>
  <c r="C754" i="6"/>
  <c r="AT16" i="10"/>
  <c r="AT217" i="10"/>
  <c r="Z17" i="13"/>
  <c r="BJ17" i="13"/>
  <c r="AT16" i="13"/>
  <c r="AS16" i="13"/>
  <c r="BT16" i="13"/>
  <c r="AR16" i="13"/>
  <c r="AQ16" i="13"/>
  <c r="BS16" i="13"/>
  <c r="AP16" i="13"/>
  <c r="AO16" i="13"/>
  <c r="BR16" i="13"/>
  <c r="AN16" i="13"/>
  <c r="AM16" i="13"/>
  <c r="BQ16" i="13"/>
  <c r="AL16" i="13"/>
  <c r="AK16" i="13"/>
  <c r="BP16" i="13"/>
  <c r="AJ16" i="13"/>
  <c r="AI16" i="13"/>
  <c r="BO16" i="13"/>
  <c r="AH16" i="13"/>
  <c r="AG16" i="13"/>
  <c r="BN16" i="13"/>
  <c r="AF16" i="13"/>
  <c r="AE16" i="13"/>
  <c r="BM16" i="13"/>
  <c r="AD16" i="13"/>
  <c r="AC16" i="13"/>
  <c r="BL16" i="13"/>
  <c r="AB16" i="13"/>
  <c r="AA16" i="13"/>
  <c r="BK16" i="13"/>
  <c r="C185" i="6"/>
  <c r="C356" i="6"/>
  <c r="C555" i="6"/>
  <c r="C753" i="6"/>
  <c r="AT15" i="10"/>
  <c r="AT216" i="10"/>
  <c r="Z16" i="13"/>
  <c r="BJ16" i="13"/>
  <c r="AT15" i="13"/>
  <c r="AS15" i="13"/>
  <c r="BT15" i="13"/>
  <c r="AR15" i="13"/>
  <c r="AQ15" i="13"/>
  <c r="BS15" i="13"/>
  <c r="AP15" i="13"/>
  <c r="AO15" i="13"/>
  <c r="BR15" i="13"/>
  <c r="AN15" i="13"/>
  <c r="AM15" i="13"/>
  <c r="BQ15" i="13"/>
  <c r="AL15" i="13"/>
  <c r="AK15" i="13"/>
  <c r="BP15" i="13"/>
  <c r="AJ15" i="13"/>
  <c r="AI15" i="13"/>
  <c r="BO15" i="13"/>
  <c r="AH15" i="13"/>
  <c r="AG15" i="13"/>
  <c r="BN15" i="13"/>
  <c r="AF15" i="13"/>
  <c r="AE15" i="13"/>
  <c r="BM15" i="13"/>
  <c r="AD15" i="13"/>
  <c r="AC15" i="13"/>
  <c r="BL15" i="13"/>
  <c r="AB15" i="13"/>
  <c r="AA15" i="13"/>
  <c r="BK15" i="13"/>
  <c r="C184" i="6"/>
  <c r="C355" i="6"/>
  <c r="C554" i="6"/>
  <c r="C752" i="6"/>
  <c r="AT14" i="10"/>
  <c r="AT215" i="10"/>
  <c r="Z15" i="13"/>
  <c r="BJ15" i="13"/>
  <c r="AT14" i="13"/>
  <c r="AS14" i="13"/>
  <c r="BT14" i="13"/>
  <c r="AR14" i="13"/>
  <c r="AQ14" i="13"/>
  <c r="BS14" i="13"/>
  <c r="AP14" i="13"/>
  <c r="AO14" i="13"/>
  <c r="BR14" i="13"/>
  <c r="AN14" i="13"/>
  <c r="AM14" i="13"/>
  <c r="BQ14" i="13"/>
  <c r="AL14" i="13"/>
  <c r="AK14" i="13"/>
  <c r="BP14" i="13"/>
  <c r="AJ14" i="13"/>
  <c r="AI14" i="13"/>
  <c r="BO14" i="13"/>
  <c r="AH14" i="13"/>
  <c r="AG14" i="13"/>
  <c r="BN14" i="13"/>
  <c r="AF14" i="13"/>
  <c r="AE14" i="13"/>
  <c r="BM14" i="13"/>
  <c r="AD14" i="13"/>
  <c r="AC14" i="13"/>
  <c r="BL14" i="13"/>
  <c r="AB14" i="13"/>
  <c r="AA14" i="13"/>
  <c r="BK14" i="13"/>
  <c r="C183" i="6"/>
  <c r="C354" i="6"/>
  <c r="C553" i="6"/>
  <c r="C751" i="6"/>
  <c r="AT13" i="10"/>
  <c r="AT214" i="10"/>
  <c r="Z14" i="13"/>
  <c r="BJ14" i="13"/>
  <c r="AT13" i="13"/>
  <c r="AS13" i="13"/>
  <c r="BT13" i="13"/>
  <c r="AR13" i="13"/>
  <c r="AQ13" i="13"/>
  <c r="BS13" i="13"/>
  <c r="AP13" i="13"/>
  <c r="AO13" i="13"/>
  <c r="BR13" i="13"/>
  <c r="AN13" i="13"/>
  <c r="AM13" i="13"/>
  <c r="BQ13" i="13"/>
  <c r="AL13" i="13"/>
  <c r="AK13" i="13"/>
  <c r="BP13" i="13"/>
  <c r="AJ13" i="13"/>
  <c r="AI13" i="13"/>
  <c r="BO13" i="13"/>
  <c r="AH13" i="13"/>
  <c r="AG13" i="13"/>
  <c r="BN13" i="13"/>
  <c r="AF13" i="13"/>
  <c r="AE13" i="13"/>
  <c r="BM13" i="13"/>
  <c r="AD13" i="13"/>
  <c r="AC13" i="13"/>
  <c r="BL13" i="13"/>
  <c r="AB13" i="13"/>
  <c r="AA13" i="13"/>
  <c r="BK13" i="13"/>
  <c r="C182" i="6"/>
  <c r="C353" i="6"/>
  <c r="C552" i="6"/>
  <c r="C750" i="6"/>
  <c r="AT12" i="10"/>
  <c r="AT213" i="10"/>
  <c r="Z13" i="13"/>
  <c r="BJ13" i="13"/>
  <c r="AT12" i="13"/>
  <c r="AS12" i="13"/>
  <c r="BT12" i="13"/>
  <c r="AR12" i="13"/>
  <c r="AQ12" i="13"/>
  <c r="BS12" i="13"/>
  <c r="AP12" i="13"/>
  <c r="AO12" i="13"/>
  <c r="BR12" i="13"/>
  <c r="AN12" i="13"/>
  <c r="AM12" i="13"/>
  <c r="BQ12" i="13"/>
  <c r="AL12" i="13"/>
  <c r="AK12" i="13"/>
  <c r="BP12" i="13"/>
  <c r="AJ12" i="13"/>
  <c r="AI12" i="13"/>
  <c r="BO12" i="13"/>
  <c r="AH12" i="13"/>
  <c r="AG12" i="13"/>
  <c r="BN12" i="13"/>
  <c r="AF12" i="13"/>
  <c r="AE12" i="13"/>
  <c r="BM12" i="13"/>
  <c r="AD12" i="13"/>
  <c r="AC12" i="13"/>
  <c r="BL12" i="13"/>
  <c r="AB12" i="13"/>
  <c r="AA12" i="13"/>
  <c r="BK12" i="13"/>
  <c r="C181" i="6"/>
  <c r="C352" i="6"/>
  <c r="C551" i="6"/>
  <c r="C749" i="6"/>
  <c r="AT11" i="10"/>
  <c r="AT212" i="10"/>
  <c r="Z12" i="13"/>
  <c r="BJ12" i="13"/>
  <c r="AT11" i="13"/>
  <c r="AS11" i="13"/>
  <c r="BT11" i="13"/>
  <c r="AR11" i="13"/>
  <c r="AQ11" i="13"/>
  <c r="BS11" i="13"/>
  <c r="AP11" i="13"/>
  <c r="AO11" i="13"/>
  <c r="BR11" i="13"/>
  <c r="AN11" i="13"/>
  <c r="AM11" i="13"/>
  <c r="BQ11" i="13"/>
  <c r="AL11" i="13"/>
  <c r="AK11" i="13"/>
  <c r="BP11" i="13"/>
  <c r="AJ11" i="13"/>
  <c r="AI11" i="13"/>
  <c r="BO11" i="13"/>
  <c r="AH11" i="13"/>
  <c r="AG11" i="13"/>
  <c r="BN11" i="13"/>
  <c r="AF11" i="13"/>
  <c r="AE11" i="13"/>
  <c r="BM11" i="13"/>
  <c r="AD11" i="13"/>
  <c r="AC11" i="13"/>
  <c r="BL11" i="13"/>
  <c r="AB11" i="13"/>
  <c r="AA11" i="13"/>
  <c r="BK11" i="13"/>
  <c r="C180" i="6"/>
  <c r="C351" i="6"/>
  <c r="C550" i="6"/>
  <c r="C748" i="6"/>
  <c r="AT10" i="10"/>
  <c r="AT211" i="10"/>
  <c r="Z11" i="13"/>
  <c r="BJ11" i="13"/>
  <c r="AT10" i="13"/>
  <c r="AS10" i="13"/>
  <c r="BT10" i="13"/>
  <c r="AR10" i="13"/>
  <c r="AQ10" i="13"/>
  <c r="BS10" i="13"/>
  <c r="AP10" i="13"/>
  <c r="AO10" i="13"/>
  <c r="BR10" i="13"/>
  <c r="AN10" i="13"/>
  <c r="AM10" i="13"/>
  <c r="BQ10" i="13"/>
  <c r="AL10" i="13"/>
  <c r="AK10" i="13"/>
  <c r="BP10" i="13"/>
  <c r="AJ10" i="13"/>
  <c r="AI10" i="13"/>
  <c r="BO10" i="13"/>
  <c r="AH10" i="13"/>
  <c r="AG10" i="13"/>
  <c r="BN10" i="13"/>
  <c r="AF10" i="13"/>
  <c r="AE10" i="13"/>
  <c r="BM10" i="13"/>
  <c r="AD10" i="13"/>
  <c r="AC10" i="13"/>
  <c r="BL10" i="13"/>
  <c r="AB10" i="13"/>
  <c r="AA10" i="13"/>
  <c r="BK10" i="13"/>
  <c r="C179" i="6"/>
  <c r="C350" i="6"/>
  <c r="C549" i="6"/>
  <c r="C747" i="6"/>
  <c r="AT9" i="10"/>
  <c r="AT210" i="10"/>
  <c r="Z10" i="13"/>
  <c r="BJ10" i="13"/>
  <c r="AQ171" i="10"/>
  <c r="W172" i="13"/>
  <c r="AP171" i="10"/>
  <c r="V172" i="13"/>
  <c r="BG172" i="13"/>
  <c r="AM171" i="10"/>
  <c r="U172" i="13"/>
  <c r="AL171" i="10"/>
  <c r="T172" i="13"/>
  <c r="BF172" i="13"/>
  <c r="AI171" i="10"/>
  <c r="S172" i="13"/>
  <c r="AH171" i="10"/>
  <c r="R172" i="13"/>
  <c r="BE172" i="13"/>
  <c r="AE171" i="10"/>
  <c r="Q172" i="13"/>
  <c r="AD171" i="10"/>
  <c r="P172" i="13"/>
  <c r="BD172" i="13"/>
  <c r="AA171" i="10"/>
  <c r="O172" i="13"/>
  <c r="Z171" i="10"/>
  <c r="N172" i="13"/>
  <c r="BC172" i="13"/>
  <c r="W171" i="10"/>
  <c r="M172" i="13"/>
  <c r="V171" i="10"/>
  <c r="L172" i="13"/>
  <c r="BB172" i="13"/>
  <c r="S171" i="10"/>
  <c r="K172" i="13"/>
  <c r="R171" i="10"/>
  <c r="J172" i="13"/>
  <c r="BA172" i="13"/>
  <c r="O171" i="10"/>
  <c r="I172" i="13"/>
  <c r="N171" i="10"/>
  <c r="H172" i="13"/>
  <c r="AZ172" i="13"/>
  <c r="K171" i="10"/>
  <c r="G172" i="13"/>
  <c r="J171" i="10"/>
  <c r="F172" i="13"/>
  <c r="AY172" i="13"/>
  <c r="G171" i="10"/>
  <c r="E172" i="13"/>
  <c r="F171" i="10"/>
  <c r="D172" i="13"/>
  <c r="AX172" i="13"/>
  <c r="C171" i="10"/>
  <c r="C372" i="10"/>
  <c r="C172" i="13"/>
  <c r="AW172" i="13"/>
  <c r="W171" i="13"/>
  <c r="V171" i="13"/>
  <c r="BG171" i="13"/>
  <c r="U171" i="13"/>
  <c r="T171" i="13"/>
  <c r="BF171" i="13"/>
  <c r="S171" i="13"/>
  <c r="R171" i="13"/>
  <c r="BE171" i="13"/>
  <c r="Q171" i="13"/>
  <c r="P171" i="13"/>
  <c r="BD171" i="13"/>
  <c r="O171" i="13"/>
  <c r="N171" i="13"/>
  <c r="BC171" i="13"/>
  <c r="M171" i="13"/>
  <c r="L171" i="13"/>
  <c r="BB171" i="13"/>
  <c r="K171" i="13"/>
  <c r="J171" i="13"/>
  <c r="BA171" i="13"/>
  <c r="I171" i="13"/>
  <c r="H171" i="13"/>
  <c r="AZ171" i="13"/>
  <c r="G171" i="13"/>
  <c r="F171" i="13"/>
  <c r="AY171" i="13"/>
  <c r="E171" i="13"/>
  <c r="D171" i="13"/>
  <c r="AX171" i="13"/>
  <c r="C170" i="10"/>
  <c r="C371" i="10"/>
  <c r="C171" i="13"/>
  <c r="AW171" i="13"/>
  <c r="W170" i="13"/>
  <c r="V170" i="13"/>
  <c r="BG170" i="13"/>
  <c r="U170" i="13"/>
  <c r="T170" i="13"/>
  <c r="BF170" i="13"/>
  <c r="S170" i="13"/>
  <c r="R170" i="13"/>
  <c r="BE170" i="13"/>
  <c r="Q170" i="13"/>
  <c r="P170" i="13"/>
  <c r="BD170" i="13"/>
  <c r="O170" i="13"/>
  <c r="N170" i="13"/>
  <c r="BC170" i="13"/>
  <c r="M170" i="13"/>
  <c r="L170" i="13"/>
  <c r="BB170" i="13"/>
  <c r="K170" i="13"/>
  <c r="J170" i="13"/>
  <c r="BA170" i="13"/>
  <c r="I170" i="13"/>
  <c r="H170" i="13"/>
  <c r="AZ170" i="13"/>
  <c r="G170" i="13"/>
  <c r="F170" i="13"/>
  <c r="AY170" i="13"/>
  <c r="E170" i="13"/>
  <c r="D170" i="13"/>
  <c r="AX170" i="13"/>
  <c r="C169" i="10"/>
  <c r="C370" i="10"/>
  <c r="C170" i="13"/>
  <c r="AW170" i="13"/>
  <c r="W169" i="13"/>
  <c r="V169" i="13"/>
  <c r="BG169" i="13"/>
  <c r="U169" i="13"/>
  <c r="T169" i="13"/>
  <c r="BF169" i="13"/>
  <c r="S169" i="13"/>
  <c r="R169" i="13"/>
  <c r="BE169" i="13"/>
  <c r="Q169" i="13"/>
  <c r="P169" i="13"/>
  <c r="BD169" i="13"/>
  <c r="O169" i="13"/>
  <c r="N169" i="13"/>
  <c r="BC169" i="13"/>
  <c r="M169" i="13"/>
  <c r="L169" i="13"/>
  <c r="BB169" i="13"/>
  <c r="K169" i="13"/>
  <c r="J169" i="13"/>
  <c r="BA169" i="13"/>
  <c r="I169" i="13"/>
  <c r="H169" i="13"/>
  <c r="AZ169" i="13"/>
  <c r="G169" i="13"/>
  <c r="F169" i="13"/>
  <c r="AY169" i="13"/>
  <c r="E169" i="13"/>
  <c r="D169" i="13"/>
  <c r="AX169" i="13"/>
  <c r="C168" i="10"/>
  <c r="C369" i="10"/>
  <c r="C169" i="13"/>
  <c r="AW169" i="13"/>
  <c r="W168" i="13"/>
  <c r="V168" i="13"/>
  <c r="BG168" i="13"/>
  <c r="U168" i="13"/>
  <c r="T168" i="13"/>
  <c r="BF168" i="13"/>
  <c r="S168" i="13"/>
  <c r="R168" i="13"/>
  <c r="BE168" i="13"/>
  <c r="Q168" i="13"/>
  <c r="P168" i="13"/>
  <c r="BD168" i="13"/>
  <c r="O168" i="13"/>
  <c r="N168" i="13"/>
  <c r="BC168" i="13"/>
  <c r="M168" i="13"/>
  <c r="L168" i="13"/>
  <c r="BB168" i="13"/>
  <c r="K168" i="13"/>
  <c r="J168" i="13"/>
  <c r="BA168" i="13"/>
  <c r="I168" i="13"/>
  <c r="H168" i="13"/>
  <c r="AZ168" i="13"/>
  <c r="G168" i="13"/>
  <c r="F168" i="13"/>
  <c r="AY168" i="13"/>
  <c r="E168" i="13"/>
  <c r="D168" i="13"/>
  <c r="AX168" i="13"/>
  <c r="C167" i="10"/>
  <c r="C368" i="10"/>
  <c r="C168" i="13"/>
  <c r="AW168" i="13"/>
  <c r="DD706" i="6"/>
  <c r="DE706" i="6"/>
  <c r="W167" i="13"/>
  <c r="V167" i="13"/>
  <c r="BG167" i="13"/>
  <c r="CX706" i="6"/>
  <c r="CY706" i="6"/>
  <c r="U167" i="13"/>
  <c r="T167" i="13"/>
  <c r="BF167" i="13"/>
  <c r="CR706" i="6"/>
  <c r="CS706" i="6"/>
  <c r="S167" i="13"/>
  <c r="R167" i="13"/>
  <c r="BE167" i="13"/>
  <c r="CL706" i="6"/>
  <c r="CM706" i="6"/>
  <c r="Q167" i="13"/>
  <c r="P167" i="13"/>
  <c r="BD167" i="13"/>
  <c r="CF706" i="6"/>
  <c r="CG706" i="6"/>
  <c r="O167" i="13"/>
  <c r="N167" i="13"/>
  <c r="BC167" i="13"/>
  <c r="DB706" i="6"/>
  <c r="M167" i="13"/>
  <c r="L167" i="13"/>
  <c r="BB167" i="13"/>
  <c r="CU706" i="6"/>
  <c r="CV706" i="6"/>
  <c r="K167" i="13"/>
  <c r="J167" i="13"/>
  <c r="BA167" i="13"/>
  <c r="CP706" i="6"/>
  <c r="I167" i="13"/>
  <c r="H167" i="13"/>
  <c r="AZ167" i="13"/>
  <c r="CI706" i="6"/>
  <c r="CJ706" i="6"/>
  <c r="G167" i="13"/>
  <c r="F167" i="13"/>
  <c r="AY167" i="13"/>
  <c r="CC706" i="6"/>
  <c r="CD706" i="6"/>
  <c r="E167" i="13"/>
  <c r="D167" i="13"/>
  <c r="AX167" i="13"/>
  <c r="C166" i="10"/>
  <c r="C367" i="10"/>
  <c r="C167" i="13"/>
  <c r="AW167" i="13"/>
  <c r="DD705" i="6"/>
  <c r="DE705" i="6"/>
  <c r="W166" i="13"/>
  <c r="V166" i="13"/>
  <c r="BG166" i="13"/>
  <c r="CX705" i="6"/>
  <c r="CY705" i="6"/>
  <c r="U166" i="13"/>
  <c r="T166" i="13"/>
  <c r="BF166" i="13"/>
  <c r="CR705" i="6"/>
  <c r="CS705" i="6"/>
  <c r="S166" i="13"/>
  <c r="R166" i="13"/>
  <c r="BE166" i="13"/>
  <c r="CL705" i="6"/>
  <c r="CM705" i="6"/>
  <c r="Q166" i="13"/>
  <c r="P166" i="13"/>
  <c r="BD166" i="13"/>
  <c r="CF705" i="6"/>
  <c r="CG705" i="6"/>
  <c r="O166" i="13"/>
  <c r="N166" i="13"/>
  <c r="BC166" i="13"/>
  <c r="DB705" i="6"/>
  <c r="M166" i="13"/>
  <c r="L166" i="13"/>
  <c r="BB166" i="13"/>
  <c r="CU705" i="6"/>
  <c r="CV705" i="6"/>
  <c r="K166" i="13"/>
  <c r="J166" i="13"/>
  <c r="BA166" i="13"/>
  <c r="CP705" i="6"/>
  <c r="I166" i="13"/>
  <c r="H166" i="13"/>
  <c r="AZ166" i="13"/>
  <c r="CI705" i="6"/>
  <c r="CJ705" i="6"/>
  <c r="G166" i="13"/>
  <c r="F166" i="13"/>
  <c r="AY166" i="13"/>
  <c r="CC705" i="6"/>
  <c r="CD705" i="6"/>
  <c r="E166" i="13"/>
  <c r="D166" i="13"/>
  <c r="AX166" i="13"/>
  <c r="C165" i="10"/>
  <c r="C366" i="10"/>
  <c r="C166" i="13"/>
  <c r="AW166" i="13"/>
  <c r="W165" i="13"/>
  <c r="V165" i="13"/>
  <c r="BG165" i="13"/>
  <c r="U165" i="13"/>
  <c r="T165" i="13"/>
  <c r="BF165" i="13"/>
  <c r="S165" i="13"/>
  <c r="R165" i="13"/>
  <c r="BE165" i="13"/>
  <c r="Q165" i="13"/>
  <c r="P165" i="13"/>
  <c r="BD165" i="13"/>
  <c r="O165" i="13"/>
  <c r="N165" i="13"/>
  <c r="BC165" i="13"/>
  <c r="M165" i="13"/>
  <c r="L165" i="13"/>
  <c r="BB165" i="13"/>
  <c r="K165" i="13"/>
  <c r="J165" i="13"/>
  <c r="BA165" i="13"/>
  <c r="I165" i="13"/>
  <c r="H165" i="13"/>
  <c r="AZ165" i="13"/>
  <c r="G165" i="13"/>
  <c r="F165" i="13"/>
  <c r="AY165" i="13"/>
  <c r="E165" i="13"/>
  <c r="D165" i="13"/>
  <c r="AX165" i="13"/>
  <c r="C164" i="10"/>
  <c r="C365" i="10"/>
  <c r="C165" i="13"/>
  <c r="AW165" i="13"/>
  <c r="W164" i="13"/>
  <c r="V164" i="13"/>
  <c r="BG164" i="13"/>
  <c r="U164" i="13"/>
  <c r="T164" i="13"/>
  <c r="BF164" i="13"/>
  <c r="S164" i="13"/>
  <c r="R164" i="13"/>
  <c r="BE164" i="13"/>
  <c r="Q164" i="13"/>
  <c r="P164" i="13"/>
  <c r="BD164" i="13"/>
  <c r="O164" i="13"/>
  <c r="N164" i="13"/>
  <c r="BC164" i="13"/>
  <c r="M164" i="13"/>
  <c r="L164" i="13"/>
  <c r="BB164" i="13"/>
  <c r="K164" i="13"/>
  <c r="J164" i="13"/>
  <c r="BA164" i="13"/>
  <c r="I164" i="13"/>
  <c r="H164" i="13"/>
  <c r="AZ164" i="13"/>
  <c r="G164" i="13"/>
  <c r="F164" i="13"/>
  <c r="AY164" i="13"/>
  <c r="E164" i="13"/>
  <c r="D164" i="13"/>
  <c r="AX164" i="13"/>
  <c r="C163" i="10"/>
  <c r="C364" i="10"/>
  <c r="C164" i="13"/>
  <c r="AW164" i="13"/>
  <c r="W163" i="13"/>
  <c r="V163" i="13"/>
  <c r="BG163" i="13"/>
  <c r="U163" i="13"/>
  <c r="T163" i="13"/>
  <c r="BF163" i="13"/>
  <c r="S163" i="13"/>
  <c r="R163" i="13"/>
  <c r="BE163" i="13"/>
  <c r="Q163" i="13"/>
  <c r="P163" i="13"/>
  <c r="BD163" i="13"/>
  <c r="O163" i="13"/>
  <c r="N163" i="13"/>
  <c r="BC163" i="13"/>
  <c r="M163" i="13"/>
  <c r="L163" i="13"/>
  <c r="BB163" i="13"/>
  <c r="K163" i="13"/>
  <c r="J163" i="13"/>
  <c r="BA163" i="13"/>
  <c r="I163" i="13"/>
  <c r="H163" i="13"/>
  <c r="AZ163" i="13"/>
  <c r="G163" i="13"/>
  <c r="F163" i="13"/>
  <c r="AY163" i="13"/>
  <c r="E163" i="13"/>
  <c r="D163" i="13"/>
  <c r="AX163" i="13"/>
  <c r="C162" i="10"/>
  <c r="C363" i="10"/>
  <c r="C163" i="13"/>
  <c r="AW163" i="13"/>
  <c r="W162" i="13"/>
  <c r="V162" i="13"/>
  <c r="BG162" i="13"/>
  <c r="U162" i="13"/>
  <c r="T162" i="13"/>
  <c r="BF162" i="13"/>
  <c r="S162" i="13"/>
  <c r="R162" i="13"/>
  <c r="BE162" i="13"/>
  <c r="Q162" i="13"/>
  <c r="P162" i="13"/>
  <c r="BD162" i="13"/>
  <c r="O162" i="13"/>
  <c r="N162" i="13"/>
  <c r="BC162" i="13"/>
  <c r="M162" i="13"/>
  <c r="L162" i="13"/>
  <c r="BB162" i="13"/>
  <c r="K162" i="13"/>
  <c r="J162" i="13"/>
  <c r="BA162" i="13"/>
  <c r="I162" i="13"/>
  <c r="H162" i="13"/>
  <c r="AZ162" i="13"/>
  <c r="G162" i="13"/>
  <c r="F162" i="13"/>
  <c r="AY162" i="13"/>
  <c r="E162" i="13"/>
  <c r="D162" i="13"/>
  <c r="AX162" i="13"/>
  <c r="C161" i="10"/>
  <c r="C362" i="10"/>
  <c r="C162" i="13"/>
  <c r="AW162" i="13"/>
  <c r="W161" i="13"/>
  <c r="V161" i="13"/>
  <c r="BG161" i="13"/>
  <c r="U161" i="13"/>
  <c r="T161" i="13"/>
  <c r="BF161" i="13"/>
  <c r="S161" i="13"/>
  <c r="R161" i="13"/>
  <c r="BE161" i="13"/>
  <c r="Q161" i="13"/>
  <c r="P161" i="13"/>
  <c r="BD161" i="13"/>
  <c r="O161" i="13"/>
  <c r="N161" i="13"/>
  <c r="BC161" i="13"/>
  <c r="M161" i="13"/>
  <c r="L161" i="13"/>
  <c r="BB161" i="13"/>
  <c r="K161" i="13"/>
  <c r="J161" i="13"/>
  <c r="BA161" i="13"/>
  <c r="I161" i="13"/>
  <c r="H161" i="13"/>
  <c r="AZ161" i="13"/>
  <c r="G161" i="13"/>
  <c r="F161" i="13"/>
  <c r="AY161" i="13"/>
  <c r="E161" i="13"/>
  <c r="D161" i="13"/>
  <c r="AX161" i="13"/>
  <c r="C160" i="10"/>
  <c r="C361" i="10"/>
  <c r="C161" i="13"/>
  <c r="AW161" i="13"/>
  <c r="W160" i="13"/>
  <c r="V160" i="13"/>
  <c r="BG160" i="13"/>
  <c r="U160" i="13"/>
  <c r="T160" i="13"/>
  <c r="BF160" i="13"/>
  <c r="S160" i="13"/>
  <c r="R160" i="13"/>
  <c r="BE160" i="13"/>
  <c r="Q160" i="13"/>
  <c r="P160" i="13"/>
  <c r="BD160" i="13"/>
  <c r="O160" i="13"/>
  <c r="N160" i="13"/>
  <c r="BC160" i="13"/>
  <c r="M160" i="13"/>
  <c r="L160" i="13"/>
  <c r="BB160" i="13"/>
  <c r="K160" i="13"/>
  <c r="J160" i="13"/>
  <c r="BA160" i="13"/>
  <c r="I160" i="13"/>
  <c r="H160" i="13"/>
  <c r="AZ160" i="13"/>
  <c r="G160" i="13"/>
  <c r="F160" i="13"/>
  <c r="AY160" i="13"/>
  <c r="E160" i="13"/>
  <c r="D160" i="13"/>
  <c r="AX160" i="13"/>
  <c r="C159" i="10"/>
  <c r="C360" i="10"/>
  <c r="C160" i="13"/>
  <c r="AW160" i="13"/>
  <c r="W159" i="13"/>
  <c r="V159" i="13"/>
  <c r="BG159" i="13"/>
  <c r="U159" i="13"/>
  <c r="T159" i="13"/>
  <c r="BF159" i="13"/>
  <c r="S159" i="13"/>
  <c r="R159" i="13"/>
  <c r="BE159" i="13"/>
  <c r="Q159" i="13"/>
  <c r="P159" i="13"/>
  <c r="BD159" i="13"/>
  <c r="O159" i="13"/>
  <c r="N159" i="13"/>
  <c r="BC159" i="13"/>
  <c r="M159" i="13"/>
  <c r="L159" i="13"/>
  <c r="BB159" i="13"/>
  <c r="K159" i="13"/>
  <c r="J159" i="13"/>
  <c r="BA159" i="13"/>
  <c r="I159" i="13"/>
  <c r="H159" i="13"/>
  <c r="AZ159" i="13"/>
  <c r="G159" i="13"/>
  <c r="F159" i="13"/>
  <c r="AY159" i="13"/>
  <c r="E159" i="13"/>
  <c r="D159" i="13"/>
  <c r="AX159" i="13"/>
  <c r="C158" i="10"/>
  <c r="C359" i="10"/>
  <c r="C159" i="13"/>
  <c r="AW159" i="13"/>
  <c r="W158" i="13"/>
  <c r="V158" i="13"/>
  <c r="BG158" i="13"/>
  <c r="U158" i="13"/>
  <c r="T158" i="13"/>
  <c r="BF158" i="13"/>
  <c r="S158" i="13"/>
  <c r="R158" i="13"/>
  <c r="BE158" i="13"/>
  <c r="Q158" i="13"/>
  <c r="P158" i="13"/>
  <c r="BD158" i="13"/>
  <c r="O158" i="13"/>
  <c r="N158" i="13"/>
  <c r="BC158" i="13"/>
  <c r="M158" i="13"/>
  <c r="L158" i="13"/>
  <c r="BB158" i="13"/>
  <c r="K158" i="13"/>
  <c r="J158" i="13"/>
  <c r="BA158" i="13"/>
  <c r="I158" i="13"/>
  <c r="H158" i="13"/>
  <c r="AZ158" i="13"/>
  <c r="G158" i="13"/>
  <c r="F158" i="13"/>
  <c r="AY158" i="13"/>
  <c r="E158" i="13"/>
  <c r="D158" i="13"/>
  <c r="AX158" i="13"/>
  <c r="C157" i="10"/>
  <c r="C358" i="10"/>
  <c r="C158" i="13"/>
  <c r="AW158" i="13"/>
  <c r="W157" i="13"/>
  <c r="V157" i="13"/>
  <c r="BG157" i="13"/>
  <c r="U157" i="13"/>
  <c r="T157" i="13"/>
  <c r="BF157" i="13"/>
  <c r="S157" i="13"/>
  <c r="R157" i="13"/>
  <c r="BE157" i="13"/>
  <c r="Q157" i="13"/>
  <c r="P157" i="13"/>
  <c r="BD157" i="13"/>
  <c r="O157" i="13"/>
  <c r="N157" i="13"/>
  <c r="BC157" i="13"/>
  <c r="M157" i="13"/>
  <c r="L157" i="13"/>
  <c r="BB157" i="13"/>
  <c r="K157" i="13"/>
  <c r="J157" i="13"/>
  <c r="BA157" i="13"/>
  <c r="I157" i="13"/>
  <c r="H157" i="13"/>
  <c r="AZ157" i="13"/>
  <c r="G157" i="13"/>
  <c r="F157" i="13"/>
  <c r="AY157" i="13"/>
  <c r="E157" i="13"/>
  <c r="D157" i="13"/>
  <c r="AX157" i="13"/>
  <c r="C156" i="10"/>
  <c r="C357" i="10"/>
  <c r="C157" i="13"/>
  <c r="AW157" i="13"/>
  <c r="W156" i="13"/>
  <c r="V156" i="13"/>
  <c r="BG156" i="13"/>
  <c r="U156" i="13"/>
  <c r="T156" i="13"/>
  <c r="BF156" i="13"/>
  <c r="S156" i="13"/>
  <c r="R156" i="13"/>
  <c r="BE156" i="13"/>
  <c r="Q156" i="13"/>
  <c r="P156" i="13"/>
  <c r="BD156" i="13"/>
  <c r="O156" i="13"/>
  <c r="N156" i="13"/>
  <c r="BC156" i="13"/>
  <c r="M156" i="13"/>
  <c r="L156" i="13"/>
  <c r="BB156" i="13"/>
  <c r="K156" i="13"/>
  <c r="J156" i="13"/>
  <c r="BA156" i="13"/>
  <c r="I156" i="13"/>
  <c r="H156" i="13"/>
  <c r="AZ156" i="13"/>
  <c r="G156" i="13"/>
  <c r="F156" i="13"/>
  <c r="AY156" i="13"/>
  <c r="E156" i="13"/>
  <c r="D156" i="13"/>
  <c r="AX156" i="13"/>
  <c r="C155" i="10"/>
  <c r="C356" i="10"/>
  <c r="C156" i="13"/>
  <c r="AW156" i="13"/>
  <c r="DD694" i="6"/>
  <c r="DE694" i="6"/>
  <c r="AQ154" i="10"/>
  <c r="W155" i="13"/>
  <c r="AP154" i="10"/>
  <c r="V155" i="13"/>
  <c r="BG155" i="13"/>
  <c r="CX694" i="6"/>
  <c r="CY694" i="6"/>
  <c r="AM154" i="10"/>
  <c r="U155" i="13"/>
  <c r="AL154" i="10"/>
  <c r="T155" i="13"/>
  <c r="BF155" i="13"/>
  <c r="CR694" i="6"/>
  <c r="CS694" i="6"/>
  <c r="AI154" i="10"/>
  <c r="S155" i="13"/>
  <c r="AH154" i="10"/>
  <c r="R155" i="13"/>
  <c r="BE155" i="13"/>
  <c r="CL694" i="6"/>
  <c r="CM694" i="6"/>
  <c r="AE154" i="10"/>
  <c r="Q155" i="13"/>
  <c r="AD154" i="10"/>
  <c r="P155" i="13"/>
  <c r="BD155" i="13"/>
  <c r="CF694" i="6"/>
  <c r="CG694" i="6"/>
  <c r="AA154" i="10"/>
  <c r="O155" i="13"/>
  <c r="Z154" i="10"/>
  <c r="N155" i="13"/>
  <c r="BC155" i="13"/>
  <c r="DB694" i="6"/>
  <c r="W154" i="10"/>
  <c r="M155" i="13"/>
  <c r="V154" i="10"/>
  <c r="L155" i="13"/>
  <c r="BB155" i="13"/>
  <c r="CU694" i="6"/>
  <c r="CV694" i="6"/>
  <c r="S154" i="10"/>
  <c r="K155" i="13"/>
  <c r="R154" i="10"/>
  <c r="J155" i="13"/>
  <c r="BA155" i="13"/>
  <c r="CP694" i="6"/>
  <c r="O154" i="10"/>
  <c r="I155" i="13"/>
  <c r="N154" i="10"/>
  <c r="H155" i="13"/>
  <c r="AZ155" i="13"/>
  <c r="CI694" i="6"/>
  <c r="CJ694" i="6"/>
  <c r="K154" i="10"/>
  <c r="G155" i="13"/>
  <c r="J154" i="10"/>
  <c r="F155" i="13"/>
  <c r="AY155" i="13"/>
  <c r="CC694" i="6"/>
  <c r="CD694" i="6"/>
  <c r="G154" i="10"/>
  <c r="E155" i="13"/>
  <c r="F154" i="10"/>
  <c r="D155" i="13"/>
  <c r="AX155" i="13"/>
  <c r="C154" i="10"/>
  <c r="C355" i="10"/>
  <c r="C155" i="13"/>
  <c r="AW155" i="13"/>
  <c r="W154" i="13"/>
  <c r="V154" i="13"/>
  <c r="BG154" i="13"/>
  <c r="U154" i="13"/>
  <c r="T154" i="13"/>
  <c r="BF154" i="13"/>
  <c r="S154" i="13"/>
  <c r="R154" i="13"/>
  <c r="BE154" i="13"/>
  <c r="Q154" i="13"/>
  <c r="P154" i="13"/>
  <c r="BD154" i="13"/>
  <c r="O154" i="13"/>
  <c r="N154" i="13"/>
  <c r="BC154" i="13"/>
  <c r="M154" i="13"/>
  <c r="L154" i="13"/>
  <c r="BB154" i="13"/>
  <c r="K154" i="13"/>
  <c r="J154" i="13"/>
  <c r="BA154" i="13"/>
  <c r="I154" i="13"/>
  <c r="H154" i="13"/>
  <c r="AZ154" i="13"/>
  <c r="G154" i="13"/>
  <c r="F154" i="13"/>
  <c r="AY154" i="13"/>
  <c r="E154" i="13"/>
  <c r="D154" i="13"/>
  <c r="AX154" i="13"/>
  <c r="C153" i="10"/>
  <c r="C354" i="10"/>
  <c r="C154" i="13"/>
  <c r="AW154" i="13"/>
  <c r="W153" i="13"/>
  <c r="V153" i="13"/>
  <c r="BG153" i="13"/>
  <c r="U153" i="13"/>
  <c r="T153" i="13"/>
  <c r="BF153" i="13"/>
  <c r="S153" i="13"/>
  <c r="R153" i="13"/>
  <c r="BE153" i="13"/>
  <c r="Q153" i="13"/>
  <c r="P153" i="13"/>
  <c r="BD153" i="13"/>
  <c r="O153" i="13"/>
  <c r="N153" i="13"/>
  <c r="BC153" i="13"/>
  <c r="M153" i="13"/>
  <c r="L153" i="13"/>
  <c r="BB153" i="13"/>
  <c r="K153" i="13"/>
  <c r="J153" i="13"/>
  <c r="BA153" i="13"/>
  <c r="I153" i="13"/>
  <c r="H153" i="13"/>
  <c r="AZ153" i="13"/>
  <c r="G153" i="13"/>
  <c r="F153" i="13"/>
  <c r="AY153" i="13"/>
  <c r="E153" i="13"/>
  <c r="D153" i="13"/>
  <c r="AX153" i="13"/>
  <c r="C152" i="10"/>
  <c r="C353" i="10"/>
  <c r="C153" i="13"/>
  <c r="AW153" i="13"/>
  <c r="W152" i="13"/>
  <c r="V152" i="13"/>
  <c r="BG152" i="13"/>
  <c r="U152" i="13"/>
  <c r="T152" i="13"/>
  <c r="BF152" i="13"/>
  <c r="S152" i="13"/>
  <c r="R152" i="13"/>
  <c r="BE152" i="13"/>
  <c r="Q152" i="13"/>
  <c r="P152" i="13"/>
  <c r="BD152" i="13"/>
  <c r="O152" i="13"/>
  <c r="N152" i="13"/>
  <c r="BC152" i="13"/>
  <c r="M152" i="13"/>
  <c r="L152" i="13"/>
  <c r="BB152" i="13"/>
  <c r="K152" i="13"/>
  <c r="J152" i="13"/>
  <c r="BA152" i="13"/>
  <c r="I152" i="13"/>
  <c r="H152" i="13"/>
  <c r="AZ152" i="13"/>
  <c r="G152" i="13"/>
  <c r="F152" i="13"/>
  <c r="AY152" i="13"/>
  <c r="E152" i="13"/>
  <c r="D152" i="13"/>
  <c r="AX152" i="13"/>
  <c r="C151" i="10"/>
  <c r="C352" i="10"/>
  <c r="C152" i="13"/>
  <c r="AW152" i="13"/>
  <c r="W151" i="13"/>
  <c r="V151" i="13"/>
  <c r="BG151" i="13"/>
  <c r="U151" i="13"/>
  <c r="T151" i="13"/>
  <c r="BF151" i="13"/>
  <c r="S151" i="13"/>
  <c r="R151" i="13"/>
  <c r="BE151" i="13"/>
  <c r="Q151" i="13"/>
  <c r="P151" i="13"/>
  <c r="BD151" i="13"/>
  <c r="O151" i="13"/>
  <c r="N151" i="13"/>
  <c r="BC151" i="13"/>
  <c r="M151" i="13"/>
  <c r="L151" i="13"/>
  <c r="BB151" i="13"/>
  <c r="K151" i="13"/>
  <c r="J151" i="13"/>
  <c r="BA151" i="13"/>
  <c r="I151" i="13"/>
  <c r="H151" i="13"/>
  <c r="AZ151" i="13"/>
  <c r="G151" i="13"/>
  <c r="F151" i="13"/>
  <c r="AY151" i="13"/>
  <c r="E151" i="13"/>
  <c r="D151" i="13"/>
  <c r="AX151" i="13"/>
  <c r="C150" i="10"/>
  <c r="C351" i="10"/>
  <c r="C151" i="13"/>
  <c r="AW151" i="13"/>
  <c r="W150" i="13"/>
  <c r="V150" i="13"/>
  <c r="BG150" i="13"/>
  <c r="U150" i="13"/>
  <c r="T150" i="13"/>
  <c r="BF150" i="13"/>
  <c r="S150" i="13"/>
  <c r="R150" i="13"/>
  <c r="BE150" i="13"/>
  <c r="Q150" i="13"/>
  <c r="P150" i="13"/>
  <c r="BD150" i="13"/>
  <c r="O150" i="13"/>
  <c r="N150" i="13"/>
  <c r="BC150" i="13"/>
  <c r="M150" i="13"/>
  <c r="L150" i="13"/>
  <c r="BB150" i="13"/>
  <c r="K150" i="13"/>
  <c r="J150" i="13"/>
  <c r="BA150" i="13"/>
  <c r="I150" i="13"/>
  <c r="H150" i="13"/>
  <c r="AZ150" i="13"/>
  <c r="G150" i="13"/>
  <c r="F150" i="13"/>
  <c r="AY150" i="13"/>
  <c r="E150" i="13"/>
  <c r="D150" i="13"/>
  <c r="AX150" i="13"/>
  <c r="C149" i="10"/>
  <c r="C350" i="10"/>
  <c r="C150" i="13"/>
  <c r="AW150" i="13"/>
  <c r="W149" i="13"/>
  <c r="V149" i="13"/>
  <c r="BG149" i="13"/>
  <c r="U149" i="13"/>
  <c r="T149" i="13"/>
  <c r="BF149" i="13"/>
  <c r="S149" i="13"/>
  <c r="R149" i="13"/>
  <c r="BE149" i="13"/>
  <c r="Q149" i="13"/>
  <c r="P149" i="13"/>
  <c r="BD149" i="13"/>
  <c r="O149" i="13"/>
  <c r="N149" i="13"/>
  <c r="BC149" i="13"/>
  <c r="M149" i="13"/>
  <c r="L149" i="13"/>
  <c r="BB149" i="13"/>
  <c r="K149" i="13"/>
  <c r="J149" i="13"/>
  <c r="BA149" i="13"/>
  <c r="I149" i="13"/>
  <c r="H149" i="13"/>
  <c r="AZ149" i="13"/>
  <c r="G149" i="13"/>
  <c r="F149" i="13"/>
  <c r="AY149" i="13"/>
  <c r="E149" i="13"/>
  <c r="D149" i="13"/>
  <c r="AX149" i="13"/>
  <c r="C148" i="10"/>
  <c r="C349" i="10"/>
  <c r="C149" i="13"/>
  <c r="AW149" i="13"/>
  <c r="W148" i="13"/>
  <c r="V148" i="13"/>
  <c r="BG148" i="13"/>
  <c r="U148" i="13"/>
  <c r="T148" i="13"/>
  <c r="BF148" i="13"/>
  <c r="S148" i="13"/>
  <c r="R148" i="13"/>
  <c r="BE148" i="13"/>
  <c r="Q148" i="13"/>
  <c r="P148" i="13"/>
  <c r="BD148" i="13"/>
  <c r="O148" i="13"/>
  <c r="N148" i="13"/>
  <c r="BC148" i="13"/>
  <c r="M148" i="13"/>
  <c r="L148" i="13"/>
  <c r="BB148" i="13"/>
  <c r="K148" i="13"/>
  <c r="J148" i="13"/>
  <c r="BA148" i="13"/>
  <c r="I148" i="13"/>
  <c r="H148" i="13"/>
  <c r="AZ148" i="13"/>
  <c r="G148" i="13"/>
  <c r="F148" i="13"/>
  <c r="AY148" i="13"/>
  <c r="E148" i="13"/>
  <c r="D148" i="13"/>
  <c r="AX148" i="13"/>
  <c r="C147" i="10"/>
  <c r="C348" i="10"/>
  <c r="C148" i="13"/>
  <c r="AW148" i="13"/>
  <c r="W147" i="13"/>
  <c r="V147" i="13"/>
  <c r="BG147" i="13"/>
  <c r="U147" i="13"/>
  <c r="T147" i="13"/>
  <c r="BF147" i="13"/>
  <c r="S147" i="13"/>
  <c r="R147" i="13"/>
  <c r="BE147" i="13"/>
  <c r="Q147" i="13"/>
  <c r="P147" i="13"/>
  <c r="BD147" i="13"/>
  <c r="O147" i="13"/>
  <c r="N147" i="13"/>
  <c r="BC147" i="13"/>
  <c r="M147" i="13"/>
  <c r="L147" i="13"/>
  <c r="BB147" i="13"/>
  <c r="K147" i="13"/>
  <c r="J147" i="13"/>
  <c r="BA147" i="13"/>
  <c r="I147" i="13"/>
  <c r="H147" i="13"/>
  <c r="AZ147" i="13"/>
  <c r="G147" i="13"/>
  <c r="F147" i="13"/>
  <c r="AY147" i="13"/>
  <c r="E147" i="13"/>
  <c r="D147" i="13"/>
  <c r="AX147" i="13"/>
  <c r="C146" i="10"/>
  <c r="C347" i="10"/>
  <c r="C147" i="13"/>
  <c r="AW147" i="13"/>
  <c r="W146" i="13"/>
  <c r="V146" i="13"/>
  <c r="BG146" i="13"/>
  <c r="U146" i="13"/>
  <c r="T146" i="13"/>
  <c r="BF146" i="13"/>
  <c r="S146" i="13"/>
  <c r="R146" i="13"/>
  <c r="BE146" i="13"/>
  <c r="Q146" i="13"/>
  <c r="P146" i="13"/>
  <c r="BD146" i="13"/>
  <c r="O146" i="13"/>
  <c r="N146" i="13"/>
  <c r="BC146" i="13"/>
  <c r="M146" i="13"/>
  <c r="L146" i="13"/>
  <c r="BB146" i="13"/>
  <c r="K146" i="13"/>
  <c r="J146" i="13"/>
  <c r="BA146" i="13"/>
  <c r="I146" i="13"/>
  <c r="H146" i="13"/>
  <c r="AZ146" i="13"/>
  <c r="G146" i="13"/>
  <c r="F146" i="13"/>
  <c r="AY146" i="13"/>
  <c r="E146" i="13"/>
  <c r="D146" i="13"/>
  <c r="AX146" i="13"/>
  <c r="C145" i="10"/>
  <c r="C346" i="10"/>
  <c r="C146" i="13"/>
  <c r="AW146" i="13"/>
  <c r="AQ144" i="10"/>
  <c r="W145" i="13"/>
  <c r="AP144" i="10"/>
  <c r="V145" i="13"/>
  <c r="BG145" i="13"/>
  <c r="AM144" i="10"/>
  <c r="U145" i="13"/>
  <c r="AL144" i="10"/>
  <c r="T145" i="13"/>
  <c r="BF145" i="13"/>
  <c r="AI144" i="10"/>
  <c r="S145" i="13"/>
  <c r="AH144" i="10"/>
  <c r="R145" i="13"/>
  <c r="BE145" i="13"/>
  <c r="AE144" i="10"/>
  <c r="Q145" i="13"/>
  <c r="AD144" i="10"/>
  <c r="P145" i="13"/>
  <c r="BD145" i="13"/>
  <c r="AA144" i="10"/>
  <c r="O145" i="13"/>
  <c r="Z144" i="10"/>
  <c r="N145" i="13"/>
  <c r="BC145" i="13"/>
  <c r="W144" i="10"/>
  <c r="M145" i="13"/>
  <c r="V144" i="10"/>
  <c r="L145" i="13"/>
  <c r="BB145" i="13"/>
  <c r="S144" i="10"/>
  <c r="K145" i="13"/>
  <c r="R144" i="10"/>
  <c r="J145" i="13"/>
  <c r="BA145" i="13"/>
  <c r="O144" i="10"/>
  <c r="I145" i="13"/>
  <c r="N144" i="10"/>
  <c r="H145" i="13"/>
  <c r="AZ145" i="13"/>
  <c r="K144" i="10"/>
  <c r="G145" i="13"/>
  <c r="J144" i="10"/>
  <c r="F145" i="13"/>
  <c r="AY145" i="13"/>
  <c r="G144" i="10"/>
  <c r="E145" i="13"/>
  <c r="F144" i="10"/>
  <c r="D145" i="13"/>
  <c r="AX145" i="13"/>
  <c r="C144" i="10"/>
  <c r="C345" i="10"/>
  <c r="C145" i="13"/>
  <c r="AW145" i="13"/>
  <c r="W144" i="13"/>
  <c r="V144" i="13"/>
  <c r="BG144" i="13"/>
  <c r="U144" i="13"/>
  <c r="T144" i="13"/>
  <c r="BF144" i="13"/>
  <c r="S144" i="13"/>
  <c r="R144" i="13"/>
  <c r="BE144" i="13"/>
  <c r="Q144" i="13"/>
  <c r="P144" i="13"/>
  <c r="BD144" i="13"/>
  <c r="O144" i="13"/>
  <c r="N144" i="13"/>
  <c r="BC144" i="13"/>
  <c r="M144" i="13"/>
  <c r="L144" i="13"/>
  <c r="BB144" i="13"/>
  <c r="K144" i="13"/>
  <c r="J144" i="13"/>
  <c r="BA144" i="13"/>
  <c r="I144" i="13"/>
  <c r="H144" i="13"/>
  <c r="AZ144" i="13"/>
  <c r="G144" i="13"/>
  <c r="F144" i="13"/>
  <c r="AY144" i="13"/>
  <c r="E144" i="13"/>
  <c r="D144" i="13"/>
  <c r="AX144" i="13"/>
  <c r="C143" i="10"/>
  <c r="C344" i="10"/>
  <c r="C144" i="13"/>
  <c r="AW144" i="13"/>
  <c r="W143" i="13"/>
  <c r="V143" i="13"/>
  <c r="BG143" i="13"/>
  <c r="U143" i="13"/>
  <c r="T143" i="13"/>
  <c r="BF143" i="13"/>
  <c r="S143" i="13"/>
  <c r="R143" i="13"/>
  <c r="BE143" i="13"/>
  <c r="Q143" i="13"/>
  <c r="P143" i="13"/>
  <c r="BD143" i="13"/>
  <c r="O143" i="13"/>
  <c r="N143" i="13"/>
  <c r="BC143" i="13"/>
  <c r="M143" i="13"/>
  <c r="L143" i="13"/>
  <c r="BB143" i="13"/>
  <c r="K143" i="13"/>
  <c r="J143" i="13"/>
  <c r="BA143" i="13"/>
  <c r="I143" i="13"/>
  <c r="H143" i="13"/>
  <c r="AZ143" i="13"/>
  <c r="G143" i="13"/>
  <c r="F143" i="13"/>
  <c r="AY143" i="13"/>
  <c r="E143" i="13"/>
  <c r="D143" i="13"/>
  <c r="AX143" i="13"/>
  <c r="C142" i="10"/>
  <c r="C343" i="10"/>
  <c r="C143" i="13"/>
  <c r="AW143" i="13"/>
  <c r="W142" i="13"/>
  <c r="V142" i="13"/>
  <c r="BG142" i="13"/>
  <c r="U142" i="13"/>
  <c r="T142" i="13"/>
  <c r="BF142" i="13"/>
  <c r="S142" i="13"/>
  <c r="R142" i="13"/>
  <c r="BE142" i="13"/>
  <c r="Q142" i="13"/>
  <c r="P142" i="13"/>
  <c r="BD142" i="13"/>
  <c r="O142" i="13"/>
  <c r="N142" i="13"/>
  <c r="BC142" i="13"/>
  <c r="M142" i="13"/>
  <c r="L142" i="13"/>
  <c r="BB142" i="13"/>
  <c r="K142" i="13"/>
  <c r="J142" i="13"/>
  <c r="BA142" i="13"/>
  <c r="I142" i="13"/>
  <c r="H142" i="13"/>
  <c r="AZ142" i="13"/>
  <c r="G142" i="13"/>
  <c r="F142" i="13"/>
  <c r="AY142" i="13"/>
  <c r="E142" i="13"/>
  <c r="D142" i="13"/>
  <c r="AX142" i="13"/>
  <c r="C141" i="10"/>
  <c r="C342" i="10"/>
  <c r="C142" i="13"/>
  <c r="AW142" i="13"/>
  <c r="W141" i="13"/>
  <c r="V141" i="13"/>
  <c r="BG141" i="13"/>
  <c r="U141" i="13"/>
  <c r="T141" i="13"/>
  <c r="BF141" i="13"/>
  <c r="S141" i="13"/>
  <c r="R141" i="13"/>
  <c r="BE141" i="13"/>
  <c r="Q141" i="13"/>
  <c r="P141" i="13"/>
  <c r="BD141" i="13"/>
  <c r="O141" i="13"/>
  <c r="N141" i="13"/>
  <c r="BC141" i="13"/>
  <c r="M141" i="13"/>
  <c r="L141" i="13"/>
  <c r="BB141" i="13"/>
  <c r="K141" i="13"/>
  <c r="J141" i="13"/>
  <c r="BA141" i="13"/>
  <c r="I141" i="13"/>
  <c r="H141" i="13"/>
  <c r="AZ141" i="13"/>
  <c r="G141" i="13"/>
  <c r="F141" i="13"/>
  <c r="AY141" i="13"/>
  <c r="E141" i="13"/>
  <c r="D141" i="13"/>
  <c r="AX141" i="13"/>
  <c r="C140" i="10"/>
  <c r="C341" i="10"/>
  <c r="C141" i="13"/>
  <c r="AW141" i="13"/>
  <c r="W140" i="13"/>
  <c r="V140" i="13"/>
  <c r="BG140" i="13"/>
  <c r="U140" i="13"/>
  <c r="T140" i="13"/>
  <c r="BF140" i="13"/>
  <c r="S140" i="13"/>
  <c r="R140" i="13"/>
  <c r="BE140" i="13"/>
  <c r="Q140" i="13"/>
  <c r="P140" i="13"/>
  <c r="BD140" i="13"/>
  <c r="O140" i="13"/>
  <c r="N140" i="13"/>
  <c r="BC140" i="13"/>
  <c r="M140" i="13"/>
  <c r="L140" i="13"/>
  <c r="BB140" i="13"/>
  <c r="K140" i="13"/>
  <c r="J140" i="13"/>
  <c r="BA140" i="13"/>
  <c r="I140" i="13"/>
  <c r="H140" i="13"/>
  <c r="AZ140" i="13"/>
  <c r="G140" i="13"/>
  <c r="F140" i="13"/>
  <c r="AY140" i="13"/>
  <c r="E140" i="13"/>
  <c r="D140" i="13"/>
  <c r="AX140" i="13"/>
  <c r="C139" i="10"/>
  <c r="C340" i="10"/>
  <c r="C140" i="13"/>
  <c r="AW140" i="13"/>
  <c r="W139" i="13"/>
  <c r="V139" i="13"/>
  <c r="BG139" i="13"/>
  <c r="U139" i="13"/>
  <c r="T139" i="13"/>
  <c r="BF139" i="13"/>
  <c r="S139" i="13"/>
  <c r="R139" i="13"/>
  <c r="BE139" i="13"/>
  <c r="Q139" i="13"/>
  <c r="P139" i="13"/>
  <c r="BD139" i="13"/>
  <c r="O139" i="13"/>
  <c r="N139" i="13"/>
  <c r="BC139" i="13"/>
  <c r="M139" i="13"/>
  <c r="L139" i="13"/>
  <c r="BB139" i="13"/>
  <c r="K139" i="13"/>
  <c r="J139" i="13"/>
  <c r="BA139" i="13"/>
  <c r="I139" i="13"/>
  <c r="H139" i="13"/>
  <c r="AZ139" i="13"/>
  <c r="G139" i="13"/>
  <c r="F139" i="13"/>
  <c r="AY139" i="13"/>
  <c r="E139" i="13"/>
  <c r="D139" i="13"/>
  <c r="AX139" i="13"/>
  <c r="C138" i="10"/>
  <c r="C339" i="10"/>
  <c r="C139" i="13"/>
  <c r="AW139" i="13"/>
  <c r="W138" i="13"/>
  <c r="V138" i="13"/>
  <c r="BG138" i="13"/>
  <c r="U138" i="13"/>
  <c r="T138" i="13"/>
  <c r="BF138" i="13"/>
  <c r="S138" i="13"/>
  <c r="R138" i="13"/>
  <c r="BE138" i="13"/>
  <c r="Q138" i="13"/>
  <c r="P138" i="13"/>
  <c r="BD138" i="13"/>
  <c r="O138" i="13"/>
  <c r="N138" i="13"/>
  <c r="BC138" i="13"/>
  <c r="M138" i="13"/>
  <c r="L138" i="13"/>
  <c r="BB138" i="13"/>
  <c r="K138" i="13"/>
  <c r="J138" i="13"/>
  <c r="BA138" i="13"/>
  <c r="I138" i="13"/>
  <c r="H138" i="13"/>
  <c r="AZ138" i="13"/>
  <c r="G138" i="13"/>
  <c r="F138" i="13"/>
  <c r="AY138" i="13"/>
  <c r="E138" i="13"/>
  <c r="D138" i="13"/>
  <c r="AX138" i="13"/>
  <c r="C137" i="10"/>
  <c r="C338" i="10"/>
  <c r="C138" i="13"/>
  <c r="AW138" i="13"/>
  <c r="W137" i="13"/>
  <c r="V137" i="13"/>
  <c r="BG137" i="13"/>
  <c r="U137" i="13"/>
  <c r="T137" i="13"/>
  <c r="BF137" i="13"/>
  <c r="S137" i="13"/>
  <c r="R137" i="13"/>
  <c r="BE137" i="13"/>
  <c r="Q137" i="13"/>
  <c r="P137" i="13"/>
  <c r="BD137" i="13"/>
  <c r="O137" i="13"/>
  <c r="N137" i="13"/>
  <c r="BC137" i="13"/>
  <c r="M137" i="13"/>
  <c r="L137" i="13"/>
  <c r="BB137" i="13"/>
  <c r="K137" i="13"/>
  <c r="J137" i="13"/>
  <c r="BA137" i="13"/>
  <c r="I137" i="13"/>
  <c r="H137" i="13"/>
  <c r="AZ137" i="13"/>
  <c r="G137" i="13"/>
  <c r="F137" i="13"/>
  <c r="AY137" i="13"/>
  <c r="E137" i="13"/>
  <c r="D137" i="13"/>
  <c r="AX137" i="13"/>
  <c r="C136" i="10"/>
  <c r="C337" i="10"/>
  <c r="C137" i="13"/>
  <c r="AW137" i="13"/>
  <c r="W136" i="13"/>
  <c r="V136" i="13"/>
  <c r="BG136" i="13"/>
  <c r="U136" i="13"/>
  <c r="T136" i="13"/>
  <c r="BF136" i="13"/>
  <c r="S136" i="13"/>
  <c r="R136" i="13"/>
  <c r="BE136" i="13"/>
  <c r="Q136" i="13"/>
  <c r="P136" i="13"/>
  <c r="BD136" i="13"/>
  <c r="O136" i="13"/>
  <c r="N136" i="13"/>
  <c r="BC136" i="13"/>
  <c r="M136" i="13"/>
  <c r="L136" i="13"/>
  <c r="BB136" i="13"/>
  <c r="K136" i="13"/>
  <c r="J136" i="13"/>
  <c r="BA136" i="13"/>
  <c r="I136" i="13"/>
  <c r="H136" i="13"/>
  <c r="AZ136" i="13"/>
  <c r="G136" i="13"/>
  <c r="F136" i="13"/>
  <c r="AY136" i="13"/>
  <c r="E136" i="13"/>
  <c r="D136" i="13"/>
  <c r="AX136" i="13"/>
  <c r="C135" i="10"/>
  <c r="C336" i="10"/>
  <c r="C136" i="13"/>
  <c r="AW136" i="13"/>
  <c r="W135" i="13"/>
  <c r="V135" i="13"/>
  <c r="BG135" i="13"/>
  <c r="U135" i="13"/>
  <c r="T135" i="13"/>
  <c r="BF135" i="13"/>
  <c r="S135" i="13"/>
  <c r="R135" i="13"/>
  <c r="BE135" i="13"/>
  <c r="Q135" i="13"/>
  <c r="P135" i="13"/>
  <c r="BD135" i="13"/>
  <c r="O135" i="13"/>
  <c r="N135" i="13"/>
  <c r="BC135" i="13"/>
  <c r="M135" i="13"/>
  <c r="L135" i="13"/>
  <c r="BB135" i="13"/>
  <c r="K135" i="13"/>
  <c r="J135" i="13"/>
  <c r="BA135" i="13"/>
  <c r="I135" i="13"/>
  <c r="H135" i="13"/>
  <c r="AZ135" i="13"/>
  <c r="G135" i="13"/>
  <c r="F135" i="13"/>
  <c r="AY135" i="13"/>
  <c r="E135" i="13"/>
  <c r="D135" i="13"/>
  <c r="AX135" i="13"/>
  <c r="C134" i="10"/>
  <c r="C335" i="10"/>
  <c r="C135" i="13"/>
  <c r="AW135" i="13"/>
  <c r="W134" i="13"/>
  <c r="V134" i="13"/>
  <c r="BG134" i="13"/>
  <c r="U134" i="13"/>
  <c r="T134" i="13"/>
  <c r="BF134" i="13"/>
  <c r="S134" i="13"/>
  <c r="R134" i="13"/>
  <c r="BE134" i="13"/>
  <c r="Q134" i="13"/>
  <c r="P134" i="13"/>
  <c r="BD134" i="13"/>
  <c r="O134" i="13"/>
  <c r="N134" i="13"/>
  <c r="BC134" i="13"/>
  <c r="M134" i="13"/>
  <c r="L134" i="13"/>
  <c r="BB134" i="13"/>
  <c r="K134" i="13"/>
  <c r="J134" i="13"/>
  <c r="BA134" i="13"/>
  <c r="I134" i="13"/>
  <c r="H134" i="13"/>
  <c r="AZ134" i="13"/>
  <c r="G134" i="13"/>
  <c r="F134" i="13"/>
  <c r="AY134" i="13"/>
  <c r="E134" i="13"/>
  <c r="D134" i="13"/>
  <c r="AX134" i="13"/>
  <c r="C133" i="10"/>
  <c r="C334" i="10"/>
  <c r="C134" i="13"/>
  <c r="AW134" i="13"/>
  <c r="DD672" i="6"/>
  <c r="DE672" i="6"/>
  <c r="W133" i="13"/>
  <c r="V133" i="13"/>
  <c r="BG133" i="13"/>
  <c r="CX672" i="6"/>
  <c r="CY672" i="6"/>
  <c r="U133" i="13"/>
  <c r="T133" i="13"/>
  <c r="BF133" i="13"/>
  <c r="CR672" i="6"/>
  <c r="CS672" i="6"/>
  <c r="S133" i="13"/>
  <c r="R133" i="13"/>
  <c r="BE133" i="13"/>
  <c r="CL672" i="6"/>
  <c r="CM672" i="6"/>
  <c r="Q133" i="13"/>
  <c r="P133" i="13"/>
  <c r="BD133" i="13"/>
  <c r="CF672" i="6"/>
  <c r="CG672" i="6"/>
  <c r="O133" i="13"/>
  <c r="N133" i="13"/>
  <c r="BC133" i="13"/>
  <c r="DB672" i="6"/>
  <c r="M133" i="13"/>
  <c r="L133" i="13"/>
  <c r="BB133" i="13"/>
  <c r="CU672" i="6"/>
  <c r="CV672" i="6"/>
  <c r="K133" i="13"/>
  <c r="J133" i="13"/>
  <c r="BA133" i="13"/>
  <c r="CP672" i="6"/>
  <c r="I133" i="13"/>
  <c r="H133" i="13"/>
  <c r="AZ133" i="13"/>
  <c r="CI672" i="6"/>
  <c r="CJ672" i="6"/>
  <c r="G133" i="13"/>
  <c r="F133" i="13"/>
  <c r="AY133" i="13"/>
  <c r="CC672" i="6"/>
  <c r="CD672" i="6"/>
  <c r="E133" i="13"/>
  <c r="D133" i="13"/>
  <c r="AX133" i="13"/>
  <c r="C132" i="10"/>
  <c r="C333" i="10"/>
  <c r="C133" i="13"/>
  <c r="AW133" i="13"/>
  <c r="W132" i="13"/>
  <c r="V132" i="13"/>
  <c r="BG132" i="13"/>
  <c r="U132" i="13"/>
  <c r="T132" i="13"/>
  <c r="BF132" i="13"/>
  <c r="S132" i="13"/>
  <c r="R132" i="13"/>
  <c r="BE132" i="13"/>
  <c r="Q132" i="13"/>
  <c r="P132" i="13"/>
  <c r="BD132" i="13"/>
  <c r="O132" i="13"/>
  <c r="N132" i="13"/>
  <c r="BC132" i="13"/>
  <c r="M132" i="13"/>
  <c r="L132" i="13"/>
  <c r="BB132" i="13"/>
  <c r="K132" i="13"/>
  <c r="J132" i="13"/>
  <c r="BA132" i="13"/>
  <c r="I132" i="13"/>
  <c r="H132" i="13"/>
  <c r="AZ132" i="13"/>
  <c r="G132" i="13"/>
  <c r="F132" i="13"/>
  <c r="AY132" i="13"/>
  <c r="E132" i="13"/>
  <c r="D132" i="13"/>
  <c r="AX132" i="13"/>
  <c r="C131" i="10"/>
  <c r="C332" i="10"/>
  <c r="C132" i="13"/>
  <c r="AW132" i="13"/>
  <c r="W131" i="13"/>
  <c r="V131" i="13"/>
  <c r="BG131" i="13"/>
  <c r="U131" i="13"/>
  <c r="T131" i="13"/>
  <c r="BF131" i="13"/>
  <c r="S131" i="13"/>
  <c r="R131" i="13"/>
  <c r="BE131" i="13"/>
  <c r="Q131" i="13"/>
  <c r="P131" i="13"/>
  <c r="BD131" i="13"/>
  <c r="O131" i="13"/>
  <c r="N131" i="13"/>
  <c r="BC131" i="13"/>
  <c r="M131" i="13"/>
  <c r="L131" i="13"/>
  <c r="BB131" i="13"/>
  <c r="K131" i="13"/>
  <c r="J131" i="13"/>
  <c r="BA131" i="13"/>
  <c r="I131" i="13"/>
  <c r="H131" i="13"/>
  <c r="AZ131" i="13"/>
  <c r="G131" i="13"/>
  <c r="F131" i="13"/>
  <c r="AY131" i="13"/>
  <c r="E131" i="13"/>
  <c r="D131" i="13"/>
  <c r="AX131" i="13"/>
  <c r="C130" i="10"/>
  <c r="C331" i="10"/>
  <c r="C131" i="13"/>
  <c r="AW131" i="13"/>
  <c r="W130" i="13"/>
  <c r="V130" i="13"/>
  <c r="BG130" i="13"/>
  <c r="U130" i="13"/>
  <c r="T130" i="13"/>
  <c r="BF130" i="13"/>
  <c r="S130" i="13"/>
  <c r="R130" i="13"/>
  <c r="BE130" i="13"/>
  <c r="Q130" i="13"/>
  <c r="P130" i="13"/>
  <c r="BD130" i="13"/>
  <c r="O130" i="13"/>
  <c r="N130" i="13"/>
  <c r="BC130" i="13"/>
  <c r="M130" i="13"/>
  <c r="L130" i="13"/>
  <c r="BB130" i="13"/>
  <c r="K130" i="13"/>
  <c r="J130" i="13"/>
  <c r="BA130" i="13"/>
  <c r="I130" i="13"/>
  <c r="H130" i="13"/>
  <c r="AZ130" i="13"/>
  <c r="G130" i="13"/>
  <c r="F130" i="13"/>
  <c r="AY130" i="13"/>
  <c r="E130" i="13"/>
  <c r="D130" i="13"/>
  <c r="AX130" i="13"/>
  <c r="C129" i="10"/>
  <c r="C330" i="10"/>
  <c r="C130" i="13"/>
  <c r="AW130" i="13"/>
  <c r="W129" i="13"/>
  <c r="V129" i="13"/>
  <c r="BG129" i="13"/>
  <c r="U129" i="13"/>
  <c r="T129" i="13"/>
  <c r="BF129" i="13"/>
  <c r="S129" i="13"/>
  <c r="R129" i="13"/>
  <c r="BE129" i="13"/>
  <c r="Q129" i="13"/>
  <c r="P129" i="13"/>
  <c r="BD129" i="13"/>
  <c r="O129" i="13"/>
  <c r="N129" i="13"/>
  <c r="BC129" i="13"/>
  <c r="M129" i="13"/>
  <c r="L129" i="13"/>
  <c r="BB129" i="13"/>
  <c r="K129" i="13"/>
  <c r="J129" i="13"/>
  <c r="BA129" i="13"/>
  <c r="I129" i="13"/>
  <c r="H129" i="13"/>
  <c r="AZ129" i="13"/>
  <c r="G129" i="13"/>
  <c r="F129" i="13"/>
  <c r="AY129" i="13"/>
  <c r="E129" i="13"/>
  <c r="D129" i="13"/>
  <c r="AX129" i="13"/>
  <c r="C128" i="10"/>
  <c r="C329" i="10"/>
  <c r="C129" i="13"/>
  <c r="AW129" i="13"/>
  <c r="W128" i="13"/>
  <c r="V128" i="13"/>
  <c r="BG128" i="13"/>
  <c r="U128" i="13"/>
  <c r="T128" i="13"/>
  <c r="BF128" i="13"/>
  <c r="S128" i="13"/>
  <c r="R128" i="13"/>
  <c r="BE128" i="13"/>
  <c r="Q128" i="13"/>
  <c r="P128" i="13"/>
  <c r="BD128" i="13"/>
  <c r="O128" i="13"/>
  <c r="N128" i="13"/>
  <c r="BC128" i="13"/>
  <c r="M128" i="13"/>
  <c r="L128" i="13"/>
  <c r="BB128" i="13"/>
  <c r="K128" i="13"/>
  <c r="J128" i="13"/>
  <c r="BA128" i="13"/>
  <c r="I128" i="13"/>
  <c r="H128" i="13"/>
  <c r="AZ128" i="13"/>
  <c r="G128" i="13"/>
  <c r="F128" i="13"/>
  <c r="AY128" i="13"/>
  <c r="E128" i="13"/>
  <c r="D128" i="13"/>
  <c r="AX128" i="13"/>
  <c r="C127" i="10"/>
  <c r="C328" i="10"/>
  <c r="C128" i="13"/>
  <c r="AW128" i="13"/>
  <c r="W127" i="13"/>
  <c r="V127" i="13"/>
  <c r="BG127" i="13"/>
  <c r="U127" i="13"/>
  <c r="T127" i="13"/>
  <c r="BF127" i="13"/>
  <c r="S127" i="13"/>
  <c r="R127" i="13"/>
  <c r="BE127" i="13"/>
  <c r="Q127" i="13"/>
  <c r="P127" i="13"/>
  <c r="BD127" i="13"/>
  <c r="O127" i="13"/>
  <c r="N127" i="13"/>
  <c r="BC127" i="13"/>
  <c r="M127" i="13"/>
  <c r="L127" i="13"/>
  <c r="BB127" i="13"/>
  <c r="K127" i="13"/>
  <c r="J127" i="13"/>
  <c r="BA127" i="13"/>
  <c r="I127" i="13"/>
  <c r="H127" i="13"/>
  <c r="AZ127" i="13"/>
  <c r="G127" i="13"/>
  <c r="F127" i="13"/>
  <c r="AY127" i="13"/>
  <c r="E127" i="13"/>
  <c r="D127" i="13"/>
  <c r="AX127" i="13"/>
  <c r="C126" i="10"/>
  <c r="C327" i="10"/>
  <c r="C127" i="13"/>
  <c r="AW127" i="13"/>
  <c r="W126" i="13"/>
  <c r="V126" i="13"/>
  <c r="BG126" i="13"/>
  <c r="U126" i="13"/>
  <c r="T126" i="13"/>
  <c r="BF126" i="13"/>
  <c r="S126" i="13"/>
  <c r="R126" i="13"/>
  <c r="BE126" i="13"/>
  <c r="Q126" i="13"/>
  <c r="P126" i="13"/>
  <c r="BD126" i="13"/>
  <c r="O126" i="13"/>
  <c r="N126" i="13"/>
  <c r="BC126" i="13"/>
  <c r="M126" i="13"/>
  <c r="L126" i="13"/>
  <c r="BB126" i="13"/>
  <c r="K126" i="13"/>
  <c r="J126" i="13"/>
  <c r="BA126" i="13"/>
  <c r="I126" i="13"/>
  <c r="H126" i="13"/>
  <c r="AZ126" i="13"/>
  <c r="G126" i="13"/>
  <c r="F126" i="13"/>
  <c r="AY126" i="13"/>
  <c r="E126" i="13"/>
  <c r="D126" i="13"/>
  <c r="AX126" i="13"/>
  <c r="C125" i="10"/>
  <c r="C326" i="10"/>
  <c r="C126" i="13"/>
  <c r="AW126" i="13"/>
  <c r="DD664" i="6"/>
  <c r="DE664" i="6"/>
  <c r="W125" i="13"/>
  <c r="V125" i="13"/>
  <c r="BG125" i="13"/>
  <c r="CX664" i="6"/>
  <c r="CY664" i="6"/>
  <c r="U125" i="13"/>
  <c r="T125" i="13"/>
  <c r="BF125" i="13"/>
  <c r="CR664" i="6"/>
  <c r="CS664" i="6"/>
  <c r="S125" i="13"/>
  <c r="R125" i="13"/>
  <c r="BE125" i="13"/>
  <c r="CL664" i="6"/>
  <c r="CM664" i="6"/>
  <c r="Q125" i="13"/>
  <c r="P125" i="13"/>
  <c r="BD125" i="13"/>
  <c r="CF664" i="6"/>
  <c r="CG664" i="6"/>
  <c r="O125" i="13"/>
  <c r="N125" i="13"/>
  <c r="BC125" i="13"/>
  <c r="DB664" i="6"/>
  <c r="M125" i="13"/>
  <c r="L125" i="13"/>
  <c r="BB125" i="13"/>
  <c r="CU664" i="6"/>
  <c r="CV664" i="6"/>
  <c r="K125" i="13"/>
  <c r="J125" i="13"/>
  <c r="BA125" i="13"/>
  <c r="CP664" i="6"/>
  <c r="I125" i="13"/>
  <c r="H125" i="13"/>
  <c r="AZ125" i="13"/>
  <c r="CI664" i="6"/>
  <c r="CJ664" i="6"/>
  <c r="G125" i="13"/>
  <c r="F125" i="13"/>
  <c r="AY125" i="13"/>
  <c r="CC664" i="6"/>
  <c r="CD664" i="6"/>
  <c r="E125" i="13"/>
  <c r="D125" i="13"/>
  <c r="AX125" i="13"/>
  <c r="C124" i="10"/>
  <c r="C325" i="10"/>
  <c r="C125" i="13"/>
  <c r="AW125" i="13"/>
  <c r="W124" i="13"/>
  <c r="V124" i="13"/>
  <c r="BG124" i="13"/>
  <c r="U124" i="13"/>
  <c r="T124" i="13"/>
  <c r="BF124" i="13"/>
  <c r="S124" i="13"/>
  <c r="R124" i="13"/>
  <c r="BE124" i="13"/>
  <c r="Q124" i="13"/>
  <c r="P124" i="13"/>
  <c r="BD124" i="13"/>
  <c r="O124" i="13"/>
  <c r="N124" i="13"/>
  <c r="BC124" i="13"/>
  <c r="M124" i="13"/>
  <c r="L124" i="13"/>
  <c r="BB124" i="13"/>
  <c r="K124" i="13"/>
  <c r="J124" i="13"/>
  <c r="BA124" i="13"/>
  <c r="I124" i="13"/>
  <c r="H124" i="13"/>
  <c r="AZ124" i="13"/>
  <c r="G124" i="13"/>
  <c r="F124" i="13"/>
  <c r="AY124" i="13"/>
  <c r="E124" i="13"/>
  <c r="D124" i="13"/>
  <c r="AX124" i="13"/>
  <c r="C123" i="10"/>
  <c r="C324" i="10"/>
  <c r="C124" i="13"/>
  <c r="AW124" i="13"/>
  <c r="W123" i="13"/>
  <c r="V123" i="13"/>
  <c r="BG123" i="13"/>
  <c r="U123" i="13"/>
  <c r="T123" i="13"/>
  <c r="BF123" i="13"/>
  <c r="S123" i="13"/>
  <c r="R123" i="13"/>
  <c r="BE123" i="13"/>
  <c r="Q123" i="13"/>
  <c r="P123" i="13"/>
  <c r="BD123" i="13"/>
  <c r="O123" i="13"/>
  <c r="N123" i="13"/>
  <c r="BC123" i="13"/>
  <c r="M123" i="13"/>
  <c r="L123" i="13"/>
  <c r="BB123" i="13"/>
  <c r="K123" i="13"/>
  <c r="J123" i="13"/>
  <c r="BA123" i="13"/>
  <c r="I123" i="13"/>
  <c r="H123" i="13"/>
  <c r="AZ123" i="13"/>
  <c r="G123" i="13"/>
  <c r="F123" i="13"/>
  <c r="AY123" i="13"/>
  <c r="E123" i="13"/>
  <c r="D123" i="13"/>
  <c r="AX123" i="13"/>
  <c r="C122" i="10"/>
  <c r="C323" i="10"/>
  <c r="C123" i="13"/>
  <c r="AW123" i="13"/>
  <c r="W122" i="13"/>
  <c r="V122" i="13"/>
  <c r="BG122" i="13"/>
  <c r="U122" i="13"/>
  <c r="T122" i="13"/>
  <c r="BF122" i="13"/>
  <c r="S122" i="13"/>
  <c r="R122" i="13"/>
  <c r="BE122" i="13"/>
  <c r="Q122" i="13"/>
  <c r="P122" i="13"/>
  <c r="BD122" i="13"/>
  <c r="O122" i="13"/>
  <c r="N122" i="13"/>
  <c r="BC122" i="13"/>
  <c r="M122" i="13"/>
  <c r="L122" i="13"/>
  <c r="BB122" i="13"/>
  <c r="K122" i="13"/>
  <c r="J122" i="13"/>
  <c r="BA122" i="13"/>
  <c r="I122" i="13"/>
  <c r="H122" i="13"/>
  <c r="AZ122" i="13"/>
  <c r="G122" i="13"/>
  <c r="F122" i="13"/>
  <c r="AY122" i="13"/>
  <c r="E122" i="13"/>
  <c r="D122" i="13"/>
  <c r="AX122" i="13"/>
  <c r="C121" i="10"/>
  <c r="C322" i="10"/>
  <c r="C122" i="13"/>
  <c r="AW122" i="13"/>
  <c r="W121" i="13"/>
  <c r="V121" i="13"/>
  <c r="BG121" i="13"/>
  <c r="U121" i="13"/>
  <c r="T121" i="13"/>
  <c r="BF121" i="13"/>
  <c r="S121" i="13"/>
  <c r="R121" i="13"/>
  <c r="BE121" i="13"/>
  <c r="Q121" i="13"/>
  <c r="P121" i="13"/>
  <c r="BD121" i="13"/>
  <c r="O121" i="13"/>
  <c r="N121" i="13"/>
  <c r="BC121" i="13"/>
  <c r="M121" i="13"/>
  <c r="L121" i="13"/>
  <c r="BB121" i="13"/>
  <c r="K121" i="13"/>
  <c r="J121" i="13"/>
  <c r="BA121" i="13"/>
  <c r="I121" i="13"/>
  <c r="H121" i="13"/>
  <c r="AZ121" i="13"/>
  <c r="G121" i="13"/>
  <c r="F121" i="13"/>
  <c r="AY121" i="13"/>
  <c r="E121" i="13"/>
  <c r="D121" i="13"/>
  <c r="AX121" i="13"/>
  <c r="C120" i="10"/>
  <c r="C321" i="10"/>
  <c r="C121" i="13"/>
  <c r="AW121" i="13"/>
  <c r="W120" i="13"/>
  <c r="V120" i="13"/>
  <c r="BG120" i="13"/>
  <c r="U120" i="13"/>
  <c r="T120" i="13"/>
  <c r="BF120" i="13"/>
  <c r="S120" i="13"/>
  <c r="R120" i="13"/>
  <c r="BE120" i="13"/>
  <c r="Q120" i="13"/>
  <c r="P120" i="13"/>
  <c r="BD120" i="13"/>
  <c r="O120" i="13"/>
  <c r="N120" i="13"/>
  <c r="BC120" i="13"/>
  <c r="M120" i="13"/>
  <c r="L120" i="13"/>
  <c r="BB120" i="13"/>
  <c r="K120" i="13"/>
  <c r="J120" i="13"/>
  <c r="BA120" i="13"/>
  <c r="I120" i="13"/>
  <c r="H120" i="13"/>
  <c r="AZ120" i="13"/>
  <c r="G120" i="13"/>
  <c r="F120" i="13"/>
  <c r="AY120" i="13"/>
  <c r="E120" i="13"/>
  <c r="D120" i="13"/>
  <c r="AX120" i="13"/>
  <c r="C119" i="10"/>
  <c r="C320" i="10"/>
  <c r="C120" i="13"/>
  <c r="AW120" i="13"/>
  <c r="W119" i="13"/>
  <c r="V119" i="13"/>
  <c r="BG119" i="13"/>
  <c r="U119" i="13"/>
  <c r="T119" i="13"/>
  <c r="BF119" i="13"/>
  <c r="S119" i="13"/>
  <c r="R119" i="13"/>
  <c r="BE119" i="13"/>
  <c r="Q119" i="13"/>
  <c r="P119" i="13"/>
  <c r="BD119" i="13"/>
  <c r="O119" i="13"/>
  <c r="N119" i="13"/>
  <c r="BC119" i="13"/>
  <c r="M119" i="13"/>
  <c r="L119" i="13"/>
  <c r="BB119" i="13"/>
  <c r="K119" i="13"/>
  <c r="J119" i="13"/>
  <c r="BA119" i="13"/>
  <c r="I119" i="13"/>
  <c r="H119" i="13"/>
  <c r="AZ119" i="13"/>
  <c r="G119" i="13"/>
  <c r="F119" i="13"/>
  <c r="AY119" i="13"/>
  <c r="E119" i="13"/>
  <c r="D119" i="13"/>
  <c r="AX119" i="13"/>
  <c r="C118" i="10"/>
  <c r="C319" i="10"/>
  <c r="C119" i="13"/>
  <c r="AW119" i="13"/>
  <c r="W118" i="13"/>
  <c r="V118" i="13"/>
  <c r="BG118" i="13"/>
  <c r="U118" i="13"/>
  <c r="T118" i="13"/>
  <c r="BF118" i="13"/>
  <c r="S118" i="13"/>
  <c r="R118" i="13"/>
  <c r="BE118" i="13"/>
  <c r="Q118" i="13"/>
  <c r="P118" i="13"/>
  <c r="BD118" i="13"/>
  <c r="O118" i="13"/>
  <c r="N118" i="13"/>
  <c r="BC118" i="13"/>
  <c r="M118" i="13"/>
  <c r="L118" i="13"/>
  <c r="BB118" i="13"/>
  <c r="K118" i="13"/>
  <c r="J118" i="13"/>
  <c r="BA118" i="13"/>
  <c r="I118" i="13"/>
  <c r="H118" i="13"/>
  <c r="AZ118" i="13"/>
  <c r="G118" i="13"/>
  <c r="F118" i="13"/>
  <c r="AY118" i="13"/>
  <c r="E118" i="13"/>
  <c r="D118" i="13"/>
  <c r="AX118" i="13"/>
  <c r="C117" i="10"/>
  <c r="C318" i="10"/>
  <c r="C118" i="13"/>
  <c r="AW118" i="13"/>
  <c r="W117" i="13"/>
  <c r="V117" i="13"/>
  <c r="BG117" i="13"/>
  <c r="U117" i="13"/>
  <c r="T117" i="13"/>
  <c r="BF117" i="13"/>
  <c r="S117" i="13"/>
  <c r="R117" i="13"/>
  <c r="BE117" i="13"/>
  <c r="Q117" i="13"/>
  <c r="P117" i="13"/>
  <c r="BD117" i="13"/>
  <c r="O117" i="13"/>
  <c r="N117" i="13"/>
  <c r="BC117" i="13"/>
  <c r="M117" i="13"/>
  <c r="L117" i="13"/>
  <c r="BB117" i="13"/>
  <c r="K117" i="13"/>
  <c r="J117" i="13"/>
  <c r="BA117" i="13"/>
  <c r="I117" i="13"/>
  <c r="H117" i="13"/>
  <c r="AZ117" i="13"/>
  <c r="G117" i="13"/>
  <c r="F117" i="13"/>
  <c r="AY117" i="13"/>
  <c r="E117" i="13"/>
  <c r="D117" i="13"/>
  <c r="AX117" i="13"/>
  <c r="C116" i="10"/>
  <c r="C317" i="10"/>
  <c r="C117" i="13"/>
  <c r="AW117" i="13"/>
  <c r="W116" i="13"/>
  <c r="V116" i="13"/>
  <c r="BG116" i="13"/>
  <c r="U116" i="13"/>
  <c r="T116" i="13"/>
  <c r="BF116" i="13"/>
  <c r="S116" i="13"/>
  <c r="R116" i="13"/>
  <c r="BE116" i="13"/>
  <c r="Q116" i="13"/>
  <c r="P116" i="13"/>
  <c r="BD116" i="13"/>
  <c r="O116" i="13"/>
  <c r="N116" i="13"/>
  <c r="BC116" i="13"/>
  <c r="M116" i="13"/>
  <c r="L116" i="13"/>
  <c r="BB116" i="13"/>
  <c r="K116" i="13"/>
  <c r="J116" i="13"/>
  <c r="BA116" i="13"/>
  <c r="I116" i="13"/>
  <c r="H116" i="13"/>
  <c r="AZ116" i="13"/>
  <c r="G116" i="13"/>
  <c r="F116" i="13"/>
  <c r="AY116" i="13"/>
  <c r="E116" i="13"/>
  <c r="D116" i="13"/>
  <c r="AX116" i="13"/>
  <c r="C115" i="10"/>
  <c r="C316" i="10"/>
  <c r="C116" i="13"/>
  <c r="AW116" i="13"/>
  <c r="W115" i="13"/>
  <c r="V115" i="13"/>
  <c r="BG115" i="13"/>
  <c r="U115" i="13"/>
  <c r="T115" i="13"/>
  <c r="BF115" i="13"/>
  <c r="S115" i="13"/>
  <c r="R115" i="13"/>
  <c r="BE115" i="13"/>
  <c r="Q115" i="13"/>
  <c r="P115" i="13"/>
  <c r="BD115" i="13"/>
  <c r="O115" i="13"/>
  <c r="N115" i="13"/>
  <c r="BC115" i="13"/>
  <c r="M115" i="13"/>
  <c r="L115" i="13"/>
  <c r="BB115" i="13"/>
  <c r="K115" i="13"/>
  <c r="J115" i="13"/>
  <c r="BA115" i="13"/>
  <c r="I115" i="13"/>
  <c r="H115" i="13"/>
  <c r="AZ115" i="13"/>
  <c r="G115" i="13"/>
  <c r="F115" i="13"/>
  <c r="AY115" i="13"/>
  <c r="E115" i="13"/>
  <c r="D115" i="13"/>
  <c r="AX115" i="13"/>
  <c r="C114" i="10"/>
  <c r="C315" i="10"/>
  <c r="C115" i="13"/>
  <c r="AW115" i="13"/>
  <c r="W114" i="13"/>
  <c r="V114" i="13"/>
  <c r="BG114" i="13"/>
  <c r="U114" i="13"/>
  <c r="T114" i="13"/>
  <c r="BF114" i="13"/>
  <c r="S114" i="13"/>
  <c r="R114" i="13"/>
  <c r="BE114" i="13"/>
  <c r="Q114" i="13"/>
  <c r="P114" i="13"/>
  <c r="BD114" i="13"/>
  <c r="O114" i="13"/>
  <c r="N114" i="13"/>
  <c r="BC114" i="13"/>
  <c r="M114" i="13"/>
  <c r="L114" i="13"/>
  <c r="BB114" i="13"/>
  <c r="K114" i="13"/>
  <c r="J114" i="13"/>
  <c r="BA114" i="13"/>
  <c r="I114" i="13"/>
  <c r="H114" i="13"/>
  <c r="AZ114" i="13"/>
  <c r="G114" i="13"/>
  <c r="F114" i="13"/>
  <c r="AY114" i="13"/>
  <c r="E114" i="13"/>
  <c r="D114" i="13"/>
  <c r="AX114" i="13"/>
  <c r="C113" i="10"/>
  <c r="C314" i="10"/>
  <c r="C114" i="13"/>
  <c r="AW114" i="13"/>
  <c r="W113" i="13"/>
  <c r="V113" i="13"/>
  <c r="BG113" i="13"/>
  <c r="U113" i="13"/>
  <c r="T113" i="13"/>
  <c r="BF113" i="13"/>
  <c r="S113" i="13"/>
  <c r="R113" i="13"/>
  <c r="BE113" i="13"/>
  <c r="Q113" i="13"/>
  <c r="P113" i="13"/>
  <c r="BD113" i="13"/>
  <c r="O113" i="13"/>
  <c r="N113" i="13"/>
  <c r="BC113" i="13"/>
  <c r="M113" i="13"/>
  <c r="L113" i="13"/>
  <c r="BB113" i="13"/>
  <c r="K113" i="13"/>
  <c r="J113" i="13"/>
  <c r="BA113" i="13"/>
  <c r="I113" i="13"/>
  <c r="H113" i="13"/>
  <c r="AZ113" i="13"/>
  <c r="G113" i="13"/>
  <c r="F113" i="13"/>
  <c r="AY113" i="13"/>
  <c r="E113" i="13"/>
  <c r="D113" i="13"/>
  <c r="AX113" i="13"/>
  <c r="C112" i="10"/>
  <c r="C313" i="10"/>
  <c r="C113" i="13"/>
  <c r="AW113" i="13"/>
  <c r="W112" i="13"/>
  <c r="V112" i="13"/>
  <c r="BG112" i="13"/>
  <c r="U112" i="13"/>
  <c r="T112" i="13"/>
  <c r="BF112" i="13"/>
  <c r="S112" i="13"/>
  <c r="R112" i="13"/>
  <c r="BE112" i="13"/>
  <c r="Q112" i="13"/>
  <c r="P112" i="13"/>
  <c r="BD112" i="13"/>
  <c r="O112" i="13"/>
  <c r="N112" i="13"/>
  <c r="BC112" i="13"/>
  <c r="M112" i="13"/>
  <c r="L112" i="13"/>
  <c r="BB112" i="13"/>
  <c r="K112" i="13"/>
  <c r="J112" i="13"/>
  <c r="BA112" i="13"/>
  <c r="I112" i="13"/>
  <c r="H112" i="13"/>
  <c r="AZ112" i="13"/>
  <c r="G112" i="13"/>
  <c r="F112" i="13"/>
  <c r="AY112" i="13"/>
  <c r="E112" i="13"/>
  <c r="D112" i="13"/>
  <c r="AX112" i="13"/>
  <c r="C111" i="10"/>
  <c r="C312" i="10"/>
  <c r="C112" i="13"/>
  <c r="AW112" i="13"/>
  <c r="W111" i="13"/>
  <c r="V111" i="13"/>
  <c r="BG111" i="13"/>
  <c r="U111" i="13"/>
  <c r="T111" i="13"/>
  <c r="BF111" i="13"/>
  <c r="S111" i="13"/>
  <c r="R111" i="13"/>
  <c r="BE111" i="13"/>
  <c r="Q111" i="13"/>
  <c r="P111" i="13"/>
  <c r="BD111" i="13"/>
  <c r="O111" i="13"/>
  <c r="N111" i="13"/>
  <c r="BC111" i="13"/>
  <c r="M111" i="13"/>
  <c r="L111" i="13"/>
  <c r="BB111" i="13"/>
  <c r="K111" i="13"/>
  <c r="J111" i="13"/>
  <c r="BA111" i="13"/>
  <c r="I111" i="13"/>
  <c r="H111" i="13"/>
  <c r="AZ111" i="13"/>
  <c r="G111" i="13"/>
  <c r="F111" i="13"/>
  <c r="AY111" i="13"/>
  <c r="E111" i="13"/>
  <c r="D111" i="13"/>
  <c r="AX111" i="13"/>
  <c r="C110" i="10"/>
  <c r="C311" i="10"/>
  <c r="C111" i="13"/>
  <c r="AW111" i="13"/>
  <c r="W110" i="13"/>
  <c r="V110" i="13"/>
  <c r="BG110" i="13"/>
  <c r="U110" i="13"/>
  <c r="T110" i="13"/>
  <c r="BF110" i="13"/>
  <c r="S110" i="13"/>
  <c r="R110" i="13"/>
  <c r="BE110" i="13"/>
  <c r="Q110" i="13"/>
  <c r="P110" i="13"/>
  <c r="BD110" i="13"/>
  <c r="O110" i="13"/>
  <c r="N110" i="13"/>
  <c r="BC110" i="13"/>
  <c r="M110" i="13"/>
  <c r="L110" i="13"/>
  <c r="BB110" i="13"/>
  <c r="K110" i="13"/>
  <c r="J110" i="13"/>
  <c r="BA110" i="13"/>
  <c r="I110" i="13"/>
  <c r="H110" i="13"/>
  <c r="AZ110" i="13"/>
  <c r="G110" i="13"/>
  <c r="F110" i="13"/>
  <c r="AY110" i="13"/>
  <c r="E110" i="13"/>
  <c r="D110" i="13"/>
  <c r="AX110" i="13"/>
  <c r="C109" i="10"/>
  <c r="C310" i="10"/>
  <c r="C110" i="13"/>
  <c r="AW110" i="13"/>
  <c r="W109" i="13"/>
  <c r="V109" i="13"/>
  <c r="BG109" i="13"/>
  <c r="U109" i="13"/>
  <c r="T109" i="13"/>
  <c r="BF109" i="13"/>
  <c r="S109" i="13"/>
  <c r="R109" i="13"/>
  <c r="BE109" i="13"/>
  <c r="Q109" i="13"/>
  <c r="P109" i="13"/>
  <c r="BD109" i="13"/>
  <c r="O109" i="13"/>
  <c r="N109" i="13"/>
  <c r="BC109" i="13"/>
  <c r="M109" i="13"/>
  <c r="L109" i="13"/>
  <c r="BB109" i="13"/>
  <c r="K109" i="13"/>
  <c r="J109" i="13"/>
  <c r="BA109" i="13"/>
  <c r="I109" i="13"/>
  <c r="H109" i="13"/>
  <c r="AZ109" i="13"/>
  <c r="G109" i="13"/>
  <c r="F109" i="13"/>
  <c r="AY109" i="13"/>
  <c r="E109" i="13"/>
  <c r="D109" i="13"/>
  <c r="AX109" i="13"/>
  <c r="C108" i="10"/>
  <c r="C309" i="10"/>
  <c r="C109" i="13"/>
  <c r="AW109" i="13"/>
  <c r="DD647" i="6"/>
  <c r="DE647" i="6"/>
  <c r="W108" i="13"/>
  <c r="V108" i="13"/>
  <c r="BG108" i="13"/>
  <c r="CX647" i="6"/>
  <c r="CY647" i="6"/>
  <c r="U108" i="13"/>
  <c r="T108" i="13"/>
  <c r="BF108" i="13"/>
  <c r="CR647" i="6"/>
  <c r="CS647" i="6"/>
  <c r="S108" i="13"/>
  <c r="R108" i="13"/>
  <c r="BE108" i="13"/>
  <c r="CL647" i="6"/>
  <c r="CM647" i="6"/>
  <c r="Q108" i="13"/>
  <c r="P108" i="13"/>
  <c r="BD108" i="13"/>
  <c r="CF647" i="6"/>
  <c r="CG647" i="6"/>
  <c r="O108" i="13"/>
  <c r="N108" i="13"/>
  <c r="BC108" i="13"/>
  <c r="DB647" i="6"/>
  <c r="M108" i="13"/>
  <c r="L108" i="13"/>
  <c r="BB108" i="13"/>
  <c r="CU647" i="6"/>
  <c r="CV647" i="6"/>
  <c r="K108" i="13"/>
  <c r="J108" i="13"/>
  <c r="BA108" i="13"/>
  <c r="CP647" i="6"/>
  <c r="I108" i="13"/>
  <c r="H108" i="13"/>
  <c r="AZ108" i="13"/>
  <c r="CI647" i="6"/>
  <c r="CJ647" i="6"/>
  <c r="G108" i="13"/>
  <c r="F108" i="13"/>
  <c r="AY108" i="13"/>
  <c r="CC647" i="6"/>
  <c r="CD647" i="6"/>
  <c r="E108" i="13"/>
  <c r="D108" i="13"/>
  <c r="AX108" i="13"/>
  <c r="C107" i="10"/>
  <c r="C308" i="10"/>
  <c r="C108" i="13"/>
  <c r="AW108" i="13"/>
  <c r="W107" i="13"/>
  <c r="V107" i="13"/>
  <c r="BG107" i="13"/>
  <c r="U107" i="13"/>
  <c r="T107" i="13"/>
  <c r="BF107" i="13"/>
  <c r="S107" i="13"/>
  <c r="R107" i="13"/>
  <c r="BE107" i="13"/>
  <c r="Q107" i="13"/>
  <c r="P107" i="13"/>
  <c r="BD107" i="13"/>
  <c r="O107" i="13"/>
  <c r="N107" i="13"/>
  <c r="BC107" i="13"/>
  <c r="M107" i="13"/>
  <c r="L107" i="13"/>
  <c r="BB107" i="13"/>
  <c r="K107" i="13"/>
  <c r="J107" i="13"/>
  <c r="BA107" i="13"/>
  <c r="I107" i="13"/>
  <c r="H107" i="13"/>
  <c r="AZ107" i="13"/>
  <c r="G107" i="13"/>
  <c r="F107" i="13"/>
  <c r="AY107" i="13"/>
  <c r="E107" i="13"/>
  <c r="D107" i="13"/>
  <c r="AX107" i="13"/>
  <c r="C106" i="10"/>
  <c r="C307" i="10"/>
  <c r="C107" i="13"/>
  <c r="AW107" i="13"/>
  <c r="W106" i="13"/>
  <c r="V106" i="13"/>
  <c r="BG106" i="13"/>
  <c r="U106" i="13"/>
  <c r="T106" i="13"/>
  <c r="BF106" i="13"/>
  <c r="S106" i="13"/>
  <c r="R106" i="13"/>
  <c r="BE106" i="13"/>
  <c r="Q106" i="13"/>
  <c r="P106" i="13"/>
  <c r="BD106" i="13"/>
  <c r="O106" i="13"/>
  <c r="N106" i="13"/>
  <c r="BC106" i="13"/>
  <c r="M106" i="13"/>
  <c r="L106" i="13"/>
  <c r="BB106" i="13"/>
  <c r="K106" i="13"/>
  <c r="J106" i="13"/>
  <c r="BA106" i="13"/>
  <c r="I106" i="13"/>
  <c r="H106" i="13"/>
  <c r="AZ106" i="13"/>
  <c r="G106" i="13"/>
  <c r="F106" i="13"/>
  <c r="AY106" i="13"/>
  <c r="E106" i="13"/>
  <c r="D106" i="13"/>
  <c r="AX106" i="13"/>
  <c r="C105" i="10"/>
  <c r="C306" i="10"/>
  <c r="C106" i="13"/>
  <c r="AW106" i="13"/>
  <c r="W105" i="13"/>
  <c r="V105" i="13"/>
  <c r="BG105" i="13"/>
  <c r="U105" i="13"/>
  <c r="T105" i="13"/>
  <c r="BF105" i="13"/>
  <c r="S105" i="13"/>
  <c r="R105" i="13"/>
  <c r="BE105" i="13"/>
  <c r="Q105" i="13"/>
  <c r="P105" i="13"/>
  <c r="BD105" i="13"/>
  <c r="O105" i="13"/>
  <c r="N105" i="13"/>
  <c r="BC105" i="13"/>
  <c r="M105" i="13"/>
  <c r="L105" i="13"/>
  <c r="BB105" i="13"/>
  <c r="K105" i="13"/>
  <c r="J105" i="13"/>
  <c r="BA105" i="13"/>
  <c r="I105" i="13"/>
  <c r="H105" i="13"/>
  <c r="AZ105" i="13"/>
  <c r="G105" i="13"/>
  <c r="F105" i="13"/>
  <c r="AY105" i="13"/>
  <c r="E105" i="13"/>
  <c r="D105" i="13"/>
  <c r="AX105" i="13"/>
  <c r="C104" i="10"/>
  <c r="C305" i="10"/>
  <c r="C105" i="13"/>
  <c r="AW105" i="13"/>
  <c r="W104" i="13"/>
  <c r="V104" i="13"/>
  <c r="BG104" i="13"/>
  <c r="U104" i="13"/>
  <c r="T104" i="13"/>
  <c r="BF104" i="13"/>
  <c r="S104" i="13"/>
  <c r="R104" i="13"/>
  <c r="BE104" i="13"/>
  <c r="Q104" i="13"/>
  <c r="P104" i="13"/>
  <c r="BD104" i="13"/>
  <c r="O104" i="13"/>
  <c r="N104" i="13"/>
  <c r="BC104" i="13"/>
  <c r="M104" i="13"/>
  <c r="L104" i="13"/>
  <c r="BB104" i="13"/>
  <c r="K104" i="13"/>
  <c r="J104" i="13"/>
  <c r="BA104" i="13"/>
  <c r="I104" i="13"/>
  <c r="H104" i="13"/>
  <c r="AZ104" i="13"/>
  <c r="G104" i="13"/>
  <c r="F104" i="13"/>
  <c r="AY104" i="13"/>
  <c r="E104" i="13"/>
  <c r="D104" i="13"/>
  <c r="AX104" i="13"/>
  <c r="C103" i="10"/>
  <c r="C304" i="10"/>
  <c r="C104" i="13"/>
  <c r="AW104" i="13"/>
  <c r="W103" i="13"/>
  <c r="V103" i="13"/>
  <c r="BG103" i="13"/>
  <c r="U103" i="13"/>
  <c r="T103" i="13"/>
  <c r="BF103" i="13"/>
  <c r="S103" i="13"/>
  <c r="R103" i="13"/>
  <c r="BE103" i="13"/>
  <c r="Q103" i="13"/>
  <c r="P103" i="13"/>
  <c r="BD103" i="13"/>
  <c r="O103" i="13"/>
  <c r="N103" i="13"/>
  <c r="BC103" i="13"/>
  <c r="M103" i="13"/>
  <c r="L103" i="13"/>
  <c r="BB103" i="13"/>
  <c r="K103" i="13"/>
  <c r="J103" i="13"/>
  <c r="BA103" i="13"/>
  <c r="I103" i="13"/>
  <c r="H103" i="13"/>
  <c r="AZ103" i="13"/>
  <c r="G103" i="13"/>
  <c r="F103" i="13"/>
  <c r="AY103" i="13"/>
  <c r="E103" i="13"/>
  <c r="D103" i="13"/>
  <c r="AX103" i="13"/>
  <c r="C102" i="10"/>
  <c r="C303" i="10"/>
  <c r="C103" i="13"/>
  <c r="AW103" i="13"/>
  <c r="W102" i="13"/>
  <c r="V102" i="13"/>
  <c r="BG102" i="13"/>
  <c r="U102" i="13"/>
  <c r="T102" i="13"/>
  <c r="BF102" i="13"/>
  <c r="S102" i="13"/>
  <c r="R102" i="13"/>
  <c r="BE102" i="13"/>
  <c r="Q102" i="13"/>
  <c r="P102" i="13"/>
  <c r="BD102" i="13"/>
  <c r="O102" i="13"/>
  <c r="N102" i="13"/>
  <c r="BC102" i="13"/>
  <c r="M102" i="13"/>
  <c r="L102" i="13"/>
  <c r="BB102" i="13"/>
  <c r="K102" i="13"/>
  <c r="J102" i="13"/>
  <c r="BA102" i="13"/>
  <c r="I102" i="13"/>
  <c r="H102" i="13"/>
  <c r="AZ102" i="13"/>
  <c r="G102" i="13"/>
  <c r="F102" i="13"/>
  <c r="AY102" i="13"/>
  <c r="E102" i="13"/>
  <c r="D102" i="13"/>
  <c r="AX102" i="13"/>
  <c r="C101" i="10"/>
  <c r="C302" i="10"/>
  <c r="C102" i="13"/>
  <c r="AW102" i="13"/>
  <c r="W101" i="13"/>
  <c r="V101" i="13"/>
  <c r="BG101" i="13"/>
  <c r="U101" i="13"/>
  <c r="T101" i="13"/>
  <c r="BF101" i="13"/>
  <c r="S101" i="13"/>
  <c r="R101" i="13"/>
  <c r="BE101" i="13"/>
  <c r="Q101" i="13"/>
  <c r="P101" i="13"/>
  <c r="BD101" i="13"/>
  <c r="O101" i="13"/>
  <c r="N101" i="13"/>
  <c r="BC101" i="13"/>
  <c r="M101" i="13"/>
  <c r="L101" i="13"/>
  <c r="BB101" i="13"/>
  <c r="K101" i="13"/>
  <c r="J101" i="13"/>
  <c r="BA101" i="13"/>
  <c r="I101" i="13"/>
  <c r="H101" i="13"/>
  <c r="AZ101" i="13"/>
  <c r="G101" i="13"/>
  <c r="F101" i="13"/>
  <c r="AY101" i="13"/>
  <c r="E101" i="13"/>
  <c r="D101" i="13"/>
  <c r="AX101" i="13"/>
  <c r="C100" i="10"/>
  <c r="C301" i="10"/>
  <c r="C101" i="13"/>
  <c r="AW101" i="13"/>
  <c r="W100" i="13"/>
  <c r="V100" i="13"/>
  <c r="BG100" i="13"/>
  <c r="U100" i="13"/>
  <c r="T100" i="13"/>
  <c r="BF100" i="13"/>
  <c r="S100" i="13"/>
  <c r="R100" i="13"/>
  <c r="BE100" i="13"/>
  <c r="Q100" i="13"/>
  <c r="P100" i="13"/>
  <c r="BD100" i="13"/>
  <c r="O100" i="13"/>
  <c r="N100" i="13"/>
  <c r="BC100" i="13"/>
  <c r="M100" i="13"/>
  <c r="L100" i="13"/>
  <c r="BB100" i="13"/>
  <c r="K100" i="13"/>
  <c r="J100" i="13"/>
  <c r="BA100" i="13"/>
  <c r="I100" i="13"/>
  <c r="H100" i="13"/>
  <c r="AZ100" i="13"/>
  <c r="G100" i="13"/>
  <c r="F100" i="13"/>
  <c r="AY100" i="13"/>
  <c r="E100" i="13"/>
  <c r="D100" i="13"/>
  <c r="AX100" i="13"/>
  <c r="C99" i="10"/>
  <c r="C300" i="10"/>
  <c r="C100" i="13"/>
  <c r="AW100" i="13"/>
  <c r="W99" i="13"/>
  <c r="V99" i="13"/>
  <c r="BG99" i="13"/>
  <c r="U99" i="13"/>
  <c r="T99" i="13"/>
  <c r="BF99" i="13"/>
  <c r="S99" i="13"/>
  <c r="R99" i="13"/>
  <c r="BE99" i="13"/>
  <c r="Q99" i="13"/>
  <c r="P99" i="13"/>
  <c r="BD99" i="13"/>
  <c r="O99" i="13"/>
  <c r="N99" i="13"/>
  <c r="BC99" i="13"/>
  <c r="M99" i="13"/>
  <c r="L99" i="13"/>
  <c r="BB99" i="13"/>
  <c r="K99" i="13"/>
  <c r="J99" i="13"/>
  <c r="BA99" i="13"/>
  <c r="I99" i="13"/>
  <c r="H99" i="13"/>
  <c r="AZ99" i="13"/>
  <c r="G99" i="13"/>
  <c r="F99" i="13"/>
  <c r="AY99" i="13"/>
  <c r="E99" i="13"/>
  <c r="D99" i="13"/>
  <c r="AX99" i="13"/>
  <c r="C98" i="10"/>
  <c r="C299" i="10"/>
  <c r="C99" i="13"/>
  <c r="AW99" i="13"/>
  <c r="W98" i="13"/>
  <c r="V98" i="13"/>
  <c r="BG98" i="13"/>
  <c r="U98" i="13"/>
  <c r="T98" i="13"/>
  <c r="BF98" i="13"/>
  <c r="S98" i="13"/>
  <c r="R98" i="13"/>
  <c r="BE98" i="13"/>
  <c r="Q98" i="13"/>
  <c r="P98" i="13"/>
  <c r="BD98" i="13"/>
  <c r="O98" i="13"/>
  <c r="N98" i="13"/>
  <c r="BC98" i="13"/>
  <c r="M98" i="13"/>
  <c r="L98" i="13"/>
  <c r="BB98" i="13"/>
  <c r="K98" i="13"/>
  <c r="J98" i="13"/>
  <c r="BA98" i="13"/>
  <c r="I98" i="13"/>
  <c r="H98" i="13"/>
  <c r="AZ98" i="13"/>
  <c r="G98" i="13"/>
  <c r="F98" i="13"/>
  <c r="AY98" i="13"/>
  <c r="E98" i="13"/>
  <c r="D98" i="13"/>
  <c r="AX98" i="13"/>
  <c r="C97" i="10"/>
  <c r="C298" i="10"/>
  <c r="C98" i="13"/>
  <c r="AW98" i="13"/>
  <c r="W97" i="13"/>
  <c r="V97" i="13"/>
  <c r="BG97" i="13"/>
  <c r="U97" i="13"/>
  <c r="T97" i="13"/>
  <c r="BF97" i="13"/>
  <c r="S97" i="13"/>
  <c r="R97" i="13"/>
  <c r="BE97" i="13"/>
  <c r="Q97" i="13"/>
  <c r="P97" i="13"/>
  <c r="BD97" i="13"/>
  <c r="O97" i="13"/>
  <c r="N97" i="13"/>
  <c r="BC97" i="13"/>
  <c r="M97" i="13"/>
  <c r="L97" i="13"/>
  <c r="BB97" i="13"/>
  <c r="K97" i="13"/>
  <c r="J97" i="13"/>
  <c r="BA97" i="13"/>
  <c r="I97" i="13"/>
  <c r="H97" i="13"/>
  <c r="AZ97" i="13"/>
  <c r="G97" i="13"/>
  <c r="F97" i="13"/>
  <c r="AY97" i="13"/>
  <c r="E97" i="13"/>
  <c r="D97" i="13"/>
  <c r="AX97" i="13"/>
  <c r="C96" i="10"/>
  <c r="C297" i="10"/>
  <c r="C97" i="13"/>
  <c r="AW97" i="13"/>
  <c r="W96" i="13"/>
  <c r="V96" i="13"/>
  <c r="BG96" i="13"/>
  <c r="U96" i="13"/>
  <c r="T96" i="13"/>
  <c r="BF96" i="13"/>
  <c r="S96" i="13"/>
  <c r="R96" i="13"/>
  <c r="BE96" i="13"/>
  <c r="Q96" i="13"/>
  <c r="P96" i="13"/>
  <c r="BD96" i="13"/>
  <c r="O96" i="13"/>
  <c r="N96" i="13"/>
  <c r="BC96" i="13"/>
  <c r="M96" i="13"/>
  <c r="L96" i="13"/>
  <c r="BB96" i="13"/>
  <c r="K96" i="13"/>
  <c r="J96" i="13"/>
  <c r="BA96" i="13"/>
  <c r="I96" i="13"/>
  <c r="H96" i="13"/>
  <c r="AZ96" i="13"/>
  <c r="G96" i="13"/>
  <c r="F96" i="13"/>
  <c r="AY96" i="13"/>
  <c r="E96" i="13"/>
  <c r="D96" i="13"/>
  <c r="AX96" i="13"/>
  <c r="C95" i="10"/>
  <c r="C296" i="10"/>
  <c r="C96" i="13"/>
  <c r="AW96" i="13"/>
  <c r="W95" i="13"/>
  <c r="V95" i="13"/>
  <c r="BG95" i="13"/>
  <c r="U95" i="13"/>
  <c r="T95" i="13"/>
  <c r="BF95" i="13"/>
  <c r="S95" i="13"/>
  <c r="R95" i="13"/>
  <c r="BE95" i="13"/>
  <c r="Q95" i="13"/>
  <c r="P95" i="13"/>
  <c r="BD95" i="13"/>
  <c r="O95" i="13"/>
  <c r="N95" i="13"/>
  <c r="BC95" i="13"/>
  <c r="M95" i="13"/>
  <c r="L95" i="13"/>
  <c r="BB95" i="13"/>
  <c r="K95" i="13"/>
  <c r="J95" i="13"/>
  <c r="BA95" i="13"/>
  <c r="I95" i="13"/>
  <c r="H95" i="13"/>
  <c r="AZ95" i="13"/>
  <c r="G95" i="13"/>
  <c r="F95" i="13"/>
  <c r="AY95" i="13"/>
  <c r="E95" i="13"/>
  <c r="D95" i="13"/>
  <c r="AX95" i="13"/>
  <c r="C94" i="10"/>
  <c r="C295" i="10"/>
  <c r="C95" i="13"/>
  <c r="AW95" i="13"/>
  <c r="W94" i="13"/>
  <c r="V94" i="13"/>
  <c r="BG94" i="13"/>
  <c r="U94" i="13"/>
  <c r="T94" i="13"/>
  <c r="BF94" i="13"/>
  <c r="S94" i="13"/>
  <c r="R94" i="13"/>
  <c r="BE94" i="13"/>
  <c r="Q94" i="13"/>
  <c r="P94" i="13"/>
  <c r="BD94" i="13"/>
  <c r="O94" i="13"/>
  <c r="N94" i="13"/>
  <c r="BC94" i="13"/>
  <c r="M94" i="13"/>
  <c r="L94" i="13"/>
  <c r="BB94" i="13"/>
  <c r="K94" i="13"/>
  <c r="J94" i="13"/>
  <c r="BA94" i="13"/>
  <c r="I94" i="13"/>
  <c r="H94" i="13"/>
  <c r="AZ94" i="13"/>
  <c r="G94" i="13"/>
  <c r="F94" i="13"/>
  <c r="AY94" i="13"/>
  <c r="E94" i="13"/>
  <c r="D94" i="13"/>
  <c r="AX94" i="13"/>
  <c r="C93" i="10"/>
  <c r="C294" i="10"/>
  <c r="C94" i="13"/>
  <c r="AW94" i="13"/>
  <c r="W93" i="13"/>
  <c r="V93" i="13"/>
  <c r="BG93" i="13"/>
  <c r="U93" i="13"/>
  <c r="T93" i="13"/>
  <c r="BF93" i="13"/>
  <c r="S93" i="13"/>
  <c r="R93" i="13"/>
  <c r="BE93" i="13"/>
  <c r="Q93" i="13"/>
  <c r="P93" i="13"/>
  <c r="BD93" i="13"/>
  <c r="O93" i="13"/>
  <c r="N93" i="13"/>
  <c r="BC93" i="13"/>
  <c r="M93" i="13"/>
  <c r="L93" i="13"/>
  <c r="BB93" i="13"/>
  <c r="K93" i="13"/>
  <c r="J93" i="13"/>
  <c r="BA93" i="13"/>
  <c r="I93" i="13"/>
  <c r="H93" i="13"/>
  <c r="AZ93" i="13"/>
  <c r="G93" i="13"/>
  <c r="F93" i="13"/>
  <c r="AY93" i="13"/>
  <c r="E93" i="13"/>
  <c r="D93" i="13"/>
  <c r="AX93" i="13"/>
  <c r="C92" i="10"/>
  <c r="C293" i="10"/>
  <c r="C93" i="13"/>
  <c r="AW93" i="13"/>
  <c r="W92" i="13"/>
  <c r="V92" i="13"/>
  <c r="BG92" i="13"/>
  <c r="U92" i="13"/>
  <c r="T92" i="13"/>
  <c r="BF92" i="13"/>
  <c r="S92" i="13"/>
  <c r="R92" i="13"/>
  <c r="BE92" i="13"/>
  <c r="Q92" i="13"/>
  <c r="P92" i="13"/>
  <c r="BD92" i="13"/>
  <c r="O92" i="13"/>
  <c r="N92" i="13"/>
  <c r="BC92" i="13"/>
  <c r="M92" i="13"/>
  <c r="L92" i="13"/>
  <c r="BB92" i="13"/>
  <c r="K92" i="13"/>
  <c r="J92" i="13"/>
  <c r="BA92" i="13"/>
  <c r="I92" i="13"/>
  <c r="H92" i="13"/>
  <c r="AZ92" i="13"/>
  <c r="G92" i="13"/>
  <c r="F92" i="13"/>
  <c r="AY92" i="13"/>
  <c r="E92" i="13"/>
  <c r="D92" i="13"/>
  <c r="AX92" i="13"/>
  <c r="C91" i="10"/>
  <c r="C292" i="10"/>
  <c r="C92" i="13"/>
  <c r="AW92" i="13"/>
  <c r="W91" i="13"/>
  <c r="V91" i="13"/>
  <c r="BG91" i="13"/>
  <c r="U91" i="13"/>
  <c r="T91" i="13"/>
  <c r="BF91" i="13"/>
  <c r="S91" i="13"/>
  <c r="R91" i="13"/>
  <c r="BE91" i="13"/>
  <c r="Q91" i="13"/>
  <c r="P91" i="13"/>
  <c r="BD91" i="13"/>
  <c r="O91" i="13"/>
  <c r="N91" i="13"/>
  <c r="BC91" i="13"/>
  <c r="M91" i="13"/>
  <c r="L91" i="13"/>
  <c r="BB91" i="13"/>
  <c r="K91" i="13"/>
  <c r="J91" i="13"/>
  <c r="BA91" i="13"/>
  <c r="I91" i="13"/>
  <c r="H91" i="13"/>
  <c r="AZ91" i="13"/>
  <c r="G91" i="13"/>
  <c r="F91" i="13"/>
  <c r="AY91" i="13"/>
  <c r="E91" i="13"/>
  <c r="D91" i="13"/>
  <c r="AX91" i="13"/>
  <c r="C90" i="10"/>
  <c r="C291" i="10"/>
  <c r="C91" i="13"/>
  <c r="AW91" i="13"/>
  <c r="W90" i="13"/>
  <c r="V90" i="13"/>
  <c r="BG90" i="13"/>
  <c r="U90" i="13"/>
  <c r="T90" i="13"/>
  <c r="BF90" i="13"/>
  <c r="S90" i="13"/>
  <c r="R90" i="13"/>
  <c r="BE90" i="13"/>
  <c r="Q90" i="13"/>
  <c r="P90" i="13"/>
  <c r="BD90" i="13"/>
  <c r="O90" i="13"/>
  <c r="N90" i="13"/>
  <c r="BC90" i="13"/>
  <c r="M90" i="13"/>
  <c r="L90" i="13"/>
  <c r="BB90" i="13"/>
  <c r="K90" i="13"/>
  <c r="J90" i="13"/>
  <c r="BA90" i="13"/>
  <c r="I90" i="13"/>
  <c r="H90" i="13"/>
  <c r="AZ90" i="13"/>
  <c r="G90" i="13"/>
  <c r="F90" i="13"/>
  <c r="AY90" i="13"/>
  <c r="E90" i="13"/>
  <c r="D90" i="13"/>
  <c r="AX90" i="13"/>
  <c r="C89" i="10"/>
  <c r="C290" i="10"/>
  <c r="C90" i="13"/>
  <c r="AW90" i="13"/>
  <c r="W89" i="13"/>
  <c r="V89" i="13"/>
  <c r="BG89" i="13"/>
  <c r="U89" i="13"/>
  <c r="T89" i="13"/>
  <c r="BF89" i="13"/>
  <c r="S89" i="13"/>
  <c r="R89" i="13"/>
  <c r="BE89" i="13"/>
  <c r="Q89" i="13"/>
  <c r="P89" i="13"/>
  <c r="BD89" i="13"/>
  <c r="O89" i="13"/>
  <c r="N89" i="13"/>
  <c r="BC89" i="13"/>
  <c r="M89" i="13"/>
  <c r="L89" i="13"/>
  <c r="BB89" i="13"/>
  <c r="K89" i="13"/>
  <c r="J89" i="13"/>
  <c r="BA89" i="13"/>
  <c r="I89" i="13"/>
  <c r="H89" i="13"/>
  <c r="AZ89" i="13"/>
  <c r="G89" i="13"/>
  <c r="F89" i="13"/>
  <c r="AY89" i="13"/>
  <c r="E89" i="13"/>
  <c r="D89" i="13"/>
  <c r="AX89" i="13"/>
  <c r="C88" i="10"/>
  <c r="C289" i="10"/>
  <c r="C89" i="13"/>
  <c r="AW89" i="13"/>
  <c r="W88" i="13"/>
  <c r="V88" i="13"/>
  <c r="BG88" i="13"/>
  <c r="U88" i="13"/>
  <c r="T88" i="13"/>
  <c r="BF88" i="13"/>
  <c r="S88" i="13"/>
  <c r="R88" i="13"/>
  <c r="BE88" i="13"/>
  <c r="Q88" i="13"/>
  <c r="P88" i="13"/>
  <c r="BD88" i="13"/>
  <c r="O88" i="13"/>
  <c r="N88" i="13"/>
  <c r="BC88" i="13"/>
  <c r="M88" i="13"/>
  <c r="L88" i="13"/>
  <c r="BB88" i="13"/>
  <c r="K88" i="13"/>
  <c r="J88" i="13"/>
  <c r="BA88" i="13"/>
  <c r="I88" i="13"/>
  <c r="H88" i="13"/>
  <c r="AZ88" i="13"/>
  <c r="G88" i="13"/>
  <c r="F88" i="13"/>
  <c r="AY88" i="13"/>
  <c r="E88" i="13"/>
  <c r="D88" i="13"/>
  <c r="AX88" i="13"/>
  <c r="C87" i="10"/>
  <c r="C288" i="10"/>
  <c r="C88" i="13"/>
  <c r="AW88" i="13"/>
  <c r="W87" i="13"/>
  <c r="V87" i="13"/>
  <c r="BG87" i="13"/>
  <c r="U87" i="13"/>
  <c r="T87" i="13"/>
  <c r="BF87" i="13"/>
  <c r="S87" i="13"/>
  <c r="R87" i="13"/>
  <c r="BE87" i="13"/>
  <c r="Q87" i="13"/>
  <c r="P87" i="13"/>
  <c r="BD87" i="13"/>
  <c r="O87" i="13"/>
  <c r="N87" i="13"/>
  <c r="BC87" i="13"/>
  <c r="M87" i="13"/>
  <c r="L87" i="13"/>
  <c r="BB87" i="13"/>
  <c r="K87" i="13"/>
  <c r="J87" i="13"/>
  <c r="BA87" i="13"/>
  <c r="I87" i="13"/>
  <c r="H87" i="13"/>
  <c r="AZ87" i="13"/>
  <c r="G87" i="13"/>
  <c r="F87" i="13"/>
  <c r="AY87" i="13"/>
  <c r="E87" i="13"/>
  <c r="D87" i="13"/>
  <c r="AX87" i="13"/>
  <c r="C86" i="10"/>
  <c r="C287" i="10"/>
  <c r="C87" i="13"/>
  <c r="AW87" i="13"/>
  <c r="W86" i="13"/>
  <c r="V86" i="13"/>
  <c r="BG86" i="13"/>
  <c r="U86" i="13"/>
  <c r="T86" i="13"/>
  <c r="BF86" i="13"/>
  <c r="S86" i="13"/>
  <c r="R86" i="13"/>
  <c r="BE86" i="13"/>
  <c r="Q86" i="13"/>
  <c r="P86" i="13"/>
  <c r="BD86" i="13"/>
  <c r="O86" i="13"/>
  <c r="N86" i="13"/>
  <c r="BC86" i="13"/>
  <c r="M86" i="13"/>
  <c r="L86" i="13"/>
  <c r="BB86" i="13"/>
  <c r="K86" i="13"/>
  <c r="J86" i="13"/>
  <c r="BA86" i="13"/>
  <c r="I86" i="13"/>
  <c r="H86" i="13"/>
  <c r="AZ86" i="13"/>
  <c r="G86" i="13"/>
  <c r="F86" i="13"/>
  <c r="AY86" i="13"/>
  <c r="E86" i="13"/>
  <c r="D86" i="13"/>
  <c r="AX86" i="13"/>
  <c r="C85" i="10"/>
  <c r="C286" i="10"/>
  <c r="C86" i="13"/>
  <c r="AW86" i="13"/>
  <c r="W85" i="13"/>
  <c r="V85" i="13"/>
  <c r="BG85" i="13"/>
  <c r="U85" i="13"/>
  <c r="T85" i="13"/>
  <c r="BF85" i="13"/>
  <c r="S85" i="13"/>
  <c r="R85" i="13"/>
  <c r="BE85" i="13"/>
  <c r="Q85" i="13"/>
  <c r="P85" i="13"/>
  <c r="BD85" i="13"/>
  <c r="O85" i="13"/>
  <c r="N85" i="13"/>
  <c r="BC85" i="13"/>
  <c r="M85" i="13"/>
  <c r="L85" i="13"/>
  <c r="BB85" i="13"/>
  <c r="K85" i="13"/>
  <c r="J85" i="13"/>
  <c r="BA85" i="13"/>
  <c r="I85" i="13"/>
  <c r="H85" i="13"/>
  <c r="AZ85" i="13"/>
  <c r="G85" i="13"/>
  <c r="F85" i="13"/>
  <c r="AY85" i="13"/>
  <c r="E85" i="13"/>
  <c r="D85" i="13"/>
  <c r="AX85" i="13"/>
  <c r="C84" i="10"/>
  <c r="C285" i="10"/>
  <c r="C85" i="13"/>
  <c r="AW85" i="13"/>
  <c r="W84" i="13"/>
  <c r="V84" i="13"/>
  <c r="BG84" i="13"/>
  <c r="U84" i="13"/>
  <c r="T84" i="13"/>
  <c r="BF84" i="13"/>
  <c r="S84" i="13"/>
  <c r="R84" i="13"/>
  <c r="BE84" i="13"/>
  <c r="Q84" i="13"/>
  <c r="P84" i="13"/>
  <c r="BD84" i="13"/>
  <c r="O84" i="13"/>
  <c r="N84" i="13"/>
  <c r="BC84" i="13"/>
  <c r="M84" i="13"/>
  <c r="L84" i="13"/>
  <c r="BB84" i="13"/>
  <c r="K84" i="13"/>
  <c r="J84" i="13"/>
  <c r="BA84" i="13"/>
  <c r="I84" i="13"/>
  <c r="H84" i="13"/>
  <c r="AZ84" i="13"/>
  <c r="G84" i="13"/>
  <c r="F84" i="13"/>
  <c r="AY84" i="13"/>
  <c r="E84" i="13"/>
  <c r="D84" i="13"/>
  <c r="AX84" i="13"/>
  <c r="C83" i="10"/>
  <c r="C284" i="10"/>
  <c r="C84" i="13"/>
  <c r="AW84" i="13"/>
  <c r="W83" i="13"/>
  <c r="V83" i="13"/>
  <c r="BG83" i="13"/>
  <c r="U83" i="13"/>
  <c r="T83" i="13"/>
  <c r="BF83" i="13"/>
  <c r="S83" i="13"/>
  <c r="R83" i="13"/>
  <c r="BE83" i="13"/>
  <c r="Q83" i="13"/>
  <c r="P83" i="13"/>
  <c r="BD83" i="13"/>
  <c r="O83" i="13"/>
  <c r="N83" i="13"/>
  <c r="BC83" i="13"/>
  <c r="M83" i="13"/>
  <c r="L83" i="13"/>
  <c r="BB83" i="13"/>
  <c r="K83" i="13"/>
  <c r="J83" i="13"/>
  <c r="BA83" i="13"/>
  <c r="I83" i="13"/>
  <c r="H83" i="13"/>
  <c r="AZ83" i="13"/>
  <c r="G83" i="13"/>
  <c r="F83" i="13"/>
  <c r="AY83" i="13"/>
  <c r="E83" i="13"/>
  <c r="D83" i="13"/>
  <c r="AX83" i="13"/>
  <c r="C82" i="10"/>
  <c r="C283" i="10"/>
  <c r="C83" i="13"/>
  <c r="AW83" i="13"/>
  <c r="W82" i="13"/>
  <c r="V82" i="13"/>
  <c r="BG82" i="13"/>
  <c r="U82" i="13"/>
  <c r="T82" i="13"/>
  <c r="BF82" i="13"/>
  <c r="S82" i="13"/>
  <c r="R82" i="13"/>
  <c r="BE82" i="13"/>
  <c r="Q82" i="13"/>
  <c r="P82" i="13"/>
  <c r="BD82" i="13"/>
  <c r="O82" i="13"/>
  <c r="N82" i="13"/>
  <c r="BC82" i="13"/>
  <c r="M82" i="13"/>
  <c r="L82" i="13"/>
  <c r="BB82" i="13"/>
  <c r="K82" i="13"/>
  <c r="J82" i="13"/>
  <c r="BA82" i="13"/>
  <c r="I82" i="13"/>
  <c r="H82" i="13"/>
  <c r="AZ82" i="13"/>
  <c r="G82" i="13"/>
  <c r="F82" i="13"/>
  <c r="AY82" i="13"/>
  <c r="E82" i="13"/>
  <c r="D82" i="13"/>
  <c r="AX82" i="13"/>
  <c r="C81" i="10"/>
  <c r="C282" i="10"/>
  <c r="C82" i="13"/>
  <c r="AW82" i="13"/>
  <c r="W81" i="13"/>
  <c r="V81" i="13"/>
  <c r="BG81" i="13"/>
  <c r="U81" i="13"/>
  <c r="T81" i="13"/>
  <c r="BF81" i="13"/>
  <c r="S81" i="13"/>
  <c r="R81" i="13"/>
  <c r="BE81" i="13"/>
  <c r="Q81" i="13"/>
  <c r="P81" i="13"/>
  <c r="BD81" i="13"/>
  <c r="O81" i="13"/>
  <c r="N81" i="13"/>
  <c r="BC81" i="13"/>
  <c r="M81" i="13"/>
  <c r="L81" i="13"/>
  <c r="BB81" i="13"/>
  <c r="K81" i="13"/>
  <c r="J81" i="13"/>
  <c r="BA81" i="13"/>
  <c r="I81" i="13"/>
  <c r="H81" i="13"/>
  <c r="AZ81" i="13"/>
  <c r="G81" i="13"/>
  <c r="F81" i="13"/>
  <c r="AY81" i="13"/>
  <c r="E81" i="13"/>
  <c r="D81" i="13"/>
  <c r="AX81" i="13"/>
  <c r="C80" i="10"/>
  <c r="C281" i="10"/>
  <c r="C81" i="13"/>
  <c r="AW81" i="13"/>
  <c r="W80" i="13"/>
  <c r="V80" i="13"/>
  <c r="BG80" i="13"/>
  <c r="U80" i="13"/>
  <c r="T80" i="13"/>
  <c r="BF80" i="13"/>
  <c r="S80" i="13"/>
  <c r="R80" i="13"/>
  <c r="BE80" i="13"/>
  <c r="Q80" i="13"/>
  <c r="P80" i="13"/>
  <c r="BD80" i="13"/>
  <c r="O80" i="13"/>
  <c r="N80" i="13"/>
  <c r="BC80" i="13"/>
  <c r="M80" i="13"/>
  <c r="L80" i="13"/>
  <c r="BB80" i="13"/>
  <c r="K80" i="13"/>
  <c r="J80" i="13"/>
  <c r="BA80" i="13"/>
  <c r="I80" i="13"/>
  <c r="H80" i="13"/>
  <c r="AZ80" i="13"/>
  <c r="G80" i="13"/>
  <c r="F80" i="13"/>
  <c r="AY80" i="13"/>
  <c r="E80" i="13"/>
  <c r="D80" i="13"/>
  <c r="AX80" i="13"/>
  <c r="C79" i="10"/>
  <c r="C280" i="10"/>
  <c r="C80" i="13"/>
  <c r="AW80" i="13"/>
  <c r="W79" i="13"/>
  <c r="V79" i="13"/>
  <c r="BG79" i="13"/>
  <c r="U79" i="13"/>
  <c r="T79" i="13"/>
  <c r="BF79" i="13"/>
  <c r="S79" i="13"/>
  <c r="R79" i="13"/>
  <c r="BE79" i="13"/>
  <c r="Q79" i="13"/>
  <c r="P79" i="13"/>
  <c r="BD79" i="13"/>
  <c r="O79" i="13"/>
  <c r="N79" i="13"/>
  <c r="BC79" i="13"/>
  <c r="M79" i="13"/>
  <c r="L79" i="13"/>
  <c r="BB79" i="13"/>
  <c r="K79" i="13"/>
  <c r="J79" i="13"/>
  <c r="BA79" i="13"/>
  <c r="I79" i="13"/>
  <c r="H79" i="13"/>
  <c r="AZ79" i="13"/>
  <c r="G79" i="13"/>
  <c r="F79" i="13"/>
  <c r="AY79" i="13"/>
  <c r="E79" i="13"/>
  <c r="D79" i="13"/>
  <c r="AX79" i="13"/>
  <c r="C78" i="10"/>
  <c r="C279" i="10"/>
  <c r="C79" i="13"/>
  <c r="AW79" i="13"/>
  <c r="W78" i="13"/>
  <c r="V78" i="13"/>
  <c r="BG78" i="13"/>
  <c r="U78" i="13"/>
  <c r="T78" i="13"/>
  <c r="BF78" i="13"/>
  <c r="S78" i="13"/>
  <c r="R78" i="13"/>
  <c r="BE78" i="13"/>
  <c r="Q78" i="13"/>
  <c r="P78" i="13"/>
  <c r="BD78" i="13"/>
  <c r="O78" i="13"/>
  <c r="N78" i="13"/>
  <c r="BC78" i="13"/>
  <c r="M78" i="13"/>
  <c r="L78" i="13"/>
  <c r="BB78" i="13"/>
  <c r="K78" i="13"/>
  <c r="J78" i="13"/>
  <c r="BA78" i="13"/>
  <c r="I78" i="13"/>
  <c r="H78" i="13"/>
  <c r="AZ78" i="13"/>
  <c r="G78" i="13"/>
  <c r="F78" i="13"/>
  <c r="AY78" i="13"/>
  <c r="E78" i="13"/>
  <c r="D78" i="13"/>
  <c r="AX78" i="13"/>
  <c r="C77" i="10"/>
  <c r="C278" i="10"/>
  <c r="C78" i="13"/>
  <c r="AW78" i="13"/>
  <c r="W77" i="13"/>
  <c r="V77" i="13"/>
  <c r="BG77" i="13"/>
  <c r="U77" i="13"/>
  <c r="T77" i="13"/>
  <c r="BF77" i="13"/>
  <c r="S77" i="13"/>
  <c r="R77" i="13"/>
  <c r="BE77" i="13"/>
  <c r="Q77" i="13"/>
  <c r="P77" i="13"/>
  <c r="BD77" i="13"/>
  <c r="O77" i="13"/>
  <c r="N77" i="13"/>
  <c r="BC77" i="13"/>
  <c r="M77" i="13"/>
  <c r="L77" i="13"/>
  <c r="BB77" i="13"/>
  <c r="K77" i="13"/>
  <c r="J77" i="13"/>
  <c r="BA77" i="13"/>
  <c r="I77" i="13"/>
  <c r="H77" i="13"/>
  <c r="AZ77" i="13"/>
  <c r="G77" i="13"/>
  <c r="F77" i="13"/>
  <c r="AY77" i="13"/>
  <c r="E77" i="13"/>
  <c r="D77" i="13"/>
  <c r="AX77" i="13"/>
  <c r="C76" i="10"/>
  <c r="C277" i="10"/>
  <c r="C77" i="13"/>
  <c r="AW77" i="13"/>
  <c r="W76" i="13"/>
  <c r="V76" i="13"/>
  <c r="BG76" i="13"/>
  <c r="U76" i="13"/>
  <c r="T76" i="13"/>
  <c r="BF76" i="13"/>
  <c r="S76" i="13"/>
  <c r="R76" i="13"/>
  <c r="BE76" i="13"/>
  <c r="Q76" i="13"/>
  <c r="P76" i="13"/>
  <c r="BD76" i="13"/>
  <c r="O76" i="13"/>
  <c r="N76" i="13"/>
  <c r="BC76" i="13"/>
  <c r="M76" i="13"/>
  <c r="L76" i="13"/>
  <c r="BB76" i="13"/>
  <c r="K76" i="13"/>
  <c r="J76" i="13"/>
  <c r="BA76" i="13"/>
  <c r="I76" i="13"/>
  <c r="H76" i="13"/>
  <c r="AZ76" i="13"/>
  <c r="G76" i="13"/>
  <c r="F76" i="13"/>
  <c r="AY76" i="13"/>
  <c r="E76" i="13"/>
  <c r="D76" i="13"/>
  <c r="AX76" i="13"/>
  <c r="C75" i="10"/>
  <c r="C276" i="10"/>
  <c r="C76" i="13"/>
  <c r="AW76" i="13"/>
  <c r="W75" i="13"/>
  <c r="V75" i="13"/>
  <c r="BG75" i="13"/>
  <c r="U75" i="13"/>
  <c r="T75" i="13"/>
  <c r="BF75" i="13"/>
  <c r="S75" i="13"/>
  <c r="R75" i="13"/>
  <c r="BE75" i="13"/>
  <c r="Q75" i="13"/>
  <c r="P75" i="13"/>
  <c r="BD75" i="13"/>
  <c r="O75" i="13"/>
  <c r="N75" i="13"/>
  <c r="BC75" i="13"/>
  <c r="M75" i="13"/>
  <c r="L75" i="13"/>
  <c r="BB75" i="13"/>
  <c r="K75" i="13"/>
  <c r="J75" i="13"/>
  <c r="BA75" i="13"/>
  <c r="I75" i="13"/>
  <c r="H75" i="13"/>
  <c r="AZ75" i="13"/>
  <c r="G75" i="13"/>
  <c r="F75" i="13"/>
  <c r="AY75" i="13"/>
  <c r="E75" i="13"/>
  <c r="D75" i="13"/>
  <c r="AX75" i="13"/>
  <c r="C74" i="10"/>
  <c r="C275" i="10"/>
  <c r="C75" i="13"/>
  <c r="AW75" i="13"/>
  <c r="W74" i="13"/>
  <c r="V74" i="13"/>
  <c r="BG74" i="13"/>
  <c r="U74" i="13"/>
  <c r="T74" i="13"/>
  <c r="BF74" i="13"/>
  <c r="S74" i="13"/>
  <c r="R74" i="13"/>
  <c r="BE74" i="13"/>
  <c r="Q74" i="13"/>
  <c r="P74" i="13"/>
  <c r="BD74" i="13"/>
  <c r="O74" i="13"/>
  <c r="N74" i="13"/>
  <c r="BC74" i="13"/>
  <c r="M74" i="13"/>
  <c r="L74" i="13"/>
  <c r="BB74" i="13"/>
  <c r="K74" i="13"/>
  <c r="J74" i="13"/>
  <c r="BA74" i="13"/>
  <c r="I74" i="13"/>
  <c r="H74" i="13"/>
  <c r="AZ74" i="13"/>
  <c r="G74" i="13"/>
  <c r="F74" i="13"/>
  <c r="AY74" i="13"/>
  <c r="E74" i="13"/>
  <c r="D74" i="13"/>
  <c r="AX74" i="13"/>
  <c r="C73" i="10"/>
  <c r="C274" i="10"/>
  <c r="C74" i="13"/>
  <c r="AW74" i="13"/>
  <c r="W73" i="13"/>
  <c r="V73" i="13"/>
  <c r="BG73" i="13"/>
  <c r="U73" i="13"/>
  <c r="T73" i="13"/>
  <c r="BF73" i="13"/>
  <c r="S73" i="13"/>
  <c r="R73" i="13"/>
  <c r="BE73" i="13"/>
  <c r="Q73" i="13"/>
  <c r="P73" i="13"/>
  <c r="BD73" i="13"/>
  <c r="O73" i="13"/>
  <c r="N73" i="13"/>
  <c r="BC73" i="13"/>
  <c r="M73" i="13"/>
  <c r="L73" i="13"/>
  <c r="BB73" i="13"/>
  <c r="K73" i="13"/>
  <c r="J73" i="13"/>
  <c r="BA73" i="13"/>
  <c r="I73" i="13"/>
  <c r="H73" i="13"/>
  <c r="AZ73" i="13"/>
  <c r="G73" i="13"/>
  <c r="F73" i="13"/>
  <c r="AY73" i="13"/>
  <c r="E73" i="13"/>
  <c r="D73" i="13"/>
  <c r="AX73" i="13"/>
  <c r="C72" i="10"/>
  <c r="C273" i="10"/>
  <c r="C73" i="13"/>
  <c r="AW73" i="13"/>
  <c r="W72" i="13"/>
  <c r="V72" i="13"/>
  <c r="BG72" i="13"/>
  <c r="U72" i="13"/>
  <c r="T72" i="13"/>
  <c r="BF72" i="13"/>
  <c r="S72" i="13"/>
  <c r="R72" i="13"/>
  <c r="BE72" i="13"/>
  <c r="Q72" i="13"/>
  <c r="P72" i="13"/>
  <c r="BD72" i="13"/>
  <c r="O72" i="13"/>
  <c r="N72" i="13"/>
  <c r="BC72" i="13"/>
  <c r="M72" i="13"/>
  <c r="L72" i="13"/>
  <c r="BB72" i="13"/>
  <c r="K72" i="13"/>
  <c r="J72" i="13"/>
  <c r="BA72" i="13"/>
  <c r="I72" i="13"/>
  <c r="H72" i="13"/>
  <c r="AZ72" i="13"/>
  <c r="G72" i="13"/>
  <c r="F72" i="13"/>
  <c r="AY72" i="13"/>
  <c r="E72" i="13"/>
  <c r="D72" i="13"/>
  <c r="AX72" i="13"/>
  <c r="C71" i="10"/>
  <c r="C272" i="10"/>
  <c r="C72" i="13"/>
  <c r="AW72" i="13"/>
  <c r="W71" i="13"/>
  <c r="V71" i="13"/>
  <c r="BG71" i="13"/>
  <c r="U71" i="13"/>
  <c r="T71" i="13"/>
  <c r="BF71" i="13"/>
  <c r="S71" i="13"/>
  <c r="R71" i="13"/>
  <c r="BE71" i="13"/>
  <c r="Q71" i="13"/>
  <c r="P71" i="13"/>
  <c r="BD71" i="13"/>
  <c r="O71" i="13"/>
  <c r="N71" i="13"/>
  <c r="BC71" i="13"/>
  <c r="M71" i="13"/>
  <c r="L71" i="13"/>
  <c r="BB71" i="13"/>
  <c r="K71" i="13"/>
  <c r="J71" i="13"/>
  <c r="BA71" i="13"/>
  <c r="I71" i="13"/>
  <c r="H71" i="13"/>
  <c r="AZ71" i="13"/>
  <c r="G71" i="13"/>
  <c r="F71" i="13"/>
  <c r="AY71" i="13"/>
  <c r="E71" i="13"/>
  <c r="D71" i="13"/>
  <c r="AX71" i="13"/>
  <c r="C70" i="10"/>
  <c r="C271" i="10"/>
  <c r="C71" i="13"/>
  <c r="AW71" i="13"/>
  <c r="W70" i="13"/>
  <c r="V70" i="13"/>
  <c r="BG70" i="13"/>
  <c r="U70" i="13"/>
  <c r="T70" i="13"/>
  <c r="BF70" i="13"/>
  <c r="S70" i="13"/>
  <c r="R70" i="13"/>
  <c r="BE70" i="13"/>
  <c r="Q70" i="13"/>
  <c r="P70" i="13"/>
  <c r="BD70" i="13"/>
  <c r="O70" i="13"/>
  <c r="N70" i="13"/>
  <c r="BC70" i="13"/>
  <c r="M70" i="13"/>
  <c r="L70" i="13"/>
  <c r="BB70" i="13"/>
  <c r="K70" i="13"/>
  <c r="J70" i="13"/>
  <c r="BA70" i="13"/>
  <c r="I70" i="13"/>
  <c r="H70" i="13"/>
  <c r="AZ70" i="13"/>
  <c r="G70" i="13"/>
  <c r="F70" i="13"/>
  <c r="AY70" i="13"/>
  <c r="E70" i="13"/>
  <c r="D70" i="13"/>
  <c r="AX70" i="13"/>
  <c r="C69" i="10"/>
  <c r="C270" i="10"/>
  <c r="C70" i="13"/>
  <c r="AW70" i="13"/>
  <c r="W69" i="13"/>
  <c r="V69" i="13"/>
  <c r="BG69" i="13"/>
  <c r="U69" i="13"/>
  <c r="T69" i="13"/>
  <c r="BF69" i="13"/>
  <c r="S69" i="13"/>
  <c r="R69" i="13"/>
  <c r="BE69" i="13"/>
  <c r="Q69" i="13"/>
  <c r="P69" i="13"/>
  <c r="BD69" i="13"/>
  <c r="O69" i="13"/>
  <c r="N69" i="13"/>
  <c r="BC69" i="13"/>
  <c r="M69" i="13"/>
  <c r="L69" i="13"/>
  <c r="BB69" i="13"/>
  <c r="K69" i="13"/>
  <c r="J69" i="13"/>
  <c r="BA69" i="13"/>
  <c r="I69" i="13"/>
  <c r="H69" i="13"/>
  <c r="AZ69" i="13"/>
  <c r="G69" i="13"/>
  <c r="F69" i="13"/>
  <c r="AY69" i="13"/>
  <c r="E69" i="13"/>
  <c r="D69" i="13"/>
  <c r="AX69" i="13"/>
  <c r="C68" i="10"/>
  <c r="C269" i="10"/>
  <c r="C69" i="13"/>
  <c r="AW69" i="13"/>
  <c r="W68" i="13"/>
  <c r="V68" i="13"/>
  <c r="BG68" i="13"/>
  <c r="U68" i="13"/>
  <c r="T68" i="13"/>
  <c r="BF68" i="13"/>
  <c r="S68" i="13"/>
  <c r="R68" i="13"/>
  <c r="BE68" i="13"/>
  <c r="Q68" i="13"/>
  <c r="P68" i="13"/>
  <c r="BD68" i="13"/>
  <c r="O68" i="13"/>
  <c r="N68" i="13"/>
  <c r="BC68" i="13"/>
  <c r="M68" i="13"/>
  <c r="L68" i="13"/>
  <c r="BB68" i="13"/>
  <c r="K68" i="13"/>
  <c r="J68" i="13"/>
  <c r="BA68" i="13"/>
  <c r="I68" i="13"/>
  <c r="H68" i="13"/>
  <c r="AZ68" i="13"/>
  <c r="G68" i="13"/>
  <c r="F68" i="13"/>
  <c r="AY68" i="13"/>
  <c r="E68" i="13"/>
  <c r="D68" i="13"/>
  <c r="AX68" i="13"/>
  <c r="C67" i="10"/>
  <c r="C268" i="10"/>
  <c r="C68" i="13"/>
  <c r="AW68" i="13"/>
  <c r="W67" i="13"/>
  <c r="V67" i="13"/>
  <c r="BG67" i="13"/>
  <c r="U67" i="13"/>
  <c r="T67" i="13"/>
  <c r="BF67" i="13"/>
  <c r="S67" i="13"/>
  <c r="R67" i="13"/>
  <c r="BE67" i="13"/>
  <c r="Q67" i="13"/>
  <c r="P67" i="13"/>
  <c r="BD67" i="13"/>
  <c r="O67" i="13"/>
  <c r="N67" i="13"/>
  <c r="BC67" i="13"/>
  <c r="M67" i="13"/>
  <c r="L67" i="13"/>
  <c r="BB67" i="13"/>
  <c r="K67" i="13"/>
  <c r="J67" i="13"/>
  <c r="BA67" i="13"/>
  <c r="I67" i="13"/>
  <c r="H67" i="13"/>
  <c r="AZ67" i="13"/>
  <c r="G67" i="13"/>
  <c r="F67" i="13"/>
  <c r="AY67" i="13"/>
  <c r="E67" i="13"/>
  <c r="D67" i="13"/>
  <c r="AX67" i="13"/>
  <c r="C66" i="10"/>
  <c r="C267" i="10"/>
  <c r="C67" i="13"/>
  <c r="AW67" i="13"/>
  <c r="W66" i="13"/>
  <c r="V66" i="13"/>
  <c r="BG66" i="13"/>
  <c r="U66" i="13"/>
  <c r="T66" i="13"/>
  <c r="BF66" i="13"/>
  <c r="S66" i="13"/>
  <c r="R66" i="13"/>
  <c r="BE66" i="13"/>
  <c r="Q66" i="13"/>
  <c r="P66" i="13"/>
  <c r="BD66" i="13"/>
  <c r="O66" i="13"/>
  <c r="N66" i="13"/>
  <c r="BC66" i="13"/>
  <c r="M66" i="13"/>
  <c r="L66" i="13"/>
  <c r="BB66" i="13"/>
  <c r="K66" i="13"/>
  <c r="J66" i="13"/>
  <c r="BA66" i="13"/>
  <c r="I66" i="13"/>
  <c r="H66" i="13"/>
  <c r="AZ66" i="13"/>
  <c r="G66" i="13"/>
  <c r="F66" i="13"/>
  <c r="AY66" i="13"/>
  <c r="E66" i="13"/>
  <c r="D66" i="13"/>
  <c r="AX66" i="13"/>
  <c r="C65" i="10"/>
  <c r="C266" i="10"/>
  <c r="C66" i="13"/>
  <c r="AW66" i="13"/>
  <c r="W65" i="13"/>
  <c r="V65" i="13"/>
  <c r="BG65" i="13"/>
  <c r="U65" i="13"/>
  <c r="T65" i="13"/>
  <c r="BF65" i="13"/>
  <c r="S65" i="13"/>
  <c r="R65" i="13"/>
  <c r="BE65" i="13"/>
  <c r="Q65" i="13"/>
  <c r="P65" i="13"/>
  <c r="BD65" i="13"/>
  <c r="O65" i="13"/>
  <c r="N65" i="13"/>
  <c r="BC65" i="13"/>
  <c r="M65" i="13"/>
  <c r="L65" i="13"/>
  <c r="BB65" i="13"/>
  <c r="K65" i="13"/>
  <c r="J65" i="13"/>
  <c r="BA65" i="13"/>
  <c r="I65" i="13"/>
  <c r="H65" i="13"/>
  <c r="AZ65" i="13"/>
  <c r="G65" i="13"/>
  <c r="F65" i="13"/>
  <c r="AY65" i="13"/>
  <c r="E65" i="13"/>
  <c r="D65" i="13"/>
  <c r="AX65" i="13"/>
  <c r="C64" i="10"/>
  <c r="C265" i="10"/>
  <c r="C65" i="13"/>
  <c r="AW65" i="13"/>
  <c r="W64" i="13"/>
  <c r="V64" i="13"/>
  <c r="BG64" i="13"/>
  <c r="U64" i="13"/>
  <c r="T64" i="13"/>
  <c r="BF64" i="13"/>
  <c r="S64" i="13"/>
  <c r="R64" i="13"/>
  <c r="BE64" i="13"/>
  <c r="Q64" i="13"/>
  <c r="P64" i="13"/>
  <c r="BD64" i="13"/>
  <c r="O64" i="13"/>
  <c r="N64" i="13"/>
  <c r="BC64" i="13"/>
  <c r="M64" i="13"/>
  <c r="L64" i="13"/>
  <c r="BB64" i="13"/>
  <c r="K64" i="13"/>
  <c r="J64" i="13"/>
  <c r="BA64" i="13"/>
  <c r="I64" i="13"/>
  <c r="H64" i="13"/>
  <c r="AZ64" i="13"/>
  <c r="G64" i="13"/>
  <c r="F64" i="13"/>
  <c r="AY64" i="13"/>
  <c r="E64" i="13"/>
  <c r="D64" i="13"/>
  <c r="AX64" i="13"/>
  <c r="C63" i="10"/>
  <c r="C264" i="10"/>
  <c r="C64" i="13"/>
  <c r="AW64" i="13"/>
  <c r="W63" i="13"/>
  <c r="V63" i="13"/>
  <c r="BG63" i="13"/>
  <c r="U63" i="13"/>
  <c r="T63" i="13"/>
  <c r="BF63" i="13"/>
  <c r="S63" i="13"/>
  <c r="R63" i="13"/>
  <c r="BE63" i="13"/>
  <c r="Q63" i="13"/>
  <c r="P63" i="13"/>
  <c r="BD63" i="13"/>
  <c r="O63" i="13"/>
  <c r="N63" i="13"/>
  <c r="BC63" i="13"/>
  <c r="M63" i="13"/>
  <c r="L63" i="13"/>
  <c r="BB63" i="13"/>
  <c r="K63" i="13"/>
  <c r="J63" i="13"/>
  <c r="BA63" i="13"/>
  <c r="I63" i="13"/>
  <c r="H63" i="13"/>
  <c r="AZ63" i="13"/>
  <c r="G63" i="13"/>
  <c r="F63" i="13"/>
  <c r="AY63" i="13"/>
  <c r="E63" i="13"/>
  <c r="D63" i="13"/>
  <c r="AX63" i="13"/>
  <c r="C62" i="10"/>
  <c r="C263" i="10"/>
  <c r="C63" i="13"/>
  <c r="AW63" i="13"/>
  <c r="W62" i="13"/>
  <c r="V62" i="13"/>
  <c r="BG62" i="13"/>
  <c r="U62" i="13"/>
  <c r="T62" i="13"/>
  <c r="BF62" i="13"/>
  <c r="S62" i="13"/>
  <c r="R62" i="13"/>
  <c r="BE62" i="13"/>
  <c r="Q62" i="13"/>
  <c r="P62" i="13"/>
  <c r="BD62" i="13"/>
  <c r="O62" i="13"/>
  <c r="N62" i="13"/>
  <c r="BC62" i="13"/>
  <c r="M62" i="13"/>
  <c r="L62" i="13"/>
  <c r="BB62" i="13"/>
  <c r="K62" i="13"/>
  <c r="J62" i="13"/>
  <c r="BA62" i="13"/>
  <c r="I62" i="13"/>
  <c r="H62" i="13"/>
  <c r="AZ62" i="13"/>
  <c r="G62" i="13"/>
  <c r="F62" i="13"/>
  <c r="AY62" i="13"/>
  <c r="E62" i="13"/>
  <c r="D62" i="13"/>
  <c r="AX62" i="13"/>
  <c r="C61" i="10"/>
  <c r="C262" i="10"/>
  <c r="C62" i="13"/>
  <c r="AW62" i="13"/>
  <c r="W61" i="13"/>
  <c r="V61" i="13"/>
  <c r="BG61" i="13"/>
  <c r="U61" i="13"/>
  <c r="T61" i="13"/>
  <c r="BF61" i="13"/>
  <c r="S61" i="13"/>
  <c r="R61" i="13"/>
  <c r="BE61" i="13"/>
  <c r="Q61" i="13"/>
  <c r="P61" i="13"/>
  <c r="BD61" i="13"/>
  <c r="O61" i="13"/>
  <c r="N61" i="13"/>
  <c r="BC61" i="13"/>
  <c r="M61" i="13"/>
  <c r="L61" i="13"/>
  <c r="BB61" i="13"/>
  <c r="K61" i="13"/>
  <c r="J61" i="13"/>
  <c r="BA61" i="13"/>
  <c r="I61" i="13"/>
  <c r="H61" i="13"/>
  <c r="AZ61" i="13"/>
  <c r="G61" i="13"/>
  <c r="F61" i="13"/>
  <c r="AY61" i="13"/>
  <c r="E61" i="13"/>
  <c r="D61" i="13"/>
  <c r="AX61" i="13"/>
  <c r="C60" i="10"/>
  <c r="C261" i="10"/>
  <c r="C61" i="13"/>
  <c r="AW61" i="13"/>
  <c r="W60" i="13"/>
  <c r="V60" i="13"/>
  <c r="BG60" i="13"/>
  <c r="U60" i="13"/>
  <c r="T60" i="13"/>
  <c r="BF60" i="13"/>
  <c r="S60" i="13"/>
  <c r="R60" i="13"/>
  <c r="BE60" i="13"/>
  <c r="Q60" i="13"/>
  <c r="P60" i="13"/>
  <c r="BD60" i="13"/>
  <c r="O60" i="13"/>
  <c r="N60" i="13"/>
  <c r="BC60" i="13"/>
  <c r="M60" i="13"/>
  <c r="L60" i="13"/>
  <c r="BB60" i="13"/>
  <c r="K60" i="13"/>
  <c r="J60" i="13"/>
  <c r="BA60" i="13"/>
  <c r="I60" i="13"/>
  <c r="H60" i="13"/>
  <c r="AZ60" i="13"/>
  <c r="G60" i="13"/>
  <c r="F60" i="13"/>
  <c r="AY60" i="13"/>
  <c r="E60" i="13"/>
  <c r="D60" i="13"/>
  <c r="AX60" i="13"/>
  <c r="C59" i="10"/>
  <c r="C260" i="10"/>
  <c r="C60" i="13"/>
  <c r="AW60" i="13"/>
  <c r="W59" i="13"/>
  <c r="V59" i="13"/>
  <c r="BG59" i="13"/>
  <c r="U59" i="13"/>
  <c r="T59" i="13"/>
  <c r="BF59" i="13"/>
  <c r="S59" i="13"/>
  <c r="R59" i="13"/>
  <c r="BE59" i="13"/>
  <c r="Q59" i="13"/>
  <c r="P59" i="13"/>
  <c r="BD59" i="13"/>
  <c r="O59" i="13"/>
  <c r="N59" i="13"/>
  <c r="BC59" i="13"/>
  <c r="M59" i="13"/>
  <c r="L59" i="13"/>
  <c r="BB59" i="13"/>
  <c r="K59" i="13"/>
  <c r="J59" i="13"/>
  <c r="BA59" i="13"/>
  <c r="I59" i="13"/>
  <c r="H59" i="13"/>
  <c r="AZ59" i="13"/>
  <c r="G59" i="13"/>
  <c r="F59" i="13"/>
  <c r="AY59" i="13"/>
  <c r="E59" i="13"/>
  <c r="D59" i="13"/>
  <c r="AX59" i="13"/>
  <c r="C58" i="10"/>
  <c r="C259" i="10"/>
  <c r="C59" i="13"/>
  <c r="AW59" i="13"/>
  <c r="W58" i="13"/>
  <c r="V58" i="13"/>
  <c r="BG58" i="13"/>
  <c r="U58" i="13"/>
  <c r="T58" i="13"/>
  <c r="BF58" i="13"/>
  <c r="S58" i="13"/>
  <c r="R58" i="13"/>
  <c r="BE58" i="13"/>
  <c r="Q58" i="13"/>
  <c r="P58" i="13"/>
  <c r="BD58" i="13"/>
  <c r="O58" i="13"/>
  <c r="N58" i="13"/>
  <c r="BC58" i="13"/>
  <c r="M58" i="13"/>
  <c r="L58" i="13"/>
  <c r="BB58" i="13"/>
  <c r="K58" i="13"/>
  <c r="J58" i="13"/>
  <c r="BA58" i="13"/>
  <c r="I58" i="13"/>
  <c r="H58" i="13"/>
  <c r="AZ58" i="13"/>
  <c r="G58" i="13"/>
  <c r="F58" i="13"/>
  <c r="AY58" i="13"/>
  <c r="E58" i="13"/>
  <c r="D58" i="13"/>
  <c r="AX58" i="13"/>
  <c r="C57" i="10"/>
  <c r="C258" i="10"/>
  <c r="C58" i="13"/>
  <c r="AW58" i="13"/>
  <c r="W57" i="13"/>
  <c r="V57" i="13"/>
  <c r="BG57" i="13"/>
  <c r="U57" i="13"/>
  <c r="T57" i="13"/>
  <c r="BF57" i="13"/>
  <c r="S57" i="13"/>
  <c r="R57" i="13"/>
  <c r="BE57" i="13"/>
  <c r="Q57" i="13"/>
  <c r="P57" i="13"/>
  <c r="BD57" i="13"/>
  <c r="O57" i="13"/>
  <c r="N57" i="13"/>
  <c r="BC57" i="13"/>
  <c r="M57" i="13"/>
  <c r="L57" i="13"/>
  <c r="BB57" i="13"/>
  <c r="K57" i="13"/>
  <c r="J57" i="13"/>
  <c r="BA57" i="13"/>
  <c r="I57" i="13"/>
  <c r="H57" i="13"/>
  <c r="AZ57" i="13"/>
  <c r="G57" i="13"/>
  <c r="F57" i="13"/>
  <c r="AY57" i="13"/>
  <c r="E57" i="13"/>
  <c r="D57" i="13"/>
  <c r="AX57" i="13"/>
  <c r="C56" i="10"/>
  <c r="C257" i="10"/>
  <c r="C57" i="13"/>
  <c r="AW57" i="13"/>
  <c r="W56" i="13"/>
  <c r="V56" i="13"/>
  <c r="BG56" i="13"/>
  <c r="U56" i="13"/>
  <c r="T56" i="13"/>
  <c r="BF56" i="13"/>
  <c r="S56" i="13"/>
  <c r="R56" i="13"/>
  <c r="BE56" i="13"/>
  <c r="Q56" i="13"/>
  <c r="P56" i="13"/>
  <c r="BD56" i="13"/>
  <c r="O56" i="13"/>
  <c r="N56" i="13"/>
  <c r="BC56" i="13"/>
  <c r="M56" i="13"/>
  <c r="L56" i="13"/>
  <c r="BB56" i="13"/>
  <c r="K56" i="13"/>
  <c r="J56" i="13"/>
  <c r="BA56" i="13"/>
  <c r="I56" i="13"/>
  <c r="H56" i="13"/>
  <c r="AZ56" i="13"/>
  <c r="G56" i="13"/>
  <c r="F56" i="13"/>
  <c r="AY56" i="13"/>
  <c r="E56" i="13"/>
  <c r="D56" i="13"/>
  <c r="AX56" i="13"/>
  <c r="C55" i="10"/>
  <c r="C256" i="10"/>
  <c r="C56" i="13"/>
  <c r="AW56" i="13"/>
  <c r="W55" i="13"/>
  <c r="V55" i="13"/>
  <c r="BG55" i="13"/>
  <c r="U55" i="13"/>
  <c r="T55" i="13"/>
  <c r="BF55" i="13"/>
  <c r="S55" i="13"/>
  <c r="R55" i="13"/>
  <c r="BE55" i="13"/>
  <c r="Q55" i="13"/>
  <c r="P55" i="13"/>
  <c r="BD55" i="13"/>
  <c r="O55" i="13"/>
  <c r="N55" i="13"/>
  <c r="BC55" i="13"/>
  <c r="M55" i="13"/>
  <c r="L55" i="13"/>
  <c r="BB55" i="13"/>
  <c r="K55" i="13"/>
  <c r="J55" i="13"/>
  <c r="BA55" i="13"/>
  <c r="I55" i="13"/>
  <c r="H55" i="13"/>
  <c r="AZ55" i="13"/>
  <c r="G55" i="13"/>
  <c r="F55" i="13"/>
  <c r="AY55" i="13"/>
  <c r="E55" i="13"/>
  <c r="D55" i="13"/>
  <c r="AX55" i="13"/>
  <c r="C54" i="10"/>
  <c r="C255" i="10"/>
  <c r="C55" i="13"/>
  <c r="AW55" i="13"/>
  <c r="W54" i="13"/>
  <c r="V54" i="13"/>
  <c r="BG54" i="13"/>
  <c r="U54" i="13"/>
  <c r="T54" i="13"/>
  <c r="BF54" i="13"/>
  <c r="S54" i="13"/>
  <c r="R54" i="13"/>
  <c r="BE54" i="13"/>
  <c r="Q54" i="13"/>
  <c r="P54" i="13"/>
  <c r="BD54" i="13"/>
  <c r="O54" i="13"/>
  <c r="N54" i="13"/>
  <c r="BC54" i="13"/>
  <c r="M54" i="13"/>
  <c r="L54" i="13"/>
  <c r="BB54" i="13"/>
  <c r="K54" i="13"/>
  <c r="J54" i="13"/>
  <c r="BA54" i="13"/>
  <c r="I54" i="13"/>
  <c r="H54" i="13"/>
  <c r="AZ54" i="13"/>
  <c r="G54" i="13"/>
  <c r="F54" i="13"/>
  <c r="AY54" i="13"/>
  <c r="E54" i="13"/>
  <c r="D54" i="13"/>
  <c r="AX54" i="13"/>
  <c r="C53" i="10"/>
  <c r="C254" i="10"/>
  <c r="C54" i="13"/>
  <c r="AW54" i="13"/>
  <c r="W53" i="13"/>
  <c r="V53" i="13"/>
  <c r="BG53" i="13"/>
  <c r="U53" i="13"/>
  <c r="T53" i="13"/>
  <c r="BF53" i="13"/>
  <c r="S53" i="13"/>
  <c r="R53" i="13"/>
  <c r="BE53" i="13"/>
  <c r="Q53" i="13"/>
  <c r="P53" i="13"/>
  <c r="BD53" i="13"/>
  <c r="O53" i="13"/>
  <c r="N53" i="13"/>
  <c r="BC53" i="13"/>
  <c r="M53" i="13"/>
  <c r="L53" i="13"/>
  <c r="BB53" i="13"/>
  <c r="K53" i="13"/>
  <c r="J53" i="13"/>
  <c r="BA53" i="13"/>
  <c r="I53" i="13"/>
  <c r="H53" i="13"/>
  <c r="AZ53" i="13"/>
  <c r="G53" i="13"/>
  <c r="F53" i="13"/>
  <c r="AY53" i="13"/>
  <c r="E53" i="13"/>
  <c r="D53" i="13"/>
  <c r="AX53" i="13"/>
  <c r="C52" i="10"/>
  <c r="C253" i="10"/>
  <c r="C53" i="13"/>
  <c r="AW53" i="13"/>
  <c r="W52" i="13"/>
  <c r="V52" i="13"/>
  <c r="BG52" i="13"/>
  <c r="U52" i="13"/>
  <c r="T52" i="13"/>
  <c r="BF52" i="13"/>
  <c r="S52" i="13"/>
  <c r="R52" i="13"/>
  <c r="BE52" i="13"/>
  <c r="Q52" i="13"/>
  <c r="P52" i="13"/>
  <c r="BD52" i="13"/>
  <c r="O52" i="13"/>
  <c r="N52" i="13"/>
  <c r="BC52" i="13"/>
  <c r="M52" i="13"/>
  <c r="L52" i="13"/>
  <c r="BB52" i="13"/>
  <c r="K52" i="13"/>
  <c r="J52" i="13"/>
  <c r="BA52" i="13"/>
  <c r="I52" i="13"/>
  <c r="H52" i="13"/>
  <c r="AZ52" i="13"/>
  <c r="G52" i="13"/>
  <c r="F52" i="13"/>
  <c r="AY52" i="13"/>
  <c r="E52" i="13"/>
  <c r="D52" i="13"/>
  <c r="AX52" i="13"/>
  <c r="C51" i="10"/>
  <c r="C252" i="10"/>
  <c r="C52" i="13"/>
  <c r="AW52" i="13"/>
  <c r="W51" i="13"/>
  <c r="V51" i="13"/>
  <c r="BG51" i="13"/>
  <c r="U51" i="13"/>
  <c r="T51" i="13"/>
  <c r="BF51" i="13"/>
  <c r="S51" i="13"/>
  <c r="R51" i="13"/>
  <c r="BE51" i="13"/>
  <c r="Q51" i="13"/>
  <c r="P51" i="13"/>
  <c r="BD51" i="13"/>
  <c r="O51" i="13"/>
  <c r="N51" i="13"/>
  <c r="BC51" i="13"/>
  <c r="M51" i="13"/>
  <c r="L51" i="13"/>
  <c r="BB51" i="13"/>
  <c r="K51" i="13"/>
  <c r="J51" i="13"/>
  <c r="BA51" i="13"/>
  <c r="I51" i="13"/>
  <c r="H51" i="13"/>
  <c r="AZ51" i="13"/>
  <c r="G51" i="13"/>
  <c r="F51" i="13"/>
  <c r="AY51" i="13"/>
  <c r="E51" i="13"/>
  <c r="D51" i="13"/>
  <c r="AX51" i="13"/>
  <c r="C50" i="10"/>
  <c r="C251" i="10"/>
  <c r="C51" i="13"/>
  <c r="AW51" i="13"/>
  <c r="W50" i="13"/>
  <c r="V50" i="13"/>
  <c r="BG50" i="13"/>
  <c r="U50" i="13"/>
  <c r="T50" i="13"/>
  <c r="BF50" i="13"/>
  <c r="S50" i="13"/>
  <c r="R50" i="13"/>
  <c r="BE50" i="13"/>
  <c r="Q50" i="13"/>
  <c r="P50" i="13"/>
  <c r="BD50" i="13"/>
  <c r="O50" i="13"/>
  <c r="N50" i="13"/>
  <c r="BC50" i="13"/>
  <c r="M50" i="13"/>
  <c r="L50" i="13"/>
  <c r="BB50" i="13"/>
  <c r="K50" i="13"/>
  <c r="J50" i="13"/>
  <c r="BA50" i="13"/>
  <c r="I50" i="13"/>
  <c r="H50" i="13"/>
  <c r="AZ50" i="13"/>
  <c r="G50" i="13"/>
  <c r="F50" i="13"/>
  <c r="AY50" i="13"/>
  <c r="E50" i="13"/>
  <c r="D50" i="13"/>
  <c r="AX50" i="13"/>
  <c r="C49" i="10"/>
  <c r="C250" i="10"/>
  <c r="C50" i="13"/>
  <c r="AW50" i="13"/>
  <c r="W49" i="13"/>
  <c r="V49" i="13"/>
  <c r="BG49" i="13"/>
  <c r="U49" i="13"/>
  <c r="T49" i="13"/>
  <c r="BF49" i="13"/>
  <c r="S49" i="13"/>
  <c r="R49" i="13"/>
  <c r="BE49" i="13"/>
  <c r="Q49" i="13"/>
  <c r="P49" i="13"/>
  <c r="BD49" i="13"/>
  <c r="O49" i="13"/>
  <c r="N49" i="13"/>
  <c r="BC49" i="13"/>
  <c r="M49" i="13"/>
  <c r="L49" i="13"/>
  <c r="BB49" i="13"/>
  <c r="K49" i="13"/>
  <c r="J49" i="13"/>
  <c r="BA49" i="13"/>
  <c r="I49" i="13"/>
  <c r="H49" i="13"/>
  <c r="AZ49" i="13"/>
  <c r="G49" i="13"/>
  <c r="F49" i="13"/>
  <c r="AY49" i="13"/>
  <c r="E49" i="13"/>
  <c r="D49" i="13"/>
  <c r="AX49" i="13"/>
  <c r="C48" i="10"/>
  <c r="C249" i="10"/>
  <c r="C49" i="13"/>
  <c r="AW49" i="13"/>
  <c r="W48" i="13"/>
  <c r="V48" i="13"/>
  <c r="BG48" i="13"/>
  <c r="U48" i="13"/>
  <c r="T48" i="13"/>
  <c r="BF48" i="13"/>
  <c r="S48" i="13"/>
  <c r="R48" i="13"/>
  <c r="BE48" i="13"/>
  <c r="Q48" i="13"/>
  <c r="P48" i="13"/>
  <c r="BD48" i="13"/>
  <c r="O48" i="13"/>
  <c r="N48" i="13"/>
  <c r="BC48" i="13"/>
  <c r="M48" i="13"/>
  <c r="L48" i="13"/>
  <c r="BB48" i="13"/>
  <c r="K48" i="13"/>
  <c r="J48" i="13"/>
  <c r="BA48" i="13"/>
  <c r="I48" i="13"/>
  <c r="H48" i="13"/>
  <c r="AZ48" i="13"/>
  <c r="G48" i="13"/>
  <c r="F48" i="13"/>
  <c r="AY48" i="13"/>
  <c r="E48" i="13"/>
  <c r="D48" i="13"/>
  <c r="AX48" i="13"/>
  <c r="C47" i="10"/>
  <c r="C248" i="10"/>
  <c r="C48" i="13"/>
  <c r="AW48" i="13"/>
  <c r="W47" i="13"/>
  <c r="V47" i="13"/>
  <c r="BG47" i="13"/>
  <c r="U47" i="13"/>
  <c r="T47" i="13"/>
  <c r="BF47" i="13"/>
  <c r="S47" i="13"/>
  <c r="R47" i="13"/>
  <c r="BE47" i="13"/>
  <c r="Q47" i="13"/>
  <c r="P47" i="13"/>
  <c r="BD47" i="13"/>
  <c r="O47" i="13"/>
  <c r="N47" i="13"/>
  <c r="BC47" i="13"/>
  <c r="M47" i="13"/>
  <c r="L47" i="13"/>
  <c r="BB47" i="13"/>
  <c r="K47" i="13"/>
  <c r="J47" i="13"/>
  <c r="BA47" i="13"/>
  <c r="I47" i="13"/>
  <c r="H47" i="13"/>
  <c r="AZ47" i="13"/>
  <c r="G47" i="13"/>
  <c r="F47" i="13"/>
  <c r="AY47" i="13"/>
  <c r="E47" i="13"/>
  <c r="D47" i="13"/>
  <c r="AX47" i="13"/>
  <c r="C46" i="10"/>
  <c r="C247" i="10"/>
  <c r="C47" i="13"/>
  <c r="AW47" i="13"/>
  <c r="W46" i="13"/>
  <c r="V46" i="13"/>
  <c r="BG46" i="13"/>
  <c r="U46" i="13"/>
  <c r="T46" i="13"/>
  <c r="BF46" i="13"/>
  <c r="S46" i="13"/>
  <c r="R46" i="13"/>
  <c r="BE46" i="13"/>
  <c r="Q46" i="13"/>
  <c r="P46" i="13"/>
  <c r="BD46" i="13"/>
  <c r="O46" i="13"/>
  <c r="N46" i="13"/>
  <c r="BC46" i="13"/>
  <c r="M46" i="13"/>
  <c r="L46" i="13"/>
  <c r="BB46" i="13"/>
  <c r="K46" i="13"/>
  <c r="J46" i="13"/>
  <c r="BA46" i="13"/>
  <c r="I46" i="13"/>
  <c r="H46" i="13"/>
  <c r="AZ46" i="13"/>
  <c r="G46" i="13"/>
  <c r="F46" i="13"/>
  <c r="AY46" i="13"/>
  <c r="E46" i="13"/>
  <c r="D46" i="13"/>
  <c r="AX46" i="13"/>
  <c r="C45" i="10"/>
  <c r="C246" i="10"/>
  <c r="C46" i="13"/>
  <c r="AW46" i="13"/>
  <c r="W45" i="13"/>
  <c r="V45" i="13"/>
  <c r="BG45" i="13"/>
  <c r="U45" i="13"/>
  <c r="T45" i="13"/>
  <c r="BF45" i="13"/>
  <c r="S45" i="13"/>
  <c r="R45" i="13"/>
  <c r="BE45" i="13"/>
  <c r="Q45" i="13"/>
  <c r="P45" i="13"/>
  <c r="BD45" i="13"/>
  <c r="O45" i="13"/>
  <c r="N45" i="13"/>
  <c r="BC45" i="13"/>
  <c r="M45" i="13"/>
  <c r="L45" i="13"/>
  <c r="BB45" i="13"/>
  <c r="K45" i="13"/>
  <c r="J45" i="13"/>
  <c r="BA45" i="13"/>
  <c r="I45" i="13"/>
  <c r="H45" i="13"/>
  <c r="AZ45" i="13"/>
  <c r="G45" i="13"/>
  <c r="F45" i="13"/>
  <c r="AY45" i="13"/>
  <c r="E45" i="13"/>
  <c r="D45" i="13"/>
  <c r="AX45" i="13"/>
  <c r="C44" i="10"/>
  <c r="C245" i="10"/>
  <c r="C45" i="13"/>
  <c r="AW45" i="13"/>
  <c r="W44" i="13"/>
  <c r="V44" i="13"/>
  <c r="BG44" i="13"/>
  <c r="U44" i="13"/>
  <c r="T44" i="13"/>
  <c r="BF44" i="13"/>
  <c r="S44" i="13"/>
  <c r="R44" i="13"/>
  <c r="BE44" i="13"/>
  <c r="Q44" i="13"/>
  <c r="P44" i="13"/>
  <c r="BD44" i="13"/>
  <c r="O44" i="13"/>
  <c r="N44" i="13"/>
  <c r="BC44" i="13"/>
  <c r="M44" i="13"/>
  <c r="L44" i="13"/>
  <c r="BB44" i="13"/>
  <c r="K44" i="13"/>
  <c r="J44" i="13"/>
  <c r="BA44" i="13"/>
  <c r="I44" i="13"/>
  <c r="H44" i="13"/>
  <c r="AZ44" i="13"/>
  <c r="G44" i="13"/>
  <c r="F44" i="13"/>
  <c r="AY44" i="13"/>
  <c r="E44" i="13"/>
  <c r="D44" i="13"/>
  <c r="AX44" i="13"/>
  <c r="C43" i="10"/>
  <c r="C244" i="10"/>
  <c r="C44" i="13"/>
  <c r="AW44" i="13"/>
  <c r="W43" i="13"/>
  <c r="V43" i="13"/>
  <c r="BG43" i="13"/>
  <c r="U43" i="13"/>
  <c r="T43" i="13"/>
  <c r="BF43" i="13"/>
  <c r="S43" i="13"/>
  <c r="R43" i="13"/>
  <c r="BE43" i="13"/>
  <c r="Q43" i="13"/>
  <c r="P43" i="13"/>
  <c r="BD43" i="13"/>
  <c r="O43" i="13"/>
  <c r="N43" i="13"/>
  <c r="BC43" i="13"/>
  <c r="M43" i="13"/>
  <c r="L43" i="13"/>
  <c r="BB43" i="13"/>
  <c r="K43" i="13"/>
  <c r="J43" i="13"/>
  <c r="BA43" i="13"/>
  <c r="I43" i="13"/>
  <c r="H43" i="13"/>
  <c r="AZ43" i="13"/>
  <c r="G43" i="13"/>
  <c r="F43" i="13"/>
  <c r="AY43" i="13"/>
  <c r="E43" i="13"/>
  <c r="D43" i="13"/>
  <c r="AX43" i="13"/>
  <c r="C42" i="10"/>
  <c r="C243" i="10"/>
  <c r="C43" i="13"/>
  <c r="AW43" i="13"/>
  <c r="W42" i="13"/>
  <c r="V42" i="13"/>
  <c r="BG42" i="13"/>
  <c r="U42" i="13"/>
  <c r="T42" i="13"/>
  <c r="BF42" i="13"/>
  <c r="S42" i="13"/>
  <c r="R42" i="13"/>
  <c r="BE42" i="13"/>
  <c r="Q42" i="13"/>
  <c r="P42" i="13"/>
  <c r="BD42" i="13"/>
  <c r="O42" i="13"/>
  <c r="N42" i="13"/>
  <c r="BC42" i="13"/>
  <c r="M42" i="13"/>
  <c r="L42" i="13"/>
  <c r="BB42" i="13"/>
  <c r="K42" i="13"/>
  <c r="J42" i="13"/>
  <c r="BA42" i="13"/>
  <c r="I42" i="13"/>
  <c r="H42" i="13"/>
  <c r="AZ42" i="13"/>
  <c r="G42" i="13"/>
  <c r="F42" i="13"/>
  <c r="AY42" i="13"/>
  <c r="E42" i="13"/>
  <c r="D42" i="13"/>
  <c r="AX42" i="13"/>
  <c r="C41" i="10"/>
  <c r="C242" i="10"/>
  <c r="C42" i="13"/>
  <c r="AW42" i="13"/>
  <c r="W41" i="13"/>
  <c r="V41" i="13"/>
  <c r="BG41" i="13"/>
  <c r="U41" i="13"/>
  <c r="T41" i="13"/>
  <c r="BF41" i="13"/>
  <c r="S41" i="13"/>
  <c r="R41" i="13"/>
  <c r="BE41" i="13"/>
  <c r="Q41" i="13"/>
  <c r="P41" i="13"/>
  <c r="BD41" i="13"/>
  <c r="O41" i="13"/>
  <c r="N41" i="13"/>
  <c r="BC41" i="13"/>
  <c r="M41" i="13"/>
  <c r="L41" i="13"/>
  <c r="BB41" i="13"/>
  <c r="K41" i="13"/>
  <c r="J41" i="13"/>
  <c r="BA41" i="13"/>
  <c r="I41" i="13"/>
  <c r="H41" i="13"/>
  <c r="AZ41" i="13"/>
  <c r="G41" i="13"/>
  <c r="F41" i="13"/>
  <c r="AY41" i="13"/>
  <c r="E41" i="13"/>
  <c r="D41" i="13"/>
  <c r="AX41" i="13"/>
  <c r="C40" i="10"/>
  <c r="C241" i="10"/>
  <c r="C41" i="13"/>
  <c r="AW41" i="13"/>
  <c r="W40" i="13"/>
  <c r="V40" i="13"/>
  <c r="BG40" i="13"/>
  <c r="U40" i="13"/>
  <c r="T40" i="13"/>
  <c r="BF40" i="13"/>
  <c r="S40" i="13"/>
  <c r="R40" i="13"/>
  <c r="BE40" i="13"/>
  <c r="Q40" i="13"/>
  <c r="P40" i="13"/>
  <c r="BD40" i="13"/>
  <c r="O40" i="13"/>
  <c r="N40" i="13"/>
  <c r="BC40" i="13"/>
  <c r="M40" i="13"/>
  <c r="L40" i="13"/>
  <c r="BB40" i="13"/>
  <c r="K40" i="13"/>
  <c r="J40" i="13"/>
  <c r="BA40" i="13"/>
  <c r="I40" i="13"/>
  <c r="H40" i="13"/>
  <c r="AZ40" i="13"/>
  <c r="G40" i="13"/>
  <c r="F40" i="13"/>
  <c r="AY40" i="13"/>
  <c r="E40" i="13"/>
  <c r="D40" i="13"/>
  <c r="AX40" i="13"/>
  <c r="C39" i="10"/>
  <c r="C240" i="10"/>
  <c r="C40" i="13"/>
  <c r="AW40" i="13"/>
  <c r="W39" i="13"/>
  <c r="V39" i="13"/>
  <c r="BG39" i="13"/>
  <c r="U39" i="13"/>
  <c r="T39" i="13"/>
  <c r="BF39" i="13"/>
  <c r="S39" i="13"/>
  <c r="R39" i="13"/>
  <c r="BE39" i="13"/>
  <c r="Q39" i="13"/>
  <c r="P39" i="13"/>
  <c r="BD39" i="13"/>
  <c r="O39" i="13"/>
  <c r="N39" i="13"/>
  <c r="BC39" i="13"/>
  <c r="M39" i="13"/>
  <c r="L39" i="13"/>
  <c r="BB39" i="13"/>
  <c r="K39" i="13"/>
  <c r="J39" i="13"/>
  <c r="BA39" i="13"/>
  <c r="I39" i="13"/>
  <c r="H39" i="13"/>
  <c r="AZ39" i="13"/>
  <c r="G39" i="13"/>
  <c r="F39" i="13"/>
  <c r="AY39" i="13"/>
  <c r="E39" i="13"/>
  <c r="D39" i="13"/>
  <c r="AX39" i="13"/>
  <c r="C38" i="10"/>
  <c r="C239" i="10"/>
  <c r="C39" i="13"/>
  <c r="AW39" i="13"/>
  <c r="W38" i="13"/>
  <c r="V38" i="13"/>
  <c r="BG38" i="13"/>
  <c r="U38" i="13"/>
  <c r="T38" i="13"/>
  <c r="BF38" i="13"/>
  <c r="S38" i="13"/>
  <c r="R38" i="13"/>
  <c r="BE38" i="13"/>
  <c r="Q38" i="13"/>
  <c r="P38" i="13"/>
  <c r="BD38" i="13"/>
  <c r="O38" i="13"/>
  <c r="N38" i="13"/>
  <c r="BC38" i="13"/>
  <c r="M38" i="13"/>
  <c r="L38" i="13"/>
  <c r="BB38" i="13"/>
  <c r="K38" i="13"/>
  <c r="J38" i="13"/>
  <c r="BA38" i="13"/>
  <c r="I38" i="13"/>
  <c r="H38" i="13"/>
  <c r="AZ38" i="13"/>
  <c r="G38" i="13"/>
  <c r="F38" i="13"/>
  <c r="AY38" i="13"/>
  <c r="E38" i="13"/>
  <c r="D38" i="13"/>
  <c r="AX38" i="13"/>
  <c r="C37" i="10"/>
  <c r="C238" i="10"/>
  <c r="C38" i="13"/>
  <c r="AW38" i="13"/>
  <c r="W37" i="13"/>
  <c r="V37" i="13"/>
  <c r="BG37" i="13"/>
  <c r="U37" i="13"/>
  <c r="T37" i="13"/>
  <c r="BF37" i="13"/>
  <c r="S37" i="13"/>
  <c r="R37" i="13"/>
  <c r="BE37" i="13"/>
  <c r="Q37" i="13"/>
  <c r="P37" i="13"/>
  <c r="BD37" i="13"/>
  <c r="O37" i="13"/>
  <c r="N37" i="13"/>
  <c r="BC37" i="13"/>
  <c r="M37" i="13"/>
  <c r="L37" i="13"/>
  <c r="BB37" i="13"/>
  <c r="K37" i="13"/>
  <c r="J37" i="13"/>
  <c r="BA37" i="13"/>
  <c r="I37" i="13"/>
  <c r="H37" i="13"/>
  <c r="AZ37" i="13"/>
  <c r="G37" i="13"/>
  <c r="F37" i="13"/>
  <c r="AY37" i="13"/>
  <c r="E37" i="13"/>
  <c r="D37" i="13"/>
  <c r="AX37" i="13"/>
  <c r="C36" i="10"/>
  <c r="C237" i="10"/>
  <c r="C37" i="13"/>
  <c r="AW37" i="13"/>
  <c r="AQ35" i="10"/>
  <c r="W36" i="13"/>
  <c r="AP35" i="10"/>
  <c r="V36" i="13"/>
  <c r="BG36" i="13"/>
  <c r="AM35" i="10"/>
  <c r="U36" i="13"/>
  <c r="AL35" i="10"/>
  <c r="T36" i="13"/>
  <c r="BF36" i="13"/>
  <c r="AI35" i="10"/>
  <c r="S36" i="13"/>
  <c r="AH35" i="10"/>
  <c r="R36" i="13"/>
  <c r="BE36" i="13"/>
  <c r="AE35" i="10"/>
  <c r="Q36" i="13"/>
  <c r="AD35" i="10"/>
  <c r="P36" i="13"/>
  <c r="BD36" i="13"/>
  <c r="AA35" i="10"/>
  <c r="O36" i="13"/>
  <c r="Z35" i="10"/>
  <c r="N36" i="13"/>
  <c r="BC36" i="13"/>
  <c r="W35" i="10"/>
  <c r="M36" i="13"/>
  <c r="V35" i="10"/>
  <c r="L36" i="13"/>
  <c r="BB36" i="13"/>
  <c r="S35" i="10"/>
  <c r="K36" i="13"/>
  <c r="R35" i="10"/>
  <c r="J36" i="13"/>
  <c r="BA36" i="13"/>
  <c r="O35" i="10"/>
  <c r="I36" i="13"/>
  <c r="N35" i="10"/>
  <c r="H36" i="13"/>
  <c r="AZ36" i="13"/>
  <c r="K35" i="10"/>
  <c r="G36" i="13"/>
  <c r="J35" i="10"/>
  <c r="F36" i="13"/>
  <c r="AY36" i="13"/>
  <c r="G35" i="10"/>
  <c r="E36" i="13"/>
  <c r="F35" i="10"/>
  <c r="D36" i="13"/>
  <c r="AX36" i="13"/>
  <c r="C35" i="10"/>
  <c r="C236" i="10"/>
  <c r="C36" i="13"/>
  <c r="AW36" i="13"/>
  <c r="W35" i="13"/>
  <c r="V35" i="13"/>
  <c r="BG35" i="13"/>
  <c r="U35" i="13"/>
  <c r="T35" i="13"/>
  <c r="BF35" i="13"/>
  <c r="S35" i="13"/>
  <c r="R35" i="13"/>
  <c r="BE35" i="13"/>
  <c r="Q35" i="13"/>
  <c r="P35" i="13"/>
  <c r="BD35" i="13"/>
  <c r="O35" i="13"/>
  <c r="N35" i="13"/>
  <c r="BC35" i="13"/>
  <c r="M35" i="13"/>
  <c r="L35" i="13"/>
  <c r="BB35" i="13"/>
  <c r="K35" i="13"/>
  <c r="J35" i="13"/>
  <c r="BA35" i="13"/>
  <c r="I35" i="13"/>
  <c r="H35" i="13"/>
  <c r="AZ35" i="13"/>
  <c r="G35" i="13"/>
  <c r="F35" i="13"/>
  <c r="AY35" i="13"/>
  <c r="E35" i="13"/>
  <c r="D35" i="13"/>
  <c r="AX35" i="13"/>
  <c r="C34" i="10"/>
  <c r="C235" i="10"/>
  <c r="C35" i="13"/>
  <c r="AW35" i="13"/>
  <c r="W34" i="13"/>
  <c r="V34" i="13"/>
  <c r="BG34" i="13"/>
  <c r="U34" i="13"/>
  <c r="T34" i="13"/>
  <c r="BF34" i="13"/>
  <c r="S34" i="13"/>
  <c r="R34" i="13"/>
  <c r="BE34" i="13"/>
  <c r="Q34" i="13"/>
  <c r="P34" i="13"/>
  <c r="BD34" i="13"/>
  <c r="O34" i="13"/>
  <c r="N34" i="13"/>
  <c r="BC34" i="13"/>
  <c r="M34" i="13"/>
  <c r="L34" i="13"/>
  <c r="BB34" i="13"/>
  <c r="K34" i="13"/>
  <c r="J34" i="13"/>
  <c r="BA34" i="13"/>
  <c r="I34" i="13"/>
  <c r="H34" i="13"/>
  <c r="AZ34" i="13"/>
  <c r="G34" i="13"/>
  <c r="F34" i="13"/>
  <c r="AY34" i="13"/>
  <c r="E34" i="13"/>
  <c r="D34" i="13"/>
  <c r="AX34" i="13"/>
  <c r="C33" i="10"/>
  <c r="C234" i="10"/>
  <c r="C34" i="13"/>
  <c r="AW34" i="13"/>
  <c r="W33" i="13"/>
  <c r="V33" i="13"/>
  <c r="BG33" i="13"/>
  <c r="U33" i="13"/>
  <c r="T33" i="13"/>
  <c r="BF33" i="13"/>
  <c r="S33" i="13"/>
  <c r="R33" i="13"/>
  <c r="BE33" i="13"/>
  <c r="Q33" i="13"/>
  <c r="P33" i="13"/>
  <c r="BD33" i="13"/>
  <c r="O33" i="13"/>
  <c r="N33" i="13"/>
  <c r="BC33" i="13"/>
  <c r="M33" i="13"/>
  <c r="L33" i="13"/>
  <c r="BB33" i="13"/>
  <c r="K33" i="13"/>
  <c r="J33" i="13"/>
  <c r="BA33" i="13"/>
  <c r="I33" i="13"/>
  <c r="H33" i="13"/>
  <c r="AZ33" i="13"/>
  <c r="G33" i="13"/>
  <c r="F33" i="13"/>
  <c r="AY33" i="13"/>
  <c r="E33" i="13"/>
  <c r="D33" i="13"/>
  <c r="AX33" i="13"/>
  <c r="C32" i="10"/>
  <c r="C233" i="10"/>
  <c r="C33" i="13"/>
  <c r="AW33" i="13"/>
  <c r="W32" i="13"/>
  <c r="V32" i="13"/>
  <c r="BG32" i="13"/>
  <c r="U32" i="13"/>
  <c r="T32" i="13"/>
  <c r="BF32" i="13"/>
  <c r="S32" i="13"/>
  <c r="R32" i="13"/>
  <c r="BE32" i="13"/>
  <c r="Q32" i="13"/>
  <c r="P32" i="13"/>
  <c r="BD32" i="13"/>
  <c r="O32" i="13"/>
  <c r="N32" i="13"/>
  <c r="BC32" i="13"/>
  <c r="M32" i="13"/>
  <c r="L32" i="13"/>
  <c r="BB32" i="13"/>
  <c r="K32" i="13"/>
  <c r="J32" i="13"/>
  <c r="BA32" i="13"/>
  <c r="I32" i="13"/>
  <c r="H32" i="13"/>
  <c r="AZ32" i="13"/>
  <c r="G32" i="13"/>
  <c r="F32" i="13"/>
  <c r="AY32" i="13"/>
  <c r="E32" i="13"/>
  <c r="D32" i="13"/>
  <c r="AX32" i="13"/>
  <c r="C31" i="10"/>
  <c r="C232" i="10"/>
  <c r="C32" i="13"/>
  <c r="AW32" i="13"/>
  <c r="W31" i="13"/>
  <c r="V31" i="13"/>
  <c r="BG31" i="13"/>
  <c r="U31" i="13"/>
  <c r="T31" i="13"/>
  <c r="BF31" i="13"/>
  <c r="S31" i="13"/>
  <c r="R31" i="13"/>
  <c r="BE31" i="13"/>
  <c r="Q31" i="13"/>
  <c r="P31" i="13"/>
  <c r="BD31" i="13"/>
  <c r="O31" i="13"/>
  <c r="N31" i="13"/>
  <c r="BC31" i="13"/>
  <c r="M31" i="13"/>
  <c r="L31" i="13"/>
  <c r="BB31" i="13"/>
  <c r="K31" i="13"/>
  <c r="J31" i="13"/>
  <c r="BA31" i="13"/>
  <c r="I31" i="13"/>
  <c r="H31" i="13"/>
  <c r="AZ31" i="13"/>
  <c r="G31" i="13"/>
  <c r="F31" i="13"/>
  <c r="AY31" i="13"/>
  <c r="E31" i="13"/>
  <c r="D31" i="13"/>
  <c r="AX31" i="13"/>
  <c r="C30" i="10"/>
  <c r="C231" i="10"/>
  <c r="C31" i="13"/>
  <c r="AW31" i="13"/>
  <c r="W30" i="13"/>
  <c r="V30" i="13"/>
  <c r="BG30" i="13"/>
  <c r="U30" i="13"/>
  <c r="T30" i="13"/>
  <c r="BF30" i="13"/>
  <c r="S30" i="13"/>
  <c r="R30" i="13"/>
  <c r="BE30" i="13"/>
  <c r="Q30" i="13"/>
  <c r="P30" i="13"/>
  <c r="BD30" i="13"/>
  <c r="O30" i="13"/>
  <c r="N30" i="13"/>
  <c r="BC30" i="13"/>
  <c r="M30" i="13"/>
  <c r="L30" i="13"/>
  <c r="BB30" i="13"/>
  <c r="K30" i="13"/>
  <c r="J30" i="13"/>
  <c r="BA30" i="13"/>
  <c r="I30" i="13"/>
  <c r="H30" i="13"/>
  <c r="AZ30" i="13"/>
  <c r="G30" i="13"/>
  <c r="F30" i="13"/>
  <c r="AY30" i="13"/>
  <c r="E30" i="13"/>
  <c r="D30" i="13"/>
  <c r="AX30" i="13"/>
  <c r="C29" i="10"/>
  <c r="C230" i="10"/>
  <c r="C30" i="13"/>
  <c r="AW30" i="13"/>
  <c r="W29" i="13"/>
  <c r="V29" i="13"/>
  <c r="BG29" i="13"/>
  <c r="U29" i="13"/>
  <c r="T29" i="13"/>
  <c r="BF29" i="13"/>
  <c r="S29" i="13"/>
  <c r="R29" i="13"/>
  <c r="BE29" i="13"/>
  <c r="Q29" i="13"/>
  <c r="P29" i="13"/>
  <c r="BD29" i="13"/>
  <c r="O29" i="13"/>
  <c r="N29" i="13"/>
  <c r="BC29" i="13"/>
  <c r="M29" i="13"/>
  <c r="L29" i="13"/>
  <c r="BB29" i="13"/>
  <c r="K29" i="13"/>
  <c r="J29" i="13"/>
  <c r="BA29" i="13"/>
  <c r="I29" i="13"/>
  <c r="H29" i="13"/>
  <c r="AZ29" i="13"/>
  <c r="G29" i="13"/>
  <c r="F29" i="13"/>
  <c r="AY29" i="13"/>
  <c r="E29" i="13"/>
  <c r="D29" i="13"/>
  <c r="AX29" i="13"/>
  <c r="C28" i="10"/>
  <c r="C229" i="10"/>
  <c r="C29" i="13"/>
  <c r="AW29" i="13"/>
  <c r="W28" i="13"/>
  <c r="V28" i="13"/>
  <c r="BG28" i="13"/>
  <c r="U28" i="13"/>
  <c r="T28" i="13"/>
  <c r="BF28" i="13"/>
  <c r="S28" i="13"/>
  <c r="R28" i="13"/>
  <c r="BE28" i="13"/>
  <c r="Q28" i="13"/>
  <c r="P28" i="13"/>
  <c r="BD28" i="13"/>
  <c r="O28" i="13"/>
  <c r="N28" i="13"/>
  <c r="BC28" i="13"/>
  <c r="M28" i="13"/>
  <c r="L28" i="13"/>
  <c r="BB28" i="13"/>
  <c r="K28" i="13"/>
  <c r="J28" i="13"/>
  <c r="BA28" i="13"/>
  <c r="I28" i="13"/>
  <c r="H28" i="13"/>
  <c r="AZ28" i="13"/>
  <c r="G28" i="13"/>
  <c r="F28" i="13"/>
  <c r="AY28" i="13"/>
  <c r="E28" i="13"/>
  <c r="D28" i="13"/>
  <c r="AX28" i="13"/>
  <c r="C27" i="10"/>
  <c r="C228" i="10"/>
  <c r="C28" i="13"/>
  <c r="AW28" i="13"/>
  <c r="W27" i="13"/>
  <c r="V27" i="13"/>
  <c r="BG27" i="13"/>
  <c r="U27" i="13"/>
  <c r="T27" i="13"/>
  <c r="BF27" i="13"/>
  <c r="S27" i="13"/>
  <c r="R27" i="13"/>
  <c r="BE27" i="13"/>
  <c r="Q27" i="13"/>
  <c r="P27" i="13"/>
  <c r="BD27" i="13"/>
  <c r="O27" i="13"/>
  <c r="N27" i="13"/>
  <c r="BC27" i="13"/>
  <c r="M27" i="13"/>
  <c r="L27" i="13"/>
  <c r="BB27" i="13"/>
  <c r="K27" i="13"/>
  <c r="J27" i="13"/>
  <c r="BA27" i="13"/>
  <c r="I27" i="13"/>
  <c r="H27" i="13"/>
  <c r="AZ27" i="13"/>
  <c r="G27" i="13"/>
  <c r="F27" i="13"/>
  <c r="AY27" i="13"/>
  <c r="E27" i="13"/>
  <c r="D27" i="13"/>
  <c r="AX27" i="13"/>
  <c r="C26" i="10"/>
  <c r="C227" i="10"/>
  <c r="C27" i="13"/>
  <c r="AW27" i="13"/>
  <c r="W26" i="13"/>
  <c r="V26" i="13"/>
  <c r="BG26" i="13"/>
  <c r="U26" i="13"/>
  <c r="T26" i="13"/>
  <c r="BF26" i="13"/>
  <c r="S26" i="13"/>
  <c r="R26" i="13"/>
  <c r="BE26" i="13"/>
  <c r="Q26" i="13"/>
  <c r="P26" i="13"/>
  <c r="BD26" i="13"/>
  <c r="O26" i="13"/>
  <c r="N26" i="13"/>
  <c r="BC26" i="13"/>
  <c r="M26" i="13"/>
  <c r="L26" i="13"/>
  <c r="BB26" i="13"/>
  <c r="K26" i="13"/>
  <c r="J26" i="13"/>
  <c r="BA26" i="13"/>
  <c r="I26" i="13"/>
  <c r="H26" i="13"/>
  <c r="AZ26" i="13"/>
  <c r="G26" i="13"/>
  <c r="F26" i="13"/>
  <c r="AY26" i="13"/>
  <c r="E26" i="13"/>
  <c r="D26" i="13"/>
  <c r="AX26" i="13"/>
  <c r="C25" i="10"/>
  <c r="C226" i="10"/>
  <c r="C26" i="13"/>
  <c r="AW26" i="13"/>
  <c r="W25" i="13"/>
  <c r="V25" i="13"/>
  <c r="BG25" i="13"/>
  <c r="U25" i="13"/>
  <c r="T25" i="13"/>
  <c r="BF25" i="13"/>
  <c r="S25" i="13"/>
  <c r="R25" i="13"/>
  <c r="BE25" i="13"/>
  <c r="Q25" i="13"/>
  <c r="P25" i="13"/>
  <c r="BD25" i="13"/>
  <c r="O25" i="13"/>
  <c r="N25" i="13"/>
  <c r="BC25" i="13"/>
  <c r="M25" i="13"/>
  <c r="L25" i="13"/>
  <c r="BB25" i="13"/>
  <c r="K25" i="13"/>
  <c r="J25" i="13"/>
  <c r="BA25" i="13"/>
  <c r="I25" i="13"/>
  <c r="H25" i="13"/>
  <c r="AZ25" i="13"/>
  <c r="G25" i="13"/>
  <c r="F25" i="13"/>
  <c r="AY25" i="13"/>
  <c r="E25" i="13"/>
  <c r="D25" i="13"/>
  <c r="AX25" i="13"/>
  <c r="C24" i="10"/>
  <c r="C225" i="10"/>
  <c r="C25" i="13"/>
  <c r="AW25" i="13"/>
  <c r="W24" i="13"/>
  <c r="V24" i="13"/>
  <c r="BG24" i="13"/>
  <c r="U24" i="13"/>
  <c r="T24" i="13"/>
  <c r="BF24" i="13"/>
  <c r="S24" i="13"/>
  <c r="R24" i="13"/>
  <c r="BE24" i="13"/>
  <c r="Q24" i="13"/>
  <c r="P24" i="13"/>
  <c r="BD24" i="13"/>
  <c r="O24" i="13"/>
  <c r="N24" i="13"/>
  <c r="BC24" i="13"/>
  <c r="M24" i="13"/>
  <c r="L24" i="13"/>
  <c r="BB24" i="13"/>
  <c r="K24" i="13"/>
  <c r="J24" i="13"/>
  <c r="BA24" i="13"/>
  <c r="I24" i="13"/>
  <c r="H24" i="13"/>
  <c r="AZ24" i="13"/>
  <c r="G24" i="13"/>
  <c r="F24" i="13"/>
  <c r="AY24" i="13"/>
  <c r="E24" i="13"/>
  <c r="D24" i="13"/>
  <c r="AX24" i="13"/>
  <c r="C23" i="10"/>
  <c r="C224" i="10"/>
  <c r="C24" i="13"/>
  <c r="AW24" i="13"/>
  <c r="W23" i="13"/>
  <c r="V23" i="13"/>
  <c r="BG23" i="13"/>
  <c r="U23" i="13"/>
  <c r="T23" i="13"/>
  <c r="BF23" i="13"/>
  <c r="S23" i="13"/>
  <c r="R23" i="13"/>
  <c r="BE23" i="13"/>
  <c r="Q23" i="13"/>
  <c r="P23" i="13"/>
  <c r="BD23" i="13"/>
  <c r="O23" i="13"/>
  <c r="N23" i="13"/>
  <c r="BC23" i="13"/>
  <c r="M23" i="13"/>
  <c r="L23" i="13"/>
  <c r="BB23" i="13"/>
  <c r="K23" i="13"/>
  <c r="J23" i="13"/>
  <c r="BA23" i="13"/>
  <c r="I23" i="13"/>
  <c r="H23" i="13"/>
  <c r="AZ23" i="13"/>
  <c r="G23" i="13"/>
  <c r="F23" i="13"/>
  <c r="AY23" i="13"/>
  <c r="E23" i="13"/>
  <c r="D23" i="13"/>
  <c r="AX23" i="13"/>
  <c r="C22" i="10"/>
  <c r="C223" i="10"/>
  <c r="C23" i="13"/>
  <c r="AW23" i="13"/>
  <c r="W22" i="13"/>
  <c r="V22" i="13"/>
  <c r="BG22" i="13"/>
  <c r="U22" i="13"/>
  <c r="T22" i="13"/>
  <c r="BF22" i="13"/>
  <c r="S22" i="13"/>
  <c r="R22" i="13"/>
  <c r="BE22" i="13"/>
  <c r="Q22" i="13"/>
  <c r="P22" i="13"/>
  <c r="BD22" i="13"/>
  <c r="O22" i="13"/>
  <c r="N22" i="13"/>
  <c r="BC22" i="13"/>
  <c r="M22" i="13"/>
  <c r="L22" i="13"/>
  <c r="BB22" i="13"/>
  <c r="K22" i="13"/>
  <c r="J22" i="13"/>
  <c r="BA22" i="13"/>
  <c r="I22" i="13"/>
  <c r="H22" i="13"/>
  <c r="AZ22" i="13"/>
  <c r="G22" i="13"/>
  <c r="F22" i="13"/>
  <c r="AY22" i="13"/>
  <c r="E22" i="13"/>
  <c r="D22" i="13"/>
  <c r="AX22" i="13"/>
  <c r="C21" i="10"/>
  <c r="C222" i="10"/>
  <c r="C22" i="13"/>
  <c r="AW22" i="13"/>
  <c r="W21" i="13"/>
  <c r="V21" i="13"/>
  <c r="BG21" i="13"/>
  <c r="U21" i="13"/>
  <c r="T21" i="13"/>
  <c r="BF21" i="13"/>
  <c r="S21" i="13"/>
  <c r="R21" i="13"/>
  <c r="BE21" i="13"/>
  <c r="Q21" i="13"/>
  <c r="P21" i="13"/>
  <c r="BD21" i="13"/>
  <c r="O21" i="13"/>
  <c r="N21" i="13"/>
  <c r="BC21" i="13"/>
  <c r="M21" i="13"/>
  <c r="L21" i="13"/>
  <c r="BB21" i="13"/>
  <c r="K21" i="13"/>
  <c r="J21" i="13"/>
  <c r="BA21" i="13"/>
  <c r="I21" i="13"/>
  <c r="H21" i="13"/>
  <c r="AZ21" i="13"/>
  <c r="G21" i="13"/>
  <c r="F21" i="13"/>
  <c r="AY21" i="13"/>
  <c r="E21" i="13"/>
  <c r="D21" i="13"/>
  <c r="AX21" i="13"/>
  <c r="C20" i="10"/>
  <c r="C221" i="10"/>
  <c r="C21" i="13"/>
  <c r="AW21" i="13"/>
  <c r="W20" i="13"/>
  <c r="V20" i="13"/>
  <c r="BG20" i="13"/>
  <c r="U20" i="13"/>
  <c r="T20" i="13"/>
  <c r="BF20" i="13"/>
  <c r="S20" i="13"/>
  <c r="R20" i="13"/>
  <c r="BE20" i="13"/>
  <c r="Q20" i="13"/>
  <c r="P20" i="13"/>
  <c r="BD20" i="13"/>
  <c r="O20" i="13"/>
  <c r="N20" i="13"/>
  <c r="BC20" i="13"/>
  <c r="M20" i="13"/>
  <c r="L20" i="13"/>
  <c r="BB20" i="13"/>
  <c r="K20" i="13"/>
  <c r="J20" i="13"/>
  <c r="BA20" i="13"/>
  <c r="I20" i="13"/>
  <c r="H20" i="13"/>
  <c r="AZ20" i="13"/>
  <c r="G20" i="13"/>
  <c r="F20" i="13"/>
  <c r="AY20" i="13"/>
  <c r="E20" i="13"/>
  <c r="D20" i="13"/>
  <c r="AX20" i="13"/>
  <c r="C19" i="10"/>
  <c r="C220" i="10"/>
  <c r="C20" i="13"/>
  <c r="AW20" i="13"/>
  <c r="W19" i="13"/>
  <c r="V19" i="13"/>
  <c r="BG19" i="13"/>
  <c r="U19" i="13"/>
  <c r="T19" i="13"/>
  <c r="BF19" i="13"/>
  <c r="S19" i="13"/>
  <c r="R19" i="13"/>
  <c r="BE19" i="13"/>
  <c r="Q19" i="13"/>
  <c r="P19" i="13"/>
  <c r="BD19" i="13"/>
  <c r="O19" i="13"/>
  <c r="N19" i="13"/>
  <c r="BC19" i="13"/>
  <c r="M19" i="13"/>
  <c r="L19" i="13"/>
  <c r="BB19" i="13"/>
  <c r="K19" i="13"/>
  <c r="J19" i="13"/>
  <c r="BA19" i="13"/>
  <c r="I19" i="13"/>
  <c r="H19" i="13"/>
  <c r="AZ19" i="13"/>
  <c r="G19" i="13"/>
  <c r="F19" i="13"/>
  <c r="AY19" i="13"/>
  <c r="E19" i="13"/>
  <c r="D19" i="13"/>
  <c r="AX19" i="13"/>
  <c r="C18" i="10"/>
  <c r="C219" i="10"/>
  <c r="C19" i="13"/>
  <c r="AW19" i="13"/>
  <c r="W18" i="13"/>
  <c r="V18" i="13"/>
  <c r="BG18" i="13"/>
  <c r="U18" i="13"/>
  <c r="T18" i="13"/>
  <c r="BF18" i="13"/>
  <c r="S18" i="13"/>
  <c r="R18" i="13"/>
  <c r="BE18" i="13"/>
  <c r="Q18" i="13"/>
  <c r="P18" i="13"/>
  <c r="BD18" i="13"/>
  <c r="O18" i="13"/>
  <c r="N18" i="13"/>
  <c r="BC18" i="13"/>
  <c r="M18" i="13"/>
  <c r="L18" i="13"/>
  <c r="BB18" i="13"/>
  <c r="K18" i="13"/>
  <c r="J18" i="13"/>
  <c r="BA18" i="13"/>
  <c r="I18" i="13"/>
  <c r="H18" i="13"/>
  <c r="AZ18" i="13"/>
  <c r="G18" i="13"/>
  <c r="F18" i="13"/>
  <c r="AY18" i="13"/>
  <c r="E18" i="13"/>
  <c r="D18" i="13"/>
  <c r="AX18" i="13"/>
  <c r="C17" i="10"/>
  <c r="C218" i="10"/>
  <c r="C18" i="13"/>
  <c r="AW18" i="13"/>
  <c r="W17" i="13"/>
  <c r="V17" i="13"/>
  <c r="BG17" i="13"/>
  <c r="U17" i="13"/>
  <c r="T17" i="13"/>
  <c r="BF17" i="13"/>
  <c r="S17" i="13"/>
  <c r="R17" i="13"/>
  <c r="BE17" i="13"/>
  <c r="Q17" i="13"/>
  <c r="P17" i="13"/>
  <c r="BD17" i="13"/>
  <c r="O17" i="13"/>
  <c r="N17" i="13"/>
  <c r="BC17" i="13"/>
  <c r="M17" i="13"/>
  <c r="L17" i="13"/>
  <c r="BB17" i="13"/>
  <c r="K17" i="13"/>
  <c r="J17" i="13"/>
  <c r="BA17" i="13"/>
  <c r="I17" i="13"/>
  <c r="H17" i="13"/>
  <c r="AZ17" i="13"/>
  <c r="G17" i="13"/>
  <c r="F17" i="13"/>
  <c r="AY17" i="13"/>
  <c r="E17" i="13"/>
  <c r="D17" i="13"/>
  <c r="AX17" i="13"/>
  <c r="C16" i="10"/>
  <c r="C217" i="10"/>
  <c r="C17" i="13"/>
  <c r="AW17" i="13"/>
  <c r="W16" i="13"/>
  <c r="V16" i="13"/>
  <c r="BG16" i="13"/>
  <c r="U16" i="13"/>
  <c r="T16" i="13"/>
  <c r="BF16" i="13"/>
  <c r="S16" i="13"/>
  <c r="R16" i="13"/>
  <c r="BE16" i="13"/>
  <c r="Q16" i="13"/>
  <c r="P16" i="13"/>
  <c r="BD16" i="13"/>
  <c r="O16" i="13"/>
  <c r="N16" i="13"/>
  <c r="BC16" i="13"/>
  <c r="M16" i="13"/>
  <c r="L16" i="13"/>
  <c r="BB16" i="13"/>
  <c r="K16" i="13"/>
  <c r="J16" i="13"/>
  <c r="BA16" i="13"/>
  <c r="I16" i="13"/>
  <c r="H16" i="13"/>
  <c r="AZ16" i="13"/>
  <c r="G16" i="13"/>
  <c r="F16" i="13"/>
  <c r="AY16" i="13"/>
  <c r="E16" i="13"/>
  <c r="D16" i="13"/>
  <c r="AX16" i="13"/>
  <c r="C15" i="10"/>
  <c r="C216" i="10"/>
  <c r="C16" i="13"/>
  <c r="AW16" i="13"/>
  <c r="W15" i="13"/>
  <c r="V15" i="13"/>
  <c r="BG15" i="13"/>
  <c r="U15" i="13"/>
  <c r="T15" i="13"/>
  <c r="BF15" i="13"/>
  <c r="S15" i="13"/>
  <c r="R15" i="13"/>
  <c r="BE15" i="13"/>
  <c r="Q15" i="13"/>
  <c r="P15" i="13"/>
  <c r="BD15" i="13"/>
  <c r="O15" i="13"/>
  <c r="N15" i="13"/>
  <c r="BC15" i="13"/>
  <c r="M15" i="13"/>
  <c r="L15" i="13"/>
  <c r="BB15" i="13"/>
  <c r="K15" i="13"/>
  <c r="J15" i="13"/>
  <c r="BA15" i="13"/>
  <c r="I15" i="13"/>
  <c r="H15" i="13"/>
  <c r="AZ15" i="13"/>
  <c r="G15" i="13"/>
  <c r="F15" i="13"/>
  <c r="AY15" i="13"/>
  <c r="E15" i="13"/>
  <c r="D15" i="13"/>
  <c r="AX15" i="13"/>
  <c r="C14" i="10"/>
  <c r="C215" i="10"/>
  <c r="C15" i="13"/>
  <c r="AW15" i="13"/>
  <c r="W14" i="13"/>
  <c r="V14" i="13"/>
  <c r="BG14" i="13"/>
  <c r="U14" i="13"/>
  <c r="T14" i="13"/>
  <c r="BF14" i="13"/>
  <c r="S14" i="13"/>
  <c r="R14" i="13"/>
  <c r="BE14" i="13"/>
  <c r="Q14" i="13"/>
  <c r="P14" i="13"/>
  <c r="BD14" i="13"/>
  <c r="O14" i="13"/>
  <c r="N14" i="13"/>
  <c r="BC14" i="13"/>
  <c r="M14" i="13"/>
  <c r="L14" i="13"/>
  <c r="BB14" i="13"/>
  <c r="K14" i="13"/>
  <c r="J14" i="13"/>
  <c r="BA14" i="13"/>
  <c r="I14" i="13"/>
  <c r="H14" i="13"/>
  <c r="AZ14" i="13"/>
  <c r="G14" i="13"/>
  <c r="F14" i="13"/>
  <c r="AY14" i="13"/>
  <c r="E14" i="13"/>
  <c r="D14" i="13"/>
  <c r="AX14" i="13"/>
  <c r="C13" i="10"/>
  <c r="C214" i="10"/>
  <c r="C14" i="13"/>
  <c r="AW14" i="13"/>
  <c r="W13" i="13"/>
  <c r="V13" i="13"/>
  <c r="BG13" i="13"/>
  <c r="U13" i="13"/>
  <c r="T13" i="13"/>
  <c r="BF13" i="13"/>
  <c r="S13" i="13"/>
  <c r="R13" i="13"/>
  <c r="BE13" i="13"/>
  <c r="Q13" i="13"/>
  <c r="P13" i="13"/>
  <c r="BD13" i="13"/>
  <c r="O13" i="13"/>
  <c r="N13" i="13"/>
  <c r="BC13" i="13"/>
  <c r="M13" i="13"/>
  <c r="L13" i="13"/>
  <c r="BB13" i="13"/>
  <c r="K13" i="13"/>
  <c r="J13" i="13"/>
  <c r="BA13" i="13"/>
  <c r="I13" i="13"/>
  <c r="H13" i="13"/>
  <c r="AZ13" i="13"/>
  <c r="G13" i="13"/>
  <c r="F13" i="13"/>
  <c r="AY13" i="13"/>
  <c r="E13" i="13"/>
  <c r="D13" i="13"/>
  <c r="AX13" i="13"/>
  <c r="C12" i="10"/>
  <c r="C213" i="10"/>
  <c r="C13" i="13"/>
  <c r="AW13" i="13"/>
  <c r="W12" i="13"/>
  <c r="V12" i="13"/>
  <c r="BG12" i="13"/>
  <c r="U12" i="13"/>
  <c r="T12" i="13"/>
  <c r="BF12" i="13"/>
  <c r="S12" i="13"/>
  <c r="R12" i="13"/>
  <c r="BE12" i="13"/>
  <c r="Q12" i="13"/>
  <c r="P12" i="13"/>
  <c r="BD12" i="13"/>
  <c r="O12" i="13"/>
  <c r="N12" i="13"/>
  <c r="BC12" i="13"/>
  <c r="M12" i="13"/>
  <c r="L12" i="13"/>
  <c r="BB12" i="13"/>
  <c r="K12" i="13"/>
  <c r="J12" i="13"/>
  <c r="BA12" i="13"/>
  <c r="I12" i="13"/>
  <c r="H12" i="13"/>
  <c r="AZ12" i="13"/>
  <c r="G12" i="13"/>
  <c r="F12" i="13"/>
  <c r="AY12" i="13"/>
  <c r="E12" i="13"/>
  <c r="D12" i="13"/>
  <c r="AX12" i="13"/>
  <c r="C11" i="10"/>
  <c r="C212" i="10"/>
  <c r="C12" i="13"/>
  <c r="AW12" i="13"/>
  <c r="W11" i="13"/>
  <c r="V11" i="13"/>
  <c r="BG11" i="13"/>
  <c r="U11" i="13"/>
  <c r="T11" i="13"/>
  <c r="BF11" i="13"/>
  <c r="S11" i="13"/>
  <c r="R11" i="13"/>
  <c r="BE11" i="13"/>
  <c r="Q11" i="13"/>
  <c r="P11" i="13"/>
  <c r="BD11" i="13"/>
  <c r="O11" i="13"/>
  <c r="N11" i="13"/>
  <c r="BC11" i="13"/>
  <c r="M11" i="13"/>
  <c r="L11" i="13"/>
  <c r="BB11" i="13"/>
  <c r="K11" i="13"/>
  <c r="J11" i="13"/>
  <c r="BA11" i="13"/>
  <c r="I11" i="13"/>
  <c r="H11" i="13"/>
  <c r="AZ11" i="13"/>
  <c r="G11" i="13"/>
  <c r="F11" i="13"/>
  <c r="AY11" i="13"/>
  <c r="E11" i="13"/>
  <c r="D11" i="13"/>
  <c r="AX11" i="13"/>
  <c r="C10" i="10"/>
  <c r="C211" i="10"/>
  <c r="C11" i="13"/>
  <c r="AW11" i="13"/>
  <c r="W10" i="13"/>
  <c r="V10" i="13"/>
  <c r="BG10" i="13"/>
  <c r="U10" i="13"/>
  <c r="T10" i="13"/>
  <c r="BF10" i="13"/>
  <c r="S10" i="13"/>
  <c r="R10" i="13"/>
  <c r="BE10" i="13"/>
  <c r="Q10" i="13"/>
  <c r="P10" i="13"/>
  <c r="BD10" i="13"/>
  <c r="O10" i="13"/>
  <c r="N10" i="13"/>
  <c r="BC10" i="13"/>
  <c r="M10" i="13"/>
  <c r="L10" i="13"/>
  <c r="BB10" i="13"/>
  <c r="K10" i="13"/>
  <c r="J10" i="13"/>
  <c r="BA10" i="13"/>
  <c r="I10" i="13"/>
  <c r="H10" i="13"/>
  <c r="AZ10" i="13"/>
  <c r="G10" i="13"/>
  <c r="F10" i="13"/>
  <c r="AY10" i="13"/>
  <c r="E10" i="13"/>
  <c r="D10" i="13"/>
  <c r="AX10" i="13"/>
  <c r="C9" i="10"/>
  <c r="C210" i="10"/>
  <c r="C10" i="13"/>
  <c r="AW10" i="13"/>
  <c r="CH171" i="10"/>
  <c r="CG171" i="10"/>
  <c r="BN171" i="10"/>
  <c r="BM171" i="10"/>
  <c r="CD171" i="10"/>
  <c r="CC171" i="10"/>
  <c r="BJ171" i="10"/>
  <c r="BI171" i="10"/>
  <c r="BZ171" i="10"/>
  <c r="BY171" i="10"/>
  <c r="BF171" i="10"/>
  <c r="BE171" i="10"/>
  <c r="BV171" i="10"/>
  <c r="BU171" i="10"/>
  <c r="BB171" i="10"/>
  <c r="BA171" i="10"/>
  <c r="BR171" i="10"/>
  <c r="BQ171" i="10"/>
  <c r="AX171" i="10"/>
  <c r="AW171" i="10"/>
  <c r="CH170" i="10"/>
  <c r="CG170" i="10"/>
  <c r="BN170" i="10"/>
  <c r="BM170" i="10"/>
  <c r="CD170" i="10"/>
  <c r="CC170" i="10"/>
  <c r="BJ170" i="10"/>
  <c r="BI170" i="10"/>
  <c r="BZ170" i="10"/>
  <c r="BY170" i="10"/>
  <c r="BF170" i="10"/>
  <c r="BE170" i="10"/>
  <c r="BV170" i="10"/>
  <c r="BU170" i="10"/>
  <c r="BB170" i="10"/>
  <c r="BA170" i="10"/>
  <c r="BR170" i="10"/>
  <c r="BQ170" i="10"/>
  <c r="AX170" i="10"/>
  <c r="AW170" i="10"/>
  <c r="CH164" i="10"/>
  <c r="CG164" i="10"/>
  <c r="BN164" i="10"/>
  <c r="BM164" i="10"/>
  <c r="CD164" i="10"/>
  <c r="CC164" i="10"/>
  <c r="BJ164" i="10"/>
  <c r="BI164" i="10"/>
  <c r="BZ164" i="10"/>
  <c r="BY164" i="10"/>
  <c r="BF164" i="10"/>
  <c r="BE164" i="10"/>
  <c r="BV164" i="10"/>
  <c r="BU164" i="10"/>
  <c r="BB164" i="10"/>
  <c r="BA164" i="10"/>
  <c r="BR164" i="10"/>
  <c r="BQ164" i="10"/>
  <c r="AX164" i="10"/>
  <c r="AW164" i="10"/>
  <c r="CH159" i="10"/>
  <c r="CG159" i="10"/>
  <c r="BN159" i="10"/>
  <c r="BM159" i="10"/>
  <c r="CD159" i="10"/>
  <c r="CC159" i="10"/>
  <c r="BJ159" i="10"/>
  <c r="BI159" i="10"/>
  <c r="BZ159" i="10"/>
  <c r="BY159" i="10"/>
  <c r="BF159" i="10"/>
  <c r="BE159" i="10"/>
  <c r="BV159" i="10"/>
  <c r="BU159" i="10"/>
  <c r="BB159" i="10"/>
  <c r="BA159" i="10"/>
  <c r="BR159" i="10"/>
  <c r="BQ159" i="10"/>
  <c r="AX159" i="10"/>
  <c r="AW159" i="10"/>
  <c r="CH153" i="10"/>
  <c r="CG153" i="10"/>
  <c r="BN153" i="10"/>
  <c r="BM153" i="10"/>
  <c r="CD153" i="10"/>
  <c r="CC153" i="10"/>
  <c r="BJ153" i="10"/>
  <c r="BI153" i="10"/>
  <c r="BZ153" i="10"/>
  <c r="BY153" i="10"/>
  <c r="BF153" i="10"/>
  <c r="BE153" i="10"/>
  <c r="BV153" i="10"/>
  <c r="BU153" i="10"/>
  <c r="BB153" i="10"/>
  <c r="BA153" i="10"/>
  <c r="BR153" i="10"/>
  <c r="BQ153" i="10"/>
  <c r="AX153" i="10"/>
  <c r="AW153" i="10"/>
  <c r="CH150" i="10"/>
  <c r="CG150" i="10"/>
  <c r="BN150" i="10"/>
  <c r="BM150" i="10"/>
  <c r="CD150" i="10"/>
  <c r="CC150" i="10"/>
  <c r="BJ150" i="10"/>
  <c r="BI150" i="10"/>
  <c r="BZ150" i="10"/>
  <c r="BY150" i="10"/>
  <c r="BF150" i="10"/>
  <c r="BE150" i="10"/>
  <c r="BV150" i="10"/>
  <c r="BU150" i="10"/>
  <c r="BB150" i="10"/>
  <c r="BA150" i="10"/>
  <c r="BR150" i="10"/>
  <c r="BQ150" i="10"/>
  <c r="AX150" i="10"/>
  <c r="AW150" i="10"/>
  <c r="CH124" i="10"/>
  <c r="CG124" i="10"/>
  <c r="BN124" i="10"/>
  <c r="BM124" i="10"/>
  <c r="CD124" i="10"/>
  <c r="CC124" i="10"/>
  <c r="BJ124" i="10"/>
  <c r="BI124" i="10"/>
  <c r="BZ124" i="10"/>
  <c r="BY124" i="10"/>
  <c r="BF124" i="10"/>
  <c r="BE124" i="10"/>
  <c r="BV124" i="10"/>
  <c r="BU124" i="10"/>
  <c r="BB124" i="10"/>
  <c r="BA124" i="10"/>
  <c r="BR124" i="10"/>
  <c r="BQ124" i="10"/>
  <c r="AX124" i="10"/>
  <c r="AW124" i="10"/>
  <c r="CH113" i="10"/>
  <c r="CG113" i="10"/>
  <c r="BN113" i="10"/>
  <c r="BM113" i="10"/>
  <c r="CD113" i="10"/>
  <c r="CC113" i="10"/>
  <c r="BJ113" i="10"/>
  <c r="BI113" i="10"/>
  <c r="BZ113" i="10"/>
  <c r="BY113" i="10"/>
  <c r="BF113" i="10"/>
  <c r="BE113" i="10"/>
  <c r="BV113" i="10"/>
  <c r="BU113" i="10"/>
  <c r="BB113" i="10"/>
  <c r="BA113" i="10"/>
  <c r="BR113" i="10"/>
  <c r="BQ113" i="10"/>
  <c r="AX113" i="10"/>
  <c r="AW113" i="10"/>
  <c r="CH92" i="10"/>
  <c r="CG92" i="10"/>
  <c r="BN92" i="10"/>
  <c r="BM92" i="10"/>
  <c r="CD92" i="10"/>
  <c r="CC92" i="10"/>
  <c r="BJ92" i="10"/>
  <c r="BI92" i="10"/>
  <c r="BZ92" i="10"/>
  <c r="BY92" i="10"/>
  <c r="BF92" i="10"/>
  <c r="BE92" i="10"/>
  <c r="BV92" i="10"/>
  <c r="BU92" i="10"/>
  <c r="BB92" i="10"/>
  <c r="BA92" i="10"/>
  <c r="BR92" i="10"/>
  <c r="BQ92" i="10"/>
  <c r="AX92" i="10"/>
  <c r="AW92" i="10"/>
  <c r="M909" i="6"/>
  <c r="M908" i="6"/>
  <c r="M907" i="6"/>
  <c r="M906" i="6"/>
  <c r="M905" i="6"/>
  <c r="M904" i="6"/>
  <c r="M903" i="6"/>
  <c r="M902" i="6"/>
  <c r="M901" i="6"/>
  <c r="M900" i="6"/>
  <c r="M899" i="6"/>
  <c r="M898" i="6"/>
  <c r="M897" i="6"/>
  <c r="M896" i="6"/>
  <c r="M895" i="6"/>
  <c r="M894" i="6"/>
  <c r="M893" i="6"/>
  <c r="M892" i="6"/>
  <c r="M891" i="6"/>
  <c r="M890" i="6"/>
  <c r="M889" i="6"/>
  <c r="M888" i="6"/>
  <c r="M887" i="6"/>
  <c r="M886" i="6"/>
  <c r="M885" i="6"/>
  <c r="M884" i="6"/>
  <c r="M883" i="6"/>
  <c r="M882" i="6"/>
  <c r="M881" i="6"/>
  <c r="M880" i="6"/>
  <c r="M879" i="6"/>
  <c r="M878" i="6"/>
  <c r="M877" i="6"/>
  <c r="M876" i="6"/>
  <c r="M875" i="6"/>
  <c r="M874" i="6"/>
  <c r="M873" i="6"/>
  <c r="M872" i="6"/>
  <c r="M871" i="6"/>
  <c r="M870" i="6"/>
  <c r="M869" i="6"/>
  <c r="M868" i="6"/>
  <c r="M867" i="6"/>
  <c r="M866" i="6"/>
  <c r="M865" i="6"/>
  <c r="M864" i="6"/>
  <c r="M863" i="6"/>
  <c r="M862" i="6"/>
  <c r="M861" i="6"/>
  <c r="M860" i="6"/>
  <c r="M859" i="6"/>
  <c r="M858" i="6"/>
  <c r="M857" i="6"/>
  <c r="M856" i="6"/>
  <c r="M855" i="6"/>
  <c r="M854" i="6"/>
  <c r="M853" i="6"/>
  <c r="M852" i="6"/>
  <c r="M851" i="6"/>
  <c r="M850" i="6"/>
  <c r="M849" i="6"/>
  <c r="M848" i="6"/>
  <c r="M847" i="6"/>
  <c r="M846" i="6"/>
  <c r="M845" i="6"/>
  <c r="M844" i="6"/>
  <c r="M843" i="6"/>
  <c r="M842" i="6"/>
  <c r="M841" i="6"/>
  <c r="M840" i="6"/>
  <c r="M839" i="6"/>
  <c r="M838" i="6"/>
  <c r="M837" i="6"/>
  <c r="M836" i="6"/>
  <c r="M835" i="6"/>
  <c r="M834" i="6"/>
  <c r="M833" i="6"/>
  <c r="M832" i="6"/>
  <c r="M831" i="6"/>
  <c r="M830" i="6"/>
  <c r="M829" i="6"/>
  <c r="M828" i="6"/>
  <c r="M827" i="6"/>
  <c r="M826" i="6"/>
  <c r="M825" i="6"/>
  <c r="M824" i="6"/>
  <c r="M823" i="6"/>
  <c r="M822" i="6"/>
  <c r="M821" i="6"/>
  <c r="M820" i="6"/>
  <c r="M819" i="6"/>
  <c r="M818" i="6"/>
  <c r="M817" i="6"/>
  <c r="M816" i="6"/>
  <c r="M815" i="6"/>
  <c r="M814" i="6"/>
  <c r="M813" i="6"/>
  <c r="M812" i="6"/>
  <c r="M811" i="6"/>
  <c r="M810" i="6"/>
  <c r="M809" i="6"/>
  <c r="M808" i="6"/>
  <c r="M807" i="6"/>
  <c r="M806" i="6"/>
  <c r="M805" i="6"/>
  <c r="M804" i="6"/>
  <c r="M803" i="6"/>
  <c r="M802" i="6"/>
  <c r="M801" i="6"/>
  <c r="M800" i="6"/>
  <c r="M799" i="6"/>
  <c r="M798" i="6"/>
  <c r="M797" i="6"/>
  <c r="M796" i="6"/>
  <c r="M795" i="6"/>
  <c r="M794" i="6"/>
  <c r="M793" i="6"/>
  <c r="M792" i="6"/>
  <c r="M791" i="6"/>
  <c r="M790" i="6"/>
  <c r="M789" i="6"/>
  <c r="M788" i="6"/>
  <c r="M787" i="6"/>
  <c r="M786" i="6"/>
  <c r="M785" i="6"/>
  <c r="M784" i="6"/>
  <c r="M783" i="6"/>
  <c r="M782" i="6"/>
  <c r="M781" i="6"/>
  <c r="M780" i="6"/>
  <c r="M779" i="6"/>
  <c r="M778" i="6"/>
  <c r="M777" i="6"/>
  <c r="M776" i="6"/>
  <c r="M775" i="6"/>
  <c r="M774" i="6"/>
  <c r="M773" i="6"/>
  <c r="M772" i="6"/>
  <c r="M771" i="6"/>
  <c r="M770" i="6"/>
  <c r="M769" i="6"/>
  <c r="M768" i="6"/>
  <c r="M767" i="6"/>
  <c r="M766" i="6"/>
  <c r="M765" i="6"/>
  <c r="M764" i="6"/>
  <c r="M763" i="6"/>
  <c r="M762" i="6"/>
  <c r="M761" i="6"/>
  <c r="M760" i="6"/>
  <c r="M759" i="6"/>
  <c r="M758" i="6"/>
  <c r="M757" i="6"/>
  <c r="M756" i="6"/>
  <c r="M755" i="6"/>
  <c r="M754" i="6"/>
  <c r="M753" i="6"/>
  <c r="M752" i="6"/>
  <c r="M751" i="6"/>
  <c r="M750" i="6"/>
  <c r="M749" i="6"/>
  <c r="M748" i="6"/>
  <c r="DA706" i="6"/>
  <c r="CO706" i="6"/>
  <c r="DA705" i="6"/>
  <c r="CO705" i="6"/>
  <c r="DA694" i="6"/>
  <c r="CO694" i="6"/>
  <c r="DA672" i="6"/>
  <c r="CO672" i="6"/>
  <c r="DA664" i="6"/>
  <c r="CO664" i="6"/>
  <c r="DA647" i="6"/>
  <c r="CO647" i="6"/>
  <c r="DE632" i="6"/>
  <c r="DD632" i="6"/>
  <c r="DB632" i="6"/>
  <c r="DA632" i="6"/>
  <c r="CY632" i="6"/>
  <c r="CX632" i="6"/>
  <c r="CV632" i="6"/>
  <c r="CU632" i="6"/>
  <c r="CS632" i="6"/>
  <c r="CR632" i="6"/>
  <c r="CP632" i="6"/>
  <c r="CO632" i="6"/>
  <c r="CM632" i="6"/>
  <c r="CL632" i="6"/>
  <c r="CJ632" i="6"/>
  <c r="CI632" i="6"/>
  <c r="CG632" i="6"/>
  <c r="CF632" i="6"/>
  <c r="CD632" i="6"/>
  <c r="CC632" i="6"/>
  <c r="CA341" i="6"/>
  <c r="BZ341" i="6"/>
  <c r="BY341" i="6"/>
  <c r="J341" i="6"/>
  <c r="I341" i="6"/>
  <c r="H341" i="6"/>
  <c r="G341" i="6"/>
  <c r="F341" i="6"/>
  <c r="E341" i="6"/>
  <c r="D341" i="6"/>
  <c r="CA340" i="6"/>
  <c r="BZ340" i="6"/>
  <c r="BY340" i="6"/>
  <c r="J340" i="6"/>
  <c r="I340" i="6"/>
  <c r="H340" i="6"/>
  <c r="G340" i="6"/>
  <c r="F340" i="6"/>
  <c r="E340" i="6"/>
  <c r="D340" i="6"/>
  <c r="CA339" i="6"/>
  <c r="BZ339" i="6"/>
  <c r="BY339" i="6"/>
  <c r="J339" i="6"/>
  <c r="I339" i="6"/>
  <c r="H339" i="6"/>
  <c r="G339" i="6"/>
  <c r="F339" i="6"/>
  <c r="E339" i="6"/>
  <c r="D339" i="6"/>
  <c r="G338" i="6"/>
  <c r="F338" i="6"/>
  <c r="E338" i="6"/>
  <c r="D338" i="6"/>
  <c r="G337" i="6"/>
  <c r="F337" i="6"/>
  <c r="E337" i="6"/>
  <c r="D337" i="6"/>
  <c r="G336" i="6"/>
  <c r="F336" i="6"/>
  <c r="E336" i="6"/>
  <c r="D336" i="6"/>
  <c r="G335" i="6"/>
  <c r="F335" i="6"/>
  <c r="E335" i="6"/>
  <c r="D335" i="6"/>
  <c r="G334" i="6"/>
  <c r="F334" i="6"/>
  <c r="E334" i="6"/>
  <c r="D334" i="6"/>
  <c r="G333" i="6"/>
  <c r="F333" i="6"/>
  <c r="E333" i="6"/>
  <c r="D333" i="6"/>
  <c r="G332" i="6"/>
  <c r="F332" i="6"/>
  <c r="E332" i="6"/>
  <c r="D332" i="6"/>
  <c r="G331" i="6"/>
  <c r="F331" i="6"/>
  <c r="E331" i="6"/>
  <c r="D331" i="6"/>
  <c r="G330" i="6"/>
  <c r="F330" i="6"/>
  <c r="E330" i="6"/>
  <c r="D330" i="6"/>
  <c r="G329" i="6"/>
  <c r="F329" i="6"/>
  <c r="E329" i="6"/>
  <c r="D329" i="6"/>
  <c r="G328" i="6"/>
  <c r="F328" i="6"/>
  <c r="E328" i="6"/>
  <c r="D328" i="6"/>
  <c r="G327" i="6"/>
  <c r="F327" i="6"/>
  <c r="E327" i="6"/>
  <c r="D327" i="6"/>
  <c r="G326" i="6"/>
  <c r="F326" i="6"/>
  <c r="E326" i="6"/>
  <c r="D326" i="6"/>
  <c r="G325" i="6"/>
  <c r="F325" i="6"/>
  <c r="E325" i="6"/>
  <c r="D325" i="6"/>
  <c r="G324" i="6"/>
  <c r="F324" i="6"/>
  <c r="E324" i="6"/>
  <c r="D324" i="6"/>
  <c r="G323" i="6"/>
  <c r="F323" i="6"/>
  <c r="E323" i="6"/>
  <c r="D323" i="6"/>
  <c r="G322" i="6"/>
  <c r="F322" i="6"/>
  <c r="E322" i="6"/>
  <c r="D322" i="6"/>
  <c r="G321" i="6"/>
  <c r="F321" i="6"/>
  <c r="E321" i="6"/>
  <c r="D321" i="6"/>
  <c r="G320" i="6"/>
  <c r="F320" i="6"/>
  <c r="E320" i="6"/>
  <c r="D320" i="6"/>
  <c r="G319" i="6"/>
  <c r="F319" i="6"/>
  <c r="E319" i="6"/>
  <c r="D319" i="6"/>
  <c r="G318" i="6"/>
  <c r="F318" i="6"/>
  <c r="E318" i="6"/>
  <c r="D318" i="6"/>
  <c r="G317" i="6"/>
  <c r="F317" i="6"/>
  <c r="E317" i="6"/>
  <c r="D317" i="6"/>
  <c r="G316" i="6"/>
  <c r="F316" i="6"/>
  <c r="E316" i="6"/>
  <c r="D316" i="6"/>
  <c r="G315" i="6"/>
  <c r="F315" i="6"/>
  <c r="E315" i="6"/>
  <c r="D315" i="6"/>
  <c r="G314" i="6"/>
  <c r="F314" i="6"/>
  <c r="E314" i="6"/>
  <c r="D314" i="6"/>
  <c r="G313" i="6"/>
  <c r="F313" i="6"/>
  <c r="E313" i="6"/>
  <c r="D313" i="6"/>
  <c r="G312" i="6"/>
  <c r="F312" i="6"/>
  <c r="E312" i="6"/>
  <c r="D312" i="6"/>
  <c r="G311" i="6"/>
  <c r="F311" i="6"/>
  <c r="E311" i="6"/>
  <c r="D311" i="6"/>
  <c r="G310" i="6"/>
  <c r="F310" i="6"/>
  <c r="E310" i="6"/>
  <c r="D310" i="6"/>
  <c r="G309" i="6"/>
  <c r="F309" i="6"/>
  <c r="E309" i="6"/>
  <c r="D309" i="6"/>
  <c r="G308" i="6"/>
  <c r="F308" i="6"/>
  <c r="E308" i="6"/>
  <c r="D308" i="6"/>
  <c r="G307" i="6"/>
  <c r="F307" i="6"/>
  <c r="E307" i="6"/>
  <c r="D307" i="6"/>
  <c r="G306" i="6"/>
  <c r="F306" i="6"/>
  <c r="E306" i="6"/>
  <c r="D306" i="6"/>
  <c r="G305" i="6"/>
  <c r="F305" i="6"/>
  <c r="E305" i="6"/>
  <c r="D305" i="6"/>
  <c r="G304" i="6"/>
  <c r="F304" i="6"/>
  <c r="E304" i="6"/>
  <c r="D304" i="6"/>
  <c r="G303" i="6"/>
  <c r="F303" i="6"/>
  <c r="E303" i="6"/>
  <c r="D303" i="6"/>
  <c r="G302" i="6"/>
  <c r="F302" i="6"/>
  <c r="E302" i="6"/>
  <c r="D302" i="6"/>
  <c r="G301" i="6"/>
  <c r="F301" i="6"/>
  <c r="E301" i="6"/>
  <c r="D301" i="6"/>
  <c r="G300" i="6"/>
  <c r="F300" i="6"/>
  <c r="E300" i="6"/>
  <c r="D300" i="6"/>
  <c r="G299" i="6"/>
  <c r="F299" i="6"/>
  <c r="E299" i="6"/>
  <c r="D299" i="6"/>
  <c r="G298" i="6"/>
  <c r="F298" i="6"/>
  <c r="E298" i="6"/>
  <c r="D298" i="6"/>
  <c r="G297" i="6"/>
  <c r="F297" i="6"/>
  <c r="E297" i="6"/>
  <c r="D297" i="6"/>
  <c r="G296" i="6"/>
  <c r="F296" i="6"/>
  <c r="E296" i="6"/>
  <c r="D296" i="6"/>
  <c r="G295" i="6"/>
  <c r="F295" i="6"/>
  <c r="E295" i="6"/>
  <c r="D295" i="6"/>
  <c r="G294" i="6"/>
  <c r="F294" i="6"/>
  <c r="E294" i="6"/>
  <c r="D294" i="6"/>
  <c r="G293" i="6"/>
  <c r="F293" i="6"/>
  <c r="E293" i="6"/>
  <c r="D293" i="6"/>
  <c r="G292" i="6"/>
  <c r="F292" i="6"/>
  <c r="E292" i="6"/>
  <c r="D292" i="6"/>
  <c r="G291" i="6"/>
  <c r="F291" i="6"/>
  <c r="E291" i="6"/>
  <c r="D291" i="6"/>
  <c r="G290" i="6"/>
  <c r="F290" i="6"/>
  <c r="E290" i="6"/>
  <c r="D290" i="6"/>
  <c r="G289" i="6"/>
  <c r="F289" i="6"/>
  <c r="E289" i="6"/>
  <c r="D289" i="6"/>
  <c r="G288" i="6"/>
  <c r="F288" i="6"/>
  <c r="E288" i="6"/>
  <c r="D288" i="6"/>
  <c r="G287" i="6"/>
  <c r="F287" i="6"/>
  <c r="E287" i="6"/>
  <c r="D287" i="6"/>
  <c r="G286" i="6"/>
  <c r="F286" i="6"/>
  <c r="E286" i="6"/>
  <c r="D286" i="6"/>
  <c r="G285" i="6"/>
  <c r="F285" i="6"/>
  <c r="E285" i="6"/>
  <c r="D285" i="6"/>
  <c r="G284" i="6"/>
  <c r="F284" i="6"/>
  <c r="E284" i="6"/>
  <c r="D284" i="6"/>
  <c r="G283" i="6"/>
  <c r="F283" i="6"/>
  <c r="E283" i="6"/>
  <c r="D283" i="6"/>
  <c r="G282" i="6"/>
  <c r="F282" i="6"/>
  <c r="E282" i="6"/>
  <c r="D282" i="6"/>
  <c r="G281" i="6"/>
  <c r="F281" i="6"/>
  <c r="E281" i="6"/>
  <c r="D281" i="6"/>
  <c r="G280" i="6"/>
  <c r="F280" i="6"/>
  <c r="E280" i="6"/>
  <c r="D280" i="6"/>
  <c r="G279" i="6"/>
  <c r="F279" i="6"/>
  <c r="E279" i="6"/>
  <c r="D279" i="6"/>
  <c r="G278" i="6"/>
  <c r="F278" i="6"/>
  <c r="E278" i="6"/>
  <c r="D278" i="6"/>
  <c r="G277" i="6"/>
  <c r="F277" i="6"/>
  <c r="E277" i="6"/>
  <c r="D277" i="6"/>
  <c r="G276" i="6"/>
  <c r="F276" i="6"/>
  <c r="E276" i="6"/>
  <c r="D276" i="6"/>
  <c r="G275" i="6"/>
  <c r="F275" i="6"/>
  <c r="E275" i="6"/>
  <c r="D275" i="6"/>
  <c r="G274" i="6"/>
  <c r="F274" i="6"/>
  <c r="E274" i="6"/>
  <c r="D274" i="6"/>
  <c r="G273" i="6"/>
  <c r="F273" i="6"/>
  <c r="E273" i="6"/>
  <c r="D273" i="6"/>
  <c r="G272" i="6"/>
  <c r="F272" i="6"/>
  <c r="E272" i="6"/>
  <c r="D272" i="6"/>
  <c r="G271" i="6"/>
  <c r="F271" i="6"/>
  <c r="E271" i="6"/>
  <c r="D271" i="6"/>
  <c r="G270" i="6"/>
  <c r="F270" i="6"/>
  <c r="E270" i="6"/>
  <c r="D270" i="6"/>
  <c r="G269" i="6"/>
  <c r="F269" i="6"/>
  <c r="E269" i="6"/>
  <c r="D269" i="6"/>
  <c r="G268" i="6"/>
  <c r="F268" i="6"/>
  <c r="E268" i="6"/>
  <c r="D268" i="6"/>
  <c r="G267" i="6"/>
  <c r="F267" i="6"/>
  <c r="E267" i="6"/>
  <c r="D267" i="6"/>
  <c r="G266" i="6"/>
  <c r="F266" i="6"/>
  <c r="E266" i="6"/>
  <c r="D266" i="6"/>
  <c r="G265" i="6"/>
  <c r="F265" i="6"/>
  <c r="E265" i="6"/>
  <c r="D265" i="6"/>
  <c r="G264" i="6"/>
  <c r="F264" i="6"/>
  <c r="E264" i="6"/>
  <c r="D264" i="6"/>
  <c r="G263" i="6"/>
  <c r="F263" i="6"/>
  <c r="E263" i="6"/>
  <c r="D263" i="6"/>
  <c r="G262" i="6"/>
  <c r="F262" i="6"/>
  <c r="E262" i="6"/>
  <c r="D262" i="6"/>
  <c r="G261" i="6"/>
  <c r="F261" i="6"/>
  <c r="E261" i="6"/>
  <c r="D261" i="6"/>
  <c r="G260" i="6"/>
  <c r="F260" i="6"/>
  <c r="E260" i="6"/>
  <c r="D260" i="6"/>
  <c r="G259" i="6"/>
  <c r="F259" i="6"/>
  <c r="E259" i="6"/>
  <c r="D259" i="6"/>
  <c r="G258" i="6"/>
  <c r="F258" i="6"/>
  <c r="E258" i="6"/>
  <c r="D258" i="6"/>
  <c r="G257" i="6"/>
  <c r="F257" i="6"/>
  <c r="E257" i="6"/>
  <c r="D257" i="6"/>
  <c r="G256" i="6"/>
  <c r="F256" i="6"/>
  <c r="E256" i="6"/>
  <c r="D256" i="6"/>
  <c r="G255" i="6"/>
  <c r="F255" i="6"/>
  <c r="E255" i="6"/>
  <c r="D255" i="6"/>
  <c r="G254" i="6"/>
  <c r="F254" i="6"/>
  <c r="E254" i="6"/>
  <c r="D254" i="6"/>
  <c r="G253" i="6"/>
  <c r="F253" i="6"/>
  <c r="E253" i="6"/>
  <c r="D253" i="6"/>
  <c r="G252" i="6"/>
  <c r="F252" i="6"/>
  <c r="E252" i="6"/>
  <c r="D252" i="6"/>
  <c r="G251" i="6"/>
  <c r="F251" i="6"/>
  <c r="E251" i="6"/>
  <c r="D251" i="6"/>
  <c r="G250" i="6"/>
  <c r="F250" i="6"/>
  <c r="E250" i="6"/>
  <c r="D250" i="6"/>
  <c r="G249" i="6"/>
  <c r="F249" i="6"/>
  <c r="E249" i="6"/>
  <c r="D249" i="6"/>
  <c r="G248" i="6"/>
  <c r="F248" i="6"/>
  <c r="E248" i="6"/>
  <c r="D248" i="6"/>
  <c r="G247" i="6"/>
  <c r="F247" i="6"/>
  <c r="E247" i="6"/>
  <c r="D247" i="6"/>
  <c r="G246" i="6"/>
  <c r="F246" i="6"/>
  <c r="E246" i="6"/>
  <c r="D246" i="6"/>
  <c r="G245" i="6"/>
  <c r="F245" i="6"/>
  <c r="E245" i="6"/>
  <c r="D245" i="6"/>
  <c r="G244" i="6"/>
  <c r="F244" i="6"/>
  <c r="E244" i="6"/>
  <c r="D244" i="6"/>
  <c r="G243" i="6"/>
  <c r="F243" i="6"/>
  <c r="E243" i="6"/>
  <c r="D243" i="6"/>
  <c r="G242" i="6"/>
  <c r="F242" i="6"/>
  <c r="E242" i="6"/>
  <c r="D242" i="6"/>
  <c r="G241" i="6"/>
  <c r="F241" i="6"/>
  <c r="E241" i="6"/>
  <c r="D241" i="6"/>
  <c r="G240" i="6"/>
  <c r="F240" i="6"/>
  <c r="E240" i="6"/>
  <c r="D240" i="6"/>
  <c r="G239" i="6"/>
  <c r="F239" i="6"/>
  <c r="E239" i="6"/>
  <c r="D239" i="6"/>
  <c r="G238" i="6"/>
  <c r="F238" i="6"/>
  <c r="E238" i="6"/>
  <c r="D238" i="6"/>
  <c r="G237" i="6"/>
  <c r="F237" i="6"/>
  <c r="E237" i="6"/>
  <c r="D237" i="6"/>
  <c r="G236" i="6"/>
  <c r="F236" i="6"/>
  <c r="E236" i="6"/>
  <c r="D236" i="6"/>
  <c r="G235" i="6"/>
  <c r="F235" i="6"/>
  <c r="E235" i="6"/>
  <c r="D235" i="6"/>
  <c r="G234" i="6"/>
  <c r="F234" i="6"/>
  <c r="E234" i="6"/>
  <c r="D234" i="6"/>
  <c r="G233" i="6"/>
  <c r="F233" i="6"/>
  <c r="E233" i="6"/>
  <c r="D233" i="6"/>
  <c r="G232" i="6"/>
  <c r="F232" i="6"/>
  <c r="E232" i="6"/>
  <c r="D232" i="6"/>
  <c r="G231" i="6"/>
  <c r="F231" i="6"/>
  <c r="E231" i="6"/>
  <c r="D231" i="6"/>
  <c r="G230" i="6"/>
  <c r="F230" i="6"/>
  <c r="E230" i="6"/>
  <c r="D230" i="6"/>
  <c r="G229" i="6"/>
  <c r="F229" i="6"/>
  <c r="E229" i="6"/>
  <c r="D229" i="6"/>
  <c r="G228" i="6"/>
  <c r="F228" i="6"/>
  <c r="E228" i="6"/>
  <c r="D228" i="6"/>
  <c r="G227" i="6"/>
  <c r="F227" i="6"/>
  <c r="E227" i="6"/>
  <c r="D227" i="6"/>
  <c r="G226" i="6"/>
  <c r="F226" i="6"/>
  <c r="E226" i="6"/>
  <c r="D226" i="6"/>
  <c r="G225" i="6"/>
  <c r="F225" i="6"/>
  <c r="E225" i="6"/>
  <c r="D225" i="6"/>
  <c r="G224" i="6"/>
  <c r="F224" i="6"/>
  <c r="E224" i="6"/>
  <c r="D224" i="6"/>
  <c r="G223" i="6"/>
  <c r="F223" i="6"/>
  <c r="E223" i="6"/>
  <c r="D223" i="6"/>
  <c r="G222" i="6"/>
  <c r="F222" i="6"/>
  <c r="E222" i="6"/>
  <c r="D222" i="6"/>
  <c r="G221" i="6"/>
  <c r="F221" i="6"/>
  <c r="E221" i="6"/>
  <c r="D221" i="6"/>
  <c r="G220" i="6"/>
  <c r="F220" i="6"/>
  <c r="E220" i="6"/>
  <c r="D220" i="6"/>
  <c r="G219" i="6"/>
  <c r="F219" i="6"/>
  <c r="E219" i="6"/>
  <c r="D219" i="6"/>
  <c r="G218" i="6"/>
  <c r="F218" i="6"/>
  <c r="E218" i="6"/>
  <c r="D218" i="6"/>
  <c r="G217" i="6"/>
  <c r="F217" i="6"/>
  <c r="E217" i="6"/>
  <c r="D217" i="6"/>
  <c r="G216" i="6"/>
  <c r="F216" i="6"/>
  <c r="E216" i="6"/>
  <c r="D216" i="6"/>
  <c r="G215" i="6"/>
  <c r="F215" i="6"/>
  <c r="E215" i="6"/>
  <c r="D215" i="6"/>
  <c r="G214" i="6"/>
  <c r="F214" i="6"/>
  <c r="E214" i="6"/>
  <c r="D214" i="6"/>
  <c r="G213" i="6"/>
  <c r="F213" i="6"/>
  <c r="E213" i="6"/>
  <c r="D213" i="6"/>
  <c r="G212" i="6"/>
  <c r="F212" i="6"/>
  <c r="E212" i="6"/>
  <c r="D212" i="6"/>
  <c r="G211" i="6"/>
  <c r="F211" i="6"/>
  <c r="E211" i="6"/>
  <c r="D211" i="6"/>
  <c r="G210" i="6"/>
  <c r="F210" i="6"/>
  <c r="E210" i="6"/>
  <c r="D210" i="6"/>
  <c r="G209" i="6"/>
  <c r="F209" i="6"/>
  <c r="E209" i="6"/>
  <c r="D209" i="6"/>
  <c r="G208" i="6"/>
  <c r="F208" i="6"/>
  <c r="E208" i="6"/>
  <c r="D208" i="6"/>
  <c r="G207" i="6"/>
  <c r="F207" i="6"/>
  <c r="E207" i="6"/>
  <c r="D207" i="6"/>
  <c r="G206" i="6"/>
  <c r="F206" i="6"/>
  <c r="E206" i="6"/>
  <c r="D206" i="6"/>
  <c r="G205" i="6"/>
  <c r="F205" i="6"/>
  <c r="E205" i="6"/>
  <c r="D205" i="6"/>
  <c r="G204" i="6"/>
  <c r="F204" i="6"/>
  <c r="E204" i="6"/>
  <c r="D204" i="6"/>
  <c r="G203" i="6"/>
  <c r="F203" i="6"/>
  <c r="E203" i="6"/>
  <c r="D203" i="6"/>
  <c r="G202" i="6"/>
  <c r="F202" i="6"/>
  <c r="E202" i="6"/>
  <c r="D202" i="6"/>
  <c r="G201" i="6"/>
  <c r="F201" i="6"/>
  <c r="E201" i="6"/>
  <c r="D201" i="6"/>
  <c r="G200" i="6"/>
  <c r="F200" i="6"/>
  <c r="E200" i="6"/>
  <c r="D200" i="6"/>
  <c r="G199" i="6"/>
  <c r="F199" i="6"/>
  <c r="E199" i="6"/>
  <c r="D199" i="6"/>
  <c r="G198" i="6"/>
  <c r="F198" i="6"/>
  <c r="E198" i="6"/>
  <c r="D198" i="6"/>
  <c r="G197" i="6"/>
  <c r="F197" i="6"/>
  <c r="E197" i="6"/>
  <c r="D197" i="6"/>
  <c r="G196" i="6"/>
  <c r="F196" i="6"/>
  <c r="E196" i="6"/>
  <c r="D196" i="6"/>
  <c r="G195" i="6"/>
  <c r="F195" i="6"/>
  <c r="E195" i="6"/>
  <c r="D195" i="6"/>
  <c r="G194" i="6"/>
  <c r="F194" i="6"/>
  <c r="E194" i="6"/>
  <c r="D194" i="6"/>
  <c r="G193" i="6"/>
  <c r="F193" i="6"/>
  <c r="E193" i="6"/>
  <c r="D193" i="6"/>
  <c r="G192" i="6"/>
  <c r="F192" i="6"/>
  <c r="E192" i="6"/>
  <c r="D192" i="6"/>
  <c r="G191" i="6"/>
  <c r="F191" i="6"/>
  <c r="E191" i="6"/>
  <c r="D191" i="6"/>
  <c r="G190" i="6"/>
  <c r="F190" i="6"/>
  <c r="E190" i="6"/>
  <c r="D190" i="6"/>
  <c r="G189" i="6"/>
  <c r="F189" i="6"/>
  <c r="E189" i="6"/>
  <c r="D189" i="6"/>
  <c r="G188" i="6"/>
  <c r="F188" i="6"/>
  <c r="E188" i="6"/>
  <c r="D188" i="6"/>
  <c r="G187" i="6"/>
  <c r="F187" i="6"/>
  <c r="E187" i="6"/>
  <c r="D187" i="6"/>
  <c r="G186" i="6"/>
  <c r="F186" i="6"/>
  <c r="E186" i="6"/>
  <c r="D186" i="6"/>
  <c r="G185" i="6"/>
  <c r="F185" i="6"/>
  <c r="E185" i="6"/>
  <c r="D185" i="6"/>
  <c r="G184" i="6"/>
  <c r="F184" i="6"/>
  <c r="E184" i="6"/>
  <c r="D184" i="6"/>
  <c r="G183" i="6"/>
  <c r="F183" i="6"/>
  <c r="E183" i="6"/>
  <c r="D183" i="6"/>
  <c r="G182" i="6"/>
  <c r="F182" i="6"/>
  <c r="E182" i="6"/>
  <c r="D182" i="6"/>
  <c r="G181" i="6"/>
  <c r="F181" i="6"/>
  <c r="E181" i="6"/>
  <c r="D181" i="6"/>
  <c r="G180" i="6"/>
  <c r="F180" i="6"/>
  <c r="E180" i="6"/>
  <c r="D180" i="6"/>
  <c r="G179" i="6"/>
  <c r="F179" i="6"/>
  <c r="E179" i="6"/>
  <c r="D179" i="6"/>
  <c r="DF549" i="6"/>
  <c r="DG549" i="6"/>
  <c r="DG551" i="6"/>
  <c r="DF607" i="6"/>
  <c r="DG615" i="6"/>
  <c r="DG619" i="6"/>
  <c r="DF627" i="6"/>
  <c r="DG639" i="6"/>
  <c r="DG643" i="6"/>
  <c r="DF647" i="6"/>
  <c r="DG651" i="6"/>
  <c r="DF655" i="6"/>
  <c r="DG663" i="6"/>
  <c r="DF667" i="6"/>
  <c r="DF671" i="6"/>
  <c r="DG679" i="6"/>
  <c r="DF683" i="6"/>
  <c r="DG687" i="6"/>
  <c r="DF691" i="6"/>
  <c r="DG703" i="6"/>
  <c r="DF556" i="6"/>
  <c r="DF557" i="6"/>
  <c r="DF561" i="6"/>
  <c r="DG580" i="6"/>
  <c r="DG584" i="6"/>
  <c r="DG585" i="6"/>
  <c r="DG588" i="6"/>
  <c r="DG592" i="6"/>
  <c r="DG596" i="6"/>
  <c r="DF600" i="6"/>
  <c r="DF604" i="6"/>
  <c r="DG605" i="6"/>
  <c r="DG608" i="6"/>
  <c r="DG612" i="6"/>
  <c r="DG620" i="6"/>
  <c r="DG637" i="6"/>
  <c r="DG641" i="6"/>
  <c r="DG645" i="6"/>
  <c r="DG649" i="6"/>
  <c r="DG653" i="6"/>
  <c r="DG657" i="6"/>
  <c r="DG673" i="6"/>
  <c r="DG677" i="6"/>
  <c r="DG681" i="6"/>
  <c r="DG685" i="6"/>
  <c r="DG689" i="6"/>
  <c r="DG693" i="6"/>
  <c r="DF701" i="6"/>
  <c r="DF602" i="6"/>
  <c r="DG622" i="6"/>
  <c r="DG554" i="6"/>
  <c r="DG556" i="6"/>
  <c r="DF580" i="6"/>
  <c r="DG581" i="6"/>
  <c r="DG582" i="6"/>
  <c r="DF584" i="6"/>
  <c r="DG586" i="6"/>
  <c r="DG598" i="6"/>
  <c r="DG600" i="6"/>
  <c r="DG602" i="6"/>
  <c r="DG604" i="6"/>
  <c r="DG606" i="6"/>
  <c r="DF606" i="6"/>
  <c r="DF608" i="6"/>
  <c r="DF612" i="6"/>
  <c r="DF622" i="6"/>
  <c r="DG626" i="6"/>
  <c r="DF626" i="6"/>
  <c r="DG628" i="6"/>
  <c r="DF628" i="6"/>
  <c r="DG630" i="6"/>
  <c r="DF630" i="6"/>
  <c r="DG632" i="6"/>
  <c r="DF632" i="6"/>
  <c r="DG571" i="6"/>
  <c r="DG552" i="6"/>
  <c r="DF552" i="6"/>
  <c r="DG558" i="6"/>
  <c r="DF558" i="6"/>
  <c r="DG562" i="6"/>
  <c r="DF562" i="6"/>
  <c r="DG574" i="6"/>
  <c r="DF574" i="6"/>
  <c r="DG634" i="6"/>
  <c r="DF634" i="6"/>
  <c r="DG638" i="6"/>
  <c r="DF638" i="6"/>
  <c r="DG640" i="6"/>
  <c r="DF640" i="6"/>
  <c r="DG642" i="6"/>
  <c r="DF642" i="6"/>
  <c r="DG644" i="6"/>
  <c r="DF644" i="6"/>
  <c r="DG646" i="6"/>
  <c r="DF646" i="6"/>
  <c r="DG647" i="6"/>
  <c r="DG648" i="6"/>
  <c r="DF648" i="6"/>
  <c r="DF649" i="6"/>
  <c r="DG650" i="6"/>
  <c r="DF650" i="6"/>
  <c r="DG652" i="6"/>
  <c r="DF652" i="6"/>
  <c r="DG654" i="6"/>
  <c r="DF654" i="6"/>
  <c r="DG655" i="6"/>
  <c r="DG656" i="6"/>
  <c r="DF656" i="6"/>
  <c r="DG662" i="6"/>
  <c r="DF662" i="6"/>
  <c r="DG667" i="6"/>
  <c r="DG671" i="6"/>
  <c r="DG672" i="6"/>
  <c r="DF672" i="6"/>
  <c r="DF673" i="6"/>
  <c r="DF677" i="6"/>
  <c r="DG678" i="6"/>
  <c r="DF678" i="6"/>
  <c r="DG680" i="6"/>
  <c r="DF680" i="6"/>
  <c r="DG682" i="6"/>
  <c r="DF682" i="6"/>
  <c r="DG683" i="6"/>
  <c r="DG684" i="6"/>
  <c r="DF684" i="6"/>
  <c r="DF685" i="6"/>
  <c r="DF687" i="6"/>
  <c r="DG688" i="6"/>
  <c r="DF688" i="6"/>
  <c r="DG690" i="6"/>
  <c r="DF690" i="6"/>
  <c r="DG691" i="6"/>
  <c r="DG692" i="6"/>
  <c r="DF692" i="6"/>
  <c r="DG694" i="6"/>
  <c r="DF694" i="6"/>
  <c r="DG701" i="6"/>
  <c r="DG702" i="6"/>
  <c r="DF702" i="6"/>
  <c r="DF703" i="6"/>
  <c r="DF693" i="6"/>
  <c r="DF689" i="6"/>
  <c r="DF679" i="6"/>
  <c r="DF657" i="6"/>
  <c r="DF651" i="6"/>
  <c r="DF643" i="6"/>
  <c r="DF598" i="6"/>
  <c r="DG594" i="6"/>
  <c r="DG590" i="6"/>
  <c r="DF586" i="6"/>
  <c r="DF582" i="6"/>
  <c r="DF554" i="6"/>
  <c r="DF681" i="6"/>
  <c r="DF663" i="6"/>
  <c r="DF653" i="6"/>
  <c r="DF645" i="6"/>
  <c r="DF641" i="6"/>
  <c r="DF639" i="6"/>
  <c r="DF637" i="6"/>
  <c r="DG557" i="6"/>
  <c r="DG627" i="6"/>
  <c r="DG623" i="6"/>
  <c r="DF619" i="6"/>
  <c r="DF615" i="6"/>
  <c r="DG607" i="6"/>
  <c r="DG599" i="6"/>
  <c r="DG583" i="6"/>
  <c r="DF571" i="6"/>
  <c r="DG555" i="6"/>
  <c r="DF551" i="6"/>
  <c r="DG633" i="6"/>
  <c r="DG621" i="6"/>
  <c r="DG617" i="6"/>
  <c r="DF605" i="6"/>
  <c r="DG601" i="6"/>
  <c r="DG593" i="6"/>
  <c r="DF585" i="6"/>
  <c r="DF581" i="6"/>
  <c r="DG561" i="6"/>
  <c r="DG553" i="6"/>
  <c r="DG709" i="6"/>
  <c r="DF709" i="6"/>
  <c r="DG705" i="6"/>
  <c r="DF705" i="6"/>
  <c r="DG697" i="6"/>
  <c r="DF697" i="6"/>
  <c r="DG669" i="6"/>
  <c r="DF669" i="6"/>
  <c r="DG665" i="6"/>
  <c r="DF665" i="6"/>
  <c r="DG661" i="6"/>
  <c r="DF661" i="6"/>
  <c r="DG629" i="6"/>
  <c r="DF629" i="6"/>
  <c r="DF625" i="6"/>
  <c r="DG625" i="6"/>
  <c r="DG613" i="6"/>
  <c r="DF613" i="6"/>
  <c r="DG609" i="6"/>
  <c r="DF609" i="6"/>
  <c r="DG597" i="6"/>
  <c r="DF597" i="6"/>
  <c r="DF589" i="6"/>
  <c r="DG589" i="6"/>
  <c r="DF577" i="6"/>
  <c r="DG577" i="6"/>
  <c r="DG573" i="6"/>
  <c r="DF573" i="6"/>
  <c r="DF569" i="6"/>
  <c r="DG569" i="6"/>
  <c r="DG565" i="6"/>
  <c r="DK565" i="6"/>
  <c r="DF553" i="6"/>
  <c r="DF633" i="6"/>
  <c r="DF623" i="6"/>
  <c r="DF620" i="6"/>
  <c r="DF617" i="6"/>
  <c r="DF596" i="6"/>
  <c r="DF594" i="6"/>
  <c r="DF593" i="6"/>
  <c r="DF592" i="6"/>
  <c r="DF590" i="6"/>
  <c r="DF588" i="6"/>
  <c r="DF583" i="6"/>
  <c r="DG708" i="6"/>
  <c r="DF708" i="6"/>
  <c r="DG704" i="6"/>
  <c r="DF704" i="6"/>
  <c r="DG700" i="6"/>
  <c r="DF700" i="6"/>
  <c r="DG696" i="6"/>
  <c r="DF696" i="6"/>
  <c r="DG676" i="6"/>
  <c r="DF676" i="6"/>
  <c r="DG668" i="6"/>
  <c r="DF668" i="6"/>
  <c r="DG664" i="6"/>
  <c r="DF664" i="6"/>
  <c r="DG660" i="6"/>
  <c r="DF660" i="6"/>
  <c r="DG636" i="6"/>
  <c r="DF636" i="6"/>
  <c r="DG624" i="6"/>
  <c r="DF624" i="6"/>
  <c r="DG616" i="6"/>
  <c r="DF616" i="6"/>
  <c r="DG576" i="6"/>
  <c r="DF576" i="6"/>
  <c r="DF572" i="6"/>
  <c r="DG572" i="6"/>
  <c r="DF568" i="6"/>
  <c r="DG568" i="6"/>
  <c r="DF564" i="6"/>
  <c r="DG564" i="6"/>
  <c r="DG560" i="6"/>
  <c r="DF560" i="6"/>
  <c r="DF621" i="6"/>
  <c r="DF601" i="6"/>
  <c r="DF599" i="6"/>
  <c r="DF555" i="6"/>
  <c r="DG711" i="6"/>
  <c r="DF711" i="6"/>
  <c r="DG707" i="6"/>
  <c r="DF707" i="6"/>
  <c r="DG699" i="6"/>
  <c r="DF699" i="6"/>
  <c r="DG695" i="6"/>
  <c r="DF695" i="6"/>
  <c r="DG675" i="6"/>
  <c r="DF675" i="6"/>
  <c r="DG659" i="6"/>
  <c r="DF659" i="6"/>
  <c r="DF635" i="6"/>
  <c r="DG635" i="6"/>
  <c r="DF631" i="6"/>
  <c r="DG631" i="6"/>
  <c r="DF611" i="6"/>
  <c r="DG611" i="6"/>
  <c r="DF603" i="6"/>
  <c r="DG603" i="6"/>
  <c r="DF595" i="6"/>
  <c r="DG595" i="6"/>
  <c r="DG591" i="6"/>
  <c r="DF591" i="6"/>
  <c r="DG587" i="6"/>
  <c r="DF587" i="6"/>
  <c r="DF579" i="6"/>
  <c r="DG579" i="6"/>
  <c r="DF575" i="6"/>
  <c r="DG575" i="6"/>
  <c r="DG567" i="6"/>
  <c r="DF567" i="6"/>
  <c r="DG563" i="6"/>
  <c r="DF563" i="6"/>
  <c r="DF559" i="6"/>
  <c r="DG559" i="6"/>
  <c r="DG710" i="6"/>
  <c r="DF710" i="6"/>
  <c r="DG706" i="6"/>
  <c r="DF706" i="6"/>
  <c r="DG698" i="6"/>
  <c r="DF698" i="6"/>
  <c r="DG686" i="6"/>
  <c r="DF686" i="6"/>
  <c r="DG674" i="6"/>
  <c r="DF674" i="6"/>
  <c r="DG670" i="6"/>
  <c r="DF670" i="6"/>
  <c r="DG666" i="6"/>
  <c r="DF666" i="6"/>
  <c r="DG658" i="6"/>
  <c r="DF658" i="6"/>
  <c r="DF618" i="6"/>
  <c r="DG618" i="6"/>
  <c r="DF614" i="6"/>
  <c r="DG614" i="6"/>
  <c r="DG610" i="6"/>
  <c r="DF610" i="6"/>
  <c r="DG578" i="6"/>
  <c r="DF578" i="6"/>
  <c r="DG570" i="6"/>
  <c r="DF570" i="6"/>
  <c r="DF566" i="6"/>
  <c r="DG566" i="6"/>
  <c r="DG550" i="6"/>
  <c r="DF550" i="6"/>
  <c r="AO627" i="6"/>
  <c r="AO703" i="6"/>
  <c r="AO698" i="6"/>
  <c r="AO677" i="6"/>
  <c r="AO647" i="6"/>
  <c r="AO695" i="6"/>
  <c r="AR704" i="6"/>
  <c r="AP554" i="6"/>
  <c r="AO689" i="6"/>
  <c r="AO604" i="6"/>
  <c r="AO635" i="6"/>
  <c r="AO665" i="6"/>
  <c r="AO593" i="6"/>
  <c r="AO585" i="6"/>
  <c r="F509" i="6"/>
  <c r="F708" i="6"/>
  <c r="E507" i="6"/>
  <c r="E706" i="6"/>
  <c r="F502" i="6"/>
  <c r="F701" i="6"/>
  <c r="F501" i="6"/>
  <c r="F700" i="6"/>
  <c r="E499" i="6"/>
  <c r="E698" i="6"/>
  <c r="F494" i="6"/>
  <c r="F693" i="6"/>
  <c r="F493" i="6"/>
  <c r="F692" i="6"/>
  <c r="F486" i="6"/>
  <c r="F685" i="6"/>
  <c r="F477" i="6"/>
  <c r="F676" i="6"/>
  <c r="E475" i="6"/>
  <c r="E674" i="6"/>
  <c r="F468" i="6"/>
  <c r="F667" i="6"/>
  <c r="E468" i="6"/>
  <c r="E667" i="6"/>
  <c r="F464" i="6"/>
  <c r="F663" i="6"/>
  <c r="E464" i="6"/>
  <c r="E663" i="6"/>
  <c r="F463" i="6"/>
  <c r="F662" i="6"/>
  <c r="F460" i="6"/>
  <c r="F659" i="6"/>
  <c r="F459" i="6"/>
  <c r="F658" i="6"/>
  <c r="F455" i="6"/>
  <c r="F654" i="6"/>
  <c r="F452" i="6"/>
  <c r="F651" i="6"/>
  <c r="E452" i="6"/>
  <c r="E651" i="6"/>
  <c r="F448" i="6"/>
  <c r="F647" i="6"/>
  <c r="E448" i="6"/>
  <c r="E647" i="6"/>
  <c r="F447" i="6"/>
  <c r="F646" i="6"/>
  <c r="F444" i="6"/>
  <c r="F643" i="6"/>
  <c r="F443" i="6"/>
  <c r="F642" i="6"/>
  <c r="F439" i="6"/>
  <c r="F638" i="6"/>
  <c r="F436" i="6"/>
  <c r="F635" i="6"/>
  <c r="E436" i="6"/>
  <c r="E635" i="6"/>
  <c r="F432" i="6"/>
  <c r="F631" i="6"/>
  <c r="E432" i="6"/>
  <c r="E631" i="6"/>
  <c r="F431" i="6"/>
  <c r="F630" i="6"/>
  <c r="F428" i="6"/>
  <c r="F627" i="6"/>
  <c r="F427" i="6"/>
  <c r="F626" i="6"/>
  <c r="F423" i="6"/>
  <c r="F622" i="6"/>
  <c r="F420" i="6"/>
  <c r="F619" i="6"/>
  <c r="E420" i="6"/>
  <c r="E619" i="6"/>
  <c r="F416" i="6"/>
  <c r="F615" i="6"/>
  <c r="E416" i="6"/>
  <c r="E615" i="6"/>
  <c r="F415" i="6"/>
  <c r="F614" i="6"/>
  <c r="F412" i="6"/>
  <c r="F611" i="6"/>
  <c r="F411" i="6"/>
  <c r="F610" i="6"/>
  <c r="F407" i="6"/>
  <c r="F606" i="6"/>
  <c r="F404" i="6"/>
  <c r="F603" i="6"/>
  <c r="E404" i="6"/>
  <c r="E603" i="6"/>
  <c r="F400" i="6"/>
  <c r="F599" i="6"/>
  <c r="E400" i="6"/>
  <c r="E599" i="6"/>
  <c r="F399" i="6"/>
  <c r="F598" i="6"/>
  <c r="F396" i="6"/>
  <c r="F595" i="6"/>
  <c r="F395" i="6"/>
  <c r="F594" i="6"/>
  <c r="F391" i="6"/>
  <c r="F590" i="6"/>
  <c r="F388" i="6"/>
  <c r="F587" i="6"/>
  <c r="E388" i="6"/>
  <c r="E587" i="6"/>
  <c r="F384" i="6"/>
  <c r="F583" i="6"/>
  <c r="E384" i="6"/>
  <c r="E583" i="6"/>
  <c r="F383" i="6"/>
  <c r="F582" i="6"/>
  <c r="F380" i="6"/>
  <c r="F579" i="6"/>
  <c r="F379" i="6"/>
  <c r="F578" i="6"/>
  <c r="F375" i="6"/>
  <c r="F574" i="6"/>
  <c r="F372" i="6"/>
  <c r="F571" i="6"/>
  <c r="E372" i="6"/>
  <c r="E571" i="6"/>
  <c r="F368" i="6"/>
  <c r="F567" i="6"/>
  <c r="E368" i="6"/>
  <c r="E567" i="6"/>
  <c r="F367" i="6"/>
  <c r="F566" i="6"/>
  <c r="F364" i="6"/>
  <c r="F563" i="6"/>
  <c r="F363" i="6"/>
  <c r="F562" i="6"/>
  <c r="F359" i="6"/>
  <c r="F558" i="6"/>
  <c r="F356" i="6"/>
  <c r="F555" i="6"/>
  <c r="E356" i="6"/>
  <c r="E555" i="6"/>
  <c r="F352" i="6"/>
  <c r="F551" i="6"/>
  <c r="E352" i="6"/>
  <c r="E551" i="6"/>
  <c r="F351" i="6"/>
  <c r="F550" i="6"/>
  <c r="G512" i="6"/>
  <c r="G711" i="6"/>
  <c r="F512" i="6"/>
  <c r="F711" i="6"/>
  <c r="E512" i="6"/>
  <c r="E711" i="6"/>
  <c r="D512" i="6"/>
  <c r="D711" i="6"/>
  <c r="G511" i="6"/>
  <c r="G710" i="6"/>
  <c r="F511" i="6"/>
  <c r="F710" i="6"/>
  <c r="E511" i="6"/>
  <c r="E710" i="6"/>
  <c r="D511" i="6"/>
  <c r="D710" i="6"/>
  <c r="G510" i="6"/>
  <c r="G709" i="6"/>
  <c r="F510" i="6"/>
  <c r="F709" i="6"/>
  <c r="E510" i="6"/>
  <c r="E709" i="6"/>
  <c r="D510" i="6"/>
  <c r="D709" i="6"/>
  <c r="G509" i="6"/>
  <c r="G708" i="6"/>
  <c r="E509" i="6"/>
  <c r="E708" i="6"/>
  <c r="D509" i="6"/>
  <c r="D708" i="6"/>
  <c r="G508" i="6"/>
  <c r="G707" i="6"/>
  <c r="F508" i="6"/>
  <c r="F707" i="6"/>
  <c r="E508" i="6"/>
  <c r="E707" i="6"/>
  <c r="D508" i="6"/>
  <c r="D707" i="6"/>
  <c r="G507" i="6"/>
  <c r="G706" i="6"/>
  <c r="F507" i="6"/>
  <c r="F706" i="6"/>
  <c r="D507" i="6"/>
  <c r="D706" i="6"/>
  <c r="G506" i="6"/>
  <c r="G705" i="6"/>
  <c r="F506" i="6"/>
  <c r="F705" i="6"/>
  <c r="E506" i="6"/>
  <c r="E705" i="6"/>
  <c r="D506" i="6"/>
  <c r="D705" i="6"/>
  <c r="G505" i="6"/>
  <c r="G704" i="6"/>
  <c r="F505" i="6"/>
  <c r="F704" i="6"/>
  <c r="E505" i="6"/>
  <c r="E704" i="6"/>
  <c r="D505" i="6"/>
  <c r="D704" i="6"/>
  <c r="G504" i="6"/>
  <c r="G703" i="6"/>
  <c r="F504" i="6"/>
  <c r="F703" i="6"/>
  <c r="E504" i="6"/>
  <c r="E703" i="6"/>
  <c r="D504" i="6"/>
  <c r="D703" i="6"/>
  <c r="G503" i="6"/>
  <c r="G702" i="6"/>
  <c r="F503" i="6"/>
  <c r="F702" i="6"/>
  <c r="E503" i="6"/>
  <c r="E702" i="6"/>
  <c r="D503" i="6"/>
  <c r="D702" i="6"/>
  <c r="G502" i="6"/>
  <c r="G701" i="6"/>
  <c r="E502" i="6"/>
  <c r="E701" i="6"/>
  <c r="D502" i="6"/>
  <c r="D701" i="6"/>
  <c r="G501" i="6"/>
  <c r="G700" i="6"/>
  <c r="E501" i="6"/>
  <c r="E700" i="6"/>
  <c r="D501" i="6"/>
  <c r="D700" i="6"/>
  <c r="G500" i="6"/>
  <c r="G699" i="6"/>
  <c r="F500" i="6"/>
  <c r="F699" i="6"/>
  <c r="E500" i="6"/>
  <c r="E699" i="6"/>
  <c r="D500" i="6"/>
  <c r="D699" i="6"/>
  <c r="G499" i="6"/>
  <c r="G698" i="6"/>
  <c r="F499" i="6"/>
  <c r="F698" i="6"/>
  <c r="D499" i="6"/>
  <c r="D698" i="6"/>
  <c r="G498" i="6"/>
  <c r="G697" i="6"/>
  <c r="F498" i="6"/>
  <c r="F697" i="6"/>
  <c r="E498" i="6"/>
  <c r="E697" i="6"/>
  <c r="D498" i="6"/>
  <c r="D697" i="6"/>
  <c r="G497" i="6"/>
  <c r="G696" i="6"/>
  <c r="F497" i="6"/>
  <c r="F696" i="6"/>
  <c r="E497" i="6"/>
  <c r="E696" i="6"/>
  <c r="D497" i="6"/>
  <c r="D696" i="6"/>
  <c r="G496" i="6"/>
  <c r="G695" i="6"/>
  <c r="F496" i="6"/>
  <c r="F695" i="6"/>
  <c r="E496" i="6"/>
  <c r="E695" i="6"/>
  <c r="D496" i="6"/>
  <c r="D695" i="6"/>
  <c r="G495" i="6"/>
  <c r="G694" i="6"/>
  <c r="F495" i="6"/>
  <c r="F694" i="6"/>
  <c r="E495" i="6"/>
  <c r="E694" i="6"/>
  <c r="D495" i="6"/>
  <c r="D694" i="6"/>
  <c r="G494" i="6"/>
  <c r="G693" i="6"/>
  <c r="E494" i="6"/>
  <c r="E693" i="6"/>
  <c r="D494" i="6"/>
  <c r="D693" i="6"/>
  <c r="G493" i="6"/>
  <c r="G692" i="6"/>
  <c r="E493" i="6"/>
  <c r="E692" i="6"/>
  <c r="D493" i="6"/>
  <c r="D692" i="6"/>
  <c r="G492" i="6"/>
  <c r="G691" i="6"/>
  <c r="F492" i="6"/>
  <c r="F691" i="6"/>
  <c r="E492" i="6"/>
  <c r="E691" i="6"/>
  <c r="D492" i="6"/>
  <c r="D691" i="6"/>
  <c r="G491" i="6"/>
  <c r="G690" i="6"/>
  <c r="F491" i="6"/>
  <c r="F690" i="6"/>
  <c r="E491" i="6"/>
  <c r="E690" i="6"/>
  <c r="D491" i="6"/>
  <c r="D690" i="6"/>
  <c r="G490" i="6"/>
  <c r="G689" i="6"/>
  <c r="F490" i="6"/>
  <c r="F689" i="6"/>
  <c r="E490" i="6"/>
  <c r="E689" i="6"/>
  <c r="D490" i="6"/>
  <c r="D689" i="6"/>
  <c r="G489" i="6"/>
  <c r="G688" i="6"/>
  <c r="F489" i="6"/>
  <c r="F688" i="6"/>
  <c r="E489" i="6"/>
  <c r="E688" i="6"/>
  <c r="D489" i="6"/>
  <c r="D688" i="6"/>
  <c r="G488" i="6"/>
  <c r="G687" i="6"/>
  <c r="F488" i="6"/>
  <c r="F687" i="6"/>
  <c r="E488" i="6"/>
  <c r="E687" i="6"/>
  <c r="D488" i="6"/>
  <c r="D687" i="6"/>
  <c r="G487" i="6"/>
  <c r="G686" i="6"/>
  <c r="F487" i="6"/>
  <c r="F686" i="6"/>
  <c r="E487" i="6"/>
  <c r="E686" i="6"/>
  <c r="D487" i="6"/>
  <c r="D686" i="6"/>
  <c r="G486" i="6"/>
  <c r="G685" i="6"/>
  <c r="E486" i="6"/>
  <c r="E685" i="6"/>
  <c r="D486" i="6"/>
  <c r="D685" i="6"/>
  <c r="G485" i="6"/>
  <c r="G684" i="6"/>
  <c r="F485" i="6"/>
  <c r="F684" i="6"/>
  <c r="E485" i="6"/>
  <c r="E684" i="6"/>
  <c r="D485" i="6"/>
  <c r="D684" i="6"/>
  <c r="G484" i="6"/>
  <c r="G683" i="6"/>
  <c r="F484" i="6"/>
  <c r="F683" i="6"/>
  <c r="E484" i="6"/>
  <c r="E683" i="6"/>
  <c r="D484" i="6"/>
  <c r="D683" i="6"/>
  <c r="G483" i="6"/>
  <c r="G682" i="6"/>
  <c r="F483" i="6"/>
  <c r="F682" i="6"/>
  <c r="E483" i="6"/>
  <c r="E682" i="6"/>
  <c r="D483" i="6"/>
  <c r="D682" i="6"/>
  <c r="G482" i="6"/>
  <c r="G681" i="6"/>
  <c r="F482" i="6"/>
  <c r="F681" i="6"/>
  <c r="E482" i="6"/>
  <c r="E681" i="6"/>
  <c r="D482" i="6"/>
  <c r="D681" i="6"/>
  <c r="G481" i="6"/>
  <c r="G680" i="6"/>
  <c r="F481" i="6"/>
  <c r="F680" i="6"/>
  <c r="E481" i="6"/>
  <c r="E680" i="6"/>
  <c r="D481" i="6"/>
  <c r="D680" i="6"/>
  <c r="G480" i="6"/>
  <c r="G679" i="6"/>
  <c r="F480" i="6"/>
  <c r="F679" i="6"/>
  <c r="E480" i="6"/>
  <c r="E679" i="6"/>
  <c r="D480" i="6"/>
  <c r="D679" i="6"/>
  <c r="G479" i="6"/>
  <c r="G678" i="6"/>
  <c r="F479" i="6"/>
  <c r="F678" i="6"/>
  <c r="E479" i="6"/>
  <c r="E678" i="6"/>
  <c r="D479" i="6"/>
  <c r="D678" i="6"/>
  <c r="G478" i="6"/>
  <c r="G677" i="6"/>
  <c r="F478" i="6"/>
  <c r="F677" i="6"/>
  <c r="E478" i="6"/>
  <c r="E677" i="6"/>
  <c r="D478" i="6"/>
  <c r="D677" i="6"/>
  <c r="G477" i="6"/>
  <c r="G676" i="6"/>
  <c r="E477" i="6"/>
  <c r="E676" i="6"/>
  <c r="D477" i="6"/>
  <c r="D676" i="6"/>
  <c r="G476" i="6"/>
  <c r="G675" i="6"/>
  <c r="F476" i="6"/>
  <c r="F675" i="6"/>
  <c r="E476" i="6"/>
  <c r="E675" i="6"/>
  <c r="D476" i="6"/>
  <c r="D675" i="6"/>
  <c r="G475" i="6"/>
  <c r="G674" i="6"/>
  <c r="F475" i="6"/>
  <c r="F674" i="6"/>
  <c r="D475" i="6"/>
  <c r="D674" i="6"/>
  <c r="G474" i="6"/>
  <c r="G673" i="6"/>
  <c r="F474" i="6"/>
  <c r="F673" i="6"/>
  <c r="E474" i="6"/>
  <c r="E673" i="6"/>
  <c r="D474" i="6"/>
  <c r="D673" i="6"/>
  <c r="G473" i="6"/>
  <c r="G672" i="6"/>
  <c r="F473" i="6"/>
  <c r="F672" i="6"/>
  <c r="E473" i="6"/>
  <c r="E672" i="6"/>
  <c r="D473" i="6"/>
  <c r="D672" i="6"/>
  <c r="G472" i="6"/>
  <c r="G671" i="6"/>
  <c r="F472" i="6"/>
  <c r="F671" i="6"/>
  <c r="E472" i="6"/>
  <c r="E671" i="6"/>
  <c r="D472" i="6"/>
  <c r="D671" i="6"/>
  <c r="G471" i="6"/>
  <c r="G670" i="6"/>
  <c r="F471" i="6"/>
  <c r="F670" i="6"/>
  <c r="E471" i="6"/>
  <c r="E670" i="6"/>
  <c r="D471" i="6"/>
  <c r="D670" i="6"/>
  <c r="G470" i="6"/>
  <c r="G669" i="6"/>
  <c r="F470" i="6"/>
  <c r="F669" i="6"/>
  <c r="E470" i="6"/>
  <c r="E669" i="6"/>
  <c r="D470" i="6"/>
  <c r="D669" i="6"/>
  <c r="G469" i="6"/>
  <c r="G668" i="6"/>
  <c r="F469" i="6"/>
  <c r="F668" i="6"/>
  <c r="E469" i="6"/>
  <c r="E668" i="6"/>
  <c r="D469" i="6"/>
  <c r="D668" i="6"/>
  <c r="G468" i="6"/>
  <c r="G667" i="6"/>
  <c r="D468" i="6"/>
  <c r="D667" i="6"/>
  <c r="G467" i="6"/>
  <c r="G666" i="6"/>
  <c r="F467" i="6"/>
  <c r="F666" i="6"/>
  <c r="E467" i="6"/>
  <c r="E666" i="6"/>
  <c r="D467" i="6"/>
  <c r="D666" i="6"/>
  <c r="G466" i="6"/>
  <c r="G665" i="6"/>
  <c r="F466" i="6"/>
  <c r="F665" i="6"/>
  <c r="E466" i="6"/>
  <c r="E665" i="6"/>
  <c r="D466" i="6"/>
  <c r="D665" i="6"/>
  <c r="G465" i="6"/>
  <c r="G664" i="6"/>
  <c r="F465" i="6"/>
  <c r="F664" i="6"/>
  <c r="E465" i="6"/>
  <c r="E664" i="6"/>
  <c r="D465" i="6"/>
  <c r="D664" i="6"/>
  <c r="G464" i="6"/>
  <c r="G663" i="6"/>
  <c r="D464" i="6"/>
  <c r="D663" i="6"/>
  <c r="G463" i="6"/>
  <c r="G662" i="6"/>
  <c r="E463" i="6"/>
  <c r="E662" i="6"/>
  <c r="D463" i="6"/>
  <c r="D662" i="6"/>
  <c r="G462" i="6"/>
  <c r="G661" i="6"/>
  <c r="F462" i="6"/>
  <c r="F661" i="6"/>
  <c r="E462" i="6"/>
  <c r="E661" i="6"/>
  <c r="D462" i="6"/>
  <c r="D661" i="6"/>
  <c r="G461" i="6"/>
  <c r="G660" i="6"/>
  <c r="F461" i="6"/>
  <c r="F660" i="6"/>
  <c r="E461" i="6"/>
  <c r="E660" i="6"/>
  <c r="D461" i="6"/>
  <c r="D660" i="6"/>
  <c r="G460" i="6"/>
  <c r="G659" i="6"/>
  <c r="E460" i="6"/>
  <c r="E659" i="6"/>
  <c r="D460" i="6"/>
  <c r="D659" i="6"/>
  <c r="G459" i="6"/>
  <c r="G658" i="6"/>
  <c r="E459" i="6"/>
  <c r="E658" i="6"/>
  <c r="D459" i="6"/>
  <c r="D658" i="6"/>
  <c r="G458" i="6"/>
  <c r="G657" i="6"/>
  <c r="F458" i="6"/>
  <c r="F657" i="6"/>
  <c r="E458" i="6"/>
  <c r="E657" i="6"/>
  <c r="D458" i="6"/>
  <c r="D657" i="6"/>
  <c r="G457" i="6"/>
  <c r="G656" i="6"/>
  <c r="F457" i="6"/>
  <c r="F656" i="6"/>
  <c r="E457" i="6"/>
  <c r="E656" i="6"/>
  <c r="D457" i="6"/>
  <c r="D656" i="6"/>
  <c r="G456" i="6"/>
  <c r="G655" i="6"/>
  <c r="F456" i="6"/>
  <c r="F655" i="6"/>
  <c r="E456" i="6"/>
  <c r="E655" i="6"/>
  <c r="D456" i="6"/>
  <c r="D655" i="6"/>
  <c r="G455" i="6"/>
  <c r="G654" i="6"/>
  <c r="E455" i="6"/>
  <c r="E654" i="6"/>
  <c r="D455" i="6"/>
  <c r="D654" i="6"/>
  <c r="G454" i="6"/>
  <c r="G653" i="6"/>
  <c r="F454" i="6"/>
  <c r="F653" i="6"/>
  <c r="E454" i="6"/>
  <c r="E653" i="6"/>
  <c r="D454" i="6"/>
  <c r="D653" i="6"/>
  <c r="G453" i="6"/>
  <c r="G652" i="6"/>
  <c r="F453" i="6"/>
  <c r="F652" i="6"/>
  <c r="E453" i="6"/>
  <c r="E652" i="6"/>
  <c r="D453" i="6"/>
  <c r="D652" i="6"/>
  <c r="G452" i="6"/>
  <c r="G651" i="6"/>
  <c r="D452" i="6"/>
  <c r="D651" i="6"/>
  <c r="G451" i="6"/>
  <c r="G650" i="6"/>
  <c r="F451" i="6"/>
  <c r="F650" i="6"/>
  <c r="E451" i="6"/>
  <c r="E650" i="6"/>
  <c r="D451" i="6"/>
  <c r="D650" i="6"/>
  <c r="G450" i="6"/>
  <c r="G649" i="6"/>
  <c r="F450" i="6"/>
  <c r="F649" i="6"/>
  <c r="E450" i="6"/>
  <c r="E649" i="6"/>
  <c r="D450" i="6"/>
  <c r="D649" i="6"/>
  <c r="G449" i="6"/>
  <c r="G648" i="6"/>
  <c r="F449" i="6"/>
  <c r="F648" i="6"/>
  <c r="E449" i="6"/>
  <c r="E648" i="6"/>
  <c r="D449" i="6"/>
  <c r="D648" i="6"/>
  <c r="G448" i="6"/>
  <c r="G647" i="6"/>
  <c r="D448" i="6"/>
  <c r="D647" i="6"/>
  <c r="G447" i="6"/>
  <c r="G646" i="6"/>
  <c r="E447" i="6"/>
  <c r="E646" i="6"/>
  <c r="D447" i="6"/>
  <c r="D646" i="6"/>
  <c r="G446" i="6"/>
  <c r="G645" i="6"/>
  <c r="F446" i="6"/>
  <c r="F645" i="6"/>
  <c r="E446" i="6"/>
  <c r="E645" i="6"/>
  <c r="D446" i="6"/>
  <c r="D645" i="6"/>
  <c r="G445" i="6"/>
  <c r="G644" i="6"/>
  <c r="F445" i="6"/>
  <c r="F644" i="6"/>
  <c r="E445" i="6"/>
  <c r="E644" i="6"/>
  <c r="D445" i="6"/>
  <c r="D644" i="6"/>
  <c r="G444" i="6"/>
  <c r="G643" i="6"/>
  <c r="E444" i="6"/>
  <c r="E643" i="6"/>
  <c r="D444" i="6"/>
  <c r="D643" i="6"/>
  <c r="G443" i="6"/>
  <c r="G642" i="6"/>
  <c r="E443" i="6"/>
  <c r="E642" i="6"/>
  <c r="D443" i="6"/>
  <c r="D642" i="6"/>
  <c r="G442" i="6"/>
  <c r="G641" i="6"/>
  <c r="F442" i="6"/>
  <c r="F641" i="6"/>
  <c r="E442" i="6"/>
  <c r="E641" i="6"/>
  <c r="D442" i="6"/>
  <c r="D641" i="6"/>
  <c r="G441" i="6"/>
  <c r="G640" i="6"/>
  <c r="F441" i="6"/>
  <c r="F640" i="6"/>
  <c r="E441" i="6"/>
  <c r="E640" i="6"/>
  <c r="D441" i="6"/>
  <c r="D640" i="6"/>
  <c r="G440" i="6"/>
  <c r="G639" i="6"/>
  <c r="F440" i="6"/>
  <c r="F639" i="6"/>
  <c r="E440" i="6"/>
  <c r="E639" i="6"/>
  <c r="D440" i="6"/>
  <c r="D639" i="6"/>
  <c r="G439" i="6"/>
  <c r="G638" i="6"/>
  <c r="E439" i="6"/>
  <c r="E638" i="6"/>
  <c r="D439" i="6"/>
  <c r="D638" i="6"/>
  <c r="G438" i="6"/>
  <c r="G637" i="6"/>
  <c r="F438" i="6"/>
  <c r="F637" i="6"/>
  <c r="E438" i="6"/>
  <c r="E637" i="6"/>
  <c r="D438" i="6"/>
  <c r="D637" i="6"/>
  <c r="G437" i="6"/>
  <c r="G636" i="6"/>
  <c r="F437" i="6"/>
  <c r="F636" i="6"/>
  <c r="E437" i="6"/>
  <c r="E636" i="6"/>
  <c r="D437" i="6"/>
  <c r="D636" i="6"/>
  <c r="G436" i="6"/>
  <c r="G635" i="6"/>
  <c r="D436" i="6"/>
  <c r="D635" i="6"/>
  <c r="G435" i="6"/>
  <c r="G634" i="6"/>
  <c r="F435" i="6"/>
  <c r="F634" i="6"/>
  <c r="E435" i="6"/>
  <c r="E634" i="6"/>
  <c r="D435" i="6"/>
  <c r="D634" i="6"/>
  <c r="G434" i="6"/>
  <c r="G633" i="6"/>
  <c r="F434" i="6"/>
  <c r="F633" i="6"/>
  <c r="E434" i="6"/>
  <c r="E633" i="6"/>
  <c r="D434" i="6"/>
  <c r="D633" i="6"/>
  <c r="G433" i="6"/>
  <c r="G632" i="6"/>
  <c r="F433" i="6"/>
  <c r="F632" i="6"/>
  <c r="E433" i="6"/>
  <c r="E632" i="6"/>
  <c r="D433" i="6"/>
  <c r="D632" i="6"/>
  <c r="G432" i="6"/>
  <c r="G631" i="6"/>
  <c r="D432" i="6"/>
  <c r="D631" i="6"/>
  <c r="G431" i="6"/>
  <c r="G630" i="6"/>
  <c r="E431" i="6"/>
  <c r="E630" i="6"/>
  <c r="D431" i="6"/>
  <c r="D630" i="6"/>
  <c r="G430" i="6"/>
  <c r="G629" i="6"/>
  <c r="F430" i="6"/>
  <c r="F629" i="6"/>
  <c r="E430" i="6"/>
  <c r="E629" i="6"/>
  <c r="D430" i="6"/>
  <c r="D629" i="6"/>
  <c r="G429" i="6"/>
  <c r="G628" i="6"/>
  <c r="F429" i="6"/>
  <c r="F628" i="6"/>
  <c r="E429" i="6"/>
  <c r="E628" i="6"/>
  <c r="D429" i="6"/>
  <c r="D628" i="6"/>
  <c r="G428" i="6"/>
  <c r="G627" i="6"/>
  <c r="E428" i="6"/>
  <c r="E627" i="6"/>
  <c r="D428" i="6"/>
  <c r="D627" i="6"/>
  <c r="G427" i="6"/>
  <c r="G626" i="6"/>
  <c r="E427" i="6"/>
  <c r="E626" i="6"/>
  <c r="D427" i="6"/>
  <c r="D626" i="6"/>
  <c r="G426" i="6"/>
  <c r="G625" i="6"/>
  <c r="F426" i="6"/>
  <c r="F625" i="6"/>
  <c r="E426" i="6"/>
  <c r="E625" i="6"/>
  <c r="D426" i="6"/>
  <c r="D625" i="6"/>
  <c r="G425" i="6"/>
  <c r="G624" i="6"/>
  <c r="F425" i="6"/>
  <c r="F624" i="6"/>
  <c r="E425" i="6"/>
  <c r="E624" i="6"/>
  <c r="D425" i="6"/>
  <c r="D624" i="6"/>
  <c r="G424" i="6"/>
  <c r="G623" i="6"/>
  <c r="F424" i="6"/>
  <c r="F623" i="6"/>
  <c r="E424" i="6"/>
  <c r="E623" i="6"/>
  <c r="D424" i="6"/>
  <c r="D623" i="6"/>
  <c r="G423" i="6"/>
  <c r="G622" i="6"/>
  <c r="E423" i="6"/>
  <c r="E622" i="6"/>
  <c r="D423" i="6"/>
  <c r="D622" i="6"/>
  <c r="G422" i="6"/>
  <c r="G621" i="6"/>
  <c r="F422" i="6"/>
  <c r="F621" i="6"/>
  <c r="E422" i="6"/>
  <c r="E621" i="6"/>
  <c r="D422" i="6"/>
  <c r="D621" i="6"/>
  <c r="G421" i="6"/>
  <c r="G620" i="6"/>
  <c r="F421" i="6"/>
  <c r="F620" i="6"/>
  <c r="E421" i="6"/>
  <c r="E620" i="6"/>
  <c r="D421" i="6"/>
  <c r="D620" i="6"/>
  <c r="G420" i="6"/>
  <c r="G619" i="6"/>
  <c r="D420" i="6"/>
  <c r="D619" i="6"/>
  <c r="G419" i="6"/>
  <c r="G618" i="6"/>
  <c r="F419" i="6"/>
  <c r="F618" i="6"/>
  <c r="E419" i="6"/>
  <c r="E618" i="6"/>
  <c r="D419" i="6"/>
  <c r="D618" i="6"/>
  <c r="G418" i="6"/>
  <c r="G617" i="6"/>
  <c r="F418" i="6"/>
  <c r="F617" i="6"/>
  <c r="E418" i="6"/>
  <c r="E617" i="6"/>
  <c r="D418" i="6"/>
  <c r="D617" i="6"/>
  <c r="G417" i="6"/>
  <c r="G616" i="6"/>
  <c r="F417" i="6"/>
  <c r="F616" i="6"/>
  <c r="E417" i="6"/>
  <c r="E616" i="6"/>
  <c r="D417" i="6"/>
  <c r="D616" i="6"/>
  <c r="G416" i="6"/>
  <c r="G615" i="6"/>
  <c r="D416" i="6"/>
  <c r="D615" i="6"/>
  <c r="G415" i="6"/>
  <c r="G614" i="6"/>
  <c r="E415" i="6"/>
  <c r="E614" i="6"/>
  <c r="D415" i="6"/>
  <c r="D614" i="6"/>
  <c r="G414" i="6"/>
  <c r="G613" i="6"/>
  <c r="F414" i="6"/>
  <c r="F613" i="6"/>
  <c r="E414" i="6"/>
  <c r="E613" i="6"/>
  <c r="D414" i="6"/>
  <c r="D613" i="6"/>
  <c r="G413" i="6"/>
  <c r="G612" i="6"/>
  <c r="F413" i="6"/>
  <c r="F612" i="6"/>
  <c r="E413" i="6"/>
  <c r="E612" i="6"/>
  <c r="D413" i="6"/>
  <c r="D612" i="6"/>
  <c r="G412" i="6"/>
  <c r="G611" i="6"/>
  <c r="E412" i="6"/>
  <c r="E611" i="6"/>
  <c r="D412" i="6"/>
  <c r="D611" i="6"/>
  <c r="G411" i="6"/>
  <c r="G610" i="6"/>
  <c r="E411" i="6"/>
  <c r="E610" i="6"/>
  <c r="D411" i="6"/>
  <c r="D610" i="6"/>
  <c r="G410" i="6"/>
  <c r="G609" i="6"/>
  <c r="F410" i="6"/>
  <c r="F609" i="6"/>
  <c r="E410" i="6"/>
  <c r="E609" i="6"/>
  <c r="D410" i="6"/>
  <c r="D609" i="6"/>
  <c r="G409" i="6"/>
  <c r="G608" i="6"/>
  <c r="F409" i="6"/>
  <c r="F608" i="6"/>
  <c r="E409" i="6"/>
  <c r="E608" i="6"/>
  <c r="D409" i="6"/>
  <c r="D608" i="6"/>
  <c r="G408" i="6"/>
  <c r="G607" i="6"/>
  <c r="F408" i="6"/>
  <c r="F607" i="6"/>
  <c r="E408" i="6"/>
  <c r="E607" i="6"/>
  <c r="D408" i="6"/>
  <c r="D607" i="6"/>
  <c r="G407" i="6"/>
  <c r="G606" i="6"/>
  <c r="E407" i="6"/>
  <c r="E606" i="6"/>
  <c r="D407" i="6"/>
  <c r="D606" i="6"/>
  <c r="G406" i="6"/>
  <c r="G605" i="6"/>
  <c r="F406" i="6"/>
  <c r="F605" i="6"/>
  <c r="E406" i="6"/>
  <c r="E605" i="6"/>
  <c r="D406" i="6"/>
  <c r="D605" i="6"/>
  <c r="G405" i="6"/>
  <c r="G604" i="6"/>
  <c r="F405" i="6"/>
  <c r="F604" i="6"/>
  <c r="E405" i="6"/>
  <c r="E604" i="6"/>
  <c r="D405" i="6"/>
  <c r="D604" i="6"/>
  <c r="G404" i="6"/>
  <c r="G603" i="6"/>
  <c r="D404" i="6"/>
  <c r="D603" i="6"/>
  <c r="G403" i="6"/>
  <c r="G602" i="6"/>
  <c r="F403" i="6"/>
  <c r="F602" i="6"/>
  <c r="E403" i="6"/>
  <c r="E602" i="6"/>
  <c r="D403" i="6"/>
  <c r="D602" i="6"/>
  <c r="G402" i="6"/>
  <c r="G601" i="6"/>
  <c r="F402" i="6"/>
  <c r="F601" i="6"/>
  <c r="E402" i="6"/>
  <c r="E601" i="6"/>
  <c r="D402" i="6"/>
  <c r="D601" i="6"/>
  <c r="G401" i="6"/>
  <c r="G600" i="6"/>
  <c r="F401" i="6"/>
  <c r="F600" i="6"/>
  <c r="E401" i="6"/>
  <c r="E600" i="6"/>
  <c r="D401" i="6"/>
  <c r="D600" i="6"/>
  <c r="G400" i="6"/>
  <c r="G599" i="6"/>
  <c r="D400" i="6"/>
  <c r="D599" i="6"/>
  <c r="G399" i="6"/>
  <c r="G598" i="6"/>
  <c r="E399" i="6"/>
  <c r="E598" i="6"/>
  <c r="D399" i="6"/>
  <c r="D598" i="6"/>
  <c r="G398" i="6"/>
  <c r="G597" i="6"/>
  <c r="F398" i="6"/>
  <c r="F597" i="6"/>
  <c r="E398" i="6"/>
  <c r="E597" i="6"/>
  <c r="D398" i="6"/>
  <c r="D597" i="6"/>
  <c r="G397" i="6"/>
  <c r="G596" i="6"/>
  <c r="F397" i="6"/>
  <c r="F596" i="6"/>
  <c r="E397" i="6"/>
  <c r="E596" i="6"/>
  <c r="D397" i="6"/>
  <c r="D596" i="6"/>
  <c r="G396" i="6"/>
  <c r="G595" i="6"/>
  <c r="E396" i="6"/>
  <c r="E595" i="6"/>
  <c r="D396" i="6"/>
  <c r="D595" i="6"/>
  <c r="G395" i="6"/>
  <c r="G594" i="6"/>
  <c r="E395" i="6"/>
  <c r="E594" i="6"/>
  <c r="D395" i="6"/>
  <c r="D594" i="6"/>
  <c r="G394" i="6"/>
  <c r="G593" i="6"/>
  <c r="F394" i="6"/>
  <c r="F593" i="6"/>
  <c r="E394" i="6"/>
  <c r="E593" i="6"/>
  <c r="D394" i="6"/>
  <c r="D593" i="6"/>
  <c r="G393" i="6"/>
  <c r="G592" i="6"/>
  <c r="F393" i="6"/>
  <c r="F592" i="6"/>
  <c r="E393" i="6"/>
  <c r="E592" i="6"/>
  <c r="D393" i="6"/>
  <c r="D592" i="6"/>
  <c r="G392" i="6"/>
  <c r="G591" i="6"/>
  <c r="F392" i="6"/>
  <c r="F591" i="6"/>
  <c r="E392" i="6"/>
  <c r="E591" i="6"/>
  <c r="D392" i="6"/>
  <c r="D591" i="6"/>
  <c r="G391" i="6"/>
  <c r="G590" i="6"/>
  <c r="E391" i="6"/>
  <c r="E590" i="6"/>
  <c r="D391" i="6"/>
  <c r="D590" i="6"/>
  <c r="G390" i="6"/>
  <c r="G589" i="6"/>
  <c r="F390" i="6"/>
  <c r="F589" i="6"/>
  <c r="E390" i="6"/>
  <c r="E589" i="6"/>
  <c r="D390" i="6"/>
  <c r="D589" i="6"/>
  <c r="G389" i="6"/>
  <c r="G588" i="6"/>
  <c r="F389" i="6"/>
  <c r="F588" i="6"/>
  <c r="E389" i="6"/>
  <c r="E588" i="6"/>
  <c r="D389" i="6"/>
  <c r="D588" i="6"/>
  <c r="G388" i="6"/>
  <c r="G587" i="6"/>
  <c r="D388" i="6"/>
  <c r="D587" i="6"/>
  <c r="G387" i="6"/>
  <c r="G586" i="6"/>
  <c r="F387" i="6"/>
  <c r="F586" i="6"/>
  <c r="E387" i="6"/>
  <c r="E586" i="6"/>
  <c r="D387" i="6"/>
  <c r="D586" i="6"/>
  <c r="G386" i="6"/>
  <c r="G585" i="6"/>
  <c r="F386" i="6"/>
  <c r="F585" i="6"/>
  <c r="E386" i="6"/>
  <c r="E585" i="6"/>
  <c r="D386" i="6"/>
  <c r="D585" i="6"/>
  <c r="G385" i="6"/>
  <c r="G584" i="6"/>
  <c r="F385" i="6"/>
  <c r="F584" i="6"/>
  <c r="E385" i="6"/>
  <c r="E584" i="6"/>
  <c r="D385" i="6"/>
  <c r="D584" i="6"/>
  <c r="G384" i="6"/>
  <c r="G583" i="6"/>
  <c r="D384" i="6"/>
  <c r="D583" i="6"/>
  <c r="G383" i="6"/>
  <c r="G582" i="6"/>
  <c r="E383" i="6"/>
  <c r="E582" i="6"/>
  <c r="D383" i="6"/>
  <c r="D582" i="6"/>
  <c r="G382" i="6"/>
  <c r="G581" i="6"/>
  <c r="F382" i="6"/>
  <c r="F581" i="6"/>
  <c r="E382" i="6"/>
  <c r="E581" i="6"/>
  <c r="D382" i="6"/>
  <c r="D581" i="6"/>
  <c r="G381" i="6"/>
  <c r="G580" i="6"/>
  <c r="F381" i="6"/>
  <c r="F580" i="6"/>
  <c r="E381" i="6"/>
  <c r="E580" i="6"/>
  <c r="D381" i="6"/>
  <c r="D580" i="6"/>
  <c r="G380" i="6"/>
  <c r="G579" i="6"/>
  <c r="E380" i="6"/>
  <c r="E579" i="6"/>
  <c r="D380" i="6"/>
  <c r="D579" i="6"/>
  <c r="G379" i="6"/>
  <c r="G578" i="6"/>
  <c r="E379" i="6"/>
  <c r="E578" i="6"/>
  <c r="D379" i="6"/>
  <c r="D578" i="6"/>
  <c r="G378" i="6"/>
  <c r="G577" i="6"/>
  <c r="F378" i="6"/>
  <c r="F577" i="6"/>
  <c r="E378" i="6"/>
  <c r="E577" i="6"/>
  <c r="D378" i="6"/>
  <c r="D577" i="6"/>
  <c r="G377" i="6"/>
  <c r="G576" i="6"/>
  <c r="F377" i="6"/>
  <c r="F576" i="6"/>
  <c r="E377" i="6"/>
  <c r="E576" i="6"/>
  <c r="D377" i="6"/>
  <c r="D576" i="6"/>
  <c r="G376" i="6"/>
  <c r="G575" i="6"/>
  <c r="F376" i="6"/>
  <c r="F575" i="6"/>
  <c r="E376" i="6"/>
  <c r="E575" i="6"/>
  <c r="D376" i="6"/>
  <c r="D575" i="6"/>
  <c r="G375" i="6"/>
  <c r="G574" i="6"/>
  <c r="E375" i="6"/>
  <c r="E574" i="6"/>
  <c r="D375" i="6"/>
  <c r="D574" i="6"/>
  <c r="G374" i="6"/>
  <c r="G573" i="6"/>
  <c r="F374" i="6"/>
  <c r="F573" i="6"/>
  <c r="E374" i="6"/>
  <c r="E573" i="6"/>
  <c r="D374" i="6"/>
  <c r="D573" i="6"/>
  <c r="G373" i="6"/>
  <c r="G572" i="6"/>
  <c r="F373" i="6"/>
  <c r="F572" i="6"/>
  <c r="E373" i="6"/>
  <c r="E572" i="6"/>
  <c r="D373" i="6"/>
  <c r="D572" i="6"/>
  <c r="G372" i="6"/>
  <c r="G571" i="6"/>
  <c r="D372" i="6"/>
  <c r="D571" i="6"/>
  <c r="G371" i="6"/>
  <c r="G570" i="6"/>
  <c r="F371" i="6"/>
  <c r="F570" i="6"/>
  <c r="E371" i="6"/>
  <c r="E570" i="6"/>
  <c r="D371" i="6"/>
  <c r="D570" i="6"/>
  <c r="G370" i="6"/>
  <c r="G569" i="6"/>
  <c r="F370" i="6"/>
  <c r="F569" i="6"/>
  <c r="E370" i="6"/>
  <c r="E569" i="6"/>
  <c r="D370" i="6"/>
  <c r="D569" i="6"/>
  <c r="G369" i="6"/>
  <c r="G568" i="6"/>
  <c r="F369" i="6"/>
  <c r="F568" i="6"/>
  <c r="E369" i="6"/>
  <c r="E568" i="6"/>
  <c r="D369" i="6"/>
  <c r="D568" i="6"/>
  <c r="G368" i="6"/>
  <c r="G567" i="6"/>
  <c r="D368" i="6"/>
  <c r="D567" i="6"/>
  <c r="G367" i="6"/>
  <c r="G566" i="6"/>
  <c r="E367" i="6"/>
  <c r="E566" i="6"/>
  <c r="D367" i="6"/>
  <c r="D566" i="6"/>
  <c r="G366" i="6"/>
  <c r="G565" i="6"/>
  <c r="F366" i="6"/>
  <c r="F565" i="6"/>
  <c r="E366" i="6"/>
  <c r="E565" i="6"/>
  <c r="D366" i="6"/>
  <c r="D565" i="6"/>
  <c r="G365" i="6"/>
  <c r="G564" i="6"/>
  <c r="F365" i="6"/>
  <c r="F564" i="6"/>
  <c r="E365" i="6"/>
  <c r="E564" i="6"/>
  <c r="D365" i="6"/>
  <c r="D564" i="6"/>
  <c r="G364" i="6"/>
  <c r="G563" i="6"/>
  <c r="E364" i="6"/>
  <c r="E563" i="6"/>
  <c r="D364" i="6"/>
  <c r="D563" i="6"/>
  <c r="G363" i="6"/>
  <c r="G562" i="6"/>
  <c r="E363" i="6"/>
  <c r="E562" i="6"/>
  <c r="D363" i="6"/>
  <c r="D562" i="6"/>
  <c r="G362" i="6"/>
  <c r="G561" i="6"/>
  <c r="F362" i="6"/>
  <c r="F561" i="6"/>
  <c r="E362" i="6"/>
  <c r="E561" i="6"/>
  <c r="D362" i="6"/>
  <c r="D561" i="6"/>
  <c r="G361" i="6"/>
  <c r="G560" i="6"/>
  <c r="F361" i="6"/>
  <c r="F560" i="6"/>
  <c r="E361" i="6"/>
  <c r="E560" i="6"/>
  <c r="D361" i="6"/>
  <c r="D560" i="6"/>
  <c r="G360" i="6"/>
  <c r="G559" i="6"/>
  <c r="F360" i="6"/>
  <c r="F559" i="6"/>
  <c r="E360" i="6"/>
  <c r="E559" i="6"/>
  <c r="D360" i="6"/>
  <c r="D559" i="6"/>
  <c r="G359" i="6"/>
  <c r="G558" i="6"/>
  <c r="E359" i="6"/>
  <c r="E558" i="6"/>
  <c r="D359" i="6"/>
  <c r="D558" i="6"/>
  <c r="G358" i="6"/>
  <c r="G557" i="6"/>
  <c r="F358" i="6"/>
  <c r="F557" i="6"/>
  <c r="E358" i="6"/>
  <c r="E557" i="6"/>
  <c r="D358" i="6"/>
  <c r="D557" i="6"/>
  <c r="G357" i="6"/>
  <c r="G556" i="6"/>
  <c r="F357" i="6"/>
  <c r="F556" i="6"/>
  <c r="E357" i="6"/>
  <c r="E556" i="6"/>
  <c r="D357" i="6"/>
  <c r="D556" i="6"/>
  <c r="G356" i="6"/>
  <c r="G555" i="6"/>
  <c r="D356" i="6"/>
  <c r="D555" i="6"/>
  <c r="G355" i="6"/>
  <c r="G554" i="6"/>
  <c r="F355" i="6"/>
  <c r="F554" i="6"/>
  <c r="E355" i="6"/>
  <c r="E554" i="6"/>
  <c r="D355" i="6"/>
  <c r="D554" i="6"/>
  <c r="G354" i="6"/>
  <c r="G553" i="6"/>
  <c r="F354" i="6"/>
  <c r="F553" i="6"/>
  <c r="E354" i="6"/>
  <c r="E553" i="6"/>
  <c r="D354" i="6"/>
  <c r="D553" i="6"/>
  <c r="G353" i="6"/>
  <c r="G552" i="6"/>
  <c r="F353" i="6"/>
  <c r="F552" i="6"/>
  <c r="E353" i="6"/>
  <c r="E552" i="6"/>
  <c r="D353" i="6"/>
  <c r="D552" i="6"/>
  <c r="G352" i="6"/>
  <c r="G551" i="6"/>
  <c r="D352" i="6"/>
  <c r="D551" i="6"/>
  <c r="G351" i="6"/>
  <c r="G550" i="6"/>
  <c r="E351" i="6"/>
  <c r="E550" i="6"/>
  <c r="D351" i="6"/>
  <c r="D550" i="6"/>
  <c r="G350" i="6"/>
  <c r="G549" i="6"/>
  <c r="F350" i="6"/>
  <c r="F549" i="6"/>
  <c r="E350" i="6"/>
  <c r="E549" i="6"/>
  <c r="D350" i="6"/>
  <c r="D549" i="6"/>
  <c r="AR600" i="6"/>
  <c r="DH552" i="6"/>
  <c r="DI556" i="6"/>
  <c r="DK556" i="6"/>
  <c r="DH556" i="6"/>
  <c r="DI552" i="6"/>
  <c r="DK552" i="6"/>
  <c r="DH574" i="6"/>
  <c r="DK574" i="6"/>
  <c r="DI574" i="6"/>
  <c r="DI585" i="6"/>
  <c r="DK585" i="6"/>
  <c r="DH585" i="6"/>
  <c r="DH555" i="6"/>
  <c r="DK555" i="6"/>
  <c r="DI555" i="6"/>
  <c r="AQ685" i="6"/>
  <c r="AR570" i="6"/>
  <c r="AR656" i="6"/>
  <c r="AQ679" i="6"/>
  <c r="AR625" i="6"/>
  <c r="AR563" i="6"/>
  <c r="AQ709" i="6"/>
  <c r="AR584" i="6"/>
  <c r="AQ551" i="6"/>
  <c r="AQ708" i="6"/>
  <c r="AR666" i="6"/>
  <c r="AR626" i="6"/>
  <c r="AQ677" i="6"/>
  <c r="AR673" i="6"/>
  <c r="AQ612" i="6"/>
  <c r="AQ562" i="6"/>
  <c r="AQ629" i="6"/>
  <c r="AQ571" i="6"/>
  <c r="AR641" i="6"/>
  <c r="AR634" i="6"/>
  <c r="AO674" i="6"/>
  <c r="AP700" i="6"/>
  <c r="AO586" i="6"/>
  <c r="AO606" i="6"/>
  <c r="AO571" i="6"/>
  <c r="AO699" i="6"/>
  <c r="AP680" i="6"/>
  <c r="AP550" i="6"/>
  <c r="AO679" i="6"/>
  <c r="AO637" i="6"/>
  <c r="AO661" i="6"/>
  <c r="AO582" i="6"/>
  <c r="AO643" i="6"/>
  <c r="AP604" i="6"/>
  <c r="AO575" i="6"/>
  <c r="AO602" i="6"/>
  <c r="AO678" i="6"/>
  <c r="AO591" i="6"/>
  <c r="AP562" i="6"/>
  <c r="AO670" i="6"/>
  <c r="AO569" i="6"/>
  <c r="AP558" i="6"/>
  <c r="AO638" i="6"/>
  <c r="AO579" i="6"/>
  <c r="AP652" i="6"/>
  <c r="AO597" i="6"/>
  <c r="AT580" i="6"/>
  <c r="AO611" i="6"/>
  <c r="AO564" i="6"/>
  <c r="AO691" i="6"/>
  <c r="AO594" i="6"/>
  <c r="AO651" i="6"/>
  <c r="AP576" i="6"/>
  <c r="AO578" i="6"/>
  <c r="AO694" i="6"/>
  <c r="AP664" i="6"/>
  <c r="AO687" i="6"/>
  <c r="AO619" i="6"/>
  <c r="AO669" i="6"/>
  <c r="AP580" i="6"/>
  <c r="AP624" i="6"/>
  <c r="AT665" i="6"/>
  <c r="AT561" i="6"/>
  <c r="AT680" i="6"/>
  <c r="AT638" i="6"/>
  <c r="AO554" i="6"/>
  <c r="AO562" i="6"/>
  <c r="AP586" i="6"/>
  <c r="AP638" i="6"/>
  <c r="AP670" i="6"/>
  <c r="AP678" i="6"/>
  <c r="AP694" i="6"/>
  <c r="AQ704" i="6"/>
  <c r="AT652" i="6"/>
  <c r="AT687" i="6"/>
  <c r="AT586" i="6"/>
  <c r="AP571" i="6"/>
  <c r="AP575" i="6"/>
  <c r="AP579" i="6"/>
  <c r="AP591" i="6"/>
  <c r="AP611" i="6"/>
  <c r="AP619" i="6"/>
  <c r="AP627" i="6"/>
  <c r="AP635" i="6"/>
  <c r="AP643" i="6"/>
  <c r="AP647" i="6"/>
  <c r="AP651" i="6"/>
  <c r="AP679" i="6"/>
  <c r="AP695" i="6"/>
  <c r="AP699" i="6"/>
  <c r="AP703" i="6"/>
  <c r="AR629" i="6"/>
  <c r="AR685" i="6"/>
  <c r="AR709" i="6"/>
  <c r="AO552" i="6"/>
  <c r="AQ625" i="6"/>
  <c r="AQ641" i="6"/>
  <c r="AT549" i="6"/>
  <c r="AP549" i="6"/>
  <c r="AO549" i="6"/>
  <c r="AP552" i="6"/>
  <c r="AP556" i="6"/>
  <c r="AP564" i="6"/>
  <c r="AO580" i="6"/>
  <c r="AO624" i="6"/>
  <c r="AO652" i="6"/>
  <c r="AO664" i="6"/>
  <c r="AO680" i="6"/>
  <c r="AO700" i="6"/>
  <c r="AQ570" i="6"/>
  <c r="AQ666" i="6"/>
  <c r="AT674" i="6"/>
  <c r="AT700" i="6"/>
  <c r="AT564" i="6"/>
  <c r="AP561" i="6"/>
  <c r="AP569" i="6"/>
  <c r="AP585" i="6"/>
  <c r="AP593" i="6"/>
  <c r="AP637" i="6"/>
  <c r="AP661" i="6"/>
  <c r="AP665" i="6"/>
  <c r="AP669" i="6"/>
  <c r="AP677" i="6"/>
  <c r="AP689" i="6"/>
  <c r="AP578" i="6"/>
  <c r="AP594" i="6"/>
  <c r="AP602" i="6"/>
  <c r="AT670" i="6"/>
  <c r="AP674" i="6"/>
  <c r="AT678" i="6"/>
  <c r="AP698" i="6"/>
  <c r="AT578" i="6"/>
  <c r="AT698" i="6"/>
  <c r="AT585" i="6"/>
  <c r="AT643" i="6"/>
  <c r="AT611" i="6"/>
  <c r="AT619" i="6"/>
  <c r="AT661" i="6"/>
  <c r="AO556" i="6"/>
  <c r="AO561" i="6"/>
  <c r="AT562" i="6"/>
  <c r="AR549" i="6"/>
  <c r="AQ549" i="6"/>
  <c r="AT669" i="6"/>
  <c r="AT604" i="6"/>
  <c r="AT594" i="6"/>
  <c r="AT647" i="6"/>
  <c r="AT552" i="6"/>
  <c r="AT591" i="6"/>
  <c r="AT602" i="6"/>
  <c r="E882" i="6"/>
  <c r="D882" i="6"/>
  <c r="G881" i="6"/>
  <c r="F881" i="6"/>
  <c r="E881" i="6"/>
  <c r="D881" i="6"/>
  <c r="G880" i="6"/>
  <c r="F880" i="6"/>
  <c r="E880" i="6"/>
  <c r="D880" i="6"/>
  <c r="G882" i="6"/>
  <c r="F882" i="6"/>
  <c r="AQ626" i="6"/>
  <c r="AQ656" i="6"/>
  <c r="AQ563" i="6"/>
  <c r="AQ600" i="6"/>
  <c r="AR551" i="6"/>
  <c r="AQ673" i="6"/>
  <c r="DI611" i="6"/>
  <c r="DH611" i="6"/>
  <c r="DK611" i="6"/>
  <c r="DI602" i="6"/>
  <c r="DH602" i="6"/>
  <c r="DK602" i="6"/>
  <c r="DK582" i="6"/>
  <c r="DH582" i="6"/>
  <c r="DI582" i="6"/>
  <c r="DK669" i="6"/>
  <c r="DI669" i="6"/>
  <c r="DH669" i="6"/>
  <c r="DI655" i="6"/>
  <c r="DH655" i="6"/>
  <c r="DK655" i="6"/>
  <c r="DI649" i="6"/>
  <c r="DH649" i="6"/>
  <c r="DK649" i="6"/>
  <c r="DI708" i="6"/>
  <c r="DK708" i="6"/>
  <c r="DH708" i="6"/>
  <c r="DK580" i="6"/>
  <c r="DH580" i="6"/>
  <c r="DI580" i="6"/>
  <c r="DI575" i="6"/>
  <c r="DH575" i="6"/>
  <c r="DK575" i="6"/>
  <c r="DK684" i="6"/>
  <c r="DH684" i="6"/>
  <c r="DI684" i="6"/>
  <c r="DI569" i="6"/>
  <c r="DH569" i="6"/>
  <c r="DK569" i="6"/>
  <c r="DI563" i="6"/>
  <c r="DH563" i="6"/>
  <c r="DK563" i="6"/>
  <c r="DH605" i="6"/>
  <c r="DK605" i="6"/>
  <c r="DI605" i="6"/>
  <c r="DI686" i="6"/>
  <c r="DH686" i="6"/>
  <c r="DK686" i="6"/>
  <c r="DH558" i="6"/>
  <c r="DK558" i="6"/>
  <c r="DI558" i="6"/>
  <c r="DK553" i="6"/>
  <c r="DH553" i="6"/>
  <c r="DI553" i="6"/>
  <c r="DI567" i="6"/>
  <c r="DH567" i="6"/>
  <c r="DK567" i="6"/>
  <c r="DI622" i="6"/>
  <c r="DK622" i="6"/>
  <c r="DH622" i="6"/>
  <c r="DK634" i="6"/>
  <c r="DI634" i="6"/>
  <c r="DH634" i="6"/>
  <c r="DI661" i="6"/>
  <c r="DH661" i="6"/>
  <c r="DK661" i="6"/>
  <c r="DI559" i="6"/>
  <c r="DK559" i="6"/>
  <c r="DH559" i="6"/>
  <c r="DI691" i="6"/>
  <c r="DK691" i="6"/>
  <c r="DH691" i="6"/>
  <c r="DK608" i="6"/>
  <c r="DI608" i="6"/>
  <c r="DH608" i="6"/>
  <c r="DH587" i="6"/>
  <c r="DI587" i="6"/>
  <c r="DK587" i="6"/>
  <c r="DK584" i="6"/>
  <c r="DH584" i="6"/>
  <c r="DI584" i="6"/>
  <c r="DH551" i="6"/>
  <c r="DK551" i="6"/>
  <c r="DI551" i="6"/>
  <c r="DH629" i="6"/>
  <c r="DK629" i="6"/>
  <c r="DI629" i="6"/>
  <c r="DK557" i="6"/>
  <c r="DI557" i="6"/>
  <c r="DH557" i="6"/>
  <c r="DI628" i="6"/>
  <c r="DH628" i="6"/>
  <c r="DK628" i="6"/>
  <c r="DI664" i="6"/>
  <c r="DH664" i="6"/>
  <c r="DK664" i="6"/>
  <c r="DI566" i="6"/>
  <c r="DK566" i="6"/>
  <c r="DH566" i="6"/>
  <c r="DK617" i="6"/>
  <c r="DH617" i="6"/>
  <c r="DI617" i="6"/>
  <c r="DH579" i="6"/>
  <c r="DI579" i="6"/>
  <c r="DK579" i="6"/>
  <c r="DI695" i="6"/>
  <c r="DH695" i="6"/>
  <c r="DK695" i="6"/>
  <c r="DH690" i="6"/>
  <c r="DI690" i="6"/>
  <c r="DK690" i="6"/>
  <c r="DH618" i="6"/>
  <c r="DI618" i="6"/>
  <c r="DK618" i="6"/>
  <c r="DK589" i="6"/>
  <c r="DI589" i="6"/>
  <c r="DH589" i="6"/>
  <c r="DK688" i="6"/>
  <c r="DI688" i="6"/>
  <c r="DH688" i="6"/>
  <c r="DI705" i="6"/>
  <c r="DH705" i="6"/>
  <c r="DK705" i="6"/>
  <c r="DK599" i="6"/>
  <c r="DI599" i="6"/>
  <c r="DH599" i="6"/>
  <c r="DK627" i="6"/>
  <c r="DI627" i="6"/>
  <c r="DH627" i="6"/>
  <c r="DK677" i="6"/>
  <c r="DH677" i="6"/>
  <c r="DI677" i="6"/>
  <c r="DK672" i="6"/>
  <c r="DI672" i="6"/>
  <c r="DH672" i="6"/>
  <c r="DI653" i="6"/>
  <c r="DK653" i="6"/>
  <c r="DH653" i="6"/>
  <c r="DH583" i="6"/>
  <c r="DI583" i="6"/>
  <c r="DK583" i="6"/>
  <c r="DH689" i="6"/>
  <c r="DK689" i="6"/>
  <c r="DI689" i="6"/>
  <c r="DK630" i="6"/>
  <c r="DI630" i="6"/>
  <c r="DH630" i="6"/>
  <c r="DK643" i="6"/>
  <c r="DH643" i="6"/>
  <c r="DI643" i="6"/>
  <c r="DK620" i="6"/>
  <c r="DH620" i="6"/>
  <c r="DI620" i="6"/>
  <c r="DI699" i="6"/>
  <c r="DH699" i="6"/>
  <c r="DK699" i="6"/>
  <c r="DK586" i="6"/>
  <c r="DI586" i="6"/>
  <c r="DH586" i="6"/>
  <c r="DK678" i="6"/>
  <c r="DH678" i="6"/>
  <c r="DI678" i="6"/>
  <c r="DH588" i="6"/>
  <c r="DI588" i="6"/>
  <c r="DK588" i="6"/>
  <c r="DK613" i="6"/>
  <c r="DI613" i="6"/>
  <c r="DH613" i="6"/>
  <c r="DH637" i="6"/>
  <c r="DK637" i="6"/>
  <c r="DI637" i="6"/>
  <c r="DI598" i="6"/>
  <c r="DK598" i="6"/>
  <c r="DH598" i="6"/>
  <c r="DH609" i="6"/>
  <c r="DI609" i="6"/>
  <c r="DK609" i="6"/>
  <c r="DK694" i="6"/>
  <c r="DH694" i="6"/>
  <c r="DI694" i="6"/>
  <c r="DI597" i="6"/>
  <c r="DH597" i="6"/>
  <c r="DK597" i="6"/>
  <c r="DH603" i="6"/>
  <c r="DI603" i="6"/>
  <c r="DK603" i="6"/>
  <c r="DH577" i="6"/>
  <c r="DK577" i="6"/>
  <c r="DI577" i="6"/>
  <c r="DK606" i="6"/>
  <c r="DH606" i="6"/>
  <c r="DI606" i="6"/>
  <c r="DI621" i="6"/>
  <c r="DH621" i="6"/>
  <c r="DK621" i="6"/>
  <c r="DI614" i="6"/>
  <c r="DK614" i="6"/>
  <c r="DH614" i="6"/>
  <c r="DH673" i="6"/>
  <c r="DI673" i="6"/>
  <c r="DK673" i="6"/>
  <c r="DI568" i="6"/>
  <c r="DH568" i="6"/>
  <c r="DK568" i="6"/>
  <c r="DI707" i="6"/>
  <c r="DH707" i="6"/>
  <c r="DK707" i="6"/>
  <c r="DH667" i="6"/>
  <c r="DI667" i="6"/>
  <c r="DK667" i="6"/>
  <c r="DH710" i="6"/>
  <c r="DI710" i="6"/>
  <c r="DK710" i="6"/>
  <c r="DK593" i="6"/>
  <c r="DH593" i="6"/>
  <c r="DI593" i="6"/>
  <c r="DH704" i="6"/>
  <c r="DI704" i="6"/>
  <c r="DK704" i="6"/>
  <c r="DK682" i="6"/>
  <c r="DH682" i="6"/>
  <c r="DI682" i="6"/>
  <c r="DH693" i="6"/>
  <c r="DK693" i="6"/>
  <c r="DI693" i="6"/>
  <c r="DI576" i="6"/>
  <c r="DH576" i="6"/>
  <c r="DK576" i="6"/>
  <c r="DK646" i="6"/>
  <c r="DH646" i="6"/>
  <c r="DI646" i="6"/>
  <c r="DK626" i="6"/>
  <c r="DI626" i="6"/>
  <c r="DH626" i="6"/>
  <c r="DI565" i="6"/>
  <c r="DH565" i="6"/>
  <c r="DK647" i="6"/>
  <c r="DI647" i="6"/>
  <c r="DH647" i="6"/>
  <c r="DH645" i="6"/>
  <c r="DI645" i="6"/>
  <c r="DK645" i="6"/>
  <c r="DK549" i="6"/>
  <c r="DI549" i="6"/>
  <c r="DH549" i="6"/>
  <c r="DH564" i="6"/>
  <c r="DI564" i="6"/>
  <c r="DK564" i="6"/>
  <c r="DH665" i="6"/>
  <c r="DK665" i="6"/>
  <c r="DI665" i="6"/>
  <c r="DH601" i="6"/>
  <c r="DI601" i="6"/>
  <c r="DK601" i="6"/>
  <c r="DK644" i="6"/>
  <c r="DI644" i="6"/>
  <c r="DH644" i="6"/>
  <c r="DH674" i="6"/>
  <c r="DI674" i="6"/>
  <c r="DK674" i="6"/>
  <c r="DH662" i="6"/>
  <c r="DK662" i="6"/>
  <c r="DI662" i="6"/>
  <c r="DK623" i="6"/>
  <c r="DI623" i="6"/>
  <c r="DH623" i="6"/>
  <c r="DI658" i="6"/>
  <c r="DH658" i="6"/>
  <c r="DK658" i="6"/>
  <c r="DK648" i="6"/>
  <c r="DI648" i="6"/>
  <c r="DH648" i="6"/>
  <c r="DK615" i="6"/>
  <c r="DI615" i="6"/>
  <c r="DH615" i="6"/>
  <c r="DH701" i="6"/>
  <c r="DI701" i="6"/>
  <c r="DK701" i="6"/>
  <c r="DI571" i="6"/>
  <c r="DK571" i="6"/>
  <c r="DH571" i="6"/>
  <c r="DK650" i="6"/>
  <c r="DI650" i="6"/>
  <c r="DH650" i="6"/>
  <c r="DI636" i="6"/>
  <c r="DK636" i="6"/>
  <c r="DH636" i="6"/>
  <c r="DI663" i="6"/>
  <c r="DH663" i="6"/>
  <c r="DK663" i="6"/>
  <c r="DK692" i="6"/>
  <c r="DI692" i="6"/>
  <c r="DH692" i="6"/>
  <c r="DI706" i="6"/>
  <c r="DH706" i="6"/>
  <c r="DK706" i="6"/>
  <c r="DI703" i="6"/>
  <c r="DH703" i="6"/>
  <c r="DK703" i="6"/>
  <c r="DK652" i="6"/>
  <c r="DH652" i="6"/>
  <c r="DI652" i="6"/>
  <c r="DH671" i="6"/>
  <c r="DI671" i="6"/>
  <c r="DK671" i="6"/>
  <c r="DH610" i="6"/>
  <c r="DK610" i="6"/>
  <c r="DI610" i="6"/>
  <c r="DI581" i="6"/>
  <c r="DK581" i="6"/>
  <c r="DH581" i="6"/>
  <c r="DH639" i="6"/>
  <c r="DI639" i="6"/>
  <c r="DK639" i="6"/>
  <c r="DH696" i="6"/>
  <c r="DI696" i="6"/>
  <c r="DK696" i="6"/>
  <c r="DI685" i="6"/>
  <c r="DH685" i="6"/>
  <c r="DK685" i="6"/>
  <c r="DH687" i="6"/>
  <c r="DI687" i="6"/>
  <c r="DK687" i="6"/>
  <c r="DH625" i="6"/>
  <c r="DI625" i="6"/>
  <c r="DK625" i="6"/>
  <c r="DK683" i="6"/>
  <c r="DH683" i="6"/>
  <c r="DI683" i="6"/>
  <c r="DK596" i="6"/>
  <c r="DH596" i="6"/>
  <c r="DI596" i="6"/>
  <c r="DI570" i="6"/>
  <c r="DK570" i="6"/>
  <c r="DH570" i="6"/>
  <c r="DI592" i="6"/>
  <c r="DH592" i="6"/>
  <c r="DK592" i="6"/>
  <c r="DH702" i="6"/>
  <c r="DI702" i="6"/>
  <c r="DK702" i="6"/>
  <c r="DH668" i="6"/>
  <c r="DI668" i="6"/>
  <c r="DK668" i="6"/>
  <c r="DH561" i="6"/>
  <c r="DK561" i="6"/>
  <c r="DI561" i="6"/>
  <c r="DK680" i="6"/>
  <c r="DH680" i="6"/>
  <c r="DI680" i="6"/>
  <c r="DI676" i="6"/>
  <c r="DH676" i="6"/>
  <c r="DK676" i="6"/>
  <c r="DK604" i="6"/>
  <c r="DH604" i="6"/>
  <c r="DI604" i="6"/>
  <c r="DH600" i="6"/>
  <c r="DI600" i="6"/>
  <c r="DK600" i="6"/>
  <c r="DH572" i="6"/>
  <c r="DI572" i="6"/>
  <c r="DK572" i="6"/>
  <c r="DK632" i="6"/>
  <c r="DH632" i="6"/>
  <c r="DI632" i="6"/>
  <c r="DI635" i="6"/>
  <c r="DH635" i="6"/>
  <c r="DK635" i="6"/>
  <c r="DH697" i="6"/>
  <c r="DI697" i="6"/>
  <c r="DK697" i="6"/>
  <c r="DH698" i="6"/>
  <c r="DK698" i="6"/>
  <c r="DI698" i="6"/>
  <c r="DI700" i="6"/>
  <c r="DK700" i="6"/>
  <c r="DH700" i="6"/>
  <c r="DK654" i="6"/>
  <c r="DH654" i="6"/>
  <c r="DI654" i="6"/>
  <c r="DH550" i="6"/>
  <c r="DI550" i="6"/>
  <c r="DK550" i="6"/>
  <c r="DI560" i="6"/>
  <c r="DH560" i="6"/>
  <c r="DK560" i="6"/>
  <c r="DK642" i="6"/>
  <c r="DI642" i="6"/>
  <c r="DH642" i="6"/>
  <c r="DI631" i="6"/>
  <c r="DH631" i="6"/>
  <c r="DK631" i="6"/>
  <c r="DI616" i="6"/>
  <c r="DH616" i="6"/>
  <c r="DK616" i="6"/>
  <c r="DH578" i="6"/>
  <c r="DI578" i="6"/>
  <c r="DK578" i="6"/>
  <c r="DH660" i="6"/>
  <c r="DI660" i="6"/>
  <c r="DK660" i="6"/>
  <c r="DK590" i="6"/>
  <c r="DI590" i="6"/>
  <c r="DH590" i="6"/>
  <c r="DH681" i="6"/>
  <c r="DK681" i="6"/>
  <c r="DI681" i="6"/>
  <c r="DI659" i="6"/>
  <c r="DH659" i="6"/>
  <c r="DK659" i="6"/>
  <c r="DI562" i="6"/>
  <c r="DH562" i="6"/>
  <c r="DK562" i="6"/>
  <c r="DH594" i="6"/>
  <c r="DK594" i="6"/>
  <c r="DI594" i="6"/>
  <c r="DH591" i="6"/>
  <c r="DK591" i="6"/>
  <c r="DI591" i="6"/>
  <c r="DI711" i="6"/>
  <c r="DH711" i="6"/>
  <c r="DK711" i="6"/>
  <c r="DK651" i="6"/>
  <c r="DI651" i="6"/>
  <c r="DH651" i="6"/>
  <c r="DK554" i="6"/>
  <c r="DI554" i="6"/>
  <c r="DH554" i="6"/>
  <c r="DI670" i="6"/>
  <c r="DH670" i="6"/>
  <c r="DK670" i="6"/>
  <c r="DK656" i="6"/>
  <c r="DI656" i="6"/>
  <c r="DH656" i="6"/>
  <c r="DK679" i="6"/>
  <c r="DH679" i="6"/>
  <c r="DI679" i="6"/>
  <c r="DH666" i="6"/>
  <c r="DI666" i="6"/>
  <c r="DK666" i="6"/>
  <c r="DI657" i="6"/>
  <c r="DK657" i="6"/>
  <c r="DH657" i="6"/>
  <c r="DK633" i="6"/>
  <c r="DH633" i="6"/>
  <c r="DI633" i="6"/>
  <c r="DI675" i="6"/>
  <c r="DH675" i="6"/>
  <c r="DK675" i="6"/>
  <c r="DH709" i="6"/>
  <c r="DI709" i="6"/>
  <c r="DK709" i="6"/>
  <c r="DI607" i="6"/>
  <c r="DK607" i="6"/>
  <c r="DH607" i="6"/>
  <c r="DH641" i="6"/>
  <c r="DI641" i="6"/>
  <c r="DK641" i="6"/>
  <c r="DI595" i="6"/>
  <c r="DH595" i="6"/>
  <c r="DK595" i="6"/>
  <c r="DK619" i="6"/>
  <c r="DH619" i="6"/>
  <c r="DI619" i="6"/>
  <c r="DI638" i="6"/>
  <c r="DH638" i="6"/>
  <c r="DK638" i="6"/>
  <c r="DI573" i="6"/>
  <c r="DH573" i="6"/>
  <c r="DK573" i="6"/>
  <c r="DK612" i="6"/>
  <c r="DH612" i="6"/>
  <c r="DI612" i="6"/>
  <c r="DK640" i="6"/>
  <c r="DI640" i="6"/>
  <c r="DH640" i="6"/>
  <c r="DI624" i="6"/>
  <c r="DH624" i="6"/>
  <c r="DK624" i="6"/>
  <c r="AO558" i="6"/>
  <c r="AQ634" i="6"/>
  <c r="AP691" i="6"/>
  <c r="AQ584" i="6"/>
  <c r="AR677" i="6"/>
  <c r="AT677" i="6"/>
  <c r="AT679" i="6"/>
  <c r="AT571" i="6"/>
  <c r="AR679" i="6"/>
  <c r="AR562" i="6"/>
  <c r="AR708" i="6"/>
  <c r="AR571" i="6"/>
  <c r="AR612" i="6"/>
  <c r="AQ707" i="6"/>
  <c r="AR707" i="6"/>
  <c r="AR556" i="6"/>
  <c r="AQ556" i="6"/>
  <c r="AT556" i="6"/>
  <c r="AR670" i="6"/>
  <c r="AQ670" i="6"/>
  <c r="AR566" i="6"/>
  <c r="AQ566" i="6"/>
  <c r="AQ583" i="6"/>
  <c r="AR583" i="6"/>
  <c r="AQ631" i="6"/>
  <c r="AR631" i="6"/>
  <c r="AQ580" i="6"/>
  <c r="AR580" i="6"/>
  <c r="AQ691" i="6"/>
  <c r="AR691" i="6"/>
  <c r="AQ671" i="6"/>
  <c r="AR671" i="6"/>
  <c r="AQ684" i="6"/>
  <c r="AR684" i="6"/>
  <c r="AO668" i="6"/>
  <c r="AP668" i="6"/>
  <c r="AP687" i="6"/>
  <c r="AP560" i="6"/>
  <c r="AO560" i="6"/>
  <c r="AT606" i="6"/>
  <c r="AT582" i="6"/>
  <c r="AO576" i="6"/>
  <c r="AP582" i="6"/>
  <c r="AO550" i="6"/>
  <c r="AT691" i="6"/>
  <c r="AT575" i="6"/>
  <c r="AP597" i="6"/>
  <c r="AP606" i="6"/>
  <c r="AT668" i="6"/>
  <c r="AT576" i="6"/>
  <c r="AO588" i="6"/>
  <c r="AT588" i="6"/>
  <c r="AP588" i="6"/>
  <c r="AO642" i="6"/>
  <c r="AP642" i="6"/>
  <c r="AT642" i="6"/>
  <c r="AR706" i="6"/>
  <c r="AQ706" i="6"/>
  <c r="AO676" i="6"/>
  <c r="AP676" i="6"/>
  <c r="AT676" i="6"/>
  <c r="AQ637" i="6"/>
  <c r="AR637" i="6"/>
  <c r="AO663" i="6"/>
  <c r="AT663" i="6"/>
  <c r="AP663" i="6"/>
  <c r="AO622" i="6"/>
  <c r="AT622" i="6"/>
  <c r="AP622" i="6"/>
  <c r="AR689" i="6"/>
  <c r="AQ689" i="6"/>
  <c r="AT550" i="6"/>
  <c r="AR550" i="6"/>
  <c r="AQ550" i="6"/>
  <c r="AT629" i="6"/>
  <c r="AP629" i="6"/>
  <c r="AO629" i="6"/>
  <c r="AR683" i="6"/>
  <c r="AQ683" i="6"/>
  <c r="AQ653" i="6"/>
  <c r="AR653" i="6"/>
  <c r="AO566" i="6"/>
  <c r="AP566" i="6"/>
  <c r="AT566" i="6"/>
  <c r="AR705" i="6"/>
  <c r="AQ705" i="6"/>
  <c r="AT653" i="6"/>
  <c r="AP653" i="6"/>
  <c r="AO653" i="6"/>
  <c r="AO675" i="6"/>
  <c r="AT675" i="6"/>
  <c r="AP675" i="6"/>
  <c r="AR617" i="6"/>
  <c r="AQ617" i="6"/>
  <c r="AQ645" i="6"/>
  <c r="AR645" i="6"/>
  <c r="AR565" i="6"/>
  <c r="AQ565" i="6"/>
  <c r="AO623" i="6"/>
  <c r="AT623" i="6"/>
  <c r="AP623" i="6"/>
  <c r="AP584" i="6"/>
  <c r="AO584" i="6"/>
  <c r="AT584" i="6"/>
  <c r="AO567" i="6"/>
  <c r="AT567" i="6"/>
  <c r="AP567" i="6"/>
  <c r="AT657" i="6"/>
  <c r="AP657" i="6"/>
  <c r="AO657" i="6"/>
  <c r="AQ695" i="6"/>
  <c r="AR695" i="6"/>
  <c r="AO587" i="6"/>
  <c r="AT587" i="6"/>
  <c r="AP587" i="6"/>
  <c r="AR690" i="6"/>
  <c r="AQ690" i="6"/>
  <c r="AQ635" i="6"/>
  <c r="AR635" i="6"/>
  <c r="AO626" i="6"/>
  <c r="AP626" i="6"/>
  <c r="AT626" i="6"/>
  <c r="AO590" i="6"/>
  <c r="AP590" i="6"/>
  <c r="AT590" i="6"/>
  <c r="AQ703" i="6"/>
  <c r="AR703" i="6"/>
  <c r="AQ597" i="6"/>
  <c r="AR597" i="6"/>
  <c r="AO650" i="6"/>
  <c r="AP650" i="6"/>
  <c r="AT650" i="6"/>
  <c r="AR618" i="6"/>
  <c r="AQ618" i="6"/>
  <c r="AT632" i="6"/>
  <c r="AO632" i="6"/>
  <c r="AP632" i="6"/>
  <c r="AO592" i="6"/>
  <c r="AT592" i="6"/>
  <c r="AP592" i="6"/>
  <c r="AO658" i="6"/>
  <c r="AP658" i="6"/>
  <c r="AT658" i="6"/>
  <c r="AO708" i="6"/>
  <c r="AT708" i="6"/>
  <c r="AP708" i="6"/>
  <c r="AR591" i="6"/>
  <c r="AQ591" i="6"/>
  <c r="AQ693" i="6"/>
  <c r="AR693" i="6"/>
  <c r="AR609" i="6"/>
  <c r="AQ609" i="6"/>
  <c r="AT581" i="6"/>
  <c r="AP581" i="6"/>
  <c r="AO581" i="6"/>
  <c r="AP565" i="6"/>
  <c r="AT565" i="6"/>
  <c r="AR647" i="6"/>
  <c r="AQ647" i="6"/>
  <c r="AR594" i="6"/>
  <c r="AQ594" i="6"/>
  <c r="AQ553" i="6"/>
  <c r="AR553" i="6"/>
  <c r="AQ558" i="6"/>
  <c r="AT558" i="6"/>
  <c r="AR558" i="6"/>
  <c r="AQ711" i="6"/>
  <c r="AR711" i="6"/>
  <c r="AQ628" i="6"/>
  <c r="AR628" i="6"/>
  <c r="AT613" i="6"/>
  <c r="AP613" i="6"/>
  <c r="AO613" i="6"/>
  <c r="AR664" i="6"/>
  <c r="AQ664" i="6"/>
  <c r="AT633" i="6"/>
  <c r="AO633" i="6"/>
  <c r="AP633" i="6"/>
  <c r="AO610" i="6"/>
  <c r="AP610" i="6"/>
  <c r="AT610" i="6"/>
  <c r="AT703" i="6"/>
  <c r="AP644" i="6"/>
  <c r="AO644" i="6"/>
  <c r="AT644" i="6"/>
  <c r="AR607" i="6"/>
  <c r="AQ607" i="6"/>
  <c r="AQ596" i="6"/>
  <c r="AR596" i="6"/>
  <c r="AR698" i="6"/>
  <c r="AQ698" i="6"/>
  <c r="AT701" i="6"/>
  <c r="AP701" i="6"/>
  <c r="AO701" i="6"/>
  <c r="AO583" i="6"/>
  <c r="AT583" i="6"/>
  <c r="AP583" i="6"/>
  <c r="AO666" i="6"/>
  <c r="AP666" i="6"/>
  <c r="AT666" i="6"/>
  <c r="AO614" i="6"/>
  <c r="AT614" i="6"/>
  <c r="AP614" i="6"/>
  <c r="AR576" i="6"/>
  <c r="AQ576" i="6"/>
  <c r="AO595" i="6"/>
  <c r="AT595" i="6"/>
  <c r="AP595" i="6"/>
  <c r="AR678" i="6"/>
  <c r="AQ678" i="6"/>
  <c r="AR564" i="6"/>
  <c r="AQ564" i="6"/>
  <c r="AO599" i="6"/>
  <c r="AT599" i="6"/>
  <c r="AP599" i="6"/>
  <c r="AP620" i="6"/>
  <c r="AO620" i="6"/>
  <c r="AT620" i="6"/>
  <c r="AT709" i="6"/>
  <c r="AP709" i="6"/>
  <c r="AO709" i="6"/>
  <c r="AQ554" i="6"/>
  <c r="AR554" i="6"/>
  <c r="AT554" i="6"/>
  <c r="AR633" i="6"/>
  <c r="AQ633" i="6"/>
  <c r="AR642" i="6"/>
  <c r="AQ642" i="6"/>
  <c r="AQ603" i="6"/>
  <c r="AR603" i="6"/>
  <c r="AT681" i="6"/>
  <c r="AP681" i="6"/>
  <c r="AO681" i="6"/>
  <c r="AO631" i="6"/>
  <c r="AT631" i="6"/>
  <c r="AP631" i="6"/>
  <c r="AO683" i="6"/>
  <c r="AT683" i="6"/>
  <c r="AP683" i="6"/>
  <c r="AR649" i="6"/>
  <c r="AQ649" i="6"/>
  <c r="AQ687" i="6"/>
  <c r="AR687" i="6"/>
  <c r="AQ589" i="6"/>
  <c r="AR589" i="6"/>
  <c r="AO600" i="6"/>
  <c r="AP600" i="6"/>
  <c r="AT600" i="6"/>
  <c r="AO654" i="6"/>
  <c r="AT654" i="6"/>
  <c r="AP654" i="6"/>
  <c r="AO659" i="6"/>
  <c r="AT659" i="6"/>
  <c r="AP659" i="6"/>
  <c r="AO686" i="6"/>
  <c r="AT686" i="6"/>
  <c r="AP686" i="6"/>
  <c r="AO634" i="6"/>
  <c r="AP634" i="6"/>
  <c r="AT634" i="6"/>
  <c r="AQ638" i="6"/>
  <c r="AR638" i="6"/>
  <c r="AQ619" i="6"/>
  <c r="AR619" i="6"/>
  <c r="AT560" i="6"/>
  <c r="AQ560" i="6"/>
  <c r="AR560" i="6"/>
  <c r="AT685" i="6"/>
  <c r="AO685" i="6"/>
  <c r="AP685" i="6"/>
  <c r="AT577" i="6"/>
  <c r="AO577" i="6"/>
  <c r="AP577" i="6"/>
  <c r="AT553" i="6"/>
  <c r="AP553" i="6"/>
  <c r="AO553" i="6"/>
  <c r="AR592" i="6"/>
  <c r="AQ592" i="6"/>
  <c r="AT597" i="6"/>
  <c r="AT637" i="6"/>
  <c r="AO702" i="6"/>
  <c r="AT702" i="6"/>
  <c r="AP702" i="6"/>
  <c r="AT557" i="6"/>
  <c r="AP557" i="6"/>
  <c r="AO557" i="6"/>
  <c r="AQ620" i="6"/>
  <c r="AR620" i="6"/>
  <c r="AT641" i="6"/>
  <c r="AP641" i="6"/>
  <c r="AO641" i="6"/>
  <c r="AO636" i="6"/>
  <c r="AT636" i="6"/>
  <c r="AP636" i="6"/>
  <c r="AQ559" i="6"/>
  <c r="AR559" i="6"/>
  <c r="AR624" i="6"/>
  <c r="AQ624" i="6"/>
  <c r="AT624" i="6"/>
  <c r="AP568" i="6"/>
  <c r="AO568" i="6"/>
  <c r="AT568" i="6"/>
  <c r="AQ613" i="6"/>
  <c r="AR613" i="6"/>
  <c r="AO598" i="6"/>
  <c r="AT598" i="6"/>
  <c r="AP598" i="6"/>
  <c r="AP563" i="6"/>
  <c r="AT563" i="6"/>
  <c r="AO563" i="6"/>
  <c r="AR674" i="6"/>
  <c r="AQ674" i="6"/>
  <c r="AR696" i="6"/>
  <c r="AQ696" i="6"/>
  <c r="AR702" i="6"/>
  <c r="AQ702" i="6"/>
  <c r="AO648" i="6"/>
  <c r="AT648" i="6"/>
  <c r="AP648" i="6"/>
  <c r="AR655" i="6"/>
  <c r="AQ655" i="6"/>
  <c r="AQ621" i="6"/>
  <c r="AR621" i="6"/>
  <c r="AO655" i="6"/>
  <c r="AT655" i="6"/>
  <c r="AP655" i="6"/>
  <c r="AR699" i="6"/>
  <c r="AQ699" i="6"/>
  <c r="AR681" i="6"/>
  <c r="AQ681" i="6"/>
  <c r="AR557" i="6"/>
  <c r="AQ557" i="6"/>
  <c r="AO682" i="6"/>
  <c r="AP682" i="6"/>
  <c r="AT682" i="6"/>
  <c r="AT699" i="6"/>
  <c r="AR608" i="6"/>
  <c r="AQ608" i="6"/>
  <c r="AQ692" i="6"/>
  <c r="AR692" i="6"/>
  <c r="AT645" i="6"/>
  <c r="AO645" i="6"/>
  <c r="AP645" i="6"/>
  <c r="AO660" i="6"/>
  <c r="AT660" i="6"/>
  <c r="AP660" i="6"/>
  <c r="AO662" i="6"/>
  <c r="AT662" i="6"/>
  <c r="AP662" i="6"/>
  <c r="AO570" i="6"/>
  <c r="AT570" i="6"/>
  <c r="AP570" i="6"/>
  <c r="AR657" i="6"/>
  <c r="AQ657" i="6"/>
  <c r="AQ710" i="6"/>
  <c r="AR710" i="6"/>
  <c r="AO618" i="6"/>
  <c r="AP618" i="6"/>
  <c r="AT618" i="6"/>
  <c r="AQ627" i="6"/>
  <c r="AR627" i="6"/>
  <c r="AQ652" i="6"/>
  <c r="AR652" i="6"/>
  <c r="AO684" i="6"/>
  <c r="AP684" i="6"/>
  <c r="AT684" i="6"/>
  <c r="AO706" i="6"/>
  <c r="AP706" i="6"/>
  <c r="AT706" i="6"/>
  <c r="AR640" i="6"/>
  <c r="AQ640" i="6"/>
  <c r="AO630" i="6"/>
  <c r="AT630" i="6"/>
  <c r="AP630" i="6"/>
  <c r="AR680" i="6"/>
  <c r="AQ680" i="6"/>
  <c r="AQ561" i="6"/>
  <c r="AR561" i="6"/>
  <c r="AR665" i="6"/>
  <c r="AQ665" i="6"/>
  <c r="AT617" i="6"/>
  <c r="AP617" i="6"/>
  <c r="AO617" i="6"/>
  <c r="AP559" i="6"/>
  <c r="AO559" i="6"/>
  <c r="AT559" i="6"/>
  <c r="AT601" i="6"/>
  <c r="AO601" i="6"/>
  <c r="AP601" i="6"/>
  <c r="AR616" i="6"/>
  <c r="AQ616" i="6"/>
  <c r="AR610" i="6"/>
  <c r="AQ610" i="6"/>
  <c r="AO710" i="6"/>
  <c r="AT710" i="6"/>
  <c r="AP710" i="6"/>
  <c r="AQ574" i="6"/>
  <c r="AR574" i="6"/>
  <c r="AT649" i="6"/>
  <c r="AP649" i="6"/>
  <c r="AO649" i="6"/>
  <c r="AQ598" i="6"/>
  <c r="AR598" i="6"/>
  <c r="AO640" i="6"/>
  <c r="AP640" i="6"/>
  <c r="AT640" i="6"/>
  <c r="AR555" i="6"/>
  <c r="AQ555" i="6"/>
  <c r="AO612" i="6"/>
  <c r="AT612" i="6"/>
  <c r="AP612" i="6"/>
  <c r="AO607" i="6"/>
  <c r="AT607" i="6"/>
  <c r="AP607" i="6"/>
  <c r="AQ644" i="6"/>
  <c r="AR644" i="6"/>
  <c r="AO672" i="6"/>
  <c r="AT672" i="6"/>
  <c r="AP672" i="6"/>
  <c r="AR568" i="6"/>
  <c r="AQ568" i="6"/>
  <c r="AT673" i="6"/>
  <c r="AO673" i="6"/>
  <c r="AP673" i="6"/>
  <c r="AO628" i="6"/>
  <c r="AP628" i="6"/>
  <c r="AT628" i="6"/>
  <c r="AQ686" i="6"/>
  <c r="AR686" i="6"/>
  <c r="AQ694" i="6"/>
  <c r="AR694" i="6"/>
  <c r="AQ572" i="6"/>
  <c r="AR572" i="6"/>
  <c r="AT705" i="6"/>
  <c r="AO705" i="6"/>
  <c r="AP705" i="6"/>
  <c r="AQ662" i="6"/>
  <c r="AR662" i="6"/>
  <c r="AQ552" i="6"/>
  <c r="AR552" i="6"/>
  <c r="AR567" i="6"/>
  <c r="AQ567" i="6"/>
  <c r="AT589" i="6"/>
  <c r="AO589" i="6"/>
  <c r="AP589" i="6"/>
  <c r="AQ604" i="6"/>
  <c r="AR604" i="6"/>
  <c r="AQ590" i="6"/>
  <c r="AR590" i="6"/>
  <c r="AR648" i="6"/>
  <c r="AQ648" i="6"/>
  <c r="AQ579" i="6"/>
  <c r="AR579" i="6"/>
  <c r="AT697" i="6"/>
  <c r="AO697" i="6"/>
  <c r="AP697" i="6"/>
  <c r="AT635" i="6"/>
  <c r="AQ588" i="6"/>
  <c r="AR588" i="6"/>
  <c r="AQ599" i="6"/>
  <c r="AR599" i="6"/>
  <c r="AR578" i="6"/>
  <c r="AQ578" i="6"/>
  <c r="AT625" i="6"/>
  <c r="AP625" i="6"/>
  <c r="AO625" i="6"/>
  <c r="AR688" i="6"/>
  <c r="AQ688" i="6"/>
  <c r="AQ660" i="6"/>
  <c r="AR660" i="6"/>
  <c r="AQ615" i="6"/>
  <c r="AR615" i="6"/>
  <c r="AQ700" i="6"/>
  <c r="AR700" i="6"/>
  <c r="AP656" i="6"/>
  <c r="AO656" i="6"/>
  <c r="AT656" i="6"/>
  <c r="AP551" i="6"/>
  <c r="AO551" i="6"/>
  <c r="AT551" i="6"/>
  <c r="AR672" i="6"/>
  <c r="AQ672" i="6"/>
  <c r="AR606" i="6"/>
  <c r="AQ606" i="6"/>
  <c r="AP596" i="6"/>
  <c r="AO596" i="6"/>
  <c r="AT596" i="6"/>
  <c r="AQ701" i="6"/>
  <c r="AR701" i="6"/>
  <c r="AQ639" i="6"/>
  <c r="AR639" i="6"/>
  <c r="AQ573" i="6"/>
  <c r="AR573" i="6"/>
  <c r="AQ622" i="6"/>
  <c r="AR622" i="6"/>
  <c r="AQ614" i="6"/>
  <c r="AR614" i="6"/>
  <c r="AR602" i="6"/>
  <c r="AQ602" i="6"/>
  <c r="AR675" i="6"/>
  <c r="AQ675" i="6"/>
  <c r="AO671" i="6"/>
  <c r="AT671" i="6"/>
  <c r="AP671" i="6"/>
  <c r="AO603" i="6"/>
  <c r="AT603" i="6"/>
  <c r="AP603" i="6"/>
  <c r="AQ636" i="6"/>
  <c r="AR636" i="6"/>
  <c r="AR682" i="6"/>
  <c r="AQ682" i="6"/>
  <c r="AR593" i="6"/>
  <c r="AQ593" i="6"/>
  <c r="AR654" i="6"/>
  <c r="AQ654" i="6"/>
  <c r="AQ659" i="6"/>
  <c r="AR659" i="6"/>
  <c r="AT605" i="6"/>
  <c r="AP605" i="6"/>
  <c r="AO605" i="6"/>
  <c r="AT573" i="6"/>
  <c r="AP573" i="6"/>
  <c r="AO573" i="6"/>
  <c r="AO615" i="6"/>
  <c r="AT615" i="6"/>
  <c r="AP615" i="6"/>
  <c r="AQ669" i="6"/>
  <c r="AR669" i="6"/>
  <c r="AQ663" i="6"/>
  <c r="AR663" i="6"/>
  <c r="AR577" i="6"/>
  <c r="AQ577" i="6"/>
  <c r="AQ587" i="6"/>
  <c r="AR587" i="6"/>
  <c r="AQ651" i="6"/>
  <c r="AR651" i="6"/>
  <c r="AQ661" i="6"/>
  <c r="AR661" i="6"/>
  <c r="AT693" i="6"/>
  <c r="AP693" i="6"/>
  <c r="AO693" i="6"/>
  <c r="AO616" i="6"/>
  <c r="AT616" i="6"/>
  <c r="AP616" i="6"/>
  <c r="AT695" i="6"/>
  <c r="AT651" i="6"/>
  <c r="AT627" i="6"/>
  <c r="AT579" i="6"/>
  <c r="AQ605" i="6"/>
  <c r="AR605" i="6"/>
  <c r="AR601" i="6"/>
  <c r="AQ601" i="6"/>
  <c r="AQ643" i="6"/>
  <c r="AR643" i="6"/>
  <c r="AR585" i="6"/>
  <c r="AQ585" i="6"/>
  <c r="AR569" i="6"/>
  <c r="AQ569" i="6"/>
  <c r="AO688" i="6"/>
  <c r="AT688" i="6"/>
  <c r="AP688" i="6"/>
  <c r="AO707" i="6"/>
  <c r="AT707" i="6"/>
  <c r="AP707" i="6"/>
  <c r="AT694" i="6"/>
  <c r="AQ595" i="6"/>
  <c r="AR595" i="6"/>
  <c r="AO690" i="6"/>
  <c r="AP690" i="6"/>
  <c r="AT690" i="6"/>
  <c r="AR623" i="6"/>
  <c r="AQ623" i="6"/>
  <c r="AR630" i="6"/>
  <c r="AQ630" i="6"/>
  <c r="AQ611" i="6"/>
  <c r="AR611" i="6"/>
  <c r="AO646" i="6"/>
  <c r="AT646" i="6"/>
  <c r="AP646" i="6"/>
  <c r="AP704" i="6"/>
  <c r="AO704" i="6"/>
  <c r="AT704" i="6"/>
  <c r="AP555" i="6"/>
  <c r="AT555" i="6"/>
  <c r="AO555" i="6"/>
  <c r="AR697" i="6"/>
  <c r="AQ697" i="6"/>
  <c r="AQ668" i="6"/>
  <c r="AR668" i="6"/>
  <c r="AR582" i="6"/>
  <c r="AQ582" i="6"/>
  <c r="AR658" i="6"/>
  <c r="AQ658" i="6"/>
  <c r="AP692" i="6"/>
  <c r="AO692" i="6"/>
  <c r="AT692" i="6"/>
  <c r="AP572" i="6"/>
  <c r="AO572" i="6"/>
  <c r="AT572" i="6"/>
  <c r="AR586" i="6"/>
  <c r="AQ586" i="6"/>
  <c r="AQ581" i="6"/>
  <c r="AR581" i="6"/>
  <c r="AR632" i="6"/>
  <c r="AQ632" i="6"/>
  <c r="AR650" i="6"/>
  <c r="AQ650" i="6"/>
  <c r="AQ676" i="6"/>
  <c r="AR676" i="6"/>
  <c r="AO667" i="6"/>
  <c r="AT667" i="6"/>
  <c r="AP667" i="6"/>
  <c r="AT609" i="6"/>
  <c r="AO609" i="6"/>
  <c r="AP609" i="6"/>
  <c r="AT608" i="6"/>
  <c r="AO608" i="6"/>
  <c r="AP608" i="6"/>
  <c r="AQ667" i="6"/>
  <c r="AR667" i="6"/>
  <c r="AO696" i="6"/>
  <c r="AT696" i="6"/>
  <c r="AP696" i="6"/>
  <c r="AQ646" i="6"/>
  <c r="AR646" i="6"/>
  <c r="AR575" i="6"/>
  <c r="AQ575" i="6"/>
  <c r="AO639" i="6"/>
  <c r="AT639" i="6"/>
  <c r="AP639" i="6"/>
  <c r="AT621" i="6"/>
  <c r="AO621" i="6"/>
  <c r="AP621" i="6"/>
  <c r="AO711" i="6"/>
  <c r="AT711" i="6"/>
  <c r="AP711" i="6"/>
  <c r="AT664" i="6"/>
  <c r="AO574" i="6"/>
  <c r="AT574" i="6"/>
  <c r="AP574" i="6"/>
  <c r="AT689" i="6"/>
  <c r="AT593" i="6"/>
  <c r="AT569" i="6"/>
  <c r="EI697" i="6"/>
  <c r="DS697" i="6"/>
  <c r="DN697" i="6"/>
  <c r="EC697" i="6"/>
  <c r="DM697" i="6"/>
  <c r="DP697" i="6"/>
  <c r="EE697" i="6"/>
  <c r="DZ697" i="6"/>
  <c r="EO697" i="6"/>
  <c r="DY697" i="6"/>
  <c r="EB697" i="6"/>
  <c r="DV697" i="6"/>
  <c r="DT697" i="6"/>
  <c r="DW697" i="6"/>
  <c r="DQ697" i="6"/>
  <c r="EF697" i="6"/>
  <c r="EL697" i="6"/>
  <c r="EK697" i="6"/>
  <c r="EH697" i="6"/>
  <c r="EN697" i="6"/>
  <c r="EL676" i="6"/>
  <c r="DV676" i="6"/>
  <c r="EK676" i="6"/>
  <c r="DT676" i="6"/>
  <c r="EI676" i="6"/>
  <c r="DS676" i="6"/>
  <c r="EH676" i="6"/>
  <c r="DQ676" i="6"/>
  <c r="EF676" i="6"/>
  <c r="DP676" i="6"/>
  <c r="EE676" i="6"/>
  <c r="DN676" i="6"/>
  <c r="EC676" i="6"/>
  <c r="DM676" i="6"/>
  <c r="EB676" i="6"/>
  <c r="DZ676" i="6"/>
  <c r="EO676" i="6"/>
  <c r="DY676" i="6"/>
  <c r="DW676" i="6"/>
  <c r="EN676" i="6"/>
  <c r="EI699" i="6"/>
  <c r="DS699" i="6"/>
  <c r="DN699" i="6"/>
  <c r="EC699" i="6"/>
  <c r="DM699" i="6"/>
  <c r="DT699" i="6"/>
  <c r="EE699" i="6"/>
  <c r="DZ699" i="6"/>
  <c r="EO699" i="6"/>
  <c r="DY699" i="6"/>
  <c r="EF699" i="6"/>
  <c r="EN699" i="6"/>
  <c r="EL699" i="6"/>
  <c r="EK699" i="6"/>
  <c r="DP699" i="6"/>
  <c r="EH699" i="6"/>
  <c r="EB699" i="6"/>
  <c r="DV699" i="6"/>
  <c r="DQ699" i="6"/>
  <c r="DW699" i="6"/>
  <c r="DV632" i="6"/>
  <c r="DZ632" i="6"/>
  <c r="DM632" i="6"/>
  <c r="DQ632" i="6"/>
  <c r="EN632" i="6"/>
  <c r="EL632" i="6"/>
  <c r="EB632" i="6"/>
  <c r="EC632" i="6"/>
  <c r="EE632" i="6"/>
  <c r="DS632" i="6"/>
  <c r="DW632" i="6"/>
  <c r="DY632" i="6"/>
  <c r="DP632" i="6"/>
  <c r="DN632" i="6"/>
  <c r="DT632" i="6"/>
  <c r="EK632" i="6"/>
  <c r="EO632" i="6"/>
  <c r="EH632" i="6"/>
  <c r="EI632" i="6"/>
  <c r="EF632" i="6"/>
  <c r="DW690" i="6"/>
  <c r="DY690" i="6"/>
  <c r="EC690" i="6"/>
  <c r="DQ690" i="6"/>
  <c r="DS690" i="6"/>
  <c r="EO690" i="6"/>
  <c r="DZ690" i="6"/>
  <c r="EE690" i="6"/>
  <c r="EI690" i="6"/>
  <c r="EK690" i="6"/>
  <c r="DT690" i="6"/>
  <c r="DV690" i="6"/>
  <c r="EN690" i="6"/>
  <c r="DN690" i="6"/>
  <c r="DP690" i="6"/>
  <c r="EL690" i="6"/>
  <c r="DM690" i="6"/>
  <c r="EF690" i="6"/>
  <c r="EB690" i="6"/>
  <c r="EH690" i="6"/>
  <c r="DN664" i="6"/>
  <c r="EC664" i="6"/>
  <c r="DM664" i="6"/>
  <c r="EB664" i="6"/>
  <c r="DZ664" i="6"/>
  <c r="EO664" i="6"/>
  <c r="DY664" i="6"/>
  <c r="EN664" i="6"/>
  <c r="DW664" i="6"/>
  <c r="EL664" i="6"/>
  <c r="DV664" i="6"/>
  <c r="EK664" i="6"/>
  <c r="DT664" i="6"/>
  <c r="EI664" i="6"/>
  <c r="DS664" i="6"/>
  <c r="EH664" i="6"/>
  <c r="EF664" i="6"/>
  <c r="DP664" i="6"/>
  <c r="EE664" i="6"/>
  <c r="DQ664" i="6"/>
  <c r="EK711" i="6"/>
  <c r="DT711" i="6"/>
  <c r="EI711" i="6"/>
  <c r="DS711" i="6"/>
  <c r="DV711" i="6"/>
  <c r="DQ711" i="6"/>
  <c r="EF711" i="6"/>
  <c r="DP711" i="6"/>
  <c r="EE711" i="6"/>
  <c r="EC711" i="6"/>
  <c r="EB711" i="6"/>
  <c r="DN711" i="6"/>
  <c r="DY711" i="6"/>
  <c r="DW711" i="6"/>
  <c r="DZ711" i="6"/>
  <c r="DM711" i="6"/>
  <c r="EL711" i="6"/>
  <c r="EH711" i="6"/>
  <c r="EO711" i="6"/>
  <c r="EN711" i="6"/>
  <c r="DQ700" i="6"/>
  <c r="EF700" i="6"/>
  <c r="DP700" i="6"/>
  <c r="EE700" i="6"/>
  <c r="DN700" i="6"/>
  <c r="EC700" i="6"/>
  <c r="DM700" i="6"/>
  <c r="EB700" i="6"/>
  <c r="EH700" i="6"/>
  <c r="DZ700" i="6"/>
  <c r="EO700" i="6"/>
  <c r="DY700" i="6"/>
  <c r="EN700" i="6"/>
  <c r="DW700" i="6"/>
  <c r="EL700" i="6"/>
  <c r="DS700" i="6"/>
  <c r="DT700" i="6"/>
  <c r="DV700" i="6"/>
  <c r="EK700" i="6"/>
  <c r="EI700" i="6"/>
  <c r="EB693" i="6"/>
  <c r="EL693" i="6"/>
  <c r="EF693" i="6"/>
  <c r="DN693" i="6"/>
  <c r="DT693" i="6"/>
  <c r="DV693" i="6"/>
  <c r="DZ693" i="6"/>
  <c r="EN693" i="6"/>
  <c r="EH693" i="6"/>
  <c r="DY693" i="6"/>
  <c r="DP693" i="6"/>
  <c r="EI693" i="6"/>
  <c r="EC693" i="6"/>
  <c r="DW693" i="6"/>
  <c r="DQ693" i="6"/>
  <c r="EK693" i="6"/>
  <c r="EE693" i="6"/>
  <c r="EO693" i="6"/>
  <c r="DS693" i="6"/>
  <c r="DM693" i="6"/>
  <c r="EE704" i="6"/>
  <c r="DZ704" i="6"/>
  <c r="EO704" i="6"/>
  <c r="DY704" i="6"/>
  <c r="EB704" i="6"/>
  <c r="EL704" i="6"/>
  <c r="DV704" i="6"/>
  <c r="EK704" i="6"/>
  <c r="DT704" i="6"/>
  <c r="DW704" i="6"/>
  <c r="EH704" i="6"/>
  <c r="DQ704" i="6"/>
  <c r="EF704" i="6"/>
  <c r="EN704" i="6"/>
  <c r="DS704" i="6"/>
  <c r="DM704" i="6"/>
  <c r="DP704" i="6"/>
  <c r="DN704" i="6"/>
  <c r="EI704" i="6"/>
  <c r="EC704" i="6"/>
  <c r="EI710" i="6"/>
  <c r="DS710" i="6"/>
  <c r="DN710" i="6"/>
  <c r="EC710" i="6"/>
  <c r="DM710" i="6"/>
  <c r="EE710" i="6"/>
  <c r="DZ710" i="6"/>
  <c r="EO710" i="6"/>
  <c r="DY710" i="6"/>
  <c r="DV710" i="6"/>
  <c r="EB710" i="6"/>
  <c r="DW710" i="6"/>
  <c r="DQ710" i="6"/>
  <c r="DT710" i="6"/>
  <c r="EL710" i="6"/>
  <c r="EK710" i="6"/>
  <c r="EF710" i="6"/>
  <c r="EN710" i="6"/>
  <c r="EH710" i="6"/>
  <c r="DP710" i="6"/>
  <c r="EF653" i="6"/>
  <c r="EL653" i="6"/>
  <c r="DW653" i="6"/>
  <c r="DM653" i="6"/>
  <c r="EB653" i="6"/>
  <c r="DS653" i="6"/>
  <c r="DY653" i="6"/>
  <c r="EC653" i="6"/>
  <c r="EH653" i="6"/>
  <c r="DQ653" i="6"/>
  <c r="EE653" i="6"/>
  <c r="EK653" i="6"/>
  <c r="EI653" i="6"/>
  <c r="EO653" i="6"/>
  <c r="DN653" i="6"/>
  <c r="DP653" i="6"/>
  <c r="DV653" i="6"/>
  <c r="DT653" i="6"/>
  <c r="DZ653" i="6"/>
  <c r="EN653" i="6"/>
  <c r="BW664" i="6"/>
  <c r="BO664" i="6"/>
  <c r="BK664" i="6"/>
  <c r="BC664" i="6"/>
  <c r="AY664" i="6"/>
  <c r="BR664" i="6"/>
  <c r="BN664" i="6"/>
  <c r="BF664" i="6"/>
  <c r="BB664" i="6"/>
  <c r="BU664" i="6"/>
  <c r="BQ664" i="6"/>
  <c r="BI664" i="6"/>
  <c r="BE664" i="6"/>
  <c r="AW664" i="6"/>
  <c r="BL664" i="6"/>
  <c r="AV664" i="6"/>
  <c r="BX664" i="6"/>
  <c r="BH664" i="6"/>
  <c r="BT664" i="6"/>
  <c r="AZ664" i="6"/>
  <c r="BR693" i="6"/>
  <c r="BN693" i="6"/>
  <c r="BF693" i="6"/>
  <c r="BB693" i="6"/>
  <c r="BU693" i="6"/>
  <c r="BQ693" i="6"/>
  <c r="BI693" i="6"/>
  <c r="BE693" i="6"/>
  <c r="AW693" i="6"/>
  <c r="BX693" i="6"/>
  <c r="BT693" i="6"/>
  <c r="BL693" i="6"/>
  <c r="BH693" i="6"/>
  <c r="AZ693" i="6"/>
  <c r="AV693" i="6"/>
  <c r="BC693" i="6"/>
  <c r="BO693" i="6"/>
  <c r="AY693" i="6"/>
  <c r="BK693" i="6"/>
  <c r="BW693" i="6"/>
  <c r="BX704" i="6"/>
  <c r="BT704" i="6"/>
  <c r="BL704" i="6"/>
  <c r="BH704" i="6"/>
  <c r="AZ704" i="6"/>
  <c r="AV704" i="6"/>
  <c r="BW704" i="6"/>
  <c r="BO704" i="6"/>
  <c r="BK704" i="6"/>
  <c r="BC704" i="6"/>
  <c r="AY704" i="6"/>
  <c r="BR704" i="6"/>
  <c r="BN704" i="6"/>
  <c r="BF704" i="6"/>
  <c r="BB704" i="6"/>
  <c r="BI704" i="6"/>
  <c r="BU704" i="6"/>
  <c r="BE704" i="6"/>
  <c r="BQ704" i="6"/>
  <c r="AW704" i="6"/>
  <c r="BU653" i="6"/>
  <c r="BQ653" i="6"/>
  <c r="BI653" i="6"/>
  <c r="BE653" i="6"/>
  <c r="AW653" i="6"/>
  <c r="BX653" i="6"/>
  <c r="BT653" i="6"/>
  <c r="BL653" i="6"/>
  <c r="BH653" i="6"/>
  <c r="AZ653" i="6"/>
  <c r="AV653" i="6"/>
  <c r="BW653" i="6"/>
  <c r="BO653" i="6"/>
  <c r="BK653" i="6"/>
  <c r="BC653" i="6"/>
  <c r="AY653" i="6"/>
  <c r="BF653" i="6"/>
  <c r="BR653" i="6"/>
  <c r="BB653" i="6"/>
  <c r="BN653" i="6"/>
  <c r="BR699" i="6"/>
  <c r="BN699" i="6"/>
  <c r="BF699" i="6"/>
  <c r="BB699" i="6"/>
  <c r="BU699" i="6"/>
  <c r="BQ699" i="6"/>
  <c r="BI699" i="6"/>
  <c r="BE699" i="6"/>
  <c r="AW699" i="6"/>
  <c r="BX699" i="6"/>
  <c r="BT699" i="6"/>
  <c r="BL699" i="6"/>
  <c r="BH699" i="6"/>
  <c r="AZ699" i="6"/>
  <c r="AV699" i="6"/>
  <c r="BO699" i="6"/>
  <c r="AY699" i="6"/>
  <c r="BK699" i="6"/>
  <c r="BW699" i="6"/>
  <c r="BC699" i="6"/>
  <c r="BX690" i="6"/>
  <c r="BT690" i="6"/>
  <c r="BL690" i="6"/>
  <c r="BH690" i="6"/>
  <c r="AZ690" i="6"/>
  <c r="AV690" i="6"/>
  <c r="BW690" i="6"/>
  <c r="BO690" i="6"/>
  <c r="BK690" i="6"/>
  <c r="BC690" i="6"/>
  <c r="AY690" i="6"/>
  <c r="BR690" i="6"/>
  <c r="BN690" i="6"/>
  <c r="BF690" i="6"/>
  <c r="BB690" i="6"/>
  <c r="AW690" i="6"/>
  <c r="BI690" i="6"/>
  <c r="BU690" i="6"/>
  <c r="BE690" i="6"/>
  <c r="BQ690" i="6"/>
  <c r="BX710" i="6"/>
  <c r="BT710" i="6"/>
  <c r="BL710" i="6"/>
  <c r="BH710" i="6"/>
  <c r="AZ710" i="6"/>
  <c r="AV710" i="6"/>
  <c r="BW710" i="6"/>
  <c r="BO710" i="6"/>
  <c r="BK710" i="6"/>
  <c r="BC710" i="6"/>
  <c r="AY710" i="6"/>
  <c r="BR710" i="6"/>
  <c r="BN710" i="6"/>
  <c r="BF710" i="6"/>
  <c r="BB710" i="6"/>
  <c r="BU710" i="6"/>
  <c r="BE710" i="6"/>
  <c r="BQ710" i="6"/>
  <c r="AW710" i="6"/>
  <c r="BI710" i="6"/>
  <c r="BW632" i="6"/>
  <c r="BO632" i="6"/>
  <c r="BK632" i="6"/>
  <c r="BC632" i="6"/>
  <c r="AY632" i="6"/>
  <c r="BR632" i="6"/>
  <c r="BN632" i="6"/>
  <c r="BF632" i="6"/>
  <c r="BB632" i="6"/>
  <c r="BU632" i="6"/>
  <c r="BQ632" i="6"/>
  <c r="BI632" i="6"/>
  <c r="BE632" i="6"/>
  <c r="AW632" i="6"/>
  <c r="BL632" i="6"/>
  <c r="AV632" i="6"/>
  <c r="AZ632" i="6"/>
  <c r="BX632" i="6"/>
  <c r="BH632" i="6"/>
  <c r="BT632" i="6"/>
  <c r="BR711" i="6"/>
  <c r="BN711" i="6"/>
  <c r="BF711" i="6"/>
  <c r="BB711" i="6"/>
  <c r="BU711" i="6"/>
  <c r="BQ711" i="6"/>
  <c r="BI711" i="6"/>
  <c r="BE711" i="6"/>
  <c r="AW711" i="6"/>
  <c r="BX711" i="6"/>
  <c r="BT711" i="6"/>
  <c r="BL711" i="6"/>
  <c r="BH711" i="6"/>
  <c r="AZ711" i="6"/>
  <c r="AV711" i="6"/>
  <c r="BW711" i="6"/>
  <c r="BC711" i="6"/>
  <c r="BO711" i="6"/>
  <c r="AY711" i="6"/>
  <c r="BK711" i="6"/>
  <c r="G909" i="6"/>
  <c r="F909" i="6"/>
  <c r="E909" i="6"/>
  <c r="D909" i="6"/>
  <c r="G908" i="6"/>
  <c r="F908" i="6"/>
  <c r="E908" i="6"/>
  <c r="D908" i="6"/>
  <c r="G907" i="6"/>
  <c r="F907" i="6"/>
  <c r="E907" i="6"/>
  <c r="D907" i="6"/>
  <c r="G906" i="6"/>
  <c r="F906" i="6"/>
  <c r="E906" i="6"/>
  <c r="D906" i="6"/>
  <c r="G905" i="6"/>
  <c r="F905" i="6"/>
  <c r="E905" i="6"/>
  <c r="D905" i="6"/>
  <c r="G904" i="6"/>
  <c r="F904" i="6"/>
  <c r="E904" i="6"/>
  <c r="D904" i="6"/>
  <c r="G903" i="6"/>
  <c r="F903" i="6"/>
  <c r="E903" i="6"/>
  <c r="D903" i="6"/>
  <c r="G902" i="6"/>
  <c r="F902" i="6"/>
  <c r="E902" i="6"/>
  <c r="D902" i="6"/>
  <c r="G901" i="6"/>
  <c r="F901" i="6"/>
  <c r="E901" i="6"/>
  <c r="D901" i="6"/>
  <c r="G900" i="6"/>
  <c r="F900" i="6"/>
  <c r="E900" i="6"/>
  <c r="D900" i="6"/>
  <c r="G899" i="6"/>
  <c r="F899" i="6"/>
  <c r="E899" i="6"/>
  <c r="D899" i="6"/>
  <c r="G898" i="6"/>
  <c r="F898" i="6"/>
  <c r="E898" i="6"/>
  <c r="D898" i="6"/>
  <c r="G897" i="6"/>
  <c r="F897" i="6"/>
  <c r="E897" i="6"/>
  <c r="D897" i="6"/>
  <c r="G896" i="6"/>
  <c r="F896" i="6"/>
  <c r="E896" i="6"/>
  <c r="D896" i="6"/>
  <c r="G895" i="6"/>
  <c r="F895" i="6"/>
  <c r="E895" i="6"/>
  <c r="D895" i="6"/>
  <c r="G894" i="6"/>
  <c r="F894" i="6"/>
  <c r="E894" i="6"/>
  <c r="D894" i="6"/>
  <c r="G893" i="6"/>
  <c r="F893" i="6"/>
  <c r="E893" i="6"/>
  <c r="D893" i="6"/>
  <c r="G892" i="6"/>
  <c r="F892" i="6"/>
  <c r="E892" i="6"/>
  <c r="D892" i="6"/>
  <c r="G891" i="6"/>
  <c r="F891" i="6"/>
  <c r="E891" i="6"/>
  <c r="D891" i="6"/>
  <c r="G890" i="6"/>
  <c r="F890" i="6"/>
  <c r="E890" i="6"/>
  <c r="D890" i="6"/>
  <c r="G889" i="6"/>
  <c r="F889" i="6"/>
  <c r="E889" i="6"/>
  <c r="D889" i="6"/>
  <c r="G888" i="6"/>
  <c r="F888" i="6"/>
  <c r="E888" i="6"/>
  <c r="D888" i="6"/>
  <c r="G887" i="6"/>
  <c r="F887" i="6"/>
  <c r="E887" i="6"/>
  <c r="D887" i="6"/>
  <c r="G886" i="6"/>
  <c r="F886" i="6"/>
  <c r="E886" i="6"/>
  <c r="D886" i="6"/>
  <c r="G885" i="6"/>
  <c r="F885" i="6"/>
  <c r="E885" i="6"/>
  <c r="D885" i="6"/>
  <c r="G884" i="6"/>
  <c r="F884" i="6"/>
  <c r="E884" i="6"/>
  <c r="D884" i="6"/>
  <c r="G879" i="6"/>
  <c r="F879" i="6"/>
  <c r="E879" i="6"/>
  <c r="D879" i="6"/>
  <c r="G878" i="6"/>
  <c r="F878" i="6"/>
  <c r="E878" i="6"/>
  <c r="D878" i="6"/>
  <c r="G877" i="6"/>
  <c r="F877" i="6"/>
  <c r="E877" i="6"/>
  <c r="D877" i="6"/>
  <c r="G876" i="6"/>
  <c r="F876" i="6"/>
  <c r="E876" i="6"/>
  <c r="D876" i="6"/>
  <c r="G875" i="6"/>
  <c r="F875" i="6"/>
  <c r="E875" i="6"/>
  <c r="D875" i="6"/>
  <c r="G874" i="6"/>
  <c r="F874" i="6"/>
  <c r="E874" i="6"/>
  <c r="D874" i="6"/>
  <c r="G873" i="6"/>
  <c r="F873" i="6"/>
  <c r="E873" i="6"/>
  <c r="D873" i="6"/>
  <c r="G872" i="6"/>
  <c r="F872" i="6"/>
  <c r="E872" i="6"/>
  <c r="D872" i="6"/>
  <c r="G871" i="6"/>
  <c r="F871" i="6"/>
  <c r="E871" i="6"/>
  <c r="D871" i="6"/>
  <c r="G870" i="6"/>
  <c r="F870" i="6"/>
  <c r="E870" i="6"/>
  <c r="D870" i="6"/>
  <c r="G869" i="6"/>
  <c r="F869" i="6"/>
  <c r="E869" i="6"/>
  <c r="D869" i="6"/>
  <c r="G868" i="6"/>
  <c r="F868" i="6"/>
  <c r="E868" i="6"/>
  <c r="D868" i="6"/>
  <c r="G867" i="6"/>
  <c r="F867" i="6"/>
  <c r="E867" i="6"/>
  <c r="D867" i="6"/>
  <c r="G866" i="6"/>
  <c r="F866" i="6"/>
  <c r="E866" i="6"/>
  <c r="D866" i="6"/>
  <c r="G865" i="6"/>
  <c r="F865" i="6"/>
  <c r="E865" i="6"/>
  <c r="D865" i="6"/>
  <c r="G864" i="6"/>
  <c r="F864" i="6"/>
  <c r="E864" i="6"/>
  <c r="D864" i="6"/>
  <c r="G863" i="6"/>
  <c r="F863" i="6"/>
  <c r="E863" i="6"/>
  <c r="D863" i="6"/>
  <c r="G862" i="6"/>
  <c r="F862" i="6"/>
  <c r="E862" i="6"/>
  <c r="D862" i="6"/>
  <c r="G861" i="6"/>
  <c r="F861" i="6"/>
  <c r="E861" i="6"/>
  <c r="D861" i="6"/>
  <c r="G860" i="6"/>
  <c r="F860" i="6"/>
  <c r="E860" i="6"/>
  <c r="D860" i="6"/>
  <c r="G859" i="6"/>
  <c r="F859" i="6"/>
  <c r="E859" i="6"/>
  <c r="D859" i="6"/>
  <c r="G858" i="6"/>
  <c r="F858" i="6"/>
  <c r="E858" i="6"/>
  <c r="D858" i="6"/>
  <c r="G857" i="6"/>
  <c r="F857" i="6"/>
  <c r="E857" i="6"/>
  <c r="D857" i="6"/>
  <c r="G856" i="6"/>
  <c r="F856" i="6"/>
  <c r="E856" i="6"/>
  <c r="D856" i="6"/>
  <c r="G855" i="6"/>
  <c r="F855" i="6"/>
  <c r="E855" i="6"/>
  <c r="D855" i="6"/>
  <c r="G854" i="6"/>
  <c r="F854" i="6"/>
  <c r="E854" i="6"/>
  <c r="D854" i="6"/>
  <c r="G853" i="6"/>
  <c r="F853" i="6"/>
  <c r="E853" i="6"/>
  <c r="D853" i="6"/>
  <c r="G852" i="6"/>
  <c r="F852" i="6"/>
  <c r="E852" i="6"/>
  <c r="D852" i="6"/>
  <c r="G851" i="6"/>
  <c r="F851" i="6"/>
  <c r="E851" i="6"/>
  <c r="D851" i="6"/>
  <c r="G850" i="6"/>
  <c r="F850" i="6"/>
  <c r="E850" i="6"/>
  <c r="D850" i="6"/>
  <c r="G849" i="6"/>
  <c r="F849" i="6"/>
  <c r="E849" i="6"/>
  <c r="D849" i="6"/>
  <c r="G848" i="6"/>
  <c r="F848" i="6"/>
  <c r="E848" i="6"/>
  <c r="D848" i="6"/>
  <c r="G847" i="6"/>
  <c r="F847" i="6"/>
  <c r="E847" i="6"/>
  <c r="D847" i="6"/>
  <c r="G846" i="6"/>
  <c r="F846" i="6"/>
  <c r="E846" i="6"/>
  <c r="D846" i="6"/>
  <c r="G845" i="6"/>
  <c r="F845" i="6"/>
  <c r="E845" i="6"/>
  <c r="D845" i="6"/>
  <c r="G844" i="6"/>
  <c r="F844" i="6"/>
  <c r="E844" i="6"/>
  <c r="D844" i="6"/>
  <c r="G843" i="6"/>
  <c r="F843" i="6"/>
  <c r="E843" i="6"/>
  <c r="D843" i="6"/>
  <c r="G842" i="6"/>
  <c r="F842" i="6"/>
  <c r="E842" i="6"/>
  <c r="D842" i="6"/>
  <c r="G841" i="6"/>
  <c r="F841" i="6"/>
  <c r="E841" i="6"/>
  <c r="D841" i="6"/>
  <c r="G840" i="6"/>
  <c r="F840" i="6"/>
  <c r="E840" i="6"/>
  <c r="D840" i="6"/>
  <c r="G839" i="6"/>
  <c r="F839" i="6"/>
  <c r="E839" i="6"/>
  <c r="D839" i="6"/>
  <c r="G838" i="6"/>
  <c r="F838" i="6"/>
  <c r="E838" i="6"/>
  <c r="D838" i="6"/>
  <c r="G837" i="6"/>
  <c r="F837" i="6"/>
  <c r="E837" i="6"/>
  <c r="D837" i="6"/>
  <c r="G836" i="6"/>
  <c r="F836" i="6"/>
  <c r="E836" i="6"/>
  <c r="D836" i="6"/>
  <c r="G835" i="6"/>
  <c r="F835" i="6"/>
  <c r="E835" i="6"/>
  <c r="D835" i="6"/>
  <c r="G834" i="6"/>
  <c r="F834" i="6"/>
  <c r="E834" i="6"/>
  <c r="D834" i="6"/>
  <c r="G833" i="6"/>
  <c r="F833" i="6"/>
  <c r="E833" i="6"/>
  <c r="D833" i="6"/>
  <c r="G832" i="6"/>
  <c r="F832" i="6"/>
  <c r="E832" i="6"/>
  <c r="D832" i="6"/>
  <c r="G831" i="6"/>
  <c r="F831" i="6"/>
  <c r="E831" i="6"/>
  <c r="D831" i="6"/>
  <c r="G830" i="6"/>
  <c r="F830" i="6"/>
  <c r="E830" i="6"/>
  <c r="D830" i="6"/>
  <c r="G829" i="6"/>
  <c r="F829" i="6"/>
  <c r="E829" i="6"/>
  <c r="D829" i="6"/>
  <c r="G828" i="6"/>
  <c r="F828" i="6"/>
  <c r="E828" i="6"/>
  <c r="D828" i="6"/>
  <c r="G827" i="6"/>
  <c r="F827" i="6"/>
  <c r="E827" i="6"/>
  <c r="D827" i="6"/>
  <c r="G826" i="6"/>
  <c r="F826" i="6"/>
  <c r="E826" i="6"/>
  <c r="D826" i="6"/>
  <c r="G825" i="6"/>
  <c r="F825" i="6"/>
  <c r="E825" i="6"/>
  <c r="D825" i="6"/>
  <c r="G824" i="6"/>
  <c r="F824" i="6"/>
  <c r="E824" i="6"/>
  <c r="D824" i="6"/>
  <c r="G823" i="6"/>
  <c r="F823" i="6"/>
  <c r="E823" i="6"/>
  <c r="D823" i="6"/>
  <c r="G822" i="6"/>
  <c r="F822" i="6"/>
  <c r="E822" i="6"/>
  <c r="D822" i="6"/>
  <c r="G821" i="6"/>
  <c r="F821" i="6"/>
  <c r="E821" i="6"/>
  <c r="D821" i="6"/>
  <c r="G820" i="6"/>
  <c r="F820" i="6"/>
  <c r="E820" i="6"/>
  <c r="D820" i="6"/>
  <c r="G819" i="6"/>
  <c r="F819" i="6"/>
  <c r="E819" i="6"/>
  <c r="D819" i="6"/>
  <c r="G818" i="6"/>
  <c r="F818" i="6"/>
  <c r="E818" i="6"/>
  <c r="D818" i="6"/>
  <c r="G817" i="6"/>
  <c r="F817" i="6"/>
  <c r="E817" i="6"/>
  <c r="D817" i="6"/>
  <c r="G816" i="6"/>
  <c r="F816" i="6"/>
  <c r="E816" i="6"/>
  <c r="D816" i="6"/>
  <c r="G815" i="6"/>
  <c r="F815" i="6"/>
  <c r="E815" i="6"/>
  <c r="D815" i="6"/>
  <c r="G814" i="6"/>
  <c r="F814" i="6"/>
  <c r="E814" i="6"/>
  <c r="D814" i="6"/>
  <c r="G813" i="6"/>
  <c r="F813" i="6"/>
  <c r="E813" i="6"/>
  <c r="D813" i="6"/>
  <c r="G812" i="6"/>
  <c r="F812" i="6"/>
  <c r="E812" i="6"/>
  <c r="D812" i="6"/>
  <c r="G811" i="6"/>
  <c r="F811" i="6"/>
  <c r="E811" i="6"/>
  <c r="D811" i="6"/>
  <c r="G810" i="6"/>
  <c r="F810" i="6"/>
  <c r="E810" i="6"/>
  <c r="D810" i="6"/>
  <c r="G809" i="6"/>
  <c r="F809" i="6"/>
  <c r="E809" i="6"/>
  <c r="D809" i="6"/>
  <c r="G808" i="6"/>
  <c r="F808" i="6"/>
  <c r="E808" i="6"/>
  <c r="D808" i="6"/>
  <c r="G807" i="6"/>
  <c r="F807" i="6"/>
  <c r="E807" i="6"/>
  <c r="D807" i="6"/>
  <c r="G806" i="6"/>
  <c r="F806" i="6"/>
  <c r="E806" i="6"/>
  <c r="D806" i="6"/>
  <c r="G805" i="6"/>
  <c r="F805" i="6"/>
  <c r="E805" i="6"/>
  <c r="D805" i="6"/>
  <c r="G804" i="6"/>
  <c r="F804" i="6"/>
  <c r="E804" i="6"/>
  <c r="D804" i="6"/>
  <c r="G803" i="6"/>
  <c r="F803" i="6"/>
  <c r="E803" i="6"/>
  <c r="D803" i="6"/>
  <c r="G802" i="6"/>
  <c r="F802" i="6"/>
  <c r="E802" i="6"/>
  <c r="D802" i="6"/>
  <c r="G801" i="6"/>
  <c r="F801" i="6"/>
  <c r="E801" i="6"/>
  <c r="D801" i="6"/>
  <c r="G800" i="6"/>
  <c r="F800" i="6"/>
  <c r="E800" i="6"/>
  <c r="D800" i="6"/>
  <c r="G799" i="6"/>
  <c r="F799" i="6"/>
  <c r="E799" i="6"/>
  <c r="D799" i="6"/>
  <c r="G798" i="6"/>
  <c r="F798" i="6"/>
  <c r="E798" i="6"/>
  <c r="D798" i="6"/>
  <c r="G797" i="6"/>
  <c r="F797" i="6"/>
  <c r="E797" i="6"/>
  <c r="D797" i="6"/>
  <c r="G796" i="6"/>
  <c r="F796" i="6"/>
  <c r="E796" i="6"/>
  <c r="D796" i="6"/>
  <c r="G795" i="6"/>
  <c r="F795" i="6"/>
  <c r="E795" i="6"/>
  <c r="D795" i="6"/>
  <c r="G794" i="6"/>
  <c r="F794" i="6"/>
  <c r="E794" i="6"/>
  <c r="D794" i="6"/>
  <c r="G793" i="6"/>
  <c r="F793" i="6"/>
  <c r="E793" i="6"/>
  <c r="D793" i="6"/>
  <c r="G792" i="6"/>
  <c r="F792" i="6"/>
  <c r="E792" i="6"/>
  <c r="D792" i="6"/>
  <c r="G791" i="6"/>
  <c r="F791" i="6"/>
  <c r="E791" i="6"/>
  <c r="D791" i="6"/>
  <c r="G790" i="6"/>
  <c r="F790" i="6"/>
  <c r="E790" i="6"/>
  <c r="D790" i="6"/>
  <c r="G789" i="6"/>
  <c r="F789" i="6"/>
  <c r="E789" i="6"/>
  <c r="D789" i="6"/>
  <c r="G788" i="6"/>
  <c r="F788" i="6"/>
  <c r="E788" i="6"/>
  <c r="D788" i="6"/>
  <c r="G787" i="6"/>
  <c r="F787" i="6"/>
  <c r="E787" i="6"/>
  <c r="D787" i="6"/>
  <c r="G786" i="6"/>
  <c r="F786" i="6"/>
  <c r="E786" i="6"/>
  <c r="D786" i="6"/>
  <c r="G785" i="6"/>
  <c r="F785" i="6"/>
  <c r="E785" i="6"/>
  <c r="D785" i="6"/>
  <c r="G784" i="6"/>
  <c r="F784" i="6"/>
  <c r="E784" i="6"/>
  <c r="D784" i="6"/>
  <c r="G783" i="6"/>
  <c r="F783" i="6"/>
  <c r="E783" i="6"/>
  <c r="D783" i="6"/>
  <c r="G782" i="6"/>
  <c r="F782" i="6"/>
  <c r="E782" i="6"/>
  <c r="D782" i="6"/>
  <c r="G781" i="6"/>
  <c r="F781" i="6"/>
  <c r="E781" i="6"/>
  <c r="D781" i="6"/>
  <c r="G780" i="6"/>
  <c r="F780" i="6"/>
  <c r="E780" i="6"/>
  <c r="D780" i="6"/>
  <c r="G779" i="6"/>
  <c r="F779" i="6"/>
  <c r="E779" i="6"/>
  <c r="D779" i="6"/>
  <c r="G778" i="6"/>
  <c r="F778" i="6"/>
  <c r="E778" i="6"/>
  <c r="D778" i="6"/>
  <c r="G777" i="6"/>
  <c r="F777" i="6"/>
  <c r="E777" i="6"/>
  <c r="D777" i="6"/>
  <c r="G776" i="6"/>
  <c r="F776" i="6"/>
  <c r="E776" i="6"/>
  <c r="D776" i="6"/>
  <c r="G775" i="6"/>
  <c r="F775" i="6"/>
  <c r="E775" i="6"/>
  <c r="D775" i="6"/>
  <c r="G774" i="6"/>
  <c r="F774" i="6"/>
  <c r="E774" i="6"/>
  <c r="D774" i="6"/>
  <c r="G773" i="6"/>
  <c r="F773" i="6"/>
  <c r="E773" i="6"/>
  <c r="D773" i="6"/>
  <c r="G772" i="6"/>
  <c r="F772" i="6"/>
  <c r="E772" i="6"/>
  <c r="D772" i="6"/>
  <c r="G771" i="6"/>
  <c r="F771" i="6"/>
  <c r="E771" i="6"/>
  <c r="D771" i="6"/>
  <c r="G770" i="6"/>
  <c r="F770" i="6"/>
  <c r="E770" i="6"/>
  <c r="D770" i="6"/>
  <c r="G769" i="6"/>
  <c r="F769" i="6"/>
  <c r="E769" i="6"/>
  <c r="D769" i="6"/>
  <c r="G768" i="6"/>
  <c r="F768" i="6"/>
  <c r="E768" i="6"/>
  <c r="D768" i="6"/>
  <c r="G767" i="6"/>
  <c r="F767" i="6"/>
  <c r="E767" i="6"/>
  <c r="D767" i="6"/>
  <c r="G766" i="6"/>
  <c r="F766" i="6"/>
  <c r="E766" i="6"/>
  <c r="D766" i="6"/>
  <c r="G765" i="6"/>
  <c r="F765" i="6"/>
  <c r="E765" i="6"/>
  <c r="D765" i="6"/>
  <c r="G764" i="6"/>
  <c r="F764" i="6"/>
  <c r="E764" i="6"/>
  <c r="D764" i="6"/>
  <c r="G763" i="6"/>
  <c r="F763" i="6"/>
  <c r="E763" i="6"/>
  <c r="D763" i="6"/>
  <c r="G762" i="6"/>
  <c r="F762" i="6"/>
  <c r="E762" i="6"/>
  <c r="D762" i="6"/>
  <c r="G761" i="6"/>
  <c r="F761" i="6"/>
  <c r="E761" i="6"/>
  <c r="D761" i="6"/>
  <c r="G760" i="6"/>
  <c r="F760" i="6"/>
  <c r="E760" i="6"/>
  <c r="D760" i="6"/>
  <c r="G759" i="6"/>
  <c r="F759" i="6"/>
  <c r="E759" i="6"/>
  <c r="D759" i="6"/>
  <c r="G758" i="6"/>
  <c r="F758" i="6"/>
  <c r="E758" i="6"/>
  <c r="D758" i="6"/>
  <c r="G757" i="6"/>
  <c r="F757" i="6"/>
  <c r="E757" i="6"/>
  <c r="D757" i="6"/>
  <c r="G756" i="6"/>
  <c r="F756" i="6"/>
  <c r="E756" i="6"/>
  <c r="D756" i="6"/>
  <c r="G755" i="6"/>
  <c r="F755" i="6"/>
  <c r="E755" i="6"/>
  <c r="D755" i="6"/>
  <c r="G754" i="6"/>
  <c r="F754" i="6"/>
  <c r="E754" i="6"/>
  <c r="D754" i="6"/>
  <c r="G753" i="6"/>
  <c r="F753" i="6"/>
  <c r="E753" i="6"/>
  <c r="D753" i="6"/>
  <c r="G752" i="6"/>
  <c r="F752" i="6"/>
  <c r="E752" i="6"/>
  <c r="D752" i="6"/>
  <c r="G751" i="6"/>
  <c r="F751" i="6"/>
  <c r="E751" i="6"/>
  <c r="D751" i="6"/>
  <c r="G750" i="6"/>
  <c r="F750" i="6"/>
  <c r="E750" i="6"/>
  <c r="D750" i="6"/>
  <c r="G749" i="6"/>
  <c r="F749" i="6"/>
  <c r="E749" i="6"/>
  <c r="D749" i="6"/>
  <c r="G748" i="6"/>
  <c r="F748" i="6"/>
  <c r="E748" i="6"/>
  <c r="D748" i="6"/>
  <c r="G747" i="6"/>
  <c r="F747" i="6"/>
  <c r="E747" i="6"/>
  <c r="D747" i="6"/>
  <c r="M747" i="6"/>
  <c r="F883" i="6"/>
  <c r="G883" i="6"/>
  <c r="D883" i="6"/>
  <c r="E883" i="6"/>
</calcChain>
</file>

<file path=xl/sharedStrings.xml><?xml version="1.0" encoding="utf-8"?>
<sst xmlns="http://schemas.openxmlformats.org/spreadsheetml/2006/main" count="3727" uniqueCount="651">
  <si>
    <t>Customer:</t>
  </si>
  <si>
    <t>Samples:</t>
  </si>
  <si>
    <t>Scientific Background:</t>
  </si>
  <si>
    <t>MS Analysis:</t>
  </si>
  <si>
    <t>Organization:</t>
  </si>
  <si>
    <t>Name:</t>
  </si>
  <si>
    <t>Research-Group:</t>
  </si>
  <si>
    <t>Institute:</t>
  </si>
  <si>
    <t>Target Metabolites:</t>
  </si>
  <si>
    <t>Aim of the Experiment:</t>
  </si>
  <si>
    <t>Date of Sample Submission:</t>
  </si>
  <si>
    <t>Sample Source:</t>
  </si>
  <si>
    <t>Extraction Method:</t>
  </si>
  <si>
    <t>Standards:</t>
  </si>
  <si>
    <t>Sample List:</t>
  </si>
  <si>
    <t>MS-Method:</t>
  </si>
  <si>
    <t>Evaluation:</t>
  </si>
  <si>
    <t>Storage File(s):</t>
  </si>
  <si>
    <t>Date of Result Submission:</t>
  </si>
  <si>
    <t>Pricing:</t>
  </si>
  <si>
    <t>Date of Bill Submission:</t>
  </si>
  <si>
    <t>Cancer Metabolism MS Unit: Sample Application Form</t>
  </si>
  <si>
    <t>Date of analysis:</t>
  </si>
  <si>
    <t>Master Method:</t>
  </si>
  <si>
    <t>Batch:</t>
  </si>
  <si>
    <t>not yet submitted</t>
  </si>
  <si>
    <t>Mail / Tel.:</t>
  </si>
  <si>
    <t>Experiment-No.:</t>
  </si>
  <si>
    <t>see "Sample_List" page</t>
  </si>
  <si>
    <t>Axel Seher</t>
  </si>
  <si>
    <t>seher_a@ukw.de</t>
  </si>
  <si>
    <t>AG Seher</t>
  </si>
  <si>
    <t>Zahnklinik/MKG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</si>
  <si>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</si>
  <si>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</si>
  <si>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</si>
  <si>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</si>
  <si>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</si>
  <si>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</si>
  <si>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</si>
  <si>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</si>
  <si>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</si>
  <si>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</si>
  <si>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</si>
  <si>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</si>
  <si>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</si>
  <si>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</si>
  <si>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</si>
  <si>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</si>
  <si>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</si>
  <si>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</si>
  <si>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</si>
  <si>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</si>
  <si>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</si>
  <si>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</si>
  <si>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</si>
  <si>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</si>
  <si>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</si>
  <si>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</si>
  <si>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</si>
  <si>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</si>
  <si>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</si>
  <si>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</si>
  <si>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</si>
  <si>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</si>
  <si>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</si>
  <si>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</si>
  <si>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</si>
  <si>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</si>
  <si>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</si>
  <si>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</si>
  <si>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</si>
  <si>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</si>
  <si>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</si>
  <si>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</si>
  <si>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</si>
  <si>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</si>
  <si>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</si>
  <si>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</si>
  <si>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</si>
  <si>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</si>
  <si>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</si>
  <si>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</si>
  <si>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</si>
  <si>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</si>
  <si>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</si>
  <si>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</si>
  <si>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cell pellet and medium</t>
  </si>
  <si>
    <t>P2</t>
  </si>
  <si>
    <t>P3</t>
  </si>
  <si>
    <t>Sample55</t>
  </si>
  <si>
    <t>Sample56</t>
  </si>
  <si>
    <t>Sample57</t>
  </si>
  <si>
    <t>Sample58</t>
  </si>
  <si>
    <t>Sample59</t>
  </si>
  <si>
    <t>Sample60</t>
  </si>
  <si>
    <t>Name</t>
  </si>
  <si>
    <t xml:space="preserve">P1 </t>
  </si>
  <si>
    <t>Vollmedium</t>
  </si>
  <si>
    <t>d1</t>
  </si>
  <si>
    <t>Met-</t>
  </si>
  <si>
    <t>d2</t>
  </si>
  <si>
    <t>d3</t>
  </si>
  <si>
    <t>d4</t>
  </si>
  <si>
    <t>d5</t>
  </si>
  <si>
    <t>Ü1</t>
  </si>
  <si>
    <t>Ü2</t>
  </si>
  <si>
    <t>Ü3</t>
  </si>
  <si>
    <t>Analysis of WatSolMet in Cell Extracts, Tissue Homogenates and Medium</t>
  </si>
  <si>
    <t>Based on RP18-SPE Extraction</t>
  </si>
  <si>
    <t>Metabolite Profiling in Cellular Extracts:</t>
  </si>
  <si>
    <t>-&gt; Add 0.5 ml 10 µM Lamivudine in MeOH/CH3CN/H2O (50/30/20, v/v/v) to each cell pellet.</t>
  </si>
  <si>
    <t>-&gt; Continue with “General further procedure”.</t>
  </si>
  <si>
    <t>Metabolite Profiling in Culture Medium:</t>
  </si>
  <si>
    <t xml:space="preserve">-&gt; Transfer 100 µl Medium into an Eppendorf cup </t>
  </si>
  <si>
    <t>-&gt; Add 400 µml 10 µM Lamivudine in MeOH/CH3CN (50/30, v/v) to each Eppi.</t>
  </si>
  <si>
    <t xml:space="preserve">SPE-Colums: </t>
  </si>
  <si>
    <t>-&gt; Activate RP18 SPE-column by elution of 1 ml CH3CN.</t>
  </si>
  <si>
    <t>-&gt; Equilibrate RP18 SPE-column by elution of 1 ml MeOH/CH3CN/H2O (50/30/20, v/v/v).</t>
  </si>
  <si>
    <t>General further procedure:</t>
  </si>
  <si>
    <t>-&gt; mix, ultrasound, mix</t>
  </si>
  <si>
    <t>-&gt; Centrifuge (2 min. max rpm)</t>
  </si>
  <si>
    <t>-&gt; Transfer supernatant to equilibrated RP18 SPE-column</t>
  </si>
  <si>
    <t xml:space="preserve">    (Collect eluate in Eppendorf)</t>
  </si>
  <si>
    <t xml:space="preserve">-&gt; Evaporate eluate of RP18 SPE-column in SpeedVac. </t>
  </si>
  <si>
    <t>LC/MS-Analysis</t>
  </si>
  <si>
    <t>Tune-File: 180901_Tune_LCMS</t>
  </si>
  <si>
    <t>Instrument Method: 190919_WatSolMet_NegPos_ZIC</t>
  </si>
  <si>
    <t>Sample preparation for LC/MS-Analysis:</t>
  </si>
  <si>
    <t>-&gt; The dry sample extracts were redissolved in:</t>
  </si>
  <si>
    <t>Cell extracts: 50 µl CH3CN/5 mM NH4OAc (25/75, v/v)</t>
  </si>
  <si>
    <t>Media samples: 400 µl CH3CN/5 mM NH4OAc (25/75, v/v)</t>
  </si>
  <si>
    <t>For LC/MS analysis, 15 µl supernatant was transferred to LC-vials.</t>
  </si>
  <si>
    <t>LC parameters:</t>
  </si>
  <si>
    <t>Mobile phase A consisted of 5 mM NH4OAc in CH3CN/H2O (5/95, v/v), and</t>
  </si>
  <si>
    <t>mobile phase B consisted of 5 mM NH4OAc in CH3CN/H2O (95/5, v/v).</t>
  </si>
  <si>
    <t>After application of 3 µl sample to the ZIC-HILIC column (at 30 °C), the LC gradient program was:</t>
  </si>
  <si>
    <t>100% solvent B for 2 min, followed by a linear decrease to 40% solvent B within 16 min,</t>
  </si>
  <si>
    <t>then maintaining 40% B for 9 min, then returning to 100% B in 1 min and</t>
  </si>
  <si>
    <t>5 min 100% solvent B for column equilibration before each injection.</t>
  </si>
  <si>
    <t xml:space="preserve">The flow rate was maintained at 200 μL/min. </t>
  </si>
  <si>
    <t>The eluent was directed to the ESI source of the QE-MS from 1.85 min to 20.0 min after sample injection.</t>
  </si>
  <si>
    <t>Scan Type: Full MS in Pos. and Neg. Mode (alternating)</t>
  </si>
  <si>
    <t>Scan Range: 69 - 1000 m/z</t>
  </si>
  <si>
    <t>Resolution: 70,000</t>
  </si>
  <si>
    <t>Microscans: 1</t>
  </si>
  <si>
    <t>AGC-Target: 3E6</t>
  </si>
  <si>
    <t>Maximum Injection Time: 200 ms</t>
  </si>
  <si>
    <t>HESI Source Parameters:</t>
  </si>
  <si>
    <t>sheath gas: 30</t>
  </si>
  <si>
    <t>auxiliary gas: 10</t>
  </si>
  <si>
    <t>sweep gas: 3</t>
  </si>
  <si>
    <t>spray voltage: 3.6 kV</t>
  </si>
  <si>
    <t>Capillary temperature: 320 °C</t>
  </si>
  <si>
    <t>S-lens RF level: 55.0</t>
  </si>
  <si>
    <t>Aux Gas Heater temperature: 120 °C</t>
  </si>
  <si>
    <t>Peaks corresponding to the calculated amino acid masses (MIM + H+ ± 2 mMU)</t>
  </si>
  <si>
    <t>were integrated using TraceFinder software (Thermo Scientific, Bremen, Germany).</t>
  </si>
  <si>
    <t>Materials:</t>
  </si>
  <si>
    <t>Ultrapure water was obtained from a Millipore water purification system (Milli-Q Merck Millipore, Darmstadt, Germany).</t>
  </si>
  <si>
    <t>HPLC–MS Solvents, LC–MS NH4OAc and lamivudine was purchased from Merck (Darmstadt, Germany).</t>
  </si>
  <si>
    <t xml:space="preserve">RP18-SPE Columns: </t>
  </si>
  <si>
    <t xml:space="preserve">The equipment used for LC/MS analysis was a </t>
  </si>
  <si>
    <t>Thermo Scientific Dionex Ultimate 3000 UHPLC system</t>
  </si>
  <si>
    <t>hyphenated with a Q Exactive mass spectrometer (QE-MS) equipped with a HESI probe</t>
  </si>
  <si>
    <t>(Thermo Scientific, Bremen, Germany).</t>
  </si>
  <si>
    <t>Particle Filter: Javelin Filter for 2.1 mm ID (Thermo Scientific, Bremen, Germany)</t>
  </si>
  <si>
    <t>UPLC-precolumn: SeQuant ZIC-HILIC column (5 μm particles, 20 × 2 mm) (Merck, Darmstadt, Germany)</t>
  </si>
  <si>
    <t>UPLC-column: SeQuant ZIC-HILIC column (3.5 μm particles, 100 × 2.1 mm) (Merck, Darmstadt, Germany)</t>
  </si>
  <si>
    <t>4-Methyl-2-oxopentanoate</t>
  </si>
  <si>
    <t>3-Methyl-2-oxopentanoate</t>
  </si>
  <si>
    <t>Methylthioadenosine</t>
  </si>
  <si>
    <t>Indoxylacetate</t>
  </si>
  <si>
    <t>3-Methyl-2-oxobutanoate</t>
  </si>
  <si>
    <t>Lamivudine_Neg</t>
  </si>
  <si>
    <t>Lamivudine_Pos</t>
  </si>
  <si>
    <t>dUridine</t>
  </si>
  <si>
    <t>Pyruvate</t>
  </si>
  <si>
    <t>Adenosine</t>
  </si>
  <si>
    <t>dInosine</t>
  </si>
  <si>
    <t>Uracil</t>
  </si>
  <si>
    <t>Creatinine</t>
  </si>
  <si>
    <t>Putrescine</t>
  </si>
  <si>
    <t>Decarboxy-SAM</t>
  </si>
  <si>
    <t>Mevalonate</t>
  </si>
  <si>
    <t>dThymidine</t>
  </si>
  <si>
    <t>Pantothenate</t>
  </si>
  <si>
    <t>Hypoxanthine</t>
  </si>
  <si>
    <t>Orotate</t>
  </si>
  <si>
    <t>Inosine</t>
  </si>
  <si>
    <t>FMNH2</t>
  </si>
  <si>
    <t>Guanine</t>
  </si>
  <si>
    <t>Xanthine</t>
  </si>
  <si>
    <t>Uridine</t>
  </si>
  <si>
    <t>Cytosine</t>
  </si>
  <si>
    <t>Biotin</t>
  </si>
  <si>
    <t>Cytidine</t>
  </si>
  <si>
    <t>dCMP</t>
  </si>
  <si>
    <t>Phenylalanine</t>
  </si>
  <si>
    <t>Leucine</t>
  </si>
  <si>
    <t>Methylthioribose-P</t>
  </si>
  <si>
    <t>Pyridoxine</t>
  </si>
  <si>
    <t>Kynurenine</t>
  </si>
  <si>
    <t>dCTP</t>
  </si>
  <si>
    <t>Lactate</t>
  </si>
  <si>
    <t>cAMP</t>
  </si>
  <si>
    <t>Guanosine</t>
  </si>
  <si>
    <t>Tryptophan</t>
  </si>
  <si>
    <t>Isoleucine</t>
  </si>
  <si>
    <t>Mevalonate-5-P</t>
  </si>
  <si>
    <t>N-Formylkynurenine</t>
  </si>
  <si>
    <t>Dephospho-CoA</t>
  </si>
  <si>
    <t>Dihydroorotate</t>
  </si>
  <si>
    <t>Methionine</t>
  </si>
  <si>
    <t>SAM</t>
  </si>
  <si>
    <t>a-Keto-glutaramate</t>
  </si>
  <si>
    <t>5-Hydroxytryptophane</t>
  </si>
  <si>
    <t>Ornithine</t>
  </si>
  <si>
    <t>Xanthosine</t>
  </si>
  <si>
    <t>3-Hydroxykynurenine</t>
  </si>
  <si>
    <t>Valine</t>
  </si>
  <si>
    <t>Phenylpyruvate</t>
  </si>
  <si>
    <t>Uric Acid</t>
  </si>
  <si>
    <t>Tyrosine</t>
  </si>
  <si>
    <t>FAD</t>
  </si>
  <si>
    <t>FADH2</t>
  </si>
  <si>
    <t>Homocysteine</t>
  </si>
  <si>
    <t>NANA</t>
  </si>
  <si>
    <t>FMN</t>
  </si>
  <si>
    <t>Proline</t>
  </si>
  <si>
    <t>N-Acetylornithine</t>
  </si>
  <si>
    <t>Acetoacetate</t>
  </si>
  <si>
    <t>Glucosamine</t>
  </si>
  <si>
    <t>dTMP</t>
  </si>
  <si>
    <t>dAMP</t>
  </si>
  <si>
    <t>N10-Formyl-FH4</t>
  </si>
  <si>
    <t>NADH</t>
  </si>
  <si>
    <t>CoA</t>
  </si>
  <si>
    <t>N5,N10-Methylene-FH4</t>
  </si>
  <si>
    <t>N5-Methyl-FH4</t>
  </si>
  <si>
    <t>Thymine</t>
  </si>
  <si>
    <t>Erythrose-4-P</t>
  </si>
  <si>
    <t>SAH</t>
  </si>
  <si>
    <t>Glutamylcysteine</t>
  </si>
  <si>
    <t>UDP-GlcNAc</t>
  </si>
  <si>
    <t>Taurine</t>
  </si>
  <si>
    <t>dRibose-P</t>
  </si>
  <si>
    <t>dUMP</t>
  </si>
  <si>
    <t>Choline</t>
  </si>
  <si>
    <t>Succinate</t>
  </si>
  <si>
    <t>UDP-Glc</t>
  </si>
  <si>
    <t>Carbamoylaspartate</t>
  </si>
  <si>
    <t>Thiamine (+)</t>
  </si>
  <si>
    <t>Fumarate</t>
  </si>
  <si>
    <t>GSH</t>
  </si>
  <si>
    <t>Aconitate</t>
  </si>
  <si>
    <t>Creatine</t>
  </si>
  <si>
    <t>NAD+</t>
  </si>
  <si>
    <t>Glutamate</t>
  </si>
  <si>
    <t>a-Ketoglutarate</t>
  </si>
  <si>
    <t>Arginine</t>
  </si>
  <si>
    <t>Cysteine</t>
  </si>
  <si>
    <t>dADP</t>
  </si>
  <si>
    <t>IMP</t>
  </si>
  <si>
    <t>UDP-Glucuronate</t>
  </si>
  <si>
    <t>UMP</t>
  </si>
  <si>
    <t>Glucosamine-P</t>
  </si>
  <si>
    <t>Homoserine</t>
  </si>
  <si>
    <t>Lysine</t>
  </si>
  <si>
    <t>Alanine</t>
  </si>
  <si>
    <t>XMP</t>
  </si>
  <si>
    <t>NADPH</t>
  </si>
  <si>
    <t>Nicotinamide</t>
  </si>
  <si>
    <t>Sarcosine</t>
  </si>
  <si>
    <t>Threonine</t>
  </si>
  <si>
    <t>Glutamine</t>
  </si>
  <si>
    <t>Aspartate</t>
  </si>
  <si>
    <t>CMP</t>
  </si>
  <si>
    <t>GMP</t>
  </si>
  <si>
    <t>Adenylosuccinate</t>
  </si>
  <si>
    <t>dAdenosine</t>
  </si>
  <si>
    <t>PRPP</t>
  </si>
  <si>
    <t>dTDP</t>
  </si>
  <si>
    <t>Carnitine</t>
  </si>
  <si>
    <t>Dihydroxyacetone-P</t>
  </si>
  <si>
    <t>Glyceral/-on-P</t>
  </si>
  <si>
    <t>GSSG</t>
  </si>
  <si>
    <t>Hexose-P</t>
  </si>
  <si>
    <t>Dimethylglycine</t>
  </si>
  <si>
    <t>GABA</t>
  </si>
  <si>
    <t>Glycerate</t>
  </si>
  <si>
    <t>Glycerol-3-P</t>
  </si>
  <si>
    <t>Pentose-5-P</t>
  </si>
  <si>
    <t>Adenine</t>
  </si>
  <si>
    <t>Glycine</t>
  </si>
  <si>
    <t>Phosphoenolpyruvate</t>
  </si>
  <si>
    <t>ArgSucc</t>
  </si>
  <si>
    <t>NADP+</t>
  </si>
  <si>
    <t>Serine</t>
  </si>
  <si>
    <t>Cystine</t>
  </si>
  <si>
    <t>N-Ac-Putrescine</t>
  </si>
  <si>
    <t>AMP</t>
  </si>
  <si>
    <t>Citrate</t>
  </si>
  <si>
    <t>mNAM</t>
  </si>
  <si>
    <t>Asparagine</t>
  </si>
  <si>
    <t>Citrulline</t>
  </si>
  <si>
    <t>Spermidine</t>
  </si>
  <si>
    <t>dUDP</t>
  </si>
  <si>
    <t>dTTP</t>
  </si>
  <si>
    <t>Gluconate</t>
  </si>
  <si>
    <t>UDP</t>
  </si>
  <si>
    <t>dATP</t>
  </si>
  <si>
    <t>3-Phosphoglycerate</t>
  </si>
  <si>
    <t>Malate</t>
  </si>
  <si>
    <t>ADP</t>
  </si>
  <si>
    <t>ATP</t>
  </si>
  <si>
    <t>CDP</t>
  </si>
  <si>
    <t>CTP</t>
  </si>
  <si>
    <t>Fructose-1,6-P2</t>
  </si>
  <si>
    <t>FAICAR</t>
  </si>
  <si>
    <t>UTP</t>
  </si>
  <si>
    <t>TPP (+)</t>
  </si>
  <si>
    <t>dUTP</t>
  </si>
  <si>
    <t>Phosphogluconate</t>
  </si>
  <si>
    <t>GDP</t>
  </si>
  <si>
    <t>GTP</t>
  </si>
  <si>
    <t>Histidine</t>
  </si>
  <si>
    <t>Thiamine phosphate (+)</t>
  </si>
  <si>
    <t>Cystathionine</t>
  </si>
  <si>
    <t>Carbamoylphosphate</t>
  </si>
  <si>
    <t>--</t>
  </si>
  <si>
    <t>Original Data: Abs. Peak Area</t>
  </si>
  <si>
    <t>Compound</t>
  </si>
  <si>
    <t>Retention Time [min]</t>
  </si>
  <si>
    <t>MIM</t>
  </si>
  <si>
    <t>from</t>
  </si>
  <si>
    <t>to</t>
  </si>
  <si>
    <t>Peak</t>
  </si>
  <si>
    <t>[Da]</t>
  </si>
  <si>
    <t>Sorted Original Data: Abs. Peak Area</t>
  </si>
  <si>
    <t>Class</t>
  </si>
  <si>
    <t>Stds.</t>
  </si>
  <si>
    <t>Non-ess. Prot. Amino Acids</t>
  </si>
  <si>
    <t>Ess. Prot. Amino Acids</t>
  </si>
  <si>
    <t>Yang Cycle</t>
  </si>
  <si>
    <t>"S"-Metab.</t>
  </si>
  <si>
    <t>Trp-Metabs</t>
  </si>
  <si>
    <t>Gly Metab.</t>
  </si>
  <si>
    <t>BCAA Degr.</t>
  </si>
  <si>
    <t>AA Deriv.</t>
  </si>
  <si>
    <t>Glycolysis</t>
  </si>
  <si>
    <t>PPW</t>
  </si>
  <si>
    <t>Carbohydrates</t>
  </si>
  <si>
    <t>TCA Cycle</t>
  </si>
  <si>
    <t>Urea Cycle</t>
  </si>
  <si>
    <t>Purines</t>
  </si>
  <si>
    <t>Pyrimidines</t>
  </si>
  <si>
    <t>Flavines</t>
  </si>
  <si>
    <t>Nicotinamides</t>
  </si>
  <si>
    <t>Vitamins</t>
  </si>
  <si>
    <t>Lamivudine-Norm. Peak Area</t>
  </si>
  <si>
    <t>#</t>
  </si>
  <si>
    <t>001</t>
  </si>
  <si>
    <t>002</t>
  </si>
  <si>
    <t>Blank</t>
  </si>
  <si>
    <t>003</t>
  </si>
  <si>
    <t>004</t>
  </si>
  <si>
    <t>,</t>
  </si>
  <si>
    <t>MeOH/H2O (80/20, v/v)</t>
  </si>
  <si>
    <t>Lamivudine</t>
  </si>
  <si>
    <t>190919_WatSolMet_NegPos_ZIC</t>
  </si>
  <si>
    <t>auto-TF</t>
  </si>
  <si>
    <t>WatSolMet_NegPos_ZIC</t>
  </si>
  <si>
    <t>2. HJ 2020 Flatrate</t>
  </si>
  <si>
    <t>Cells: Highest metabolite conc. of all samples (of the same VS) correspond to 100%</t>
  </si>
  <si>
    <t>Media: Metabolite conc. in blank full media corresponds to 100%</t>
  </si>
  <si>
    <t>Mean</t>
  </si>
  <si>
    <t>Stabw.</t>
  </si>
  <si>
    <t>21.08.2020</t>
  </si>
  <si>
    <t>dCytidine</t>
  </si>
  <si>
    <t>dCDP</t>
  </si>
  <si>
    <t>d1 Cells Full Medium, VS1</t>
  </si>
  <si>
    <t>d5 Cells Full Medium, VS1</t>
  </si>
  <si>
    <t>d4 Cells Full Medium, VS1</t>
  </si>
  <si>
    <t>d3 Cells Full Medium, VS1</t>
  </si>
  <si>
    <t>d2 Cells Full Medium, VS1</t>
  </si>
  <si>
    <t>d1 Full Medium, VS1</t>
  </si>
  <si>
    <t>d2 Full Medium, VS1</t>
  </si>
  <si>
    <t>d3 Full Medium, VS1</t>
  </si>
  <si>
    <t>d4 Full Medium, VS1</t>
  </si>
  <si>
    <t>d5 Full Medium, VS1</t>
  </si>
  <si>
    <t>d1 Full Medium, VS2</t>
  </si>
  <si>
    <t>d2 Full Medium, VS2</t>
  </si>
  <si>
    <t>d3 Full Medium, VS2</t>
  </si>
  <si>
    <t>d4 Full Medium, VS2</t>
  </si>
  <si>
    <t>d5 Full Medium, VS2</t>
  </si>
  <si>
    <t>d1 Cells Full Medium, VS2</t>
  </si>
  <si>
    <t>d2 Cells Full Medium, VS2</t>
  </si>
  <si>
    <t>d3 Cells Full Medium, VS2</t>
  </si>
  <si>
    <t>d4 Cells Full Medium, VS2</t>
  </si>
  <si>
    <t>d5 Cells Full Medium, VS2</t>
  </si>
  <si>
    <t>Blank Full Medium, VS2</t>
  </si>
  <si>
    <t>Blanks, VS2</t>
  </si>
  <si>
    <t>Blank Full Medium, VS1</t>
  </si>
  <si>
    <t>Blanks, VS1</t>
  </si>
  <si>
    <t>Rel. Lamivudine-Norm. Peak Area [%]</t>
  </si>
  <si>
    <t>Average rel. Lamivudine-Norm. Peak Area[%]</t>
  </si>
  <si>
    <t>and</t>
  </si>
  <si>
    <t>Error [%]</t>
  </si>
  <si>
    <t>d1 Full Medium</t>
  </si>
  <si>
    <t>d1 Cells Full Medium</t>
  </si>
  <si>
    <t>d2 Cells Full Medium</t>
  </si>
  <si>
    <t>d3 Cells Full Medium</t>
  </si>
  <si>
    <t>d4 Cells Full Medium</t>
  </si>
  <si>
    <t>d5 Cells Full Medium</t>
  </si>
  <si>
    <t>d2 Full Medium</t>
  </si>
  <si>
    <t>d3 Full Medium</t>
  </si>
  <si>
    <t>d4 Full Medium</t>
  </si>
  <si>
    <t>d5 Full Medium</t>
  </si>
  <si>
    <t>Full Medium</t>
  </si>
  <si>
    <t>Cells in Full Medium</t>
  </si>
  <si>
    <t>rot:</t>
  </si>
  <si>
    <t>blau:</t>
  </si>
  <si>
    <t>mehr als Blank-Medium</t>
  </si>
  <si>
    <t>weniger als Blank-Medium</t>
  </si>
  <si>
    <t>Water-Soluble Metabolites</t>
  </si>
  <si>
    <t>viel (bis 100 %)</t>
  </si>
  <si>
    <t>wenig (ab 10%)</t>
  </si>
  <si>
    <t>Amino Acids</t>
  </si>
  <si>
    <t>total</t>
  </si>
  <si>
    <t>essential</t>
  </si>
  <si>
    <t>branched chain</t>
  </si>
  <si>
    <t>Amino Acid Derivatives</t>
  </si>
  <si>
    <t>"S"-containing</t>
  </si>
  <si>
    <t>Carbohydrate Metabolites</t>
  </si>
  <si>
    <t>tot.w/o Pyruvate+Lactate</t>
  </si>
  <si>
    <t>KHs</t>
  </si>
  <si>
    <t>Hexoses</t>
  </si>
  <si>
    <t>Pentoses</t>
  </si>
  <si>
    <t>Intermediates</t>
  </si>
  <si>
    <t>Nucleinbases</t>
  </si>
  <si>
    <t>Nucleosides</t>
  </si>
  <si>
    <t>Nucleotides</t>
  </si>
  <si>
    <t>Co-Factors</t>
  </si>
  <si>
    <t>RedOx.F.</t>
  </si>
  <si>
    <t>Folic Acid Der.</t>
  </si>
  <si>
    <t>Metabolite</t>
  </si>
  <si>
    <t>16.09.2020</t>
  </si>
  <si>
    <t>200916_WatSolMet_NegPos_ZIC</t>
  </si>
  <si>
    <t>C:/Data/Axel/200825</t>
  </si>
  <si>
    <t>VS1 (200915)</t>
  </si>
  <si>
    <t>VS2 (200916)</t>
  </si>
  <si>
    <t>Cys-</t>
  </si>
  <si>
    <t>d1 Cells Cys- Medium, VS1</t>
  </si>
  <si>
    <t>d2 Cells Cys- Medium, VS1</t>
  </si>
  <si>
    <t>d3 Cells Cys- Medium, VS1</t>
  </si>
  <si>
    <t>d4 Cells Cys- Medium, VS1</t>
  </si>
  <si>
    <t>d5 Cells Cys- Medium, VS1</t>
  </si>
  <si>
    <t>Blank Cys- Medium, VS1</t>
  </si>
  <si>
    <t>d1 Cys- Medium, VS1</t>
  </si>
  <si>
    <t>d2 Cys- Medium, VS1</t>
  </si>
  <si>
    <t>d3 Cys- Medium, VS1</t>
  </si>
  <si>
    <t>d4 Cys- Medium, VS1</t>
  </si>
  <si>
    <t>d5 Cys- Medium, VS1</t>
  </si>
  <si>
    <t>d1 Cells Cys- Medium, VS2</t>
  </si>
  <si>
    <t>d2 Cells Cys- Medium, VS2</t>
  </si>
  <si>
    <t>d3 Cells Cys- Medium, VS2</t>
  </si>
  <si>
    <t>d4 Cells Cys- Medium, VS2</t>
  </si>
  <si>
    <t>d5 Cells Cys- Medium, VS2</t>
  </si>
  <si>
    <t>Blank Cys- Medium, VS2</t>
  </si>
  <si>
    <t>d1 Cys- Medium, VS2</t>
  </si>
  <si>
    <t>d2 Cys- Medium, VS2</t>
  </si>
  <si>
    <t>d3 Cys- Medium, VS2</t>
  </si>
  <si>
    <t>d4 Cys- Medium, VS2</t>
  </si>
  <si>
    <t>d5 Cys- Medium, VS2</t>
  </si>
  <si>
    <t>d1 Cells Cys- Medium</t>
  </si>
  <si>
    <t>d2 Cells Cys- Medium</t>
  </si>
  <si>
    <t>d3 Cells Cys- Medium</t>
  </si>
  <si>
    <t>d4 Cells Cys- Medium</t>
  </si>
  <si>
    <t>d5 Cells Cys- Medium</t>
  </si>
  <si>
    <t>d1 Cys- Medium</t>
  </si>
  <si>
    <t>d2 Cys- Medium</t>
  </si>
  <si>
    <t>d3 Cys- Medium</t>
  </si>
  <si>
    <t>d4 Cys- Medium</t>
  </si>
  <si>
    <t>d5 Cys- Medium</t>
  </si>
  <si>
    <t>Cells in Cys- Medium</t>
  </si>
  <si>
    <t>Cys- Medium</t>
  </si>
  <si>
    <t>Cells 1d +Cys</t>
  </si>
  <si>
    <t>Cells 2d +Cys</t>
  </si>
  <si>
    <t>Cells 3d +Cys</t>
  </si>
  <si>
    <t>Cells 4d +Cys</t>
  </si>
  <si>
    <t>Cells 5d +Cys</t>
  </si>
  <si>
    <t>Media 1d +Cys</t>
  </si>
  <si>
    <t>Media 2d +Cys</t>
  </si>
  <si>
    <t>Media 3d +Cys</t>
  </si>
  <si>
    <t>Media 4d +Cys</t>
  </si>
  <si>
    <t>Media 5d +Cys</t>
  </si>
  <si>
    <t>Cells 1d -Cys</t>
  </si>
  <si>
    <t>Cells 2d -Cys</t>
  </si>
  <si>
    <t>Cells 3d -Cys</t>
  </si>
  <si>
    <t>Cells 4d -Cys</t>
  </si>
  <si>
    <t>Cells 5d -Cys</t>
  </si>
  <si>
    <t>Media 1d -Cys</t>
  </si>
  <si>
    <t>Media 2d -Cys</t>
  </si>
  <si>
    <t>Media 3d -Cys</t>
  </si>
  <si>
    <t>Media 4d -Cys</t>
  </si>
  <si>
    <t>Media 5d -Cys</t>
  </si>
  <si>
    <t>Trp-Cysabs</t>
  </si>
  <si>
    <t>L929 Zellen 1,2,3,4, und 5 Tage (Vollmedium und Cys-)</t>
  </si>
  <si>
    <t>L929</t>
  </si>
  <si>
    <t>201011_Blank_01</t>
  </si>
  <si>
    <t>201011_Blank_02</t>
  </si>
  <si>
    <t>201012_Blank_03</t>
  </si>
  <si>
    <t>201013_Sample_131</t>
  </si>
  <si>
    <t>201013_Sample_132</t>
  </si>
  <si>
    <t>201013_Sample_133</t>
  </si>
  <si>
    <t>201013_Sample_134</t>
  </si>
  <si>
    <t>201013_Sample_135</t>
  </si>
  <si>
    <t>201013_Sample_136</t>
  </si>
  <si>
    <t>201013_Sample_137</t>
  </si>
  <si>
    <t>201013_Sample_138</t>
  </si>
  <si>
    <t>201013_Sample_139</t>
  </si>
  <si>
    <t>201013_Sample_140</t>
  </si>
  <si>
    <t>201013_Sample_141</t>
  </si>
  <si>
    <t>201013_Sample_142</t>
  </si>
  <si>
    <t>201013_Sample_143</t>
  </si>
  <si>
    <t>201013_Sample_144</t>
  </si>
  <si>
    <t>201013_Sample_145</t>
  </si>
  <si>
    <t>201013_Sample_146</t>
  </si>
  <si>
    <t>201013_Sample_147</t>
  </si>
  <si>
    <t>201013_Sample_148</t>
  </si>
  <si>
    <t>201013_Sample_149</t>
  </si>
  <si>
    <t>201013_Sample_150</t>
  </si>
  <si>
    <t>201013_Sample_151</t>
  </si>
  <si>
    <t>201013_Sample_152</t>
  </si>
  <si>
    <t>201013_Sample_153</t>
  </si>
  <si>
    <t>201013_Sample_154</t>
  </si>
  <si>
    <t>201013_Sample_155</t>
  </si>
  <si>
    <t>201013_Sample_156</t>
  </si>
  <si>
    <t>201013_Sample_157</t>
  </si>
  <si>
    <t>201013_Sample_158</t>
  </si>
  <si>
    <t>201013_Sample_159</t>
  </si>
  <si>
    <t>201013_Sample_160</t>
  </si>
  <si>
    <t>201011_Sample001_1</t>
  </si>
  <si>
    <t>201011_Sample001_2</t>
  </si>
  <si>
    <t>201011_Sample001_3</t>
  </si>
  <si>
    <t>201011_Sample_002_1</t>
  </si>
  <si>
    <t>201011_Sample_002_2</t>
  </si>
  <si>
    <t>201011_Sample_002_3</t>
  </si>
  <si>
    <t>201011_Sample_101</t>
  </si>
  <si>
    <t>201011_Sample_102</t>
  </si>
  <si>
    <t>201011_Sample_103</t>
  </si>
  <si>
    <t>201011_Sample_104</t>
  </si>
  <si>
    <t>201011_Sample_105</t>
  </si>
  <si>
    <t>201011_Sample_106</t>
  </si>
  <si>
    <t>201011_Sample_107</t>
  </si>
  <si>
    <t>201011_Sample_108</t>
  </si>
  <si>
    <t>201011_Sample_109</t>
  </si>
  <si>
    <t>201011_Sample_110</t>
  </si>
  <si>
    <t>201011_Sample_111</t>
  </si>
  <si>
    <t>201011_Sample_112</t>
  </si>
  <si>
    <t>201011_Sample_113</t>
  </si>
  <si>
    <t>201011_Sample_114</t>
  </si>
  <si>
    <t>201011_Sample_115</t>
  </si>
  <si>
    <t>201011_Sample_116</t>
  </si>
  <si>
    <t>201011_Sample_117</t>
  </si>
  <si>
    <t>201011_Sample_118</t>
  </si>
  <si>
    <t>201011_Sample_119</t>
  </si>
  <si>
    <t>201011_Sample_120</t>
  </si>
  <si>
    <t>201011_Sample_121</t>
  </si>
  <si>
    <t>201011_Sample_122</t>
  </si>
  <si>
    <t>201011_Sample_123</t>
  </si>
  <si>
    <t>201011_Sample_124</t>
  </si>
  <si>
    <t>201011_Sample_125</t>
  </si>
  <si>
    <t>201011_Sample_126</t>
  </si>
  <si>
    <t>201011_Sample_127</t>
  </si>
  <si>
    <t>201011_Sample_128</t>
  </si>
  <si>
    <t>201011_Sample_129</t>
  </si>
  <si>
    <t>201011_Sample_130</t>
  </si>
  <si>
    <t>201014_Blank_05</t>
  </si>
  <si>
    <t>201014_Sample_231</t>
  </si>
  <si>
    <t>201014_Sample_232</t>
  </si>
  <si>
    <t>201014_Sample_233</t>
  </si>
  <si>
    <t>201014_Sample_234</t>
  </si>
  <si>
    <t>201014_Sample_235</t>
  </si>
  <si>
    <t>201014_Sample_236</t>
  </si>
  <si>
    <t>201014_Sample_237</t>
  </si>
  <si>
    <t>201014_Sample_238</t>
  </si>
  <si>
    <t>201014_Sample_239</t>
  </si>
  <si>
    <t>201014_Sample_240</t>
  </si>
  <si>
    <t>201014_Sample_241</t>
  </si>
  <si>
    <t>201014_Sample_242</t>
  </si>
  <si>
    <t>201014_Sample_243</t>
  </si>
  <si>
    <t>201014_Sample_244</t>
  </si>
  <si>
    <t>201014_Sample_245</t>
  </si>
  <si>
    <t>201014_Sample_246</t>
  </si>
  <si>
    <t>201014_Sample_247</t>
  </si>
  <si>
    <t>201014_Sample_248</t>
  </si>
  <si>
    <t>201014_Sample_249</t>
  </si>
  <si>
    <t>201014_Sample_250</t>
  </si>
  <si>
    <t>201014_Sample_251</t>
  </si>
  <si>
    <t>201014_Sample_252</t>
  </si>
  <si>
    <t>201014_Sample_253</t>
  </si>
  <si>
    <t>201014_Sample_254</t>
  </si>
  <si>
    <t>201014_Sample_255</t>
  </si>
  <si>
    <t>201014_Sample_256</t>
  </si>
  <si>
    <t>201014_Sample_257</t>
  </si>
  <si>
    <t>201014_Sample_258</t>
  </si>
  <si>
    <t>201014_Sample_259</t>
  </si>
  <si>
    <t>201014_Sample_260</t>
  </si>
  <si>
    <t>201012_Sample_003_1</t>
  </si>
  <si>
    <t>201012_Sample_003_2</t>
  </si>
  <si>
    <t>201012_Sample_003_3</t>
  </si>
  <si>
    <t>201012_Sample_004_1</t>
  </si>
  <si>
    <t>201012_Sample_004_2</t>
  </si>
  <si>
    <t>201012_Sample_004_3</t>
  </si>
  <si>
    <t>201012_Sample_201</t>
  </si>
  <si>
    <t>201012_Sample_202</t>
  </si>
  <si>
    <t>201012_Sample_203</t>
  </si>
  <si>
    <t>201012_Sample_204</t>
  </si>
  <si>
    <t>201012_Sample_205</t>
  </si>
  <si>
    <t>201012_Sample_206</t>
  </si>
  <si>
    <t>201012_Sample_207</t>
  </si>
  <si>
    <t>201012_Sample_208</t>
  </si>
  <si>
    <t>201012_Sample_209</t>
  </si>
  <si>
    <t>201012_Sample_210</t>
  </si>
  <si>
    <t>201012_Sample_211</t>
  </si>
  <si>
    <t>201012_Sample_212</t>
  </si>
  <si>
    <t>201012_Sample_213</t>
  </si>
  <si>
    <t>201012_Sample_214</t>
  </si>
  <si>
    <t>201012_Sample_215</t>
  </si>
  <si>
    <t>201012_Sample_216</t>
  </si>
  <si>
    <t>201012_Sample_217</t>
  </si>
  <si>
    <t>201012_Sample_218</t>
  </si>
  <si>
    <t>201012_Sample_219</t>
  </si>
  <si>
    <t>201012_Sample_220</t>
  </si>
  <si>
    <t>201012_Sample_221</t>
  </si>
  <si>
    <t>201012_Sample_222</t>
  </si>
  <si>
    <t>201012_Sample_223</t>
  </si>
  <si>
    <t>201012_Sample_224</t>
  </si>
  <si>
    <t>201012_Sample_225</t>
  </si>
  <si>
    <t>201012_Sample_226</t>
  </si>
  <si>
    <t>201012_Sample_227</t>
  </si>
  <si>
    <t>201012_Sample_228</t>
  </si>
  <si>
    <t>201012_Sample_229</t>
  </si>
  <si>
    <t>201012_Sample_230</t>
  </si>
  <si>
    <t>not detectable</t>
  </si>
  <si>
    <t>n.d.</t>
  </si>
  <si>
    <t>&gt;200</t>
  </si>
  <si>
    <t>&lt;50</t>
  </si>
  <si>
    <t>Glyceral/-ol-P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</si>
</sst>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&quot;&quot;;&quot;&quot;;&quot;&quot;"/>
  </numFmts>
  <fonts count="10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9" fillId="0" borderId="0"/>
  </cellStyleXfs>
  <cellXfs count="42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quotePrefix="1" applyNumberFormat="1" applyFont="1" applyAlignment="1">
      <alignment vertical="center"/>
    </xf>
    <xf numFmtId="0" fontId="6" fillId="0" borderId="0" xfId="0" applyFont="1" applyAlignment="1">
      <alignment vertical="center"/>
    </xf>
    <xf numFmtId="14" fontId="6" fillId="0" borderId="0" xfId="0" quotePrefix="1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1" applyAlignment="1">
      <alignment vertical="center"/>
    </xf>
    <xf numFmtId="0" fontId="7" fillId="0" borderId="0" xfId="0" applyFont="1"/>
    <xf numFmtId="14" fontId="0" fillId="0" borderId="0" xfId="0" applyNumberFormat="1"/>
    <xf numFmtId="0" fontId="0" fillId="0" borderId="0" xfId="0" quotePrefix="1"/>
    <xf numFmtId="2" fontId="0" fillId="0" borderId="0" xfId="0" applyNumberFormat="1"/>
    <xf numFmtId="2" fontId="0" fillId="0" borderId="1" xfId="0" applyNumberFormat="1" applyBorder="1"/>
    <xf numFmtId="164" fontId="0" fillId="0" borderId="0" xfId="0" applyNumberFormat="1"/>
    <xf numFmtId="3" fontId="0" fillId="0" borderId="0" xfId="0" applyNumberFormat="1"/>
    <xf numFmtId="3" fontId="0" fillId="0" borderId="1" xfId="0" applyNumberFormat="1" applyBorder="1"/>
    <xf numFmtId="0" fontId="0" fillId="0" borderId="0" xfId="0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2" xfId="0" applyBorder="1"/>
    <xf numFmtId="2" fontId="0" fillId="0" borderId="12" xfId="0" applyNumberFormat="1" applyBorder="1"/>
    <xf numFmtId="2" fontId="0" fillId="0" borderId="13" xfId="0" applyNumberFormat="1" applyBorder="1"/>
    <xf numFmtId="164" fontId="0" fillId="0" borderId="2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0" borderId="15" xfId="0" applyBorder="1"/>
    <xf numFmtId="2" fontId="0" fillId="0" borderId="16" xfId="0" applyNumberFormat="1" applyBorder="1"/>
    <xf numFmtId="164" fontId="0" fillId="0" borderId="15" xfId="0" applyNumberFormat="1" applyBorder="1"/>
    <xf numFmtId="3" fontId="0" fillId="0" borderId="16" xfId="0" applyNumberFormat="1" applyBorder="1"/>
    <xf numFmtId="3" fontId="0" fillId="0" borderId="17" xfId="0" applyNumberFormat="1" applyBorder="1"/>
    <xf numFmtId="0" fontId="0" fillId="2" borderId="15" xfId="0" applyFill="1" applyBorder="1"/>
    <xf numFmtId="2" fontId="0" fillId="2" borderId="16" xfId="0" applyNumberFormat="1" applyFill="1" applyBorder="1"/>
    <xf numFmtId="2" fontId="0" fillId="2" borderId="1" xfId="0" applyNumberFormat="1" applyFill="1" applyBorder="1"/>
    <xf numFmtId="164" fontId="0" fillId="2" borderId="15" xfId="0" applyNumberFormat="1" applyFill="1" applyBorder="1"/>
    <xf numFmtId="3" fontId="0" fillId="2" borderId="16" xfId="0" applyNumberFormat="1" applyFill="1" applyBorder="1"/>
    <xf numFmtId="3" fontId="0" fillId="2" borderId="1" xfId="0" applyNumberFormat="1" applyFill="1" applyBorder="1"/>
    <xf numFmtId="3" fontId="0" fillId="2" borderId="17" xfId="0" applyNumberFormat="1" applyFill="1" applyBorder="1"/>
    <xf numFmtId="0" fontId="0" fillId="0" borderId="9" xfId="0" applyBorder="1"/>
    <xf numFmtId="2" fontId="0" fillId="0" borderId="6" xfId="0" applyNumberFormat="1" applyBorder="1"/>
    <xf numFmtId="2" fontId="0" fillId="0" borderId="7" xfId="0" applyNumberFormat="1" applyBorder="1"/>
    <xf numFmtId="164" fontId="0" fillId="0" borderId="9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2" borderId="20" xfId="0" applyFill="1" applyBorder="1"/>
    <xf numFmtId="2" fontId="0" fillId="2" borderId="12" xfId="0" applyNumberFormat="1" applyFill="1" applyBorder="1"/>
    <xf numFmtId="2" fontId="0" fillId="2" borderId="13" xfId="0" applyNumberFormat="1" applyFill="1" applyBorder="1"/>
    <xf numFmtId="2" fontId="0" fillId="2" borderId="14" xfId="0" applyNumberFormat="1" applyFill="1" applyBorder="1"/>
    <xf numFmtId="164" fontId="0" fillId="2" borderId="2" xfId="0" applyNumberFormat="1" applyFill="1" applyBorder="1"/>
    <xf numFmtId="3" fontId="0" fillId="2" borderId="12" xfId="0" applyNumberFormat="1" applyFill="1" applyBorder="1"/>
    <xf numFmtId="3" fontId="0" fillId="2" borderId="13" xfId="0" applyNumberFormat="1" applyFill="1" applyBorder="1"/>
    <xf numFmtId="3" fontId="0" fillId="2" borderId="14" xfId="0" applyNumberFormat="1" applyFill="1" applyBorder="1"/>
    <xf numFmtId="0" fontId="0" fillId="2" borderId="21" xfId="0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2" borderId="8" xfId="0" applyNumberFormat="1" applyFill="1" applyBorder="1"/>
    <xf numFmtId="164" fontId="0" fillId="2" borderId="9" xfId="0" applyNumberFormat="1" applyFill="1" applyBorder="1"/>
    <xf numFmtId="3" fontId="0" fillId="2" borderId="6" xfId="0" applyNumberFormat="1" applyFill="1" applyBorder="1"/>
    <xf numFmtId="3" fontId="0" fillId="2" borderId="7" xfId="0" applyNumberFormat="1" applyFill="1" applyBorder="1"/>
    <xf numFmtId="3" fontId="0" fillId="2" borderId="8" xfId="0" applyNumberFormat="1" applyFill="1" applyBorder="1"/>
    <xf numFmtId="164" fontId="0" fillId="0" borderId="3" xfId="0" applyNumberForma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3" fontId="0" fillId="0" borderId="11" xfId="0" applyNumberFormat="1" applyBorder="1"/>
    <xf numFmtId="3" fontId="0" fillId="0" borderId="26" xfId="0" applyNumberFormat="1" applyBorder="1"/>
    <xf numFmtId="2" fontId="0" fillId="3" borderId="1" xfId="0" applyNumberFormat="1" applyFill="1" applyBorder="1"/>
    <xf numFmtId="3" fontId="0" fillId="3" borderId="1" xfId="0" applyNumberFormat="1" applyFill="1" applyBorder="1"/>
    <xf numFmtId="3" fontId="0" fillId="3" borderId="17" xfId="0" applyNumberFormat="1" applyFill="1" applyBorder="1"/>
    <xf numFmtId="3" fontId="0" fillId="0" borderId="25" xfId="0" applyNumberFormat="1" applyBorder="1"/>
    <xf numFmtId="3" fontId="0" fillId="2" borderId="26" xfId="0" applyNumberFormat="1" applyFill="1" applyBorder="1"/>
    <xf numFmtId="3" fontId="0" fillId="3" borderId="26" xfId="0" applyNumberFormat="1" applyFill="1" applyBorder="1"/>
    <xf numFmtId="0" fontId="0" fillId="3" borderId="15" xfId="0" applyFill="1" applyBorder="1"/>
    <xf numFmtId="2" fontId="0" fillId="3" borderId="16" xfId="0" applyNumberFormat="1" applyFill="1" applyBorder="1"/>
    <xf numFmtId="2" fontId="0" fillId="3" borderId="17" xfId="0" applyNumberFormat="1" applyFill="1" applyBorder="1"/>
    <xf numFmtId="164" fontId="0" fillId="3" borderId="15" xfId="0" applyNumberFormat="1" applyFill="1" applyBorder="1"/>
    <xf numFmtId="3" fontId="0" fillId="3" borderId="16" xfId="0" applyNumberFormat="1" applyFill="1" applyBorder="1"/>
    <xf numFmtId="0" fontId="0" fillId="3" borderId="23" xfId="0" applyFill="1" applyBorder="1"/>
    <xf numFmtId="3" fontId="0" fillId="0" borderId="16" xfId="0" applyNumberFormat="1" applyFill="1" applyBorder="1"/>
    <xf numFmtId="3" fontId="0" fillId="0" borderId="17" xfId="0" applyNumberFormat="1" applyFill="1" applyBorder="1"/>
    <xf numFmtId="3" fontId="0" fillId="0" borderId="1" xfId="0" applyNumberFormat="1" applyFill="1" applyBorder="1"/>
    <xf numFmtId="3" fontId="0" fillId="0" borderId="26" xfId="0" applyNumberFormat="1" applyFill="1" applyBorder="1"/>
    <xf numFmtId="0" fontId="0" fillId="0" borderId="23" xfId="0" applyFill="1" applyBorder="1"/>
    <xf numFmtId="2" fontId="0" fillId="0" borderId="16" xfId="0" applyNumberFormat="1" applyFill="1" applyBorder="1"/>
    <xf numFmtId="2" fontId="0" fillId="0" borderId="1" xfId="0" applyNumberFormat="1" applyFill="1" applyBorder="1"/>
    <xf numFmtId="2" fontId="0" fillId="0" borderId="17" xfId="0" applyNumberFormat="1" applyFill="1" applyBorder="1"/>
    <xf numFmtId="164" fontId="0" fillId="0" borderId="15" xfId="0" applyNumberFormat="1" applyFill="1" applyBorder="1"/>
    <xf numFmtId="3" fontId="0" fillId="2" borderId="25" xfId="0" applyNumberFormat="1" applyFill="1" applyBorder="1"/>
    <xf numFmtId="3" fontId="0" fillId="2" borderId="11" xfId="0" applyNumberFormat="1" applyFill="1" applyBorder="1"/>
    <xf numFmtId="0" fontId="8" fillId="0" borderId="1" xfId="0" applyFont="1" applyBorder="1"/>
    <xf numFmtId="0" fontId="7" fillId="0" borderId="0" xfId="0" applyFont="1" applyAlignment="1">
      <alignment horizontal="center"/>
    </xf>
    <xf numFmtId="0" fontId="8" fillId="0" borderId="28" xfId="0" applyFont="1" applyBorder="1"/>
    <xf numFmtId="0" fontId="8" fillId="0" borderId="30" xfId="0" quotePrefix="1" applyFont="1" applyBorder="1" applyAlignment="1">
      <alignment horizontal="center"/>
    </xf>
    <xf numFmtId="0" fontId="8" fillId="0" borderId="13" xfId="0" applyFont="1" applyBorder="1"/>
    <xf numFmtId="0" fontId="8" fillId="0" borderId="7" xfId="0" applyFont="1" applyBorder="1"/>
    <xf numFmtId="14" fontId="1" fillId="0" borderId="0" xfId="0" quotePrefix="1" applyNumberFormat="1" applyFont="1" applyAlignment="1">
      <alignment horizontal="left" vertical="center"/>
    </xf>
    <xf numFmtId="3" fontId="0" fillId="3" borderId="35" xfId="0" applyNumberFormat="1" applyFill="1" applyBorder="1"/>
    <xf numFmtId="3" fontId="0" fillId="2" borderId="34" xfId="0" applyNumberFormat="1" applyFill="1" applyBorder="1"/>
    <xf numFmtId="3" fontId="0" fillId="2" borderId="36" xfId="0" applyNumberFormat="1" applyFill="1" applyBorder="1"/>
    <xf numFmtId="3" fontId="0" fillId="0" borderId="35" xfId="0" applyNumberFormat="1" applyFill="1" applyBorder="1"/>
    <xf numFmtId="3" fontId="0" fillId="0" borderId="6" xfId="0" applyNumberFormat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8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2" fontId="0" fillId="2" borderId="17" xfId="0" applyNumberForma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0" xfId="0" applyFill="1"/>
    <xf numFmtId="2" fontId="0" fillId="3" borderId="17" xfId="0" applyNumberFormat="1" applyFill="1" applyBorder="1" applyAlignment="1">
      <alignment horizontal="center"/>
    </xf>
    <xf numFmtId="3" fontId="0" fillId="0" borderId="12" xfId="0" applyNumberFormat="1" applyBorder="1" applyAlignment="1"/>
    <xf numFmtId="3" fontId="0" fillId="0" borderId="13" xfId="0" applyNumberFormat="1" applyBorder="1" applyAlignment="1"/>
    <xf numFmtId="3" fontId="0" fillId="0" borderId="14" xfId="0" applyNumberFormat="1" applyBorder="1" applyAlignment="1"/>
    <xf numFmtId="3" fontId="0" fillId="0" borderId="6" xfId="0" applyNumberFormat="1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3" fontId="0" fillId="0" borderId="8" xfId="0" applyNumberFormat="1" applyFill="1" applyBorder="1" applyAlignment="1">
      <alignment horizontal="center"/>
    </xf>
    <xf numFmtId="3" fontId="0" fillId="0" borderId="0" xfId="0" applyNumberFormat="1" applyFill="1"/>
    <xf numFmtId="3" fontId="0" fillId="0" borderId="34" xfId="0" applyNumberFormat="1" applyFill="1" applyBorder="1"/>
    <xf numFmtId="3" fontId="0" fillId="0" borderId="36" xfId="0" applyNumberFormat="1" applyFill="1" applyBorder="1"/>
    <xf numFmtId="14" fontId="6" fillId="0" borderId="0" xfId="0" applyNumberFormat="1" applyFont="1" applyAlignment="1">
      <alignment horizontal="center" vertical="center"/>
    </xf>
    <xf numFmtId="3" fontId="0" fillId="0" borderId="0" xfId="0" applyNumberFormat="1" applyBorder="1"/>
    <xf numFmtId="3" fontId="0" fillId="0" borderId="0" xfId="0" applyNumberFormat="1" applyFill="1" applyBorder="1"/>
    <xf numFmtId="3" fontId="0" fillId="0" borderId="12" xfId="0" applyNumberFormat="1" applyFill="1" applyBorder="1"/>
    <xf numFmtId="3" fontId="0" fillId="0" borderId="13" xfId="0" applyNumberFormat="1" applyFill="1" applyBorder="1"/>
    <xf numFmtId="3" fontId="0" fillId="0" borderId="14" xfId="0" applyNumberFormat="1" applyFill="1" applyBorder="1"/>
    <xf numFmtId="3" fontId="0" fillId="0" borderId="6" xfId="0" applyNumberFormat="1" applyFill="1" applyBorder="1"/>
    <xf numFmtId="3" fontId="0" fillId="0" borderId="7" xfId="0" applyNumberFormat="1" applyFill="1" applyBorder="1"/>
    <xf numFmtId="3" fontId="0" fillId="0" borderId="8" xfId="0" applyNumberFormat="1" applyFill="1" applyBorder="1"/>
    <xf numFmtId="3" fontId="0" fillId="0" borderId="4" xfId="0" applyNumberFormat="1" applyFill="1" applyBorder="1"/>
    <xf numFmtId="3" fontId="0" fillId="0" borderId="10" xfId="0" applyNumberFormat="1" applyFill="1" applyBorder="1"/>
    <xf numFmtId="3" fontId="0" fillId="0" borderId="37" xfId="0" applyNumberFormat="1" applyFill="1" applyBorder="1"/>
    <xf numFmtId="3" fontId="0" fillId="4" borderId="16" xfId="0" applyNumberFormat="1" applyFill="1" applyBorder="1"/>
    <xf numFmtId="3" fontId="0" fillId="4" borderId="17" xfId="0" applyNumberFormat="1" applyFill="1" applyBorder="1"/>
    <xf numFmtId="3" fontId="0" fillId="4" borderId="12" xfId="0" applyNumberFormat="1" applyFill="1" applyBorder="1"/>
    <xf numFmtId="0" fontId="0" fillId="4" borderId="23" xfId="0" applyFill="1" applyBorder="1"/>
    <xf numFmtId="0" fontId="0" fillId="4" borderId="21" xfId="0" applyFill="1" applyBorder="1"/>
    <xf numFmtId="0" fontId="0" fillId="4" borderId="20" xfId="0" applyFill="1" applyBorder="1"/>
    <xf numFmtId="3" fontId="0" fillId="4" borderId="6" xfId="0" applyNumberFormat="1" applyFill="1" applyBorder="1"/>
    <xf numFmtId="3" fontId="0" fillId="4" borderId="35" xfId="0" applyNumberFormat="1" applyFill="1" applyBorder="1"/>
    <xf numFmtId="3" fontId="0" fillId="4" borderId="14" xfId="0" applyNumberFormat="1" applyFill="1" applyBorder="1"/>
    <xf numFmtId="3" fontId="0" fillId="4" borderId="8" xfId="0" applyNumberFormat="1" applyFill="1" applyBorder="1"/>
    <xf numFmtId="3" fontId="0" fillId="4" borderId="7" xfId="0" applyNumberFormat="1" applyFill="1" applyBorder="1"/>
    <xf numFmtId="3" fontId="0" fillId="4" borderId="1" xfId="0" applyNumberFormat="1" applyFill="1" applyBorder="1"/>
    <xf numFmtId="2" fontId="0" fillId="4" borderId="16" xfId="0" applyNumberFormat="1" applyFill="1" applyBorder="1"/>
    <xf numFmtId="2" fontId="0" fillId="4" borderId="1" xfId="0" applyNumberFormat="1" applyFill="1" applyBorder="1"/>
    <xf numFmtId="2" fontId="0" fillId="4" borderId="17" xfId="0" applyNumberFormat="1" applyFill="1" applyBorder="1"/>
    <xf numFmtId="164" fontId="0" fillId="4" borderId="15" xfId="0" applyNumberFormat="1" applyFill="1" applyBorder="1"/>
    <xf numFmtId="3" fontId="0" fillId="4" borderId="26" xfId="0" applyNumberFormat="1" applyFill="1" applyBorder="1"/>
    <xf numFmtId="2" fontId="0" fillId="4" borderId="6" xfId="0" applyNumberFormat="1" applyFill="1" applyBorder="1"/>
    <xf numFmtId="2" fontId="0" fillId="4" borderId="7" xfId="0" applyNumberFormat="1" applyFill="1" applyBorder="1"/>
    <xf numFmtId="2" fontId="0" fillId="4" borderId="8" xfId="0" applyNumberFormat="1" applyFill="1" applyBorder="1"/>
    <xf numFmtId="164" fontId="0" fillId="4" borderId="9" xfId="0" applyNumberFormat="1" applyFill="1" applyBorder="1"/>
    <xf numFmtId="3" fontId="0" fillId="4" borderId="36" xfId="0" applyNumberFormat="1" applyFill="1" applyBorder="1"/>
    <xf numFmtId="3" fontId="0" fillId="4" borderId="11" xfId="0" applyNumberFormat="1" applyFill="1" applyBorder="1"/>
    <xf numFmtId="2" fontId="0" fillId="4" borderId="12" xfId="0" applyNumberFormat="1" applyFill="1" applyBorder="1"/>
    <xf numFmtId="2" fontId="0" fillId="4" borderId="13" xfId="0" applyNumberFormat="1" applyFill="1" applyBorder="1"/>
    <xf numFmtId="2" fontId="0" fillId="4" borderId="14" xfId="0" applyNumberFormat="1" applyFill="1" applyBorder="1"/>
    <xf numFmtId="164" fontId="0" fillId="4" borderId="2" xfId="0" applyNumberFormat="1" applyFill="1" applyBorder="1"/>
    <xf numFmtId="3" fontId="0" fillId="4" borderId="13" xfId="0" applyNumberFormat="1" applyFill="1" applyBorder="1"/>
    <xf numFmtId="3" fontId="0" fillId="4" borderId="34" xfId="0" applyNumberFormat="1" applyFill="1" applyBorder="1"/>
    <xf numFmtId="3" fontId="0" fillId="4" borderId="25" xfId="0" applyNumberFormat="1" applyFill="1" applyBorder="1"/>
    <xf numFmtId="0" fontId="0" fillId="0" borderId="20" xfId="0" applyFill="1" applyBorder="1"/>
    <xf numFmtId="2" fontId="0" fillId="0" borderId="12" xfId="0" applyNumberFormat="1" applyFill="1" applyBorder="1"/>
    <xf numFmtId="2" fontId="0" fillId="0" borderId="13" xfId="0" applyNumberFormat="1" applyFill="1" applyBorder="1"/>
    <xf numFmtId="2" fontId="0" fillId="0" borderId="14" xfId="0" applyNumberFormat="1" applyFill="1" applyBorder="1"/>
    <xf numFmtId="164" fontId="0" fillId="0" borderId="2" xfId="0" applyNumberFormat="1" applyFill="1" applyBorder="1"/>
    <xf numFmtId="3" fontId="0" fillId="0" borderId="25" xfId="0" applyNumberFormat="1" applyFill="1" applyBorder="1"/>
    <xf numFmtId="0" fontId="0" fillId="0" borderId="21" xfId="0" applyFill="1" applyBorder="1"/>
    <xf numFmtId="2" fontId="0" fillId="0" borderId="6" xfId="0" applyNumberFormat="1" applyFill="1" applyBorder="1"/>
    <xf numFmtId="2" fontId="0" fillId="0" borderId="7" xfId="0" applyNumberFormat="1" applyFill="1" applyBorder="1"/>
    <xf numFmtId="2" fontId="0" fillId="0" borderId="8" xfId="0" applyNumberFormat="1" applyFill="1" applyBorder="1"/>
    <xf numFmtId="164" fontId="0" fillId="0" borderId="9" xfId="0" applyNumberFormat="1" applyFill="1" applyBorder="1"/>
    <xf numFmtId="3" fontId="0" fillId="0" borderId="11" xfId="0" applyNumberFormat="1" applyFill="1" applyBorder="1"/>
    <xf numFmtId="0" fontId="7" fillId="0" borderId="0" xfId="0" applyFont="1" applyFill="1"/>
    <xf numFmtId="2" fontId="0" fillId="0" borderId="0" xfId="0" applyNumberFormat="1" applyFill="1"/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/>
    <xf numFmtId="3" fontId="0" fillId="0" borderId="13" xfId="0" applyNumberFormat="1" applyFill="1" applyBorder="1" applyAlignment="1"/>
    <xf numFmtId="3" fontId="0" fillId="0" borderId="14" xfId="0" applyNumberFormat="1" applyFill="1" applyBorder="1" applyAlignment="1"/>
    <xf numFmtId="2" fontId="0" fillId="0" borderId="6" xfId="0" applyNumberFormat="1" applyFill="1" applyBorder="1" applyAlignment="1">
      <alignment horizontal="center" vertical="center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164" fontId="0" fillId="0" borderId="24" xfId="0" applyNumberFormat="1" applyFill="1" applyBorder="1" applyAlignment="1">
      <alignment horizontal="center" vertical="center"/>
    </xf>
    <xf numFmtId="164" fontId="0" fillId="0" borderId="9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3" fontId="0" fillId="5" borderId="12" xfId="0" applyNumberFormat="1" applyFill="1" applyBorder="1"/>
    <xf numFmtId="3" fontId="0" fillId="5" borderId="13" xfId="0" applyNumberFormat="1" applyFill="1" applyBorder="1"/>
    <xf numFmtId="3" fontId="0" fillId="5" borderId="14" xfId="0" applyNumberFormat="1" applyFill="1" applyBorder="1"/>
    <xf numFmtId="3" fontId="0" fillId="5" borderId="16" xfId="0" applyNumberFormat="1" applyFill="1" applyBorder="1"/>
    <xf numFmtId="3" fontId="0" fillId="5" borderId="1" xfId="0" applyNumberFormat="1" applyFill="1" applyBorder="1"/>
    <xf numFmtId="3" fontId="0" fillId="5" borderId="17" xfId="0" applyNumberFormat="1" applyFill="1" applyBorder="1"/>
    <xf numFmtId="3" fontId="0" fillId="2" borderId="4" xfId="0" applyNumberFormat="1" applyFill="1" applyBorder="1"/>
    <xf numFmtId="3" fontId="0" fillId="2" borderId="10" xfId="0" applyNumberFormat="1" applyFill="1" applyBorder="1"/>
    <xf numFmtId="3" fontId="0" fillId="3" borderId="37" xfId="0" applyNumberFormat="1" applyFill="1" applyBorder="1"/>
    <xf numFmtId="3" fontId="0" fillId="4" borderId="37" xfId="0" applyNumberFormat="1" applyFill="1" applyBorder="1"/>
    <xf numFmtId="3" fontId="0" fillId="4" borderId="4" xfId="0" applyNumberFormat="1" applyFill="1" applyBorder="1"/>
    <xf numFmtId="3" fontId="0" fillId="4" borderId="10" xfId="0" applyNumberFormat="1" applyFill="1" applyBorder="1"/>
    <xf numFmtId="3" fontId="0" fillId="2" borderId="20" xfId="0" applyNumberFormat="1" applyFill="1" applyBorder="1"/>
    <xf numFmtId="3" fontId="0" fillId="2" borderId="21" xfId="0" applyNumberFormat="1" applyFill="1" applyBorder="1"/>
    <xf numFmtId="3" fontId="0" fillId="0" borderId="20" xfId="0" applyNumberFormat="1" applyFill="1" applyBorder="1"/>
    <xf numFmtId="3" fontId="0" fillId="0" borderId="23" xfId="0" applyNumberFormat="1" applyFill="1" applyBorder="1"/>
    <xf numFmtId="3" fontId="0" fillId="0" borderId="21" xfId="0" applyNumberFormat="1" applyFill="1" applyBorder="1"/>
    <xf numFmtId="3" fontId="0" fillId="3" borderId="23" xfId="0" applyNumberFormat="1" applyFill="1" applyBorder="1"/>
    <xf numFmtId="3" fontId="0" fillId="4" borderId="23" xfId="0" applyNumberFormat="1" applyFill="1" applyBorder="1"/>
    <xf numFmtId="3" fontId="0" fillId="4" borderId="20" xfId="0" applyNumberFormat="1" applyFill="1" applyBorder="1"/>
    <xf numFmtId="3" fontId="0" fillId="4" borderId="21" xfId="0" applyNumberFormat="1" applyFill="1" applyBorder="1"/>
    <xf numFmtId="0" fontId="0" fillId="2" borderId="34" xfId="0" applyFill="1" applyBorder="1"/>
    <xf numFmtId="0" fontId="0" fillId="2" borderId="36" xfId="0" applyFill="1" applyBorder="1"/>
    <xf numFmtId="0" fontId="0" fillId="0" borderId="34" xfId="0" applyFill="1" applyBorder="1"/>
    <xf numFmtId="0" fontId="0" fillId="0" borderId="35" xfId="0" applyFill="1" applyBorder="1"/>
    <xf numFmtId="0" fontId="0" fillId="0" borderId="36" xfId="0" applyFill="1" applyBorder="1"/>
    <xf numFmtId="0" fontId="0" fillId="3" borderId="35" xfId="0" applyFill="1" applyBorder="1"/>
    <xf numFmtId="0" fontId="0" fillId="4" borderId="35" xfId="0" applyFill="1" applyBorder="1"/>
    <xf numFmtId="0" fontId="0" fillId="4" borderId="34" xfId="0" applyFill="1" applyBorder="1"/>
    <xf numFmtId="0" fontId="0" fillId="4" borderId="36" xfId="0" applyFill="1" applyBorder="1"/>
    <xf numFmtId="0" fontId="0" fillId="0" borderId="38" xfId="0" applyFill="1" applyBorder="1"/>
    <xf numFmtId="165" fontId="0" fillId="0" borderId="12" xfId="0" applyNumberFormat="1" applyFill="1" applyBorder="1"/>
    <xf numFmtId="165" fontId="0" fillId="0" borderId="13" xfId="0" applyNumberFormat="1" applyFill="1" applyBorder="1"/>
    <xf numFmtId="165" fontId="0" fillId="0" borderId="14" xfId="0" applyNumberFormat="1" applyFill="1" applyBorder="1"/>
    <xf numFmtId="165" fontId="0" fillId="0" borderId="4" xfId="0" applyNumberFormat="1" applyFill="1" applyBorder="1"/>
    <xf numFmtId="165" fontId="0" fillId="0" borderId="16" xfId="0" applyNumberFormat="1" applyFill="1" applyBorder="1"/>
    <xf numFmtId="165" fontId="0" fillId="0" borderId="1" xfId="0" applyNumberFormat="1" applyFill="1" applyBorder="1"/>
    <xf numFmtId="165" fontId="0" fillId="0" borderId="17" xfId="0" applyNumberFormat="1" applyFill="1" applyBorder="1"/>
    <xf numFmtId="165" fontId="0" fillId="0" borderId="37" xfId="0" applyNumberFormat="1" applyFill="1" applyBorder="1"/>
    <xf numFmtId="165" fontId="0" fillId="0" borderId="6" xfId="0" applyNumberFormat="1" applyFill="1" applyBorder="1"/>
    <xf numFmtId="165" fontId="0" fillId="0" borderId="7" xfId="0" applyNumberFormat="1" applyFill="1" applyBorder="1"/>
    <xf numFmtId="165" fontId="0" fillId="0" borderId="8" xfId="0" applyNumberFormat="1" applyFill="1" applyBorder="1"/>
    <xf numFmtId="165" fontId="0" fillId="0" borderId="10" xfId="0" applyNumberFormat="1" applyFill="1" applyBorder="1"/>
    <xf numFmtId="165" fontId="0" fillId="0" borderId="39" xfId="0" applyNumberFormat="1" applyFill="1" applyBorder="1"/>
    <xf numFmtId="165" fontId="0" fillId="0" borderId="40" xfId="0" applyNumberFormat="1" applyFill="1" applyBorder="1"/>
    <xf numFmtId="165" fontId="0" fillId="0" borderId="41" xfId="0" applyNumberFormat="1" applyFill="1" applyBorder="1"/>
    <xf numFmtId="165" fontId="0" fillId="0" borderId="42" xfId="0" applyNumberFormat="1" applyFill="1" applyBorder="1"/>
    <xf numFmtId="0" fontId="0" fillId="6" borderId="35" xfId="0" applyFill="1" applyBorder="1"/>
    <xf numFmtId="0" fontId="0" fillId="6" borderId="34" xfId="0" applyFill="1" applyBorder="1"/>
    <xf numFmtId="0" fontId="0" fillId="7" borderId="0" xfId="0" applyFill="1"/>
    <xf numFmtId="0" fontId="0" fillId="4" borderId="0" xfId="0" applyFill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3" xfId="0" applyBorder="1" applyAlignment="1">
      <alignment vertical="center"/>
    </xf>
    <xf numFmtId="0" fontId="0" fillId="0" borderId="25" xfId="0" applyBorder="1"/>
    <xf numFmtId="0" fontId="0" fillId="0" borderId="44" xfId="0" applyBorder="1" applyAlignment="1">
      <alignment vertical="center"/>
    </xf>
    <xf numFmtId="0" fontId="0" fillId="0" borderId="26" xfId="0" applyBorder="1"/>
    <xf numFmtId="0" fontId="0" fillId="0" borderId="45" xfId="0" applyBorder="1" applyAlignment="1">
      <alignment vertical="center"/>
    </xf>
    <xf numFmtId="0" fontId="0" fillId="0" borderId="11" xfId="0" applyBorder="1"/>
    <xf numFmtId="2" fontId="0" fillId="0" borderId="25" xfId="0" applyNumberFormat="1" applyBorder="1"/>
    <xf numFmtId="2" fontId="0" fillId="0" borderId="26" xfId="0" applyNumberFormat="1" applyBorder="1"/>
    <xf numFmtId="2" fontId="0" fillId="0" borderId="11" xfId="0" applyNumberFormat="1" applyBorder="1"/>
    <xf numFmtId="0" fontId="0" fillId="0" borderId="33" xfId="0" applyBorder="1" applyAlignment="1">
      <alignment vertical="center"/>
    </xf>
    <xf numFmtId="2" fontId="0" fillId="0" borderId="46" xfId="0" applyNumberFormat="1" applyBorder="1"/>
    <xf numFmtId="3" fontId="0" fillId="0" borderId="39" xfId="0" applyNumberFormat="1" applyFill="1" applyBorder="1"/>
    <xf numFmtId="3" fontId="0" fillId="0" borderId="40" xfId="0" applyNumberFormat="1" applyFill="1" applyBorder="1"/>
    <xf numFmtId="3" fontId="0" fillId="0" borderId="41" xfId="0" applyNumberFormat="1" applyFill="1" applyBorder="1"/>
    <xf numFmtId="3" fontId="0" fillId="0" borderId="27" xfId="0" applyNumberFormat="1" applyFill="1" applyBorder="1"/>
    <xf numFmtId="3" fontId="0" fillId="0" borderId="28" xfId="0" applyNumberFormat="1" applyFill="1" applyBorder="1"/>
    <xf numFmtId="3" fontId="0" fillId="0" borderId="29" xfId="0" applyNumberFormat="1" applyFill="1" applyBorder="1"/>
    <xf numFmtId="3" fontId="0" fillId="0" borderId="30" xfId="0" applyNumberFormat="1" applyFill="1" applyBorder="1"/>
    <xf numFmtId="3" fontId="0" fillId="0" borderId="31" xfId="0" applyNumberFormat="1" applyFill="1" applyBorder="1"/>
    <xf numFmtId="3" fontId="0" fillId="0" borderId="32" xfId="0" applyNumberFormat="1" applyFill="1" applyBorder="1"/>
    <xf numFmtId="3" fontId="0" fillId="0" borderId="46" xfId="0" applyNumberFormat="1" applyFill="1" applyBorder="1"/>
    <xf numFmtId="0" fontId="0" fillId="0" borderId="3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24" xfId="0" applyBorder="1" applyAlignment="1">
      <alignment vertical="center"/>
    </xf>
    <xf numFmtId="3" fontId="0" fillId="0" borderId="42" xfId="0" applyNumberFormat="1" applyFill="1" applyBorder="1"/>
    <xf numFmtId="3" fontId="0" fillId="0" borderId="48" xfId="0" applyNumberFormat="1" applyFill="1" applyBorder="1"/>
    <xf numFmtId="3" fontId="0" fillId="0" borderId="49" xfId="0" applyNumberFormat="1" applyFill="1" applyBorder="1"/>
    <xf numFmtId="3" fontId="0" fillId="0" borderId="50" xfId="0" applyNumberFormat="1" applyFill="1" applyBorder="1"/>
    <xf numFmtId="3" fontId="0" fillId="0" borderId="51" xfId="0" applyNumberFormat="1" applyFill="1" applyBorder="1"/>
    <xf numFmtId="3" fontId="0" fillId="0" borderId="52" xfId="0" applyNumberFormat="1" applyFill="1" applyBorder="1"/>
    <xf numFmtId="0" fontId="0" fillId="0" borderId="6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31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3" xfId="0" applyBorder="1"/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8" xfId="0" applyBorder="1"/>
    <xf numFmtId="0" fontId="0" fillId="0" borderId="29" xfId="0" applyBorder="1" applyAlignment="1">
      <alignment horizontal="center"/>
    </xf>
    <xf numFmtId="0" fontId="0" fillId="0" borderId="12" xfId="0" quotePrefix="1" applyBorder="1" applyAlignment="1">
      <alignment horizontal="center"/>
    </xf>
    <xf numFmtId="0" fontId="0" fillId="0" borderId="14" xfId="0" applyBorder="1"/>
    <xf numFmtId="0" fontId="0" fillId="0" borderId="6" xfId="0" quotePrefix="1" applyBorder="1" applyAlignment="1">
      <alignment horizontal="center"/>
    </xf>
    <xf numFmtId="0" fontId="0" fillId="0" borderId="8" xfId="0" applyBorder="1"/>
    <xf numFmtId="0" fontId="9" fillId="0" borderId="0" xfId="2"/>
    <xf numFmtId="1" fontId="7" fillId="0" borderId="0" xfId="2" applyNumberFormat="1" applyFont="1" applyAlignment="1">
      <alignment horizontal="center"/>
    </xf>
    <xf numFmtId="0" fontId="7" fillId="0" borderId="0" xfId="2" applyFont="1" applyAlignment="1">
      <alignment horizontal="center" vertical="center" textRotation="90"/>
    </xf>
    <xf numFmtId="1" fontId="7" fillId="0" borderId="8" xfId="2" applyNumberFormat="1" applyFont="1" applyBorder="1" applyAlignment="1">
      <alignment horizontal="center"/>
    </xf>
    <xf numFmtId="1" fontId="7" fillId="0" borderId="7" xfId="2" applyNumberFormat="1" applyFont="1" applyBorder="1" applyAlignment="1">
      <alignment horizontal="center"/>
    </xf>
    <xf numFmtId="1" fontId="7" fillId="0" borderId="10" xfId="2" applyNumberFormat="1" applyFont="1" applyBorder="1" applyAlignment="1">
      <alignment horizontal="center"/>
    </xf>
    <xf numFmtId="1" fontId="7" fillId="0" borderId="6" xfId="2" applyNumberFormat="1" applyFont="1" applyBorder="1" applyAlignment="1">
      <alignment horizontal="center"/>
    </xf>
    <xf numFmtId="0" fontId="9" fillId="0" borderId="36" xfId="2" applyBorder="1"/>
    <xf numFmtId="1" fontId="7" fillId="0" borderId="17" xfId="2" applyNumberFormat="1" applyFont="1" applyBorder="1" applyAlignment="1">
      <alignment horizontal="center"/>
    </xf>
    <xf numFmtId="1" fontId="7" fillId="0" borderId="1" xfId="2" applyNumberFormat="1" applyFont="1" applyBorder="1" applyAlignment="1">
      <alignment horizontal="center"/>
    </xf>
    <xf numFmtId="1" fontId="7" fillId="0" borderId="37" xfId="2" applyNumberFormat="1" applyFont="1" applyBorder="1" applyAlignment="1">
      <alignment horizontal="center"/>
    </xf>
    <xf numFmtId="1" fontId="7" fillId="0" borderId="16" xfId="2" applyNumberFormat="1" applyFont="1" applyBorder="1" applyAlignment="1">
      <alignment horizontal="center"/>
    </xf>
    <xf numFmtId="0" fontId="9" fillId="0" borderId="35" xfId="2" applyBorder="1"/>
    <xf numFmtId="0" fontId="7" fillId="0" borderId="0" xfId="2" applyFont="1"/>
    <xf numFmtId="0" fontId="9" fillId="0" borderId="34" xfId="2" applyBorder="1"/>
    <xf numFmtId="0" fontId="7" fillId="17" borderId="53" xfId="2" applyFont="1" applyFill="1" applyBorder="1" applyAlignment="1">
      <alignment horizontal="center"/>
    </xf>
    <xf numFmtId="0" fontId="7" fillId="0" borderId="54" xfId="2" applyFont="1" applyBorder="1" applyAlignment="1">
      <alignment horizontal="center"/>
    </xf>
    <xf numFmtId="0" fontId="7" fillId="18" borderId="33" xfId="2" applyFont="1" applyFill="1" applyBorder="1" applyAlignment="1">
      <alignment horizontal="center"/>
    </xf>
    <xf numFmtId="1" fontId="7" fillId="0" borderId="14" xfId="2" applyNumberFormat="1" applyFont="1" applyBorder="1" applyAlignment="1">
      <alignment horizontal="center"/>
    </xf>
    <xf numFmtId="1" fontId="7" fillId="0" borderId="13" xfId="2" applyNumberFormat="1" applyFont="1" applyBorder="1" applyAlignment="1">
      <alignment horizontal="center"/>
    </xf>
    <xf numFmtId="1" fontId="7" fillId="0" borderId="4" xfId="2" applyNumberFormat="1" applyFont="1" applyBorder="1" applyAlignment="1">
      <alignment horizontal="center"/>
    </xf>
    <xf numFmtId="1" fontId="7" fillId="0" borderId="12" xfId="2" applyNumberFormat="1" applyFont="1" applyBorder="1" applyAlignment="1">
      <alignment horizontal="center"/>
    </xf>
    <xf numFmtId="1" fontId="7" fillId="0" borderId="29" xfId="2" applyNumberFormat="1" applyFont="1" applyBorder="1" applyAlignment="1">
      <alignment horizontal="center"/>
    </xf>
    <xf numFmtId="1" fontId="7" fillId="0" borderId="28" xfId="2" applyNumberFormat="1" applyFont="1" applyBorder="1" applyAlignment="1">
      <alignment horizontal="center"/>
    </xf>
    <xf numFmtId="1" fontId="7" fillId="0" borderId="48" xfId="2" applyNumberFormat="1" applyFont="1" applyBorder="1" applyAlignment="1">
      <alignment horizontal="center"/>
    </xf>
    <xf numFmtId="1" fontId="7" fillId="0" borderId="27" xfId="2" applyNumberFormat="1" applyFont="1" applyBorder="1" applyAlignment="1">
      <alignment horizontal="center"/>
    </xf>
    <xf numFmtId="1" fontId="7" fillId="0" borderId="55" xfId="2" applyNumberFormat="1" applyFont="1" applyBorder="1" applyAlignment="1">
      <alignment horizontal="center"/>
    </xf>
    <xf numFmtId="1" fontId="7" fillId="0" borderId="56" xfId="2" applyNumberFormat="1" applyFont="1" applyBorder="1" applyAlignment="1">
      <alignment horizontal="center"/>
    </xf>
    <xf numFmtId="1" fontId="7" fillId="0" borderId="57" xfId="2" applyNumberFormat="1" applyFont="1" applyBorder="1" applyAlignment="1">
      <alignment horizontal="center"/>
    </xf>
    <xf numFmtId="3" fontId="7" fillId="0" borderId="41" xfId="2" applyNumberFormat="1" applyFont="1" applyBorder="1" applyAlignment="1">
      <alignment horizontal="center"/>
    </xf>
    <xf numFmtId="3" fontId="7" fillId="0" borderId="40" xfId="2" applyNumberFormat="1" applyFont="1" applyBorder="1" applyAlignment="1">
      <alignment horizontal="center"/>
    </xf>
    <xf numFmtId="3" fontId="7" fillId="0" borderId="39" xfId="2" applyNumberFormat="1" applyFont="1" applyBorder="1" applyAlignment="1">
      <alignment horizontal="center"/>
    </xf>
    <xf numFmtId="3" fontId="7" fillId="0" borderId="8" xfId="2" applyNumberFormat="1" applyFont="1" applyBorder="1" applyAlignment="1">
      <alignment horizontal="center"/>
    </xf>
    <xf numFmtId="3" fontId="7" fillId="0" borderId="7" xfId="2" applyNumberFormat="1" applyFont="1" applyBorder="1" applyAlignment="1">
      <alignment horizontal="center"/>
    </xf>
    <xf numFmtId="3" fontId="7" fillId="0" borderId="6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9" fillId="0" borderId="0" xfId="2" applyAlignment="1">
      <alignment horizontal="center" vertical="center"/>
    </xf>
    <xf numFmtId="0" fontId="7" fillId="0" borderId="58" xfId="2" applyFont="1" applyBorder="1" applyAlignment="1">
      <alignment horizontal="center" vertical="center" textRotation="90"/>
    </xf>
    <xf numFmtId="1" fontId="7" fillId="0" borderId="41" xfId="2" applyNumberFormat="1" applyFont="1" applyBorder="1" applyAlignment="1">
      <alignment horizontal="center"/>
    </xf>
    <xf numFmtId="1" fontId="7" fillId="0" borderId="40" xfId="2" applyNumberFormat="1" applyFont="1" applyBorder="1" applyAlignment="1">
      <alignment horizontal="center"/>
    </xf>
    <xf numFmtId="1" fontId="7" fillId="0" borderId="39" xfId="2" applyNumberFormat="1" applyFont="1" applyBorder="1" applyAlignment="1">
      <alignment horizontal="center"/>
    </xf>
    <xf numFmtId="0" fontId="7" fillId="0" borderId="53" xfId="2" applyFont="1" applyBorder="1" applyAlignment="1">
      <alignment horizontal="center"/>
    </xf>
    <xf numFmtId="0" fontId="7" fillId="0" borderId="33" xfId="2" applyFont="1" applyBorder="1" applyAlignment="1">
      <alignment horizontal="center"/>
    </xf>
    <xf numFmtId="3" fontId="7" fillId="0" borderId="0" xfId="2" applyNumberFormat="1" applyFont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5" xfId="0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0" fontId="7" fillId="0" borderId="18" xfId="0" applyFont="1" applyFill="1" applyBorder="1" applyAlignment="1">
      <alignment horizontal="center" vertical="center" textRotation="90"/>
    </xf>
    <xf numFmtId="0" fontId="7" fillId="0" borderId="22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textRotation="90"/>
    </xf>
    <xf numFmtId="0" fontId="7" fillId="0" borderId="19" xfId="0" applyFont="1" applyBorder="1" applyAlignment="1">
      <alignment horizontal="center" vertical="center" textRotation="90"/>
    </xf>
    <xf numFmtId="0" fontId="7" fillId="0" borderId="22" xfId="0" applyFont="1" applyBorder="1" applyAlignment="1">
      <alignment horizontal="center" vertical="center" textRotation="90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3" fontId="0" fillId="16" borderId="14" xfId="0" applyNumberFormat="1" applyFill="1" applyBorder="1" applyAlignment="1">
      <alignment horizontal="center" textRotation="90"/>
    </xf>
    <xf numFmtId="3" fontId="0" fillId="16" borderId="17" xfId="0" applyNumberFormat="1" applyFill="1" applyBorder="1" applyAlignment="1">
      <alignment horizontal="center" textRotation="90"/>
    </xf>
    <xf numFmtId="3" fontId="0" fillId="16" borderId="8" xfId="0" applyNumberFormat="1" applyFill="1" applyBorder="1" applyAlignment="1">
      <alignment horizontal="center" textRotation="90"/>
    </xf>
    <xf numFmtId="3" fontId="0" fillId="11" borderId="13" xfId="0" applyNumberFormat="1" applyFill="1" applyBorder="1" applyAlignment="1">
      <alignment horizontal="center" textRotation="90"/>
    </xf>
    <xf numFmtId="3" fontId="0" fillId="11" borderId="1" xfId="0" applyNumberFormat="1" applyFill="1" applyBorder="1" applyAlignment="1">
      <alignment horizontal="center" textRotation="90"/>
    </xf>
    <xf numFmtId="3" fontId="0" fillId="11" borderId="7" xfId="0" applyNumberFormat="1" applyFill="1" applyBorder="1" applyAlignment="1">
      <alignment horizontal="center" textRotation="90"/>
    </xf>
    <xf numFmtId="3" fontId="0" fillId="12" borderId="14" xfId="0" applyNumberFormat="1" applyFill="1" applyBorder="1" applyAlignment="1">
      <alignment horizontal="center" textRotation="90"/>
    </xf>
    <xf numFmtId="3" fontId="0" fillId="12" borderId="17" xfId="0" applyNumberFormat="1" applyFill="1" applyBorder="1" applyAlignment="1">
      <alignment horizontal="center" textRotation="90"/>
    </xf>
    <xf numFmtId="3" fontId="0" fillId="12" borderId="8" xfId="0" applyNumberFormat="1" applyFill="1" applyBorder="1" applyAlignment="1">
      <alignment horizontal="center" textRotation="90"/>
    </xf>
    <xf numFmtId="3" fontId="0" fillId="6" borderId="4" xfId="0" applyNumberFormat="1" applyFill="1" applyBorder="1" applyAlignment="1">
      <alignment horizontal="center" textRotation="90"/>
    </xf>
    <xf numFmtId="3" fontId="0" fillId="6" borderId="37" xfId="0" applyNumberFormat="1" applyFill="1" applyBorder="1" applyAlignment="1">
      <alignment horizontal="center" textRotation="90"/>
    </xf>
    <xf numFmtId="3" fontId="0" fillId="6" borderId="10" xfId="0" applyNumberFormat="1" applyFill="1" applyBorder="1" applyAlignment="1">
      <alignment horizontal="center" textRotation="90"/>
    </xf>
    <xf numFmtId="3" fontId="0" fillId="13" borderId="13" xfId="0" applyNumberFormat="1" applyFill="1" applyBorder="1" applyAlignment="1">
      <alignment horizontal="center" textRotation="90"/>
    </xf>
    <xf numFmtId="3" fontId="0" fillId="13" borderId="1" xfId="0" applyNumberFormat="1" applyFill="1" applyBorder="1" applyAlignment="1">
      <alignment horizontal="center" textRotation="90"/>
    </xf>
    <xf numFmtId="3" fontId="0" fillId="13" borderId="7" xfId="0" applyNumberFormat="1" applyFill="1" applyBorder="1" applyAlignment="1">
      <alignment horizontal="center" textRotation="90"/>
    </xf>
    <xf numFmtId="3" fontId="0" fillId="14" borderId="13" xfId="0" applyNumberFormat="1" applyFill="1" applyBorder="1" applyAlignment="1">
      <alignment horizontal="center" textRotation="90"/>
    </xf>
    <xf numFmtId="3" fontId="0" fillId="14" borderId="1" xfId="0" applyNumberFormat="1" applyFill="1" applyBorder="1" applyAlignment="1">
      <alignment horizontal="center" textRotation="90"/>
    </xf>
    <xf numFmtId="3" fontId="0" fillId="14" borderId="7" xfId="0" applyNumberFormat="1" applyFill="1" applyBorder="1" applyAlignment="1">
      <alignment horizontal="center" textRotation="90"/>
    </xf>
    <xf numFmtId="3" fontId="0" fillId="8" borderId="12" xfId="0" applyNumberFormat="1" applyFill="1" applyBorder="1" applyAlignment="1">
      <alignment horizontal="center" textRotation="90"/>
    </xf>
    <xf numFmtId="3" fontId="0" fillId="8" borderId="16" xfId="0" applyNumberFormat="1" applyFill="1" applyBorder="1" applyAlignment="1">
      <alignment horizontal="center" textRotation="90"/>
    </xf>
    <xf numFmtId="3" fontId="0" fillId="8" borderId="6" xfId="0" applyNumberFormat="1" applyFill="1" applyBorder="1" applyAlignment="1">
      <alignment horizontal="center" textRotation="90"/>
    </xf>
    <xf numFmtId="3" fontId="0" fillId="9" borderId="13" xfId="0" applyNumberFormat="1" applyFill="1" applyBorder="1" applyAlignment="1">
      <alignment horizontal="center" textRotation="90"/>
    </xf>
    <xf numFmtId="3" fontId="0" fillId="9" borderId="1" xfId="0" applyNumberFormat="1" applyFill="1" applyBorder="1" applyAlignment="1">
      <alignment horizontal="center" textRotation="90"/>
    </xf>
    <xf numFmtId="3" fontId="0" fillId="9" borderId="7" xfId="0" applyNumberFormat="1" applyFill="1" applyBorder="1" applyAlignment="1">
      <alignment horizontal="center" textRotation="90"/>
    </xf>
    <xf numFmtId="3" fontId="0" fillId="10" borderId="13" xfId="0" applyNumberFormat="1" applyFill="1" applyBorder="1" applyAlignment="1">
      <alignment horizontal="center" textRotation="90"/>
    </xf>
    <xf numFmtId="3" fontId="0" fillId="10" borderId="1" xfId="0" applyNumberFormat="1" applyFill="1" applyBorder="1" applyAlignment="1">
      <alignment horizontal="center" textRotation="90"/>
    </xf>
    <xf numFmtId="3" fontId="0" fillId="10" borderId="7" xfId="0" applyNumberFormat="1" applyFill="1" applyBorder="1" applyAlignment="1">
      <alignment horizontal="center" textRotation="90"/>
    </xf>
    <xf numFmtId="3" fontId="0" fillId="15" borderId="13" xfId="0" applyNumberFormat="1" applyFill="1" applyBorder="1" applyAlignment="1">
      <alignment horizontal="center" textRotation="90"/>
    </xf>
    <xf numFmtId="3" fontId="0" fillId="15" borderId="1" xfId="0" applyNumberFormat="1" applyFill="1" applyBorder="1" applyAlignment="1">
      <alignment horizontal="center" textRotation="90"/>
    </xf>
    <xf numFmtId="3" fontId="0" fillId="15" borderId="7" xfId="0" applyNumberFormat="1" applyFill="1" applyBorder="1" applyAlignment="1">
      <alignment horizontal="center" textRotation="90"/>
    </xf>
    <xf numFmtId="3" fontId="0" fillId="8" borderId="37" xfId="0" applyNumberFormat="1" applyFill="1" applyBorder="1" applyAlignment="1">
      <alignment horizontal="center" textRotation="90"/>
    </xf>
    <xf numFmtId="3" fontId="0" fillId="8" borderId="10" xfId="0" applyNumberFormat="1" applyFill="1" applyBorder="1" applyAlignment="1">
      <alignment horizontal="center" textRotation="90"/>
    </xf>
    <xf numFmtId="0" fontId="9" fillId="0" borderId="3" xfId="2" applyBorder="1" applyAlignment="1">
      <alignment horizontal="center" vertical="center"/>
    </xf>
    <xf numFmtId="0" fontId="9" fillId="0" borderId="33" xfId="2" applyBorder="1" applyAlignment="1">
      <alignment horizontal="center" vertical="center"/>
    </xf>
    <xf numFmtId="0" fontId="7" fillId="0" borderId="12" xfId="2" applyFont="1" applyBorder="1" applyAlignment="1">
      <alignment horizontal="center"/>
    </xf>
    <xf numFmtId="0" fontId="7" fillId="0" borderId="13" xfId="2" applyFont="1" applyBorder="1" applyAlignment="1">
      <alignment horizontal="center"/>
    </xf>
    <xf numFmtId="0" fontId="7" fillId="0" borderId="14" xfId="2" applyFont="1" applyBorder="1" applyAlignment="1">
      <alignment horizontal="center"/>
    </xf>
    <xf numFmtId="0" fontId="7" fillId="0" borderId="18" xfId="2" applyFont="1" applyBorder="1" applyAlignment="1">
      <alignment horizontal="center" vertical="center" textRotation="90"/>
    </xf>
    <xf numFmtId="0" fontId="7" fillId="0" borderId="22" xfId="2" applyFont="1" applyBorder="1" applyAlignment="1">
      <alignment horizontal="center" vertical="center" textRotation="90"/>
    </xf>
    <xf numFmtId="0" fontId="7" fillId="0" borderId="19" xfId="2" applyFont="1" applyBorder="1" applyAlignment="1">
      <alignment horizontal="center" vertical="center" textRotation="90"/>
    </xf>
    <xf numFmtId="0" fontId="9" fillId="0" borderId="18" xfId="2" applyBorder="1" applyAlignment="1">
      <alignment horizontal="center" vertical="center"/>
    </xf>
    <xf numFmtId="0" fontId="9" fillId="0" borderId="19" xfId="2" applyBorder="1" applyAlignment="1">
      <alignment horizontal="center" vertical="center"/>
    </xf>
  </cellXfs>
  <cellStyles count="3">
    <cellStyle name="Link" xfId="1" builtinId="8"/>
    <cellStyle name="Standard" xfId="0" builtinId="0"/>
    <cellStyle name="Stand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her_a@ukw.d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6"/>
  <sheetViews>
    <sheetView zoomScale="85" zoomScaleNormal="85" zoomScalePageLayoutView="85" workbookViewId="0">
      <selection activeCell="A2" sqref="A2"/>
    </sheetView>
  </sheetViews>
  <sheetFormatPr baseColWidth="10" defaultColWidth="10.88671875" defaultRowHeight="36" customHeight="1" x14ac:dyDescent="0.3"/>
  <cols>
    <col min="1" max="1" width="10.88671875" style="2"/>
    <col min="2" max="2" width="32.109375" style="1" customWidth="1"/>
    <col min="3" max="3" width="41.109375" style="4" customWidth="1"/>
    <col min="4" max="4" width="5" style="1" customWidth="1"/>
    <col min="5" max="5" width="16.88671875" style="13" bestFit="1" customWidth="1"/>
    <col min="6" max="6" width="10.88671875" style="2"/>
    <col min="7" max="7" width="16.88671875" style="2" bestFit="1" customWidth="1"/>
    <col min="8" max="8" width="15" style="2" bestFit="1" customWidth="1"/>
    <col min="9" max="9" width="26.109375" style="2" customWidth="1"/>
    <col min="10" max="10" width="5.109375" style="2" customWidth="1"/>
    <col min="11" max="11" width="16.88671875" style="1" bestFit="1" customWidth="1"/>
    <col min="12" max="16384" width="10.88671875" style="2"/>
  </cols>
  <sheetData>
    <row r="1" spans="2:11" ht="36" customHeight="1" x14ac:dyDescent="0.45">
      <c r="B1" s="5"/>
    </row>
    <row r="2" spans="2:11" ht="36" customHeight="1" x14ac:dyDescent="0.3">
      <c r="B2" s="3" t="s">
        <v>21</v>
      </c>
      <c r="K2" s="106">
        <v>44058</v>
      </c>
    </row>
    <row r="5" spans="2:11" ht="36" customHeight="1" x14ac:dyDescent="0.3">
      <c r="B5" s="6" t="s">
        <v>0</v>
      </c>
      <c r="C5" s="7" t="s">
        <v>5</v>
      </c>
      <c r="D5" s="2"/>
      <c r="E5" s="13" t="s">
        <v>29</v>
      </c>
      <c r="I5" s="17" t="s">
        <v>27</v>
      </c>
    </row>
    <row r="6" spans="2:11" ht="36" customHeight="1" x14ac:dyDescent="0.3">
      <c r="B6" s="6"/>
      <c r="C6" s="7"/>
    </row>
    <row r="7" spans="2:11" ht="36" customHeight="1" x14ac:dyDescent="0.3">
      <c r="B7" s="6"/>
      <c r="C7" s="7" t="s">
        <v>26</v>
      </c>
      <c r="D7" s="2"/>
      <c r="E7" s="18" t="s">
        <v>30</v>
      </c>
      <c r="H7" s="2">
        <v>20174841</v>
      </c>
    </row>
    <row r="8" spans="2:11" ht="36" customHeight="1" x14ac:dyDescent="0.3">
      <c r="B8" s="6"/>
      <c r="C8" s="7"/>
    </row>
    <row r="9" spans="2:11" ht="36" customHeight="1" x14ac:dyDescent="0.3">
      <c r="B9" s="6"/>
      <c r="C9" s="7" t="s">
        <v>6</v>
      </c>
      <c r="D9" s="2"/>
      <c r="E9" s="13" t="s">
        <v>31</v>
      </c>
    </row>
    <row r="10" spans="2:11" ht="36" customHeight="1" x14ac:dyDescent="0.3">
      <c r="B10" s="6"/>
      <c r="C10" s="7"/>
    </row>
    <row r="11" spans="2:11" ht="36" customHeight="1" x14ac:dyDescent="0.3">
      <c r="B11" s="6"/>
      <c r="C11" s="7" t="s">
        <v>7</v>
      </c>
      <c r="D11" s="2"/>
      <c r="E11" s="13" t="s">
        <v>32</v>
      </c>
    </row>
    <row r="12" spans="2:11" ht="36" customHeight="1" x14ac:dyDescent="0.3">
      <c r="B12" s="6"/>
      <c r="C12" s="7"/>
    </row>
    <row r="13" spans="2:11" ht="36" customHeight="1" x14ac:dyDescent="0.3">
      <c r="B13" s="6"/>
      <c r="C13" s="7"/>
    </row>
    <row r="14" spans="2:11" ht="36" customHeight="1" x14ac:dyDescent="0.3">
      <c r="B14" s="6"/>
      <c r="C14" s="7"/>
    </row>
    <row r="15" spans="2:11" ht="36" customHeight="1" x14ac:dyDescent="0.3">
      <c r="B15" s="6"/>
      <c r="C15" s="7"/>
    </row>
    <row r="16" spans="2:11" ht="36" customHeight="1" x14ac:dyDescent="0.3">
      <c r="B16" s="6" t="s">
        <v>2</v>
      </c>
      <c r="C16" s="7" t="s">
        <v>9</v>
      </c>
      <c r="D16" s="2"/>
      <c r="E16" s="13" t="s">
        <v>508</v>
      </c>
    </row>
    <row r="17" spans="2:12" ht="36" customHeight="1" x14ac:dyDescent="0.3">
      <c r="B17" s="6"/>
      <c r="C17" s="7"/>
    </row>
    <row r="18" spans="2:12" ht="36" customHeight="1" x14ac:dyDescent="0.3">
      <c r="B18" s="6"/>
      <c r="C18" s="7" t="s">
        <v>8</v>
      </c>
      <c r="D18" s="2"/>
      <c r="E18" s="13" t="s">
        <v>425</v>
      </c>
    </row>
    <row r="19" spans="2:12" ht="36" customHeight="1" x14ac:dyDescent="0.3">
      <c r="B19" s="6"/>
      <c r="C19" s="7"/>
    </row>
    <row r="20" spans="2:12" ht="36" customHeight="1" x14ac:dyDescent="0.3">
      <c r="B20" s="6"/>
      <c r="C20" s="7"/>
    </row>
    <row r="21" spans="2:12" ht="36" customHeight="1" x14ac:dyDescent="0.3">
      <c r="B21" s="6" t="s">
        <v>1</v>
      </c>
      <c r="C21" s="7" t="s">
        <v>10</v>
      </c>
      <c r="D21" s="2"/>
      <c r="E21" s="14">
        <v>43818</v>
      </c>
    </row>
    <row r="22" spans="2:12" ht="36" customHeight="1" x14ac:dyDescent="0.3">
      <c r="B22" s="6"/>
      <c r="C22" s="7"/>
    </row>
    <row r="23" spans="2:12" ht="36" customHeight="1" x14ac:dyDescent="0.3">
      <c r="B23" s="6"/>
      <c r="C23" s="7" t="s">
        <v>11</v>
      </c>
      <c r="D23" s="2"/>
      <c r="E23" s="13" t="s">
        <v>87</v>
      </c>
    </row>
    <row r="24" spans="2:12" ht="36" customHeight="1" x14ac:dyDescent="0.3">
      <c r="B24" s="6"/>
      <c r="F24" s="1"/>
    </row>
    <row r="25" spans="2:12" ht="36" customHeight="1" x14ac:dyDescent="0.3">
      <c r="B25" s="6"/>
      <c r="C25" s="7" t="s">
        <v>14</v>
      </c>
      <c r="D25" s="2"/>
      <c r="E25" s="13" t="s">
        <v>28</v>
      </c>
    </row>
    <row r="26" spans="2:12" ht="36" customHeight="1" x14ac:dyDescent="0.3">
      <c r="B26" s="6"/>
    </row>
    <row r="27" spans="2:12" ht="36" customHeight="1" x14ac:dyDescent="0.3">
      <c r="B27" s="6"/>
      <c r="C27" s="7" t="s">
        <v>12</v>
      </c>
      <c r="D27" s="2"/>
      <c r="E27" s="13" t="s">
        <v>368</v>
      </c>
    </row>
    <row r="28" spans="2:12" ht="36" customHeight="1" x14ac:dyDescent="0.3">
      <c r="B28" s="6"/>
      <c r="C28" s="7"/>
      <c r="D28" s="2"/>
    </row>
    <row r="29" spans="2:12" ht="36" customHeight="1" x14ac:dyDescent="0.3">
      <c r="B29" s="6"/>
      <c r="C29" s="7" t="s">
        <v>13</v>
      </c>
      <c r="D29" s="2"/>
      <c r="E29" s="13" t="s">
        <v>369</v>
      </c>
    </row>
    <row r="30" spans="2:12" ht="36" customHeight="1" x14ac:dyDescent="0.3">
      <c r="B30" s="6"/>
      <c r="C30" s="7"/>
      <c r="F30" s="1"/>
    </row>
    <row r="31" spans="2:12" ht="36" customHeight="1" x14ac:dyDescent="0.3">
      <c r="B31" s="6"/>
      <c r="C31" s="7"/>
    </row>
    <row r="32" spans="2:12" ht="36" customHeight="1" x14ac:dyDescent="0.3">
      <c r="B32" s="8" t="s">
        <v>3</v>
      </c>
      <c r="C32" s="9" t="s">
        <v>22</v>
      </c>
      <c r="D32" s="10"/>
      <c r="E32" s="16" t="s">
        <v>447</v>
      </c>
      <c r="F32" s="10"/>
      <c r="G32" s="10"/>
      <c r="H32" s="10"/>
      <c r="I32" s="10"/>
      <c r="J32" s="10"/>
      <c r="K32" s="11"/>
      <c r="L32" s="10"/>
    </row>
    <row r="33" spans="2:12" ht="36" customHeight="1" x14ac:dyDescent="0.3">
      <c r="B33" s="8"/>
      <c r="C33" s="9"/>
      <c r="D33" s="11"/>
      <c r="E33" s="15"/>
      <c r="F33" s="10"/>
      <c r="G33" s="10"/>
      <c r="H33" s="10"/>
      <c r="I33" s="10"/>
      <c r="J33" s="10"/>
      <c r="K33" s="11"/>
      <c r="L33" s="10"/>
    </row>
    <row r="34" spans="2:12" ht="36" customHeight="1" x14ac:dyDescent="0.3">
      <c r="B34" s="12"/>
      <c r="C34" s="9" t="s">
        <v>15</v>
      </c>
      <c r="D34" s="10"/>
      <c r="E34" s="15" t="s">
        <v>370</v>
      </c>
      <c r="F34" s="10"/>
      <c r="G34" s="10"/>
      <c r="H34" s="10"/>
      <c r="I34" s="10"/>
      <c r="J34" s="10"/>
      <c r="K34" s="11"/>
      <c r="L34" s="10"/>
    </row>
    <row r="35" spans="2:12" ht="36" customHeight="1" x14ac:dyDescent="0.3">
      <c r="B35" s="8"/>
      <c r="C35" s="9"/>
      <c r="D35" s="11"/>
      <c r="E35" s="15"/>
      <c r="F35" s="10"/>
      <c r="G35" s="10"/>
      <c r="H35" s="10"/>
      <c r="I35" s="10"/>
      <c r="J35" s="10"/>
      <c r="K35" s="11"/>
      <c r="L35" s="10"/>
    </row>
    <row r="36" spans="2:12" ht="36" customHeight="1" x14ac:dyDescent="0.3">
      <c r="B36" s="8"/>
      <c r="C36" s="9" t="s">
        <v>16</v>
      </c>
      <c r="D36" s="10"/>
      <c r="E36" s="15" t="s">
        <v>371</v>
      </c>
      <c r="F36" s="10"/>
      <c r="G36" s="10"/>
      <c r="H36" s="10"/>
      <c r="I36" s="11" t="s">
        <v>23</v>
      </c>
      <c r="J36" s="11"/>
      <c r="K36" s="11" t="s">
        <v>372</v>
      </c>
      <c r="L36" s="10"/>
    </row>
    <row r="37" spans="2:12" ht="36" customHeight="1" x14ac:dyDescent="0.3">
      <c r="B37" s="8"/>
      <c r="C37" s="9"/>
      <c r="D37" s="11"/>
      <c r="E37" s="15"/>
      <c r="F37" s="10"/>
      <c r="G37" s="10"/>
      <c r="H37" s="10"/>
      <c r="I37" s="11" t="s">
        <v>24</v>
      </c>
      <c r="J37" s="11"/>
      <c r="K37" s="11" t="s">
        <v>448</v>
      </c>
      <c r="L37" s="10"/>
    </row>
    <row r="38" spans="2:12" ht="36" customHeight="1" x14ac:dyDescent="0.3">
      <c r="B38" s="8"/>
      <c r="C38" s="9" t="s">
        <v>17</v>
      </c>
      <c r="D38" s="10"/>
      <c r="E38" s="15" t="s">
        <v>449</v>
      </c>
      <c r="F38" s="10"/>
      <c r="G38" s="10"/>
      <c r="H38" s="10"/>
      <c r="I38" s="10"/>
      <c r="J38" s="10"/>
      <c r="K38" s="11"/>
      <c r="L38" s="10"/>
    </row>
    <row r="39" spans="2:12" ht="36" customHeight="1" x14ac:dyDescent="0.3">
      <c r="B39" s="8"/>
      <c r="C39" s="9"/>
      <c r="D39" s="11"/>
      <c r="E39" s="15"/>
      <c r="F39" s="10"/>
      <c r="G39" s="10"/>
      <c r="H39" s="10"/>
      <c r="I39" s="10"/>
      <c r="J39" s="10"/>
      <c r="K39" s="11"/>
      <c r="L39" s="10"/>
    </row>
    <row r="40" spans="2:12" ht="36" customHeight="1" x14ac:dyDescent="0.3">
      <c r="B40" s="8"/>
      <c r="C40" s="9"/>
      <c r="D40" s="11"/>
      <c r="E40" s="15"/>
      <c r="F40" s="10"/>
      <c r="G40" s="10"/>
      <c r="H40" s="10"/>
      <c r="I40" s="10"/>
      <c r="J40" s="10"/>
      <c r="K40" s="11"/>
      <c r="L40" s="10"/>
    </row>
    <row r="41" spans="2:12" ht="36" customHeight="1" x14ac:dyDescent="0.3">
      <c r="B41" s="8" t="s">
        <v>4</v>
      </c>
      <c r="C41" s="9" t="s">
        <v>18</v>
      </c>
      <c r="D41" s="10"/>
      <c r="E41" s="16" t="s">
        <v>378</v>
      </c>
      <c r="F41" s="10" t="s">
        <v>407</v>
      </c>
      <c r="G41" s="131">
        <v>44109</v>
      </c>
      <c r="H41" s="10"/>
      <c r="I41" s="10"/>
      <c r="J41" s="10"/>
      <c r="K41" s="11"/>
      <c r="L41" s="10"/>
    </row>
    <row r="42" spans="2:12" ht="36" customHeight="1" x14ac:dyDescent="0.3">
      <c r="B42" s="8"/>
      <c r="C42" s="9"/>
      <c r="D42" s="11"/>
      <c r="E42" s="15"/>
      <c r="F42" s="10"/>
      <c r="G42" s="10"/>
      <c r="H42" s="10"/>
      <c r="I42" s="10"/>
      <c r="J42" s="10"/>
      <c r="K42" s="11"/>
      <c r="L42" s="10"/>
    </row>
    <row r="43" spans="2:12" ht="36" customHeight="1" x14ac:dyDescent="0.3">
      <c r="B43" s="8"/>
      <c r="C43" s="9" t="s">
        <v>19</v>
      </c>
      <c r="D43" s="10"/>
      <c r="E43" s="15" t="s">
        <v>373</v>
      </c>
      <c r="F43" s="10"/>
      <c r="G43" s="10"/>
      <c r="H43" s="10"/>
      <c r="I43" s="10"/>
      <c r="J43" s="10"/>
      <c r="K43" s="11"/>
      <c r="L43" s="10"/>
    </row>
    <row r="44" spans="2:12" ht="36" customHeight="1" x14ac:dyDescent="0.3">
      <c r="B44" s="8"/>
      <c r="C44" s="9"/>
      <c r="D44" s="11"/>
      <c r="E44" s="15"/>
      <c r="F44" s="10"/>
      <c r="G44" s="10"/>
      <c r="H44" s="10"/>
      <c r="I44" s="10"/>
      <c r="J44" s="10"/>
      <c r="K44" s="11"/>
      <c r="L44" s="10"/>
    </row>
    <row r="45" spans="2:12" ht="36" customHeight="1" x14ac:dyDescent="0.3">
      <c r="B45" s="8"/>
      <c r="C45" s="12"/>
      <c r="D45" s="10"/>
      <c r="E45" s="15"/>
      <c r="F45" s="10"/>
      <c r="G45" s="10"/>
      <c r="H45" s="10"/>
      <c r="I45" s="10"/>
      <c r="J45" s="10"/>
      <c r="K45" s="11"/>
      <c r="L45" s="10"/>
    </row>
    <row r="46" spans="2:12" ht="36" customHeight="1" x14ac:dyDescent="0.3">
      <c r="B46" s="8"/>
      <c r="C46" s="9" t="s">
        <v>20</v>
      </c>
      <c r="D46" s="10"/>
      <c r="E46" s="15" t="s">
        <v>25</v>
      </c>
      <c r="F46" s="10"/>
      <c r="G46" s="10"/>
      <c r="H46" s="10"/>
      <c r="I46" s="10"/>
      <c r="J46" s="10"/>
      <c r="K46" s="11"/>
      <c r="L46" s="10"/>
    </row>
  </sheetData>
  <hyperlinks>
    <hyperlink ref="E7" r:id="rId1"/>
  </hyperlinks>
  <pageMargins left="0.7" right="0.7" top="0.78740157499999996" bottom="0.78740157499999996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69"/>
  <sheetViews>
    <sheetView workbookViewId="0">
      <selection activeCell="A2" sqref="A2"/>
    </sheetView>
  </sheetViews>
  <sheetFormatPr baseColWidth="10" defaultColWidth="11.44140625" defaultRowHeight="14.4" x14ac:dyDescent="0.3"/>
  <cols>
    <col min="2" max="2" width="11.44140625" style="287"/>
    <col min="4" max="5" width="11.44140625" style="287"/>
    <col min="7" max="7" width="11.44140625" style="287"/>
    <col min="9" max="9" width="11.44140625" style="287"/>
    <col min="11" max="12" width="11.44140625" style="287"/>
    <col min="14" max="14" width="11.44140625" style="287"/>
  </cols>
  <sheetData>
    <row r="2" spans="2:14" x14ac:dyDescent="0.3">
      <c r="B2" s="101" t="s">
        <v>450</v>
      </c>
      <c r="I2" s="101" t="s">
        <v>451</v>
      </c>
    </row>
    <row r="3" spans="2:14" ht="15" thickBot="1" x14ac:dyDescent="0.35"/>
    <row r="4" spans="2:14" ht="16.2" thickBot="1" x14ac:dyDescent="0.35">
      <c r="B4" s="103" t="s">
        <v>361</v>
      </c>
      <c r="C4" s="288"/>
      <c r="D4" s="289"/>
      <c r="E4" s="289" t="s">
        <v>96</v>
      </c>
      <c r="F4" s="288"/>
      <c r="G4" s="290"/>
      <c r="I4" s="103" t="s">
        <v>361</v>
      </c>
      <c r="J4" s="288"/>
      <c r="K4" s="289"/>
      <c r="L4" s="289" t="s">
        <v>96</v>
      </c>
      <c r="M4" s="288"/>
      <c r="N4" s="290"/>
    </row>
    <row r="5" spans="2:14" ht="15.6" x14ac:dyDescent="0.3">
      <c r="B5" s="252">
        <v>101</v>
      </c>
      <c r="C5" s="104" t="s">
        <v>33</v>
      </c>
      <c r="D5" s="253" t="s">
        <v>509</v>
      </c>
      <c r="E5" s="253" t="s">
        <v>97</v>
      </c>
      <c r="F5" s="291" t="s">
        <v>98</v>
      </c>
      <c r="G5" s="254" t="s">
        <v>99</v>
      </c>
      <c r="I5" s="252">
        <v>201</v>
      </c>
      <c r="J5" s="104" t="s">
        <v>33</v>
      </c>
      <c r="K5" s="253" t="s">
        <v>509</v>
      </c>
      <c r="L5" s="253" t="s">
        <v>97</v>
      </c>
      <c r="M5" s="291" t="s">
        <v>98</v>
      </c>
      <c r="N5" s="254" t="s">
        <v>99</v>
      </c>
    </row>
    <row r="6" spans="2:14" ht="15.6" x14ac:dyDescent="0.3">
      <c r="B6" s="292">
        <f>(B5+1)</f>
        <v>102</v>
      </c>
      <c r="C6" s="100" t="s">
        <v>34</v>
      </c>
      <c r="D6" s="293" t="s">
        <v>509</v>
      </c>
      <c r="E6" s="293" t="s">
        <v>88</v>
      </c>
      <c r="F6" s="294" t="s">
        <v>98</v>
      </c>
      <c r="G6" s="295" t="s">
        <v>99</v>
      </c>
      <c r="I6" s="292">
        <f>(I5+1)</f>
        <v>202</v>
      </c>
      <c r="J6" s="100" t="s">
        <v>34</v>
      </c>
      <c r="K6" s="293" t="s">
        <v>509</v>
      </c>
      <c r="L6" s="293" t="s">
        <v>88</v>
      </c>
      <c r="M6" s="294" t="s">
        <v>98</v>
      </c>
      <c r="N6" s="295" t="s">
        <v>99</v>
      </c>
    </row>
    <row r="7" spans="2:14" ht="15.6" x14ac:dyDescent="0.3">
      <c r="B7" s="292">
        <f t="shared" ref="B7:B64" si="0">(B6+1)</f>
        <v>103</v>
      </c>
      <c r="C7" s="100" t="s">
        <v>35</v>
      </c>
      <c r="D7" s="293" t="s">
        <v>509</v>
      </c>
      <c r="E7" s="293" t="s">
        <v>89</v>
      </c>
      <c r="F7" s="294" t="s">
        <v>98</v>
      </c>
      <c r="G7" s="295" t="s">
        <v>99</v>
      </c>
      <c r="I7" s="292">
        <f t="shared" ref="I7:I64" si="1">(I6+1)</f>
        <v>203</v>
      </c>
      <c r="J7" s="100" t="s">
        <v>35</v>
      </c>
      <c r="K7" s="293" t="s">
        <v>509</v>
      </c>
      <c r="L7" s="293" t="s">
        <v>89</v>
      </c>
      <c r="M7" s="294" t="s">
        <v>98</v>
      </c>
      <c r="N7" s="295" t="s">
        <v>99</v>
      </c>
    </row>
    <row r="8" spans="2:14" ht="15.6" x14ac:dyDescent="0.3">
      <c r="B8" s="292">
        <f t="shared" si="0"/>
        <v>104</v>
      </c>
      <c r="C8" s="100" t="s">
        <v>36</v>
      </c>
      <c r="D8" s="293" t="s">
        <v>509</v>
      </c>
      <c r="E8" s="293" t="s">
        <v>97</v>
      </c>
      <c r="F8" s="294" t="s">
        <v>452</v>
      </c>
      <c r="G8" s="295" t="s">
        <v>99</v>
      </c>
      <c r="I8" s="292">
        <f t="shared" si="1"/>
        <v>204</v>
      </c>
      <c r="J8" s="100" t="s">
        <v>36</v>
      </c>
      <c r="K8" s="293" t="s">
        <v>509</v>
      </c>
      <c r="L8" s="293" t="s">
        <v>97</v>
      </c>
      <c r="M8" s="294" t="s">
        <v>452</v>
      </c>
      <c r="N8" s="295" t="s">
        <v>99</v>
      </c>
    </row>
    <row r="9" spans="2:14" ht="15.6" x14ac:dyDescent="0.3">
      <c r="B9" s="292">
        <f t="shared" si="0"/>
        <v>105</v>
      </c>
      <c r="C9" s="100" t="s">
        <v>37</v>
      </c>
      <c r="D9" s="293" t="s">
        <v>509</v>
      </c>
      <c r="E9" s="293" t="s">
        <v>88</v>
      </c>
      <c r="F9" s="294" t="s">
        <v>452</v>
      </c>
      <c r="G9" s="295" t="s">
        <v>99</v>
      </c>
      <c r="I9" s="292">
        <f t="shared" si="1"/>
        <v>205</v>
      </c>
      <c r="J9" s="100" t="s">
        <v>37</v>
      </c>
      <c r="K9" s="293" t="s">
        <v>509</v>
      </c>
      <c r="L9" s="293" t="s">
        <v>88</v>
      </c>
      <c r="M9" s="294" t="s">
        <v>452</v>
      </c>
      <c r="N9" s="295" t="s">
        <v>99</v>
      </c>
    </row>
    <row r="10" spans="2:14" ht="15.6" x14ac:dyDescent="0.3">
      <c r="B10" s="292">
        <f t="shared" si="0"/>
        <v>106</v>
      </c>
      <c r="C10" s="100" t="s">
        <v>38</v>
      </c>
      <c r="D10" s="293" t="s">
        <v>509</v>
      </c>
      <c r="E10" s="293" t="s">
        <v>89</v>
      </c>
      <c r="F10" s="294" t="s">
        <v>452</v>
      </c>
      <c r="G10" s="295" t="s">
        <v>99</v>
      </c>
      <c r="I10" s="292">
        <f t="shared" si="1"/>
        <v>206</v>
      </c>
      <c r="J10" s="100" t="s">
        <v>38</v>
      </c>
      <c r="K10" s="293" t="s">
        <v>509</v>
      </c>
      <c r="L10" s="293" t="s">
        <v>89</v>
      </c>
      <c r="M10" s="294" t="s">
        <v>452</v>
      </c>
      <c r="N10" s="295" t="s">
        <v>99</v>
      </c>
    </row>
    <row r="11" spans="2:14" ht="15.6" x14ac:dyDescent="0.3">
      <c r="B11" s="292">
        <f t="shared" si="0"/>
        <v>107</v>
      </c>
      <c r="C11" s="100" t="s">
        <v>39</v>
      </c>
      <c r="D11" s="293" t="s">
        <v>509</v>
      </c>
      <c r="E11" s="293" t="s">
        <v>97</v>
      </c>
      <c r="F11" s="294" t="s">
        <v>98</v>
      </c>
      <c r="G11" s="295" t="s">
        <v>101</v>
      </c>
      <c r="I11" s="292">
        <f t="shared" si="1"/>
        <v>207</v>
      </c>
      <c r="J11" s="100" t="s">
        <v>39</v>
      </c>
      <c r="K11" s="293" t="s">
        <v>509</v>
      </c>
      <c r="L11" s="293" t="s">
        <v>97</v>
      </c>
      <c r="M11" s="294" t="s">
        <v>98</v>
      </c>
      <c r="N11" s="295" t="s">
        <v>101</v>
      </c>
    </row>
    <row r="12" spans="2:14" ht="15.6" x14ac:dyDescent="0.3">
      <c r="B12" s="292">
        <f t="shared" si="0"/>
        <v>108</v>
      </c>
      <c r="C12" s="100" t="s">
        <v>40</v>
      </c>
      <c r="D12" s="293" t="s">
        <v>509</v>
      </c>
      <c r="E12" s="293" t="s">
        <v>88</v>
      </c>
      <c r="F12" s="294" t="s">
        <v>98</v>
      </c>
      <c r="G12" s="295" t="s">
        <v>101</v>
      </c>
      <c r="I12" s="292">
        <f t="shared" si="1"/>
        <v>208</v>
      </c>
      <c r="J12" s="100" t="s">
        <v>40</v>
      </c>
      <c r="K12" s="293" t="s">
        <v>509</v>
      </c>
      <c r="L12" s="293" t="s">
        <v>88</v>
      </c>
      <c r="M12" s="294" t="s">
        <v>98</v>
      </c>
      <c r="N12" s="295" t="s">
        <v>101</v>
      </c>
    </row>
    <row r="13" spans="2:14" ht="15.6" x14ac:dyDescent="0.3">
      <c r="B13" s="292">
        <f t="shared" si="0"/>
        <v>109</v>
      </c>
      <c r="C13" s="100" t="s">
        <v>41</v>
      </c>
      <c r="D13" s="293" t="s">
        <v>509</v>
      </c>
      <c r="E13" s="293" t="s">
        <v>89</v>
      </c>
      <c r="F13" s="294" t="s">
        <v>98</v>
      </c>
      <c r="G13" s="295" t="s">
        <v>101</v>
      </c>
      <c r="I13" s="292">
        <f t="shared" si="1"/>
        <v>209</v>
      </c>
      <c r="J13" s="100" t="s">
        <v>41</v>
      </c>
      <c r="K13" s="293" t="s">
        <v>509</v>
      </c>
      <c r="L13" s="293" t="s">
        <v>89</v>
      </c>
      <c r="M13" s="294" t="s">
        <v>98</v>
      </c>
      <c r="N13" s="295" t="s">
        <v>101</v>
      </c>
    </row>
    <row r="14" spans="2:14" ht="15.6" x14ac:dyDescent="0.3">
      <c r="B14" s="292">
        <f t="shared" si="0"/>
        <v>110</v>
      </c>
      <c r="C14" s="100" t="s">
        <v>42</v>
      </c>
      <c r="D14" s="293" t="s">
        <v>509</v>
      </c>
      <c r="E14" s="293" t="s">
        <v>97</v>
      </c>
      <c r="F14" s="294" t="s">
        <v>452</v>
      </c>
      <c r="G14" s="295" t="s">
        <v>101</v>
      </c>
      <c r="I14" s="292">
        <f t="shared" si="1"/>
        <v>210</v>
      </c>
      <c r="J14" s="100" t="s">
        <v>42</v>
      </c>
      <c r="K14" s="293" t="s">
        <v>509</v>
      </c>
      <c r="L14" s="293" t="s">
        <v>97</v>
      </c>
      <c r="M14" s="294" t="s">
        <v>452</v>
      </c>
      <c r="N14" s="295" t="s">
        <v>101</v>
      </c>
    </row>
    <row r="15" spans="2:14" ht="15.6" x14ac:dyDescent="0.3">
      <c r="B15" s="292">
        <f t="shared" si="0"/>
        <v>111</v>
      </c>
      <c r="C15" s="100" t="s">
        <v>43</v>
      </c>
      <c r="D15" s="293" t="s">
        <v>509</v>
      </c>
      <c r="E15" s="293" t="s">
        <v>88</v>
      </c>
      <c r="F15" s="294" t="s">
        <v>452</v>
      </c>
      <c r="G15" s="295" t="s">
        <v>101</v>
      </c>
      <c r="I15" s="292">
        <f t="shared" si="1"/>
        <v>211</v>
      </c>
      <c r="J15" s="100" t="s">
        <v>43</v>
      </c>
      <c r="K15" s="293" t="s">
        <v>509</v>
      </c>
      <c r="L15" s="293" t="s">
        <v>88</v>
      </c>
      <c r="M15" s="294" t="s">
        <v>452</v>
      </c>
      <c r="N15" s="295" t="s">
        <v>101</v>
      </c>
    </row>
    <row r="16" spans="2:14" ht="15.6" x14ac:dyDescent="0.3">
      <c r="B16" s="292">
        <f t="shared" si="0"/>
        <v>112</v>
      </c>
      <c r="C16" s="100" t="s">
        <v>44</v>
      </c>
      <c r="D16" s="293" t="s">
        <v>509</v>
      </c>
      <c r="E16" s="293" t="s">
        <v>89</v>
      </c>
      <c r="F16" s="294" t="s">
        <v>452</v>
      </c>
      <c r="G16" s="295" t="s">
        <v>101</v>
      </c>
      <c r="I16" s="292">
        <f t="shared" si="1"/>
        <v>212</v>
      </c>
      <c r="J16" s="100" t="s">
        <v>44</v>
      </c>
      <c r="K16" s="293" t="s">
        <v>509</v>
      </c>
      <c r="L16" s="293" t="s">
        <v>89</v>
      </c>
      <c r="M16" s="294" t="s">
        <v>452</v>
      </c>
      <c r="N16" s="295" t="s">
        <v>101</v>
      </c>
    </row>
    <row r="17" spans="2:14" ht="15.6" x14ac:dyDescent="0.3">
      <c r="B17" s="292">
        <f t="shared" si="0"/>
        <v>113</v>
      </c>
      <c r="C17" s="100" t="s">
        <v>45</v>
      </c>
      <c r="D17" s="293" t="s">
        <v>509</v>
      </c>
      <c r="E17" s="293" t="s">
        <v>97</v>
      </c>
      <c r="F17" s="294" t="s">
        <v>98</v>
      </c>
      <c r="G17" s="295" t="s">
        <v>102</v>
      </c>
      <c r="I17" s="292">
        <f t="shared" si="1"/>
        <v>213</v>
      </c>
      <c r="J17" s="100" t="s">
        <v>45</v>
      </c>
      <c r="K17" s="293" t="s">
        <v>509</v>
      </c>
      <c r="L17" s="293" t="s">
        <v>97</v>
      </c>
      <c r="M17" s="294" t="s">
        <v>98</v>
      </c>
      <c r="N17" s="295" t="s">
        <v>102</v>
      </c>
    </row>
    <row r="18" spans="2:14" ht="15.6" x14ac:dyDescent="0.3">
      <c r="B18" s="292">
        <f t="shared" si="0"/>
        <v>114</v>
      </c>
      <c r="C18" s="100" t="s">
        <v>46</v>
      </c>
      <c r="D18" s="293" t="s">
        <v>509</v>
      </c>
      <c r="E18" s="293" t="s">
        <v>88</v>
      </c>
      <c r="F18" s="294" t="s">
        <v>98</v>
      </c>
      <c r="G18" s="295" t="s">
        <v>102</v>
      </c>
      <c r="I18" s="292">
        <f t="shared" si="1"/>
        <v>214</v>
      </c>
      <c r="J18" s="100" t="s">
        <v>46</v>
      </c>
      <c r="K18" s="293" t="s">
        <v>509</v>
      </c>
      <c r="L18" s="293" t="s">
        <v>88</v>
      </c>
      <c r="M18" s="294" t="s">
        <v>98</v>
      </c>
      <c r="N18" s="295" t="s">
        <v>102</v>
      </c>
    </row>
    <row r="19" spans="2:14" ht="15.6" x14ac:dyDescent="0.3">
      <c r="B19" s="292">
        <f t="shared" si="0"/>
        <v>115</v>
      </c>
      <c r="C19" s="100" t="s">
        <v>47</v>
      </c>
      <c r="D19" s="293" t="s">
        <v>509</v>
      </c>
      <c r="E19" s="293" t="s">
        <v>89</v>
      </c>
      <c r="F19" s="294" t="s">
        <v>98</v>
      </c>
      <c r="G19" s="295" t="s">
        <v>102</v>
      </c>
      <c r="I19" s="292">
        <f t="shared" si="1"/>
        <v>215</v>
      </c>
      <c r="J19" s="100" t="s">
        <v>47</v>
      </c>
      <c r="K19" s="293" t="s">
        <v>509</v>
      </c>
      <c r="L19" s="293" t="s">
        <v>89</v>
      </c>
      <c r="M19" s="294" t="s">
        <v>98</v>
      </c>
      <c r="N19" s="295" t="s">
        <v>102</v>
      </c>
    </row>
    <row r="20" spans="2:14" ht="15.6" x14ac:dyDescent="0.3">
      <c r="B20" s="292">
        <f t="shared" si="0"/>
        <v>116</v>
      </c>
      <c r="C20" s="100" t="s">
        <v>48</v>
      </c>
      <c r="D20" s="293" t="s">
        <v>509</v>
      </c>
      <c r="E20" s="293" t="s">
        <v>97</v>
      </c>
      <c r="F20" s="294" t="s">
        <v>452</v>
      </c>
      <c r="G20" s="295" t="s">
        <v>102</v>
      </c>
      <c r="I20" s="292">
        <f t="shared" si="1"/>
        <v>216</v>
      </c>
      <c r="J20" s="100" t="s">
        <v>48</v>
      </c>
      <c r="K20" s="293" t="s">
        <v>509</v>
      </c>
      <c r="L20" s="293" t="s">
        <v>97</v>
      </c>
      <c r="M20" s="294" t="s">
        <v>452</v>
      </c>
      <c r="N20" s="295" t="s">
        <v>102</v>
      </c>
    </row>
    <row r="21" spans="2:14" ht="15.6" x14ac:dyDescent="0.3">
      <c r="B21" s="292">
        <f t="shared" si="0"/>
        <v>117</v>
      </c>
      <c r="C21" s="100" t="s">
        <v>49</v>
      </c>
      <c r="D21" s="293" t="s">
        <v>509</v>
      </c>
      <c r="E21" s="293" t="s">
        <v>88</v>
      </c>
      <c r="F21" s="294" t="s">
        <v>452</v>
      </c>
      <c r="G21" s="295" t="s">
        <v>102</v>
      </c>
      <c r="I21" s="292">
        <f t="shared" si="1"/>
        <v>217</v>
      </c>
      <c r="J21" s="100" t="s">
        <v>49</v>
      </c>
      <c r="K21" s="293" t="s">
        <v>509</v>
      </c>
      <c r="L21" s="293" t="s">
        <v>88</v>
      </c>
      <c r="M21" s="294" t="s">
        <v>452</v>
      </c>
      <c r="N21" s="295" t="s">
        <v>102</v>
      </c>
    </row>
    <row r="22" spans="2:14" ht="15.6" x14ac:dyDescent="0.3">
      <c r="B22" s="292">
        <f t="shared" si="0"/>
        <v>118</v>
      </c>
      <c r="C22" s="100" t="s">
        <v>50</v>
      </c>
      <c r="D22" s="293" t="s">
        <v>509</v>
      </c>
      <c r="E22" s="293" t="s">
        <v>89</v>
      </c>
      <c r="F22" s="294" t="s">
        <v>452</v>
      </c>
      <c r="G22" s="295" t="s">
        <v>102</v>
      </c>
      <c r="I22" s="292">
        <f t="shared" si="1"/>
        <v>218</v>
      </c>
      <c r="J22" s="100" t="s">
        <v>50</v>
      </c>
      <c r="K22" s="293" t="s">
        <v>509</v>
      </c>
      <c r="L22" s="293" t="s">
        <v>89</v>
      </c>
      <c r="M22" s="294" t="s">
        <v>452</v>
      </c>
      <c r="N22" s="295" t="s">
        <v>102</v>
      </c>
    </row>
    <row r="23" spans="2:14" ht="15.6" x14ac:dyDescent="0.3">
      <c r="B23" s="292">
        <f t="shared" si="0"/>
        <v>119</v>
      </c>
      <c r="C23" s="100" t="s">
        <v>51</v>
      </c>
      <c r="D23" s="293" t="s">
        <v>509</v>
      </c>
      <c r="E23" s="293" t="s">
        <v>97</v>
      </c>
      <c r="F23" s="294" t="s">
        <v>98</v>
      </c>
      <c r="G23" s="295" t="s">
        <v>103</v>
      </c>
      <c r="I23" s="292">
        <f t="shared" si="1"/>
        <v>219</v>
      </c>
      <c r="J23" s="100" t="s">
        <v>51</v>
      </c>
      <c r="K23" s="293" t="s">
        <v>509</v>
      </c>
      <c r="L23" s="293" t="s">
        <v>97</v>
      </c>
      <c r="M23" s="294" t="s">
        <v>98</v>
      </c>
      <c r="N23" s="295" t="s">
        <v>103</v>
      </c>
    </row>
    <row r="24" spans="2:14" ht="15.6" x14ac:dyDescent="0.3">
      <c r="B24" s="292">
        <f t="shared" si="0"/>
        <v>120</v>
      </c>
      <c r="C24" s="100" t="s">
        <v>52</v>
      </c>
      <c r="D24" s="293" t="s">
        <v>509</v>
      </c>
      <c r="E24" s="293" t="s">
        <v>88</v>
      </c>
      <c r="F24" s="294" t="s">
        <v>98</v>
      </c>
      <c r="G24" s="295" t="s">
        <v>103</v>
      </c>
      <c r="I24" s="292">
        <f t="shared" si="1"/>
        <v>220</v>
      </c>
      <c r="J24" s="100" t="s">
        <v>52</v>
      </c>
      <c r="K24" s="293" t="s">
        <v>509</v>
      </c>
      <c r="L24" s="293" t="s">
        <v>88</v>
      </c>
      <c r="M24" s="294" t="s">
        <v>98</v>
      </c>
      <c r="N24" s="295" t="s">
        <v>103</v>
      </c>
    </row>
    <row r="25" spans="2:14" ht="15.6" x14ac:dyDescent="0.3">
      <c r="B25" s="292">
        <f t="shared" si="0"/>
        <v>121</v>
      </c>
      <c r="C25" s="100" t="s">
        <v>53</v>
      </c>
      <c r="D25" s="293" t="s">
        <v>509</v>
      </c>
      <c r="E25" s="293" t="s">
        <v>89</v>
      </c>
      <c r="F25" s="294" t="s">
        <v>98</v>
      </c>
      <c r="G25" s="295" t="s">
        <v>103</v>
      </c>
      <c r="I25" s="292">
        <f t="shared" si="1"/>
        <v>221</v>
      </c>
      <c r="J25" s="100" t="s">
        <v>53</v>
      </c>
      <c r="K25" s="293" t="s">
        <v>509</v>
      </c>
      <c r="L25" s="293" t="s">
        <v>89</v>
      </c>
      <c r="M25" s="294" t="s">
        <v>98</v>
      </c>
      <c r="N25" s="295" t="s">
        <v>103</v>
      </c>
    </row>
    <row r="26" spans="2:14" ht="15.6" x14ac:dyDescent="0.3">
      <c r="B26" s="292">
        <f t="shared" si="0"/>
        <v>122</v>
      </c>
      <c r="C26" s="100" t="s">
        <v>54</v>
      </c>
      <c r="D26" s="293" t="s">
        <v>509</v>
      </c>
      <c r="E26" s="293" t="s">
        <v>97</v>
      </c>
      <c r="F26" s="294" t="s">
        <v>452</v>
      </c>
      <c r="G26" s="295" t="s">
        <v>103</v>
      </c>
      <c r="I26" s="292">
        <f t="shared" si="1"/>
        <v>222</v>
      </c>
      <c r="J26" s="100" t="s">
        <v>54</v>
      </c>
      <c r="K26" s="293" t="s">
        <v>509</v>
      </c>
      <c r="L26" s="293" t="s">
        <v>97</v>
      </c>
      <c r="M26" s="294" t="s">
        <v>452</v>
      </c>
      <c r="N26" s="295" t="s">
        <v>103</v>
      </c>
    </row>
    <row r="27" spans="2:14" ht="15.6" x14ac:dyDescent="0.3">
      <c r="B27" s="292">
        <f t="shared" si="0"/>
        <v>123</v>
      </c>
      <c r="C27" s="100" t="s">
        <v>55</v>
      </c>
      <c r="D27" s="293" t="s">
        <v>509</v>
      </c>
      <c r="E27" s="293" t="s">
        <v>88</v>
      </c>
      <c r="F27" s="294" t="s">
        <v>452</v>
      </c>
      <c r="G27" s="295" t="s">
        <v>103</v>
      </c>
      <c r="I27" s="292">
        <f t="shared" si="1"/>
        <v>223</v>
      </c>
      <c r="J27" s="100" t="s">
        <v>55</v>
      </c>
      <c r="K27" s="293" t="s">
        <v>509</v>
      </c>
      <c r="L27" s="293" t="s">
        <v>88</v>
      </c>
      <c r="M27" s="294" t="s">
        <v>452</v>
      </c>
      <c r="N27" s="295" t="s">
        <v>103</v>
      </c>
    </row>
    <row r="28" spans="2:14" ht="15.6" x14ac:dyDescent="0.3">
      <c r="B28" s="292">
        <f t="shared" si="0"/>
        <v>124</v>
      </c>
      <c r="C28" s="100" t="s">
        <v>56</v>
      </c>
      <c r="D28" s="293" t="s">
        <v>509</v>
      </c>
      <c r="E28" s="293" t="s">
        <v>89</v>
      </c>
      <c r="F28" s="294" t="s">
        <v>452</v>
      </c>
      <c r="G28" s="295" t="s">
        <v>103</v>
      </c>
      <c r="I28" s="292">
        <f t="shared" si="1"/>
        <v>224</v>
      </c>
      <c r="J28" s="100" t="s">
        <v>56</v>
      </c>
      <c r="K28" s="293" t="s">
        <v>509</v>
      </c>
      <c r="L28" s="293" t="s">
        <v>89</v>
      </c>
      <c r="M28" s="294" t="s">
        <v>452</v>
      </c>
      <c r="N28" s="295" t="s">
        <v>103</v>
      </c>
    </row>
    <row r="29" spans="2:14" ht="15.6" x14ac:dyDescent="0.3">
      <c r="B29" s="292">
        <f t="shared" si="0"/>
        <v>125</v>
      </c>
      <c r="C29" s="100" t="s">
        <v>57</v>
      </c>
      <c r="D29" s="293" t="s">
        <v>509</v>
      </c>
      <c r="E29" s="293" t="s">
        <v>97</v>
      </c>
      <c r="F29" s="294" t="s">
        <v>98</v>
      </c>
      <c r="G29" s="295" t="s">
        <v>104</v>
      </c>
      <c r="I29" s="292">
        <f t="shared" si="1"/>
        <v>225</v>
      </c>
      <c r="J29" s="100" t="s">
        <v>57</v>
      </c>
      <c r="K29" s="293" t="s">
        <v>509</v>
      </c>
      <c r="L29" s="293" t="s">
        <v>97</v>
      </c>
      <c r="M29" s="294" t="s">
        <v>98</v>
      </c>
      <c r="N29" s="295" t="s">
        <v>104</v>
      </c>
    </row>
    <row r="30" spans="2:14" ht="15.6" x14ac:dyDescent="0.3">
      <c r="B30" s="292">
        <f t="shared" si="0"/>
        <v>126</v>
      </c>
      <c r="C30" s="100" t="s">
        <v>58</v>
      </c>
      <c r="D30" s="293" t="s">
        <v>509</v>
      </c>
      <c r="E30" s="293" t="s">
        <v>88</v>
      </c>
      <c r="F30" s="294" t="s">
        <v>98</v>
      </c>
      <c r="G30" s="295" t="s">
        <v>104</v>
      </c>
      <c r="I30" s="292">
        <f t="shared" si="1"/>
        <v>226</v>
      </c>
      <c r="J30" s="100" t="s">
        <v>58</v>
      </c>
      <c r="K30" s="293" t="s">
        <v>509</v>
      </c>
      <c r="L30" s="293" t="s">
        <v>88</v>
      </c>
      <c r="M30" s="294" t="s">
        <v>98</v>
      </c>
      <c r="N30" s="295" t="s">
        <v>104</v>
      </c>
    </row>
    <row r="31" spans="2:14" ht="15.6" x14ac:dyDescent="0.3">
      <c r="B31" s="292">
        <f t="shared" si="0"/>
        <v>127</v>
      </c>
      <c r="C31" s="100" t="s">
        <v>59</v>
      </c>
      <c r="D31" s="293" t="s">
        <v>509</v>
      </c>
      <c r="E31" s="293" t="s">
        <v>89</v>
      </c>
      <c r="F31" s="294" t="s">
        <v>98</v>
      </c>
      <c r="G31" s="295" t="s">
        <v>104</v>
      </c>
      <c r="I31" s="292">
        <f t="shared" si="1"/>
        <v>227</v>
      </c>
      <c r="J31" s="100" t="s">
        <v>59</v>
      </c>
      <c r="K31" s="293" t="s">
        <v>509</v>
      </c>
      <c r="L31" s="293" t="s">
        <v>89</v>
      </c>
      <c r="M31" s="294" t="s">
        <v>98</v>
      </c>
      <c r="N31" s="295" t="s">
        <v>104</v>
      </c>
    </row>
    <row r="32" spans="2:14" ht="15.6" x14ac:dyDescent="0.3">
      <c r="B32" s="292">
        <f t="shared" si="0"/>
        <v>128</v>
      </c>
      <c r="C32" s="100" t="s">
        <v>60</v>
      </c>
      <c r="D32" s="293" t="s">
        <v>509</v>
      </c>
      <c r="E32" s="293" t="s">
        <v>97</v>
      </c>
      <c r="F32" s="294" t="s">
        <v>452</v>
      </c>
      <c r="G32" s="295" t="s">
        <v>104</v>
      </c>
      <c r="I32" s="292">
        <f t="shared" si="1"/>
        <v>228</v>
      </c>
      <c r="J32" s="100" t="s">
        <v>60</v>
      </c>
      <c r="K32" s="293" t="s">
        <v>509</v>
      </c>
      <c r="L32" s="293" t="s">
        <v>97</v>
      </c>
      <c r="M32" s="294" t="s">
        <v>452</v>
      </c>
      <c r="N32" s="295" t="s">
        <v>104</v>
      </c>
    </row>
    <row r="33" spans="2:14" ht="15.6" x14ac:dyDescent="0.3">
      <c r="B33" s="292">
        <f t="shared" si="0"/>
        <v>129</v>
      </c>
      <c r="C33" s="100" t="s">
        <v>61</v>
      </c>
      <c r="D33" s="293" t="s">
        <v>509</v>
      </c>
      <c r="E33" s="293" t="s">
        <v>88</v>
      </c>
      <c r="F33" s="294" t="s">
        <v>452</v>
      </c>
      <c r="G33" s="295" t="s">
        <v>104</v>
      </c>
      <c r="I33" s="292">
        <f t="shared" si="1"/>
        <v>229</v>
      </c>
      <c r="J33" s="100" t="s">
        <v>61</v>
      </c>
      <c r="K33" s="293" t="s">
        <v>509</v>
      </c>
      <c r="L33" s="293" t="s">
        <v>88</v>
      </c>
      <c r="M33" s="294" t="s">
        <v>452</v>
      </c>
      <c r="N33" s="295" t="s">
        <v>104</v>
      </c>
    </row>
    <row r="34" spans="2:14" ht="16.2" thickBot="1" x14ac:dyDescent="0.35">
      <c r="B34" s="296">
        <f t="shared" si="0"/>
        <v>130</v>
      </c>
      <c r="C34" s="105" t="s">
        <v>62</v>
      </c>
      <c r="D34" s="297" t="s">
        <v>509</v>
      </c>
      <c r="E34" s="297" t="s">
        <v>89</v>
      </c>
      <c r="F34" s="298" t="s">
        <v>452</v>
      </c>
      <c r="G34" s="299" t="s">
        <v>104</v>
      </c>
      <c r="I34" s="296">
        <f t="shared" si="1"/>
        <v>230</v>
      </c>
      <c r="J34" s="105" t="s">
        <v>62</v>
      </c>
      <c r="K34" s="297" t="s">
        <v>509</v>
      </c>
      <c r="L34" s="297" t="s">
        <v>89</v>
      </c>
      <c r="M34" s="298" t="s">
        <v>452</v>
      </c>
      <c r="N34" s="299" t="s">
        <v>104</v>
      </c>
    </row>
    <row r="35" spans="2:14" ht="15.6" x14ac:dyDescent="0.3">
      <c r="B35" s="300">
        <f t="shared" si="0"/>
        <v>131</v>
      </c>
      <c r="C35" s="102" t="s">
        <v>63</v>
      </c>
      <c r="D35" s="301" t="s">
        <v>509</v>
      </c>
      <c r="E35" s="301" t="s">
        <v>105</v>
      </c>
      <c r="F35" s="302" t="s">
        <v>98</v>
      </c>
      <c r="G35" s="303" t="s">
        <v>99</v>
      </c>
      <c r="I35" s="300">
        <f t="shared" si="1"/>
        <v>231</v>
      </c>
      <c r="J35" s="102" t="s">
        <v>63</v>
      </c>
      <c r="K35" s="301" t="s">
        <v>509</v>
      </c>
      <c r="L35" s="301" t="s">
        <v>105</v>
      </c>
      <c r="M35" s="302" t="s">
        <v>98</v>
      </c>
      <c r="N35" s="303" t="s">
        <v>99</v>
      </c>
    </row>
    <row r="36" spans="2:14" ht="15.6" x14ac:dyDescent="0.3">
      <c r="B36" s="292">
        <f t="shared" si="0"/>
        <v>132</v>
      </c>
      <c r="C36" s="100" t="s">
        <v>64</v>
      </c>
      <c r="D36" s="293" t="s">
        <v>509</v>
      </c>
      <c r="E36" s="293" t="s">
        <v>106</v>
      </c>
      <c r="F36" s="294" t="s">
        <v>98</v>
      </c>
      <c r="G36" s="295" t="s">
        <v>99</v>
      </c>
      <c r="I36" s="292">
        <f t="shared" si="1"/>
        <v>232</v>
      </c>
      <c r="J36" s="100" t="s">
        <v>64</v>
      </c>
      <c r="K36" s="293" t="s">
        <v>509</v>
      </c>
      <c r="L36" s="293" t="s">
        <v>106</v>
      </c>
      <c r="M36" s="294" t="s">
        <v>98</v>
      </c>
      <c r="N36" s="295" t="s">
        <v>99</v>
      </c>
    </row>
    <row r="37" spans="2:14" ht="15.6" x14ac:dyDescent="0.3">
      <c r="B37" s="292">
        <f t="shared" si="0"/>
        <v>133</v>
      </c>
      <c r="C37" s="100" t="s">
        <v>65</v>
      </c>
      <c r="D37" s="293" t="s">
        <v>509</v>
      </c>
      <c r="E37" s="293" t="s">
        <v>107</v>
      </c>
      <c r="F37" s="294" t="s">
        <v>98</v>
      </c>
      <c r="G37" s="295" t="s">
        <v>99</v>
      </c>
      <c r="I37" s="292">
        <f t="shared" si="1"/>
        <v>233</v>
      </c>
      <c r="J37" s="100" t="s">
        <v>65</v>
      </c>
      <c r="K37" s="293" t="s">
        <v>509</v>
      </c>
      <c r="L37" s="293" t="s">
        <v>107</v>
      </c>
      <c r="M37" s="294" t="s">
        <v>98</v>
      </c>
      <c r="N37" s="295" t="s">
        <v>99</v>
      </c>
    </row>
    <row r="38" spans="2:14" ht="15.6" x14ac:dyDescent="0.3">
      <c r="B38" s="292">
        <f t="shared" si="0"/>
        <v>134</v>
      </c>
      <c r="C38" s="100" t="s">
        <v>66</v>
      </c>
      <c r="D38" s="293" t="s">
        <v>509</v>
      </c>
      <c r="E38" s="293" t="s">
        <v>105</v>
      </c>
      <c r="F38" s="294" t="s">
        <v>452</v>
      </c>
      <c r="G38" s="295" t="s">
        <v>99</v>
      </c>
      <c r="I38" s="292">
        <f t="shared" si="1"/>
        <v>234</v>
      </c>
      <c r="J38" s="100" t="s">
        <v>66</v>
      </c>
      <c r="K38" s="293" t="s">
        <v>509</v>
      </c>
      <c r="L38" s="293" t="s">
        <v>105</v>
      </c>
      <c r="M38" s="294" t="s">
        <v>452</v>
      </c>
      <c r="N38" s="295" t="s">
        <v>99</v>
      </c>
    </row>
    <row r="39" spans="2:14" ht="15.6" x14ac:dyDescent="0.3">
      <c r="B39" s="292">
        <f t="shared" si="0"/>
        <v>135</v>
      </c>
      <c r="C39" s="100" t="s">
        <v>67</v>
      </c>
      <c r="D39" s="293" t="s">
        <v>509</v>
      </c>
      <c r="E39" s="293" t="s">
        <v>106</v>
      </c>
      <c r="F39" s="294" t="s">
        <v>452</v>
      </c>
      <c r="G39" s="295" t="s">
        <v>99</v>
      </c>
      <c r="I39" s="292">
        <f t="shared" si="1"/>
        <v>235</v>
      </c>
      <c r="J39" s="100" t="s">
        <v>67</v>
      </c>
      <c r="K39" s="293" t="s">
        <v>509</v>
      </c>
      <c r="L39" s="293" t="s">
        <v>106</v>
      </c>
      <c r="M39" s="294" t="s">
        <v>452</v>
      </c>
      <c r="N39" s="295" t="s">
        <v>99</v>
      </c>
    </row>
    <row r="40" spans="2:14" ht="15.6" x14ac:dyDescent="0.3">
      <c r="B40" s="292">
        <f t="shared" si="0"/>
        <v>136</v>
      </c>
      <c r="C40" s="100" t="s">
        <v>68</v>
      </c>
      <c r="D40" s="293" t="s">
        <v>509</v>
      </c>
      <c r="E40" s="293" t="s">
        <v>107</v>
      </c>
      <c r="F40" s="294" t="s">
        <v>452</v>
      </c>
      <c r="G40" s="295" t="s">
        <v>99</v>
      </c>
      <c r="I40" s="292">
        <f t="shared" si="1"/>
        <v>236</v>
      </c>
      <c r="J40" s="100" t="s">
        <v>68</v>
      </c>
      <c r="K40" s="293" t="s">
        <v>509</v>
      </c>
      <c r="L40" s="293" t="s">
        <v>107</v>
      </c>
      <c r="M40" s="294" t="s">
        <v>452</v>
      </c>
      <c r="N40" s="295" t="s">
        <v>99</v>
      </c>
    </row>
    <row r="41" spans="2:14" ht="15.6" x14ac:dyDescent="0.3">
      <c r="B41" s="292">
        <f t="shared" si="0"/>
        <v>137</v>
      </c>
      <c r="C41" s="100" t="s">
        <v>69</v>
      </c>
      <c r="D41" s="293" t="s">
        <v>509</v>
      </c>
      <c r="E41" s="293" t="s">
        <v>105</v>
      </c>
      <c r="F41" s="294" t="s">
        <v>98</v>
      </c>
      <c r="G41" s="295" t="s">
        <v>101</v>
      </c>
      <c r="I41" s="292">
        <f t="shared" si="1"/>
        <v>237</v>
      </c>
      <c r="J41" s="100" t="s">
        <v>69</v>
      </c>
      <c r="K41" s="293" t="s">
        <v>509</v>
      </c>
      <c r="L41" s="293" t="s">
        <v>105</v>
      </c>
      <c r="M41" s="294" t="s">
        <v>98</v>
      </c>
      <c r="N41" s="295" t="s">
        <v>101</v>
      </c>
    </row>
    <row r="42" spans="2:14" ht="15.6" x14ac:dyDescent="0.3">
      <c r="B42" s="292">
        <f t="shared" si="0"/>
        <v>138</v>
      </c>
      <c r="C42" s="100" t="s">
        <v>70</v>
      </c>
      <c r="D42" s="293" t="s">
        <v>509</v>
      </c>
      <c r="E42" s="293" t="s">
        <v>106</v>
      </c>
      <c r="F42" s="294" t="s">
        <v>98</v>
      </c>
      <c r="G42" s="295" t="s">
        <v>101</v>
      </c>
      <c r="I42" s="292">
        <f t="shared" si="1"/>
        <v>238</v>
      </c>
      <c r="J42" s="100" t="s">
        <v>70</v>
      </c>
      <c r="K42" s="293" t="s">
        <v>509</v>
      </c>
      <c r="L42" s="293" t="s">
        <v>106</v>
      </c>
      <c r="M42" s="294" t="s">
        <v>98</v>
      </c>
      <c r="N42" s="295" t="s">
        <v>101</v>
      </c>
    </row>
    <row r="43" spans="2:14" ht="15.6" x14ac:dyDescent="0.3">
      <c r="B43" s="292">
        <f t="shared" si="0"/>
        <v>139</v>
      </c>
      <c r="C43" s="100" t="s">
        <v>71</v>
      </c>
      <c r="D43" s="293" t="s">
        <v>509</v>
      </c>
      <c r="E43" s="293" t="s">
        <v>107</v>
      </c>
      <c r="F43" s="294" t="s">
        <v>98</v>
      </c>
      <c r="G43" s="295" t="s">
        <v>101</v>
      </c>
      <c r="I43" s="292">
        <f t="shared" si="1"/>
        <v>239</v>
      </c>
      <c r="J43" s="100" t="s">
        <v>71</v>
      </c>
      <c r="K43" s="293" t="s">
        <v>509</v>
      </c>
      <c r="L43" s="293" t="s">
        <v>107</v>
      </c>
      <c r="M43" s="294" t="s">
        <v>98</v>
      </c>
      <c r="N43" s="295" t="s">
        <v>101</v>
      </c>
    </row>
    <row r="44" spans="2:14" ht="15.6" x14ac:dyDescent="0.3">
      <c r="B44" s="292">
        <f t="shared" si="0"/>
        <v>140</v>
      </c>
      <c r="C44" s="100" t="s">
        <v>72</v>
      </c>
      <c r="D44" s="293" t="s">
        <v>509</v>
      </c>
      <c r="E44" s="293" t="s">
        <v>105</v>
      </c>
      <c r="F44" s="294" t="s">
        <v>452</v>
      </c>
      <c r="G44" s="295" t="s">
        <v>101</v>
      </c>
      <c r="I44" s="292">
        <f t="shared" si="1"/>
        <v>240</v>
      </c>
      <c r="J44" s="100" t="s">
        <v>72</v>
      </c>
      <c r="K44" s="293" t="s">
        <v>509</v>
      </c>
      <c r="L44" s="293" t="s">
        <v>105</v>
      </c>
      <c r="M44" s="294" t="s">
        <v>452</v>
      </c>
      <c r="N44" s="295" t="s">
        <v>101</v>
      </c>
    </row>
    <row r="45" spans="2:14" ht="15.6" x14ac:dyDescent="0.3">
      <c r="B45" s="292">
        <f t="shared" si="0"/>
        <v>141</v>
      </c>
      <c r="C45" s="100" t="s">
        <v>73</v>
      </c>
      <c r="D45" s="293" t="s">
        <v>509</v>
      </c>
      <c r="E45" s="293" t="s">
        <v>106</v>
      </c>
      <c r="F45" s="294" t="s">
        <v>452</v>
      </c>
      <c r="G45" s="295" t="s">
        <v>101</v>
      </c>
      <c r="I45" s="292">
        <f t="shared" si="1"/>
        <v>241</v>
      </c>
      <c r="J45" s="100" t="s">
        <v>73</v>
      </c>
      <c r="K45" s="293" t="s">
        <v>509</v>
      </c>
      <c r="L45" s="293" t="s">
        <v>106</v>
      </c>
      <c r="M45" s="294" t="s">
        <v>452</v>
      </c>
      <c r="N45" s="295" t="s">
        <v>101</v>
      </c>
    </row>
    <row r="46" spans="2:14" ht="15.6" x14ac:dyDescent="0.3">
      <c r="B46" s="292">
        <f t="shared" si="0"/>
        <v>142</v>
      </c>
      <c r="C46" s="100" t="s">
        <v>74</v>
      </c>
      <c r="D46" s="293" t="s">
        <v>509</v>
      </c>
      <c r="E46" s="293" t="s">
        <v>107</v>
      </c>
      <c r="F46" s="294" t="s">
        <v>452</v>
      </c>
      <c r="G46" s="295" t="s">
        <v>101</v>
      </c>
      <c r="I46" s="292">
        <f t="shared" si="1"/>
        <v>242</v>
      </c>
      <c r="J46" s="100" t="s">
        <v>74</v>
      </c>
      <c r="K46" s="293" t="s">
        <v>509</v>
      </c>
      <c r="L46" s="293" t="s">
        <v>107</v>
      </c>
      <c r="M46" s="294" t="s">
        <v>452</v>
      </c>
      <c r="N46" s="295" t="s">
        <v>101</v>
      </c>
    </row>
    <row r="47" spans="2:14" ht="15.6" x14ac:dyDescent="0.3">
      <c r="B47" s="292">
        <f t="shared" si="0"/>
        <v>143</v>
      </c>
      <c r="C47" s="100" t="s">
        <v>75</v>
      </c>
      <c r="D47" s="293" t="s">
        <v>509</v>
      </c>
      <c r="E47" s="293" t="s">
        <v>105</v>
      </c>
      <c r="F47" s="294" t="s">
        <v>98</v>
      </c>
      <c r="G47" s="295" t="s">
        <v>102</v>
      </c>
      <c r="I47" s="292">
        <f t="shared" si="1"/>
        <v>243</v>
      </c>
      <c r="J47" s="100" t="s">
        <v>75</v>
      </c>
      <c r="K47" s="293" t="s">
        <v>509</v>
      </c>
      <c r="L47" s="293" t="s">
        <v>105</v>
      </c>
      <c r="M47" s="294" t="s">
        <v>98</v>
      </c>
      <c r="N47" s="295" t="s">
        <v>102</v>
      </c>
    </row>
    <row r="48" spans="2:14" ht="15.6" x14ac:dyDescent="0.3">
      <c r="B48" s="292">
        <f t="shared" si="0"/>
        <v>144</v>
      </c>
      <c r="C48" s="100" t="s">
        <v>76</v>
      </c>
      <c r="D48" s="293" t="s">
        <v>509</v>
      </c>
      <c r="E48" s="293" t="s">
        <v>106</v>
      </c>
      <c r="F48" s="294" t="s">
        <v>98</v>
      </c>
      <c r="G48" s="295" t="s">
        <v>102</v>
      </c>
      <c r="I48" s="292">
        <f t="shared" si="1"/>
        <v>244</v>
      </c>
      <c r="J48" s="100" t="s">
        <v>76</v>
      </c>
      <c r="K48" s="293" t="s">
        <v>509</v>
      </c>
      <c r="L48" s="293" t="s">
        <v>106</v>
      </c>
      <c r="M48" s="294" t="s">
        <v>98</v>
      </c>
      <c r="N48" s="295" t="s">
        <v>102</v>
      </c>
    </row>
    <row r="49" spans="2:14" ht="15.6" x14ac:dyDescent="0.3">
      <c r="B49" s="292">
        <f t="shared" si="0"/>
        <v>145</v>
      </c>
      <c r="C49" s="100" t="s">
        <v>77</v>
      </c>
      <c r="D49" s="293" t="s">
        <v>509</v>
      </c>
      <c r="E49" s="293" t="s">
        <v>107</v>
      </c>
      <c r="F49" s="294" t="s">
        <v>98</v>
      </c>
      <c r="G49" s="295" t="s">
        <v>102</v>
      </c>
      <c r="I49" s="292">
        <f t="shared" si="1"/>
        <v>245</v>
      </c>
      <c r="J49" s="100" t="s">
        <v>77</v>
      </c>
      <c r="K49" s="293" t="s">
        <v>509</v>
      </c>
      <c r="L49" s="293" t="s">
        <v>107</v>
      </c>
      <c r="M49" s="294" t="s">
        <v>98</v>
      </c>
      <c r="N49" s="295" t="s">
        <v>102</v>
      </c>
    </row>
    <row r="50" spans="2:14" ht="15.6" x14ac:dyDescent="0.3">
      <c r="B50" s="292">
        <f t="shared" si="0"/>
        <v>146</v>
      </c>
      <c r="C50" s="100" t="s">
        <v>78</v>
      </c>
      <c r="D50" s="293" t="s">
        <v>509</v>
      </c>
      <c r="E50" s="293" t="s">
        <v>105</v>
      </c>
      <c r="F50" s="294" t="s">
        <v>452</v>
      </c>
      <c r="G50" s="295" t="s">
        <v>102</v>
      </c>
      <c r="I50" s="292">
        <f t="shared" si="1"/>
        <v>246</v>
      </c>
      <c r="J50" s="100" t="s">
        <v>78</v>
      </c>
      <c r="K50" s="293" t="s">
        <v>509</v>
      </c>
      <c r="L50" s="293" t="s">
        <v>105</v>
      </c>
      <c r="M50" s="294" t="s">
        <v>452</v>
      </c>
      <c r="N50" s="295" t="s">
        <v>102</v>
      </c>
    </row>
    <row r="51" spans="2:14" ht="15.6" x14ac:dyDescent="0.3">
      <c r="B51" s="292">
        <f t="shared" si="0"/>
        <v>147</v>
      </c>
      <c r="C51" s="100" t="s">
        <v>79</v>
      </c>
      <c r="D51" s="293" t="s">
        <v>509</v>
      </c>
      <c r="E51" s="293" t="s">
        <v>106</v>
      </c>
      <c r="F51" s="294" t="s">
        <v>452</v>
      </c>
      <c r="G51" s="295" t="s">
        <v>102</v>
      </c>
      <c r="I51" s="292">
        <f t="shared" si="1"/>
        <v>247</v>
      </c>
      <c r="J51" s="100" t="s">
        <v>79</v>
      </c>
      <c r="K51" s="293" t="s">
        <v>509</v>
      </c>
      <c r="L51" s="293" t="s">
        <v>106</v>
      </c>
      <c r="M51" s="294" t="s">
        <v>452</v>
      </c>
      <c r="N51" s="295" t="s">
        <v>102</v>
      </c>
    </row>
    <row r="52" spans="2:14" ht="15.6" x14ac:dyDescent="0.3">
      <c r="B52" s="292">
        <f t="shared" si="0"/>
        <v>148</v>
      </c>
      <c r="C52" s="100" t="s">
        <v>80</v>
      </c>
      <c r="D52" s="293" t="s">
        <v>509</v>
      </c>
      <c r="E52" s="293" t="s">
        <v>107</v>
      </c>
      <c r="F52" s="294" t="s">
        <v>452</v>
      </c>
      <c r="G52" s="295" t="s">
        <v>102</v>
      </c>
      <c r="I52" s="292">
        <f t="shared" si="1"/>
        <v>248</v>
      </c>
      <c r="J52" s="100" t="s">
        <v>80</v>
      </c>
      <c r="K52" s="293" t="s">
        <v>509</v>
      </c>
      <c r="L52" s="293" t="s">
        <v>107</v>
      </c>
      <c r="M52" s="294" t="s">
        <v>452</v>
      </c>
      <c r="N52" s="295" t="s">
        <v>102</v>
      </c>
    </row>
    <row r="53" spans="2:14" ht="15.6" x14ac:dyDescent="0.3">
      <c r="B53" s="292">
        <f t="shared" si="0"/>
        <v>149</v>
      </c>
      <c r="C53" s="100" t="s">
        <v>81</v>
      </c>
      <c r="D53" s="293" t="s">
        <v>509</v>
      </c>
      <c r="E53" s="293" t="s">
        <v>105</v>
      </c>
      <c r="F53" s="294" t="s">
        <v>98</v>
      </c>
      <c r="G53" s="295" t="s">
        <v>103</v>
      </c>
      <c r="I53" s="292">
        <f t="shared" si="1"/>
        <v>249</v>
      </c>
      <c r="J53" s="100" t="s">
        <v>81</v>
      </c>
      <c r="K53" s="293" t="s">
        <v>509</v>
      </c>
      <c r="L53" s="293" t="s">
        <v>105</v>
      </c>
      <c r="M53" s="294" t="s">
        <v>98</v>
      </c>
      <c r="N53" s="295" t="s">
        <v>103</v>
      </c>
    </row>
    <row r="54" spans="2:14" ht="15.6" x14ac:dyDescent="0.3">
      <c r="B54" s="292">
        <f t="shared" si="0"/>
        <v>150</v>
      </c>
      <c r="C54" s="100" t="s">
        <v>82</v>
      </c>
      <c r="D54" s="293" t="s">
        <v>509</v>
      </c>
      <c r="E54" s="293" t="s">
        <v>106</v>
      </c>
      <c r="F54" s="294" t="s">
        <v>98</v>
      </c>
      <c r="G54" s="295" t="s">
        <v>103</v>
      </c>
      <c r="I54" s="292">
        <f t="shared" si="1"/>
        <v>250</v>
      </c>
      <c r="J54" s="100" t="s">
        <v>82</v>
      </c>
      <c r="K54" s="293" t="s">
        <v>509</v>
      </c>
      <c r="L54" s="293" t="s">
        <v>106</v>
      </c>
      <c r="M54" s="294" t="s">
        <v>98</v>
      </c>
      <c r="N54" s="295" t="s">
        <v>103</v>
      </c>
    </row>
    <row r="55" spans="2:14" ht="15.6" x14ac:dyDescent="0.3">
      <c r="B55" s="292">
        <f t="shared" si="0"/>
        <v>151</v>
      </c>
      <c r="C55" s="100" t="s">
        <v>83</v>
      </c>
      <c r="D55" s="293" t="s">
        <v>509</v>
      </c>
      <c r="E55" s="293" t="s">
        <v>107</v>
      </c>
      <c r="F55" s="294" t="s">
        <v>98</v>
      </c>
      <c r="G55" s="295" t="s">
        <v>103</v>
      </c>
      <c r="I55" s="292">
        <f t="shared" si="1"/>
        <v>251</v>
      </c>
      <c r="J55" s="100" t="s">
        <v>83</v>
      </c>
      <c r="K55" s="293" t="s">
        <v>509</v>
      </c>
      <c r="L55" s="293" t="s">
        <v>107</v>
      </c>
      <c r="M55" s="294" t="s">
        <v>98</v>
      </c>
      <c r="N55" s="295" t="s">
        <v>103</v>
      </c>
    </row>
    <row r="56" spans="2:14" ht="15.6" x14ac:dyDescent="0.3">
      <c r="B56" s="292">
        <f t="shared" si="0"/>
        <v>152</v>
      </c>
      <c r="C56" s="100" t="s">
        <v>84</v>
      </c>
      <c r="D56" s="293" t="s">
        <v>509</v>
      </c>
      <c r="E56" s="293" t="s">
        <v>105</v>
      </c>
      <c r="F56" s="294" t="s">
        <v>452</v>
      </c>
      <c r="G56" s="295" t="s">
        <v>103</v>
      </c>
      <c r="I56" s="292">
        <f t="shared" si="1"/>
        <v>252</v>
      </c>
      <c r="J56" s="100" t="s">
        <v>84</v>
      </c>
      <c r="K56" s="293" t="s">
        <v>509</v>
      </c>
      <c r="L56" s="293" t="s">
        <v>105</v>
      </c>
      <c r="M56" s="294" t="s">
        <v>452</v>
      </c>
      <c r="N56" s="295" t="s">
        <v>103</v>
      </c>
    </row>
    <row r="57" spans="2:14" ht="15.6" x14ac:dyDescent="0.3">
      <c r="B57" s="292">
        <f t="shared" si="0"/>
        <v>153</v>
      </c>
      <c r="C57" s="100" t="s">
        <v>85</v>
      </c>
      <c r="D57" s="293" t="s">
        <v>509</v>
      </c>
      <c r="E57" s="293" t="s">
        <v>106</v>
      </c>
      <c r="F57" s="294" t="s">
        <v>452</v>
      </c>
      <c r="G57" s="295" t="s">
        <v>103</v>
      </c>
      <c r="I57" s="292">
        <f t="shared" si="1"/>
        <v>253</v>
      </c>
      <c r="J57" s="100" t="s">
        <v>85</v>
      </c>
      <c r="K57" s="293" t="s">
        <v>509</v>
      </c>
      <c r="L57" s="293" t="s">
        <v>106</v>
      </c>
      <c r="M57" s="294" t="s">
        <v>452</v>
      </c>
      <c r="N57" s="295" t="s">
        <v>103</v>
      </c>
    </row>
    <row r="58" spans="2:14" ht="15.6" x14ac:dyDescent="0.3">
      <c r="B58" s="292">
        <f t="shared" si="0"/>
        <v>154</v>
      </c>
      <c r="C58" s="100" t="s">
        <v>86</v>
      </c>
      <c r="D58" s="293" t="s">
        <v>509</v>
      </c>
      <c r="E58" s="293" t="s">
        <v>107</v>
      </c>
      <c r="F58" s="294" t="s">
        <v>452</v>
      </c>
      <c r="G58" s="295" t="s">
        <v>103</v>
      </c>
      <c r="I58" s="292">
        <f t="shared" si="1"/>
        <v>254</v>
      </c>
      <c r="J58" s="100" t="s">
        <v>86</v>
      </c>
      <c r="K58" s="293" t="s">
        <v>509</v>
      </c>
      <c r="L58" s="293" t="s">
        <v>107</v>
      </c>
      <c r="M58" s="294" t="s">
        <v>452</v>
      </c>
      <c r="N58" s="295" t="s">
        <v>103</v>
      </c>
    </row>
    <row r="59" spans="2:14" ht="15.6" x14ac:dyDescent="0.3">
      <c r="B59" s="292">
        <f t="shared" si="0"/>
        <v>155</v>
      </c>
      <c r="C59" s="100" t="s">
        <v>90</v>
      </c>
      <c r="D59" s="293" t="s">
        <v>509</v>
      </c>
      <c r="E59" s="293" t="s">
        <v>105</v>
      </c>
      <c r="F59" s="294" t="s">
        <v>98</v>
      </c>
      <c r="G59" s="295" t="s">
        <v>104</v>
      </c>
      <c r="I59" s="292">
        <f t="shared" si="1"/>
        <v>255</v>
      </c>
      <c r="J59" s="100" t="s">
        <v>90</v>
      </c>
      <c r="K59" s="293" t="s">
        <v>509</v>
      </c>
      <c r="L59" s="293" t="s">
        <v>105</v>
      </c>
      <c r="M59" s="294" t="s">
        <v>98</v>
      </c>
      <c r="N59" s="295" t="s">
        <v>104</v>
      </c>
    </row>
    <row r="60" spans="2:14" ht="15.6" x14ac:dyDescent="0.3">
      <c r="B60" s="292">
        <f t="shared" si="0"/>
        <v>156</v>
      </c>
      <c r="C60" s="100" t="s">
        <v>91</v>
      </c>
      <c r="D60" s="293" t="s">
        <v>509</v>
      </c>
      <c r="E60" s="293" t="s">
        <v>106</v>
      </c>
      <c r="F60" s="294" t="s">
        <v>98</v>
      </c>
      <c r="G60" s="295" t="s">
        <v>104</v>
      </c>
      <c r="I60" s="292">
        <f t="shared" si="1"/>
        <v>256</v>
      </c>
      <c r="J60" s="100" t="s">
        <v>91</v>
      </c>
      <c r="K60" s="293" t="s">
        <v>509</v>
      </c>
      <c r="L60" s="293" t="s">
        <v>106</v>
      </c>
      <c r="M60" s="294" t="s">
        <v>98</v>
      </c>
      <c r="N60" s="295" t="s">
        <v>104</v>
      </c>
    </row>
    <row r="61" spans="2:14" ht="15.6" x14ac:dyDescent="0.3">
      <c r="B61" s="292">
        <f t="shared" si="0"/>
        <v>157</v>
      </c>
      <c r="C61" s="100" t="s">
        <v>92</v>
      </c>
      <c r="D61" s="293" t="s">
        <v>509</v>
      </c>
      <c r="E61" s="293" t="s">
        <v>107</v>
      </c>
      <c r="F61" s="294" t="s">
        <v>98</v>
      </c>
      <c r="G61" s="295" t="s">
        <v>104</v>
      </c>
      <c r="I61" s="292">
        <f t="shared" si="1"/>
        <v>257</v>
      </c>
      <c r="J61" s="100" t="s">
        <v>92</v>
      </c>
      <c r="K61" s="293" t="s">
        <v>509</v>
      </c>
      <c r="L61" s="293" t="s">
        <v>107</v>
      </c>
      <c r="M61" s="294" t="s">
        <v>98</v>
      </c>
      <c r="N61" s="295" t="s">
        <v>104</v>
      </c>
    </row>
    <row r="62" spans="2:14" ht="15.6" x14ac:dyDescent="0.3">
      <c r="B62" s="292">
        <f t="shared" si="0"/>
        <v>158</v>
      </c>
      <c r="C62" s="100" t="s">
        <v>93</v>
      </c>
      <c r="D62" s="293" t="s">
        <v>509</v>
      </c>
      <c r="E62" s="293" t="s">
        <v>105</v>
      </c>
      <c r="F62" s="294" t="s">
        <v>452</v>
      </c>
      <c r="G62" s="295" t="s">
        <v>104</v>
      </c>
      <c r="I62" s="292">
        <f t="shared" si="1"/>
        <v>258</v>
      </c>
      <c r="J62" s="100" t="s">
        <v>93</v>
      </c>
      <c r="K62" s="293" t="s">
        <v>509</v>
      </c>
      <c r="L62" s="293" t="s">
        <v>105</v>
      </c>
      <c r="M62" s="294" t="s">
        <v>452</v>
      </c>
      <c r="N62" s="295" t="s">
        <v>104</v>
      </c>
    </row>
    <row r="63" spans="2:14" ht="15.6" x14ac:dyDescent="0.3">
      <c r="B63" s="292">
        <f t="shared" si="0"/>
        <v>159</v>
      </c>
      <c r="C63" s="100" t="s">
        <v>94</v>
      </c>
      <c r="D63" s="293" t="s">
        <v>509</v>
      </c>
      <c r="E63" s="293" t="s">
        <v>106</v>
      </c>
      <c r="F63" s="294" t="s">
        <v>452</v>
      </c>
      <c r="G63" s="295" t="s">
        <v>104</v>
      </c>
      <c r="I63" s="292">
        <f t="shared" si="1"/>
        <v>259</v>
      </c>
      <c r="J63" s="100" t="s">
        <v>94</v>
      </c>
      <c r="K63" s="293" t="s">
        <v>509</v>
      </c>
      <c r="L63" s="293" t="s">
        <v>106</v>
      </c>
      <c r="M63" s="294" t="s">
        <v>452</v>
      </c>
      <c r="N63" s="295" t="s">
        <v>104</v>
      </c>
    </row>
    <row r="64" spans="2:14" ht="16.2" thickBot="1" x14ac:dyDescent="0.35">
      <c r="B64" s="296">
        <f t="shared" si="0"/>
        <v>160</v>
      </c>
      <c r="C64" s="105" t="s">
        <v>95</v>
      </c>
      <c r="D64" s="297" t="s">
        <v>509</v>
      </c>
      <c r="E64" s="297" t="s">
        <v>107</v>
      </c>
      <c r="F64" s="298" t="s">
        <v>452</v>
      </c>
      <c r="G64" s="299" t="s">
        <v>104</v>
      </c>
      <c r="I64" s="296">
        <f t="shared" si="1"/>
        <v>260</v>
      </c>
      <c r="J64" s="105" t="s">
        <v>95</v>
      </c>
      <c r="K64" s="297" t="s">
        <v>509</v>
      </c>
      <c r="L64" s="297" t="s">
        <v>107</v>
      </c>
      <c r="M64" s="298" t="s">
        <v>452</v>
      </c>
      <c r="N64" s="299" t="s">
        <v>104</v>
      </c>
    </row>
    <row r="66" spans="2:11" ht="15" thickBot="1" x14ac:dyDescent="0.35"/>
    <row r="67" spans="2:11" ht="15.6" x14ac:dyDescent="0.3">
      <c r="B67" s="304" t="s">
        <v>362</v>
      </c>
      <c r="C67" s="104" t="s">
        <v>364</v>
      </c>
      <c r="D67" s="305" t="s">
        <v>98</v>
      </c>
      <c r="I67" s="304" t="s">
        <v>365</v>
      </c>
      <c r="J67" s="104" t="s">
        <v>364</v>
      </c>
      <c r="K67" s="305" t="s">
        <v>98</v>
      </c>
    </row>
    <row r="68" spans="2:11" ht="16.2" thickBot="1" x14ac:dyDescent="0.35">
      <c r="B68" s="306" t="s">
        <v>363</v>
      </c>
      <c r="C68" s="105" t="s">
        <v>364</v>
      </c>
      <c r="D68" s="307" t="s">
        <v>100</v>
      </c>
      <c r="I68" s="306" t="s">
        <v>366</v>
      </c>
      <c r="J68" s="105" t="s">
        <v>364</v>
      </c>
      <c r="K68" s="307" t="s">
        <v>100</v>
      </c>
    </row>
    <row r="69" spans="2:11" x14ac:dyDescent="0.3">
      <c r="I69" s="287" t="s">
        <v>367</v>
      </c>
    </row>
  </sheetData>
  <pageMargins left="0.7" right="0.7" top="0.78740157499999996" bottom="0.78740157499999996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93"/>
  <sheetViews>
    <sheetView workbookViewId="0">
      <selection activeCell="B3" sqref="B3"/>
    </sheetView>
  </sheetViews>
  <sheetFormatPr baseColWidth="10" defaultColWidth="8.6640625" defaultRowHeight="14.4" x14ac:dyDescent="0.3"/>
  <cols>
    <col min="3" max="3" width="84.5546875" customWidth="1"/>
    <col min="4" max="4" width="10.109375" bestFit="1" customWidth="1"/>
  </cols>
  <sheetData>
    <row r="3" spans="3:4" x14ac:dyDescent="0.3">
      <c r="C3" s="19" t="s">
        <v>108</v>
      </c>
      <c r="D3" s="20">
        <v>44055</v>
      </c>
    </row>
    <row r="4" spans="3:4" x14ac:dyDescent="0.3">
      <c r="C4" s="19" t="s">
        <v>109</v>
      </c>
    </row>
    <row r="7" spans="3:4" x14ac:dyDescent="0.3">
      <c r="C7" s="19" t="s">
        <v>110</v>
      </c>
    </row>
    <row r="8" spans="3:4" x14ac:dyDescent="0.3">
      <c r="C8" t="s">
        <v>111</v>
      </c>
    </row>
    <row r="9" spans="3:4" x14ac:dyDescent="0.3">
      <c r="C9" t="s">
        <v>112</v>
      </c>
    </row>
    <row r="11" spans="3:4" x14ac:dyDescent="0.3">
      <c r="C11" s="19" t="s">
        <v>113</v>
      </c>
    </row>
    <row r="12" spans="3:4" x14ac:dyDescent="0.3">
      <c r="C12" s="21" t="s">
        <v>114</v>
      </c>
    </row>
    <row r="13" spans="3:4" x14ac:dyDescent="0.3">
      <c r="C13" s="21" t="s">
        <v>115</v>
      </c>
    </row>
    <row r="14" spans="3:4" x14ac:dyDescent="0.3">
      <c r="C14" t="s">
        <v>112</v>
      </c>
    </row>
    <row r="17" spans="3:3" x14ac:dyDescent="0.3">
      <c r="C17" s="19" t="s">
        <v>116</v>
      </c>
    </row>
    <row r="18" spans="3:3" x14ac:dyDescent="0.3">
      <c r="C18" t="s">
        <v>117</v>
      </c>
    </row>
    <row r="19" spans="3:3" x14ac:dyDescent="0.3">
      <c r="C19" t="s">
        <v>118</v>
      </c>
    </row>
    <row r="23" spans="3:3" x14ac:dyDescent="0.3">
      <c r="C23" s="19" t="s">
        <v>119</v>
      </c>
    </row>
    <row r="24" spans="3:3" x14ac:dyDescent="0.3">
      <c r="C24" t="s">
        <v>120</v>
      </c>
    </row>
    <row r="25" spans="3:3" x14ac:dyDescent="0.3">
      <c r="C25" t="s">
        <v>121</v>
      </c>
    </row>
    <row r="26" spans="3:3" x14ac:dyDescent="0.3">
      <c r="C26" t="s">
        <v>122</v>
      </c>
    </row>
    <row r="27" spans="3:3" x14ac:dyDescent="0.3">
      <c r="C27" t="s">
        <v>123</v>
      </c>
    </row>
    <row r="28" spans="3:3" x14ac:dyDescent="0.3">
      <c r="C28" t="s">
        <v>124</v>
      </c>
    </row>
    <row r="31" spans="3:3" x14ac:dyDescent="0.3">
      <c r="C31" s="19" t="s">
        <v>125</v>
      </c>
    </row>
    <row r="33" spans="3:3" x14ac:dyDescent="0.3">
      <c r="C33" t="s">
        <v>126</v>
      </c>
    </row>
    <row r="34" spans="3:3" x14ac:dyDescent="0.3">
      <c r="C34" t="s">
        <v>127</v>
      </c>
    </row>
    <row r="37" spans="3:3" x14ac:dyDescent="0.3">
      <c r="C37" s="19" t="s">
        <v>128</v>
      </c>
    </row>
    <row r="38" spans="3:3" x14ac:dyDescent="0.3">
      <c r="C38" t="s">
        <v>129</v>
      </c>
    </row>
    <row r="39" spans="3:3" x14ac:dyDescent="0.3">
      <c r="C39" t="s">
        <v>130</v>
      </c>
    </row>
    <row r="40" spans="3:3" x14ac:dyDescent="0.3">
      <c r="C40" t="s">
        <v>131</v>
      </c>
    </row>
    <row r="42" spans="3:3" x14ac:dyDescent="0.3">
      <c r="C42" t="s">
        <v>132</v>
      </c>
    </row>
    <row r="44" spans="3:3" x14ac:dyDescent="0.3">
      <c r="C44" s="19" t="s">
        <v>133</v>
      </c>
    </row>
    <row r="45" spans="3:3" x14ac:dyDescent="0.3">
      <c r="C45" t="s">
        <v>134</v>
      </c>
    </row>
    <row r="46" spans="3:3" x14ac:dyDescent="0.3">
      <c r="C46" t="s">
        <v>135</v>
      </c>
    </row>
    <row r="48" spans="3:3" x14ac:dyDescent="0.3">
      <c r="C48" t="s">
        <v>136</v>
      </c>
    </row>
    <row r="49" spans="3:3" x14ac:dyDescent="0.3">
      <c r="C49" t="s">
        <v>137</v>
      </c>
    </row>
    <row r="50" spans="3:3" x14ac:dyDescent="0.3">
      <c r="C50" t="s">
        <v>138</v>
      </c>
    </row>
    <row r="51" spans="3:3" x14ac:dyDescent="0.3">
      <c r="C51" t="s">
        <v>139</v>
      </c>
    </row>
    <row r="52" spans="3:3" x14ac:dyDescent="0.3">
      <c r="C52" t="s">
        <v>140</v>
      </c>
    </row>
    <row r="53" spans="3:3" x14ac:dyDescent="0.3">
      <c r="C53" t="s">
        <v>141</v>
      </c>
    </row>
    <row r="55" spans="3:3" x14ac:dyDescent="0.3">
      <c r="C55" t="s">
        <v>142</v>
      </c>
    </row>
    <row r="56" spans="3:3" x14ac:dyDescent="0.3">
      <c r="C56" t="s">
        <v>143</v>
      </c>
    </row>
    <row r="57" spans="3:3" x14ac:dyDescent="0.3">
      <c r="C57" t="s">
        <v>144</v>
      </c>
    </row>
    <row r="58" spans="3:3" x14ac:dyDescent="0.3">
      <c r="C58" t="s">
        <v>145</v>
      </c>
    </row>
    <row r="59" spans="3:3" x14ac:dyDescent="0.3">
      <c r="C59" t="s">
        <v>146</v>
      </c>
    </row>
    <row r="60" spans="3:3" x14ac:dyDescent="0.3">
      <c r="C60" t="s">
        <v>147</v>
      </c>
    </row>
    <row r="62" spans="3:3" x14ac:dyDescent="0.3">
      <c r="C62" t="s">
        <v>148</v>
      </c>
    </row>
    <row r="63" spans="3:3" x14ac:dyDescent="0.3">
      <c r="C63" t="s">
        <v>149</v>
      </c>
    </row>
    <row r="64" spans="3:3" x14ac:dyDescent="0.3">
      <c r="C64" t="s">
        <v>150</v>
      </c>
    </row>
    <row r="65" spans="3:3" x14ac:dyDescent="0.3">
      <c r="C65" t="s">
        <v>151</v>
      </c>
    </row>
    <row r="66" spans="3:3" x14ac:dyDescent="0.3">
      <c r="C66" t="s">
        <v>152</v>
      </c>
    </row>
    <row r="67" spans="3:3" x14ac:dyDescent="0.3">
      <c r="C67" t="s">
        <v>153</v>
      </c>
    </row>
    <row r="68" spans="3:3" x14ac:dyDescent="0.3">
      <c r="C68" t="s">
        <v>154</v>
      </c>
    </row>
    <row r="69" spans="3:3" x14ac:dyDescent="0.3">
      <c r="C69" t="s">
        <v>155</v>
      </c>
    </row>
    <row r="72" spans="3:3" x14ac:dyDescent="0.3">
      <c r="C72" t="s">
        <v>156</v>
      </c>
    </row>
    <row r="73" spans="3:3" x14ac:dyDescent="0.3">
      <c r="C73" t="s">
        <v>157</v>
      </c>
    </row>
    <row r="78" spans="3:3" x14ac:dyDescent="0.3">
      <c r="C78" s="19" t="s">
        <v>158</v>
      </c>
    </row>
    <row r="80" spans="3:3" x14ac:dyDescent="0.3">
      <c r="C80" t="s">
        <v>159</v>
      </c>
    </row>
    <row r="81" spans="3:3" x14ac:dyDescent="0.3">
      <c r="C81" t="s">
        <v>160</v>
      </c>
    </row>
    <row r="82" spans="3:3" x14ac:dyDescent="0.3">
      <c r="C82" t="s">
        <v>161</v>
      </c>
    </row>
    <row r="86" spans="3:3" x14ac:dyDescent="0.3">
      <c r="C86" t="s">
        <v>162</v>
      </c>
    </row>
    <row r="87" spans="3:3" x14ac:dyDescent="0.3">
      <c r="C87" t="s">
        <v>163</v>
      </c>
    </row>
    <row r="88" spans="3:3" x14ac:dyDescent="0.3">
      <c r="C88" t="s">
        <v>164</v>
      </c>
    </row>
    <row r="89" spans="3:3" x14ac:dyDescent="0.3">
      <c r="C89" t="s">
        <v>165</v>
      </c>
    </row>
    <row r="91" spans="3:3" x14ac:dyDescent="0.3">
      <c r="C91" t="s">
        <v>166</v>
      </c>
    </row>
    <row r="92" spans="3:3" x14ac:dyDescent="0.3">
      <c r="C92" t="s">
        <v>167</v>
      </c>
    </row>
    <row r="93" spans="3:3" x14ac:dyDescent="0.3">
      <c r="C93" t="s">
        <v>168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O939"/>
  <sheetViews>
    <sheetView workbookViewId="0">
      <selection activeCell="B3" sqref="B3"/>
    </sheetView>
  </sheetViews>
  <sheetFormatPr baseColWidth="10" defaultRowHeight="14.4" x14ac:dyDescent="0.3"/>
  <cols>
    <col min="1" max="2" width="11.44140625" customWidth="1"/>
    <col min="3" max="3" width="25.6640625" customWidth="1"/>
    <col min="4" max="7" width="9.44140625" customWidth="1"/>
    <col min="8" max="145" width="18.33203125" customWidth="1"/>
  </cols>
  <sheetData>
    <row r="3" spans="1:145" x14ac:dyDescent="0.3">
      <c r="C3" s="19" t="s">
        <v>331</v>
      </c>
      <c r="D3" s="22"/>
      <c r="E3" s="22"/>
      <c r="F3" s="115"/>
      <c r="G3" s="24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</row>
    <row r="4" spans="1:145" ht="15" thickBot="1" x14ac:dyDescent="0.35">
      <c r="D4" s="22"/>
      <c r="E4" s="22"/>
      <c r="F4" s="115"/>
      <c r="G4" s="24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</row>
    <row r="5" spans="1:145" ht="15" thickBot="1" x14ac:dyDescent="0.35">
      <c r="C5" s="364" t="s">
        <v>332</v>
      </c>
      <c r="D5" s="366" t="s">
        <v>333</v>
      </c>
      <c r="E5" s="366"/>
      <c r="F5" s="366"/>
      <c r="G5" s="73" t="s">
        <v>334</v>
      </c>
      <c r="H5" s="356" t="s">
        <v>404</v>
      </c>
      <c r="I5" s="357"/>
      <c r="J5" s="358"/>
      <c r="K5" s="352" t="s">
        <v>381</v>
      </c>
      <c r="L5" s="353"/>
      <c r="M5" s="354"/>
      <c r="N5" s="352" t="s">
        <v>453</v>
      </c>
      <c r="O5" s="353"/>
      <c r="P5" s="354"/>
      <c r="Q5" s="352" t="s">
        <v>385</v>
      </c>
      <c r="R5" s="353"/>
      <c r="S5" s="354"/>
      <c r="T5" s="352" t="s">
        <v>454</v>
      </c>
      <c r="U5" s="353"/>
      <c r="V5" s="354"/>
      <c r="W5" s="352" t="s">
        <v>384</v>
      </c>
      <c r="X5" s="353"/>
      <c r="Y5" s="354"/>
      <c r="Z5" s="352" t="s">
        <v>455</v>
      </c>
      <c r="AA5" s="353"/>
      <c r="AB5" s="354"/>
      <c r="AC5" s="352" t="s">
        <v>383</v>
      </c>
      <c r="AD5" s="353"/>
      <c r="AE5" s="354"/>
      <c r="AF5" s="352" t="s">
        <v>456</v>
      </c>
      <c r="AG5" s="353"/>
      <c r="AH5" s="354"/>
      <c r="AI5" s="352" t="s">
        <v>382</v>
      </c>
      <c r="AJ5" s="353"/>
      <c r="AK5" s="354"/>
      <c r="AL5" s="352" t="s">
        <v>457</v>
      </c>
      <c r="AM5" s="353"/>
      <c r="AN5" s="354"/>
      <c r="AO5" s="356" t="s">
        <v>403</v>
      </c>
      <c r="AP5" s="357"/>
      <c r="AQ5" s="358"/>
      <c r="AR5" s="356" t="s">
        <v>458</v>
      </c>
      <c r="AS5" s="357"/>
      <c r="AT5" s="358"/>
      <c r="AU5" s="352" t="s">
        <v>386</v>
      </c>
      <c r="AV5" s="353"/>
      <c r="AW5" s="354"/>
      <c r="AX5" s="352" t="s">
        <v>459</v>
      </c>
      <c r="AY5" s="353"/>
      <c r="AZ5" s="354"/>
      <c r="BA5" s="352" t="s">
        <v>387</v>
      </c>
      <c r="BB5" s="353"/>
      <c r="BC5" s="354"/>
      <c r="BD5" s="352" t="s">
        <v>460</v>
      </c>
      <c r="BE5" s="353"/>
      <c r="BF5" s="354"/>
      <c r="BG5" s="352" t="s">
        <v>388</v>
      </c>
      <c r="BH5" s="353"/>
      <c r="BI5" s="355"/>
      <c r="BJ5" s="352" t="s">
        <v>461</v>
      </c>
      <c r="BK5" s="353"/>
      <c r="BL5" s="354"/>
      <c r="BM5" s="352" t="s">
        <v>389</v>
      </c>
      <c r="BN5" s="353"/>
      <c r="BO5" s="354"/>
      <c r="BP5" s="352" t="s">
        <v>462</v>
      </c>
      <c r="BQ5" s="353"/>
      <c r="BR5" s="354"/>
      <c r="BS5" s="352" t="s">
        <v>390</v>
      </c>
      <c r="BT5" s="353"/>
      <c r="BU5" s="354"/>
      <c r="BV5" s="352" t="s">
        <v>463</v>
      </c>
      <c r="BW5" s="353"/>
      <c r="BX5" s="354"/>
      <c r="BY5" s="356" t="s">
        <v>402</v>
      </c>
      <c r="BZ5" s="357"/>
      <c r="CA5" s="358"/>
      <c r="CB5" s="352" t="s">
        <v>396</v>
      </c>
      <c r="CC5" s="353"/>
      <c r="CD5" s="354"/>
      <c r="CE5" s="352" t="s">
        <v>464</v>
      </c>
      <c r="CF5" s="353"/>
      <c r="CG5" s="354"/>
      <c r="CH5" s="352" t="s">
        <v>397</v>
      </c>
      <c r="CI5" s="353"/>
      <c r="CJ5" s="354"/>
      <c r="CK5" s="352" t="s">
        <v>465</v>
      </c>
      <c r="CL5" s="353"/>
      <c r="CM5" s="354"/>
      <c r="CN5" s="352" t="s">
        <v>398</v>
      </c>
      <c r="CO5" s="353"/>
      <c r="CP5" s="355"/>
      <c r="CQ5" s="352" t="s">
        <v>466</v>
      </c>
      <c r="CR5" s="353"/>
      <c r="CS5" s="354"/>
      <c r="CT5" s="352" t="s">
        <v>399</v>
      </c>
      <c r="CU5" s="353"/>
      <c r="CV5" s="354"/>
      <c r="CW5" s="352" t="s">
        <v>467</v>
      </c>
      <c r="CX5" s="353"/>
      <c r="CY5" s="354"/>
      <c r="CZ5" s="352" t="s">
        <v>400</v>
      </c>
      <c r="DA5" s="353"/>
      <c r="DB5" s="354"/>
      <c r="DC5" s="352" t="s">
        <v>468</v>
      </c>
      <c r="DD5" s="353"/>
      <c r="DE5" s="354"/>
      <c r="DF5" s="356" t="s">
        <v>401</v>
      </c>
      <c r="DG5" s="357"/>
      <c r="DH5" s="358"/>
      <c r="DI5" s="356" t="s">
        <v>469</v>
      </c>
      <c r="DJ5" s="357"/>
      <c r="DK5" s="358"/>
      <c r="DL5" s="352" t="s">
        <v>391</v>
      </c>
      <c r="DM5" s="353"/>
      <c r="DN5" s="354"/>
      <c r="DO5" s="352" t="s">
        <v>470</v>
      </c>
      <c r="DP5" s="353"/>
      <c r="DQ5" s="354"/>
      <c r="DR5" s="352" t="s">
        <v>392</v>
      </c>
      <c r="DS5" s="353"/>
      <c r="DT5" s="354"/>
      <c r="DU5" s="352" t="s">
        <v>471</v>
      </c>
      <c r="DV5" s="353"/>
      <c r="DW5" s="355"/>
      <c r="DX5" s="352" t="s">
        <v>393</v>
      </c>
      <c r="DY5" s="353"/>
      <c r="DZ5" s="354"/>
      <c r="EA5" s="352" t="s">
        <v>472</v>
      </c>
      <c r="EB5" s="353"/>
      <c r="EC5" s="354"/>
      <c r="ED5" s="352" t="s">
        <v>394</v>
      </c>
      <c r="EE5" s="353"/>
      <c r="EF5" s="354"/>
      <c r="EG5" s="352" t="s">
        <v>473</v>
      </c>
      <c r="EH5" s="353"/>
      <c r="EI5" s="355"/>
      <c r="EJ5" s="352" t="s">
        <v>395</v>
      </c>
      <c r="EK5" s="353"/>
      <c r="EL5" s="354"/>
      <c r="EM5" s="352" t="s">
        <v>474</v>
      </c>
      <c r="EN5" s="353"/>
      <c r="EO5" s="354"/>
    </row>
    <row r="6" spans="1:145" s="120" customFormat="1" ht="15" thickBot="1" x14ac:dyDescent="0.35">
      <c r="C6" s="365"/>
      <c r="D6" s="193" t="s">
        <v>335</v>
      </c>
      <c r="E6" s="194" t="s">
        <v>336</v>
      </c>
      <c r="F6" s="195" t="s">
        <v>337</v>
      </c>
      <c r="G6" s="196" t="s">
        <v>338</v>
      </c>
      <c r="H6" s="111" t="s">
        <v>510</v>
      </c>
      <c r="I6" s="112" t="s">
        <v>511</v>
      </c>
      <c r="J6" s="113" t="s">
        <v>512</v>
      </c>
      <c r="K6" s="111" t="s">
        <v>513</v>
      </c>
      <c r="L6" s="112" t="s">
        <v>514</v>
      </c>
      <c r="M6" s="113" t="s">
        <v>515</v>
      </c>
      <c r="N6" s="111" t="s">
        <v>516</v>
      </c>
      <c r="O6" s="112" t="s">
        <v>517</v>
      </c>
      <c r="P6" s="113" t="s">
        <v>518</v>
      </c>
      <c r="Q6" s="111" t="s">
        <v>519</v>
      </c>
      <c r="R6" s="112" t="s">
        <v>520</v>
      </c>
      <c r="S6" s="113" t="s">
        <v>521</v>
      </c>
      <c r="T6" s="111" t="s">
        <v>522</v>
      </c>
      <c r="U6" s="112" t="s">
        <v>523</v>
      </c>
      <c r="V6" s="113" t="s">
        <v>524</v>
      </c>
      <c r="W6" s="111" t="s">
        <v>525</v>
      </c>
      <c r="X6" s="112" t="s">
        <v>526</v>
      </c>
      <c r="Y6" s="113" t="s">
        <v>527</v>
      </c>
      <c r="Z6" s="111" t="s">
        <v>528</v>
      </c>
      <c r="AA6" s="112" t="s">
        <v>529</v>
      </c>
      <c r="AB6" s="113" t="s">
        <v>530</v>
      </c>
      <c r="AC6" s="111" t="s">
        <v>531</v>
      </c>
      <c r="AD6" s="112" t="s">
        <v>532</v>
      </c>
      <c r="AE6" s="113" t="s">
        <v>533</v>
      </c>
      <c r="AF6" s="111" t="s">
        <v>534</v>
      </c>
      <c r="AG6" s="112" t="s">
        <v>535</v>
      </c>
      <c r="AH6" s="113" t="s">
        <v>536</v>
      </c>
      <c r="AI6" s="111" t="s">
        <v>537</v>
      </c>
      <c r="AJ6" s="112" t="s">
        <v>538</v>
      </c>
      <c r="AK6" s="113" t="s">
        <v>539</v>
      </c>
      <c r="AL6" s="111" t="s">
        <v>540</v>
      </c>
      <c r="AM6" s="112" t="s">
        <v>541</v>
      </c>
      <c r="AN6" s="113" t="s">
        <v>542</v>
      </c>
      <c r="AO6" s="111" t="s">
        <v>543</v>
      </c>
      <c r="AP6" s="112" t="s">
        <v>544</v>
      </c>
      <c r="AQ6" s="113" t="s">
        <v>545</v>
      </c>
      <c r="AR6" s="111" t="s">
        <v>546</v>
      </c>
      <c r="AS6" s="112" t="s">
        <v>547</v>
      </c>
      <c r="AT6" s="113" t="s">
        <v>548</v>
      </c>
      <c r="AU6" s="111" t="s">
        <v>549</v>
      </c>
      <c r="AV6" s="112" t="s">
        <v>550</v>
      </c>
      <c r="AW6" s="113" t="s">
        <v>551</v>
      </c>
      <c r="AX6" s="111" t="s">
        <v>552</v>
      </c>
      <c r="AY6" s="112" t="s">
        <v>553</v>
      </c>
      <c r="AZ6" s="113" t="s">
        <v>554</v>
      </c>
      <c r="BA6" s="111" t="s">
        <v>555</v>
      </c>
      <c r="BB6" s="112" t="s">
        <v>556</v>
      </c>
      <c r="BC6" s="113" t="s">
        <v>557</v>
      </c>
      <c r="BD6" s="111" t="s">
        <v>558</v>
      </c>
      <c r="BE6" s="112" t="s">
        <v>559</v>
      </c>
      <c r="BF6" s="113" t="s">
        <v>560</v>
      </c>
      <c r="BG6" s="111" t="s">
        <v>561</v>
      </c>
      <c r="BH6" s="112" t="s">
        <v>562</v>
      </c>
      <c r="BI6" s="114" t="s">
        <v>563</v>
      </c>
      <c r="BJ6" s="111" t="s">
        <v>564</v>
      </c>
      <c r="BK6" s="112" t="s">
        <v>565</v>
      </c>
      <c r="BL6" s="113" t="s">
        <v>566</v>
      </c>
      <c r="BM6" s="111" t="s">
        <v>567</v>
      </c>
      <c r="BN6" s="112" t="s">
        <v>568</v>
      </c>
      <c r="BO6" s="113" t="s">
        <v>569</v>
      </c>
      <c r="BP6" s="111" t="s">
        <v>570</v>
      </c>
      <c r="BQ6" s="112" t="s">
        <v>571</v>
      </c>
      <c r="BR6" s="113" t="s">
        <v>572</v>
      </c>
      <c r="BS6" s="111" t="s">
        <v>573</v>
      </c>
      <c r="BT6" s="112" t="s">
        <v>574</v>
      </c>
      <c r="BU6" s="113" t="s">
        <v>575</v>
      </c>
      <c r="BV6" s="111" t="s">
        <v>576</v>
      </c>
      <c r="BW6" s="112" t="s">
        <v>577</v>
      </c>
      <c r="BX6" s="113" t="s">
        <v>578</v>
      </c>
      <c r="BY6" s="111" t="s">
        <v>579</v>
      </c>
      <c r="BZ6" s="112" t="s">
        <v>511</v>
      </c>
      <c r="CA6" s="113" t="s">
        <v>512</v>
      </c>
      <c r="CB6" s="111" t="s">
        <v>580</v>
      </c>
      <c r="CC6" s="112" t="s">
        <v>581</v>
      </c>
      <c r="CD6" s="113" t="s">
        <v>582</v>
      </c>
      <c r="CE6" s="111" t="s">
        <v>583</v>
      </c>
      <c r="CF6" s="112" t="s">
        <v>584</v>
      </c>
      <c r="CG6" s="113" t="s">
        <v>585</v>
      </c>
      <c r="CH6" s="111" t="s">
        <v>586</v>
      </c>
      <c r="CI6" s="112" t="s">
        <v>587</v>
      </c>
      <c r="CJ6" s="113" t="s">
        <v>588</v>
      </c>
      <c r="CK6" s="111" t="s">
        <v>589</v>
      </c>
      <c r="CL6" s="112" t="s">
        <v>590</v>
      </c>
      <c r="CM6" s="113" t="s">
        <v>591</v>
      </c>
      <c r="CN6" s="111" t="s">
        <v>592</v>
      </c>
      <c r="CO6" s="112" t="s">
        <v>593</v>
      </c>
      <c r="CP6" s="114" t="s">
        <v>594</v>
      </c>
      <c r="CQ6" s="111" t="s">
        <v>595</v>
      </c>
      <c r="CR6" s="112" t="s">
        <v>596</v>
      </c>
      <c r="CS6" s="113" t="s">
        <v>597</v>
      </c>
      <c r="CT6" s="111" t="s">
        <v>598</v>
      </c>
      <c r="CU6" s="112" t="s">
        <v>599</v>
      </c>
      <c r="CV6" s="113" t="s">
        <v>600</v>
      </c>
      <c r="CW6" s="111" t="s">
        <v>601</v>
      </c>
      <c r="CX6" s="112" t="s">
        <v>602</v>
      </c>
      <c r="CY6" s="113" t="s">
        <v>603</v>
      </c>
      <c r="CZ6" s="111" t="s">
        <v>604</v>
      </c>
      <c r="DA6" s="112" t="s">
        <v>605</v>
      </c>
      <c r="DB6" s="113" t="s">
        <v>606</v>
      </c>
      <c r="DC6" s="111" t="s">
        <v>607</v>
      </c>
      <c r="DD6" s="112" t="s">
        <v>608</v>
      </c>
      <c r="DE6" s="113" t="s">
        <v>609</v>
      </c>
      <c r="DF6" s="111" t="s">
        <v>610</v>
      </c>
      <c r="DG6" s="112" t="s">
        <v>611</v>
      </c>
      <c r="DH6" s="113" t="s">
        <v>612</v>
      </c>
      <c r="DI6" s="111" t="s">
        <v>613</v>
      </c>
      <c r="DJ6" s="112" t="s">
        <v>614</v>
      </c>
      <c r="DK6" s="113" t="s">
        <v>615</v>
      </c>
      <c r="DL6" s="111" t="s">
        <v>616</v>
      </c>
      <c r="DM6" s="112" t="s">
        <v>617</v>
      </c>
      <c r="DN6" s="113" t="s">
        <v>618</v>
      </c>
      <c r="DO6" s="111" t="s">
        <v>619</v>
      </c>
      <c r="DP6" s="112" t="s">
        <v>620</v>
      </c>
      <c r="DQ6" s="113" t="s">
        <v>621</v>
      </c>
      <c r="DR6" s="111" t="s">
        <v>622</v>
      </c>
      <c r="DS6" s="112" t="s">
        <v>623</v>
      </c>
      <c r="DT6" s="113" t="s">
        <v>624</v>
      </c>
      <c r="DU6" s="111" t="s">
        <v>625</v>
      </c>
      <c r="DV6" s="112" t="s">
        <v>626</v>
      </c>
      <c r="DW6" s="114" t="s">
        <v>627</v>
      </c>
      <c r="DX6" s="111" t="s">
        <v>628</v>
      </c>
      <c r="DY6" s="112" t="s">
        <v>629</v>
      </c>
      <c r="DZ6" s="113" t="s">
        <v>630</v>
      </c>
      <c r="EA6" s="111" t="s">
        <v>631</v>
      </c>
      <c r="EB6" s="112" t="s">
        <v>632</v>
      </c>
      <c r="EC6" s="113" t="s">
        <v>633</v>
      </c>
      <c r="ED6" s="111" t="s">
        <v>634</v>
      </c>
      <c r="EE6" s="112" t="s">
        <v>635</v>
      </c>
      <c r="EF6" s="113" t="s">
        <v>636</v>
      </c>
      <c r="EG6" s="111" t="s">
        <v>637</v>
      </c>
      <c r="EH6" s="112" t="s">
        <v>638</v>
      </c>
      <c r="EI6" s="114" t="s">
        <v>639</v>
      </c>
      <c r="EJ6" s="111" t="s">
        <v>640</v>
      </c>
      <c r="EK6" s="112" t="s">
        <v>641</v>
      </c>
      <c r="EL6" s="113" t="s">
        <v>642</v>
      </c>
      <c r="EM6" s="111" t="s">
        <v>643</v>
      </c>
      <c r="EN6" s="112" t="s">
        <v>644</v>
      </c>
      <c r="EO6" s="113" t="s">
        <v>645</v>
      </c>
    </row>
    <row r="7" spans="1:145" ht="15" thickBot="1" x14ac:dyDescent="0.35">
      <c r="D7" s="22"/>
      <c r="E7" s="22"/>
      <c r="F7" s="115"/>
      <c r="G7" s="24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</row>
    <row r="8" spans="1:145" x14ac:dyDescent="0.3">
      <c r="A8" s="132"/>
      <c r="C8" s="31" t="s">
        <v>219</v>
      </c>
      <c r="D8" s="32">
        <v>11.5</v>
      </c>
      <c r="E8" s="33">
        <v>12.6</v>
      </c>
      <c r="F8" s="116" t="s">
        <v>330</v>
      </c>
      <c r="G8" s="34">
        <v>225.08698000000001</v>
      </c>
      <c r="H8" s="35">
        <v>47564</v>
      </c>
      <c r="I8" s="36">
        <v>593554</v>
      </c>
      <c r="J8" s="37">
        <v>0</v>
      </c>
      <c r="K8" s="35">
        <v>0</v>
      </c>
      <c r="L8" s="36">
        <v>0</v>
      </c>
      <c r="M8" s="37">
        <v>0</v>
      </c>
      <c r="N8" s="35">
        <v>0</v>
      </c>
      <c r="O8" s="36">
        <v>12762</v>
      </c>
      <c r="P8" s="80">
        <v>0</v>
      </c>
      <c r="Q8" s="35">
        <v>0</v>
      </c>
      <c r="R8" s="36">
        <v>37365</v>
      </c>
      <c r="S8" s="37">
        <v>36101</v>
      </c>
      <c r="T8" s="35">
        <v>62955</v>
      </c>
      <c r="U8" s="36">
        <v>144153</v>
      </c>
      <c r="V8" s="37">
        <v>117399</v>
      </c>
      <c r="W8" s="35">
        <v>138966</v>
      </c>
      <c r="X8" s="36">
        <v>147705</v>
      </c>
      <c r="Y8" s="37">
        <v>215649</v>
      </c>
      <c r="Z8" s="35">
        <v>122933</v>
      </c>
      <c r="AA8" s="36">
        <v>154135</v>
      </c>
      <c r="AB8" s="37">
        <v>166381</v>
      </c>
      <c r="AC8" s="35">
        <v>226502</v>
      </c>
      <c r="AD8" s="36">
        <v>251162</v>
      </c>
      <c r="AE8" s="37">
        <v>273599</v>
      </c>
      <c r="AF8" s="35">
        <v>342151</v>
      </c>
      <c r="AG8" s="36">
        <v>200901</v>
      </c>
      <c r="AH8" s="37">
        <v>242050</v>
      </c>
      <c r="AI8" s="35">
        <v>378174</v>
      </c>
      <c r="AJ8" s="36">
        <v>402807</v>
      </c>
      <c r="AK8" s="37">
        <v>375659</v>
      </c>
      <c r="AL8" s="35">
        <v>335649</v>
      </c>
      <c r="AM8" s="36">
        <v>129234</v>
      </c>
      <c r="AN8" s="37">
        <v>213099</v>
      </c>
      <c r="AO8" s="35">
        <v>0</v>
      </c>
      <c r="AP8" s="36">
        <v>0</v>
      </c>
      <c r="AQ8" s="37">
        <v>12825</v>
      </c>
      <c r="AR8" s="35">
        <v>0</v>
      </c>
      <c r="AS8" s="36">
        <v>19129</v>
      </c>
      <c r="AT8" s="37">
        <v>0</v>
      </c>
      <c r="AU8" s="35">
        <v>57117</v>
      </c>
      <c r="AV8" s="36">
        <v>20494</v>
      </c>
      <c r="AW8" s="37">
        <v>14040</v>
      </c>
      <c r="AX8" s="35">
        <v>6986</v>
      </c>
      <c r="AY8" s="36">
        <v>0</v>
      </c>
      <c r="AZ8" s="37">
        <v>0</v>
      </c>
      <c r="BA8" s="35">
        <v>10682</v>
      </c>
      <c r="BB8" s="36">
        <v>0</v>
      </c>
      <c r="BC8" s="37">
        <v>0</v>
      </c>
      <c r="BD8" s="35">
        <v>0</v>
      </c>
      <c r="BE8" s="36">
        <v>0</v>
      </c>
      <c r="BF8" s="37">
        <v>0</v>
      </c>
      <c r="BG8" s="35">
        <v>0</v>
      </c>
      <c r="BH8" s="36">
        <v>0</v>
      </c>
      <c r="BI8" s="37">
        <v>0</v>
      </c>
      <c r="BJ8" s="35">
        <v>0</v>
      </c>
      <c r="BK8" s="36">
        <v>14890</v>
      </c>
      <c r="BL8" s="37">
        <v>0</v>
      </c>
      <c r="BM8" s="35">
        <v>0</v>
      </c>
      <c r="BN8" s="36">
        <v>0</v>
      </c>
      <c r="BO8" s="37">
        <v>19267</v>
      </c>
      <c r="BP8" s="35">
        <v>36367</v>
      </c>
      <c r="BQ8" s="36">
        <v>24378</v>
      </c>
      <c r="BR8" s="37">
        <v>11574</v>
      </c>
      <c r="BS8" s="35">
        <v>24372</v>
      </c>
      <c r="BT8" s="36">
        <v>0</v>
      </c>
      <c r="BU8" s="37">
        <v>0</v>
      </c>
      <c r="BV8" s="35">
        <v>0</v>
      </c>
      <c r="BW8" s="36">
        <v>17832</v>
      </c>
      <c r="BX8" s="37">
        <v>26816</v>
      </c>
      <c r="BY8" s="35">
        <v>1947377</v>
      </c>
      <c r="BZ8" s="36">
        <v>593554</v>
      </c>
      <c r="CA8" s="37">
        <v>0</v>
      </c>
      <c r="CB8" s="35">
        <v>611214</v>
      </c>
      <c r="CC8" s="36">
        <v>436704</v>
      </c>
      <c r="CD8" s="80">
        <v>295506</v>
      </c>
      <c r="CE8" s="35">
        <v>876854</v>
      </c>
      <c r="CF8" s="36">
        <v>1208643</v>
      </c>
      <c r="CG8" s="37">
        <v>682393</v>
      </c>
      <c r="CH8" s="35">
        <v>172515</v>
      </c>
      <c r="CI8" s="36">
        <v>143090</v>
      </c>
      <c r="CJ8" s="37">
        <v>55264</v>
      </c>
      <c r="CK8" s="35">
        <v>120759</v>
      </c>
      <c r="CL8" s="36">
        <v>127194</v>
      </c>
      <c r="CM8" s="37">
        <v>120369</v>
      </c>
      <c r="CN8" s="35">
        <v>132787</v>
      </c>
      <c r="CO8" s="36">
        <v>118983</v>
      </c>
      <c r="CP8" s="37">
        <v>222373</v>
      </c>
      <c r="CQ8" s="35">
        <v>140819</v>
      </c>
      <c r="CR8" s="36">
        <v>206202</v>
      </c>
      <c r="CS8" s="37">
        <v>158122</v>
      </c>
      <c r="CT8" s="35">
        <v>147976</v>
      </c>
      <c r="CU8" s="36">
        <v>329316</v>
      </c>
      <c r="CV8" s="37">
        <v>335993</v>
      </c>
      <c r="CW8" s="35">
        <v>280197</v>
      </c>
      <c r="CX8" s="36">
        <v>186142</v>
      </c>
      <c r="CY8" s="37">
        <v>138508</v>
      </c>
      <c r="CZ8" s="35">
        <v>466261</v>
      </c>
      <c r="DA8" s="36">
        <v>343328</v>
      </c>
      <c r="DB8" s="37">
        <v>157755</v>
      </c>
      <c r="DC8" s="35">
        <v>148999</v>
      </c>
      <c r="DD8" s="36">
        <v>266355</v>
      </c>
      <c r="DE8" s="37">
        <v>382722</v>
      </c>
      <c r="DF8" s="35">
        <v>24308</v>
      </c>
      <c r="DG8" s="36">
        <v>0</v>
      </c>
      <c r="DH8" s="37">
        <v>0</v>
      </c>
      <c r="DI8" s="35">
        <v>0</v>
      </c>
      <c r="DJ8" s="36">
        <v>0</v>
      </c>
      <c r="DK8" s="37">
        <v>0</v>
      </c>
      <c r="DL8" s="35">
        <v>0</v>
      </c>
      <c r="DM8" s="36">
        <v>0</v>
      </c>
      <c r="DN8" s="37">
        <v>0</v>
      </c>
      <c r="DO8" s="35">
        <v>0</v>
      </c>
      <c r="DP8" s="36">
        <v>28287</v>
      </c>
      <c r="DQ8" s="37">
        <v>9960</v>
      </c>
      <c r="DR8" s="35">
        <v>0</v>
      </c>
      <c r="DS8" s="36">
        <v>11568</v>
      </c>
      <c r="DT8" s="37">
        <v>0</v>
      </c>
      <c r="DU8" s="35">
        <v>0</v>
      </c>
      <c r="DV8" s="36">
        <v>0</v>
      </c>
      <c r="DW8" s="37">
        <v>0</v>
      </c>
      <c r="DX8" s="35">
        <v>0</v>
      </c>
      <c r="DY8" s="36">
        <v>0</v>
      </c>
      <c r="DZ8" s="37">
        <v>11029</v>
      </c>
      <c r="EA8" s="35">
        <v>0</v>
      </c>
      <c r="EB8" s="36">
        <v>14378</v>
      </c>
      <c r="EC8" s="37">
        <v>0</v>
      </c>
      <c r="ED8" s="35">
        <v>0</v>
      </c>
      <c r="EE8" s="36">
        <v>0</v>
      </c>
      <c r="EF8" s="37">
        <v>19504</v>
      </c>
      <c r="EG8" s="35">
        <v>18843</v>
      </c>
      <c r="EH8" s="36">
        <v>0</v>
      </c>
      <c r="EI8" s="37">
        <v>0</v>
      </c>
      <c r="EJ8" s="35">
        <v>31911</v>
      </c>
      <c r="EK8" s="36">
        <v>43119</v>
      </c>
      <c r="EL8" s="37">
        <v>16547</v>
      </c>
      <c r="EM8" s="35">
        <v>0</v>
      </c>
      <c r="EN8" s="36">
        <v>32060</v>
      </c>
      <c r="EO8" s="37">
        <v>14681</v>
      </c>
    </row>
    <row r="9" spans="1:145" x14ac:dyDescent="0.3">
      <c r="A9" s="132"/>
      <c r="C9" s="38" t="s">
        <v>173</v>
      </c>
      <c r="D9" s="39">
        <v>3.4</v>
      </c>
      <c r="E9" s="23">
        <v>5</v>
      </c>
      <c r="F9" s="117">
        <v>3.62</v>
      </c>
      <c r="G9" s="40">
        <v>115.04007</v>
      </c>
      <c r="H9" s="41">
        <v>19977306</v>
      </c>
      <c r="I9" s="26">
        <v>36447487</v>
      </c>
      <c r="J9" s="42">
        <v>13363258</v>
      </c>
      <c r="K9" s="41">
        <v>69524637</v>
      </c>
      <c r="L9" s="26">
        <v>47091854</v>
      </c>
      <c r="M9" s="42">
        <v>63563006</v>
      </c>
      <c r="N9" s="41">
        <v>70275173</v>
      </c>
      <c r="O9" s="26">
        <v>73373857</v>
      </c>
      <c r="P9" s="76">
        <v>57696657</v>
      </c>
      <c r="Q9" s="41">
        <v>47706556</v>
      </c>
      <c r="R9" s="26">
        <v>80805102</v>
      </c>
      <c r="S9" s="42">
        <v>51113990</v>
      </c>
      <c r="T9" s="41">
        <v>62184191</v>
      </c>
      <c r="U9" s="26">
        <v>81615549</v>
      </c>
      <c r="V9" s="42">
        <v>73845996</v>
      </c>
      <c r="W9" s="41">
        <v>66420349</v>
      </c>
      <c r="X9" s="26">
        <v>69759180</v>
      </c>
      <c r="Y9" s="42">
        <v>61538543</v>
      </c>
      <c r="Z9" s="41">
        <v>76792277</v>
      </c>
      <c r="AA9" s="26">
        <v>71915950</v>
      </c>
      <c r="AB9" s="42">
        <v>48478774</v>
      </c>
      <c r="AC9" s="41">
        <v>77000891</v>
      </c>
      <c r="AD9" s="26">
        <v>70191033</v>
      </c>
      <c r="AE9" s="42">
        <v>70374070</v>
      </c>
      <c r="AF9" s="41">
        <v>71679940</v>
      </c>
      <c r="AG9" s="26">
        <v>78676980</v>
      </c>
      <c r="AH9" s="42">
        <v>89882773</v>
      </c>
      <c r="AI9" s="41">
        <v>100069259</v>
      </c>
      <c r="AJ9" s="26">
        <v>105662959</v>
      </c>
      <c r="AK9" s="42">
        <v>94327856</v>
      </c>
      <c r="AL9" s="41">
        <v>68290973</v>
      </c>
      <c r="AM9" s="26">
        <v>93640152</v>
      </c>
      <c r="AN9" s="42">
        <v>105491921</v>
      </c>
      <c r="AO9" s="41">
        <v>60727027</v>
      </c>
      <c r="AP9" s="26">
        <v>67720856</v>
      </c>
      <c r="AQ9" s="42">
        <v>73534025</v>
      </c>
      <c r="AR9" s="41">
        <v>53334563</v>
      </c>
      <c r="AS9" s="26">
        <v>55201858</v>
      </c>
      <c r="AT9" s="42">
        <v>57492214</v>
      </c>
      <c r="AU9" s="41">
        <v>67768980</v>
      </c>
      <c r="AV9" s="26">
        <v>41532297</v>
      </c>
      <c r="AW9" s="42">
        <v>86197954</v>
      </c>
      <c r="AX9" s="41">
        <v>60349247</v>
      </c>
      <c r="AY9" s="26">
        <v>53040467</v>
      </c>
      <c r="AZ9" s="42">
        <v>78913467</v>
      </c>
      <c r="BA9" s="41">
        <v>50490474</v>
      </c>
      <c r="BB9" s="26">
        <v>97963419</v>
      </c>
      <c r="BC9" s="42">
        <v>76538896</v>
      </c>
      <c r="BD9" s="41">
        <v>56745980</v>
      </c>
      <c r="BE9" s="26">
        <v>55475233</v>
      </c>
      <c r="BF9" s="42">
        <v>99365153</v>
      </c>
      <c r="BG9" s="41">
        <v>64043099</v>
      </c>
      <c r="BH9" s="26">
        <v>142817329</v>
      </c>
      <c r="BI9" s="42">
        <v>101831406</v>
      </c>
      <c r="BJ9" s="41">
        <v>88983990</v>
      </c>
      <c r="BK9" s="26">
        <v>99341953</v>
      </c>
      <c r="BL9" s="42">
        <v>121615367</v>
      </c>
      <c r="BM9" s="41">
        <v>109148471</v>
      </c>
      <c r="BN9" s="26">
        <v>105759114</v>
      </c>
      <c r="BO9" s="42">
        <v>92932484</v>
      </c>
      <c r="BP9" s="41">
        <v>124102678</v>
      </c>
      <c r="BQ9" s="26">
        <v>100597213</v>
      </c>
      <c r="BR9" s="42">
        <v>165268613</v>
      </c>
      <c r="BS9" s="41">
        <v>165491189</v>
      </c>
      <c r="BT9" s="26">
        <v>143128210</v>
      </c>
      <c r="BU9" s="42">
        <v>155558822</v>
      </c>
      <c r="BV9" s="41">
        <v>47186752</v>
      </c>
      <c r="BW9" s="26">
        <v>54050383</v>
      </c>
      <c r="BX9" s="42">
        <v>33645864</v>
      </c>
      <c r="BY9" s="41">
        <v>25785180</v>
      </c>
      <c r="BZ9" s="26">
        <v>36447487</v>
      </c>
      <c r="CA9" s="42">
        <v>13363258</v>
      </c>
      <c r="CB9" s="41">
        <v>24615880</v>
      </c>
      <c r="CC9" s="26">
        <v>24746525</v>
      </c>
      <c r="CD9" s="76">
        <v>26020785</v>
      </c>
      <c r="CE9" s="41">
        <v>23054976</v>
      </c>
      <c r="CF9" s="26">
        <v>28737477</v>
      </c>
      <c r="CG9" s="42">
        <v>32208192</v>
      </c>
      <c r="CH9" s="41">
        <v>18030328</v>
      </c>
      <c r="CI9" s="26">
        <v>23307600</v>
      </c>
      <c r="CJ9" s="42">
        <v>17452740</v>
      </c>
      <c r="CK9" s="41">
        <v>26543499</v>
      </c>
      <c r="CL9" s="26">
        <v>24693643</v>
      </c>
      <c r="CM9" s="42">
        <v>24534948</v>
      </c>
      <c r="CN9" s="41">
        <v>22151028</v>
      </c>
      <c r="CO9" s="26">
        <v>21203534</v>
      </c>
      <c r="CP9" s="42">
        <v>20031420</v>
      </c>
      <c r="CQ9" s="41">
        <v>18645274</v>
      </c>
      <c r="CR9" s="26">
        <v>15939890</v>
      </c>
      <c r="CS9" s="42">
        <v>22258185</v>
      </c>
      <c r="CT9" s="41">
        <v>19030973</v>
      </c>
      <c r="CU9" s="26">
        <v>18962807</v>
      </c>
      <c r="CV9" s="42">
        <v>22807228</v>
      </c>
      <c r="CW9" s="41">
        <v>28436485</v>
      </c>
      <c r="CX9" s="26">
        <v>21889113</v>
      </c>
      <c r="CY9" s="42">
        <v>24602633</v>
      </c>
      <c r="CZ9" s="41">
        <v>23375547</v>
      </c>
      <c r="DA9" s="26">
        <v>25087468</v>
      </c>
      <c r="DB9" s="42">
        <v>17424770</v>
      </c>
      <c r="DC9" s="41">
        <v>23154181</v>
      </c>
      <c r="DD9" s="26">
        <v>22391678</v>
      </c>
      <c r="DE9" s="42">
        <v>18799160</v>
      </c>
      <c r="DF9" s="41">
        <v>18074171</v>
      </c>
      <c r="DG9" s="26">
        <v>18638993</v>
      </c>
      <c r="DH9" s="42">
        <v>19806591</v>
      </c>
      <c r="DI9" s="41">
        <v>15708597</v>
      </c>
      <c r="DJ9" s="26">
        <v>19165956</v>
      </c>
      <c r="DK9" s="42">
        <v>18931783</v>
      </c>
      <c r="DL9" s="41">
        <v>14666030</v>
      </c>
      <c r="DM9" s="26">
        <v>16400021</v>
      </c>
      <c r="DN9" s="42">
        <v>14722492</v>
      </c>
      <c r="DO9" s="41">
        <v>14697513</v>
      </c>
      <c r="DP9" s="26">
        <v>22111241</v>
      </c>
      <c r="DQ9" s="42">
        <v>17585233</v>
      </c>
      <c r="DR9" s="41">
        <v>22102912</v>
      </c>
      <c r="DS9" s="26">
        <v>12890718</v>
      </c>
      <c r="DT9" s="42">
        <v>10972314</v>
      </c>
      <c r="DU9" s="41">
        <v>13327799</v>
      </c>
      <c r="DV9" s="26">
        <v>15146089</v>
      </c>
      <c r="DW9" s="42">
        <v>22427244</v>
      </c>
      <c r="DX9" s="41">
        <v>20435972</v>
      </c>
      <c r="DY9" s="26">
        <v>16334710</v>
      </c>
      <c r="DZ9" s="42">
        <v>18306150</v>
      </c>
      <c r="EA9" s="41">
        <v>15431495</v>
      </c>
      <c r="EB9" s="26">
        <v>15556689</v>
      </c>
      <c r="EC9" s="42">
        <v>20338194</v>
      </c>
      <c r="ED9" s="41">
        <v>35145508</v>
      </c>
      <c r="EE9" s="26">
        <v>21014055</v>
      </c>
      <c r="EF9" s="42">
        <v>21935057</v>
      </c>
      <c r="EG9" s="41">
        <v>20023186</v>
      </c>
      <c r="EH9" s="26">
        <v>19554507</v>
      </c>
      <c r="EI9" s="42">
        <v>26434810</v>
      </c>
      <c r="EJ9" s="41">
        <v>20517356</v>
      </c>
      <c r="EK9" s="26">
        <v>21930469</v>
      </c>
      <c r="EL9" s="42">
        <v>30099194</v>
      </c>
      <c r="EM9" s="41">
        <v>24174280</v>
      </c>
      <c r="EN9" s="26">
        <v>17626629</v>
      </c>
      <c r="EO9" s="42">
        <v>27190185</v>
      </c>
    </row>
    <row r="10" spans="1:145" x14ac:dyDescent="0.3">
      <c r="A10" s="132"/>
      <c r="C10" s="38" t="s">
        <v>170</v>
      </c>
      <c r="D10" s="39">
        <v>2.35</v>
      </c>
      <c r="E10" s="23">
        <v>2.7</v>
      </c>
      <c r="F10" s="117">
        <v>2.56</v>
      </c>
      <c r="G10" s="40">
        <v>129.05572000000001</v>
      </c>
      <c r="H10" s="41">
        <v>13687822</v>
      </c>
      <c r="I10" s="26">
        <v>10468892</v>
      </c>
      <c r="J10" s="42">
        <v>10269572</v>
      </c>
      <c r="K10" s="41">
        <v>237248832</v>
      </c>
      <c r="L10" s="26">
        <v>292033002</v>
      </c>
      <c r="M10" s="42">
        <v>290655838</v>
      </c>
      <c r="N10" s="41">
        <v>380640587</v>
      </c>
      <c r="O10" s="26">
        <v>399923735</v>
      </c>
      <c r="P10" s="76">
        <v>355606769</v>
      </c>
      <c r="Q10" s="41">
        <v>317677525</v>
      </c>
      <c r="R10" s="26">
        <v>396286229</v>
      </c>
      <c r="S10" s="42">
        <v>189405072</v>
      </c>
      <c r="T10" s="41">
        <v>340196460</v>
      </c>
      <c r="U10" s="26">
        <v>345548731</v>
      </c>
      <c r="V10" s="42">
        <v>286440115</v>
      </c>
      <c r="W10" s="41">
        <v>588100429</v>
      </c>
      <c r="X10" s="26">
        <v>534776945</v>
      </c>
      <c r="Y10" s="42">
        <v>417638381</v>
      </c>
      <c r="Z10" s="41">
        <v>448063153</v>
      </c>
      <c r="AA10" s="26">
        <v>351423051</v>
      </c>
      <c r="AB10" s="42">
        <v>403521651</v>
      </c>
      <c r="AC10" s="41">
        <v>398108107</v>
      </c>
      <c r="AD10" s="26">
        <v>410991355</v>
      </c>
      <c r="AE10" s="42">
        <v>470575416</v>
      </c>
      <c r="AF10" s="41">
        <v>302587078</v>
      </c>
      <c r="AG10" s="26">
        <v>350130107</v>
      </c>
      <c r="AH10" s="42">
        <v>397762222</v>
      </c>
      <c r="AI10" s="41">
        <v>253562711</v>
      </c>
      <c r="AJ10" s="26">
        <v>342301762</v>
      </c>
      <c r="AK10" s="42">
        <v>281624260</v>
      </c>
      <c r="AL10" s="41">
        <v>282923654</v>
      </c>
      <c r="AM10" s="26">
        <v>358898342</v>
      </c>
      <c r="AN10" s="42">
        <v>330184096</v>
      </c>
      <c r="AO10" s="41">
        <v>112576619</v>
      </c>
      <c r="AP10" s="26">
        <v>133203704</v>
      </c>
      <c r="AQ10" s="42">
        <v>151462518</v>
      </c>
      <c r="AR10" s="41">
        <v>67910925</v>
      </c>
      <c r="AS10" s="26">
        <v>59591555</v>
      </c>
      <c r="AT10" s="42">
        <v>60077009</v>
      </c>
      <c r="AU10" s="41">
        <v>1558608543</v>
      </c>
      <c r="AV10" s="26">
        <v>1584930604</v>
      </c>
      <c r="AW10" s="42">
        <v>2045994461</v>
      </c>
      <c r="AX10" s="41">
        <v>2034534350</v>
      </c>
      <c r="AY10" s="26">
        <v>1737580153</v>
      </c>
      <c r="AZ10" s="42">
        <v>2117235832</v>
      </c>
      <c r="BA10" s="41">
        <v>2909398261</v>
      </c>
      <c r="BB10" s="26">
        <v>3416348195</v>
      </c>
      <c r="BC10" s="42">
        <v>3159760883</v>
      </c>
      <c r="BD10" s="41">
        <v>2885484291</v>
      </c>
      <c r="BE10" s="26">
        <v>3083409204</v>
      </c>
      <c r="BF10" s="42">
        <v>3400272013</v>
      </c>
      <c r="BG10" s="41">
        <v>4145777221</v>
      </c>
      <c r="BH10" s="26">
        <v>5120987043</v>
      </c>
      <c r="BI10" s="42">
        <v>4983903459</v>
      </c>
      <c r="BJ10" s="41">
        <v>3880247411</v>
      </c>
      <c r="BK10" s="26">
        <v>3437977932</v>
      </c>
      <c r="BL10" s="42">
        <v>3918804032</v>
      </c>
      <c r="BM10" s="41">
        <v>4958468802</v>
      </c>
      <c r="BN10" s="26">
        <v>5083901748</v>
      </c>
      <c r="BO10" s="42">
        <v>5523350507</v>
      </c>
      <c r="BP10" s="41">
        <v>4411714219</v>
      </c>
      <c r="BQ10" s="26">
        <v>3769641313</v>
      </c>
      <c r="BR10" s="42">
        <v>3311442967</v>
      </c>
      <c r="BS10" s="41">
        <v>4540528475</v>
      </c>
      <c r="BT10" s="26">
        <v>5372284849</v>
      </c>
      <c r="BU10" s="42">
        <v>4923507225</v>
      </c>
      <c r="BV10" s="41">
        <v>3846957506</v>
      </c>
      <c r="BW10" s="26">
        <v>3467740811</v>
      </c>
      <c r="BX10" s="42">
        <v>3861738028</v>
      </c>
      <c r="BY10" s="41">
        <v>25102881</v>
      </c>
      <c r="BZ10" s="26">
        <v>10468892</v>
      </c>
      <c r="CA10" s="42">
        <v>10269572</v>
      </c>
      <c r="CB10" s="41">
        <v>248595239</v>
      </c>
      <c r="CC10" s="26">
        <v>274230705</v>
      </c>
      <c r="CD10" s="76">
        <v>206417065</v>
      </c>
      <c r="CE10" s="41">
        <v>295916696</v>
      </c>
      <c r="CF10" s="26">
        <v>299959383</v>
      </c>
      <c r="CG10" s="42">
        <v>336039642</v>
      </c>
      <c r="CH10" s="41">
        <v>214368981</v>
      </c>
      <c r="CI10" s="26">
        <v>311459427</v>
      </c>
      <c r="CJ10" s="42">
        <v>400867365</v>
      </c>
      <c r="CK10" s="41">
        <v>400984243</v>
      </c>
      <c r="CL10" s="26">
        <v>358898849</v>
      </c>
      <c r="CM10" s="42">
        <v>443237317</v>
      </c>
      <c r="CN10" s="41">
        <v>471859602</v>
      </c>
      <c r="CO10" s="26">
        <v>385349186</v>
      </c>
      <c r="CP10" s="42">
        <v>426779457</v>
      </c>
      <c r="CQ10" s="41">
        <v>421468838</v>
      </c>
      <c r="CR10" s="26">
        <v>424511764</v>
      </c>
      <c r="CS10" s="42">
        <v>493912138</v>
      </c>
      <c r="CT10" s="41">
        <v>378868768</v>
      </c>
      <c r="CU10" s="26">
        <v>362738824</v>
      </c>
      <c r="CV10" s="42">
        <v>423948845</v>
      </c>
      <c r="CW10" s="41">
        <v>288833929</v>
      </c>
      <c r="CX10" s="26">
        <v>345458580</v>
      </c>
      <c r="CY10" s="42">
        <v>333385120</v>
      </c>
      <c r="CZ10" s="41">
        <v>287688511</v>
      </c>
      <c r="DA10" s="26">
        <v>286789953</v>
      </c>
      <c r="DB10" s="42">
        <v>409659324</v>
      </c>
      <c r="DC10" s="41">
        <v>286081240</v>
      </c>
      <c r="DD10" s="26">
        <v>264913499</v>
      </c>
      <c r="DE10" s="42">
        <v>218393493</v>
      </c>
      <c r="DF10" s="41">
        <v>160685654</v>
      </c>
      <c r="DG10" s="26">
        <v>160462971</v>
      </c>
      <c r="DH10" s="42">
        <v>181458953</v>
      </c>
      <c r="DI10" s="41">
        <v>69089884</v>
      </c>
      <c r="DJ10" s="26">
        <v>65705479</v>
      </c>
      <c r="DK10" s="42">
        <v>70558540</v>
      </c>
      <c r="DL10" s="41">
        <v>1975721704</v>
      </c>
      <c r="DM10" s="26">
        <v>2275193240</v>
      </c>
      <c r="DN10" s="42">
        <v>1932932389</v>
      </c>
      <c r="DO10" s="41">
        <v>2027605619</v>
      </c>
      <c r="DP10" s="26">
        <v>1918062072</v>
      </c>
      <c r="DQ10" s="42">
        <v>1987400322</v>
      </c>
      <c r="DR10" s="41">
        <v>3024316280</v>
      </c>
      <c r="DS10" s="26">
        <v>2225204132</v>
      </c>
      <c r="DT10" s="42">
        <v>2520231131</v>
      </c>
      <c r="DU10" s="41">
        <v>2908053400</v>
      </c>
      <c r="DV10" s="26">
        <v>2600404063</v>
      </c>
      <c r="DW10" s="42">
        <v>2809604092</v>
      </c>
      <c r="DX10" s="41">
        <v>4306151169</v>
      </c>
      <c r="DY10" s="26">
        <v>3842180670</v>
      </c>
      <c r="DZ10" s="42">
        <v>3562413709</v>
      </c>
      <c r="EA10" s="41">
        <v>3268196313</v>
      </c>
      <c r="EB10" s="26">
        <v>3231345943</v>
      </c>
      <c r="EC10" s="42">
        <v>3512046141</v>
      </c>
      <c r="ED10" s="41">
        <v>4868619047</v>
      </c>
      <c r="EE10" s="26">
        <v>4693154073</v>
      </c>
      <c r="EF10" s="42">
        <v>4448061113</v>
      </c>
      <c r="EG10" s="41">
        <v>3258677288</v>
      </c>
      <c r="EH10" s="26">
        <v>3269605271</v>
      </c>
      <c r="EI10" s="42">
        <v>2971703791</v>
      </c>
      <c r="EJ10" s="41">
        <v>4319499890</v>
      </c>
      <c r="EK10" s="26">
        <v>4092092484</v>
      </c>
      <c r="EL10" s="42">
        <v>4637744669</v>
      </c>
      <c r="EM10" s="41">
        <v>3121494669</v>
      </c>
      <c r="EN10" s="26">
        <v>3117317465</v>
      </c>
      <c r="EO10" s="42">
        <v>2864025151</v>
      </c>
    </row>
    <row r="11" spans="1:145" x14ac:dyDescent="0.3">
      <c r="A11" s="132"/>
      <c r="C11" s="38" t="s">
        <v>312</v>
      </c>
      <c r="D11" s="39">
        <v>13.8</v>
      </c>
      <c r="E11" s="23">
        <v>14.4</v>
      </c>
      <c r="F11" s="117">
        <v>14.21</v>
      </c>
      <c r="G11" s="40">
        <v>184.98566</v>
      </c>
      <c r="H11" s="41">
        <v>0</v>
      </c>
      <c r="I11" s="26">
        <v>0</v>
      </c>
      <c r="J11" s="42">
        <v>0</v>
      </c>
      <c r="K11" s="41">
        <v>22480159</v>
      </c>
      <c r="L11" s="26">
        <v>20357316</v>
      </c>
      <c r="M11" s="42">
        <v>31755438</v>
      </c>
      <c r="N11" s="41">
        <v>33434787</v>
      </c>
      <c r="O11" s="26">
        <v>35393020</v>
      </c>
      <c r="P11" s="76">
        <v>33170200</v>
      </c>
      <c r="Q11" s="41">
        <v>28698941</v>
      </c>
      <c r="R11" s="26">
        <v>36933746</v>
      </c>
      <c r="S11" s="42">
        <v>19735455</v>
      </c>
      <c r="T11" s="41">
        <v>32177427</v>
      </c>
      <c r="U11" s="26">
        <v>44567386</v>
      </c>
      <c r="V11" s="42">
        <v>35602601</v>
      </c>
      <c r="W11" s="41">
        <v>29728868</v>
      </c>
      <c r="X11" s="26">
        <v>37688721</v>
      </c>
      <c r="Y11" s="42">
        <v>34093439</v>
      </c>
      <c r="Z11" s="41">
        <v>47898107</v>
      </c>
      <c r="AA11" s="26">
        <v>40929503</v>
      </c>
      <c r="AB11" s="42">
        <v>52460398</v>
      </c>
      <c r="AC11" s="41">
        <v>32504890</v>
      </c>
      <c r="AD11" s="26">
        <v>33211909</v>
      </c>
      <c r="AE11" s="42">
        <v>28543256</v>
      </c>
      <c r="AF11" s="41">
        <v>38289773</v>
      </c>
      <c r="AG11" s="26">
        <v>44577414</v>
      </c>
      <c r="AH11" s="42">
        <v>47866144</v>
      </c>
      <c r="AI11" s="41">
        <v>23049055</v>
      </c>
      <c r="AJ11" s="26">
        <v>20447880</v>
      </c>
      <c r="AK11" s="42">
        <v>27196290</v>
      </c>
      <c r="AL11" s="41">
        <v>30573968</v>
      </c>
      <c r="AM11" s="26">
        <v>40036330</v>
      </c>
      <c r="AN11" s="42">
        <v>49424490</v>
      </c>
      <c r="AO11" s="41">
        <v>0</v>
      </c>
      <c r="AP11" s="26">
        <v>0</v>
      </c>
      <c r="AQ11" s="42">
        <v>0</v>
      </c>
      <c r="AR11" s="41">
        <v>0</v>
      </c>
      <c r="AS11" s="26">
        <v>0</v>
      </c>
      <c r="AT11" s="42">
        <v>0</v>
      </c>
      <c r="AU11" s="41">
        <v>25089</v>
      </c>
      <c r="AV11" s="26">
        <v>0</v>
      </c>
      <c r="AW11" s="42">
        <v>24600</v>
      </c>
      <c r="AX11" s="41">
        <v>0</v>
      </c>
      <c r="AY11" s="26">
        <v>24560</v>
      </c>
      <c r="AZ11" s="42">
        <v>0</v>
      </c>
      <c r="BA11" s="41">
        <v>0</v>
      </c>
      <c r="BB11" s="26">
        <v>0</v>
      </c>
      <c r="BC11" s="42">
        <v>35920</v>
      </c>
      <c r="BD11" s="41">
        <v>22084</v>
      </c>
      <c r="BE11" s="26">
        <v>0</v>
      </c>
      <c r="BF11" s="42">
        <v>0</v>
      </c>
      <c r="BG11" s="41">
        <v>22501</v>
      </c>
      <c r="BH11" s="26">
        <v>24970</v>
      </c>
      <c r="BI11" s="42">
        <v>35535</v>
      </c>
      <c r="BJ11" s="41">
        <v>0</v>
      </c>
      <c r="BK11" s="26">
        <v>0</v>
      </c>
      <c r="BL11" s="42">
        <v>33188</v>
      </c>
      <c r="BM11" s="41">
        <v>0</v>
      </c>
      <c r="BN11" s="26">
        <v>72329</v>
      </c>
      <c r="BO11" s="42">
        <v>24292</v>
      </c>
      <c r="BP11" s="41">
        <v>0</v>
      </c>
      <c r="BQ11" s="26">
        <v>103246</v>
      </c>
      <c r="BR11" s="42">
        <v>0</v>
      </c>
      <c r="BS11" s="41">
        <v>49512</v>
      </c>
      <c r="BT11" s="26">
        <v>48825</v>
      </c>
      <c r="BU11" s="42">
        <v>85080</v>
      </c>
      <c r="BV11" s="41">
        <v>32199</v>
      </c>
      <c r="BW11" s="26">
        <v>144680</v>
      </c>
      <c r="BX11" s="42">
        <v>20949</v>
      </c>
      <c r="BY11" s="41">
        <v>0</v>
      </c>
      <c r="BZ11" s="26">
        <v>0</v>
      </c>
      <c r="CA11" s="42">
        <v>0</v>
      </c>
      <c r="CB11" s="41">
        <v>20352183</v>
      </c>
      <c r="CC11" s="26">
        <v>26066093</v>
      </c>
      <c r="CD11" s="76">
        <v>30197089</v>
      </c>
      <c r="CE11" s="41">
        <v>31218918</v>
      </c>
      <c r="CF11" s="26">
        <v>49690299</v>
      </c>
      <c r="CG11" s="42">
        <v>44472460</v>
      </c>
      <c r="CH11" s="41">
        <v>46186627</v>
      </c>
      <c r="CI11" s="26">
        <v>58646526</v>
      </c>
      <c r="CJ11" s="42">
        <v>59068281</v>
      </c>
      <c r="CK11" s="41">
        <v>60194785</v>
      </c>
      <c r="CL11" s="26">
        <v>51852684</v>
      </c>
      <c r="CM11" s="42">
        <v>58141676</v>
      </c>
      <c r="CN11" s="41">
        <v>45739678</v>
      </c>
      <c r="CO11" s="26">
        <v>39217888</v>
      </c>
      <c r="CP11" s="42">
        <v>49057835</v>
      </c>
      <c r="CQ11" s="41">
        <v>49392632</v>
      </c>
      <c r="CR11" s="26">
        <v>52860428</v>
      </c>
      <c r="CS11" s="42">
        <v>48161625</v>
      </c>
      <c r="CT11" s="41">
        <v>70245957</v>
      </c>
      <c r="CU11" s="26">
        <v>52507477</v>
      </c>
      <c r="CV11" s="42">
        <v>59867394</v>
      </c>
      <c r="CW11" s="41">
        <v>57636928</v>
      </c>
      <c r="CX11" s="26">
        <v>52593117</v>
      </c>
      <c r="CY11" s="42">
        <v>66978948</v>
      </c>
      <c r="CZ11" s="41">
        <v>51451304</v>
      </c>
      <c r="DA11" s="26">
        <v>64787046</v>
      </c>
      <c r="DB11" s="42">
        <v>71869225</v>
      </c>
      <c r="DC11" s="41">
        <v>60981052</v>
      </c>
      <c r="DD11" s="26">
        <v>54606290</v>
      </c>
      <c r="DE11" s="42">
        <v>33493544</v>
      </c>
      <c r="DF11" s="41">
        <v>0</v>
      </c>
      <c r="DG11" s="26">
        <v>0</v>
      </c>
      <c r="DH11" s="42">
        <v>0</v>
      </c>
      <c r="DI11" s="41">
        <v>0</v>
      </c>
      <c r="DJ11" s="26">
        <v>10917</v>
      </c>
      <c r="DK11" s="42">
        <v>0</v>
      </c>
      <c r="DL11" s="41">
        <v>23336</v>
      </c>
      <c r="DM11" s="26">
        <v>0</v>
      </c>
      <c r="DN11" s="42">
        <v>0</v>
      </c>
      <c r="DO11" s="41">
        <v>0</v>
      </c>
      <c r="DP11" s="26">
        <v>0</v>
      </c>
      <c r="DQ11" s="42">
        <v>0</v>
      </c>
      <c r="DR11" s="41">
        <v>0</v>
      </c>
      <c r="DS11" s="26">
        <v>0</v>
      </c>
      <c r="DT11" s="42">
        <v>0</v>
      </c>
      <c r="DU11" s="41">
        <v>0</v>
      </c>
      <c r="DV11" s="26">
        <v>0</v>
      </c>
      <c r="DW11" s="42">
        <v>0</v>
      </c>
      <c r="DX11" s="41">
        <v>32865</v>
      </c>
      <c r="DY11" s="26">
        <v>39241</v>
      </c>
      <c r="DZ11" s="42">
        <v>17610</v>
      </c>
      <c r="EA11" s="41">
        <v>0</v>
      </c>
      <c r="EB11" s="26">
        <v>20675</v>
      </c>
      <c r="EC11" s="42">
        <v>21538</v>
      </c>
      <c r="ED11" s="41">
        <v>22160</v>
      </c>
      <c r="EE11" s="26">
        <v>19252</v>
      </c>
      <c r="EF11" s="42">
        <v>0</v>
      </c>
      <c r="EG11" s="41">
        <v>18265</v>
      </c>
      <c r="EH11" s="26">
        <v>15815</v>
      </c>
      <c r="EI11" s="42">
        <v>0</v>
      </c>
      <c r="EJ11" s="41">
        <v>65065</v>
      </c>
      <c r="EK11" s="26">
        <v>16575</v>
      </c>
      <c r="EL11" s="42">
        <v>282994</v>
      </c>
      <c r="EM11" s="41">
        <v>0</v>
      </c>
      <c r="EN11" s="26">
        <v>0</v>
      </c>
      <c r="EO11" s="42">
        <v>0</v>
      </c>
    </row>
    <row r="12" spans="1:145" x14ac:dyDescent="0.3">
      <c r="A12" s="132"/>
      <c r="C12" s="38" t="s">
        <v>169</v>
      </c>
      <c r="D12" s="39">
        <v>2</v>
      </c>
      <c r="E12" s="23">
        <v>2.4</v>
      </c>
      <c r="F12" s="117">
        <v>2.1800000000000002</v>
      </c>
      <c r="G12" s="40">
        <v>129.05572000000001</v>
      </c>
      <c r="H12" s="41">
        <v>14878418</v>
      </c>
      <c r="I12" s="26">
        <v>11041188</v>
      </c>
      <c r="J12" s="42">
        <v>8205931</v>
      </c>
      <c r="K12" s="41">
        <v>576567584</v>
      </c>
      <c r="L12" s="26">
        <v>773155894</v>
      </c>
      <c r="M12" s="42">
        <v>692990654</v>
      </c>
      <c r="N12" s="41">
        <v>944532704</v>
      </c>
      <c r="O12" s="26">
        <v>934019237</v>
      </c>
      <c r="P12" s="76">
        <v>888238893</v>
      </c>
      <c r="Q12" s="41">
        <v>737895549</v>
      </c>
      <c r="R12" s="26">
        <v>960220032</v>
      </c>
      <c r="S12" s="42">
        <v>452837953</v>
      </c>
      <c r="T12" s="41">
        <v>790095192</v>
      </c>
      <c r="U12" s="26">
        <v>790361479</v>
      </c>
      <c r="V12" s="42">
        <v>690524799</v>
      </c>
      <c r="W12" s="41">
        <v>1249322702</v>
      </c>
      <c r="X12" s="26">
        <v>1193822758</v>
      </c>
      <c r="Y12" s="42">
        <v>950371055</v>
      </c>
      <c r="Z12" s="41">
        <v>993103592</v>
      </c>
      <c r="AA12" s="26">
        <v>792097201</v>
      </c>
      <c r="AB12" s="42">
        <v>942892135</v>
      </c>
      <c r="AC12" s="41">
        <v>921396638</v>
      </c>
      <c r="AD12" s="26">
        <v>951395276</v>
      </c>
      <c r="AE12" s="42">
        <v>1026254773</v>
      </c>
      <c r="AF12" s="41">
        <v>654259529</v>
      </c>
      <c r="AG12" s="26">
        <v>753625883</v>
      </c>
      <c r="AH12" s="42">
        <v>925858165</v>
      </c>
      <c r="AI12" s="41">
        <v>581086782</v>
      </c>
      <c r="AJ12" s="26">
        <v>828667108</v>
      </c>
      <c r="AK12" s="42">
        <v>648534661</v>
      </c>
      <c r="AL12" s="41">
        <v>652368056</v>
      </c>
      <c r="AM12" s="26">
        <v>770895319</v>
      </c>
      <c r="AN12" s="42">
        <v>693697380</v>
      </c>
      <c r="AO12" s="41">
        <v>275430575</v>
      </c>
      <c r="AP12" s="26">
        <v>344068027</v>
      </c>
      <c r="AQ12" s="42">
        <v>360176508</v>
      </c>
      <c r="AR12" s="41">
        <v>157862292</v>
      </c>
      <c r="AS12" s="26">
        <v>132754082</v>
      </c>
      <c r="AT12" s="42">
        <v>134718340</v>
      </c>
      <c r="AU12" s="41">
        <v>4962913645</v>
      </c>
      <c r="AV12" s="26">
        <v>4249215377</v>
      </c>
      <c r="AW12" s="42">
        <v>5335430461</v>
      </c>
      <c r="AX12" s="41">
        <v>5423193044</v>
      </c>
      <c r="AY12" s="26">
        <v>5218311524</v>
      </c>
      <c r="AZ12" s="42">
        <v>5493237439</v>
      </c>
      <c r="BA12" s="41">
        <v>7956425826</v>
      </c>
      <c r="BB12" s="26">
        <v>8120700906</v>
      </c>
      <c r="BC12" s="42">
        <v>8016947429</v>
      </c>
      <c r="BD12" s="41">
        <v>7643203126</v>
      </c>
      <c r="BE12" s="26">
        <v>7857607692</v>
      </c>
      <c r="BF12" s="42">
        <v>8798942257</v>
      </c>
      <c r="BG12" s="41">
        <v>10575995854</v>
      </c>
      <c r="BH12" s="26">
        <v>11540967450</v>
      </c>
      <c r="BI12" s="42">
        <v>10896838382</v>
      </c>
      <c r="BJ12" s="41">
        <v>9335352427</v>
      </c>
      <c r="BK12" s="26">
        <v>8692193254</v>
      </c>
      <c r="BL12" s="42">
        <v>8366313098</v>
      </c>
      <c r="BM12" s="41">
        <v>11206780412</v>
      </c>
      <c r="BN12" s="26">
        <v>11709232449</v>
      </c>
      <c r="BO12" s="42">
        <v>11472544254</v>
      </c>
      <c r="BP12" s="41">
        <v>9271070832</v>
      </c>
      <c r="BQ12" s="26">
        <v>8721729093</v>
      </c>
      <c r="BR12" s="42">
        <v>9026592129</v>
      </c>
      <c r="BS12" s="41">
        <v>11290747408</v>
      </c>
      <c r="BT12" s="26">
        <v>10846352570</v>
      </c>
      <c r="BU12" s="42">
        <v>11393582935</v>
      </c>
      <c r="BV12" s="41">
        <v>8918973431</v>
      </c>
      <c r="BW12" s="26">
        <v>8331542361</v>
      </c>
      <c r="BX12" s="42">
        <v>8118141930</v>
      </c>
      <c r="BY12" s="41">
        <v>29093375</v>
      </c>
      <c r="BZ12" s="26">
        <v>11041188</v>
      </c>
      <c r="CA12" s="42">
        <v>8205931</v>
      </c>
      <c r="CB12" s="41">
        <v>584338680</v>
      </c>
      <c r="CC12" s="26">
        <v>648879907</v>
      </c>
      <c r="CD12" s="76">
        <v>543209522</v>
      </c>
      <c r="CE12" s="41">
        <v>711263700</v>
      </c>
      <c r="CF12" s="26">
        <v>695556821</v>
      </c>
      <c r="CG12" s="42">
        <v>787411403</v>
      </c>
      <c r="CH12" s="41">
        <v>487462546</v>
      </c>
      <c r="CI12" s="26">
        <v>746690288</v>
      </c>
      <c r="CJ12" s="42">
        <v>945495478</v>
      </c>
      <c r="CK12" s="41">
        <v>884028051</v>
      </c>
      <c r="CL12" s="26">
        <v>889630277</v>
      </c>
      <c r="CM12" s="42">
        <v>972398107</v>
      </c>
      <c r="CN12" s="41">
        <v>1003067423</v>
      </c>
      <c r="CO12" s="26">
        <v>831614655</v>
      </c>
      <c r="CP12" s="42">
        <v>903015863</v>
      </c>
      <c r="CQ12" s="41">
        <v>951008323</v>
      </c>
      <c r="CR12" s="26">
        <v>906509299</v>
      </c>
      <c r="CS12" s="42">
        <v>983953458</v>
      </c>
      <c r="CT12" s="41">
        <v>924612957</v>
      </c>
      <c r="CU12" s="26">
        <v>731631487</v>
      </c>
      <c r="CV12" s="42">
        <v>872025800</v>
      </c>
      <c r="CW12" s="41">
        <v>536538804</v>
      </c>
      <c r="CX12" s="26">
        <v>679389646</v>
      </c>
      <c r="CY12" s="42">
        <v>678150955</v>
      </c>
      <c r="CZ12" s="41">
        <v>622148830</v>
      </c>
      <c r="DA12" s="26">
        <v>591376344</v>
      </c>
      <c r="DB12" s="42">
        <v>867816605</v>
      </c>
      <c r="DC12" s="41">
        <v>557689978</v>
      </c>
      <c r="DD12" s="26">
        <v>483156819</v>
      </c>
      <c r="DE12" s="42">
        <v>432847940</v>
      </c>
      <c r="DF12" s="41">
        <v>466206614</v>
      </c>
      <c r="DG12" s="26">
        <v>421684242</v>
      </c>
      <c r="DH12" s="42">
        <v>418631907</v>
      </c>
      <c r="DI12" s="41">
        <v>156967961</v>
      </c>
      <c r="DJ12" s="26">
        <v>155833188</v>
      </c>
      <c r="DK12" s="42">
        <v>151412004</v>
      </c>
      <c r="DL12" s="41">
        <v>4681218482</v>
      </c>
      <c r="DM12" s="26">
        <v>4716713262</v>
      </c>
      <c r="DN12" s="42">
        <v>4345293458</v>
      </c>
      <c r="DO12" s="41">
        <v>4779137081</v>
      </c>
      <c r="DP12" s="26">
        <v>4478002867</v>
      </c>
      <c r="DQ12" s="42">
        <v>4572208053</v>
      </c>
      <c r="DR12" s="41">
        <v>7099721550</v>
      </c>
      <c r="DS12" s="26">
        <v>5548683223</v>
      </c>
      <c r="DT12" s="42">
        <v>5512568921</v>
      </c>
      <c r="DU12" s="41">
        <v>5496484580</v>
      </c>
      <c r="DV12" s="26">
        <v>5572077102</v>
      </c>
      <c r="DW12" s="42">
        <v>6144547784</v>
      </c>
      <c r="DX12" s="41">
        <v>8689431568</v>
      </c>
      <c r="DY12" s="26">
        <v>7577379512</v>
      </c>
      <c r="DZ12" s="42">
        <v>7405368060</v>
      </c>
      <c r="EA12" s="41">
        <v>7147241664</v>
      </c>
      <c r="EB12" s="26">
        <v>7189059947</v>
      </c>
      <c r="EC12" s="42">
        <v>7316109366</v>
      </c>
      <c r="ED12" s="41">
        <v>10124761743</v>
      </c>
      <c r="EE12" s="26">
        <v>9653793956</v>
      </c>
      <c r="EF12" s="42">
        <v>8892294878</v>
      </c>
      <c r="EG12" s="41">
        <v>7079941558</v>
      </c>
      <c r="EH12" s="26">
        <v>6856859279</v>
      </c>
      <c r="EI12" s="42">
        <v>6285736212</v>
      </c>
      <c r="EJ12" s="41">
        <v>8891327372</v>
      </c>
      <c r="EK12" s="26">
        <v>8490117583</v>
      </c>
      <c r="EL12" s="42">
        <v>9521236168</v>
      </c>
      <c r="EM12" s="41">
        <v>6898391489</v>
      </c>
      <c r="EN12" s="26">
        <v>6711474948</v>
      </c>
      <c r="EO12" s="42">
        <v>6218717443</v>
      </c>
    </row>
    <row r="13" spans="1:145" x14ac:dyDescent="0.3">
      <c r="A13" s="132"/>
      <c r="C13" s="38" t="s">
        <v>216</v>
      </c>
      <c r="D13" s="39">
        <v>10.5</v>
      </c>
      <c r="E13" s="23">
        <v>11.3</v>
      </c>
      <c r="F13" s="117">
        <v>10.82</v>
      </c>
      <c r="G13" s="40">
        <v>221.09207000000001</v>
      </c>
      <c r="H13" s="41">
        <v>0</v>
      </c>
      <c r="I13" s="26">
        <v>0</v>
      </c>
      <c r="J13" s="42">
        <v>0</v>
      </c>
      <c r="K13" s="41">
        <v>4380767</v>
      </c>
      <c r="L13" s="26">
        <v>2814471</v>
      </c>
      <c r="M13" s="42">
        <v>2411620</v>
      </c>
      <c r="N13" s="41">
        <v>4453403</v>
      </c>
      <c r="O13" s="26">
        <v>5116383</v>
      </c>
      <c r="P13" s="76">
        <v>4866659</v>
      </c>
      <c r="Q13" s="41">
        <v>3127081</v>
      </c>
      <c r="R13" s="26">
        <v>2614598</v>
      </c>
      <c r="S13" s="42">
        <v>1820943</v>
      </c>
      <c r="T13" s="41">
        <v>5330172</v>
      </c>
      <c r="U13" s="26">
        <v>4512001</v>
      </c>
      <c r="V13" s="42">
        <v>5011878</v>
      </c>
      <c r="W13" s="41">
        <v>2635492</v>
      </c>
      <c r="X13" s="26">
        <v>2666639</v>
      </c>
      <c r="Y13" s="42">
        <v>2145550</v>
      </c>
      <c r="Z13" s="41">
        <v>5891202</v>
      </c>
      <c r="AA13" s="26">
        <v>4429694</v>
      </c>
      <c r="AB13" s="42">
        <v>5934987</v>
      </c>
      <c r="AC13" s="41">
        <v>620713</v>
      </c>
      <c r="AD13" s="26">
        <v>1357295</v>
      </c>
      <c r="AE13" s="42">
        <v>1234448</v>
      </c>
      <c r="AF13" s="41">
        <v>4677234</v>
      </c>
      <c r="AG13" s="26">
        <v>4548987</v>
      </c>
      <c r="AH13" s="42">
        <v>4932825</v>
      </c>
      <c r="AI13" s="41">
        <v>1119733</v>
      </c>
      <c r="AJ13" s="26">
        <v>1896287</v>
      </c>
      <c r="AK13" s="42">
        <v>1363418</v>
      </c>
      <c r="AL13" s="41">
        <v>4472472</v>
      </c>
      <c r="AM13" s="26">
        <v>3938709</v>
      </c>
      <c r="AN13" s="42">
        <v>5320584</v>
      </c>
      <c r="AO13" s="41">
        <v>0</v>
      </c>
      <c r="AP13" s="26">
        <v>94831</v>
      </c>
      <c r="AQ13" s="42">
        <v>263515</v>
      </c>
      <c r="AR13" s="41">
        <v>146651</v>
      </c>
      <c r="AS13" s="26">
        <v>0</v>
      </c>
      <c r="AT13" s="42">
        <v>46034</v>
      </c>
      <c r="AU13" s="41">
        <v>108197</v>
      </c>
      <c r="AV13" s="26">
        <v>142968</v>
      </c>
      <c r="AW13" s="42">
        <v>0</v>
      </c>
      <c r="AX13" s="41">
        <v>0</v>
      </c>
      <c r="AY13" s="26">
        <v>60292</v>
      </c>
      <c r="AZ13" s="42">
        <v>0</v>
      </c>
      <c r="BA13" s="41">
        <v>0</v>
      </c>
      <c r="BB13" s="26">
        <v>0</v>
      </c>
      <c r="BC13" s="42">
        <v>69173</v>
      </c>
      <c r="BD13" s="41">
        <v>0</v>
      </c>
      <c r="BE13" s="26">
        <v>58056</v>
      </c>
      <c r="BF13" s="42">
        <v>47316</v>
      </c>
      <c r="BG13" s="41">
        <v>30139</v>
      </c>
      <c r="BH13" s="26">
        <v>39735</v>
      </c>
      <c r="BI13" s="42">
        <v>90656</v>
      </c>
      <c r="BJ13" s="41">
        <v>43083</v>
      </c>
      <c r="BK13" s="26">
        <v>0</v>
      </c>
      <c r="BL13" s="42">
        <v>0</v>
      </c>
      <c r="BM13" s="41">
        <v>41433</v>
      </c>
      <c r="BN13" s="26">
        <v>0</v>
      </c>
      <c r="BO13" s="42">
        <v>46043</v>
      </c>
      <c r="BP13" s="41">
        <v>0</v>
      </c>
      <c r="BQ13" s="26">
        <v>44975</v>
      </c>
      <c r="BR13" s="42">
        <v>55354</v>
      </c>
      <c r="BS13" s="41">
        <v>33530</v>
      </c>
      <c r="BT13" s="26">
        <v>0</v>
      </c>
      <c r="BU13" s="42">
        <v>47370</v>
      </c>
      <c r="BV13" s="41">
        <v>46186</v>
      </c>
      <c r="BW13" s="26">
        <v>82437</v>
      </c>
      <c r="BX13" s="42">
        <v>65991</v>
      </c>
      <c r="BY13" s="41">
        <v>0</v>
      </c>
      <c r="BZ13" s="26">
        <v>0</v>
      </c>
      <c r="CA13" s="42">
        <v>0</v>
      </c>
      <c r="CB13" s="41">
        <v>3774427</v>
      </c>
      <c r="CC13" s="26">
        <v>3439475</v>
      </c>
      <c r="CD13" s="76">
        <v>3576239</v>
      </c>
      <c r="CE13" s="41">
        <v>3568953</v>
      </c>
      <c r="CF13" s="26">
        <v>3654030</v>
      </c>
      <c r="CG13" s="42">
        <v>3488125</v>
      </c>
      <c r="CH13" s="41">
        <v>1307596</v>
      </c>
      <c r="CI13" s="26">
        <v>2065301</v>
      </c>
      <c r="CJ13" s="42">
        <v>1647335</v>
      </c>
      <c r="CK13" s="41">
        <v>2597830</v>
      </c>
      <c r="CL13" s="26">
        <v>3179664</v>
      </c>
      <c r="CM13" s="42">
        <v>3188712</v>
      </c>
      <c r="CN13" s="41">
        <v>1730413</v>
      </c>
      <c r="CO13" s="26">
        <v>973774</v>
      </c>
      <c r="CP13" s="42">
        <v>1275115</v>
      </c>
      <c r="CQ13" s="41">
        <v>3488223</v>
      </c>
      <c r="CR13" s="26">
        <v>3658799</v>
      </c>
      <c r="CS13" s="42">
        <v>4673366</v>
      </c>
      <c r="CT13" s="41">
        <v>1331204</v>
      </c>
      <c r="CU13" s="26">
        <v>716806</v>
      </c>
      <c r="CV13" s="42">
        <v>728075</v>
      </c>
      <c r="CW13" s="41">
        <v>2440267</v>
      </c>
      <c r="CX13" s="26">
        <v>2063596</v>
      </c>
      <c r="CY13" s="42">
        <v>3988013</v>
      </c>
      <c r="CZ13" s="41">
        <v>718349</v>
      </c>
      <c r="DA13" s="26">
        <v>2035825</v>
      </c>
      <c r="DB13" s="42">
        <v>1121030</v>
      </c>
      <c r="DC13" s="41">
        <v>2234782</v>
      </c>
      <c r="DD13" s="26">
        <v>2010806</v>
      </c>
      <c r="DE13" s="42">
        <v>3373805</v>
      </c>
      <c r="DF13" s="41">
        <v>274239</v>
      </c>
      <c r="DG13" s="26">
        <v>92837</v>
      </c>
      <c r="DH13" s="42">
        <v>54273</v>
      </c>
      <c r="DI13" s="41">
        <v>112528</v>
      </c>
      <c r="DJ13" s="26">
        <v>35732</v>
      </c>
      <c r="DK13" s="42">
        <v>49530</v>
      </c>
      <c r="DL13" s="41">
        <v>139552</v>
      </c>
      <c r="DM13" s="26">
        <v>43963</v>
      </c>
      <c r="DN13" s="42">
        <v>37670</v>
      </c>
      <c r="DO13" s="41">
        <v>91133</v>
      </c>
      <c r="DP13" s="26">
        <v>0</v>
      </c>
      <c r="DQ13" s="42">
        <v>36610</v>
      </c>
      <c r="DR13" s="41">
        <v>119209</v>
      </c>
      <c r="DS13" s="26">
        <v>0</v>
      </c>
      <c r="DT13" s="42">
        <v>0</v>
      </c>
      <c r="DU13" s="41">
        <v>0</v>
      </c>
      <c r="DV13" s="26">
        <v>0</v>
      </c>
      <c r="DW13" s="42">
        <v>71414</v>
      </c>
      <c r="DX13" s="41">
        <v>56653</v>
      </c>
      <c r="DY13" s="26">
        <v>38978</v>
      </c>
      <c r="DZ13" s="42">
        <v>33600</v>
      </c>
      <c r="EA13" s="41">
        <v>0</v>
      </c>
      <c r="EB13" s="26">
        <v>77844</v>
      </c>
      <c r="EC13" s="42">
        <v>34316</v>
      </c>
      <c r="ED13" s="41">
        <v>0</v>
      </c>
      <c r="EE13" s="26">
        <v>61437</v>
      </c>
      <c r="EF13" s="42">
        <v>165663</v>
      </c>
      <c r="EG13" s="41">
        <v>0</v>
      </c>
      <c r="EH13" s="26">
        <v>138228</v>
      </c>
      <c r="EI13" s="42">
        <v>0</v>
      </c>
      <c r="EJ13" s="41">
        <v>47336</v>
      </c>
      <c r="EK13" s="26">
        <v>34661</v>
      </c>
      <c r="EL13" s="42">
        <v>23786</v>
      </c>
      <c r="EM13" s="41">
        <v>70496</v>
      </c>
      <c r="EN13" s="26">
        <v>33475</v>
      </c>
      <c r="EO13" s="42">
        <v>0</v>
      </c>
    </row>
    <row r="14" spans="1:145" x14ac:dyDescent="0.3">
      <c r="A14" s="132"/>
      <c r="C14" s="38" t="s">
        <v>231</v>
      </c>
      <c r="D14" s="39">
        <v>7.5</v>
      </c>
      <c r="E14" s="23">
        <v>10</v>
      </c>
      <c r="F14" s="117">
        <v>8.77</v>
      </c>
      <c r="G14" s="40">
        <v>101.02442000000001</v>
      </c>
      <c r="H14" s="41">
        <v>8992022</v>
      </c>
      <c r="I14" s="26">
        <v>7876825</v>
      </c>
      <c r="J14" s="42">
        <v>9917639</v>
      </c>
      <c r="K14" s="41">
        <v>23267848</v>
      </c>
      <c r="L14" s="26">
        <v>19866800</v>
      </c>
      <c r="M14" s="42">
        <v>19082295</v>
      </c>
      <c r="N14" s="41">
        <v>22379789</v>
      </c>
      <c r="O14" s="26">
        <v>27615644</v>
      </c>
      <c r="P14" s="76">
        <v>18599967</v>
      </c>
      <c r="Q14" s="41">
        <v>19560911</v>
      </c>
      <c r="R14" s="26">
        <v>18104642</v>
      </c>
      <c r="S14" s="42">
        <v>16878486</v>
      </c>
      <c r="T14" s="41">
        <v>15028188</v>
      </c>
      <c r="U14" s="26">
        <v>17140660</v>
      </c>
      <c r="V14" s="42">
        <v>15007421</v>
      </c>
      <c r="W14" s="41">
        <v>20862893</v>
      </c>
      <c r="X14" s="26">
        <v>13899076</v>
      </c>
      <c r="Y14" s="42">
        <v>13986657</v>
      </c>
      <c r="Z14" s="41">
        <v>21096899</v>
      </c>
      <c r="AA14" s="26">
        <v>17910683</v>
      </c>
      <c r="AB14" s="42">
        <v>17280063</v>
      </c>
      <c r="AC14" s="41">
        <v>10590099</v>
      </c>
      <c r="AD14" s="26">
        <v>18131265</v>
      </c>
      <c r="AE14" s="42">
        <v>13986405</v>
      </c>
      <c r="AF14" s="41">
        <v>15958364</v>
      </c>
      <c r="AG14" s="26">
        <v>13685425</v>
      </c>
      <c r="AH14" s="42">
        <v>17908849</v>
      </c>
      <c r="AI14" s="41">
        <v>10536842</v>
      </c>
      <c r="AJ14" s="26">
        <v>11725733</v>
      </c>
      <c r="AK14" s="42">
        <v>13530156</v>
      </c>
      <c r="AL14" s="41">
        <v>16775673</v>
      </c>
      <c r="AM14" s="26">
        <v>14881824</v>
      </c>
      <c r="AN14" s="42">
        <v>15634683</v>
      </c>
      <c r="AO14" s="41">
        <v>11852258</v>
      </c>
      <c r="AP14" s="26">
        <v>10821737</v>
      </c>
      <c r="AQ14" s="42">
        <v>13633030</v>
      </c>
      <c r="AR14" s="41">
        <v>9141296</v>
      </c>
      <c r="AS14" s="26">
        <v>10139104</v>
      </c>
      <c r="AT14" s="42">
        <v>12160400</v>
      </c>
      <c r="AU14" s="41">
        <v>9202563</v>
      </c>
      <c r="AV14" s="26">
        <v>8276427</v>
      </c>
      <c r="AW14" s="42">
        <v>8969666</v>
      </c>
      <c r="AX14" s="41">
        <v>10284611</v>
      </c>
      <c r="AY14" s="26">
        <v>7285062</v>
      </c>
      <c r="AZ14" s="42">
        <v>7158457</v>
      </c>
      <c r="BA14" s="41">
        <v>9207055</v>
      </c>
      <c r="BB14" s="26">
        <v>7804366</v>
      </c>
      <c r="BC14" s="42">
        <v>8379270</v>
      </c>
      <c r="BD14" s="41">
        <v>7183694</v>
      </c>
      <c r="BE14" s="26">
        <v>9543509</v>
      </c>
      <c r="BF14" s="42">
        <v>12653832</v>
      </c>
      <c r="BG14" s="41">
        <v>7569359</v>
      </c>
      <c r="BH14" s="26">
        <v>9328107</v>
      </c>
      <c r="BI14" s="42">
        <v>8213935</v>
      </c>
      <c r="BJ14" s="41">
        <v>8076931</v>
      </c>
      <c r="BK14" s="26">
        <v>11784063</v>
      </c>
      <c r="BL14" s="42">
        <v>11040637</v>
      </c>
      <c r="BM14" s="41">
        <v>11963656</v>
      </c>
      <c r="BN14" s="26">
        <v>10658641</v>
      </c>
      <c r="BO14" s="42">
        <v>9326179</v>
      </c>
      <c r="BP14" s="41">
        <v>11520612</v>
      </c>
      <c r="BQ14" s="26">
        <v>8484667</v>
      </c>
      <c r="BR14" s="42">
        <v>11097202</v>
      </c>
      <c r="BS14" s="41">
        <v>10735016</v>
      </c>
      <c r="BT14" s="26">
        <v>10564790</v>
      </c>
      <c r="BU14" s="42">
        <v>11866308</v>
      </c>
      <c r="BV14" s="41">
        <v>8657653</v>
      </c>
      <c r="BW14" s="26">
        <v>9182810</v>
      </c>
      <c r="BX14" s="42">
        <v>10430589</v>
      </c>
      <c r="BY14" s="41">
        <v>13634925</v>
      </c>
      <c r="BZ14" s="26">
        <v>7876825</v>
      </c>
      <c r="CA14" s="42">
        <v>9917639</v>
      </c>
      <c r="CB14" s="41">
        <v>17154779</v>
      </c>
      <c r="CC14" s="26">
        <v>13933165</v>
      </c>
      <c r="CD14" s="76">
        <v>13007189</v>
      </c>
      <c r="CE14" s="41">
        <v>10894671</v>
      </c>
      <c r="CF14" s="26">
        <v>14590815</v>
      </c>
      <c r="CG14" s="42">
        <v>12791080</v>
      </c>
      <c r="CH14" s="41">
        <v>12979343</v>
      </c>
      <c r="CI14" s="26">
        <v>13947563</v>
      </c>
      <c r="CJ14" s="42">
        <v>14902247</v>
      </c>
      <c r="CK14" s="41">
        <v>13598074</v>
      </c>
      <c r="CL14" s="26">
        <v>9993509</v>
      </c>
      <c r="CM14" s="42">
        <v>14262399</v>
      </c>
      <c r="CN14" s="41">
        <v>11148743</v>
      </c>
      <c r="CO14" s="26">
        <v>8501693</v>
      </c>
      <c r="CP14" s="42">
        <v>9555865</v>
      </c>
      <c r="CQ14" s="41">
        <v>8043443</v>
      </c>
      <c r="CR14" s="26">
        <v>12796520</v>
      </c>
      <c r="CS14" s="42">
        <v>8280975</v>
      </c>
      <c r="CT14" s="41">
        <v>9631708</v>
      </c>
      <c r="CU14" s="26">
        <v>9493203</v>
      </c>
      <c r="CV14" s="42">
        <v>7596100</v>
      </c>
      <c r="CW14" s="41">
        <v>9694698</v>
      </c>
      <c r="CX14" s="26">
        <v>9988986</v>
      </c>
      <c r="CY14" s="42">
        <v>11333914</v>
      </c>
      <c r="CZ14" s="41">
        <v>10748216</v>
      </c>
      <c r="DA14" s="26">
        <v>12640035</v>
      </c>
      <c r="DB14" s="42">
        <v>8158776</v>
      </c>
      <c r="DC14" s="41">
        <v>8570089</v>
      </c>
      <c r="DD14" s="26">
        <v>8549385</v>
      </c>
      <c r="DE14" s="42">
        <v>10573438</v>
      </c>
      <c r="DF14" s="41">
        <v>8067678</v>
      </c>
      <c r="DG14" s="26">
        <v>5226853</v>
      </c>
      <c r="DH14" s="42">
        <v>6102893</v>
      </c>
      <c r="DI14" s="41">
        <v>8346458</v>
      </c>
      <c r="DJ14" s="26">
        <v>6015518</v>
      </c>
      <c r="DK14" s="42">
        <v>7685739</v>
      </c>
      <c r="DL14" s="41">
        <v>8377053</v>
      </c>
      <c r="DM14" s="26">
        <v>6959357</v>
      </c>
      <c r="DN14" s="42">
        <v>7492970</v>
      </c>
      <c r="DO14" s="41">
        <v>5850020</v>
      </c>
      <c r="DP14" s="26">
        <v>10169225</v>
      </c>
      <c r="DQ14" s="42">
        <v>8182841</v>
      </c>
      <c r="DR14" s="41">
        <v>6980585</v>
      </c>
      <c r="DS14" s="26">
        <v>12548024</v>
      </c>
      <c r="DT14" s="42">
        <v>13000903</v>
      </c>
      <c r="DU14" s="41">
        <v>11844208</v>
      </c>
      <c r="DV14" s="26">
        <v>14159477</v>
      </c>
      <c r="DW14" s="42">
        <v>11208242</v>
      </c>
      <c r="DX14" s="41">
        <v>11224728</v>
      </c>
      <c r="DY14" s="26">
        <v>13549470</v>
      </c>
      <c r="DZ14" s="42">
        <v>15555923</v>
      </c>
      <c r="EA14" s="41">
        <v>13610049</v>
      </c>
      <c r="EB14" s="26">
        <v>12932399</v>
      </c>
      <c r="EC14" s="42">
        <v>13470151</v>
      </c>
      <c r="ED14" s="41">
        <v>19656747</v>
      </c>
      <c r="EE14" s="26">
        <v>14337369</v>
      </c>
      <c r="EF14" s="42">
        <v>17465346</v>
      </c>
      <c r="EG14" s="41">
        <v>16170122</v>
      </c>
      <c r="EH14" s="26">
        <v>15162769</v>
      </c>
      <c r="EI14" s="42">
        <v>17693248</v>
      </c>
      <c r="EJ14" s="41">
        <v>20840992</v>
      </c>
      <c r="EK14" s="26">
        <v>18994978</v>
      </c>
      <c r="EL14" s="42">
        <v>23892839</v>
      </c>
      <c r="EM14" s="41">
        <v>20797065</v>
      </c>
      <c r="EN14" s="26">
        <v>21055830</v>
      </c>
      <c r="EO14" s="42">
        <v>25878203</v>
      </c>
    </row>
    <row r="15" spans="1:145" x14ac:dyDescent="0.3">
      <c r="A15" s="132"/>
      <c r="C15" s="38" t="s">
        <v>255</v>
      </c>
      <c r="D15" s="39">
        <v>13</v>
      </c>
      <c r="E15" s="23">
        <v>14.7</v>
      </c>
      <c r="F15" s="117">
        <v>13.69</v>
      </c>
      <c r="G15" s="40">
        <v>173.00916000000001</v>
      </c>
      <c r="H15" s="41">
        <v>291284</v>
      </c>
      <c r="I15" s="26">
        <v>188575</v>
      </c>
      <c r="J15" s="42">
        <v>83546</v>
      </c>
      <c r="K15" s="41">
        <v>11753743</v>
      </c>
      <c r="L15" s="26">
        <v>19079158</v>
      </c>
      <c r="M15" s="42">
        <v>14589560</v>
      </c>
      <c r="N15" s="41">
        <v>20908178</v>
      </c>
      <c r="O15" s="26">
        <v>21051025</v>
      </c>
      <c r="P15" s="76">
        <v>24564252</v>
      </c>
      <c r="Q15" s="41">
        <v>15700355</v>
      </c>
      <c r="R15" s="26">
        <v>14307918</v>
      </c>
      <c r="S15" s="42">
        <v>13648094</v>
      </c>
      <c r="T15" s="41">
        <v>23504222</v>
      </c>
      <c r="U15" s="26">
        <v>16847728</v>
      </c>
      <c r="V15" s="42">
        <v>14890637</v>
      </c>
      <c r="W15" s="41">
        <v>23188531</v>
      </c>
      <c r="X15" s="26">
        <v>22288769</v>
      </c>
      <c r="Y15" s="42">
        <v>15462838</v>
      </c>
      <c r="Z15" s="41">
        <v>21973648</v>
      </c>
      <c r="AA15" s="26">
        <v>13970551</v>
      </c>
      <c r="AB15" s="42">
        <v>19481858</v>
      </c>
      <c r="AC15" s="41">
        <v>18211536</v>
      </c>
      <c r="AD15" s="26">
        <v>17752926</v>
      </c>
      <c r="AE15" s="42">
        <v>20843045</v>
      </c>
      <c r="AF15" s="41">
        <v>15539757</v>
      </c>
      <c r="AG15" s="26">
        <v>18681759</v>
      </c>
      <c r="AH15" s="42">
        <v>17707634</v>
      </c>
      <c r="AI15" s="41">
        <v>17057594</v>
      </c>
      <c r="AJ15" s="26">
        <v>24499443</v>
      </c>
      <c r="AK15" s="42">
        <v>16201245</v>
      </c>
      <c r="AL15" s="41">
        <v>12148010</v>
      </c>
      <c r="AM15" s="26">
        <v>16376700</v>
      </c>
      <c r="AN15" s="42">
        <v>16504696</v>
      </c>
      <c r="AO15" s="41">
        <v>27983203</v>
      </c>
      <c r="AP15" s="26">
        <v>28616649</v>
      </c>
      <c r="AQ15" s="42">
        <v>29348032</v>
      </c>
      <c r="AR15" s="41">
        <v>24664067</v>
      </c>
      <c r="AS15" s="26">
        <v>24898274</v>
      </c>
      <c r="AT15" s="42">
        <v>25218833</v>
      </c>
      <c r="AU15" s="41">
        <v>27509531</v>
      </c>
      <c r="AV15" s="26">
        <v>27171944</v>
      </c>
      <c r="AW15" s="42">
        <v>31637213</v>
      </c>
      <c r="AX15" s="41">
        <v>31797652</v>
      </c>
      <c r="AY15" s="26">
        <v>30378716</v>
      </c>
      <c r="AZ15" s="42">
        <v>31618388</v>
      </c>
      <c r="BA15" s="41">
        <v>51593684</v>
      </c>
      <c r="BB15" s="26">
        <v>55937405</v>
      </c>
      <c r="BC15" s="42">
        <v>57556848</v>
      </c>
      <c r="BD15" s="41">
        <v>49539447</v>
      </c>
      <c r="BE15" s="26">
        <v>50308626</v>
      </c>
      <c r="BF15" s="42">
        <v>56713546</v>
      </c>
      <c r="BG15" s="41">
        <v>97865926</v>
      </c>
      <c r="BH15" s="26">
        <v>104825573</v>
      </c>
      <c r="BI15" s="42">
        <v>110409942</v>
      </c>
      <c r="BJ15" s="41">
        <v>81382405</v>
      </c>
      <c r="BK15" s="26">
        <v>79287767</v>
      </c>
      <c r="BL15" s="42">
        <v>80376470</v>
      </c>
      <c r="BM15" s="41">
        <v>126045556</v>
      </c>
      <c r="BN15" s="26">
        <v>129936957</v>
      </c>
      <c r="BO15" s="42">
        <v>127883461</v>
      </c>
      <c r="BP15" s="41">
        <v>90190472</v>
      </c>
      <c r="BQ15" s="26">
        <v>86055280</v>
      </c>
      <c r="BR15" s="42">
        <v>85223524</v>
      </c>
      <c r="BS15" s="41">
        <v>212199661</v>
      </c>
      <c r="BT15" s="26">
        <v>222864527</v>
      </c>
      <c r="BU15" s="42">
        <v>222536156</v>
      </c>
      <c r="BV15" s="41">
        <v>124366906</v>
      </c>
      <c r="BW15" s="26">
        <v>133438378</v>
      </c>
      <c r="BX15" s="42">
        <v>124699846</v>
      </c>
      <c r="BY15" s="41">
        <v>65595</v>
      </c>
      <c r="BZ15" s="26">
        <v>188575</v>
      </c>
      <c r="CA15" s="42">
        <v>83546</v>
      </c>
      <c r="CB15" s="41">
        <v>19572405</v>
      </c>
      <c r="CC15" s="26">
        <v>16540151</v>
      </c>
      <c r="CD15" s="76">
        <v>18195927</v>
      </c>
      <c r="CE15" s="41">
        <v>25541285</v>
      </c>
      <c r="CF15" s="26">
        <v>34724630</v>
      </c>
      <c r="CG15" s="42">
        <v>32290400</v>
      </c>
      <c r="CH15" s="41">
        <v>24610628</v>
      </c>
      <c r="CI15" s="26">
        <v>27630649</v>
      </c>
      <c r="CJ15" s="42">
        <v>26401025</v>
      </c>
      <c r="CK15" s="41">
        <v>24557608</v>
      </c>
      <c r="CL15" s="26">
        <v>22783516</v>
      </c>
      <c r="CM15" s="42">
        <v>25622541</v>
      </c>
      <c r="CN15" s="41">
        <v>24163235</v>
      </c>
      <c r="CO15" s="26">
        <v>28656213</v>
      </c>
      <c r="CP15" s="42">
        <v>35901793</v>
      </c>
      <c r="CQ15" s="41">
        <v>17737411</v>
      </c>
      <c r="CR15" s="26">
        <v>23541907</v>
      </c>
      <c r="CS15" s="42">
        <v>20816309</v>
      </c>
      <c r="CT15" s="41">
        <v>29004635</v>
      </c>
      <c r="CU15" s="26">
        <v>38938636</v>
      </c>
      <c r="CV15" s="42">
        <v>48660231</v>
      </c>
      <c r="CW15" s="41">
        <v>31905341</v>
      </c>
      <c r="CX15" s="26">
        <v>35131167</v>
      </c>
      <c r="CY15" s="42">
        <v>31849970</v>
      </c>
      <c r="CZ15" s="41">
        <v>29483039</v>
      </c>
      <c r="DA15" s="26">
        <v>33598855</v>
      </c>
      <c r="DB15" s="42">
        <v>49550291</v>
      </c>
      <c r="DC15" s="41">
        <v>24311490</v>
      </c>
      <c r="DD15" s="26">
        <v>29050443</v>
      </c>
      <c r="DE15" s="42">
        <v>21482363</v>
      </c>
      <c r="DF15" s="41">
        <v>24641518</v>
      </c>
      <c r="DG15" s="26">
        <v>24654285</v>
      </c>
      <c r="DH15" s="42">
        <v>24934140</v>
      </c>
      <c r="DI15" s="41">
        <v>20528522</v>
      </c>
      <c r="DJ15" s="26">
        <v>19634158</v>
      </c>
      <c r="DK15" s="42">
        <v>20166235</v>
      </c>
      <c r="DL15" s="41">
        <v>41582828</v>
      </c>
      <c r="DM15" s="26">
        <v>43232074</v>
      </c>
      <c r="DN15" s="42">
        <v>38645984</v>
      </c>
      <c r="DO15" s="41">
        <v>36769202</v>
      </c>
      <c r="DP15" s="26">
        <v>38463474</v>
      </c>
      <c r="DQ15" s="42">
        <v>36534957</v>
      </c>
      <c r="DR15" s="41">
        <v>67379174</v>
      </c>
      <c r="DS15" s="26">
        <v>27218649</v>
      </c>
      <c r="DT15" s="42">
        <v>30879984</v>
      </c>
      <c r="DU15" s="41">
        <v>26453778</v>
      </c>
      <c r="DV15" s="26">
        <v>25843438</v>
      </c>
      <c r="DW15" s="42">
        <v>25004771</v>
      </c>
      <c r="DX15" s="41">
        <v>61197011</v>
      </c>
      <c r="DY15" s="26">
        <v>58845827</v>
      </c>
      <c r="DZ15" s="42">
        <v>61435241</v>
      </c>
      <c r="EA15" s="41">
        <v>39908600</v>
      </c>
      <c r="EB15" s="26">
        <v>34790951</v>
      </c>
      <c r="EC15" s="42">
        <v>34957426</v>
      </c>
      <c r="ED15" s="41">
        <v>71626287</v>
      </c>
      <c r="EE15" s="26">
        <v>66705179</v>
      </c>
      <c r="EF15" s="42">
        <v>67341916</v>
      </c>
      <c r="EG15" s="41">
        <v>37102802</v>
      </c>
      <c r="EH15" s="26">
        <v>36817639</v>
      </c>
      <c r="EI15" s="42">
        <v>35681629</v>
      </c>
      <c r="EJ15" s="41">
        <v>107470640</v>
      </c>
      <c r="EK15" s="26">
        <v>119091999</v>
      </c>
      <c r="EL15" s="42">
        <v>123733875</v>
      </c>
      <c r="EM15" s="41">
        <v>51134215</v>
      </c>
      <c r="EN15" s="26">
        <v>41886722</v>
      </c>
      <c r="EO15" s="42">
        <v>46299300</v>
      </c>
    </row>
    <row r="16" spans="1:145" x14ac:dyDescent="0.3">
      <c r="A16" s="132"/>
      <c r="C16" s="38" t="s">
        <v>293</v>
      </c>
      <c r="D16" s="39">
        <v>2.8</v>
      </c>
      <c r="E16" s="23">
        <v>8.6</v>
      </c>
      <c r="F16" s="117">
        <v>4.79</v>
      </c>
      <c r="G16" s="40">
        <v>136.06177</v>
      </c>
      <c r="H16" s="41">
        <v>108585895</v>
      </c>
      <c r="I16" s="26">
        <v>55557540</v>
      </c>
      <c r="J16" s="42">
        <v>27370846</v>
      </c>
      <c r="K16" s="41">
        <v>224027576</v>
      </c>
      <c r="L16" s="26">
        <v>259064561</v>
      </c>
      <c r="M16" s="42">
        <v>312541774</v>
      </c>
      <c r="N16" s="41">
        <v>372864733</v>
      </c>
      <c r="O16" s="26">
        <v>457299245</v>
      </c>
      <c r="P16" s="76">
        <v>440328995</v>
      </c>
      <c r="Q16" s="41">
        <v>325715290</v>
      </c>
      <c r="R16" s="26">
        <v>351156745</v>
      </c>
      <c r="S16" s="42">
        <v>319047594</v>
      </c>
      <c r="T16" s="41">
        <v>387335610</v>
      </c>
      <c r="U16" s="26">
        <v>392939156</v>
      </c>
      <c r="V16" s="42">
        <v>415392710</v>
      </c>
      <c r="W16" s="41">
        <v>358162599</v>
      </c>
      <c r="X16" s="26">
        <v>334674440</v>
      </c>
      <c r="Y16" s="42">
        <v>315464590</v>
      </c>
      <c r="Z16" s="41">
        <v>406530099</v>
      </c>
      <c r="AA16" s="26">
        <v>378068512</v>
      </c>
      <c r="AB16" s="42">
        <v>421876873</v>
      </c>
      <c r="AC16" s="41">
        <v>313905823</v>
      </c>
      <c r="AD16" s="26">
        <v>329287207</v>
      </c>
      <c r="AE16" s="42">
        <v>347349146</v>
      </c>
      <c r="AF16" s="41">
        <v>433637097</v>
      </c>
      <c r="AG16" s="26">
        <v>416695478</v>
      </c>
      <c r="AH16" s="42">
        <v>400485986</v>
      </c>
      <c r="AI16" s="41">
        <v>346227823</v>
      </c>
      <c r="AJ16" s="26">
        <v>332941616</v>
      </c>
      <c r="AK16" s="42">
        <v>291130579</v>
      </c>
      <c r="AL16" s="41">
        <v>405668563</v>
      </c>
      <c r="AM16" s="26">
        <v>457390499</v>
      </c>
      <c r="AN16" s="42">
        <v>460885406</v>
      </c>
      <c r="AO16" s="41">
        <v>45298752</v>
      </c>
      <c r="AP16" s="26">
        <v>46099920</v>
      </c>
      <c r="AQ16" s="42">
        <v>47582918</v>
      </c>
      <c r="AR16" s="41">
        <v>23333067</v>
      </c>
      <c r="AS16" s="26">
        <v>23037891</v>
      </c>
      <c r="AT16" s="42">
        <v>23498283</v>
      </c>
      <c r="AU16" s="41">
        <v>60877349</v>
      </c>
      <c r="AV16" s="26">
        <v>72165029</v>
      </c>
      <c r="AW16" s="42">
        <v>58723036</v>
      </c>
      <c r="AX16" s="41">
        <v>67508329</v>
      </c>
      <c r="AY16" s="26">
        <v>73012071</v>
      </c>
      <c r="AZ16" s="42">
        <v>72103777</v>
      </c>
      <c r="BA16" s="41">
        <v>56304840</v>
      </c>
      <c r="BB16" s="26">
        <v>64597445</v>
      </c>
      <c r="BC16" s="42">
        <v>55524236</v>
      </c>
      <c r="BD16" s="41">
        <v>47307760</v>
      </c>
      <c r="BE16" s="26">
        <v>54032324</v>
      </c>
      <c r="BF16" s="42">
        <v>70884151</v>
      </c>
      <c r="BG16" s="41">
        <v>82677782</v>
      </c>
      <c r="BH16" s="26">
        <v>94960266</v>
      </c>
      <c r="BI16" s="42">
        <v>105249008</v>
      </c>
      <c r="BJ16" s="41">
        <v>53288874</v>
      </c>
      <c r="BK16" s="26">
        <v>61864674</v>
      </c>
      <c r="BL16" s="42">
        <v>83582997</v>
      </c>
      <c r="BM16" s="41">
        <v>97156941</v>
      </c>
      <c r="BN16" s="26">
        <v>81085032</v>
      </c>
      <c r="BO16" s="42">
        <v>64964295</v>
      </c>
      <c r="BP16" s="41">
        <v>74265883</v>
      </c>
      <c r="BQ16" s="26">
        <v>56656735</v>
      </c>
      <c r="BR16" s="42">
        <v>50347194</v>
      </c>
      <c r="BS16" s="41">
        <v>75093251</v>
      </c>
      <c r="BT16" s="26">
        <v>69380748</v>
      </c>
      <c r="BU16" s="42">
        <v>206316577</v>
      </c>
      <c r="BV16" s="41">
        <v>43300485</v>
      </c>
      <c r="BW16" s="26">
        <v>66227380</v>
      </c>
      <c r="BX16" s="42">
        <v>46621585</v>
      </c>
      <c r="BY16" s="41">
        <v>468095893</v>
      </c>
      <c r="BZ16" s="26">
        <v>55557540</v>
      </c>
      <c r="CA16" s="42">
        <v>27370846</v>
      </c>
      <c r="CB16" s="41">
        <v>564062121</v>
      </c>
      <c r="CC16" s="26">
        <v>546758809</v>
      </c>
      <c r="CD16" s="76">
        <v>396181887</v>
      </c>
      <c r="CE16" s="41">
        <v>473276853</v>
      </c>
      <c r="CF16" s="26">
        <v>484978732</v>
      </c>
      <c r="CG16" s="42">
        <v>521505382</v>
      </c>
      <c r="CH16" s="41">
        <v>374146679</v>
      </c>
      <c r="CI16" s="26">
        <v>395091665</v>
      </c>
      <c r="CJ16" s="42">
        <v>382476628</v>
      </c>
      <c r="CK16" s="41">
        <v>441855945</v>
      </c>
      <c r="CL16" s="26">
        <v>429368789</v>
      </c>
      <c r="CM16" s="42">
        <v>422026946</v>
      </c>
      <c r="CN16" s="41">
        <v>367836366</v>
      </c>
      <c r="CO16" s="26">
        <v>340650193</v>
      </c>
      <c r="CP16" s="42">
        <v>331502187</v>
      </c>
      <c r="CQ16" s="41">
        <v>451134706</v>
      </c>
      <c r="CR16" s="26">
        <v>431737191</v>
      </c>
      <c r="CS16" s="42">
        <v>477469013</v>
      </c>
      <c r="CT16" s="41">
        <v>396595009</v>
      </c>
      <c r="CU16" s="26">
        <v>357623569</v>
      </c>
      <c r="CV16" s="42">
        <v>361923168</v>
      </c>
      <c r="CW16" s="41">
        <v>416118348</v>
      </c>
      <c r="CX16" s="26">
        <v>338423260</v>
      </c>
      <c r="CY16" s="42">
        <v>420412744</v>
      </c>
      <c r="CZ16" s="41">
        <v>387986678</v>
      </c>
      <c r="DA16" s="26">
        <v>368272315</v>
      </c>
      <c r="DB16" s="42">
        <v>385539041</v>
      </c>
      <c r="DC16" s="41">
        <v>420935622</v>
      </c>
      <c r="DD16" s="26">
        <v>421861885</v>
      </c>
      <c r="DE16" s="42">
        <v>448479694</v>
      </c>
      <c r="DF16" s="41">
        <v>30801685</v>
      </c>
      <c r="DG16" s="26">
        <v>28940900</v>
      </c>
      <c r="DH16" s="42">
        <v>29210506</v>
      </c>
      <c r="DI16" s="41">
        <v>24100767</v>
      </c>
      <c r="DJ16" s="26">
        <v>23795382</v>
      </c>
      <c r="DK16" s="42">
        <v>23133246</v>
      </c>
      <c r="DL16" s="41">
        <v>39334554</v>
      </c>
      <c r="DM16" s="26">
        <v>36795591</v>
      </c>
      <c r="DN16" s="42">
        <v>34950758</v>
      </c>
      <c r="DO16" s="41">
        <v>51244381</v>
      </c>
      <c r="DP16" s="26">
        <v>51213089</v>
      </c>
      <c r="DQ16" s="42">
        <v>51927998</v>
      </c>
      <c r="DR16" s="41">
        <v>41836235</v>
      </c>
      <c r="DS16" s="26">
        <v>113312713</v>
      </c>
      <c r="DT16" s="42">
        <v>66158579</v>
      </c>
      <c r="DU16" s="41">
        <v>53283249</v>
      </c>
      <c r="DV16" s="26">
        <v>55725821</v>
      </c>
      <c r="DW16" s="42">
        <v>56106273</v>
      </c>
      <c r="DX16" s="41">
        <v>85183356</v>
      </c>
      <c r="DY16" s="26">
        <v>77536846</v>
      </c>
      <c r="DZ16" s="42">
        <v>68288504</v>
      </c>
      <c r="EA16" s="41">
        <v>63004804</v>
      </c>
      <c r="EB16" s="26">
        <v>46225310</v>
      </c>
      <c r="EC16" s="42">
        <v>45784755</v>
      </c>
      <c r="ED16" s="41">
        <v>92551007</v>
      </c>
      <c r="EE16" s="26">
        <v>58681608</v>
      </c>
      <c r="EF16" s="42">
        <v>67210218</v>
      </c>
      <c r="EG16" s="41">
        <v>51822229</v>
      </c>
      <c r="EH16" s="26">
        <v>37060008</v>
      </c>
      <c r="EI16" s="42">
        <v>44947495</v>
      </c>
      <c r="EJ16" s="41">
        <v>58089612</v>
      </c>
      <c r="EK16" s="26">
        <v>85926118</v>
      </c>
      <c r="EL16" s="42">
        <v>101513283</v>
      </c>
      <c r="EM16" s="41">
        <v>47761817</v>
      </c>
      <c r="EN16" s="26">
        <v>47775940</v>
      </c>
      <c r="EO16" s="42">
        <v>47091770</v>
      </c>
    </row>
    <row r="17" spans="1:145" x14ac:dyDescent="0.3">
      <c r="A17" s="132"/>
      <c r="C17" s="38" t="s">
        <v>178</v>
      </c>
      <c r="D17" s="39">
        <v>4.2</v>
      </c>
      <c r="E17" s="23">
        <v>8.6999999999999993</v>
      </c>
      <c r="F17" s="117">
        <v>5.3</v>
      </c>
      <c r="G17" s="40">
        <v>268.10403000000002</v>
      </c>
      <c r="H17" s="41">
        <v>2821431</v>
      </c>
      <c r="I17" s="26">
        <v>2807755</v>
      </c>
      <c r="J17" s="42">
        <v>1686165</v>
      </c>
      <c r="K17" s="41">
        <v>168229673</v>
      </c>
      <c r="L17" s="26">
        <v>166894442</v>
      </c>
      <c r="M17" s="42">
        <v>165753342</v>
      </c>
      <c r="N17" s="41">
        <v>139770216</v>
      </c>
      <c r="O17" s="26">
        <v>172391221</v>
      </c>
      <c r="P17" s="76">
        <v>135841017</v>
      </c>
      <c r="Q17" s="41">
        <v>175803619</v>
      </c>
      <c r="R17" s="26">
        <v>175779928</v>
      </c>
      <c r="S17" s="42">
        <v>184543396</v>
      </c>
      <c r="T17" s="41">
        <v>137026963</v>
      </c>
      <c r="U17" s="26">
        <v>116114307</v>
      </c>
      <c r="V17" s="42">
        <v>157022417</v>
      </c>
      <c r="W17" s="41">
        <v>122702252</v>
      </c>
      <c r="X17" s="26">
        <v>96332868</v>
      </c>
      <c r="Y17" s="42">
        <v>77874827</v>
      </c>
      <c r="Z17" s="41">
        <v>163739265</v>
      </c>
      <c r="AA17" s="26">
        <v>124883724</v>
      </c>
      <c r="AB17" s="42">
        <v>139927491</v>
      </c>
      <c r="AC17" s="41">
        <v>101357247</v>
      </c>
      <c r="AD17" s="26">
        <v>102600798</v>
      </c>
      <c r="AE17" s="42">
        <v>112238535</v>
      </c>
      <c r="AF17" s="41">
        <v>211555524</v>
      </c>
      <c r="AG17" s="26">
        <v>182639325</v>
      </c>
      <c r="AH17" s="42">
        <v>185823648</v>
      </c>
      <c r="AI17" s="41">
        <v>107781066</v>
      </c>
      <c r="AJ17" s="26">
        <v>180104782</v>
      </c>
      <c r="AK17" s="42">
        <v>107590364</v>
      </c>
      <c r="AL17" s="41">
        <v>239233100</v>
      </c>
      <c r="AM17" s="26">
        <v>234314165</v>
      </c>
      <c r="AN17" s="42">
        <v>217603924</v>
      </c>
      <c r="AO17" s="41">
        <v>1904742</v>
      </c>
      <c r="AP17" s="26">
        <v>2620265</v>
      </c>
      <c r="AQ17" s="42">
        <v>2857178</v>
      </c>
      <c r="AR17" s="41">
        <v>620407</v>
      </c>
      <c r="AS17" s="26">
        <v>884092</v>
      </c>
      <c r="AT17" s="42">
        <v>949195</v>
      </c>
      <c r="AU17" s="41">
        <v>3218377</v>
      </c>
      <c r="AV17" s="26">
        <v>1211322</v>
      </c>
      <c r="AW17" s="42">
        <v>2807000</v>
      </c>
      <c r="AX17" s="41">
        <v>2569603</v>
      </c>
      <c r="AY17" s="26">
        <v>2904387</v>
      </c>
      <c r="AZ17" s="42">
        <v>3341168</v>
      </c>
      <c r="BA17" s="41">
        <v>2909872</v>
      </c>
      <c r="BB17" s="26">
        <v>8357638</v>
      </c>
      <c r="BC17" s="42">
        <v>2680181</v>
      </c>
      <c r="BD17" s="41">
        <v>3288642</v>
      </c>
      <c r="BE17" s="26">
        <v>1829075</v>
      </c>
      <c r="BF17" s="42">
        <v>3192333</v>
      </c>
      <c r="BG17" s="41">
        <v>1821780</v>
      </c>
      <c r="BH17" s="26">
        <v>12343151</v>
      </c>
      <c r="BI17" s="42">
        <v>4735233</v>
      </c>
      <c r="BJ17" s="41">
        <v>3055295</v>
      </c>
      <c r="BK17" s="26">
        <v>10414357</v>
      </c>
      <c r="BL17" s="42">
        <v>12047253</v>
      </c>
      <c r="BM17" s="41">
        <v>3700748</v>
      </c>
      <c r="BN17" s="26">
        <v>1442686</v>
      </c>
      <c r="BO17" s="42">
        <v>2747866</v>
      </c>
      <c r="BP17" s="41">
        <v>5382037</v>
      </c>
      <c r="BQ17" s="26">
        <v>1632813</v>
      </c>
      <c r="BR17" s="42">
        <v>4541108</v>
      </c>
      <c r="BS17" s="41">
        <v>7665807</v>
      </c>
      <c r="BT17" s="26">
        <v>2258169</v>
      </c>
      <c r="BU17" s="42">
        <v>8393274</v>
      </c>
      <c r="BV17" s="41">
        <v>1482750</v>
      </c>
      <c r="BW17" s="26">
        <v>2702277</v>
      </c>
      <c r="BX17" s="42">
        <v>1622404</v>
      </c>
      <c r="BY17" s="41">
        <v>4953987</v>
      </c>
      <c r="BZ17" s="26">
        <v>2807755</v>
      </c>
      <c r="CA17" s="42">
        <v>1686165</v>
      </c>
      <c r="CB17" s="41">
        <v>233309398</v>
      </c>
      <c r="CC17" s="26">
        <v>182549026</v>
      </c>
      <c r="CD17" s="76">
        <v>105848543</v>
      </c>
      <c r="CE17" s="41">
        <v>90116510</v>
      </c>
      <c r="CF17" s="26">
        <v>117061851</v>
      </c>
      <c r="CG17" s="42">
        <v>114067331</v>
      </c>
      <c r="CH17" s="41">
        <v>148310542</v>
      </c>
      <c r="CI17" s="26">
        <v>111729734</v>
      </c>
      <c r="CJ17" s="42">
        <v>112875171</v>
      </c>
      <c r="CK17" s="41">
        <v>152579557</v>
      </c>
      <c r="CL17" s="26">
        <v>164548913</v>
      </c>
      <c r="CM17" s="42">
        <v>184710439</v>
      </c>
      <c r="CN17" s="41">
        <v>95623480</v>
      </c>
      <c r="CO17" s="26">
        <v>92937443</v>
      </c>
      <c r="CP17" s="42">
        <v>109358636</v>
      </c>
      <c r="CQ17" s="41">
        <v>182201514</v>
      </c>
      <c r="CR17" s="26">
        <v>149960096</v>
      </c>
      <c r="CS17" s="42">
        <v>154220018</v>
      </c>
      <c r="CT17" s="41">
        <v>85693945</v>
      </c>
      <c r="CU17" s="26">
        <v>135262637</v>
      </c>
      <c r="CV17" s="42">
        <v>157728299</v>
      </c>
      <c r="CW17" s="41">
        <v>178507117</v>
      </c>
      <c r="CX17" s="26">
        <v>114397818</v>
      </c>
      <c r="CY17" s="42">
        <v>181172010</v>
      </c>
      <c r="CZ17" s="41">
        <v>148970246</v>
      </c>
      <c r="DA17" s="26">
        <v>135655564</v>
      </c>
      <c r="DB17" s="42">
        <v>204972012</v>
      </c>
      <c r="DC17" s="41">
        <v>224185311</v>
      </c>
      <c r="DD17" s="26">
        <v>228702661</v>
      </c>
      <c r="DE17" s="42">
        <v>291077057</v>
      </c>
      <c r="DF17" s="41">
        <v>1264106</v>
      </c>
      <c r="DG17" s="26">
        <v>1738514</v>
      </c>
      <c r="DH17" s="42">
        <v>2336757</v>
      </c>
      <c r="DI17" s="41">
        <v>458919</v>
      </c>
      <c r="DJ17" s="26">
        <v>560852</v>
      </c>
      <c r="DK17" s="42">
        <v>1522071</v>
      </c>
      <c r="DL17" s="41">
        <v>1089899</v>
      </c>
      <c r="DM17" s="26">
        <v>499233</v>
      </c>
      <c r="DN17" s="42">
        <v>599108</v>
      </c>
      <c r="DO17" s="41">
        <v>494872</v>
      </c>
      <c r="DP17" s="26">
        <v>818097</v>
      </c>
      <c r="DQ17" s="42">
        <v>353006</v>
      </c>
      <c r="DR17" s="41">
        <v>1121113</v>
      </c>
      <c r="DS17" s="26">
        <v>1828859</v>
      </c>
      <c r="DT17" s="42">
        <v>366210</v>
      </c>
      <c r="DU17" s="41">
        <v>651364</v>
      </c>
      <c r="DV17" s="26">
        <v>417597</v>
      </c>
      <c r="DW17" s="42">
        <v>1193825</v>
      </c>
      <c r="DX17" s="41">
        <v>2295060</v>
      </c>
      <c r="DY17" s="26">
        <v>1194283</v>
      </c>
      <c r="DZ17" s="42">
        <v>1156946</v>
      </c>
      <c r="EA17" s="41">
        <v>1612013</v>
      </c>
      <c r="EB17" s="26">
        <v>444071</v>
      </c>
      <c r="EC17" s="42">
        <v>582010</v>
      </c>
      <c r="ED17" s="41">
        <v>1070096</v>
      </c>
      <c r="EE17" s="26">
        <v>501636</v>
      </c>
      <c r="EF17" s="42">
        <v>1210719</v>
      </c>
      <c r="EG17" s="41">
        <v>979635</v>
      </c>
      <c r="EH17" s="26">
        <v>301020</v>
      </c>
      <c r="EI17" s="42">
        <v>1837483</v>
      </c>
      <c r="EJ17" s="41">
        <v>1326180</v>
      </c>
      <c r="EK17" s="26">
        <v>3281511</v>
      </c>
      <c r="EL17" s="42">
        <v>1821477</v>
      </c>
      <c r="EM17" s="41">
        <v>2982555</v>
      </c>
      <c r="EN17" s="26">
        <v>432909</v>
      </c>
      <c r="EO17" s="42">
        <v>1777834</v>
      </c>
    </row>
    <row r="18" spans="1:145" x14ac:dyDescent="0.3">
      <c r="A18" s="132"/>
      <c r="C18" s="38" t="s">
        <v>279</v>
      </c>
      <c r="D18" s="39">
        <v>13.9</v>
      </c>
      <c r="E18" s="23">
        <v>14.8</v>
      </c>
      <c r="F18" s="117">
        <v>14.43</v>
      </c>
      <c r="G18" s="40">
        <v>464.08132000000001</v>
      </c>
      <c r="H18" s="41">
        <v>0</v>
      </c>
      <c r="I18" s="26">
        <v>0</v>
      </c>
      <c r="J18" s="42">
        <v>0</v>
      </c>
      <c r="K18" s="41">
        <v>4343933</v>
      </c>
      <c r="L18" s="26">
        <v>4383566</v>
      </c>
      <c r="M18" s="42">
        <v>4792622</v>
      </c>
      <c r="N18" s="41">
        <v>4139654</v>
      </c>
      <c r="O18" s="26">
        <v>5761357</v>
      </c>
      <c r="P18" s="76">
        <v>3908394</v>
      </c>
      <c r="Q18" s="41">
        <v>4077017</v>
      </c>
      <c r="R18" s="26">
        <v>3458301</v>
      </c>
      <c r="S18" s="42">
        <v>3628137</v>
      </c>
      <c r="T18" s="41">
        <v>4713648</v>
      </c>
      <c r="U18" s="26">
        <v>4064120</v>
      </c>
      <c r="V18" s="42">
        <v>5534837</v>
      </c>
      <c r="W18" s="41">
        <v>2112623</v>
      </c>
      <c r="X18" s="26">
        <v>1473971</v>
      </c>
      <c r="Y18" s="42">
        <v>1538455</v>
      </c>
      <c r="Z18" s="41">
        <v>4530078</v>
      </c>
      <c r="AA18" s="26">
        <v>3856101</v>
      </c>
      <c r="AB18" s="42">
        <v>4136330</v>
      </c>
      <c r="AC18" s="41">
        <v>2139776</v>
      </c>
      <c r="AD18" s="26">
        <v>1931465</v>
      </c>
      <c r="AE18" s="42">
        <v>2133697</v>
      </c>
      <c r="AF18" s="41">
        <v>8024729</v>
      </c>
      <c r="AG18" s="26">
        <v>6579550</v>
      </c>
      <c r="AH18" s="42">
        <v>6434895</v>
      </c>
      <c r="AI18" s="41">
        <v>1478970</v>
      </c>
      <c r="AJ18" s="26">
        <v>2209267</v>
      </c>
      <c r="AK18" s="42">
        <v>1195976</v>
      </c>
      <c r="AL18" s="41">
        <v>4793521</v>
      </c>
      <c r="AM18" s="26">
        <v>4368085</v>
      </c>
      <c r="AN18" s="42">
        <v>4939099</v>
      </c>
      <c r="AO18" s="41">
        <v>0</v>
      </c>
      <c r="AP18" s="26">
        <v>0</v>
      </c>
      <c r="AQ18" s="42">
        <v>0</v>
      </c>
      <c r="AR18" s="41">
        <v>0</v>
      </c>
      <c r="AS18" s="26">
        <v>0</v>
      </c>
      <c r="AT18" s="42">
        <v>0</v>
      </c>
      <c r="AU18" s="41">
        <v>0</v>
      </c>
      <c r="AV18" s="26">
        <v>0</v>
      </c>
      <c r="AW18" s="42">
        <v>0</v>
      </c>
      <c r="AX18" s="41">
        <v>0</v>
      </c>
      <c r="AY18" s="26">
        <v>0</v>
      </c>
      <c r="AZ18" s="42">
        <v>0</v>
      </c>
      <c r="BA18" s="41">
        <v>0</v>
      </c>
      <c r="BB18" s="26">
        <v>0</v>
      </c>
      <c r="BC18" s="42">
        <v>0</v>
      </c>
      <c r="BD18" s="41">
        <v>0</v>
      </c>
      <c r="BE18" s="26">
        <v>0</v>
      </c>
      <c r="BF18" s="42">
        <v>0</v>
      </c>
      <c r="BG18" s="41">
        <v>0</v>
      </c>
      <c r="BH18" s="26">
        <v>0</v>
      </c>
      <c r="BI18" s="42">
        <v>0</v>
      </c>
      <c r="BJ18" s="41">
        <v>0</v>
      </c>
      <c r="BK18" s="26">
        <v>0</v>
      </c>
      <c r="BL18" s="42">
        <v>0</v>
      </c>
      <c r="BM18" s="41">
        <v>0</v>
      </c>
      <c r="BN18" s="26">
        <v>0</v>
      </c>
      <c r="BO18" s="42">
        <v>0</v>
      </c>
      <c r="BP18" s="41">
        <v>0</v>
      </c>
      <c r="BQ18" s="26">
        <v>0</v>
      </c>
      <c r="BR18" s="42">
        <v>0</v>
      </c>
      <c r="BS18" s="41">
        <v>0</v>
      </c>
      <c r="BT18" s="26">
        <v>0</v>
      </c>
      <c r="BU18" s="42">
        <v>0</v>
      </c>
      <c r="BV18" s="41">
        <v>0</v>
      </c>
      <c r="BW18" s="26">
        <v>0</v>
      </c>
      <c r="BX18" s="42">
        <v>0</v>
      </c>
      <c r="BY18" s="41">
        <v>0</v>
      </c>
      <c r="BZ18" s="26">
        <v>0</v>
      </c>
      <c r="CA18" s="42">
        <v>0</v>
      </c>
      <c r="CB18" s="41">
        <v>3106839</v>
      </c>
      <c r="CC18" s="26">
        <v>2633954</v>
      </c>
      <c r="CD18" s="76">
        <v>3022253</v>
      </c>
      <c r="CE18" s="41">
        <v>3037354</v>
      </c>
      <c r="CF18" s="26">
        <v>2818990</v>
      </c>
      <c r="CG18" s="42">
        <v>3974621</v>
      </c>
      <c r="CH18" s="41">
        <v>3317442</v>
      </c>
      <c r="CI18" s="26">
        <v>1653801</v>
      </c>
      <c r="CJ18" s="42">
        <v>1754544</v>
      </c>
      <c r="CK18" s="41">
        <v>6144462</v>
      </c>
      <c r="CL18" s="26">
        <v>5530668</v>
      </c>
      <c r="CM18" s="42">
        <v>4234732</v>
      </c>
      <c r="CN18" s="41">
        <v>1762084</v>
      </c>
      <c r="CO18" s="26">
        <v>1312595</v>
      </c>
      <c r="CP18" s="42">
        <v>1720608</v>
      </c>
      <c r="CQ18" s="41">
        <v>8126193</v>
      </c>
      <c r="CR18" s="26">
        <v>7180287</v>
      </c>
      <c r="CS18" s="42">
        <v>7504558</v>
      </c>
      <c r="CT18" s="41">
        <v>1867761</v>
      </c>
      <c r="CU18" s="26">
        <v>3152880</v>
      </c>
      <c r="CV18" s="42">
        <v>1947971</v>
      </c>
      <c r="CW18" s="41">
        <v>7701418</v>
      </c>
      <c r="CX18" s="26">
        <v>5093258</v>
      </c>
      <c r="CY18" s="42">
        <v>10708952</v>
      </c>
      <c r="CZ18" s="41">
        <v>2317361</v>
      </c>
      <c r="DA18" s="26">
        <v>1585441</v>
      </c>
      <c r="DB18" s="42">
        <v>1509894</v>
      </c>
      <c r="DC18" s="41">
        <v>6979265</v>
      </c>
      <c r="DD18" s="26">
        <v>8181412</v>
      </c>
      <c r="DE18" s="42">
        <v>8677632</v>
      </c>
      <c r="DF18" s="41">
        <v>0</v>
      </c>
      <c r="DG18" s="26">
        <v>0</v>
      </c>
      <c r="DH18" s="42">
        <v>0</v>
      </c>
      <c r="DI18" s="41">
        <v>0</v>
      </c>
      <c r="DJ18" s="26">
        <v>0</v>
      </c>
      <c r="DK18" s="42">
        <v>0</v>
      </c>
      <c r="DL18" s="41">
        <v>0</v>
      </c>
      <c r="DM18" s="26">
        <v>0</v>
      </c>
      <c r="DN18" s="42">
        <v>0</v>
      </c>
      <c r="DO18" s="41">
        <v>0</v>
      </c>
      <c r="DP18" s="26">
        <v>0</v>
      </c>
      <c r="DQ18" s="42">
        <v>0</v>
      </c>
      <c r="DR18" s="41">
        <v>0</v>
      </c>
      <c r="DS18" s="26">
        <v>0</v>
      </c>
      <c r="DT18" s="42">
        <v>0</v>
      </c>
      <c r="DU18" s="41">
        <v>0</v>
      </c>
      <c r="DV18" s="26">
        <v>0</v>
      </c>
      <c r="DW18" s="42">
        <v>0</v>
      </c>
      <c r="DX18" s="41">
        <v>0</v>
      </c>
      <c r="DY18" s="26">
        <v>0</v>
      </c>
      <c r="DZ18" s="42">
        <v>0</v>
      </c>
      <c r="EA18" s="41">
        <v>0</v>
      </c>
      <c r="EB18" s="26">
        <v>0</v>
      </c>
      <c r="EC18" s="42">
        <v>0</v>
      </c>
      <c r="ED18" s="41">
        <v>0</v>
      </c>
      <c r="EE18" s="26">
        <v>0</v>
      </c>
      <c r="EF18" s="42">
        <v>0</v>
      </c>
      <c r="EG18" s="41">
        <v>0</v>
      </c>
      <c r="EH18" s="26">
        <v>0</v>
      </c>
      <c r="EI18" s="42">
        <v>0</v>
      </c>
      <c r="EJ18" s="41">
        <v>0</v>
      </c>
      <c r="EK18" s="26">
        <v>0</v>
      </c>
      <c r="EL18" s="42">
        <v>7985</v>
      </c>
      <c r="EM18" s="41">
        <v>0</v>
      </c>
      <c r="EN18" s="26">
        <v>0</v>
      </c>
      <c r="EO18" s="42">
        <v>0</v>
      </c>
    </row>
    <row r="19" spans="1:145" x14ac:dyDescent="0.3">
      <c r="A19" s="132"/>
      <c r="C19" s="38" t="s">
        <v>314</v>
      </c>
      <c r="D19" s="39">
        <v>13.5</v>
      </c>
      <c r="E19" s="23">
        <v>19.5</v>
      </c>
      <c r="F19" s="117">
        <v>13.89</v>
      </c>
      <c r="G19" s="40">
        <v>426.02213999999998</v>
      </c>
      <c r="H19" s="41">
        <v>132848</v>
      </c>
      <c r="I19" s="26">
        <v>65626</v>
      </c>
      <c r="J19" s="42">
        <v>44702</v>
      </c>
      <c r="K19" s="41">
        <v>335703459</v>
      </c>
      <c r="L19" s="26">
        <v>332317328</v>
      </c>
      <c r="M19" s="42">
        <v>387958792</v>
      </c>
      <c r="N19" s="41">
        <v>408067069</v>
      </c>
      <c r="O19" s="26">
        <v>494239571</v>
      </c>
      <c r="P19" s="76">
        <v>418501902</v>
      </c>
      <c r="Q19" s="41">
        <v>372470359</v>
      </c>
      <c r="R19" s="26">
        <v>326357202</v>
      </c>
      <c r="S19" s="42">
        <v>273245885</v>
      </c>
      <c r="T19" s="41">
        <v>299204274</v>
      </c>
      <c r="U19" s="26">
        <v>290020732</v>
      </c>
      <c r="V19" s="42">
        <v>283688390</v>
      </c>
      <c r="W19" s="41">
        <v>253680050</v>
      </c>
      <c r="X19" s="26">
        <v>224309586</v>
      </c>
      <c r="Y19" s="42">
        <v>218137348</v>
      </c>
      <c r="Z19" s="41">
        <v>269876871</v>
      </c>
      <c r="AA19" s="26">
        <v>250107546</v>
      </c>
      <c r="AB19" s="42">
        <v>257129735</v>
      </c>
      <c r="AC19" s="41">
        <v>235737173</v>
      </c>
      <c r="AD19" s="26">
        <v>232653893</v>
      </c>
      <c r="AE19" s="42">
        <v>219050271</v>
      </c>
      <c r="AF19" s="41">
        <v>302679649</v>
      </c>
      <c r="AG19" s="26">
        <v>305109989</v>
      </c>
      <c r="AH19" s="42">
        <v>297698594</v>
      </c>
      <c r="AI19" s="41">
        <v>209539278</v>
      </c>
      <c r="AJ19" s="26">
        <v>246826578</v>
      </c>
      <c r="AK19" s="42">
        <v>206122491</v>
      </c>
      <c r="AL19" s="41">
        <v>293941527</v>
      </c>
      <c r="AM19" s="26">
        <v>315773512</v>
      </c>
      <c r="AN19" s="42">
        <v>317717499</v>
      </c>
      <c r="AO19" s="41">
        <v>0</v>
      </c>
      <c r="AP19" s="26">
        <v>0</v>
      </c>
      <c r="AQ19" s="42">
        <v>0</v>
      </c>
      <c r="AR19" s="41">
        <v>25250</v>
      </c>
      <c r="AS19" s="26">
        <v>0</v>
      </c>
      <c r="AT19" s="42">
        <v>0</v>
      </c>
      <c r="AU19" s="41">
        <v>126817</v>
      </c>
      <c r="AV19" s="26">
        <v>34771</v>
      </c>
      <c r="AW19" s="42">
        <v>33396</v>
      </c>
      <c r="AX19" s="41">
        <v>0</v>
      </c>
      <c r="AY19" s="26">
        <v>0</v>
      </c>
      <c r="AZ19" s="42">
        <v>23887</v>
      </c>
      <c r="BA19" s="41">
        <v>0</v>
      </c>
      <c r="BB19" s="26">
        <v>63805</v>
      </c>
      <c r="BC19" s="42">
        <v>0</v>
      </c>
      <c r="BD19" s="41">
        <v>0</v>
      </c>
      <c r="BE19" s="26">
        <v>0</v>
      </c>
      <c r="BF19" s="42">
        <v>0</v>
      </c>
      <c r="BG19" s="41">
        <v>0</v>
      </c>
      <c r="BH19" s="26">
        <v>0</v>
      </c>
      <c r="BI19" s="42">
        <v>0</v>
      </c>
      <c r="BJ19" s="41">
        <v>0</v>
      </c>
      <c r="BK19" s="26">
        <v>0</v>
      </c>
      <c r="BL19" s="42">
        <v>0</v>
      </c>
      <c r="BM19" s="41">
        <v>0</v>
      </c>
      <c r="BN19" s="26">
        <v>0</v>
      </c>
      <c r="BO19" s="42">
        <v>0</v>
      </c>
      <c r="BP19" s="41">
        <v>0</v>
      </c>
      <c r="BQ19" s="26">
        <v>25093</v>
      </c>
      <c r="BR19" s="42">
        <v>0</v>
      </c>
      <c r="BS19" s="41">
        <v>0</v>
      </c>
      <c r="BT19" s="26">
        <v>0</v>
      </c>
      <c r="BU19" s="42">
        <v>0</v>
      </c>
      <c r="BV19" s="41">
        <v>0</v>
      </c>
      <c r="BW19" s="26">
        <v>0</v>
      </c>
      <c r="BX19" s="42">
        <v>26963</v>
      </c>
      <c r="BY19" s="41">
        <v>17236880</v>
      </c>
      <c r="BZ19" s="26">
        <v>65626</v>
      </c>
      <c r="CA19" s="42">
        <v>44702</v>
      </c>
      <c r="CB19" s="41">
        <v>227515898</v>
      </c>
      <c r="CC19" s="26">
        <v>262811471</v>
      </c>
      <c r="CD19" s="76">
        <v>283104605</v>
      </c>
      <c r="CE19" s="41">
        <v>300011543</v>
      </c>
      <c r="CF19" s="26">
        <v>322922133</v>
      </c>
      <c r="CG19" s="42">
        <v>423475191</v>
      </c>
      <c r="CH19" s="41">
        <v>315396967</v>
      </c>
      <c r="CI19" s="26">
        <v>320824303</v>
      </c>
      <c r="CJ19" s="42">
        <v>318402745</v>
      </c>
      <c r="CK19" s="41">
        <v>356606879</v>
      </c>
      <c r="CL19" s="26">
        <v>320126817</v>
      </c>
      <c r="CM19" s="42">
        <v>317174069</v>
      </c>
      <c r="CN19" s="41">
        <v>307824485</v>
      </c>
      <c r="CO19" s="26">
        <v>270267660</v>
      </c>
      <c r="CP19" s="42">
        <v>301604877</v>
      </c>
      <c r="CQ19" s="41">
        <v>381754575</v>
      </c>
      <c r="CR19" s="26">
        <v>369428102</v>
      </c>
      <c r="CS19" s="42">
        <v>362954725</v>
      </c>
      <c r="CT19" s="41">
        <v>312369921</v>
      </c>
      <c r="CU19" s="26">
        <v>330838408</v>
      </c>
      <c r="CV19" s="42">
        <v>299940295</v>
      </c>
      <c r="CW19" s="41">
        <v>399638406</v>
      </c>
      <c r="CX19" s="26">
        <v>356564132</v>
      </c>
      <c r="CY19" s="42">
        <v>436954893</v>
      </c>
      <c r="CZ19" s="41">
        <v>297072005</v>
      </c>
      <c r="DA19" s="26">
        <v>290702918</v>
      </c>
      <c r="DB19" s="42">
        <v>285674264</v>
      </c>
      <c r="DC19" s="41">
        <v>398950315</v>
      </c>
      <c r="DD19" s="26">
        <v>396678373</v>
      </c>
      <c r="DE19" s="42">
        <v>379613575</v>
      </c>
      <c r="DF19" s="41">
        <v>23938</v>
      </c>
      <c r="DG19" s="26">
        <v>0</v>
      </c>
      <c r="DH19" s="42">
        <v>0</v>
      </c>
      <c r="DI19" s="41">
        <v>0</v>
      </c>
      <c r="DJ19" s="26">
        <v>0</v>
      </c>
      <c r="DK19" s="42">
        <v>0</v>
      </c>
      <c r="DL19" s="41">
        <v>0</v>
      </c>
      <c r="DM19" s="26">
        <v>27539</v>
      </c>
      <c r="DN19" s="42">
        <v>0</v>
      </c>
      <c r="DO19" s="41">
        <v>0</v>
      </c>
      <c r="DP19" s="26">
        <v>30091</v>
      </c>
      <c r="DQ19" s="42">
        <v>0</v>
      </c>
      <c r="DR19" s="41">
        <v>0</v>
      </c>
      <c r="DS19" s="26">
        <v>0</v>
      </c>
      <c r="DT19" s="42">
        <v>0</v>
      </c>
      <c r="DU19" s="41">
        <v>0</v>
      </c>
      <c r="DV19" s="26">
        <v>18021</v>
      </c>
      <c r="DW19" s="42">
        <v>0</v>
      </c>
      <c r="DX19" s="41">
        <v>42037</v>
      </c>
      <c r="DY19" s="26">
        <v>129116</v>
      </c>
      <c r="DZ19" s="42">
        <v>47493</v>
      </c>
      <c r="EA19" s="41">
        <v>54218</v>
      </c>
      <c r="EB19" s="26">
        <v>18554</v>
      </c>
      <c r="EC19" s="42">
        <v>0</v>
      </c>
      <c r="ED19" s="41">
        <v>632996</v>
      </c>
      <c r="EE19" s="26">
        <v>0</v>
      </c>
      <c r="EF19" s="42">
        <v>21681</v>
      </c>
      <c r="EG19" s="41">
        <v>39678</v>
      </c>
      <c r="EH19" s="26">
        <v>16275</v>
      </c>
      <c r="EI19" s="42">
        <v>0</v>
      </c>
      <c r="EJ19" s="41">
        <v>0</v>
      </c>
      <c r="EK19" s="26">
        <v>35890</v>
      </c>
      <c r="EL19" s="42">
        <v>43155</v>
      </c>
      <c r="EM19" s="41">
        <v>33203</v>
      </c>
      <c r="EN19" s="26">
        <v>0</v>
      </c>
      <c r="EO19" s="42">
        <v>31510</v>
      </c>
    </row>
    <row r="20" spans="1:145" x14ac:dyDescent="0.3">
      <c r="A20" s="132"/>
      <c r="C20" s="38" t="s">
        <v>215</v>
      </c>
      <c r="D20" s="39">
        <v>12</v>
      </c>
      <c r="E20" s="23">
        <v>13.5</v>
      </c>
      <c r="F20" s="117">
        <v>12.57</v>
      </c>
      <c r="G20" s="40">
        <v>144.03022999999999</v>
      </c>
      <c r="H20" s="41">
        <v>2412089</v>
      </c>
      <c r="I20" s="26">
        <v>752745</v>
      </c>
      <c r="J20" s="42">
        <v>569455</v>
      </c>
      <c r="K20" s="41">
        <v>8078307</v>
      </c>
      <c r="L20" s="26">
        <v>7907053</v>
      </c>
      <c r="M20" s="42">
        <v>9304660</v>
      </c>
      <c r="N20" s="41">
        <v>17617036</v>
      </c>
      <c r="O20" s="26">
        <v>18936948</v>
      </c>
      <c r="P20" s="76">
        <v>19376931</v>
      </c>
      <c r="Q20" s="41">
        <v>10584856</v>
      </c>
      <c r="R20" s="26">
        <v>9802408</v>
      </c>
      <c r="S20" s="42">
        <v>7488859</v>
      </c>
      <c r="T20" s="41">
        <v>19442482</v>
      </c>
      <c r="U20" s="26">
        <v>18622276</v>
      </c>
      <c r="V20" s="42">
        <v>19154365</v>
      </c>
      <c r="W20" s="41">
        <v>9844365</v>
      </c>
      <c r="X20" s="26">
        <v>8222732</v>
      </c>
      <c r="Y20" s="42">
        <v>7840052</v>
      </c>
      <c r="Z20" s="41">
        <v>25028093</v>
      </c>
      <c r="AA20" s="26">
        <v>16634881</v>
      </c>
      <c r="AB20" s="42">
        <v>20036661</v>
      </c>
      <c r="AC20" s="41">
        <v>6320527</v>
      </c>
      <c r="AD20" s="26">
        <v>6630722</v>
      </c>
      <c r="AE20" s="42">
        <v>6267506</v>
      </c>
      <c r="AF20" s="41">
        <v>14075659</v>
      </c>
      <c r="AG20" s="26">
        <v>15903121</v>
      </c>
      <c r="AH20" s="42">
        <v>13425263</v>
      </c>
      <c r="AI20" s="41">
        <v>5828205</v>
      </c>
      <c r="AJ20" s="26">
        <v>4121548</v>
      </c>
      <c r="AK20" s="42">
        <v>5518136</v>
      </c>
      <c r="AL20" s="41">
        <v>14848790</v>
      </c>
      <c r="AM20" s="26">
        <v>16900345</v>
      </c>
      <c r="AN20" s="42">
        <v>17792946</v>
      </c>
      <c r="AO20" s="41">
        <v>2503480</v>
      </c>
      <c r="AP20" s="26">
        <v>2167776</v>
      </c>
      <c r="AQ20" s="42">
        <v>2403255</v>
      </c>
      <c r="AR20" s="41">
        <v>2156681</v>
      </c>
      <c r="AS20" s="26">
        <v>2549824</v>
      </c>
      <c r="AT20" s="42">
        <v>2489185</v>
      </c>
      <c r="AU20" s="41">
        <v>1919886</v>
      </c>
      <c r="AV20" s="26">
        <v>1765407</v>
      </c>
      <c r="AW20" s="42">
        <v>1891880</v>
      </c>
      <c r="AX20" s="41">
        <v>2126939</v>
      </c>
      <c r="AY20" s="26">
        <v>2187125</v>
      </c>
      <c r="AZ20" s="42">
        <v>2177090</v>
      </c>
      <c r="BA20" s="41">
        <v>2526704</v>
      </c>
      <c r="BB20" s="26">
        <v>3039566</v>
      </c>
      <c r="BC20" s="42">
        <v>2993032</v>
      </c>
      <c r="BD20" s="41">
        <v>3499211</v>
      </c>
      <c r="BE20" s="26">
        <v>3004464</v>
      </c>
      <c r="BF20" s="42">
        <v>4270418</v>
      </c>
      <c r="BG20" s="41">
        <v>3911931</v>
      </c>
      <c r="BH20" s="26">
        <v>4681221</v>
      </c>
      <c r="BI20" s="42">
        <v>4298623</v>
      </c>
      <c r="BJ20" s="41">
        <v>5113375</v>
      </c>
      <c r="BK20" s="26">
        <v>5311328</v>
      </c>
      <c r="BL20" s="42">
        <v>5569274</v>
      </c>
      <c r="BM20" s="41">
        <v>4708047</v>
      </c>
      <c r="BN20" s="26">
        <v>5141193</v>
      </c>
      <c r="BO20" s="42">
        <v>4895069</v>
      </c>
      <c r="BP20" s="41">
        <v>6506616</v>
      </c>
      <c r="BQ20" s="26">
        <v>6450559</v>
      </c>
      <c r="BR20" s="42">
        <v>6545860</v>
      </c>
      <c r="BS20" s="41">
        <v>4962771</v>
      </c>
      <c r="BT20" s="26">
        <v>4742919</v>
      </c>
      <c r="BU20" s="42">
        <v>4633760</v>
      </c>
      <c r="BV20" s="41">
        <v>9132575</v>
      </c>
      <c r="BW20" s="26">
        <v>8923178</v>
      </c>
      <c r="BX20" s="42">
        <v>9380516</v>
      </c>
      <c r="BY20" s="41">
        <v>2446333</v>
      </c>
      <c r="BZ20" s="26">
        <v>752745</v>
      </c>
      <c r="CA20" s="42">
        <v>569455</v>
      </c>
      <c r="CB20" s="41">
        <v>5438846</v>
      </c>
      <c r="CC20" s="26">
        <v>5541037</v>
      </c>
      <c r="CD20" s="76">
        <v>5147290</v>
      </c>
      <c r="CE20" s="41">
        <v>8542219</v>
      </c>
      <c r="CF20" s="26">
        <v>9437221</v>
      </c>
      <c r="CG20" s="42">
        <v>10248365</v>
      </c>
      <c r="CH20" s="41">
        <v>6495892</v>
      </c>
      <c r="CI20" s="26">
        <v>8631587</v>
      </c>
      <c r="CJ20" s="42">
        <v>7980356</v>
      </c>
      <c r="CK20" s="41">
        <v>15052969</v>
      </c>
      <c r="CL20" s="26">
        <v>13685041</v>
      </c>
      <c r="CM20" s="42">
        <v>14597144</v>
      </c>
      <c r="CN20" s="41">
        <v>7709907</v>
      </c>
      <c r="CO20" s="26">
        <v>6398140</v>
      </c>
      <c r="CP20" s="42">
        <v>6951934</v>
      </c>
      <c r="CQ20" s="41">
        <v>17811922</v>
      </c>
      <c r="CR20" s="26">
        <v>15376527</v>
      </c>
      <c r="CS20" s="42">
        <v>19998380</v>
      </c>
      <c r="CT20" s="41">
        <v>7061537</v>
      </c>
      <c r="CU20" s="26">
        <v>5193162</v>
      </c>
      <c r="CV20" s="42">
        <v>5713228</v>
      </c>
      <c r="CW20" s="41">
        <v>12129696</v>
      </c>
      <c r="CX20" s="26">
        <v>11095616</v>
      </c>
      <c r="CY20" s="42">
        <v>15835010</v>
      </c>
      <c r="CZ20" s="41">
        <v>4406112</v>
      </c>
      <c r="DA20" s="26">
        <v>4546312</v>
      </c>
      <c r="DB20" s="42">
        <v>5459608</v>
      </c>
      <c r="DC20" s="41">
        <v>14769419</v>
      </c>
      <c r="DD20" s="26">
        <v>14832635</v>
      </c>
      <c r="DE20" s="42">
        <v>14942301</v>
      </c>
      <c r="DF20" s="41">
        <v>1757536</v>
      </c>
      <c r="DG20" s="26">
        <v>1681694</v>
      </c>
      <c r="DH20" s="42">
        <v>1806851</v>
      </c>
      <c r="DI20" s="41">
        <v>1965705</v>
      </c>
      <c r="DJ20" s="26">
        <v>2189362</v>
      </c>
      <c r="DK20" s="42">
        <v>2127768</v>
      </c>
      <c r="DL20" s="41">
        <v>2182605</v>
      </c>
      <c r="DM20" s="26">
        <v>2172666</v>
      </c>
      <c r="DN20" s="42">
        <v>2356012</v>
      </c>
      <c r="DO20" s="41">
        <v>2597707</v>
      </c>
      <c r="DP20" s="26">
        <v>2759890</v>
      </c>
      <c r="DQ20" s="42">
        <v>2496532</v>
      </c>
      <c r="DR20" s="41">
        <v>2978166</v>
      </c>
      <c r="DS20" s="26">
        <v>2014225</v>
      </c>
      <c r="DT20" s="42">
        <v>2156095</v>
      </c>
      <c r="DU20" s="41">
        <v>2629517</v>
      </c>
      <c r="DV20" s="26">
        <v>2428173</v>
      </c>
      <c r="DW20" s="42">
        <v>2207050</v>
      </c>
      <c r="DX20" s="41">
        <v>2747560</v>
      </c>
      <c r="DY20" s="26">
        <v>2178588</v>
      </c>
      <c r="DZ20" s="42">
        <v>2544466</v>
      </c>
      <c r="EA20" s="41">
        <v>2633938</v>
      </c>
      <c r="EB20" s="26">
        <v>2602611</v>
      </c>
      <c r="EC20" s="42">
        <v>2609433</v>
      </c>
      <c r="ED20" s="41">
        <v>2706416</v>
      </c>
      <c r="EE20" s="26">
        <v>2664813</v>
      </c>
      <c r="EF20" s="42">
        <v>2654385</v>
      </c>
      <c r="EG20" s="41">
        <v>2701524</v>
      </c>
      <c r="EH20" s="26">
        <v>2703924</v>
      </c>
      <c r="EI20" s="42">
        <v>2621817</v>
      </c>
      <c r="EJ20" s="41">
        <v>2047147</v>
      </c>
      <c r="EK20" s="26">
        <v>2677356</v>
      </c>
      <c r="EL20" s="42">
        <v>2600430</v>
      </c>
      <c r="EM20" s="41">
        <v>3175603</v>
      </c>
      <c r="EN20" s="26">
        <v>3285514</v>
      </c>
      <c r="EO20" s="42">
        <v>3469280</v>
      </c>
    </row>
    <row r="21" spans="1:145" x14ac:dyDescent="0.3">
      <c r="A21" s="132"/>
      <c r="C21" s="38" t="s">
        <v>259</v>
      </c>
      <c r="D21" s="39">
        <v>12.8</v>
      </c>
      <c r="E21" s="23">
        <v>15</v>
      </c>
      <c r="F21" s="117">
        <v>13.38</v>
      </c>
      <c r="G21" s="40">
        <v>145.01425</v>
      </c>
      <c r="H21" s="41">
        <v>4435372</v>
      </c>
      <c r="I21" s="26">
        <v>1729837</v>
      </c>
      <c r="J21" s="42">
        <v>1792953</v>
      </c>
      <c r="K21" s="41">
        <v>138234733</v>
      </c>
      <c r="L21" s="26">
        <v>222022397</v>
      </c>
      <c r="M21" s="42">
        <v>184983260</v>
      </c>
      <c r="N21" s="41">
        <v>323128235</v>
      </c>
      <c r="O21" s="26">
        <v>233296889</v>
      </c>
      <c r="P21" s="76">
        <v>340696292</v>
      </c>
      <c r="Q21" s="41">
        <v>251756327</v>
      </c>
      <c r="R21" s="26">
        <v>250833706</v>
      </c>
      <c r="S21" s="42">
        <v>190927565</v>
      </c>
      <c r="T21" s="41">
        <v>216698511</v>
      </c>
      <c r="U21" s="26">
        <v>231593759</v>
      </c>
      <c r="V21" s="42">
        <v>205178091</v>
      </c>
      <c r="W21" s="41">
        <v>301262401</v>
      </c>
      <c r="X21" s="26">
        <v>236359178</v>
      </c>
      <c r="Y21" s="42">
        <v>206899254</v>
      </c>
      <c r="Z21" s="41">
        <v>268743188</v>
      </c>
      <c r="AA21" s="26">
        <v>128455809</v>
      </c>
      <c r="AB21" s="42">
        <v>231761014</v>
      </c>
      <c r="AC21" s="41">
        <v>247722389</v>
      </c>
      <c r="AD21" s="26">
        <v>248005808</v>
      </c>
      <c r="AE21" s="42">
        <v>278273677</v>
      </c>
      <c r="AF21" s="41">
        <v>139550547</v>
      </c>
      <c r="AG21" s="26">
        <v>196578338</v>
      </c>
      <c r="AH21" s="42">
        <v>176777411</v>
      </c>
      <c r="AI21" s="41">
        <v>170025918</v>
      </c>
      <c r="AJ21" s="26">
        <v>239116366</v>
      </c>
      <c r="AK21" s="42">
        <v>133948829</v>
      </c>
      <c r="AL21" s="41">
        <v>153974465</v>
      </c>
      <c r="AM21" s="26">
        <v>188958168</v>
      </c>
      <c r="AN21" s="42">
        <v>205716645</v>
      </c>
      <c r="AO21" s="41">
        <v>37946335</v>
      </c>
      <c r="AP21" s="26">
        <v>39763316</v>
      </c>
      <c r="AQ21" s="42">
        <v>38999928</v>
      </c>
      <c r="AR21" s="41">
        <v>29489610</v>
      </c>
      <c r="AS21" s="26">
        <v>29900880</v>
      </c>
      <c r="AT21" s="42">
        <v>29194629</v>
      </c>
      <c r="AU21" s="41">
        <v>112506598</v>
      </c>
      <c r="AV21" s="26">
        <v>107195815</v>
      </c>
      <c r="AW21" s="42">
        <v>134292967</v>
      </c>
      <c r="AX21" s="41">
        <v>160292796</v>
      </c>
      <c r="AY21" s="26">
        <v>149007671</v>
      </c>
      <c r="AZ21" s="42">
        <v>152254523</v>
      </c>
      <c r="BA21" s="41">
        <v>241966854</v>
      </c>
      <c r="BB21" s="26">
        <v>262817752</v>
      </c>
      <c r="BC21" s="42">
        <v>267106511</v>
      </c>
      <c r="BD21" s="41">
        <v>269538866</v>
      </c>
      <c r="BE21" s="26">
        <v>282649899</v>
      </c>
      <c r="BF21" s="42">
        <v>341828190</v>
      </c>
      <c r="BG21" s="41">
        <v>476022999</v>
      </c>
      <c r="BH21" s="26">
        <v>498251368</v>
      </c>
      <c r="BI21" s="42">
        <v>537698320</v>
      </c>
      <c r="BJ21" s="41">
        <v>473523839</v>
      </c>
      <c r="BK21" s="26">
        <v>474962072</v>
      </c>
      <c r="BL21" s="42">
        <v>474484737</v>
      </c>
      <c r="BM21" s="41">
        <v>569539916</v>
      </c>
      <c r="BN21" s="26">
        <v>562145316</v>
      </c>
      <c r="BO21" s="42">
        <v>559296587</v>
      </c>
      <c r="BP21" s="41">
        <v>453001971</v>
      </c>
      <c r="BQ21" s="26">
        <v>457522113</v>
      </c>
      <c r="BR21" s="42">
        <v>427966689</v>
      </c>
      <c r="BS21" s="41">
        <v>804661045</v>
      </c>
      <c r="BT21" s="26">
        <v>843101267</v>
      </c>
      <c r="BU21" s="42">
        <v>883316041</v>
      </c>
      <c r="BV21" s="41">
        <v>585664104</v>
      </c>
      <c r="BW21" s="26">
        <v>623341686</v>
      </c>
      <c r="BX21" s="42">
        <v>539693968</v>
      </c>
      <c r="BY21" s="41">
        <v>1756139</v>
      </c>
      <c r="BZ21" s="26">
        <v>1729837</v>
      </c>
      <c r="CA21" s="42">
        <v>1792953</v>
      </c>
      <c r="CB21" s="41">
        <v>244507786</v>
      </c>
      <c r="CC21" s="26">
        <v>226963836</v>
      </c>
      <c r="CD21" s="76">
        <v>220344844</v>
      </c>
      <c r="CE21" s="41">
        <v>419198354</v>
      </c>
      <c r="CF21" s="26">
        <v>508841893</v>
      </c>
      <c r="CG21" s="42">
        <v>502736502</v>
      </c>
      <c r="CH21" s="41">
        <v>276416978</v>
      </c>
      <c r="CI21" s="26">
        <v>323944310</v>
      </c>
      <c r="CJ21" s="42">
        <v>338630561</v>
      </c>
      <c r="CK21" s="41">
        <v>262426609</v>
      </c>
      <c r="CL21" s="26">
        <v>223910876</v>
      </c>
      <c r="CM21" s="42">
        <v>268045134</v>
      </c>
      <c r="CN21" s="41">
        <v>343468663</v>
      </c>
      <c r="CO21" s="26">
        <v>349783049</v>
      </c>
      <c r="CP21" s="42">
        <v>425950525</v>
      </c>
      <c r="CQ21" s="41">
        <v>242391565</v>
      </c>
      <c r="CR21" s="26">
        <v>282958652</v>
      </c>
      <c r="CS21" s="42">
        <v>247591901</v>
      </c>
      <c r="CT21" s="41">
        <v>393488563</v>
      </c>
      <c r="CU21" s="26">
        <v>516923319</v>
      </c>
      <c r="CV21" s="42">
        <v>437048708</v>
      </c>
      <c r="CW21" s="41">
        <v>200412444</v>
      </c>
      <c r="CX21" s="26">
        <v>187630404</v>
      </c>
      <c r="CY21" s="42">
        <v>166177976</v>
      </c>
      <c r="CZ21" s="41">
        <v>306191500</v>
      </c>
      <c r="DA21" s="26">
        <v>372678097</v>
      </c>
      <c r="DB21" s="42">
        <v>324265620</v>
      </c>
      <c r="DC21" s="41">
        <v>188473933</v>
      </c>
      <c r="DD21" s="26">
        <v>238937347</v>
      </c>
      <c r="DE21" s="42">
        <v>263400261</v>
      </c>
      <c r="DF21" s="41">
        <v>40200844</v>
      </c>
      <c r="DG21" s="26">
        <v>38344188</v>
      </c>
      <c r="DH21" s="42">
        <v>37392089</v>
      </c>
      <c r="DI21" s="41">
        <v>28963551</v>
      </c>
      <c r="DJ21" s="26">
        <v>29526397</v>
      </c>
      <c r="DK21" s="42">
        <v>29257151</v>
      </c>
      <c r="DL21" s="41">
        <v>162435433</v>
      </c>
      <c r="DM21" s="26">
        <v>169494687</v>
      </c>
      <c r="DN21" s="42">
        <v>163230486</v>
      </c>
      <c r="DO21" s="41">
        <v>176855205</v>
      </c>
      <c r="DP21" s="26">
        <v>175136228</v>
      </c>
      <c r="DQ21" s="42">
        <v>170726119</v>
      </c>
      <c r="DR21" s="41">
        <v>286656774</v>
      </c>
      <c r="DS21" s="26">
        <v>98314523</v>
      </c>
      <c r="DT21" s="42">
        <v>116411050</v>
      </c>
      <c r="DU21" s="41">
        <v>125844941</v>
      </c>
      <c r="DV21" s="26">
        <v>115243328</v>
      </c>
      <c r="DW21" s="42">
        <v>117122222</v>
      </c>
      <c r="DX21" s="41">
        <v>238950790</v>
      </c>
      <c r="DY21" s="26">
        <v>205474215</v>
      </c>
      <c r="DZ21" s="42">
        <v>204001979</v>
      </c>
      <c r="EA21" s="41">
        <v>167302711</v>
      </c>
      <c r="EB21" s="26">
        <v>156279411</v>
      </c>
      <c r="EC21" s="42">
        <v>167122329</v>
      </c>
      <c r="ED21" s="41">
        <v>243083314</v>
      </c>
      <c r="EE21" s="26">
        <v>252004743</v>
      </c>
      <c r="EF21" s="42">
        <v>240281519</v>
      </c>
      <c r="EG21" s="41">
        <v>149388236</v>
      </c>
      <c r="EH21" s="26">
        <v>139261107</v>
      </c>
      <c r="EI21" s="42">
        <v>141386134</v>
      </c>
      <c r="EJ21" s="41">
        <v>359777898</v>
      </c>
      <c r="EK21" s="26">
        <v>380050250</v>
      </c>
      <c r="EL21" s="42">
        <v>387799398</v>
      </c>
      <c r="EM21" s="41">
        <v>186548838</v>
      </c>
      <c r="EN21" s="26">
        <v>166430555</v>
      </c>
      <c r="EO21" s="42">
        <v>175980022</v>
      </c>
    </row>
    <row r="22" spans="1:145" x14ac:dyDescent="0.3">
      <c r="A22" s="132"/>
      <c r="C22" s="38" t="s">
        <v>269</v>
      </c>
      <c r="D22" s="39">
        <v>13.1</v>
      </c>
      <c r="E22" s="23">
        <v>14.8</v>
      </c>
      <c r="F22" s="117">
        <v>13.57</v>
      </c>
      <c r="G22" s="40">
        <v>90.054959999999994</v>
      </c>
      <c r="H22" s="41">
        <v>58485201</v>
      </c>
      <c r="I22" s="26">
        <v>26661823</v>
      </c>
      <c r="J22" s="42">
        <v>15727803</v>
      </c>
      <c r="K22" s="41">
        <v>478852494</v>
      </c>
      <c r="L22" s="26">
        <v>514208064</v>
      </c>
      <c r="M22" s="42">
        <v>497518542</v>
      </c>
      <c r="N22" s="41">
        <v>489869743</v>
      </c>
      <c r="O22" s="26">
        <v>548307660</v>
      </c>
      <c r="P22" s="76">
        <v>538322318</v>
      </c>
      <c r="Q22" s="41">
        <v>563301323</v>
      </c>
      <c r="R22" s="26">
        <v>559623744</v>
      </c>
      <c r="S22" s="42">
        <v>464655878</v>
      </c>
      <c r="T22" s="41">
        <v>616425174</v>
      </c>
      <c r="U22" s="26">
        <v>548951695</v>
      </c>
      <c r="V22" s="42">
        <v>631550912</v>
      </c>
      <c r="W22" s="41">
        <v>638760947</v>
      </c>
      <c r="X22" s="26">
        <v>549801574</v>
      </c>
      <c r="Y22" s="42">
        <v>503117380</v>
      </c>
      <c r="Z22" s="41">
        <v>714365531</v>
      </c>
      <c r="AA22" s="26">
        <v>635655636</v>
      </c>
      <c r="AB22" s="42">
        <v>721072294</v>
      </c>
      <c r="AC22" s="41">
        <v>567737876</v>
      </c>
      <c r="AD22" s="26">
        <v>587366838</v>
      </c>
      <c r="AE22" s="42">
        <v>593068847</v>
      </c>
      <c r="AF22" s="41">
        <v>727760755</v>
      </c>
      <c r="AG22" s="26">
        <v>703115421</v>
      </c>
      <c r="AH22" s="42">
        <v>755282874</v>
      </c>
      <c r="AI22" s="41">
        <v>485867220</v>
      </c>
      <c r="AJ22" s="26">
        <v>480553255</v>
      </c>
      <c r="AK22" s="42">
        <v>392039305</v>
      </c>
      <c r="AL22" s="41">
        <v>627994118</v>
      </c>
      <c r="AM22" s="26">
        <v>707391515</v>
      </c>
      <c r="AN22" s="42">
        <v>690429412</v>
      </c>
      <c r="AO22" s="41">
        <v>151792548</v>
      </c>
      <c r="AP22" s="26">
        <v>153511795</v>
      </c>
      <c r="AQ22" s="42">
        <v>146482365</v>
      </c>
      <c r="AR22" s="41">
        <v>116484873</v>
      </c>
      <c r="AS22" s="26">
        <v>116292367</v>
      </c>
      <c r="AT22" s="42">
        <v>117606755</v>
      </c>
      <c r="AU22" s="41">
        <v>354672580</v>
      </c>
      <c r="AV22" s="26">
        <v>315328806</v>
      </c>
      <c r="AW22" s="42">
        <v>309527559</v>
      </c>
      <c r="AX22" s="41">
        <v>276319450</v>
      </c>
      <c r="AY22" s="26">
        <v>256002514</v>
      </c>
      <c r="AZ22" s="42">
        <v>249545501</v>
      </c>
      <c r="BA22" s="41">
        <v>416272116</v>
      </c>
      <c r="BB22" s="26">
        <v>396337673</v>
      </c>
      <c r="BC22" s="42">
        <v>412977271</v>
      </c>
      <c r="BD22" s="41">
        <v>369849811</v>
      </c>
      <c r="BE22" s="26">
        <v>354491411</v>
      </c>
      <c r="BF22" s="42">
        <v>406031651</v>
      </c>
      <c r="BG22" s="41">
        <v>411457869</v>
      </c>
      <c r="BH22" s="26">
        <v>419155716</v>
      </c>
      <c r="BI22" s="42">
        <v>425991323</v>
      </c>
      <c r="BJ22" s="41">
        <v>525420064</v>
      </c>
      <c r="BK22" s="26">
        <v>536285221</v>
      </c>
      <c r="BL22" s="42">
        <v>518345352</v>
      </c>
      <c r="BM22" s="41">
        <v>424590166</v>
      </c>
      <c r="BN22" s="26">
        <v>429784295</v>
      </c>
      <c r="BO22" s="42">
        <v>410666153</v>
      </c>
      <c r="BP22" s="41">
        <v>652366075</v>
      </c>
      <c r="BQ22" s="26">
        <v>657013143</v>
      </c>
      <c r="BR22" s="42">
        <v>652560525</v>
      </c>
      <c r="BS22" s="41">
        <v>378323093</v>
      </c>
      <c r="BT22" s="26">
        <v>371673464</v>
      </c>
      <c r="BU22" s="42">
        <v>379050473</v>
      </c>
      <c r="BV22" s="41">
        <v>784284950</v>
      </c>
      <c r="BW22" s="26">
        <v>864573916</v>
      </c>
      <c r="BX22" s="42">
        <v>783333011</v>
      </c>
      <c r="BY22" s="41">
        <v>21455906</v>
      </c>
      <c r="BZ22" s="26">
        <v>26661823</v>
      </c>
      <c r="CA22" s="42">
        <v>15727803</v>
      </c>
      <c r="CB22" s="41">
        <v>586339297</v>
      </c>
      <c r="CC22" s="26">
        <v>541123585</v>
      </c>
      <c r="CD22" s="76">
        <v>544342632</v>
      </c>
      <c r="CE22" s="41">
        <v>511832427</v>
      </c>
      <c r="CF22" s="26">
        <v>558647473</v>
      </c>
      <c r="CG22" s="42">
        <v>585674392</v>
      </c>
      <c r="CH22" s="41">
        <v>535591527</v>
      </c>
      <c r="CI22" s="26">
        <v>473906207</v>
      </c>
      <c r="CJ22" s="42">
        <v>463747037</v>
      </c>
      <c r="CK22" s="41">
        <v>643362836</v>
      </c>
      <c r="CL22" s="26">
        <v>578356252</v>
      </c>
      <c r="CM22" s="42">
        <v>542105424</v>
      </c>
      <c r="CN22" s="41">
        <v>573290097</v>
      </c>
      <c r="CO22" s="26">
        <v>486004928</v>
      </c>
      <c r="CP22" s="42">
        <v>539632955</v>
      </c>
      <c r="CQ22" s="41">
        <v>809165905</v>
      </c>
      <c r="CR22" s="26">
        <v>747912136</v>
      </c>
      <c r="CS22" s="42">
        <v>806427836</v>
      </c>
      <c r="CT22" s="41">
        <v>585167357</v>
      </c>
      <c r="CU22" s="26">
        <v>643688542</v>
      </c>
      <c r="CV22" s="42">
        <v>623565755</v>
      </c>
      <c r="CW22" s="41">
        <v>702876311</v>
      </c>
      <c r="CX22" s="26">
        <v>633671907</v>
      </c>
      <c r="CY22" s="42">
        <v>887629131</v>
      </c>
      <c r="CZ22" s="41">
        <v>477727148</v>
      </c>
      <c r="DA22" s="26">
        <v>464646540</v>
      </c>
      <c r="DB22" s="42">
        <v>488649944</v>
      </c>
      <c r="DC22" s="41">
        <v>637515480</v>
      </c>
      <c r="DD22" s="26">
        <v>672263443</v>
      </c>
      <c r="DE22" s="42">
        <v>693403326</v>
      </c>
      <c r="DF22" s="41">
        <v>157350071</v>
      </c>
      <c r="DG22" s="26">
        <v>138953887</v>
      </c>
      <c r="DH22" s="42">
        <v>136933716</v>
      </c>
      <c r="DI22" s="41">
        <v>114805728</v>
      </c>
      <c r="DJ22" s="26">
        <v>111585544</v>
      </c>
      <c r="DK22" s="42">
        <v>111217356</v>
      </c>
      <c r="DL22" s="41">
        <v>202033088</v>
      </c>
      <c r="DM22" s="26">
        <v>207759812</v>
      </c>
      <c r="DN22" s="42">
        <v>205364661</v>
      </c>
      <c r="DO22" s="41">
        <v>181321362</v>
      </c>
      <c r="DP22" s="26">
        <v>178193562</v>
      </c>
      <c r="DQ22" s="42">
        <v>175177064</v>
      </c>
      <c r="DR22" s="41">
        <v>278135588</v>
      </c>
      <c r="DS22" s="26">
        <v>290103854</v>
      </c>
      <c r="DT22" s="42">
        <v>298591760</v>
      </c>
      <c r="DU22" s="41">
        <v>327357706</v>
      </c>
      <c r="DV22" s="26">
        <v>320413308</v>
      </c>
      <c r="DW22" s="42">
        <v>305487206</v>
      </c>
      <c r="DX22" s="41">
        <v>332429720</v>
      </c>
      <c r="DY22" s="26">
        <v>324866016</v>
      </c>
      <c r="DZ22" s="42">
        <v>318659736</v>
      </c>
      <c r="EA22" s="41">
        <v>466146701</v>
      </c>
      <c r="EB22" s="26">
        <v>444901056</v>
      </c>
      <c r="EC22" s="42">
        <v>478849420</v>
      </c>
      <c r="ED22" s="41">
        <v>344250556</v>
      </c>
      <c r="EE22" s="26">
        <v>348829499</v>
      </c>
      <c r="EF22" s="42">
        <v>336820088</v>
      </c>
      <c r="EG22" s="41">
        <v>525095186</v>
      </c>
      <c r="EH22" s="26">
        <v>506246250</v>
      </c>
      <c r="EI22" s="42">
        <v>498881304</v>
      </c>
      <c r="EJ22" s="41">
        <v>321662361</v>
      </c>
      <c r="EK22" s="26">
        <v>316332511</v>
      </c>
      <c r="EL22" s="42">
        <v>302762774</v>
      </c>
      <c r="EM22" s="41">
        <v>579408642</v>
      </c>
      <c r="EN22" s="26">
        <v>585739370</v>
      </c>
      <c r="EO22" s="42">
        <v>628481337</v>
      </c>
    </row>
    <row r="23" spans="1:145" s="120" customFormat="1" x14ac:dyDescent="0.3">
      <c r="A23" s="133"/>
      <c r="C23" s="38" t="s">
        <v>301</v>
      </c>
      <c r="D23" s="39">
        <v>13.2</v>
      </c>
      <c r="E23" s="23">
        <v>16</v>
      </c>
      <c r="F23" s="117">
        <v>13.54</v>
      </c>
      <c r="G23" s="40">
        <v>346.05581000000001</v>
      </c>
      <c r="H23" s="41">
        <v>245956</v>
      </c>
      <c r="I23" s="26">
        <v>22477</v>
      </c>
      <c r="J23" s="42">
        <v>0</v>
      </c>
      <c r="K23" s="41">
        <v>262625119</v>
      </c>
      <c r="L23" s="26">
        <v>246893131</v>
      </c>
      <c r="M23" s="42">
        <v>240076492</v>
      </c>
      <c r="N23" s="41">
        <v>199695169</v>
      </c>
      <c r="O23" s="26">
        <v>261975250</v>
      </c>
      <c r="P23" s="76">
        <v>183867014</v>
      </c>
      <c r="Q23" s="41">
        <v>261425565</v>
      </c>
      <c r="R23" s="26">
        <v>223030053</v>
      </c>
      <c r="S23" s="42">
        <v>241527453</v>
      </c>
      <c r="T23" s="41">
        <v>217717569</v>
      </c>
      <c r="U23" s="26">
        <v>190922201</v>
      </c>
      <c r="V23" s="42">
        <v>234790437</v>
      </c>
      <c r="W23" s="41">
        <v>124715716</v>
      </c>
      <c r="X23" s="26">
        <v>94266226</v>
      </c>
      <c r="Y23" s="42">
        <v>90477801</v>
      </c>
      <c r="Z23" s="41">
        <v>155919482</v>
      </c>
      <c r="AA23" s="26">
        <v>152839258</v>
      </c>
      <c r="AB23" s="42">
        <v>135068433</v>
      </c>
      <c r="AC23" s="41">
        <v>115668746</v>
      </c>
      <c r="AD23" s="26">
        <v>114937645</v>
      </c>
      <c r="AE23" s="42">
        <v>117035618</v>
      </c>
      <c r="AF23" s="41">
        <v>262595199</v>
      </c>
      <c r="AG23" s="26">
        <v>222692521</v>
      </c>
      <c r="AH23" s="42">
        <v>216344233</v>
      </c>
      <c r="AI23" s="41">
        <v>153590721</v>
      </c>
      <c r="AJ23" s="26">
        <v>235034299</v>
      </c>
      <c r="AK23" s="42">
        <v>149377182</v>
      </c>
      <c r="AL23" s="41">
        <v>255971038</v>
      </c>
      <c r="AM23" s="26">
        <v>242335527</v>
      </c>
      <c r="AN23" s="42">
        <v>215223290</v>
      </c>
      <c r="AO23" s="41">
        <v>133896</v>
      </c>
      <c r="AP23" s="26">
        <v>126886</v>
      </c>
      <c r="AQ23" s="42">
        <v>117562</v>
      </c>
      <c r="AR23" s="41">
        <v>0</v>
      </c>
      <c r="AS23" s="26">
        <v>0</v>
      </c>
      <c r="AT23" s="42">
        <v>0</v>
      </c>
      <c r="AU23" s="41">
        <v>0</v>
      </c>
      <c r="AV23" s="26">
        <v>0</v>
      </c>
      <c r="AW23" s="42">
        <v>0</v>
      </c>
      <c r="AX23" s="41">
        <v>17048</v>
      </c>
      <c r="AY23" s="26">
        <v>0</v>
      </c>
      <c r="AZ23" s="42">
        <v>0</v>
      </c>
      <c r="BA23" s="41">
        <v>0</v>
      </c>
      <c r="BB23" s="26">
        <v>0</v>
      </c>
      <c r="BC23" s="42">
        <v>0</v>
      </c>
      <c r="BD23" s="41">
        <v>0</v>
      </c>
      <c r="BE23" s="26">
        <v>0</v>
      </c>
      <c r="BF23" s="42">
        <v>0</v>
      </c>
      <c r="BG23" s="41">
        <v>0</v>
      </c>
      <c r="BH23" s="26">
        <v>174746</v>
      </c>
      <c r="BI23" s="42">
        <v>102990</v>
      </c>
      <c r="BJ23" s="41">
        <v>0</v>
      </c>
      <c r="BK23" s="26">
        <v>101282</v>
      </c>
      <c r="BL23" s="42">
        <v>200650</v>
      </c>
      <c r="BM23" s="41">
        <v>161155</v>
      </c>
      <c r="BN23" s="26">
        <v>0</v>
      </c>
      <c r="BO23" s="42">
        <v>0</v>
      </c>
      <c r="BP23" s="41">
        <v>17537</v>
      </c>
      <c r="BQ23" s="26">
        <v>0</v>
      </c>
      <c r="BR23" s="42">
        <v>0</v>
      </c>
      <c r="BS23" s="41">
        <v>0</v>
      </c>
      <c r="BT23" s="26">
        <v>21411</v>
      </c>
      <c r="BU23" s="42">
        <v>133095</v>
      </c>
      <c r="BV23" s="41">
        <v>0</v>
      </c>
      <c r="BW23" s="26">
        <v>47380</v>
      </c>
      <c r="BX23" s="42">
        <v>178860</v>
      </c>
      <c r="BY23" s="41">
        <v>14046374</v>
      </c>
      <c r="BZ23" s="26">
        <v>22477</v>
      </c>
      <c r="CA23" s="42">
        <v>0</v>
      </c>
      <c r="CB23" s="41">
        <v>250924701</v>
      </c>
      <c r="CC23" s="26">
        <v>185068951</v>
      </c>
      <c r="CD23" s="76">
        <v>132144761</v>
      </c>
      <c r="CE23" s="41">
        <v>116322560</v>
      </c>
      <c r="CF23" s="26">
        <v>101251622</v>
      </c>
      <c r="CG23" s="42">
        <v>155146341</v>
      </c>
      <c r="CH23" s="41">
        <v>211241215</v>
      </c>
      <c r="CI23" s="26">
        <v>109814595</v>
      </c>
      <c r="CJ23" s="42">
        <v>113754761</v>
      </c>
      <c r="CK23" s="41">
        <v>186238606</v>
      </c>
      <c r="CL23" s="26">
        <v>186577788</v>
      </c>
      <c r="CM23" s="42">
        <v>145347622</v>
      </c>
      <c r="CN23" s="41">
        <v>124405079</v>
      </c>
      <c r="CO23" s="26">
        <v>102869662</v>
      </c>
      <c r="CP23" s="42">
        <v>109451435</v>
      </c>
      <c r="CQ23" s="41">
        <v>276748727</v>
      </c>
      <c r="CR23" s="26">
        <v>212184626</v>
      </c>
      <c r="CS23" s="42">
        <v>228796341</v>
      </c>
      <c r="CT23" s="41">
        <v>108094473</v>
      </c>
      <c r="CU23" s="26">
        <v>172323237</v>
      </c>
      <c r="CV23" s="42">
        <v>113636301</v>
      </c>
      <c r="CW23" s="41">
        <v>244038964</v>
      </c>
      <c r="CX23" s="26">
        <v>163643156</v>
      </c>
      <c r="CY23" s="42">
        <v>273212612</v>
      </c>
      <c r="CZ23" s="41">
        <v>157885275</v>
      </c>
      <c r="DA23" s="26">
        <v>129624255</v>
      </c>
      <c r="DB23" s="42">
        <v>113399728</v>
      </c>
      <c r="DC23" s="41">
        <v>257740650</v>
      </c>
      <c r="DD23" s="26">
        <v>273509183</v>
      </c>
      <c r="DE23" s="42">
        <v>308134460</v>
      </c>
      <c r="DF23" s="41">
        <v>0</v>
      </c>
      <c r="DG23" s="26">
        <v>0</v>
      </c>
      <c r="DH23" s="42">
        <v>0</v>
      </c>
      <c r="DI23" s="41">
        <v>0</v>
      </c>
      <c r="DJ23" s="26">
        <v>14457</v>
      </c>
      <c r="DK23" s="42">
        <v>0</v>
      </c>
      <c r="DL23" s="41">
        <v>0</v>
      </c>
      <c r="DM23" s="26">
        <v>0</v>
      </c>
      <c r="DN23" s="42">
        <v>0</v>
      </c>
      <c r="DO23" s="41">
        <v>0</v>
      </c>
      <c r="DP23" s="26">
        <v>17232</v>
      </c>
      <c r="DQ23" s="42">
        <v>0</v>
      </c>
      <c r="DR23" s="41">
        <v>0</v>
      </c>
      <c r="DS23" s="26">
        <v>16995</v>
      </c>
      <c r="DT23" s="42">
        <v>17518</v>
      </c>
      <c r="DU23" s="41">
        <v>0</v>
      </c>
      <c r="DV23" s="26">
        <v>16555</v>
      </c>
      <c r="DW23" s="42">
        <v>181834</v>
      </c>
      <c r="DX23" s="41">
        <v>112706</v>
      </c>
      <c r="DY23" s="26">
        <v>46102</v>
      </c>
      <c r="DZ23" s="42">
        <v>112274</v>
      </c>
      <c r="EA23" s="41">
        <v>35257</v>
      </c>
      <c r="EB23" s="26">
        <v>18003</v>
      </c>
      <c r="EC23" s="42">
        <v>0</v>
      </c>
      <c r="ED23" s="41">
        <v>1154111</v>
      </c>
      <c r="EE23" s="26">
        <v>0</v>
      </c>
      <c r="EF23" s="42">
        <v>97335</v>
      </c>
      <c r="EG23" s="41">
        <v>68388</v>
      </c>
      <c r="EH23" s="26">
        <v>0</v>
      </c>
      <c r="EI23" s="42">
        <v>19487</v>
      </c>
      <c r="EJ23" s="41">
        <v>14508</v>
      </c>
      <c r="EK23" s="26">
        <v>146971</v>
      </c>
      <c r="EL23" s="42">
        <v>187935</v>
      </c>
      <c r="EM23" s="41">
        <v>48509</v>
      </c>
      <c r="EN23" s="26">
        <v>62802</v>
      </c>
      <c r="EO23" s="42">
        <v>43222</v>
      </c>
    </row>
    <row r="24" spans="1:145" x14ac:dyDescent="0.3">
      <c r="A24" s="132"/>
      <c r="C24" s="38" t="s">
        <v>260</v>
      </c>
      <c r="D24" s="39">
        <v>8.3000000000000007</v>
      </c>
      <c r="E24" s="23">
        <v>14.6</v>
      </c>
      <c r="F24" s="117">
        <v>12.3</v>
      </c>
      <c r="G24" s="40">
        <v>175.11895000000001</v>
      </c>
      <c r="H24" s="41">
        <v>63703128</v>
      </c>
      <c r="I24" s="26">
        <v>21512902</v>
      </c>
      <c r="J24" s="42">
        <v>483335185</v>
      </c>
      <c r="K24" s="41">
        <v>113920317</v>
      </c>
      <c r="L24" s="26">
        <v>123175402</v>
      </c>
      <c r="M24" s="42">
        <v>139936233</v>
      </c>
      <c r="N24" s="41">
        <v>133749465</v>
      </c>
      <c r="O24" s="26">
        <v>129616104</v>
      </c>
      <c r="P24" s="76">
        <v>134909078</v>
      </c>
      <c r="Q24" s="41">
        <v>130310956</v>
      </c>
      <c r="R24" s="26">
        <v>115943001</v>
      </c>
      <c r="S24" s="42">
        <v>115989226</v>
      </c>
      <c r="T24" s="41">
        <v>126279890</v>
      </c>
      <c r="U24" s="26">
        <v>121766676</v>
      </c>
      <c r="V24" s="42">
        <v>114623580</v>
      </c>
      <c r="W24" s="41">
        <v>113075746</v>
      </c>
      <c r="X24" s="26">
        <v>116699442</v>
      </c>
      <c r="Y24" s="42">
        <v>140435170</v>
      </c>
      <c r="Z24" s="41">
        <v>128107310</v>
      </c>
      <c r="AA24" s="26">
        <v>122767476</v>
      </c>
      <c r="AB24" s="42">
        <v>128241229</v>
      </c>
      <c r="AC24" s="41">
        <v>133594458</v>
      </c>
      <c r="AD24" s="26">
        <v>123778938</v>
      </c>
      <c r="AE24" s="42">
        <v>114487188</v>
      </c>
      <c r="AF24" s="41">
        <v>103927767</v>
      </c>
      <c r="AG24" s="26">
        <v>104619598</v>
      </c>
      <c r="AH24" s="42">
        <v>106166822</v>
      </c>
      <c r="AI24" s="41">
        <v>114384444</v>
      </c>
      <c r="AJ24" s="26">
        <v>91743398</v>
      </c>
      <c r="AK24" s="42">
        <v>99257541</v>
      </c>
      <c r="AL24" s="41">
        <v>105804505</v>
      </c>
      <c r="AM24" s="26">
        <v>109755708</v>
      </c>
      <c r="AN24" s="42">
        <v>110252094</v>
      </c>
      <c r="AO24" s="41">
        <v>348116802</v>
      </c>
      <c r="AP24" s="26">
        <v>340886668</v>
      </c>
      <c r="AQ24" s="42">
        <v>340779816</v>
      </c>
      <c r="AR24" s="41">
        <v>339995959</v>
      </c>
      <c r="AS24" s="26">
        <v>345278070</v>
      </c>
      <c r="AT24" s="42">
        <v>347011955</v>
      </c>
      <c r="AU24" s="41">
        <v>3637121</v>
      </c>
      <c r="AV24" s="26">
        <v>90110112</v>
      </c>
      <c r="AW24" s="42">
        <v>124425556</v>
      </c>
      <c r="AX24" s="41">
        <v>149708165</v>
      </c>
      <c r="AY24" s="26">
        <v>163359393</v>
      </c>
      <c r="AZ24" s="42">
        <v>170365169</v>
      </c>
      <c r="BA24" s="41">
        <v>184039359</v>
      </c>
      <c r="BB24" s="26">
        <v>192506226</v>
      </c>
      <c r="BC24" s="42">
        <v>207090574</v>
      </c>
      <c r="BD24" s="41">
        <v>213413882</v>
      </c>
      <c r="BE24" s="26">
        <v>194816466</v>
      </c>
      <c r="BF24" s="42">
        <v>237160099</v>
      </c>
      <c r="BG24" s="41">
        <v>241508759</v>
      </c>
      <c r="BH24" s="26">
        <v>233389560</v>
      </c>
      <c r="BI24" s="42">
        <v>237567216</v>
      </c>
      <c r="BJ24" s="41">
        <v>250958767</v>
      </c>
      <c r="BK24" s="26">
        <v>261584660</v>
      </c>
      <c r="BL24" s="42">
        <v>270293415</v>
      </c>
      <c r="BM24" s="41">
        <v>258713781</v>
      </c>
      <c r="BN24" s="26">
        <v>265949244</v>
      </c>
      <c r="BO24" s="42">
        <v>276067583</v>
      </c>
      <c r="BP24" s="41">
        <v>283307741</v>
      </c>
      <c r="BQ24" s="26">
        <v>295600040</v>
      </c>
      <c r="BR24" s="42">
        <v>299310459</v>
      </c>
      <c r="BS24" s="41">
        <v>271747086</v>
      </c>
      <c r="BT24" s="26">
        <v>268397114</v>
      </c>
      <c r="BU24" s="42">
        <v>262654909</v>
      </c>
      <c r="BV24" s="41">
        <v>291422273</v>
      </c>
      <c r="BW24" s="26">
        <v>310335345</v>
      </c>
      <c r="BX24" s="42">
        <v>279017146</v>
      </c>
      <c r="BY24" s="41">
        <v>158954397</v>
      </c>
      <c r="BZ24" s="26">
        <v>21512902</v>
      </c>
      <c r="CA24" s="42">
        <v>483335185</v>
      </c>
      <c r="CB24" s="41">
        <v>61635110</v>
      </c>
      <c r="CC24" s="26">
        <v>43441720</v>
      </c>
      <c r="CD24" s="76">
        <v>43075051</v>
      </c>
      <c r="CE24" s="41">
        <v>45872904</v>
      </c>
      <c r="CF24" s="26">
        <v>45545929</v>
      </c>
      <c r="CG24" s="42">
        <v>43967352</v>
      </c>
      <c r="CH24" s="41">
        <v>49828603</v>
      </c>
      <c r="CI24" s="26">
        <v>57109920</v>
      </c>
      <c r="CJ24" s="42">
        <v>68191712</v>
      </c>
      <c r="CK24" s="41">
        <v>71354513</v>
      </c>
      <c r="CL24" s="26">
        <v>66151399</v>
      </c>
      <c r="CM24" s="42">
        <v>69672856</v>
      </c>
      <c r="CN24" s="41">
        <v>76830359</v>
      </c>
      <c r="CO24" s="26">
        <v>74857715</v>
      </c>
      <c r="CP24" s="42">
        <v>73702646</v>
      </c>
      <c r="CQ24" s="41">
        <v>68626231</v>
      </c>
      <c r="CR24" s="26">
        <v>70822586</v>
      </c>
      <c r="CS24" s="42">
        <v>71514605</v>
      </c>
      <c r="CT24" s="41">
        <v>85137050</v>
      </c>
      <c r="CU24" s="26">
        <v>74026345</v>
      </c>
      <c r="CV24" s="42">
        <v>65136011</v>
      </c>
      <c r="CW24" s="41">
        <v>60557033</v>
      </c>
      <c r="CX24" s="26">
        <v>63321178</v>
      </c>
      <c r="CY24" s="42">
        <v>68698267</v>
      </c>
      <c r="CZ24" s="41">
        <v>66842967</v>
      </c>
      <c r="DA24" s="26">
        <v>65281693</v>
      </c>
      <c r="DB24" s="42">
        <v>63961630</v>
      </c>
      <c r="DC24" s="41">
        <v>65645029</v>
      </c>
      <c r="DD24" s="26">
        <v>63425332</v>
      </c>
      <c r="DE24" s="42">
        <v>61054579</v>
      </c>
      <c r="DF24" s="41">
        <v>130139012</v>
      </c>
      <c r="DG24" s="26">
        <v>216680677</v>
      </c>
      <c r="DH24" s="42">
        <v>254022110</v>
      </c>
      <c r="DI24" s="41">
        <v>263822187</v>
      </c>
      <c r="DJ24" s="26">
        <v>270879306</v>
      </c>
      <c r="DK24" s="42">
        <v>271932252</v>
      </c>
      <c r="DL24" s="41">
        <v>261652941</v>
      </c>
      <c r="DM24" s="26">
        <v>299346881</v>
      </c>
      <c r="DN24" s="42">
        <v>311406484</v>
      </c>
      <c r="DO24" s="41">
        <v>315203862</v>
      </c>
      <c r="DP24" s="26">
        <v>317639084</v>
      </c>
      <c r="DQ24" s="42">
        <v>322228625</v>
      </c>
      <c r="DR24" s="41">
        <v>307159035</v>
      </c>
      <c r="DS24" s="26">
        <v>164924832</v>
      </c>
      <c r="DT24" s="42">
        <v>189203051</v>
      </c>
      <c r="DU24" s="41">
        <v>217079318</v>
      </c>
      <c r="DV24" s="26">
        <v>226409641</v>
      </c>
      <c r="DW24" s="42">
        <v>244272597</v>
      </c>
      <c r="DX24" s="41">
        <v>246218173</v>
      </c>
      <c r="DY24" s="26">
        <v>207665003</v>
      </c>
      <c r="DZ24" s="42">
        <v>206152581</v>
      </c>
      <c r="EA24" s="41">
        <v>237231637</v>
      </c>
      <c r="EB24" s="26">
        <v>243023338</v>
      </c>
      <c r="EC24" s="42">
        <v>240043858</v>
      </c>
      <c r="ED24" s="41">
        <v>230552100</v>
      </c>
      <c r="EE24" s="26">
        <v>235554295</v>
      </c>
      <c r="EF24" s="42">
        <v>238605019</v>
      </c>
      <c r="EG24" s="41">
        <v>255871906</v>
      </c>
      <c r="EH24" s="26">
        <v>262780846</v>
      </c>
      <c r="EI24" s="42">
        <v>265549087</v>
      </c>
      <c r="EJ24" s="41">
        <v>233360189</v>
      </c>
      <c r="EK24" s="26">
        <v>224785343</v>
      </c>
      <c r="EL24" s="42">
        <v>213034783</v>
      </c>
      <c r="EM24" s="41">
        <v>249335304</v>
      </c>
      <c r="EN24" s="26">
        <v>259056949</v>
      </c>
      <c r="EO24" s="42">
        <v>269819101</v>
      </c>
    </row>
    <row r="25" spans="1:145" x14ac:dyDescent="0.3">
      <c r="A25" s="132"/>
      <c r="C25" s="38" t="s">
        <v>296</v>
      </c>
      <c r="D25" s="39">
        <v>14.4</v>
      </c>
      <c r="E25" s="23">
        <v>16.2</v>
      </c>
      <c r="F25" s="117">
        <v>14.79</v>
      </c>
      <c r="G25" s="40">
        <v>291.12991</v>
      </c>
      <c r="H25" s="41">
        <v>35286</v>
      </c>
      <c r="I25" s="26">
        <v>0</v>
      </c>
      <c r="J25" s="42">
        <v>6472</v>
      </c>
      <c r="K25" s="41">
        <v>31883486</v>
      </c>
      <c r="L25" s="26">
        <v>31361295</v>
      </c>
      <c r="M25" s="42">
        <v>35225958</v>
      </c>
      <c r="N25" s="41">
        <v>34505508</v>
      </c>
      <c r="O25" s="26">
        <v>37827132</v>
      </c>
      <c r="P25" s="76">
        <v>38480439</v>
      </c>
      <c r="Q25" s="41">
        <v>29631432</v>
      </c>
      <c r="R25" s="26">
        <v>30920667</v>
      </c>
      <c r="S25" s="42">
        <v>27033814</v>
      </c>
      <c r="T25" s="41">
        <v>39846815</v>
      </c>
      <c r="U25" s="26">
        <v>38083238</v>
      </c>
      <c r="V25" s="42">
        <v>46883495</v>
      </c>
      <c r="W25" s="41">
        <v>28445136</v>
      </c>
      <c r="X25" s="26">
        <v>22092663</v>
      </c>
      <c r="Y25" s="42">
        <v>26495690</v>
      </c>
      <c r="Z25" s="41">
        <v>47647969</v>
      </c>
      <c r="AA25" s="26">
        <v>42718041</v>
      </c>
      <c r="AB25" s="42">
        <v>50936027</v>
      </c>
      <c r="AC25" s="41">
        <v>28900466</v>
      </c>
      <c r="AD25" s="26">
        <v>27930363</v>
      </c>
      <c r="AE25" s="42">
        <v>28426065</v>
      </c>
      <c r="AF25" s="41">
        <v>57873858</v>
      </c>
      <c r="AG25" s="26">
        <v>52586703</v>
      </c>
      <c r="AH25" s="42">
        <v>55292024</v>
      </c>
      <c r="AI25" s="41">
        <v>21793896</v>
      </c>
      <c r="AJ25" s="26">
        <v>20648303</v>
      </c>
      <c r="AK25" s="42">
        <v>17381936</v>
      </c>
      <c r="AL25" s="41">
        <v>37579708</v>
      </c>
      <c r="AM25" s="26">
        <v>39270176</v>
      </c>
      <c r="AN25" s="42">
        <v>44342559</v>
      </c>
      <c r="AO25" s="41">
        <v>1791969</v>
      </c>
      <c r="AP25" s="26">
        <v>1829855</v>
      </c>
      <c r="AQ25" s="42">
        <v>1726539</v>
      </c>
      <c r="AR25" s="41">
        <v>690221</v>
      </c>
      <c r="AS25" s="26">
        <v>635964</v>
      </c>
      <c r="AT25" s="42">
        <v>818537</v>
      </c>
      <c r="AU25" s="41">
        <v>2578908</v>
      </c>
      <c r="AV25" s="26">
        <v>2762293</v>
      </c>
      <c r="AW25" s="42">
        <v>2441060</v>
      </c>
      <c r="AX25" s="41">
        <v>2230571</v>
      </c>
      <c r="AY25" s="26">
        <v>2110356</v>
      </c>
      <c r="AZ25" s="42">
        <v>1995538</v>
      </c>
      <c r="BA25" s="41">
        <v>3087446</v>
      </c>
      <c r="BB25" s="26">
        <v>3170348</v>
      </c>
      <c r="BC25" s="42">
        <v>3420310</v>
      </c>
      <c r="BD25" s="41">
        <v>2835256</v>
      </c>
      <c r="BE25" s="26">
        <v>2986663</v>
      </c>
      <c r="BF25" s="42">
        <v>3153550</v>
      </c>
      <c r="BG25" s="41">
        <v>4135993</v>
      </c>
      <c r="BH25" s="26">
        <v>4368910</v>
      </c>
      <c r="BI25" s="42">
        <v>4435943</v>
      </c>
      <c r="BJ25" s="41">
        <v>4293235</v>
      </c>
      <c r="BK25" s="26">
        <v>4473162</v>
      </c>
      <c r="BL25" s="42">
        <v>3863770</v>
      </c>
      <c r="BM25" s="41">
        <v>4227153</v>
      </c>
      <c r="BN25" s="26">
        <v>4495798</v>
      </c>
      <c r="BO25" s="42">
        <v>4228694</v>
      </c>
      <c r="BP25" s="41">
        <v>4587998</v>
      </c>
      <c r="BQ25" s="26">
        <v>4192467</v>
      </c>
      <c r="BR25" s="42">
        <v>4204110</v>
      </c>
      <c r="BS25" s="41">
        <v>4998586</v>
      </c>
      <c r="BT25" s="26">
        <v>4862630</v>
      </c>
      <c r="BU25" s="42">
        <v>4802126</v>
      </c>
      <c r="BV25" s="41">
        <v>4868395</v>
      </c>
      <c r="BW25" s="26">
        <v>5674661</v>
      </c>
      <c r="BX25" s="42">
        <v>4790951</v>
      </c>
      <c r="BY25" s="41">
        <v>869120</v>
      </c>
      <c r="BZ25" s="26">
        <v>0</v>
      </c>
      <c r="CA25" s="42">
        <v>6472</v>
      </c>
      <c r="CB25" s="41">
        <v>43858923</v>
      </c>
      <c r="CC25" s="26">
        <v>46792173</v>
      </c>
      <c r="CD25" s="76">
        <v>45171872</v>
      </c>
      <c r="CE25" s="41">
        <v>40014671</v>
      </c>
      <c r="CF25" s="26">
        <v>40877158</v>
      </c>
      <c r="CG25" s="42">
        <v>40911805</v>
      </c>
      <c r="CH25" s="41">
        <v>35397047</v>
      </c>
      <c r="CI25" s="26">
        <v>26699837</v>
      </c>
      <c r="CJ25" s="42">
        <v>22727122</v>
      </c>
      <c r="CK25" s="41">
        <v>49107773</v>
      </c>
      <c r="CL25" s="26">
        <v>42791607</v>
      </c>
      <c r="CM25" s="42">
        <v>40597236</v>
      </c>
      <c r="CN25" s="41">
        <v>31169896</v>
      </c>
      <c r="CO25" s="26">
        <v>26545397</v>
      </c>
      <c r="CP25" s="42">
        <v>31303623</v>
      </c>
      <c r="CQ25" s="41">
        <v>56721462</v>
      </c>
      <c r="CR25" s="26">
        <v>59357469</v>
      </c>
      <c r="CS25" s="42">
        <v>63730486</v>
      </c>
      <c r="CT25" s="41">
        <v>27245226</v>
      </c>
      <c r="CU25" s="26">
        <v>28849740</v>
      </c>
      <c r="CV25" s="42">
        <v>26881757</v>
      </c>
      <c r="CW25" s="41">
        <v>51714385</v>
      </c>
      <c r="CX25" s="26">
        <v>52192027</v>
      </c>
      <c r="CY25" s="42">
        <v>64491257</v>
      </c>
      <c r="CZ25" s="41">
        <v>26746815</v>
      </c>
      <c r="DA25" s="26">
        <v>22224456</v>
      </c>
      <c r="DB25" s="42">
        <v>18851314</v>
      </c>
      <c r="DC25" s="41">
        <v>45490862</v>
      </c>
      <c r="DD25" s="26">
        <v>51565472</v>
      </c>
      <c r="DE25" s="42">
        <v>54004792</v>
      </c>
      <c r="DF25" s="41">
        <v>2557572</v>
      </c>
      <c r="DG25" s="26">
        <v>2629729</v>
      </c>
      <c r="DH25" s="42">
        <v>2663957</v>
      </c>
      <c r="DI25" s="41">
        <v>771027</v>
      </c>
      <c r="DJ25" s="26">
        <v>669619</v>
      </c>
      <c r="DK25" s="42">
        <v>629894</v>
      </c>
      <c r="DL25" s="41">
        <v>1631071</v>
      </c>
      <c r="DM25" s="26">
        <v>1953400</v>
      </c>
      <c r="DN25" s="42">
        <v>1805384</v>
      </c>
      <c r="DO25" s="41">
        <v>1130550</v>
      </c>
      <c r="DP25" s="26">
        <v>1351704</v>
      </c>
      <c r="DQ25" s="42">
        <v>1330306</v>
      </c>
      <c r="DR25" s="41">
        <v>2366948</v>
      </c>
      <c r="DS25" s="26">
        <v>2408422</v>
      </c>
      <c r="DT25" s="42">
        <v>1815630</v>
      </c>
      <c r="DU25" s="41">
        <v>1710960</v>
      </c>
      <c r="DV25" s="26">
        <v>1591811</v>
      </c>
      <c r="DW25" s="42">
        <v>1531196</v>
      </c>
      <c r="DX25" s="41">
        <v>2732388</v>
      </c>
      <c r="DY25" s="26">
        <v>2860789</v>
      </c>
      <c r="DZ25" s="42">
        <v>2605735</v>
      </c>
      <c r="EA25" s="41">
        <v>2282495</v>
      </c>
      <c r="EB25" s="26">
        <v>2324068</v>
      </c>
      <c r="EC25" s="42">
        <v>2441173</v>
      </c>
      <c r="ED25" s="41">
        <v>3210443</v>
      </c>
      <c r="EE25" s="26">
        <v>3220225</v>
      </c>
      <c r="EF25" s="42">
        <v>3007195</v>
      </c>
      <c r="EG25" s="41">
        <v>2732044</v>
      </c>
      <c r="EH25" s="26">
        <v>2452557</v>
      </c>
      <c r="EI25" s="42">
        <v>2445683</v>
      </c>
      <c r="EJ25" s="41">
        <v>3466599</v>
      </c>
      <c r="EK25" s="26">
        <v>3413082</v>
      </c>
      <c r="EL25" s="42">
        <v>3683183</v>
      </c>
      <c r="EM25" s="41">
        <v>3040785</v>
      </c>
      <c r="EN25" s="26">
        <v>2724439</v>
      </c>
      <c r="EO25" s="42">
        <v>3258727</v>
      </c>
    </row>
    <row r="26" spans="1:145" x14ac:dyDescent="0.3">
      <c r="A26" s="132"/>
      <c r="C26" s="38" t="s">
        <v>304</v>
      </c>
      <c r="D26" s="39">
        <v>13.8</v>
      </c>
      <c r="E26" s="23">
        <v>20</v>
      </c>
      <c r="F26" s="117">
        <v>14.24</v>
      </c>
      <c r="G26" s="40">
        <v>133.06076999999999</v>
      </c>
      <c r="H26" s="41">
        <v>35212533</v>
      </c>
      <c r="I26" s="26">
        <v>13405234</v>
      </c>
      <c r="J26" s="42">
        <v>57961289</v>
      </c>
      <c r="K26" s="41">
        <v>1391493126</v>
      </c>
      <c r="L26" s="26">
        <v>1236441239</v>
      </c>
      <c r="M26" s="42">
        <v>1166538408</v>
      </c>
      <c r="N26" s="41">
        <v>1144800483</v>
      </c>
      <c r="O26" s="26">
        <v>1310414080</v>
      </c>
      <c r="P26" s="76">
        <v>1138344062</v>
      </c>
      <c r="Q26" s="41">
        <v>1159618370</v>
      </c>
      <c r="R26" s="26">
        <v>1154197094</v>
      </c>
      <c r="S26" s="42">
        <v>1023176515</v>
      </c>
      <c r="T26" s="41">
        <v>1083627801</v>
      </c>
      <c r="U26" s="26">
        <v>1058798349</v>
      </c>
      <c r="V26" s="42">
        <v>1018246424</v>
      </c>
      <c r="W26" s="41">
        <v>1223139452</v>
      </c>
      <c r="X26" s="26">
        <v>1235428155</v>
      </c>
      <c r="Y26" s="42">
        <v>1118088913</v>
      </c>
      <c r="Z26" s="41">
        <v>870891288</v>
      </c>
      <c r="AA26" s="26">
        <v>923249791</v>
      </c>
      <c r="AB26" s="42">
        <v>890579779</v>
      </c>
      <c r="AC26" s="41">
        <v>1192353800</v>
      </c>
      <c r="AD26" s="26">
        <v>1150848028</v>
      </c>
      <c r="AE26" s="42">
        <v>1078273946</v>
      </c>
      <c r="AF26" s="41">
        <v>887684491</v>
      </c>
      <c r="AG26" s="26">
        <v>867625991</v>
      </c>
      <c r="AH26" s="42">
        <v>874469675</v>
      </c>
      <c r="AI26" s="41">
        <v>957061397</v>
      </c>
      <c r="AJ26" s="26">
        <v>889340535</v>
      </c>
      <c r="AK26" s="42">
        <v>896307357</v>
      </c>
      <c r="AL26" s="41">
        <v>775411041</v>
      </c>
      <c r="AM26" s="26">
        <v>756275106</v>
      </c>
      <c r="AN26" s="42">
        <v>748245124</v>
      </c>
      <c r="AO26" s="41">
        <v>1445705367</v>
      </c>
      <c r="AP26" s="26">
        <v>1444113743</v>
      </c>
      <c r="AQ26" s="42">
        <v>1421915754</v>
      </c>
      <c r="AR26" s="41">
        <v>1244266708</v>
      </c>
      <c r="AS26" s="26">
        <v>1239179639</v>
      </c>
      <c r="AT26" s="42">
        <v>1261472929</v>
      </c>
      <c r="AU26" s="41">
        <v>1953744254</v>
      </c>
      <c r="AV26" s="26">
        <v>1844522373</v>
      </c>
      <c r="AW26" s="42">
        <v>1875810570</v>
      </c>
      <c r="AX26" s="41">
        <v>1612173706</v>
      </c>
      <c r="AY26" s="26">
        <v>1547675805</v>
      </c>
      <c r="AZ26" s="42">
        <v>1532035193</v>
      </c>
      <c r="BA26" s="41">
        <v>1822052659</v>
      </c>
      <c r="BB26" s="26">
        <v>1835160636</v>
      </c>
      <c r="BC26" s="42">
        <v>1860597435</v>
      </c>
      <c r="BD26" s="41">
        <v>1490862020</v>
      </c>
      <c r="BE26" s="26">
        <v>1504557522</v>
      </c>
      <c r="BF26" s="42">
        <v>1552436513</v>
      </c>
      <c r="BG26" s="41">
        <v>1833307629</v>
      </c>
      <c r="BH26" s="26">
        <v>1856026048</v>
      </c>
      <c r="BI26" s="42">
        <v>1880375135</v>
      </c>
      <c r="BJ26" s="41">
        <v>1623195471</v>
      </c>
      <c r="BK26" s="26">
        <v>1594214038</v>
      </c>
      <c r="BL26" s="42">
        <v>1557945624</v>
      </c>
      <c r="BM26" s="41">
        <v>1754829952</v>
      </c>
      <c r="BN26" s="26">
        <v>1833711501</v>
      </c>
      <c r="BO26" s="42">
        <v>1775760171</v>
      </c>
      <c r="BP26" s="41">
        <v>1598351317</v>
      </c>
      <c r="BQ26" s="26">
        <v>1590887205</v>
      </c>
      <c r="BR26" s="42">
        <v>1557117878</v>
      </c>
      <c r="BS26" s="41">
        <v>1529849494</v>
      </c>
      <c r="BT26" s="26">
        <v>1552346050</v>
      </c>
      <c r="BU26" s="42">
        <v>1559463090</v>
      </c>
      <c r="BV26" s="41">
        <v>1645044758</v>
      </c>
      <c r="BW26" s="26">
        <v>1761248936</v>
      </c>
      <c r="BX26" s="42">
        <v>1561986598</v>
      </c>
      <c r="BY26" s="41">
        <v>61977888</v>
      </c>
      <c r="BZ26" s="26">
        <v>13405234</v>
      </c>
      <c r="CA26" s="42">
        <v>57961289</v>
      </c>
      <c r="CB26" s="41">
        <v>1503241603</v>
      </c>
      <c r="CC26" s="26">
        <v>1444748968</v>
      </c>
      <c r="CD26" s="76">
        <v>1320778506</v>
      </c>
      <c r="CE26" s="41">
        <v>1362559620</v>
      </c>
      <c r="CF26" s="26">
        <v>1411500697</v>
      </c>
      <c r="CG26" s="42">
        <v>1398135925</v>
      </c>
      <c r="CH26" s="41">
        <v>1386347085</v>
      </c>
      <c r="CI26" s="26">
        <v>1411906169</v>
      </c>
      <c r="CJ26" s="42">
        <v>1500550971</v>
      </c>
      <c r="CK26" s="41">
        <v>1192494046</v>
      </c>
      <c r="CL26" s="26">
        <v>1137348915</v>
      </c>
      <c r="CM26" s="42">
        <v>1134262812</v>
      </c>
      <c r="CN26" s="41">
        <v>1443093164</v>
      </c>
      <c r="CO26" s="26">
        <v>1290980866</v>
      </c>
      <c r="CP26" s="42">
        <v>1268172628</v>
      </c>
      <c r="CQ26" s="41">
        <v>1090864811</v>
      </c>
      <c r="CR26" s="26">
        <v>1025451190</v>
      </c>
      <c r="CS26" s="42">
        <v>1053469540</v>
      </c>
      <c r="CT26" s="41">
        <v>1555721751</v>
      </c>
      <c r="CU26" s="26">
        <v>1462476542</v>
      </c>
      <c r="CV26" s="42">
        <v>1423803115</v>
      </c>
      <c r="CW26" s="41">
        <v>914012335</v>
      </c>
      <c r="CX26" s="26">
        <v>922927254</v>
      </c>
      <c r="CY26" s="42">
        <v>983561658</v>
      </c>
      <c r="CZ26" s="41">
        <v>1173194948</v>
      </c>
      <c r="DA26" s="26">
        <v>1176400673</v>
      </c>
      <c r="DB26" s="42">
        <v>1196597332</v>
      </c>
      <c r="DC26" s="41">
        <v>895447116</v>
      </c>
      <c r="DD26" s="26">
        <v>778670149</v>
      </c>
      <c r="DE26" s="42">
        <v>859770348</v>
      </c>
      <c r="DF26" s="41">
        <v>1567394120</v>
      </c>
      <c r="DG26" s="26">
        <v>1500055418</v>
      </c>
      <c r="DH26" s="42">
        <v>1476984971</v>
      </c>
      <c r="DI26" s="41">
        <v>1283031566</v>
      </c>
      <c r="DJ26" s="26">
        <v>1240236812</v>
      </c>
      <c r="DK26" s="42">
        <v>1244386406</v>
      </c>
      <c r="DL26" s="41">
        <v>1403824825</v>
      </c>
      <c r="DM26" s="26">
        <v>1475816196</v>
      </c>
      <c r="DN26" s="42">
        <v>1453042349</v>
      </c>
      <c r="DO26" s="41">
        <v>1277848467</v>
      </c>
      <c r="DP26" s="26">
        <v>1251690745</v>
      </c>
      <c r="DQ26" s="42">
        <v>1194467791</v>
      </c>
      <c r="DR26" s="41">
        <v>1423483721</v>
      </c>
      <c r="DS26" s="26">
        <v>1373994386</v>
      </c>
      <c r="DT26" s="42">
        <v>1360125898</v>
      </c>
      <c r="DU26" s="41">
        <v>1308184472</v>
      </c>
      <c r="DV26" s="26">
        <v>1263927249</v>
      </c>
      <c r="DW26" s="42">
        <v>1306190515</v>
      </c>
      <c r="DX26" s="41">
        <v>1560028538</v>
      </c>
      <c r="DY26" s="26">
        <v>1512911749</v>
      </c>
      <c r="DZ26" s="42">
        <v>1486458707</v>
      </c>
      <c r="EA26" s="41">
        <v>1396744436</v>
      </c>
      <c r="EB26" s="26">
        <v>1398349189</v>
      </c>
      <c r="EC26" s="42">
        <v>1438733666</v>
      </c>
      <c r="ED26" s="41">
        <v>1551642848</v>
      </c>
      <c r="EE26" s="26">
        <v>1547452315</v>
      </c>
      <c r="EF26" s="42">
        <v>1474941191</v>
      </c>
      <c r="EG26" s="41">
        <v>1422464518</v>
      </c>
      <c r="EH26" s="26">
        <v>1415883408</v>
      </c>
      <c r="EI26" s="42">
        <v>1403792747</v>
      </c>
      <c r="EJ26" s="41">
        <v>1315092491</v>
      </c>
      <c r="EK26" s="26">
        <v>1326028715</v>
      </c>
      <c r="EL26" s="42">
        <v>1342564176</v>
      </c>
      <c r="EM26" s="41">
        <v>1423145766</v>
      </c>
      <c r="EN26" s="26">
        <v>1445999753</v>
      </c>
      <c r="EO26" s="42">
        <v>1445623635</v>
      </c>
    </row>
    <row r="27" spans="1:145" x14ac:dyDescent="0.3">
      <c r="A27" s="132"/>
      <c r="C27" s="38" t="s">
        <v>276</v>
      </c>
      <c r="D27" s="39">
        <v>13.5</v>
      </c>
      <c r="E27" s="23">
        <v>14.6</v>
      </c>
      <c r="F27" s="117">
        <v>13.83</v>
      </c>
      <c r="G27" s="40">
        <v>132.03022999999999</v>
      </c>
      <c r="H27" s="41">
        <v>25188836</v>
      </c>
      <c r="I27" s="26">
        <v>10545832</v>
      </c>
      <c r="J27" s="42">
        <v>22561919</v>
      </c>
      <c r="K27" s="41">
        <v>326409676</v>
      </c>
      <c r="L27" s="26">
        <v>311520163</v>
      </c>
      <c r="M27" s="42">
        <v>323587066</v>
      </c>
      <c r="N27" s="41">
        <v>280300141</v>
      </c>
      <c r="O27" s="26">
        <v>399790900</v>
      </c>
      <c r="P27" s="76">
        <v>346180771</v>
      </c>
      <c r="Q27" s="41">
        <v>234475895</v>
      </c>
      <c r="R27" s="26">
        <v>254045002</v>
      </c>
      <c r="S27" s="42">
        <v>272611892</v>
      </c>
      <c r="T27" s="41">
        <v>400232694</v>
      </c>
      <c r="U27" s="26">
        <v>357359336</v>
      </c>
      <c r="V27" s="42">
        <v>402095135</v>
      </c>
      <c r="W27" s="41">
        <v>280671544</v>
      </c>
      <c r="X27" s="26">
        <v>338626440</v>
      </c>
      <c r="Y27" s="42">
        <v>284595862</v>
      </c>
      <c r="Z27" s="41">
        <v>391766723</v>
      </c>
      <c r="AA27" s="26">
        <v>528147142</v>
      </c>
      <c r="AB27" s="42">
        <v>438471782</v>
      </c>
      <c r="AC27" s="41">
        <v>301501674</v>
      </c>
      <c r="AD27" s="26">
        <v>307966443</v>
      </c>
      <c r="AE27" s="42">
        <v>298008733</v>
      </c>
      <c r="AF27" s="41">
        <v>584022797</v>
      </c>
      <c r="AG27" s="26">
        <v>511383383</v>
      </c>
      <c r="AH27" s="42">
        <v>620199949</v>
      </c>
      <c r="AI27" s="41">
        <v>224508259</v>
      </c>
      <c r="AJ27" s="26">
        <v>179660952</v>
      </c>
      <c r="AK27" s="42">
        <v>198291073</v>
      </c>
      <c r="AL27" s="41">
        <v>337128434</v>
      </c>
      <c r="AM27" s="26">
        <v>438238995</v>
      </c>
      <c r="AN27" s="42">
        <v>390692215</v>
      </c>
      <c r="AO27" s="41">
        <v>833394037</v>
      </c>
      <c r="AP27" s="26">
        <v>838881570</v>
      </c>
      <c r="AQ27" s="42">
        <v>807965971</v>
      </c>
      <c r="AR27" s="41">
        <v>928117880</v>
      </c>
      <c r="AS27" s="26">
        <v>911077840</v>
      </c>
      <c r="AT27" s="42">
        <v>880013612</v>
      </c>
      <c r="AU27" s="41">
        <v>750644583</v>
      </c>
      <c r="AV27" s="26">
        <v>704457152</v>
      </c>
      <c r="AW27" s="42">
        <v>778418480</v>
      </c>
      <c r="AX27" s="41">
        <v>890143105</v>
      </c>
      <c r="AY27" s="26">
        <v>888451631</v>
      </c>
      <c r="AZ27" s="42">
        <v>896505676</v>
      </c>
      <c r="BA27" s="41">
        <v>723695903</v>
      </c>
      <c r="BB27" s="26">
        <v>742847841</v>
      </c>
      <c r="BC27" s="42">
        <v>759008787</v>
      </c>
      <c r="BD27" s="41">
        <v>908919010</v>
      </c>
      <c r="BE27" s="26">
        <v>924758200</v>
      </c>
      <c r="BF27" s="42">
        <v>1012672577</v>
      </c>
      <c r="BG27" s="41">
        <v>689742297</v>
      </c>
      <c r="BH27" s="26">
        <v>690032510</v>
      </c>
      <c r="BI27" s="42">
        <v>681734356</v>
      </c>
      <c r="BJ27" s="41">
        <v>929537956</v>
      </c>
      <c r="BK27" s="26">
        <v>938148430</v>
      </c>
      <c r="BL27" s="42">
        <v>933515201</v>
      </c>
      <c r="BM27" s="41">
        <v>691357415</v>
      </c>
      <c r="BN27" s="26">
        <v>718366442</v>
      </c>
      <c r="BO27" s="42">
        <v>689247499</v>
      </c>
      <c r="BP27" s="41">
        <v>880107858</v>
      </c>
      <c r="BQ27" s="26">
        <v>895584038</v>
      </c>
      <c r="BR27" s="42">
        <v>955270549</v>
      </c>
      <c r="BS27" s="41">
        <v>621020097</v>
      </c>
      <c r="BT27" s="26">
        <v>614171798</v>
      </c>
      <c r="BU27" s="42">
        <v>623714892</v>
      </c>
      <c r="BV27" s="41">
        <v>810371380</v>
      </c>
      <c r="BW27" s="26">
        <v>774853871</v>
      </c>
      <c r="BX27" s="42">
        <v>805520996</v>
      </c>
      <c r="BY27" s="41">
        <v>8742713</v>
      </c>
      <c r="BZ27" s="26">
        <v>10545832</v>
      </c>
      <c r="CA27" s="42">
        <v>22561919</v>
      </c>
      <c r="CB27" s="41">
        <v>369331638</v>
      </c>
      <c r="CC27" s="26">
        <v>407699947</v>
      </c>
      <c r="CD27" s="76">
        <v>335338273</v>
      </c>
      <c r="CE27" s="41">
        <v>365692507</v>
      </c>
      <c r="CF27" s="26">
        <v>415306014</v>
      </c>
      <c r="CG27" s="42">
        <v>430196455</v>
      </c>
      <c r="CH27" s="41">
        <v>259701718</v>
      </c>
      <c r="CI27" s="26">
        <v>259028960</v>
      </c>
      <c r="CJ27" s="42">
        <v>288880009</v>
      </c>
      <c r="CK27" s="41">
        <v>576106863</v>
      </c>
      <c r="CL27" s="26">
        <v>495945613</v>
      </c>
      <c r="CM27" s="42">
        <v>497063573</v>
      </c>
      <c r="CN27" s="41">
        <v>262464851</v>
      </c>
      <c r="CO27" s="26">
        <v>220225478</v>
      </c>
      <c r="CP27" s="42">
        <v>211508708</v>
      </c>
      <c r="CQ27" s="41">
        <v>625258646</v>
      </c>
      <c r="CR27" s="26">
        <v>560080551</v>
      </c>
      <c r="CS27" s="42">
        <v>594308730</v>
      </c>
      <c r="CT27" s="41">
        <v>266535037</v>
      </c>
      <c r="CU27" s="26">
        <v>236414096</v>
      </c>
      <c r="CV27" s="42">
        <v>251502299</v>
      </c>
      <c r="CW27" s="41">
        <v>781105371</v>
      </c>
      <c r="CX27" s="26">
        <v>664021212</v>
      </c>
      <c r="CY27" s="42">
        <v>982062225</v>
      </c>
      <c r="CZ27" s="41">
        <v>181949410</v>
      </c>
      <c r="DA27" s="26">
        <v>156403132</v>
      </c>
      <c r="DB27" s="42">
        <v>174748039</v>
      </c>
      <c r="DC27" s="41">
        <v>615162561</v>
      </c>
      <c r="DD27" s="26">
        <v>607784045</v>
      </c>
      <c r="DE27" s="42">
        <v>529381543</v>
      </c>
      <c r="DF27" s="41">
        <v>716516036</v>
      </c>
      <c r="DG27" s="26">
        <v>700308927</v>
      </c>
      <c r="DH27" s="42">
        <v>704546410</v>
      </c>
      <c r="DI27" s="41">
        <v>798909718</v>
      </c>
      <c r="DJ27" s="26">
        <v>781769248</v>
      </c>
      <c r="DK27" s="42">
        <v>773482922</v>
      </c>
      <c r="DL27" s="41">
        <v>674136101</v>
      </c>
      <c r="DM27" s="26">
        <v>711918384</v>
      </c>
      <c r="DN27" s="42">
        <v>710807961</v>
      </c>
      <c r="DO27" s="41">
        <v>827866982</v>
      </c>
      <c r="DP27" s="26">
        <v>819686176</v>
      </c>
      <c r="DQ27" s="42">
        <v>861887906</v>
      </c>
      <c r="DR27" s="41">
        <v>643027834</v>
      </c>
      <c r="DS27" s="26">
        <v>449065499</v>
      </c>
      <c r="DT27" s="42">
        <v>443585992</v>
      </c>
      <c r="DU27" s="41">
        <v>613447123</v>
      </c>
      <c r="DV27" s="26">
        <v>571088817</v>
      </c>
      <c r="DW27" s="42">
        <v>577381985</v>
      </c>
      <c r="DX27" s="41">
        <v>500419231</v>
      </c>
      <c r="DY27" s="26">
        <v>456443128</v>
      </c>
      <c r="DZ27" s="42">
        <v>447720640</v>
      </c>
      <c r="EA27" s="41">
        <v>566988117</v>
      </c>
      <c r="EB27" s="26">
        <v>580079668</v>
      </c>
      <c r="EC27" s="42">
        <v>561294317</v>
      </c>
      <c r="ED27" s="41">
        <v>498073764</v>
      </c>
      <c r="EE27" s="26">
        <v>487691316</v>
      </c>
      <c r="EF27" s="42">
        <v>463477781</v>
      </c>
      <c r="EG27" s="41">
        <v>584827215</v>
      </c>
      <c r="EH27" s="26">
        <v>610758707</v>
      </c>
      <c r="EI27" s="42">
        <v>606723332</v>
      </c>
      <c r="EJ27" s="41">
        <v>430453430</v>
      </c>
      <c r="EK27" s="26">
        <v>426418047</v>
      </c>
      <c r="EL27" s="42">
        <v>458343610</v>
      </c>
      <c r="EM27" s="41">
        <v>597936835</v>
      </c>
      <c r="EN27" s="26">
        <v>593919992</v>
      </c>
      <c r="EO27" s="42">
        <v>592625132</v>
      </c>
    </row>
    <row r="28" spans="1:145" x14ac:dyDescent="0.3">
      <c r="A28" s="132"/>
      <c r="C28" s="38" t="s">
        <v>315</v>
      </c>
      <c r="D28" s="39">
        <v>13.6</v>
      </c>
      <c r="E28" s="23">
        <v>19.5</v>
      </c>
      <c r="F28" s="117">
        <v>14.21</v>
      </c>
      <c r="G28" s="40">
        <v>505.98847000000001</v>
      </c>
      <c r="H28" s="41">
        <v>0</v>
      </c>
      <c r="I28" s="26">
        <v>0</v>
      </c>
      <c r="J28" s="42">
        <v>0</v>
      </c>
      <c r="K28" s="41">
        <v>153641639</v>
      </c>
      <c r="L28" s="26">
        <v>178297966</v>
      </c>
      <c r="M28" s="42">
        <v>224213830</v>
      </c>
      <c r="N28" s="41">
        <v>272571735</v>
      </c>
      <c r="O28" s="26">
        <v>313274066</v>
      </c>
      <c r="P28" s="76">
        <v>299091724</v>
      </c>
      <c r="Q28" s="41">
        <v>198900397</v>
      </c>
      <c r="R28" s="26">
        <v>168136777</v>
      </c>
      <c r="S28" s="42">
        <v>106547025</v>
      </c>
      <c r="T28" s="41">
        <v>145222973</v>
      </c>
      <c r="U28" s="26">
        <v>146181710</v>
      </c>
      <c r="V28" s="42">
        <v>116694935</v>
      </c>
      <c r="W28" s="41">
        <v>142584445</v>
      </c>
      <c r="X28" s="26">
        <v>140687145</v>
      </c>
      <c r="Y28" s="42">
        <v>123852510</v>
      </c>
      <c r="Z28" s="41">
        <v>136852043</v>
      </c>
      <c r="AA28" s="26">
        <v>103267889</v>
      </c>
      <c r="AB28" s="42">
        <v>132788973</v>
      </c>
      <c r="AC28" s="41">
        <v>119182255</v>
      </c>
      <c r="AD28" s="26">
        <v>109456147</v>
      </c>
      <c r="AE28" s="42">
        <v>100572948</v>
      </c>
      <c r="AF28" s="41">
        <v>115795622</v>
      </c>
      <c r="AG28" s="26">
        <v>145166466</v>
      </c>
      <c r="AH28" s="42">
        <v>136125676</v>
      </c>
      <c r="AI28" s="41">
        <v>67590222</v>
      </c>
      <c r="AJ28" s="26">
        <v>71240788</v>
      </c>
      <c r="AK28" s="42">
        <v>69906179</v>
      </c>
      <c r="AL28" s="41">
        <v>103693001</v>
      </c>
      <c r="AM28" s="26">
        <v>137693034</v>
      </c>
      <c r="AN28" s="42">
        <v>139641566</v>
      </c>
      <c r="AO28" s="41">
        <v>0</v>
      </c>
      <c r="AP28" s="26">
        <v>0</v>
      </c>
      <c r="AQ28" s="42">
        <v>0</v>
      </c>
      <c r="AR28" s="41">
        <v>0</v>
      </c>
      <c r="AS28" s="26">
        <v>0</v>
      </c>
      <c r="AT28" s="42">
        <v>0</v>
      </c>
      <c r="AU28" s="41">
        <v>0</v>
      </c>
      <c r="AV28" s="26">
        <v>0</v>
      </c>
      <c r="AW28" s="42">
        <v>0</v>
      </c>
      <c r="AX28" s="41">
        <v>0</v>
      </c>
      <c r="AY28" s="26">
        <v>0</v>
      </c>
      <c r="AZ28" s="42">
        <v>0</v>
      </c>
      <c r="BA28" s="41">
        <v>0</v>
      </c>
      <c r="BB28" s="26">
        <v>0</v>
      </c>
      <c r="BC28" s="42">
        <v>0</v>
      </c>
      <c r="BD28" s="41">
        <v>0</v>
      </c>
      <c r="BE28" s="26">
        <v>0</v>
      </c>
      <c r="BF28" s="42">
        <v>0</v>
      </c>
      <c r="BG28" s="41">
        <v>25101</v>
      </c>
      <c r="BH28" s="26">
        <v>0</v>
      </c>
      <c r="BI28" s="42">
        <v>0</v>
      </c>
      <c r="BJ28" s="41">
        <v>0</v>
      </c>
      <c r="BK28" s="26">
        <v>0</v>
      </c>
      <c r="BL28" s="42">
        <v>0</v>
      </c>
      <c r="BM28" s="41">
        <v>0</v>
      </c>
      <c r="BN28" s="26">
        <v>0</v>
      </c>
      <c r="BO28" s="42">
        <v>0</v>
      </c>
      <c r="BP28" s="41">
        <v>0</v>
      </c>
      <c r="BQ28" s="26">
        <v>0</v>
      </c>
      <c r="BR28" s="42">
        <v>0</v>
      </c>
      <c r="BS28" s="41">
        <v>0</v>
      </c>
      <c r="BT28" s="26">
        <v>0</v>
      </c>
      <c r="BU28" s="42">
        <v>0</v>
      </c>
      <c r="BV28" s="41">
        <v>0</v>
      </c>
      <c r="BW28" s="26">
        <v>0</v>
      </c>
      <c r="BX28" s="42">
        <v>0</v>
      </c>
      <c r="BY28" s="41">
        <v>213106</v>
      </c>
      <c r="BZ28" s="26">
        <v>0</v>
      </c>
      <c r="CA28" s="42">
        <v>0</v>
      </c>
      <c r="CB28" s="41">
        <v>29524419</v>
      </c>
      <c r="CC28" s="26">
        <v>63404462</v>
      </c>
      <c r="CD28" s="76">
        <v>87739458</v>
      </c>
      <c r="CE28" s="41">
        <v>117113545</v>
      </c>
      <c r="CF28" s="26">
        <v>151297678</v>
      </c>
      <c r="CG28" s="42">
        <v>217746397</v>
      </c>
      <c r="CH28" s="41">
        <v>108687647</v>
      </c>
      <c r="CI28" s="26">
        <v>172307798</v>
      </c>
      <c r="CJ28" s="42">
        <v>165064504</v>
      </c>
      <c r="CK28" s="41">
        <v>152950362</v>
      </c>
      <c r="CL28" s="26">
        <v>115311107</v>
      </c>
      <c r="CM28" s="42">
        <v>138309800</v>
      </c>
      <c r="CN28" s="41">
        <v>129006214</v>
      </c>
      <c r="CO28" s="26">
        <v>103378326</v>
      </c>
      <c r="CP28" s="42">
        <v>130236650</v>
      </c>
      <c r="CQ28" s="41">
        <v>135854071</v>
      </c>
      <c r="CR28" s="26">
        <v>153176704</v>
      </c>
      <c r="CS28" s="42">
        <v>138677521</v>
      </c>
      <c r="CT28" s="41">
        <v>159688659</v>
      </c>
      <c r="CU28" s="26">
        <v>141443606</v>
      </c>
      <c r="CV28" s="42">
        <v>148585826</v>
      </c>
      <c r="CW28" s="41">
        <v>167732027</v>
      </c>
      <c r="CX28" s="26">
        <v>171229618</v>
      </c>
      <c r="CY28" s="42">
        <v>180291717</v>
      </c>
      <c r="CZ28" s="41">
        <v>102940312</v>
      </c>
      <c r="DA28" s="26">
        <v>112444640</v>
      </c>
      <c r="DB28" s="42">
        <v>125729931</v>
      </c>
      <c r="DC28" s="41">
        <v>148107477</v>
      </c>
      <c r="DD28" s="26">
        <v>142020328</v>
      </c>
      <c r="DE28" s="42">
        <v>105789291</v>
      </c>
      <c r="DF28" s="41">
        <v>0</v>
      </c>
      <c r="DG28" s="26">
        <v>57108</v>
      </c>
      <c r="DH28" s="42">
        <v>0</v>
      </c>
      <c r="DI28" s="41">
        <v>0</v>
      </c>
      <c r="DJ28" s="26">
        <v>0</v>
      </c>
      <c r="DK28" s="42">
        <v>0</v>
      </c>
      <c r="DL28" s="41">
        <v>0</v>
      </c>
      <c r="DM28" s="26">
        <v>0</v>
      </c>
      <c r="DN28" s="42">
        <v>0</v>
      </c>
      <c r="DO28" s="41">
        <v>0</v>
      </c>
      <c r="DP28" s="26">
        <v>0</v>
      </c>
      <c r="DQ28" s="42">
        <v>0</v>
      </c>
      <c r="DR28" s="41">
        <v>0</v>
      </c>
      <c r="DS28" s="26">
        <v>0</v>
      </c>
      <c r="DT28" s="42">
        <v>0</v>
      </c>
      <c r="DU28" s="41">
        <v>0</v>
      </c>
      <c r="DV28" s="26">
        <v>0</v>
      </c>
      <c r="DW28" s="42">
        <v>0</v>
      </c>
      <c r="DX28" s="41">
        <v>0</v>
      </c>
      <c r="DY28" s="26">
        <v>0</v>
      </c>
      <c r="DZ28" s="42">
        <v>0</v>
      </c>
      <c r="EA28" s="41">
        <v>48253</v>
      </c>
      <c r="EB28" s="26">
        <v>0</v>
      </c>
      <c r="EC28" s="42">
        <v>0</v>
      </c>
      <c r="ED28" s="41">
        <v>0</v>
      </c>
      <c r="EE28" s="26">
        <v>0</v>
      </c>
      <c r="EF28" s="42">
        <v>0</v>
      </c>
      <c r="EG28" s="41">
        <v>19785</v>
      </c>
      <c r="EH28" s="26">
        <v>0</v>
      </c>
      <c r="EI28" s="42">
        <v>0</v>
      </c>
      <c r="EJ28" s="41">
        <v>0</v>
      </c>
      <c r="EK28" s="26">
        <v>18203</v>
      </c>
      <c r="EL28" s="42">
        <v>0</v>
      </c>
      <c r="EM28" s="41">
        <v>0</v>
      </c>
      <c r="EN28" s="26">
        <v>0</v>
      </c>
      <c r="EO28" s="42">
        <v>0</v>
      </c>
    </row>
    <row r="29" spans="1:145" x14ac:dyDescent="0.3">
      <c r="A29" s="132"/>
      <c r="C29" s="38" t="s">
        <v>195</v>
      </c>
      <c r="D29" s="39">
        <v>10.199999999999999</v>
      </c>
      <c r="E29" s="23">
        <v>11.1</v>
      </c>
      <c r="F29" s="117">
        <v>10.7</v>
      </c>
      <c r="G29" s="40">
        <v>245.09544</v>
      </c>
      <c r="H29" s="41">
        <v>961425</v>
      </c>
      <c r="I29" s="26">
        <v>1426071</v>
      </c>
      <c r="J29" s="42">
        <v>833549</v>
      </c>
      <c r="K29" s="41">
        <v>19414381</v>
      </c>
      <c r="L29" s="26">
        <v>15642264</v>
      </c>
      <c r="M29" s="42">
        <v>16727371</v>
      </c>
      <c r="N29" s="41">
        <v>16454656</v>
      </c>
      <c r="O29" s="26">
        <v>20735597</v>
      </c>
      <c r="P29" s="76">
        <v>18096519</v>
      </c>
      <c r="Q29" s="41">
        <v>15520089</v>
      </c>
      <c r="R29" s="26">
        <v>16510580</v>
      </c>
      <c r="S29" s="42">
        <v>14258789</v>
      </c>
      <c r="T29" s="41">
        <v>18369615</v>
      </c>
      <c r="U29" s="26">
        <v>16695683</v>
      </c>
      <c r="V29" s="42">
        <v>21082187</v>
      </c>
      <c r="W29" s="41">
        <v>17582264</v>
      </c>
      <c r="X29" s="26">
        <v>15281049</v>
      </c>
      <c r="Y29" s="42">
        <v>12556778</v>
      </c>
      <c r="Z29" s="41">
        <v>20204545</v>
      </c>
      <c r="AA29" s="26">
        <v>20015349</v>
      </c>
      <c r="AB29" s="42">
        <v>19836312</v>
      </c>
      <c r="AC29" s="41">
        <v>14186777</v>
      </c>
      <c r="AD29" s="26">
        <v>14986732</v>
      </c>
      <c r="AE29" s="42">
        <v>15269482</v>
      </c>
      <c r="AF29" s="41">
        <v>20935632</v>
      </c>
      <c r="AG29" s="26">
        <v>19734060</v>
      </c>
      <c r="AH29" s="42">
        <v>20583821</v>
      </c>
      <c r="AI29" s="41">
        <v>17605434</v>
      </c>
      <c r="AJ29" s="26">
        <v>17614900</v>
      </c>
      <c r="AK29" s="42">
        <v>14185296</v>
      </c>
      <c r="AL29" s="41">
        <v>25952946</v>
      </c>
      <c r="AM29" s="26">
        <v>25172978</v>
      </c>
      <c r="AN29" s="42">
        <v>22648940</v>
      </c>
      <c r="AO29" s="41">
        <v>4570371</v>
      </c>
      <c r="AP29" s="26">
        <v>4145567</v>
      </c>
      <c r="AQ29" s="42">
        <v>5687308</v>
      </c>
      <c r="AR29" s="41">
        <v>4601013</v>
      </c>
      <c r="AS29" s="26">
        <v>4888997</v>
      </c>
      <c r="AT29" s="42">
        <v>4640614</v>
      </c>
      <c r="AU29" s="41">
        <v>2083164</v>
      </c>
      <c r="AV29" s="26">
        <v>1932104</v>
      </c>
      <c r="AW29" s="42">
        <v>1352420</v>
      </c>
      <c r="AX29" s="41">
        <v>2002597</v>
      </c>
      <c r="AY29" s="26">
        <v>2332679</v>
      </c>
      <c r="AZ29" s="42">
        <v>1918247</v>
      </c>
      <c r="BA29" s="41">
        <v>1264316</v>
      </c>
      <c r="BB29" s="26">
        <v>973940</v>
      </c>
      <c r="BC29" s="42">
        <v>1028441</v>
      </c>
      <c r="BD29" s="41">
        <v>1614625</v>
      </c>
      <c r="BE29" s="26">
        <v>1614383</v>
      </c>
      <c r="BF29" s="42">
        <v>1326531</v>
      </c>
      <c r="BG29" s="41">
        <v>1600528</v>
      </c>
      <c r="BH29" s="26">
        <v>1389898</v>
      </c>
      <c r="BI29" s="42">
        <v>1549380</v>
      </c>
      <c r="BJ29" s="41">
        <v>1202518</v>
      </c>
      <c r="BK29" s="26">
        <v>1416197</v>
      </c>
      <c r="BL29" s="42">
        <v>1612869</v>
      </c>
      <c r="BM29" s="41">
        <v>1248985</v>
      </c>
      <c r="BN29" s="26">
        <v>1291591</v>
      </c>
      <c r="BO29" s="42">
        <v>1451189</v>
      </c>
      <c r="BP29" s="41">
        <v>2733900</v>
      </c>
      <c r="BQ29" s="26">
        <v>2811615</v>
      </c>
      <c r="BR29" s="42">
        <v>1720890</v>
      </c>
      <c r="BS29" s="41">
        <v>2165876</v>
      </c>
      <c r="BT29" s="26">
        <v>2051865</v>
      </c>
      <c r="BU29" s="42">
        <v>1634229</v>
      </c>
      <c r="BV29" s="41">
        <v>2416983</v>
      </c>
      <c r="BW29" s="26">
        <v>2241141</v>
      </c>
      <c r="BX29" s="42">
        <v>2226969</v>
      </c>
      <c r="BY29" s="41">
        <v>2028714</v>
      </c>
      <c r="BZ29" s="26">
        <v>1426071</v>
      </c>
      <c r="CA29" s="42">
        <v>833549</v>
      </c>
      <c r="CB29" s="41">
        <v>21444629</v>
      </c>
      <c r="CC29" s="26">
        <v>16977582</v>
      </c>
      <c r="CD29" s="76">
        <v>11420348</v>
      </c>
      <c r="CE29" s="41">
        <v>11498068</v>
      </c>
      <c r="CF29" s="26">
        <v>10840069</v>
      </c>
      <c r="CG29" s="42">
        <v>13778938</v>
      </c>
      <c r="CH29" s="41">
        <v>15191481</v>
      </c>
      <c r="CI29" s="26">
        <v>11138255</v>
      </c>
      <c r="CJ29" s="42">
        <v>11490586</v>
      </c>
      <c r="CK29" s="41">
        <v>27570379</v>
      </c>
      <c r="CL29" s="26">
        <v>31112537</v>
      </c>
      <c r="CM29" s="42">
        <v>27907223</v>
      </c>
      <c r="CN29" s="41">
        <v>16346057</v>
      </c>
      <c r="CO29" s="26">
        <v>15114064</v>
      </c>
      <c r="CP29" s="42">
        <v>14462865</v>
      </c>
      <c r="CQ29" s="41">
        <v>26271484</v>
      </c>
      <c r="CR29" s="26">
        <v>22294156</v>
      </c>
      <c r="CS29" s="42">
        <v>25511171</v>
      </c>
      <c r="CT29" s="41">
        <v>11427574</v>
      </c>
      <c r="CU29" s="26">
        <v>15181415</v>
      </c>
      <c r="CV29" s="42">
        <v>15926373</v>
      </c>
      <c r="CW29" s="41">
        <v>22372576</v>
      </c>
      <c r="CX29" s="26">
        <v>15575166</v>
      </c>
      <c r="CY29" s="42">
        <v>20144634</v>
      </c>
      <c r="CZ29" s="41">
        <v>16065733</v>
      </c>
      <c r="DA29" s="26">
        <v>18247466</v>
      </c>
      <c r="DB29" s="42">
        <v>19437728</v>
      </c>
      <c r="DC29" s="41">
        <v>26256693</v>
      </c>
      <c r="DD29" s="26">
        <v>26466956</v>
      </c>
      <c r="DE29" s="42">
        <v>34130290</v>
      </c>
      <c r="DF29" s="41">
        <v>7314675</v>
      </c>
      <c r="DG29" s="26">
        <v>4715946</v>
      </c>
      <c r="DH29" s="42">
        <v>5400459</v>
      </c>
      <c r="DI29" s="41">
        <v>4105858</v>
      </c>
      <c r="DJ29" s="26">
        <v>4365872</v>
      </c>
      <c r="DK29" s="42">
        <v>4635968</v>
      </c>
      <c r="DL29" s="41">
        <v>1336214</v>
      </c>
      <c r="DM29" s="26">
        <v>1315302</v>
      </c>
      <c r="DN29" s="42">
        <v>1581649</v>
      </c>
      <c r="DO29" s="41">
        <v>1938784</v>
      </c>
      <c r="DP29" s="26">
        <v>1886980</v>
      </c>
      <c r="DQ29" s="42">
        <v>2047754</v>
      </c>
      <c r="DR29" s="41">
        <v>1180165</v>
      </c>
      <c r="DS29" s="26">
        <v>6065021</v>
      </c>
      <c r="DT29" s="42">
        <v>4770770</v>
      </c>
      <c r="DU29" s="41">
        <v>4872731</v>
      </c>
      <c r="DV29" s="26">
        <v>3857064</v>
      </c>
      <c r="DW29" s="42">
        <v>4532609</v>
      </c>
      <c r="DX29" s="41">
        <v>5080298</v>
      </c>
      <c r="DY29" s="26">
        <v>5177776</v>
      </c>
      <c r="DZ29" s="42">
        <v>5082729</v>
      </c>
      <c r="EA29" s="41">
        <v>4868372</v>
      </c>
      <c r="EB29" s="26">
        <v>4675985</v>
      </c>
      <c r="EC29" s="42">
        <v>4633630</v>
      </c>
      <c r="ED29" s="41">
        <v>4232028</v>
      </c>
      <c r="EE29" s="26">
        <v>3649018</v>
      </c>
      <c r="EF29" s="42">
        <v>3455554</v>
      </c>
      <c r="EG29" s="41">
        <v>4201602</v>
      </c>
      <c r="EH29" s="26">
        <v>3431602</v>
      </c>
      <c r="EI29" s="42">
        <v>3446063</v>
      </c>
      <c r="EJ29" s="41">
        <v>4612902</v>
      </c>
      <c r="EK29" s="26">
        <v>5037129</v>
      </c>
      <c r="EL29" s="42">
        <v>5012757</v>
      </c>
      <c r="EM29" s="41">
        <v>4468199</v>
      </c>
      <c r="EN29" s="26">
        <v>3980722</v>
      </c>
      <c r="EO29" s="42">
        <v>3249242</v>
      </c>
    </row>
    <row r="30" spans="1:145" x14ac:dyDescent="0.3">
      <c r="A30" s="132"/>
      <c r="C30" s="38" t="s">
        <v>205</v>
      </c>
      <c r="D30" s="39">
        <v>14</v>
      </c>
      <c r="E30" s="23">
        <v>14.7</v>
      </c>
      <c r="F30" s="117" t="s">
        <v>330</v>
      </c>
      <c r="G30" s="40">
        <v>328.04523999999998</v>
      </c>
      <c r="H30" s="41">
        <v>0</v>
      </c>
      <c r="I30" s="26">
        <v>0</v>
      </c>
      <c r="J30" s="42">
        <v>0</v>
      </c>
      <c r="K30" s="41">
        <v>0</v>
      </c>
      <c r="L30" s="26">
        <v>0</v>
      </c>
      <c r="M30" s="42">
        <v>0</v>
      </c>
      <c r="N30" s="41">
        <v>0</v>
      </c>
      <c r="O30" s="26">
        <v>0</v>
      </c>
      <c r="P30" s="76">
        <v>0</v>
      </c>
      <c r="Q30" s="41">
        <v>0</v>
      </c>
      <c r="R30" s="26">
        <v>0</v>
      </c>
      <c r="S30" s="42">
        <v>0</v>
      </c>
      <c r="T30" s="41">
        <v>0</v>
      </c>
      <c r="U30" s="26">
        <v>0</v>
      </c>
      <c r="V30" s="42">
        <v>0</v>
      </c>
      <c r="W30" s="41">
        <v>0</v>
      </c>
      <c r="X30" s="26">
        <v>0</v>
      </c>
      <c r="Y30" s="42">
        <v>0</v>
      </c>
      <c r="Z30" s="41">
        <v>0</v>
      </c>
      <c r="AA30" s="26">
        <v>0</v>
      </c>
      <c r="AB30" s="42">
        <v>0</v>
      </c>
      <c r="AC30" s="41">
        <v>0</v>
      </c>
      <c r="AD30" s="26">
        <v>0</v>
      </c>
      <c r="AE30" s="42">
        <v>0</v>
      </c>
      <c r="AF30" s="41">
        <v>0</v>
      </c>
      <c r="AG30" s="26">
        <v>0</v>
      </c>
      <c r="AH30" s="42">
        <v>0</v>
      </c>
      <c r="AI30" s="41">
        <v>0</v>
      </c>
      <c r="AJ30" s="26">
        <v>0</v>
      </c>
      <c r="AK30" s="42">
        <v>0</v>
      </c>
      <c r="AL30" s="41">
        <v>0</v>
      </c>
      <c r="AM30" s="26">
        <v>0</v>
      </c>
      <c r="AN30" s="42">
        <v>0</v>
      </c>
      <c r="AO30" s="41">
        <v>0</v>
      </c>
      <c r="AP30" s="26">
        <v>0</v>
      </c>
      <c r="AQ30" s="42">
        <v>0</v>
      </c>
      <c r="AR30" s="41">
        <v>0</v>
      </c>
      <c r="AS30" s="26">
        <v>0</v>
      </c>
      <c r="AT30" s="42">
        <v>0</v>
      </c>
      <c r="AU30" s="41">
        <v>0</v>
      </c>
      <c r="AV30" s="26">
        <v>0</v>
      </c>
      <c r="AW30" s="42">
        <v>0</v>
      </c>
      <c r="AX30" s="41">
        <v>0</v>
      </c>
      <c r="AY30" s="26">
        <v>0</v>
      </c>
      <c r="AZ30" s="42">
        <v>0</v>
      </c>
      <c r="BA30" s="41">
        <v>0</v>
      </c>
      <c r="BB30" s="26">
        <v>0</v>
      </c>
      <c r="BC30" s="42">
        <v>0</v>
      </c>
      <c r="BD30" s="41">
        <v>0</v>
      </c>
      <c r="BE30" s="26">
        <v>0</v>
      </c>
      <c r="BF30" s="42">
        <v>0</v>
      </c>
      <c r="BG30" s="41">
        <v>0</v>
      </c>
      <c r="BH30" s="26">
        <v>0</v>
      </c>
      <c r="BI30" s="42">
        <v>0</v>
      </c>
      <c r="BJ30" s="41">
        <v>0</v>
      </c>
      <c r="BK30" s="26">
        <v>0</v>
      </c>
      <c r="BL30" s="42">
        <v>0</v>
      </c>
      <c r="BM30" s="41">
        <v>0</v>
      </c>
      <c r="BN30" s="26">
        <v>0</v>
      </c>
      <c r="BO30" s="42">
        <v>0</v>
      </c>
      <c r="BP30" s="41">
        <v>0</v>
      </c>
      <c r="BQ30" s="26">
        <v>0</v>
      </c>
      <c r="BR30" s="42">
        <v>0</v>
      </c>
      <c r="BS30" s="41">
        <v>0</v>
      </c>
      <c r="BT30" s="26">
        <v>0</v>
      </c>
      <c r="BU30" s="42">
        <v>0</v>
      </c>
      <c r="BV30" s="41">
        <v>0</v>
      </c>
      <c r="BW30" s="26">
        <v>0</v>
      </c>
      <c r="BX30" s="42">
        <v>0</v>
      </c>
      <c r="BY30" s="41">
        <v>0</v>
      </c>
      <c r="BZ30" s="26">
        <v>0</v>
      </c>
      <c r="CA30" s="42">
        <v>0</v>
      </c>
      <c r="CB30" s="41">
        <v>0</v>
      </c>
      <c r="CC30" s="26">
        <v>0</v>
      </c>
      <c r="CD30" s="76">
        <v>0</v>
      </c>
      <c r="CE30" s="41">
        <v>0</v>
      </c>
      <c r="CF30" s="26">
        <v>0</v>
      </c>
      <c r="CG30" s="42">
        <v>19801</v>
      </c>
      <c r="CH30" s="41">
        <v>0</v>
      </c>
      <c r="CI30" s="26">
        <v>0</v>
      </c>
      <c r="CJ30" s="42">
        <v>0</v>
      </c>
      <c r="CK30" s="41">
        <v>0</v>
      </c>
      <c r="CL30" s="26">
        <v>0</v>
      </c>
      <c r="CM30" s="42">
        <v>0</v>
      </c>
      <c r="CN30" s="41">
        <v>0</v>
      </c>
      <c r="CO30" s="26">
        <v>0</v>
      </c>
      <c r="CP30" s="42">
        <v>0</v>
      </c>
      <c r="CQ30" s="41">
        <v>0</v>
      </c>
      <c r="CR30" s="26">
        <v>0</v>
      </c>
      <c r="CS30" s="42">
        <v>0</v>
      </c>
      <c r="CT30" s="41">
        <v>0</v>
      </c>
      <c r="CU30" s="26">
        <v>0</v>
      </c>
      <c r="CV30" s="42">
        <v>0</v>
      </c>
      <c r="CW30" s="41">
        <v>0</v>
      </c>
      <c r="CX30" s="26">
        <v>0</v>
      </c>
      <c r="CY30" s="42">
        <v>0</v>
      </c>
      <c r="CZ30" s="41">
        <v>0</v>
      </c>
      <c r="DA30" s="26">
        <v>0</v>
      </c>
      <c r="DB30" s="42">
        <v>0</v>
      </c>
      <c r="DC30" s="41">
        <v>0</v>
      </c>
      <c r="DD30" s="26">
        <v>0</v>
      </c>
      <c r="DE30" s="42">
        <v>0</v>
      </c>
      <c r="DF30" s="41">
        <v>0</v>
      </c>
      <c r="DG30" s="26">
        <v>0</v>
      </c>
      <c r="DH30" s="42">
        <v>0</v>
      </c>
      <c r="DI30" s="41">
        <v>0</v>
      </c>
      <c r="DJ30" s="26">
        <v>0</v>
      </c>
      <c r="DK30" s="42">
        <v>0</v>
      </c>
      <c r="DL30" s="41">
        <v>0</v>
      </c>
      <c r="DM30" s="26">
        <v>0</v>
      </c>
      <c r="DN30" s="42">
        <v>0</v>
      </c>
      <c r="DO30" s="41">
        <v>0</v>
      </c>
      <c r="DP30" s="26">
        <v>0</v>
      </c>
      <c r="DQ30" s="42">
        <v>0</v>
      </c>
      <c r="DR30" s="41">
        <v>0</v>
      </c>
      <c r="DS30" s="26">
        <v>0</v>
      </c>
      <c r="DT30" s="42">
        <v>0</v>
      </c>
      <c r="DU30" s="41">
        <v>0</v>
      </c>
      <c r="DV30" s="26">
        <v>0</v>
      </c>
      <c r="DW30" s="42">
        <v>0</v>
      </c>
      <c r="DX30" s="41">
        <v>0</v>
      </c>
      <c r="DY30" s="26">
        <v>0</v>
      </c>
      <c r="DZ30" s="42">
        <v>0</v>
      </c>
      <c r="EA30" s="41">
        <v>0</v>
      </c>
      <c r="EB30" s="26">
        <v>0</v>
      </c>
      <c r="EC30" s="42">
        <v>0</v>
      </c>
      <c r="ED30" s="41">
        <v>0</v>
      </c>
      <c r="EE30" s="26">
        <v>0</v>
      </c>
      <c r="EF30" s="42">
        <v>0</v>
      </c>
      <c r="EG30" s="41">
        <v>0</v>
      </c>
      <c r="EH30" s="26">
        <v>0</v>
      </c>
      <c r="EI30" s="42">
        <v>0</v>
      </c>
      <c r="EJ30" s="41">
        <v>0</v>
      </c>
      <c r="EK30" s="26">
        <v>0</v>
      </c>
      <c r="EL30" s="42">
        <v>0</v>
      </c>
      <c r="EM30" s="41">
        <v>0</v>
      </c>
      <c r="EN30" s="26">
        <v>0</v>
      </c>
      <c r="EO30" s="42">
        <v>0</v>
      </c>
    </row>
    <row r="31" spans="1:145" x14ac:dyDescent="0.3">
      <c r="A31" s="132"/>
      <c r="C31" s="38" t="s">
        <v>251</v>
      </c>
      <c r="D31" s="39">
        <v>13.6</v>
      </c>
      <c r="E31" s="23">
        <v>14.1</v>
      </c>
      <c r="F31" s="117">
        <v>13.87</v>
      </c>
      <c r="G31" s="40">
        <v>175.03604000000001</v>
      </c>
      <c r="H31" s="41">
        <v>394376</v>
      </c>
      <c r="I31" s="26">
        <v>183362</v>
      </c>
      <c r="J31" s="42">
        <v>233912</v>
      </c>
      <c r="K31" s="41">
        <v>447745</v>
      </c>
      <c r="L31" s="26">
        <v>443598</v>
      </c>
      <c r="M31" s="42">
        <v>361823</v>
      </c>
      <c r="N31" s="41">
        <v>77736</v>
      </c>
      <c r="O31" s="26">
        <v>20340</v>
      </c>
      <c r="P31" s="76">
        <v>43499</v>
      </c>
      <c r="Q31" s="41">
        <v>557927</v>
      </c>
      <c r="R31" s="26">
        <v>599053</v>
      </c>
      <c r="S31" s="42">
        <v>678856</v>
      </c>
      <c r="T31" s="41">
        <v>53302</v>
      </c>
      <c r="U31" s="26">
        <v>200117</v>
      </c>
      <c r="V31" s="42">
        <v>170267</v>
      </c>
      <c r="W31" s="41">
        <v>23053</v>
      </c>
      <c r="X31" s="26">
        <v>173185</v>
      </c>
      <c r="Y31" s="42">
        <v>321155</v>
      </c>
      <c r="Z31" s="41">
        <v>122948</v>
      </c>
      <c r="AA31" s="26">
        <v>262080</v>
      </c>
      <c r="AB31" s="42">
        <v>32051</v>
      </c>
      <c r="AC31" s="41">
        <v>145278</v>
      </c>
      <c r="AD31" s="26">
        <v>107606</v>
      </c>
      <c r="AE31" s="42">
        <v>90058</v>
      </c>
      <c r="AF31" s="41">
        <v>83083</v>
      </c>
      <c r="AG31" s="26">
        <v>145472</v>
      </c>
      <c r="AH31" s="42">
        <v>205269</v>
      </c>
      <c r="AI31" s="41">
        <v>59297</v>
      </c>
      <c r="AJ31" s="26">
        <v>48129</v>
      </c>
      <c r="AK31" s="42">
        <v>69379</v>
      </c>
      <c r="AL31" s="41">
        <v>177872</v>
      </c>
      <c r="AM31" s="26">
        <v>271627</v>
      </c>
      <c r="AN31" s="42">
        <v>106193</v>
      </c>
      <c r="AO31" s="41">
        <v>1250048</v>
      </c>
      <c r="AP31" s="26">
        <v>1329671</v>
      </c>
      <c r="AQ31" s="42">
        <v>1081929</v>
      </c>
      <c r="AR31" s="41">
        <v>958154</v>
      </c>
      <c r="AS31" s="26">
        <v>959356</v>
      </c>
      <c r="AT31" s="42">
        <v>1096204</v>
      </c>
      <c r="AU31" s="41">
        <v>1068615</v>
      </c>
      <c r="AV31" s="26">
        <v>1155814</v>
      </c>
      <c r="AW31" s="42">
        <v>1163967</v>
      </c>
      <c r="AX31" s="41">
        <v>1290512</v>
      </c>
      <c r="AY31" s="26">
        <v>1256451</v>
      </c>
      <c r="AZ31" s="42">
        <v>1223734</v>
      </c>
      <c r="BA31" s="41">
        <v>2462775</v>
      </c>
      <c r="BB31" s="26">
        <v>2533225</v>
      </c>
      <c r="BC31" s="42">
        <v>2791446</v>
      </c>
      <c r="BD31" s="41">
        <v>2021998</v>
      </c>
      <c r="BE31" s="26">
        <v>2114945</v>
      </c>
      <c r="BF31" s="42">
        <v>2371168</v>
      </c>
      <c r="BG31" s="41">
        <v>4691685</v>
      </c>
      <c r="BH31" s="26">
        <v>4520762</v>
      </c>
      <c r="BI31" s="42">
        <v>4955046</v>
      </c>
      <c r="BJ31" s="41">
        <v>3101993</v>
      </c>
      <c r="BK31" s="26">
        <v>3336058</v>
      </c>
      <c r="BL31" s="42">
        <v>3138291</v>
      </c>
      <c r="BM31" s="41">
        <v>5148536</v>
      </c>
      <c r="BN31" s="26">
        <v>5359564</v>
      </c>
      <c r="BO31" s="42">
        <v>5780436</v>
      </c>
      <c r="BP31" s="41">
        <v>3315609</v>
      </c>
      <c r="BQ31" s="26">
        <v>3813766</v>
      </c>
      <c r="BR31" s="42">
        <v>3563447</v>
      </c>
      <c r="BS31" s="41">
        <v>6260734</v>
      </c>
      <c r="BT31" s="26">
        <v>6136211</v>
      </c>
      <c r="BU31" s="42">
        <v>6230123</v>
      </c>
      <c r="BV31" s="41">
        <v>4235369</v>
      </c>
      <c r="BW31" s="26">
        <v>5201477</v>
      </c>
      <c r="BX31" s="42">
        <v>4503171</v>
      </c>
      <c r="BY31" s="41">
        <v>8844</v>
      </c>
      <c r="BZ31" s="26">
        <v>183362</v>
      </c>
      <c r="CA31" s="42">
        <v>233912</v>
      </c>
      <c r="CB31" s="41">
        <v>509276</v>
      </c>
      <c r="CC31" s="26">
        <v>545617</v>
      </c>
      <c r="CD31" s="76">
        <v>1026250</v>
      </c>
      <c r="CE31" s="41">
        <v>139846</v>
      </c>
      <c r="CF31" s="26">
        <v>191799</v>
      </c>
      <c r="CG31" s="42">
        <v>211525</v>
      </c>
      <c r="CH31" s="41">
        <v>1560662</v>
      </c>
      <c r="CI31" s="26">
        <v>1391936</v>
      </c>
      <c r="CJ31" s="42">
        <v>1656551</v>
      </c>
      <c r="CK31" s="41">
        <v>854885</v>
      </c>
      <c r="CL31" s="26">
        <v>1589695</v>
      </c>
      <c r="CM31" s="42">
        <v>644636</v>
      </c>
      <c r="CN31" s="41">
        <v>419222</v>
      </c>
      <c r="CO31" s="26">
        <v>439688</v>
      </c>
      <c r="CP31" s="42">
        <v>706761</v>
      </c>
      <c r="CQ31" s="41">
        <v>631163</v>
      </c>
      <c r="CR31" s="26">
        <v>396184</v>
      </c>
      <c r="CS31" s="42">
        <v>690001</v>
      </c>
      <c r="CT31" s="41">
        <v>766220</v>
      </c>
      <c r="CU31" s="26">
        <v>529992</v>
      </c>
      <c r="CV31" s="42">
        <v>762118</v>
      </c>
      <c r="CW31" s="41">
        <v>79790</v>
      </c>
      <c r="CX31" s="26">
        <v>163930</v>
      </c>
      <c r="CY31" s="42">
        <v>241489</v>
      </c>
      <c r="CZ31" s="41">
        <v>534064</v>
      </c>
      <c r="DA31" s="26">
        <v>527036</v>
      </c>
      <c r="DB31" s="42">
        <v>557376</v>
      </c>
      <c r="DC31" s="41">
        <v>208342</v>
      </c>
      <c r="DD31" s="26">
        <v>161501</v>
      </c>
      <c r="DE31" s="42">
        <v>172975</v>
      </c>
      <c r="DF31" s="41">
        <v>1286617</v>
      </c>
      <c r="DG31" s="26">
        <v>1429105</v>
      </c>
      <c r="DH31" s="42">
        <v>1224298</v>
      </c>
      <c r="DI31" s="41">
        <v>1558930</v>
      </c>
      <c r="DJ31" s="26">
        <v>1230652</v>
      </c>
      <c r="DK31" s="42">
        <v>1367884</v>
      </c>
      <c r="DL31" s="41">
        <v>1623074</v>
      </c>
      <c r="DM31" s="26">
        <v>1689572</v>
      </c>
      <c r="DN31" s="42">
        <v>1497862</v>
      </c>
      <c r="DO31" s="41">
        <v>1559584</v>
      </c>
      <c r="DP31" s="26">
        <v>1578427</v>
      </c>
      <c r="DQ31" s="42">
        <v>1719004</v>
      </c>
      <c r="DR31" s="41">
        <v>3062694</v>
      </c>
      <c r="DS31" s="26">
        <v>890447</v>
      </c>
      <c r="DT31" s="42">
        <v>1167098</v>
      </c>
      <c r="DU31" s="41">
        <v>1002085</v>
      </c>
      <c r="DV31" s="26">
        <v>1035532</v>
      </c>
      <c r="DW31" s="42">
        <v>841970</v>
      </c>
      <c r="DX31" s="41">
        <v>2331208</v>
      </c>
      <c r="DY31" s="26">
        <v>2024622</v>
      </c>
      <c r="DZ31" s="42">
        <v>2076973</v>
      </c>
      <c r="EA31" s="41">
        <v>1381487</v>
      </c>
      <c r="EB31" s="26">
        <v>1180485</v>
      </c>
      <c r="EC31" s="42">
        <v>1081095</v>
      </c>
      <c r="ED31" s="41">
        <v>2439072</v>
      </c>
      <c r="EE31" s="26">
        <v>2496886</v>
      </c>
      <c r="EF31" s="42">
        <v>2104297</v>
      </c>
      <c r="EG31" s="41">
        <v>1262678</v>
      </c>
      <c r="EH31" s="26">
        <v>1104849</v>
      </c>
      <c r="EI31" s="42">
        <v>944502</v>
      </c>
      <c r="EJ31" s="41">
        <v>2357494</v>
      </c>
      <c r="EK31" s="26">
        <v>2527876</v>
      </c>
      <c r="EL31" s="42">
        <v>2815332</v>
      </c>
      <c r="EM31" s="41">
        <v>1505925</v>
      </c>
      <c r="EN31" s="26">
        <v>1168049</v>
      </c>
      <c r="EO31" s="42">
        <v>1479058</v>
      </c>
    </row>
    <row r="32" spans="1:145" x14ac:dyDescent="0.3">
      <c r="A32" s="132"/>
      <c r="C32" s="38" t="s">
        <v>329</v>
      </c>
      <c r="D32" s="39">
        <v>19.3</v>
      </c>
      <c r="E32" s="23">
        <v>19.7</v>
      </c>
      <c r="F32" s="117" t="s">
        <v>330</v>
      </c>
      <c r="G32" s="40">
        <v>139.97542999999999</v>
      </c>
      <c r="H32" s="41">
        <v>0</v>
      </c>
      <c r="I32" s="26">
        <v>0</v>
      </c>
      <c r="J32" s="42">
        <v>0</v>
      </c>
      <c r="K32" s="41">
        <v>0</v>
      </c>
      <c r="L32" s="26">
        <v>0</v>
      </c>
      <c r="M32" s="42">
        <v>0</v>
      </c>
      <c r="N32" s="41">
        <v>0</v>
      </c>
      <c r="O32" s="26">
        <v>0</v>
      </c>
      <c r="P32" s="76">
        <v>0</v>
      </c>
      <c r="Q32" s="41">
        <v>0</v>
      </c>
      <c r="R32" s="26">
        <v>0</v>
      </c>
      <c r="S32" s="42">
        <v>0</v>
      </c>
      <c r="T32" s="41">
        <v>0</v>
      </c>
      <c r="U32" s="26">
        <v>0</v>
      </c>
      <c r="V32" s="42">
        <v>0</v>
      </c>
      <c r="W32" s="41">
        <v>0</v>
      </c>
      <c r="X32" s="26">
        <v>0</v>
      </c>
      <c r="Y32" s="42">
        <v>0</v>
      </c>
      <c r="Z32" s="41">
        <v>0</v>
      </c>
      <c r="AA32" s="26">
        <v>0</v>
      </c>
      <c r="AB32" s="42">
        <v>0</v>
      </c>
      <c r="AC32" s="41">
        <v>0</v>
      </c>
      <c r="AD32" s="26">
        <v>0</v>
      </c>
      <c r="AE32" s="42">
        <v>0</v>
      </c>
      <c r="AF32" s="41">
        <v>0</v>
      </c>
      <c r="AG32" s="26">
        <v>0</v>
      </c>
      <c r="AH32" s="42">
        <v>0</v>
      </c>
      <c r="AI32" s="41">
        <v>0</v>
      </c>
      <c r="AJ32" s="26">
        <v>0</v>
      </c>
      <c r="AK32" s="42">
        <v>0</v>
      </c>
      <c r="AL32" s="41">
        <v>0</v>
      </c>
      <c r="AM32" s="26">
        <v>0</v>
      </c>
      <c r="AN32" s="42">
        <v>0</v>
      </c>
      <c r="AO32" s="41">
        <v>0</v>
      </c>
      <c r="AP32" s="26">
        <v>0</v>
      </c>
      <c r="AQ32" s="42">
        <v>0</v>
      </c>
      <c r="AR32" s="41">
        <v>0</v>
      </c>
      <c r="AS32" s="26">
        <v>0</v>
      </c>
      <c r="AT32" s="42">
        <v>0</v>
      </c>
      <c r="AU32" s="41">
        <v>0</v>
      </c>
      <c r="AV32" s="26">
        <v>0</v>
      </c>
      <c r="AW32" s="42">
        <v>0</v>
      </c>
      <c r="AX32" s="41">
        <v>0</v>
      </c>
      <c r="AY32" s="26">
        <v>0</v>
      </c>
      <c r="AZ32" s="42">
        <v>0</v>
      </c>
      <c r="BA32" s="41">
        <v>0</v>
      </c>
      <c r="BB32" s="26">
        <v>0</v>
      </c>
      <c r="BC32" s="42">
        <v>0</v>
      </c>
      <c r="BD32" s="41">
        <v>0</v>
      </c>
      <c r="BE32" s="26">
        <v>0</v>
      </c>
      <c r="BF32" s="42">
        <v>0</v>
      </c>
      <c r="BG32" s="41">
        <v>0</v>
      </c>
      <c r="BH32" s="26">
        <v>0</v>
      </c>
      <c r="BI32" s="42">
        <v>46289</v>
      </c>
      <c r="BJ32" s="41">
        <v>0</v>
      </c>
      <c r="BK32" s="26">
        <v>0</v>
      </c>
      <c r="BL32" s="42">
        <v>0</v>
      </c>
      <c r="BM32" s="41">
        <v>0</v>
      </c>
      <c r="BN32" s="26">
        <v>0</v>
      </c>
      <c r="BO32" s="42">
        <v>0</v>
      </c>
      <c r="BP32" s="41">
        <v>0</v>
      </c>
      <c r="BQ32" s="26">
        <v>0</v>
      </c>
      <c r="BR32" s="42">
        <v>0</v>
      </c>
      <c r="BS32" s="41">
        <v>0</v>
      </c>
      <c r="BT32" s="26">
        <v>0</v>
      </c>
      <c r="BU32" s="42">
        <v>0</v>
      </c>
      <c r="BV32" s="41">
        <v>0</v>
      </c>
      <c r="BW32" s="26">
        <v>0</v>
      </c>
      <c r="BX32" s="42">
        <v>0</v>
      </c>
      <c r="BY32" s="41">
        <v>0</v>
      </c>
      <c r="BZ32" s="26">
        <v>0</v>
      </c>
      <c r="CA32" s="42">
        <v>0</v>
      </c>
      <c r="CB32" s="41">
        <v>0</v>
      </c>
      <c r="CC32" s="26">
        <v>0</v>
      </c>
      <c r="CD32" s="76">
        <v>0</v>
      </c>
      <c r="CE32" s="41">
        <v>0</v>
      </c>
      <c r="CF32" s="26">
        <v>0</v>
      </c>
      <c r="CG32" s="42">
        <v>0</v>
      </c>
      <c r="CH32" s="41">
        <v>0</v>
      </c>
      <c r="CI32" s="26">
        <v>0</v>
      </c>
      <c r="CJ32" s="42">
        <v>0</v>
      </c>
      <c r="CK32" s="41">
        <v>0</v>
      </c>
      <c r="CL32" s="26">
        <v>0</v>
      </c>
      <c r="CM32" s="42">
        <v>0</v>
      </c>
      <c r="CN32" s="41">
        <v>0</v>
      </c>
      <c r="CO32" s="26">
        <v>0</v>
      </c>
      <c r="CP32" s="42">
        <v>0</v>
      </c>
      <c r="CQ32" s="41">
        <v>0</v>
      </c>
      <c r="CR32" s="26">
        <v>0</v>
      </c>
      <c r="CS32" s="42">
        <v>0</v>
      </c>
      <c r="CT32" s="41">
        <v>0</v>
      </c>
      <c r="CU32" s="26">
        <v>0</v>
      </c>
      <c r="CV32" s="42">
        <v>0</v>
      </c>
      <c r="CW32" s="41">
        <v>0</v>
      </c>
      <c r="CX32" s="26">
        <v>0</v>
      </c>
      <c r="CY32" s="42">
        <v>0</v>
      </c>
      <c r="CZ32" s="41">
        <v>0</v>
      </c>
      <c r="DA32" s="26">
        <v>0</v>
      </c>
      <c r="DB32" s="42">
        <v>0</v>
      </c>
      <c r="DC32" s="41">
        <v>0</v>
      </c>
      <c r="DD32" s="26">
        <v>0</v>
      </c>
      <c r="DE32" s="42">
        <v>0</v>
      </c>
      <c r="DF32" s="41">
        <v>0</v>
      </c>
      <c r="DG32" s="26">
        <v>0</v>
      </c>
      <c r="DH32" s="42">
        <v>0</v>
      </c>
      <c r="DI32" s="41">
        <v>0</v>
      </c>
      <c r="DJ32" s="26">
        <v>0</v>
      </c>
      <c r="DK32" s="42">
        <v>0</v>
      </c>
      <c r="DL32" s="41">
        <v>0</v>
      </c>
      <c r="DM32" s="26">
        <v>0</v>
      </c>
      <c r="DN32" s="42">
        <v>0</v>
      </c>
      <c r="DO32" s="41">
        <v>0</v>
      </c>
      <c r="DP32" s="26">
        <v>0</v>
      </c>
      <c r="DQ32" s="42">
        <v>0</v>
      </c>
      <c r="DR32" s="41">
        <v>0</v>
      </c>
      <c r="DS32" s="26">
        <v>0</v>
      </c>
      <c r="DT32" s="42">
        <v>0</v>
      </c>
      <c r="DU32" s="41">
        <v>0</v>
      </c>
      <c r="DV32" s="26">
        <v>0</v>
      </c>
      <c r="DW32" s="42">
        <v>0</v>
      </c>
      <c r="DX32" s="41">
        <v>0</v>
      </c>
      <c r="DY32" s="26">
        <v>0</v>
      </c>
      <c r="DZ32" s="42">
        <v>0</v>
      </c>
      <c r="EA32" s="41">
        <v>0</v>
      </c>
      <c r="EB32" s="26">
        <v>0</v>
      </c>
      <c r="EC32" s="42">
        <v>0</v>
      </c>
      <c r="ED32" s="41">
        <v>0</v>
      </c>
      <c r="EE32" s="26">
        <v>0</v>
      </c>
      <c r="EF32" s="42">
        <v>0</v>
      </c>
      <c r="EG32" s="41">
        <v>0</v>
      </c>
      <c r="EH32" s="26">
        <v>0</v>
      </c>
      <c r="EI32" s="42">
        <v>0</v>
      </c>
      <c r="EJ32" s="41">
        <v>0</v>
      </c>
      <c r="EK32" s="26">
        <v>0</v>
      </c>
      <c r="EL32" s="42">
        <v>0</v>
      </c>
      <c r="EM32" s="41">
        <v>0</v>
      </c>
      <c r="EN32" s="26">
        <v>0</v>
      </c>
      <c r="EO32" s="42">
        <v>0</v>
      </c>
    </row>
    <row r="33" spans="1:145" x14ac:dyDescent="0.3">
      <c r="A33" s="132"/>
      <c r="C33" s="38" t="s">
        <v>283</v>
      </c>
      <c r="D33" s="39">
        <v>13.8</v>
      </c>
      <c r="E33" s="23">
        <v>15</v>
      </c>
      <c r="F33" s="117">
        <v>14.14</v>
      </c>
      <c r="G33" s="40">
        <v>162.11247</v>
      </c>
      <c r="H33" s="41">
        <v>4201127</v>
      </c>
      <c r="I33" s="26">
        <v>2948504</v>
      </c>
      <c r="J33" s="42">
        <v>2855300</v>
      </c>
      <c r="K33" s="41">
        <v>1791759440</v>
      </c>
      <c r="L33" s="26">
        <v>1674268557</v>
      </c>
      <c r="M33" s="42">
        <v>1925669569</v>
      </c>
      <c r="N33" s="41">
        <v>1418462730</v>
      </c>
      <c r="O33" s="26">
        <v>1817359973</v>
      </c>
      <c r="P33" s="76">
        <v>1536724062</v>
      </c>
      <c r="Q33" s="41">
        <v>2206381950</v>
      </c>
      <c r="R33" s="26">
        <v>2557316453</v>
      </c>
      <c r="S33" s="42">
        <v>1973120543</v>
      </c>
      <c r="T33" s="41">
        <v>1895056052</v>
      </c>
      <c r="U33" s="26">
        <v>1630518799</v>
      </c>
      <c r="V33" s="42">
        <v>1941111262</v>
      </c>
      <c r="W33" s="41">
        <v>3529421377</v>
      </c>
      <c r="X33" s="26">
        <v>3399690089</v>
      </c>
      <c r="Y33" s="42">
        <v>2882419508</v>
      </c>
      <c r="Z33" s="41">
        <v>2618037392</v>
      </c>
      <c r="AA33" s="26">
        <v>2581589654</v>
      </c>
      <c r="AB33" s="42">
        <v>2719957770</v>
      </c>
      <c r="AC33" s="41">
        <v>3290785193</v>
      </c>
      <c r="AD33" s="26">
        <v>3389604386</v>
      </c>
      <c r="AE33" s="42">
        <v>3250453544</v>
      </c>
      <c r="AF33" s="41">
        <v>2722504872</v>
      </c>
      <c r="AG33" s="26">
        <v>2410294253</v>
      </c>
      <c r="AH33" s="42">
        <v>2445532250</v>
      </c>
      <c r="AI33" s="41">
        <v>3367412275</v>
      </c>
      <c r="AJ33" s="26">
        <v>3061491840</v>
      </c>
      <c r="AK33" s="42">
        <v>2843782481</v>
      </c>
      <c r="AL33" s="41">
        <v>3450821975</v>
      </c>
      <c r="AM33" s="26">
        <v>3234301988</v>
      </c>
      <c r="AN33" s="42">
        <v>3076842064</v>
      </c>
      <c r="AO33" s="41">
        <v>628069862</v>
      </c>
      <c r="AP33" s="26">
        <v>632170404</v>
      </c>
      <c r="AQ33" s="42">
        <v>609987895</v>
      </c>
      <c r="AR33" s="41">
        <v>595316286</v>
      </c>
      <c r="AS33" s="26">
        <v>607125386</v>
      </c>
      <c r="AT33" s="42">
        <v>606794727</v>
      </c>
      <c r="AU33" s="41">
        <v>498057245</v>
      </c>
      <c r="AV33" s="26">
        <v>472127496</v>
      </c>
      <c r="AW33" s="42">
        <v>584654009</v>
      </c>
      <c r="AX33" s="41">
        <v>576551862</v>
      </c>
      <c r="AY33" s="26">
        <v>553475605</v>
      </c>
      <c r="AZ33" s="42">
        <v>551299600</v>
      </c>
      <c r="BA33" s="41">
        <v>544050057</v>
      </c>
      <c r="BB33" s="26">
        <v>582073216</v>
      </c>
      <c r="BC33" s="42">
        <v>596431122</v>
      </c>
      <c r="BD33" s="41">
        <v>599026137</v>
      </c>
      <c r="BE33" s="26">
        <v>639489078</v>
      </c>
      <c r="BF33" s="42">
        <v>684478331</v>
      </c>
      <c r="BG33" s="41">
        <v>551895435</v>
      </c>
      <c r="BH33" s="26">
        <v>547079342</v>
      </c>
      <c r="BI33" s="42">
        <v>548301507</v>
      </c>
      <c r="BJ33" s="41">
        <v>659824524</v>
      </c>
      <c r="BK33" s="26">
        <v>696383460</v>
      </c>
      <c r="BL33" s="42">
        <v>674261621</v>
      </c>
      <c r="BM33" s="41">
        <v>594240427</v>
      </c>
      <c r="BN33" s="26">
        <v>617285153</v>
      </c>
      <c r="BO33" s="42">
        <v>579819325</v>
      </c>
      <c r="BP33" s="41">
        <v>733421579</v>
      </c>
      <c r="BQ33" s="26">
        <v>739686707</v>
      </c>
      <c r="BR33" s="42">
        <v>766415964</v>
      </c>
      <c r="BS33" s="41">
        <v>569602783</v>
      </c>
      <c r="BT33" s="26">
        <v>547927735</v>
      </c>
      <c r="BU33" s="42">
        <v>586476811</v>
      </c>
      <c r="BV33" s="41">
        <v>741360557</v>
      </c>
      <c r="BW33" s="26">
        <v>784764511</v>
      </c>
      <c r="BX33" s="42">
        <v>723125828</v>
      </c>
      <c r="BY33" s="41">
        <v>2207122</v>
      </c>
      <c r="BZ33" s="26">
        <v>2948504</v>
      </c>
      <c r="CA33" s="42">
        <v>2855300</v>
      </c>
      <c r="CB33" s="41">
        <v>2369154421</v>
      </c>
      <c r="CC33" s="26">
        <v>2209863118</v>
      </c>
      <c r="CD33" s="76">
        <v>2250486314</v>
      </c>
      <c r="CE33" s="41">
        <v>1826880646</v>
      </c>
      <c r="CF33" s="26">
        <v>1918658090</v>
      </c>
      <c r="CG33" s="42">
        <v>2193747442</v>
      </c>
      <c r="CH33" s="41">
        <v>2710905490</v>
      </c>
      <c r="CI33" s="26">
        <v>3289232430</v>
      </c>
      <c r="CJ33" s="42">
        <v>3672157273</v>
      </c>
      <c r="CK33" s="41">
        <v>3299637225</v>
      </c>
      <c r="CL33" s="26">
        <v>3063816066</v>
      </c>
      <c r="CM33" s="42">
        <v>2457071769</v>
      </c>
      <c r="CN33" s="41">
        <v>3928324726</v>
      </c>
      <c r="CO33" s="26">
        <v>3308257113</v>
      </c>
      <c r="CP33" s="42">
        <v>3663846398</v>
      </c>
      <c r="CQ33" s="41">
        <v>3936573440</v>
      </c>
      <c r="CR33" s="26">
        <v>3296036267</v>
      </c>
      <c r="CS33" s="42">
        <v>3460288045</v>
      </c>
      <c r="CT33" s="41">
        <v>4300698444</v>
      </c>
      <c r="CU33" s="26">
        <v>4008725261</v>
      </c>
      <c r="CV33" s="42">
        <v>3620582542</v>
      </c>
      <c r="CW33" s="41">
        <v>2936069595</v>
      </c>
      <c r="CX33" s="26">
        <v>2255219993</v>
      </c>
      <c r="CY33" s="42">
        <v>3322774337</v>
      </c>
      <c r="CZ33" s="41">
        <v>3675673129</v>
      </c>
      <c r="DA33" s="26">
        <v>3721881068</v>
      </c>
      <c r="DB33" s="42">
        <v>4058001591</v>
      </c>
      <c r="DC33" s="41">
        <v>3496644909</v>
      </c>
      <c r="DD33" s="26">
        <v>3299956073</v>
      </c>
      <c r="DE33" s="42">
        <v>3991852488</v>
      </c>
      <c r="DF33" s="41">
        <v>539643898</v>
      </c>
      <c r="DG33" s="26">
        <v>554760625</v>
      </c>
      <c r="DH33" s="42">
        <v>550822774</v>
      </c>
      <c r="DI33" s="41">
        <v>503405375</v>
      </c>
      <c r="DJ33" s="26">
        <v>504285648</v>
      </c>
      <c r="DK33" s="42">
        <v>513122625</v>
      </c>
      <c r="DL33" s="41">
        <v>597947430</v>
      </c>
      <c r="DM33" s="26">
        <v>657468733</v>
      </c>
      <c r="DN33" s="42">
        <v>643413040</v>
      </c>
      <c r="DO33" s="41">
        <v>611729749</v>
      </c>
      <c r="DP33" s="26">
        <v>585568051</v>
      </c>
      <c r="DQ33" s="42">
        <v>574290728</v>
      </c>
      <c r="DR33" s="41">
        <v>659066670</v>
      </c>
      <c r="DS33" s="26">
        <v>277088610</v>
      </c>
      <c r="DT33" s="42">
        <v>263528005</v>
      </c>
      <c r="DU33" s="41">
        <v>316542962</v>
      </c>
      <c r="DV33" s="26">
        <v>288533422</v>
      </c>
      <c r="DW33" s="42">
        <v>294300586</v>
      </c>
      <c r="DX33" s="41">
        <v>307398709</v>
      </c>
      <c r="DY33" s="26">
        <v>298536832</v>
      </c>
      <c r="DZ33" s="42">
        <v>272995701</v>
      </c>
      <c r="EA33" s="41">
        <v>322217803</v>
      </c>
      <c r="EB33" s="26">
        <v>319344342</v>
      </c>
      <c r="EC33" s="42">
        <v>333787175</v>
      </c>
      <c r="ED33" s="41">
        <v>326457654</v>
      </c>
      <c r="EE33" s="26">
        <v>300806543</v>
      </c>
      <c r="EF33" s="42">
        <v>288847522</v>
      </c>
      <c r="EG33" s="41">
        <v>328589265</v>
      </c>
      <c r="EH33" s="26">
        <v>334063233</v>
      </c>
      <c r="EI33" s="42">
        <v>346182601</v>
      </c>
      <c r="EJ33" s="41">
        <v>283422504</v>
      </c>
      <c r="EK33" s="26">
        <v>295391849</v>
      </c>
      <c r="EL33" s="42">
        <v>307287267</v>
      </c>
      <c r="EM33" s="41">
        <v>330467967</v>
      </c>
      <c r="EN33" s="26">
        <v>343979709</v>
      </c>
      <c r="EO33" s="42">
        <v>343506567</v>
      </c>
    </row>
    <row r="34" spans="1:145" x14ac:dyDescent="0.3">
      <c r="A34" s="132"/>
      <c r="C34" s="38" t="s">
        <v>316</v>
      </c>
      <c r="D34" s="39">
        <v>13.6</v>
      </c>
      <c r="E34" s="23">
        <v>14.1</v>
      </c>
      <c r="F34" s="117">
        <v>13.91</v>
      </c>
      <c r="G34" s="40">
        <v>402.01089999999999</v>
      </c>
      <c r="H34" s="41">
        <v>0</v>
      </c>
      <c r="I34" s="26">
        <v>0</v>
      </c>
      <c r="J34" s="42">
        <v>0</v>
      </c>
      <c r="K34" s="41">
        <v>375043</v>
      </c>
      <c r="L34" s="26">
        <v>0</v>
      </c>
      <c r="M34" s="42">
        <v>19809</v>
      </c>
      <c r="N34" s="41">
        <v>206013</v>
      </c>
      <c r="O34" s="26">
        <v>0</v>
      </c>
      <c r="P34" s="76">
        <v>45075</v>
      </c>
      <c r="Q34" s="41">
        <v>142030</v>
      </c>
      <c r="R34" s="26">
        <v>299307</v>
      </c>
      <c r="S34" s="42">
        <v>187020</v>
      </c>
      <c r="T34" s="41">
        <v>225324</v>
      </c>
      <c r="U34" s="26">
        <v>53962</v>
      </c>
      <c r="V34" s="42">
        <v>167263</v>
      </c>
      <c r="W34" s="41">
        <v>187380</v>
      </c>
      <c r="X34" s="26">
        <v>151025</v>
      </c>
      <c r="Y34" s="42">
        <v>155190</v>
      </c>
      <c r="Z34" s="41">
        <v>0</v>
      </c>
      <c r="AA34" s="26">
        <v>0</v>
      </c>
      <c r="AB34" s="42">
        <v>171407</v>
      </c>
      <c r="AC34" s="41">
        <v>129423</v>
      </c>
      <c r="AD34" s="26">
        <v>0</v>
      </c>
      <c r="AE34" s="42">
        <v>0</v>
      </c>
      <c r="AF34" s="41">
        <v>158625</v>
      </c>
      <c r="AG34" s="26">
        <v>228361</v>
      </c>
      <c r="AH34" s="42">
        <v>19005</v>
      </c>
      <c r="AI34" s="41">
        <v>129108</v>
      </c>
      <c r="AJ34" s="26">
        <v>368213</v>
      </c>
      <c r="AK34" s="42">
        <v>444049</v>
      </c>
      <c r="AL34" s="41">
        <v>193328</v>
      </c>
      <c r="AM34" s="26">
        <v>107522</v>
      </c>
      <c r="AN34" s="42">
        <v>32624</v>
      </c>
      <c r="AO34" s="41">
        <v>0</v>
      </c>
      <c r="AP34" s="26">
        <v>0</v>
      </c>
      <c r="AQ34" s="42">
        <v>0</v>
      </c>
      <c r="AR34" s="41">
        <v>0</v>
      </c>
      <c r="AS34" s="26">
        <v>0</v>
      </c>
      <c r="AT34" s="42">
        <v>0</v>
      </c>
      <c r="AU34" s="41">
        <v>0</v>
      </c>
      <c r="AV34" s="26">
        <v>0</v>
      </c>
      <c r="AW34" s="42">
        <v>0</v>
      </c>
      <c r="AX34" s="41">
        <v>0</v>
      </c>
      <c r="AY34" s="26">
        <v>0</v>
      </c>
      <c r="AZ34" s="42">
        <v>0</v>
      </c>
      <c r="BA34" s="41">
        <v>0</v>
      </c>
      <c r="BB34" s="26">
        <v>0</v>
      </c>
      <c r="BC34" s="42">
        <v>0</v>
      </c>
      <c r="BD34" s="41">
        <v>0</v>
      </c>
      <c r="BE34" s="26">
        <v>0</v>
      </c>
      <c r="BF34" s="42">
        <v>0</v>
      </c>
      <c r="BG34" s="41">
        <v>0</v>
      </c>
      <c r="BH34" s="26">
        <v>0</v>
      </c>
      <c r="BI34" s="42">
        <v>0</v>
      </c>
      <c r="BJ34" s="41">
        <v>0</v>
      </c>
      <c r="BK34" s="26">
        <v>0</v>
      </c>
      <c r="BL34" s="42">
        <v>0</v>
      </c>
      <c r="BM34" s="41">
        <v>0</v>
      </c>
      <c r="BN34" s="26">
        <v>0</v>
      </c>
      <c r="BO34" s="42">
        <v>0</v>
      </c>
      <c r="BP34" s="41">
        <v>0</v>
      </c>
      <c r="BQ34" s="26">
        <v>0</v>
      </c>
      <c r="BR34" s="42">
        <v>0</v>
      </c>
      <c r="BS34" s="41">
        <v>22804</v>
      </c>
      <c r="BT34" s="26">
        <v>0</v>
      </c>
      <c r="BU34" s="42">
        <v>0</v>
      </c>
      <c r="BV34" s="41">
        <v>0</v>
      </c>
      <c r="BW34" s="26">
        <v>0</v>
      </c>
      <c r="BX34" s="42">
        <v>0</v>
      </c>
      <c r="BY34" s="41">
        <v>0</v>
      </c>
      <c r="BZ34" s="26">
        <v>0</v>
      </c>
      <c r="CA34" s="42">
        <v>0</v>
      </c>
      <c r="CB34" s="41">
        <v>468257</v>
      </c>
      <c r="CC34" s="26">
        <v>1138587</v>
      </c>
      <c r="CD34" s="76">
        <v>1393186</v>
      </c>
      <c r="CE34" s="41">
        <v>408935</v>
      </c>
      <c r="CF34" s="26">
        <v>171567</v>
      </c>
      <c r="CG34" s="42">
        <v>424052</v>
      </c>
      <c r="CH34" s="41">
        <v>520333</v>
      </c>
      <c r="CI34" s="26">
        <v>58162</v>
      </c>
      <c r="CJ34" s="42">
        <v>0</v>
      </c>
      <c r="CK34" s="41">
        <v>406056</v>
      </c>
      <c r="CL34" s="26">
        <v>721592</v>
      </c>
      <c r="CM34" s="42">
        <v>339930</v>
      </c>
      <c r="CN34" s="41">
        <v>419167</v>
      </c>
      <c r="CO34" s="26">
        <v>267181</v>
      </c>
      <c r="CP34" s="42">
        <v>134561</v>
      </c>
      <c r="CQ34" s="41">
        <v>59138</v>
      </c>
      <c r="CR34" s="26">
        <v>204765</v>
      </c>
      <c r="CS34" s="42">
        <v>0</v>
      </c>
      <c r="CT34" s="41">
        <v>242508</v>
      </c>
      <c r="CU34" s="26">
        <v>635553</v>
      </c>
      <c r="CV34" s="42">
        <v>218939</v>
      </c>
      <c r="CW34" s="41">
        <v>476810</v>
      </c>
      <c r="CX34" s="26">
        <v>275280</v>
      </c>
      <c r="CY34" s="42">
        <v>478610</v>
      </c>
      <c r="CZ34" s="41">
        <v>463263</v>
      </c>
      <c r="DA34" s="26">
        <v>460923</v>
      </c>
      <c r="DB34" s="42">
        <v>564290</v>
      </c>
      <c r="DC34" s="41">
        <v>463170</v>
      </c>
      <c r="DD34" s="26">
        <v>258595</v>
      </c>
      <c r="DE34" s="42">
        <v>33765</v>
      </c>
      <c r="DF34" s="41">
        <v>0</v>
      </c>
      <c r="DG34" s="26">
        <v>0</v>
      </c>
      <c r="DH34" s="42">
        <v>0</v>
      </c>
      <c r="DI34" s="41">
        <v>0</v>
      </c>
      <c r="DJ34" s="26">
        <v>0</v>
      </c>
      <c r="DK34" s="42">
        <v>0</v>
      </c>
      <c r="DL34" s="41">
        <v>0</v>
      </c>
      <c r="DM34" s="26">
        <v>0</v>
      </c>
      <c r="DN34" s="42">
        <v>0</v>
      </c>
      <c r="DO34" s="41">
        <v>0</v>
      </c>
      <c r="DP34" s="26">
        <v>0</v>
      </c>
      <c r="DQ34" s="42">
        <v>0</v>
      </c>
      <c r="DR34" s="41">
        <v>0</v>
      </c>
      <c r="DS34" s="26">
        <v>0</v>
      </c>
      <c r="DT34" s="42">
        <v>0</v>
      </c>
      <c r="DU34" s="41">
        <v>0</v>
      </c>
      <c r="DV34" s="26">
        <v>0</v>
      </c>
      <c r="DW34" s="42">
        <v>0</v>
      </c>
      <c r="DX34" s="41">
        <v>0</v>
      </c>
      <c r="DY34" s="26">
        <v>0</v>
      </c>
      <c r="DZ34" s="42">
        <v>0</v>
      </c>
      <c r="EA34" s="41">
        <v>0</v>
      </c>
      <c r="EB34" s="26">
        <v>0</v>
      </c>
      <c r="EC34" s="42">
        <v>0</v>
      </c>
      <c r="ED34" s="41">
        <v>0</v>
      </c>
      <c r="EE34" s="26">
        <v>0</v>
      </c>
      <c r="EF34" s="42">
        <v>0</v>
      </c>
      <c r="EG34" s="41">
        <v>0</v>
      </c>
      <c r="EH34" s="26">
        <v>0</v>
      </c>
      <c r="EI34" s="42">
        <v>0</v>
      </c>
      <c r="EJ34" s="41">
        <v>0</v>
      </c>
      <c r="EK34" s="26">
        <v>0</v>
      </c>
      <c r="EL34" s="42">
        <v>0</v>
      </c>
      <c r="EM34" s="41">
        <v>0</v>
      </c>
      <c r="EN34" s="26">
        <v>0</v>
      </c>
      <c r="EO34" s="42">
        <v>0</v>
      </c>
    </row>
    <row r="35" spans="1:145" x14ac:dyDescent="0.3">
      <c r="A35" s="132"/>
      <c r="C35" s="38" t="s">
        <v>248</v>
      </c>
      <c r="D35" s="39">
        <v>12.2</v>
      </c>
      <c r="E35" s="23">
        <v>14</v>
      </c>
      <c r="F35" s="117">
        <v>12.74</v>
      </c>
      <c r="G35" s="40">
        <v>104.10699</v>
      </c>
      <c r="H35" s="41">
        <v>12306108</v>
      </c>
      <c r="I35" s="26">
        <v>6105875</v>
      </c>
      <c r="J35" s="42">
        <v>9283585</v>
      </c>
      <c r="K35" s="41">
        <v>1518831210</v>
      </c>
      <c r="L35" s="26">
        <v>1442687869</v>
      </c>
      <c r="M35" s="42">
        <v>1712000518</v>
      </c>
      <c r="N35" s="41">
        <v>1560083533</v>
      </c>
      <c r="O35" s="26">
        <v>2196371884</v>
      </c>
      <c r="P35" s="76">
        <v>1843747503</v>
      </c>
      <c r="Q35" s="41">
        <v>1409814554</v>
      </c>
      <c r="R35" s="26">
        <v>1774293414</v>
      </c>
      <c r="S35" s="42">
        <v>1459898682</v>
      </c>
      <c r="T35" s="41">
        <v>2421524203</v>
      </c>
      <c r="U35" s="26">
        <v>2160268697</v>
      </c>
      <c r="V35" s="42">
        <v>2402619945</v>
      </c>
      <c r="W35" s="41">
        <v>2312774515</v>
      </c>
      <c r="X35" s="26">
        <v>1973053276</v>
      </c>
      <c r="Y35" s="42">
        <v>1778750961</v>
      </c>
      <c r="Z35" s="41">
        <v>2624821684</v>
      </c>
      <c r="AA35" s="26">
        <v>3103209583</v>
      </c>
      <c r="AB35" s="42">
        <v>3135036113</v>
      </c>
      <c r="AC35" s="41">
        <v>1854292436</v>
      </c>
      <c r="AD35" s="26">
        <v>1882361239</v>
      </c>
      <c r="AE35" s="42">
        <v>1815484432</v>
      </c>
      <c r="AF35" s="41">
        <v>2464400533</v>
      </c>
      <c r="AG35" s="26">
        <v>2209583515</v>
      </c>
      <c r="AH35" s="42">
        <v>2575950136</v>
      </c>
      <c r="AI35" s="41">
        <v>2344868483</v>
      </c>
      <c r="AJ35" s="26">
        <v>1855018965</v>
      </c>
      <c r="AK35" s="42">
        <v>2006748413</v>
      </c>
      <c r="AL35" s="41">
        <v>2466099748</v>
      </c>
      <c r="AM35" s="26">
        <v>2771673145</v>
      </c>
      <c r="AN35" s="42">
        <v>2548812173</v>
      </c>
      <c r="AO35" s="41">
        <v>506870149</v>
      </c>
      <c r="AP35" s="26">
        <v>512016668</v>
      </c>
      <c r="AQ35" s="42">
        <v>498592399</v>
      </c>
      <c r="AR35" s="41">
        <v>450368783</v>
      </c>
      <c r="AS35" s="26">
        <v>456831269</v>
      </c>
      <c r="AT35" s="42">
        <v>461542242</v>
      </c>
      <c r="AU35" s="41">
        <v>352197855</v>
      </c>
      <c r="AV35" s="26">
        <v>340099034</v>
      </c>
      <c r="AW35" s="42">
        <v>425277337</v>
      </c>
      <c r="AX35" s="41">
        <v>340890327</v>
      </c>
      <c r="AY35" s="26">
        <v>339684795</v>
      </c>
      <c r="AZ35" s="42">
        <v>340094591</v>
      </c>
      <c r="BA35" s="41">
        <v>331103517</v>
      </c>
      <c r="BB35" s="26">
        <v>405019790</v>
      </c>
      <c r="BC35" s="42">
        <v>372173703</v>
      </c>
      <c r="BD35" s="41">
        <v>394917269</v>
      </c>
      <c r="BE35" s="26">
        <v>455578902</v>
      </c>
      <c r="BF35" s="42">
        <v>468616255</v>
      </c>
      <c r="BG35" s="41">
        <v>227901407</v>
      </c>
      <c r="BH35" s="26">
        <v>229922538</v>
      </c>
      <c r="BI35" s="42">
        <v>240700615</v>
      </c>
      <c r="BJ35" s="41">
        <v>443321917</v>
      </c>
      <c r="BK35" s="26">
        <v>467838557</v>
      </c>
      <c r="BL35" s="42">
        <v>526052500</v>
      </c>
      <c r="BM35" s="41">
        <v>281221648</v>
      </c>
      <c r="BN35" s="26">
        <v>275639480</v>
      </c>
      <c r="BO35" s="42">
        <v>251927124</v>
      </c>
      <c r="BP35" s="41">
        <v>554698246</v>
      </c>
      <c r="BQ35" s="26">
        <v>592833853</v>
      </c>
      <c r="BR35" s="42">
        <v>573841984</v>
      </c>
      <c r="BS35" s="41">
        <v>128585657</v>
      </c>
      <c r="BT35" s="26">
        <v>114228730</v>
      </c>
      <c r="BU35" s="42">
        <v>119578111</v>
      </c>
      <c r="BV35" s="41">
        <v>565984555</v>
      </c>
      <c r="BW35" s="26">
        <v>543566544</v>
      </c>
      <c r="BX35" s="42">
        <v>650837366</v>
      </c>
      <c r="BY35" s="41">
        <v>17176411</v>
      </c>
      <c r="BZ35" s="26">
        <v>6105875</v>
      </c>
      <c r="CA35" s="42">
        <v>9283585</v>
      </c>
      <c r="CB35" s="41">
        <v>1103268048</v>
      </c>
      <c r="CC35" s="26">
        <v>1172286314</v>
      </c>
      <c r="CD35" s="76">
        <v>962163668</v>
      </c>
      <c r="CE35" s="41">
        <v>1478853807</v>
      </c>
      <c r="CF35" s="26">
        <v>1407359945</v>
      </c>
      <c r="CG35" s="42">
        <v>1742469818</v>
      </c>
      <c r="CH35" s="41">
        <v>1450878158</v>
      </c>
      <c r="CI35" s="26">
        <v>1107346963</v>
      </c>
      <c r="CJ35" s="42">
        <v>1225072608</v>
      </c>
      <c r="CK35" s="41">
        <v>2405306675</v>
      </c>
      <c r="CL35" s="26">
        <v>2411329619</v>
      </c>
      <c r="CM35" s="42">
        <v>2413849211</v>
      </c>
      <c r="CN35" s="41">
        <v>1435744493</v>
      </c>
      <c r="CO35" s="26">
        <v>1291392566</v>
      </c>
      <c r="CP35" s="42">
        <v>1482197551</v>
      </c>
      <c r="CQ35" s="41">
        <v>2837893721</v>
      </c>
      <c r="CR35" s="26">
        <v>2549097959</v>
      </c>
      <c r="CS35" s="42">
        <v>2889296271</v>
      </c>
      <c r="CT35" s="41">
        <v>1449590390</v>
      </c>
      <c r="CU35" s="26">
        <v>1469622286</v>
      </c>
      <c r="CV35" s="42">
        <v>1431710511</v>
      </c>
      <c r="CW35" s="41">
        <v>2729092869</v>
      </c>
      <c r="CX35" s="26">
        <v>2034577734</v>
      </c>
      <c r="CY35" s="42">
        <v>3135038674</v>
      </c>
      <c r="CZ35" s="41">
        <v>1554952693</v>
      </c>
      <c r="DA35" s="26">
        <v>1574077412</v>
      </c>
      <c r="DB35" s="42">
        <v>1616117613</v>
      </c>
      <c r="DC35" s="41">
        <v>2969834301</v>
      </c>
      <c r="DD35" s="26">
        <v>3063524632</v>
      </c>
      <c r="DE35" s="42">
        <v>2939436057</v>
      </c>
      <c r="DF35" s="41">
        <v>408736470</v>
      </c>
      <c r="DG35" s="26">
        <v>422152614</v>
      </c>
      <c r="DH35" s="42">
        <v>442373703</v>
      </c>
      <c r="DI35" s="41">
        <v>351042049</v>
      </c>
      <c r="DJ35" s="26">
        <v>362297370</v>
      </c>
      <c r="DK35" s="42">
        <v>364634144</v>
      </c>
      <c r="DL35" s="41">
        <v>494308668</v>
      </c>
      <c r="DM35" s="26">
        <v>566225257</v>
      </c>
      <c r="DN35" s="42">
        <v>523637245</v>
      </c>
      <c r="DO35" s="41">
        <v>454363018</v>
      </c>
      <c r="DP35" s="26">
        <v>438733332</v>
      </c>
      <c r="DQ35" s="42">
        <v>464682722</v>
      </c>
      <c r="DR35" s="41">
        <v>490840821</v>
      </c>
      <c r="DS35" s="26">
        <v>220657432</v>
      </c>
      <c r="DT35" s="42">
        <v>212655018</v>
      </c>
      <c r="DU35" s="41">
        <v>271870756</v>
      </c>
      <c r="DV35" s="26">
        <v>266318135</v>
      </c>
      <c r="DW35" s="42">
        <v>259716285</v>
      </c>
      <c r="DX35" s="41">
        <v>162061544</v>
      </c>
      <c r="DY35" s="26">
        <v>148576100</v>
      </c>
      <c r="DZ35" s="42">
        <v>145484996</v>
      </c>
      <c r="EA35" s="41">
        <v>297055772</v>
      </c>
      <c r="EB35" s="26">
        <v>288644965</v>
      </c>
      <c r="EC35" s="42">
        <v>298214068</v>
      </c>
      <c r="ED35" s="41">
        <v>188469999</v>
      </c>
      <c r="EE35" s="26">
        <v>165807111</v>
      </c>
      <c r="EF35" s="42">
        <v>130200681</v>
      </c>
      <c r="EG35" s="41">
        <v>306038783</v>
      </c>
      <c r="EH35" s="26">
        <v>345156184</v>
      </c>
      <c r="EI35" s="42">
        <v>352501728</v>
      </c>
      <c r="EJ35" s="41">
        <v>64369861</v>
      </c>
      <c r="EK35" s="26">
        <v>57148770</v>
      </c>
      <c r="EL35" s="42">
        <v>59035824</v>
      </c>
      <c r="EM35" s="41">
        <v>361968418</v>
      </c>
      <c r="EN35" s="26">
        <v>346101998</v>
      </c>
      <c r="EO35" s="42">
        <v>371373693</v>
      </c>
    </row>
    <row r="36" spans="1:145" x14ac:dyDescent="0.3">
      <c r="A36" s="132"/>
      <c r="C36" s="38" t="s">
        <v>302</v>
      </c>
      <c r="D36" s="39">
        <v>17.100000000000001</v>
      </c>
      <c r="E36" s="23">
        <v>20</v>
      </c>
      <c r="F36" s="117">
        <v>17.55</v>
      </c>
      <c r="G36" s="40">
        <v>191.01973000000001</v>
      </c>
      <c r="H36" s="41">
        <v>268338540</v>
      </c>
      <c r="I36" s="26">
        <v>111596207</v>
      </c>
      <c r="J36" s="42">
        <v>162700217</v>
      </c>
      <c r="K36" s="41">
        <v>157339206</v>
      </c>
      <c r="L36" s="26">
        <v>212848563</v>
      </c>
      <c r="M36" s="42">
        <v>139063825</v>
      </c>
      <c r="N36" s="41">
        <v>191535462</v>
      </c>
      <c r="O36" s="26">
        <v>258696531</v>
      </c>
      <c r="P36" s="76">
        <v>222138182</v>
      </c>
      <c r="Q36" s="41">
        <v>196937667</v>
      </c>
      <c r="R36" s="26">
        <v>144262065</v>
      </c>
      <c r="S36" s="42">
        <v>190560748</v>
      </c>
      <c r="T36" s="41">
        <v>262200095</v>
      </c>
      <c r="U36" s="26">
        <v>244958004</v>
      </c>
      <c r="V36" s="42">
        <v>234712953</v>
      </c>
      <c r="W36" s="41">
        <v>240183145</v>
      </c>
      <c r="X36" s="26">
        <v>169839654</v>
      </c>
      <c r="Y36" s="42">
        <v>179244092</v>
      </c>
      <c r="Z36" s="41">
        <v>235352506</v>
      </c>
      <c r="AA36" s="26">
        <v>288330980</v>
      </c>
      <c r="AB36" s="42">
        <v>207414014</v>
      </c>
      <c r="AC36" s="41">
        <v>203725870</v>
      </c>
      <c r="AD36" s="26">
        <v>181510903</v>
      </c>
      <c r="AE36" s="42">
        <v>194652680</v>
      </c>
      <c r="AF36" s="41">
        <v>187622694</v>
      </c>
      <c r="AG36" s="26">
        <v>199023043</v>
      </c>
      <c r="AH36" s="42">
        <v>211864253</v>
      </c>
      <c r="AI36" s="41">
        <v>145613287</v>
      </c>
      <c r="AJ36" s="26">
        <v>135609398</v>
      </c>
      <c r="AK36" s="42">
        <v>145196862</v>
      </c>
      <c r="AL36" s="41">
        <v>178911970</v>
      </c>
      <c r="AM36" s="26">
        <v>212841141</v>
      </c>
      <c r="AN36" s="42">
        <v>148625476</v>
      </c>
      <c r="AO36" s="41">
        <v>232554015</v>
      </c>
      <c r="AP36" s="26">
        <v>252478343</v>
      </c>
      <c r="AQ36" s="42">
        <v>243763834</v>
      </c>
      <c r="AR36" s="41">
        <v>168449284</v>
      </c>
      <c r="AS36" s="26">
        <v>201486292</v>
      </c>
      <c r="AT36" s="42">
        <v>161628755</v>
      </c>
      <c r="AU36" s="41">
        <v>173701739</v>
      </c>
      <c r="AV36" s="26">
        <v>165281536</v>
      </c>
      <c r="AW36" s="42">
        <v>166282133</v>
      </c>
      <c r="AX36" s="41">
        <v>158109163</v>
      </c>
      <c r="AY36" s="26">
        <v>174278153</v>
      </c>
      <c r="AZ36" s="42">
        <v>178350849</v>
      </c>
      <c r="BA36" s="41">
        <v>150546974</v>
      </c>
      <c r="BB36" s="26">
        <v>152779301</v>
      </c>
      <c r="BC36" s="42">
        <v>153714017</v>
      </c>
      <c r="BD36" s="41">
        <v>171993101</v>
      </c>
      <c r="BE36" s="26">
        <v>84325565</v>
      </c>
      <c r="BF36" s="42">
        <v>170537307</v>
      </c>
      <c r="BG36" s="41">
        <v>125342174</v>
      </c>
      <c r="BH36" s="26">
        <v>192428943</v>
      </c>
      <c r="BI36" s="42">
        <v>182257200</v>
      </c>
      <c r="BJ36" s="41">
        <v>165605544</v>
      </c>
      <c r="BK36" s="26">
        <v>170058995</v>
      </c>
      <c r="BL36" s="42">
        <v>141684615</v>
      </c>
      <c r="BM36" s="41">
        <v>202549491</v>
      </c>
      <c r="BN36" s="26">
        <v>182830295</v>
      </c>
      <c r="BO36" s="42">
        <v>190445930</v>
      </c>
      <c r="BP36" s="41">
        <v>187831456</v>
      </c>
      <c r="BQ36" s="26">
        <v>206817818</v>
      </c>
      <c r="BR36" s="42">
        <v>173092174</v>
      </c>
      <c r="BS36" s="41">
        <v>194484526</v>
      </c>
      <c r="BT36" s="26">
        <v>220253518</v>
      </c>
      <c r="BU36" s="42">
        <v>221838927</v>
      </c>
      <c r="BV36" s="41">
        <v>175428924</v>
      </c>
      <c r="BW36" s="26">
        <v>242628271</v>
      </c>
      <c r="BX36" s="42">
        <v>162785648</v>
      </c>
      <c r="BY36" s="41">
        <v>60681348</v>
      </c>
      <c r="BZ36" s="26">
        <v>111596207</v>
      </c>
      <c r="CA36" s="42">
        <v>162700217</v>
      </c>
      <c r="CB36" s="41">
        <v>92022936</v>
      </c>
      <c r="CC36" s="26">
        <v>130554739</v>
      </c>
      <c r="CD36" s="76">
        <v>86076349</v>
      </c>
      <c r="CE36" s="41">
        <v>175469039</v>
      </c>
      <c r="CF36" s="26">
        <v>190507967</v>
      </c>
      <c r="CG36" s="42">
        <v>166697304</v>
      </c>
      <c r="CH36" s="41">
        <v>234278054</v>
      </c>
      <c r="CI36" s="26">
        <v>188979436</v>
      </c>
      <c r="CJ36" s="42">
        <v>204643623</v>
      </c>
      <c r="CK36" s="41">
        <v>183554589</v>
      </c>
      <c r="CL36" s="26">
        <v>219856320</v>
      </c>
      <c r="CM36" s="42">
        <v>206242376</v>
      </c>
      <c r="CN36" s="41">
        <v>169158379</v>
      </c>
      <c r="CO36" s="26">
        <v>192420788</v>
      </c>
      <c r="CP36" s="42">
        <v>171723557</v>
      </c>
      <c r="CQ36" s="41">
        <v>205847035</v>
      </c>
      <c r="CR36" s="26">
        <v>266583479</v>
      </c>
      <c r="CS36" s="42">
        <v>282099129</v>
      </c>
      <c r="CT36" s="41">
        <v>261551407</v>
      </c>
      <c r="CU36" s="26">
        <v>155362113</v>
      </c>
      <c r="CV36" s="42">
        <v>201152396</v>
      </c>
      <c r="CW36" s="41">
        <v>318029896</v>
      </c>
      <c r="CX36" s="26">
        <v>168381697</v>
      </c>
      <c r="CY36" s="42">
        <v>182258376</v>
      </c>
      <c r="CZ36" s="41">
        <v>131595433</v>
      </c>
      <c r="DA36" s="26">
        <v>167363241</v>
      </c>
      <c r="DB36" s="42">
        <v>171452910</v>
      </c>
      <c r="DC36" s="41">
        <v>219917338</v>
      </c>
      <c r="DD36" s="26">
        <v>202012830</v>
      </c>
      <c r="DE36" s="42">
        <v>222015741</v>
      </c>
      <c r="DF36" s="41">
        <v>180625489</v>
      </c>
      <c r="DG36" s="26">
        <v>174140976</v>
      </c>
      <c r="DH36" s="42">
        <v>164489672</v>
      </c>
      <c r="DI36" s="41">
        <v>200260395</v>
      </c>
      <c r="DJ36" s="26">
        <v>163272242</v>
      </c>
      <c r="DK36" s="42">
        <v>204224828</v>
      </c>
      <c r="DL36" s="41">
        <v>158186105</v>
      </c>
      <c r="DM36" s="26">
        <v>182663535</v>
      </c>
      <c r="DN36" s="42">
        <v>148952198</v>
      </c>
      <c r="DO36" s="41">
        <v>182802162</v>
      </c>
      <c r="DP36" s="26">
        <v>181904033</v>
      </c>
      <c r="DQ36" s="42">
        <v>157642403</v>
      </c>
      <c r="DR36" s="41">
        <v>173666350</v>
      </c>
      <c r="DS36" s="26">
        <v>68074013</v>
      </c>
      <c r="DT36" s="42">
        <v>86887280</v>
      </c>
      <c r="DU36" s="41">
        <v>57691334</v>
      </c>
      <c r="DV36" s="26">
        <v>77898920</v>
      </c>
      <c r="DW36" s="42">
        <v>79004046</v>
      </c>
      <c r="DX36" s="41">
        <v>100046829</v>
      </c>
      <c r="DY36" s="26">
        <v>63311913</v>
      </c>
      <c r="DZ36" s="42">
        <v>69851444</v>
      </c>
      <c r="EA36" s="41">
        <v>89506253</v>
      </c>
      <c r="EB36" s="26">
        <v>79120168</v>
      </c>
      <c r="EC36" s="42">
        <v>92519786</v>
      </c>
      <c r="ED36" s="41">
        <v>82853344</v>
      </c>
      <c r="EE36" s="26">
        <v>82502035</v>
      </c>
      <c r="EF36" s="42">
        <v>81339460</v>
      </c>
      <c r="EG36" s="41">
        <v>83875952</v>
      </c>
      <c r="EH36" s="26">
        <v>71632882</v>
      </c>
      <c r="EI36" s="42">
        <v>98959745</v>
      </c>
      <c r="EJ36" s="41">
        <v>84971811</v>
      </c>
      <c r="EK36" s="26">
        <v>137538375</v>
      </c>
      <c r="EL36" s="42">
        <v>103280974</v>
      </c>
      <c r="EM36" s="41">
        <v>132029971</v>
      </c>
      <c r="EN36" s="26">
        <v>88718128</v>
      </c>
      <c r="EO36" s="42">
        <v>80360191</v>
      </c>
    </row>
    <row r="37" spans="1:145" x14ac:dyDescent="0.3">
      <c r="A37" s="132"/>
      <c r="C37" s="38" t="s">
        <v>305</v>
      </c>
      <c r="D37" s="39">
        <v>13.9</v>
      </c>
      <c r="E37" s="23">
        <v>16.100000000000001</v>
      </c>
      <c r="F37" s="117">
        <v>14.33</v>
      </c>
      <c r="G37" s="40">
        <v>176.10297</v>
      </c>
      <c r="H37" s="41">
        <v>22977831</v>
      </c>
      <c r="I37" s="26">
        <v>9458314</v>
      </c>
      <c r="J37" s="42">
        <v>9174629</v>
      </c>
      <c r="K37" s="41">
        <v>29347195</v>
      </c>
      <c r="L37" s="26">
        <v>27915667</v>
      </c>
      <c r="M37" s="42">
        <v>34475834</v>
      </c>
      <c r="N37" s="41">
        <v>22695877</v>
      </c>
      <c r="O37" s="26">
        <v>24516560</v>
      </c>
      <c r="P37" s="76">
        <v>25902964</v>
      </c>
      <c r="Q37" s="41">
        <v>29373086</v>
      </c>
      <c r="R37" s="26">
        <v>34393062</v>
      </c>
      <c r="S37" s="42">
        <v>27794542</v>
      </c>
      <c r="T37" s="41">
        <v>23897582</v>
      </c>
      <c r="U37" s="26">
        <v>28912230</v>
      </c>
      <c r="V37" s="42">
        <v>26834459</v>
      </c>
      <c r="W37" s="41">
        <v>40809593</v>
      </c>
      <c r="X37" s="26">
        <v>44266895</v>
      </c>
      <c r="Y37" s="42">
        <v>45763923</v>
      </c>
      <c r="Z37" s="41">
        <v>25738379</v>
      </c>
      <c r="AA37" s="26">
        <v>30580337</v>
      </c>
      <c r="AB37" s="42">
        <v>28943421</v>
      </c>
      <c r="AC37" s="41">
        <v>36250021</v>
      </c>
      <c r="AD37" s="26">
        <v>40547433</v>
      </c>
      <c r="AE37" s="42">
        <v>40510909</v>
      </c>
      <c r="AF37" s="41">
        <v>21608954</v>
      </c>
      <c r="AG37" s="26">
        <v>24681019</v>
      </c>
      <c r="AH37" s="42">
        <v>25847960</v>
      </c>
      <c r="AI37" s="41">
        <v>36113823</v>
      </c>
      <c r="AJ37" s="26">
        <v>28930958</v>
      </c>
      <c r="AK37" s="42">
        <v>41474664</v>
      </c>
      <c r="AL37" s="41">
        <v>21483868</v>
      </c>
      <c r="AM37" s="26">
        <v>24001881</v>
      </c>
      <c r="AN37" s="42">
        <v>23909974</v>
      </c>
      <c r="AO37" s="41">
        <v>111071111</v>
      </c>
      <c r="AP37" s="26">
        <v>111817016</v>
      </c>
      <c r="AQ37" s="42">
        <v>110136054</v>
      </c>
      <c r="AR37" s="41">
        <v>87245514</v>
      </c>
      <c r="AS37" s="26">
        <v>87256880</v>
      </c>
      <c r="AT37" s="42">
        <v>88038714</v>
      </c>
      <c r="AU37" s="41">
        <v>193512786</v>
      </c>
      <c r="AV37" s="26">
        <v>176447646</v>
      </c>
      <c r="AW37" s="42">
        <v>180221831</v>
      </c>
      <c r="AX37" s="41">
        <v>135806275</v>
      </c>
      <c r="AY37" s="26">
        <v>127900430</v>
      </c>
      <c r="AZ37" s="42">
        <v>123465355</v>
      </c>
      <c r="BA37" s="41">
        <v>160180755</v>
      </c>
      <c r="BB37" s="26">
        <v>158210559</v>
      </c>
      <c r="BC37" s="42">
        <v>162650569</v>
      </c>
      <c r="BD37" s="41">
        <v>112293045</v>
      </c>
      <c r="BE37" s="26">
        <v>110813496</v>
      </c>
      <c r="BF37" s="42">
        <v>114221862</v>
      </c>
      <c r="BG37" s="41">
        <v>131943055</v>
      </c>
      <c r="BH37" s="26">
        <v>133352232</v>
      </c>
      <c r="BI37" s="42">
        <v>134719509</v>
      </c>
      <c r="BJ37" s="41">
        <v>109153969</v>
      </c>
      <c r="BK37" s="26">
        <v>109413193</v>
      </c>
      <c r="BL37" s="42">
        <v>104577290</v>
      </c>
      <c r="BM37" s="41">
        <v>121206278</v>
      </c>
      <c r="BN37" s="26">
        <v>128859135</v>
      </c>
      <c r="BO37" s="42">
        <v>124909486</v>
      </c>
      <c r="BP37" s="41">
        <v>111396777</v>
      </c>
      <c r="BQ37" s="26">
        <v>111526527</v>
      </c>
      <c r="BR37" s="42">
        <v>116382380</v>
      </c>
      <c r="BS37" s="41">
        <v>73496890</v>
      </c>
      <c r="BT37" s="26">
        <v>74530860</v>
      </c>
      <c r="BU37" s="42">
        <v>89029348</v>
      </c>
      <c r="BV37" s="41">
        <v>103538428</v>
      </c>
      <c r="BW37" s="26">
        <v>106089893</v>
      </c>
      <c r="BX37" s="42">
        <v>91823798</v>
      </c>
      <c r="BY37" s="41">
        <v>24155797</v>
      </c>
      <c r="BZ37" s="26">
        <v>9458314</v>
      </c>
      <c r="CA37" s="42">
        <v>9174629</v>
      </c>
      <c r="CB37" s="41">
        <v>42200972</v>
      </c>
      <c r="CC37" s="26">
        <v>48763105</v>
      </c>
      <c r="CD37" s="76">
        <v>39515800</v>
      </c>
      <c r="CE37" s="41">
        <v>24190037</v>
      </c>
      <c r="CF37" s="26">
        <v>26835094</v>
      </c>
      <c r="CG37" s="42">
        <v>22961691</v>
      </c>
      <c r="CH37" s="41">
        <v>45829171</v>
      </c>
      <c r="CI37" s="26">
        <v>53304017</v>
      </c>
      <c r="CJ37" s="42">
        <v>57152966</v>
      </c>
      <c r="CK37" s="41">
        <v>30440564</v>
      </c>
      <c r="CL37" s="26">
        <v>35263343</v>
      </c>
      <c r="CM37" s="42">
        <v>35194341</v>
      </c>
      <c r="CN37" s="41">
        <v>49464986</v>
      </c>
      <c r="CO37" s="26">
        <v>45545954</v>
      </c>
      <c r="CP37" s="42">
        <v>46183916</v>
      </c>
      <c r="CQ37" s="41">
        <v>26275528</v>
      </c>
      <c r="CR37" s="26">
        <v>26703430</v>
      </c>
      <c r="CS37" s="42">
        <v>33006849</v>
      </c>
      <c r="CT37" s="41">
        <v>42965661</v>
      </c>
      <c r="CU37" s="26">
        <v>30585835</v>
      </c>
      <c r="CV37" s="42">
        <v>35638929</v>
      </c>
      <c r="CW37" s="41">
        <v>21837748</v>
      </c>
      <c r="CX37" s="26">
        <v>27571351</v>
      </c>
      <c r="CY37" s="42">
        <v>22460257</v>
      </c>
      <c r="CZ37" s="41">
        <v>31312727</v>
      </c>
      <c r="DA37" s="26">
        <v>37477057</v>
      </c>
      <c r="DB37" s="42">
        <v>39143793</v>
      </c>
      <c r="DC37" s="41">
        <v>17976051</v>
      </c>
      <c r="DD37" s="26">
        <v>16192749</v>
      </c>
      <c r="DE37" s="42">
        <v>14679880</v>
      </c>
      <c r="DF37" s="41">
        <v>131307710</v>
      </c>
      <c r="DG37" s="26">
        <v>122356737</v>
      </c>
      <c r="DH37" s="42">
        <v>119717418</v>
      </c>
      <c r="DI37" s="41">
        <v>89019177</v>
      </c>
      <c r="DJ37" s="26">
        <v>86891089</v>
      </c>
      <c r="DK37" s="42">
        <v>85336709</v>
      </c>
      <c r="DL37" s="41">
        <v>103999513</v>
      </c>
      <c r="DM37" s="26">
        <v>117076236</v>
      </c>
      <c r="DN37" s="42">
        <v>116884228</v>
      </c>
      <c r="DO37" s="41">
        <v>87528616</v>
      </c>
      <c r="DP37" s="26">
        <v>78262249</v>
      </c>
      <c r="DQ37" s="42">
        <v>80651135</v>
      </c>
      <c r="DR37" s="41">
        <v>109976445</v>
      </c>
      <c r="DS37" s="26">
        <v>86034053</v>
      </c>
      <c r="DT37" s="42">
        <v>79719215</v>
      </c>
      <c r="DU37" s="41">
        <v>68251591</v>
      </c>
      <c r="DV37" s="26">
        <v>63716389</v>
      </c>
      <c r="DW37" s="42">
        <v>65608288</v>
      </c>
      <c r="DX37" s="41">
        <v>81384239</v>
      </c>
      <c r="DY37" s="26">
        <v>80592626</v>
      </c>
      <c r="DZ37" s="42">
        <v>73900162</v>
      </c>
      <c r="EA37" s="41">
        <v>65257171</v>
      </c>
      <c r="EB37" s="26">
        <v>65933585</v>
      </c>
      <c r="EC37" s="42">
        <v>65606404</v>
      </c>
      <c r="ED37" s="41">
        <v>78355383</v>
      </c>
      <c r="EE37" s="26">
        <v>109878641</v>
      </c>
      <c r="EF37" s="42">
        <v>73321286</v>
      </c>
      <c r="EG37" s="41">
        <v>72952571</v>
      </c>
      <c r="EH37" s="26">
        <v>73300213</v>
      </c>
      <c r="EI37" s="42">
        <v>74187786</v>
      </c>
      <c r="EJ37" s="41">
        <v>43614712</v>
      </c>
      <c r="EK37" s="26">
        <v>43814165</v>
      </c>
      <c r="EL37" s="42">
        <v>43448677</v>
      </c>
      <c r="EM37" s="41">
        <v>71941364</v>
      </c>
      <c r="EN37" s="26">
        <v>72028182</v>
      </c>
      <c r="EO37" s="42">
        <v>70410815</v>
      </c>
    </row>
    <row r="38" spans="1:145" x14ac:dyDescent="0.3">
      <c r="A38" s="132"/>
      <c r="C38" s="38" t="s">
        <v>277</v>
      </c>
      <c r="D38" s="39">
        <v>14</v>
      </c>
      <c r="E38" s="23">
        <v>19.5</v>
      </c>
      <c r="F38" s="117">
        <v>14.23</v>
      </c>
      <c r="G38" s="40">
        <v>322.04457000000002</v>
      </c>
      <c r="H38" s="41">
        <v>0</v>
      </c>
      <c r="I38" s="26">
        <v>0</v>
      </c>
      <c r="J38" s="42">
        <v>0</v>
      </c>
      <c r="K38" s="41">
        <v>98615916</v>
      </c>
      <c r="L38" s="26">
        <v>95075067</v>
      </c>
      <c r="M38" s="42">
        <v>88180291</v>
      </c>
      <c r="N38" s="41">
        <v>87529879</v>
      </c>
      <c r="O38" s="26">
        <v>112275830</v>
      </c>
      <c r="P38" s="76">
        <v>86915996</v>
      </c>
      <c r="Q38" s="41">
        <v>106046950</v>
      </c>
      <c r="R38" s="26">
        <v>89634230</v>
      </c>
      <c r="S38" s="42">
        <v>76499664</v>
      </c>
      <c r="T38" s="41">
        <v>117381510</v>
      </c>
      <c r="U38" s="26">
        <v>103167853</v>
      </c>
      <c r="V38" s="42">
        <v>147438078</v>
      </c>
      <c r="W38" s="41">
        <v>73526288</v>
      </c>
      <c r="X38" s="26">
        <v>49056003</v>
      </c>
      <c r="Y38" s="42">
        <v>44642637</v>
      </c>
      <c r="Z38" s="41">
        <v>115497610</v>
      </c>
      <c r="AA38" s="26">
        <v>107318031</v>
      </c>
      <c r="AB38" s="42">
        <v>98775331</v>
      </c>
      <c r="AC38" s="41">
        <v>55124057</v>
      </c>
      <c r="AD38" s="26">
        <v>59204954</v>
      </c>
      <c r="AE38" s="42">
        <v>65092918</v>
      </c>
      <c r="AF38" s="41">
        <v>148074636</v>
      </c>
      <c r="AG38" s="26">
        <v>121570985</v>
      </c>
      <c r="AH38" s="42">
        <v>124258086</v>
      </c>
      <c r="AI38" s="41">
        <v>89805665</v>
      </c>
      <c r="AJ38" s="26">
        <v>93795502</v>
      </c>
      <c r="AK38" s="42">
        <v>62765726</v>
      </c>
      <c r="AL38" s="41">
        <v>145900241</v>
      </c>
      <c r="AM38" s="26">
        <v>153301986</v>
      </c>
      <c r="AN38" s="42">
        <v>138520770</v>
      </c>
      <c r="AO38" s="41">
        <v>0</v>
      </c>
      <c r="AP38" s="26">
        <v>0</v>
      </c>
      <c r="AQ38" s="42">
        <v>0</v>
      </c>
      <c r="AR38" s="41">
        <v>0</v>
      </c>
      <c r="AS38" s="26">
        <v>0</v>
      </c>
      <c r="AT38" s="42">
        <v>0</v>
      </c>
      <c r="AU38" s="41">
        <v>0</v>
      </c>
      <c r="AV38" s="26">
        <v>0</v>
      </c>
      <c r="AW38" s="42">
        <v>0</v>
      </c>
      <c r="AX38" s="41">
        <v>0</v>
      </c>
      <c r="AY38" s="26">
        <v>0</v>
      </c>
      <c r="AZ38" s="42">
        <v>0</v>
      </c>
      <c r="BA38" s="41">
        <v>0</v>
      </c>
      <c r="BB38" s="26">
        <v>0</v>
      </c>
      <c r="BC38" s="42">
        <v>0</v>
      </c>
      <c r="BD38" s="41">
        <v>0</v>
      </c>
      <c r="BE38" s="26">
        <v>0</v>
      </c>
      <c r="BF38" s="42">
        <v>18216</v>
      </c>
      <c r="BG38" s="41">
        <v>0</v>
      </c>
      <c r="BH38" s="26">
        <v>40740</v>
      </c>
      <c r="BI38" s="42">
        <v>27057</v>
      </c>
      <c r="BJ38" s="41">
        <v>0</v>
      </c>
      <c r="BK38" s="26">
        <v>25491</v>
      </c>
      <c r="BL38" s="42">
        <v>24877</v>
      </c>
      <c r="BM38" s="41">
        <v>0</v>
      </c>
      <c r="BN38" s="26">
        <v>21637</v>
      </c>
      <c r="BO38" s="42">
        <v>0</v>
      </c>
      <c r="BP38" s="41">
        <v>0</v>
      </c>
      <c r="BQ38" s="26">
        <v>0</v>
      </c>
      <c r="BR38" s="42">
        <v>0</v>
      </c>
      <c r="BS38" s="41">
        <v>21469</v>
      </c>
      <c r="BT38" s="26">
        <v>76438</v>
      </c>
      <c r="BU38" s="42">
        <v>46687</v>
      </c>
      <c r="BV38" s="41">
        <v>0</v>
      </c>
      <c r="BW38" s="26">
        <v>0</v>
      </c>
      <c r="BX38" s="42">
        <v>0</v>
      </c>
      <c r="BY38" s="41">
        <v>1001702</v>
      </c>
      <c r="BZ38" s="26">
        <v>0</v>
      </c>
      <c r="CA38" s="42">
        <v>0</v>
      </c>
      <c r="CB38" s="41">
        <v>100643735</v>
      </c>
      <c r="CC38" s="26">
        <v>70143927</v>
      </c>
      <c r="CD38" s="76">
        <v>54627170</v>
      </c>
      <c r="CE38" s="41">
        <v>50191503</v>
      </c>
      <c r="CF38" s="26">
        <v>43896870</v>
      </c>
      <c r="CG38" s="42">
        <v>70995221</v>
      </c>
      <c r="CH38" s="41">
        <v>68989029</v>
      </c>
      <c r="CI38" s="26">
        <v>41915604</v>
      </c>
      <c r="CJ38" s="42">
        <v>44170284</v>
      </c>
      <c r="CK38" s="41">
        <v>123635842</v>
      </c>
      <c r="CL38" s="26">
        <v>129261290</v>
      </c>
      <c r="CM38" s="42">
        <v>86481056</v>
      </c>
      <c r="CN38" s="41">
        <v>57761798</v>
      </c>
      <c r="CO38" s="26">
        <v>50744012</v>
      </c>
      <c r="CP38" s="42">
        <v>50189369</v>
      </c>
      <c r="CQ38" s="41">
        <v>170974089</v>
      </c>
      <c r="CR38" s="26">
        <v>132900278</v>
      </c>
      <c r="CS38" s="42">
        <v>144852300</v>
      </c>
      <c r="CT38" s="41">
        <v>49377454</v>
      </c>
      <c r="CU38" s="26">
        <v>69730986</v>
      </c>
      <c r="CV38" s="42">
        <v>55954311</v>
      </c>
      <c r="CW38" s="41">
        <v>126270056</v>
      </c>
      <c r="CX38" s="26">
        <v>68303085</v>
      </c>
      <c r="CY38" s="42">
        <v>120581554</v>
      </c>
      <c r="CZ38" s="41">
        <v>80020972</v>
      </c>
      <c r="DA38" s="26">
        <v>73385532</v>
      </c>
      <c r="DB38" s="42">
        <v>88144314</v>
      </c>
      <c r="DC38" s="41">
        <v>156701125</v>
      </c>
      <c r="DD38" s="26">
        <v>156895657</v>
      </c>
      <c r="DE38" s="42">
        <v>198722868</v>
      </c>
      <c r="DF38" s="41">
        <v>0</v>
      </c>
      <c r="DG38" s="26">
        <v>0</v>
      </c>
      <c r="DH38" s="42">
        <v>0</v>
      </c>
      <c r="DI38" s="41">
        <v>0</v>
      </c>
      <c r="DJ38" s="26">
        <v>0</v>
      </c>
      <c r="DK38" s="42">
        <v>0</v>
      </c>
      <c r="DL38" s="41">
        <v>0</v>
      </c>
      <c r="DM38" s="26">
        <v>0</v>
      </c>
      <c r="DN38" s="42">
        <v>0</v>
      </c>
      <c r="DO38" s="41">
        <v>21730</v>
      </c>
      <c r="DP38" s="26">
        <v>0</v>
      </c>
      <c r="DQ38" s="42">
        <v>0</v>
      </c>
      <c r="DR38" s="41">
        <v>0</v>
      </c>
      <c r="DS38" s="26">
        <v>21094</v>
      </c>
      <c r="DT38" s="42">
        <v>0</v>
      </c>
      <c r="DU38" s="41">
        <v>0</v>
      </c>
      <c r="DV38" s="26">
        <v>0</v>
      </c>
      <c r="DW38" s="42">
        <v>37390</v>
      </c>
      <c r="DX38" s="41">
        <v>56828</v>
      </c>
      <c r="DY38" s="26">
        <v>0</v>
      </c>
      <c r="DZ38" s="42">
        <v>0</v>
      </c>
      <c r="EA38" s="41">
        <v>0</v>
      </c>
      <c r="EB38" s="26">
        <v>0</v>
      </c>
      <c r="EC38" s="42">
        <v>23014</v>
      </c>
      <c r="ED38" s="41">
        <v>101651</v>
      </c>
      <c r="EE38" s="26">
        <v>0</v>
      </c>
      <c r="EF38" s="42">
        <v>26701</v>
      </c>
      <c r="EG38" s="41">
        <v>0</v>
      </c>
      <c r="EH38" s="26">
        <v>0</v>
      </c>
      <c r="EI38" s="42">
        <v>0</v>
      </c>
      <c r="EJ38" s="41">
        <v>0</v>
      </c>
      <c r="EK38" s="26">
        <v>33962</v>
      </c>
      <c r="EL38" s="42">
        <v>45869</v>
      </c>
      <c r="EM38" s="41">
        <v>0</v>
      </c>
      <c r="EN38" s="26">
        <v>0</v>
      </c>
      <c r="EO38" s="42">
        <v>0</v>
      </c>
    </row>
    <row r="39" spans="1:145" x14ac:dyDescent="0.3">
      <c r="A39" s="132"/>
      <c r="C39" s="38" t="s">
        <v>237</v>
      </c>
      <c r="D39" s="39">
        <v>12.6</v>
      </c>
      <c r="E39" s="23">
        <v>13.6</v>
      </c>
      <c r="F39" s="117">
        <v>13.23</v>
      </c>
      <c r="G39" s="40">
        <v>768.12248</v>
      </c>
      <c r="H39" s="41">
        <v>0</v>
      </c>
      <c r="I39" s="26">
        <v>0</v>
      </c>
      <c r="J39" s="42">
        <v>0</v>
      </c>
      <c r="K39" s="41">
        <v>144975</v>
      </c>
      <c r="L39" s="26">
        <v>643172</v>
      </c>
      <c r="M39" s="42">
        <v>335405</v>
      </c>
      <c r="N39" s="41">
        <v>109303</v>
      </c>
      <c r="O39" s="26">
        <v>269971</v>
      </c>
      <c r="P39" s="76">
        <v>338768</v>
      </c>
      <c r="Q39" s="41">
        <v>46844</v>
      </c>
      <c r="R39" s="26">
        <v>426638</v>
      </c>
      <c r="S39" s="42">
        <v>460114</v>
      </c>
      <c r="T39" s="41">
        <v>156697</v>
      </c>
      <c r="U39" s="26">
        <v>304831</v>
      </c>
      <c r="V39" s="42">
        <v>256715</v>
      </c>
      <c r="W39" s="41">
        <v>392284</v>
      </c>
      <c r="X39" s="26">
        <v>345546</v>
      </c>
      <c r="Y39" s="42">
        <v>322220</v>
      </c>
      <c r="Z39" s="41">
        <v>454958</v>
      </c>
      <c r="AA39" s="26">
        <v>265047</v>
      </c>
      <c r="AB39" s="42">
        <v>413172</v>
      </c>
      <c r="AC39" s="41">
        <v>269909</v>
      </c>
      <c r="AD39" s="26">
        <v>480431</v>
      </c>
      <c r="AE39" s="42">
        <v>511949</v>
      </c>
      <c r="AF39" s="41">
        <v>412711</v>
      </c>
      <c r="AG39" s="26">
        <v>347494</v>
      </c>
      <c r="AH39" s="42">
        <v>315693</v>
      </c>
      <c r="AI39" s="41">
        <v>947779</v>
      </c>
      <c r="AJ39" s="26">
        <v>461261</v>
      </c>
      <c r="AK39" s="42">
        <v>439039</v>
      </c>
      <c r="AL39" s="41">
        <v>699520</v>
      </c>
      <c r="AM39" s="26">
        <v>647243</v>
      </c>
      <c r="AN39" s="42">
        <v>538296</v>
      </c>
      <c r="AO39" s="41">
        <v>0</v>
      </c>
      <c r="AP39" s="26">
        <v>0</v>
      </c>
      <c r="AQ39" s="42">
        <v>0</v>
      </c>
      <c r="AR39" s="41">
        <v>0</v>
      </c>
      <c r="AS39" s="26">
        <v>0</v>
      </c>
      <c r="AT39" s="42">
        <v>0</v>
      </c>
      <c r="AU39" s="41">
        <v>0</v>
      </c>
      <c r="AV39" s="26">
        <v>0</v>
      </c>
      <c r="AW39" s="42">
        <v>0</v>
      </c>
      <c r="AX39" s="41">
        <v>0</v>
      </c>
      <c r="AY39" s="26">
        <v>0</v>
      </c>
      <c r="AZ39" s="42">
        <v>0</v>
      </c>
      <c r="BA39" s="41">
        <v>0</v>
      </c>
      <c r="BB39" s="26">
        <v>0</v>
      </c>
      <c r="BC39" s="42">
        <v>0</v>
      </c>
      <c r="BD39" s="41">
        <v>0</v>
      </c>
      <c r="BE39" s="26">
        <v>0</v>
      </c>
      <c r="BF39" s="42">
        <v>0</v>
      </c>
      <c r="BG39" s="41">
        <v>0</v>
      </c>
      <c r="BH39" s="26">
        <v>0</v>
      </c>
      <c r="BI39" s="42">
        <v>0</v>
      </c>
      <c r="BJ39" s="41">
        <v>0</v>
      </c>
      <c r="BK39" s="26">
        <v>0</v>
      </c>
      <c r="BL39" s="42">
        <v>0</v>
      </c>
      <c r="BM39" s="41">
        <v>0</v>
      </c>
      <c r="BN39" s="26">
        <v>0</v>
      </c>
      <c r="BO39" s="42">
        <v>0</v>
      </c>
      <c r="BP39" s="41">
        <v>0</v>
      </c>
      <c r="BQ39" s="26">
        <v>0</v>
      </c>
      <c r="BR39" s="42">
        <v>0</v>
      </c>
      <c r="BS39" s="41">
        <v>0</v>
      </c>
      <c r="BT39" s="26">
        <v>0</v>
      </c>
      <c r="BU39" s="42">
        <v>0</v>
      </c>
      <c r="BV39" s="41">
        <v>0</v>
      </c>
      <c r="BW39" s="26">
        <v>0</v>
      </c>
      <c r="BX39" s="42">
        <v>0</v>
      </c>
      <c r="BY39" s="41">
        <v>0</v>
      </c>
      <c r="BZ39" s="26">
        <v>0</v>
      </c>
      <c r="CA39" s="42">
        <v>0</v>
      </c>
      <c r="CB39" s="41">
        <v>62169</v>
      </c>
      <c r="CC39" s="26">
        <v>18644</v>
      </c>
      <c r="CD39" s="76">
        <v>42392</v>
      </c>
      <c r="CE39" s="41">
        <v>0</v>
      </c>
      <c r="CF39" s="26">
        <v>16052</v>
      </c>
      <c r="CG39" s="42">
        <v>0</v>
      </c>
      <c r="CH39" s="41">
        <v>199845</v>
      </c>
      <c r="CI39" s="26">
        <v>237684</v>
      </c>
      <c r="CJ39" s="42">
        <v>321135</v>
      </c>
      <c r="CK39" s="41">
        <v>207650</v>
      </c>
      <c r="CL39" s="26">
        <v>54137</v>
      </c>
      <c r="CM39" s="42">
        <v>77718</v>
      </c>
      <c r="CN39" s="41">
        <v>143699</v>
      </c>
      <c r="CO39" s="26">
        <v>231750</v>
      </c>
      <c r="CP39" s="42">
        <v>71956</v>
      </c>
      <c r="CQ39" s="41">
        <v>661981</v>
      </c>
      <c r="CR39" s="26">
        <v>276576</v>
      </c>
      <c r="CS39" s="42">
        <v>482798</v>
      </c>
      <c r="CT39" s="41">
        <v>497138</v>
      </c>
      <c r="CU39" s="26">
        <v>192331</v>
      </c>
      <c r="CV39" s="42">
        <v>358269</v>
      </c>
      <c r="CW39" s="41">
        <v>473764</v>
      </c>
      <c r="CX39" s="26">
        <v>150308</v>
      </c>
      <c r="CY39" s="42">
        <v>531643</v>
      </c>
      <c r="CZ39" s="41">
        <v>136276</v>
      </c>
      <c r="DA39" s="26">
        <v>131234</v>
      </c>
      <c r="DB39" s="42">
        <v>196767</v>
      </c>
      <c r="DC39" s="41">
        <v>245523</v>
      </c>
      <c r="DD39" s="26">
        <v>498604</v>
      </c>
      <c r="DE39" s="42">
        <v>630133</v>
      </c>
      <c r="DF39" s="41">
        <v>0</v>
      </c>
      <c r="DG39" s="26">
        <v>0</v>
      </c>
      <c r="DH39" s="42">
        <v>0</v>
      </c>
      <c r="DI39" s="41">
        <v>0</v>
      </c>
      <c r="DJ39" s="26">
        <v>0</v>
      </c>
      <c r="DK39" s="42">
        <v>0</v>
      </c>
      <c r="DL39" s="41">
        <v>0</v>
      </c>
      <c r="DM39" s="26">
        <v>0</v>
      </c>
      <c r="DN39" s="42">
        <v>0</v>
      </c>
      <c r="DO39" s="41">
        <v>0</v>
      </c>
      <c r="DP39" s="26">
        <v>0</v>
      </c>
      <c r="DQ39" s="42">
        <v>0</v>
      </c>
      <c r="DR39" s="41">
        <v>0</v>
      </c>
      <c r="DS39" s="26">
        <v>0</v>
      </c>
      <c r="DT39" s="42">
        <v>0</v>
      </c>
      <c r="DU39" s="41">
        <v>0</v>
      </c>
      <c r="DV39" s="26">
        <v>0</v>
      </c>
      <c r="DW39" s="42">
        <v>0</v>
      </c>
      <c r="DX39" s="41">
        <v>0</v>
      </c>
      <c r="DY39" s="26">
        <v>0</v>
      </c>
      <c r="DZ39" s="42">
        <v>0</v>
      </c>
      <c r="EA39" s="41">
        <v>0</v>
      </c>
      <c r="EB39" s="26">
        <v>0</v>
      </c>
      <c r="EC39" s="42">
        <v>0</v>
      </c>
      <c r="ED39" s="41">
        <v>0</v>
      </c>
      <c r="EE39" s="26">
        <v>0</v>
      </c>
      <c r="EF39" s="42">
        <v>0</v>
      </c>
      <c r="EG39" s="41">
        <v>0</v>
      </c>
      <c r="EH39" s="26">
        <v>0</v>
      </c>
      <c r="EI39" s="42">
        <v>0</v>
      </c>
      <c r="EJ39" s="41">
        <v>0</v>
      </c>
      <c r="EK39" s="26">
        <v>0</v>
      </c>
      <c r="EL39" s="42">
        <v>0</v>
      </c>
      <c r="EM39" s="41">
        <v>0</v>
      </c>
      <c r="EN39" s="26">
        <v>0</v>
      </c>
      <c r="EO39" s="42">
        <v>0</v>
      </c>
    </row>
    <row r="40" spans="1:145" x14ac:dyDescent="0.3">
      <c r="A40" s="132"/>
      <c r="C40" s="38" t="s">
        <v>256</v>
      </c>
      <c r="D40" s="39">
        <v>13</v>
      </c>
      <c r="E40" s="23">
        <v>14.2</v>
      </c>
      <c r="F40" s="117">
        <v>13.47</v>
      </c>
      <c r="G40" s="40">
        <v>132.07675</v>
      </c>
      <c r="H40" s="41">
        <v>18646262</v>
      </c>
      <c r="I40" s="26">
        <v>11698200</v>
      </c>
      <c r="J40" s="42">
        <v>10001954</v>
      </c>
      <c r="K40" s="41">
        <v>5984952469</v>
      </c>
      <c r="L40" s="26">
        <v>5532598141</v>
      </c>
      <c r="M40" s="42">
        <v>5904718795</v>
      </c>
      <c r="N40" s="41">
        <v>5252379329</v>
      </c>
      <c r="O40" s="26">
        <v>6134885123</v>
      </c>
      <c r="P40" s="76">
        <v>5688091187</v>
      </c>
      <c r="Q40" s="41">
        <v>5685760888</v>
      </c>
      <c r="R40" s="26">
        <v>5881913649</v>
      </c>
      <c r="S40" s="42">
        <v>4886885023</v>
      </c>
      <c r="T40" s="41">
        <v>7123441044</v>
      </c>
      <c r="U40" s="26">
        <v>6177944129</v>
      </c>
      <c r="V40" s="42">
        <v>6826121070</v>
      </c>
      <c r="W40" s="41">
        <v>7116048436</v>
      </c>
      <c r="X40" s="26">
        <v>6703023869</v>
      </c>
      <c r="Y40" s="42">
        <v>5693657917</v>
      </c>
      <c r="Z40" s="41">
        <v>8822004465</v>
      </c>
      <c r="AA40" s="26">
        <v>8721756618</v>
      </c>
      <c r="AB40" s="42">
        <v>8975848375</v>
      </c>
      <c r="AC40" s="41">
        <v>6116983450</v>
      </c>
      <c r="AD40" s="26">
        <v>6056396612</v>
      </c>
      <c r="AE40" s="42">
        <v>5868688842</v>
      </c>
      <c r="AF40" s="41">
        <v>9230374931</v>
      </c>
      <c r="AG40" s="26">
        <v>8426423898</v>
      </c>
      <c r="AH40" s="42">
        <v>8410702073</v>
      </c>
      <c r="AI40" s="41">
        <v>5705762125</v>
      </c>
      <c r="AJ40" s="26">
        <v>5101817404</v>
      </c>
      <c r="AK40" s="42">
        <v>4447206772</v>
      </c>
      <c r="AL40" s="41">
        <v>8084825439</v>
      </c>
      <c r="AM40" s="26">
        <v>8261443717</v>
      </c>
      <c r="AN40" s="42">
        <v>7917773737</v>
      </c>
      <c r="AO40" s="41">
        <v>2296326909</v>
      </c>
      <c r="AP40" s="26">
        <v>2461531353</v>
      </c>
      <c r="AQ40" s="42">
        <v>2406354484</v>
      </c>
      <c r="AR40" s="41">
        <v>2226168733</v>
      </c>
      <c r="AS40" s="26">
        <v>2291332545</v>
      </c>
      <c r="AT40" s="42">
        <v>2328168987</v>
      </c>
      <c r="AU40" s="41">
        <v>2607359974</v>
      </c>
      <c r="AV40" s="26">
        <v>2311861832</v>
      </c>
      <c r="AW40" s="42">
        <v>2598485569</v>
      </c>
      <c r="AX40" s="41">
        <v>2590779947</v>
      </c>
      <c r="AY40" s="26">
        <v>2482637107</v>
      </c>
      <c r="AZ40" s="42">
        <v>2548394254</v>
      </c>
      <c r="BA40" s="41">
        <v>2382967523</v>
      </c>
      <c r="BB40" s="26">
        <v>2420691809</v>
      </c>
      <c r="BC40" s="42">
        <v>2397899869</v>
      </c>
      <c r="BD40" s="41">
        <v>2494116974</v>
      </c>
      <c r="BE40" s="26">
        <v>1880746514</v>
      </c>
      <c r="BF40" s="42">
        <v>2769330669</v>
      </c>
      <c r="BG40" s="41">
        <v>2101822427</v>
      </c>
      <c r="BH40" s="26">
        <v>2177528595</v>
      </c>
      <c r="BI40" s="42">
        <v>2220637006</v>
      </c>
      <c r="BJ40" s="41">
        <v>2652681961</v>
      </c>
      <c r="BK40" s="26">
        <v>2661566106</v>
      </c>
      <c r="BL40" s="42">
        <v>2742232110</v>
      </c>
      <c r="BM40" s="41">
        <v>2315967692</v>
      </c>
      <c r="BN40" s="26">
        <v>2379519421</v>
      </c>
      <c r="BO40" s="42">
        <v>2320620259</v>
      </c>
      <c r="BP40" s="41">
        <v>2881603780</v>
      </c>
      <c r="BQ40" s="26">
        <v>2880098472</v>
      </c>
      <c r="BR40" s="42">
        <v>2783989930</v>
      </c>
      <c r="BS40" s="41">
        <v>2195806238</v>
      </c>
      <c r="BT40" s="26">
        <v>2227642671</v>
      </c>
      <c r="BU40" s="42">
        <v>2289387534</v>
      </c>
      <c r="BV40" s="41">
        <v>2967344833</v>
      </c>
      <c r="BW40" s="26">
        <v>2880102899</v>
      </c>
      <c r="BX40" s="42">
        <v>2809644454</v>
      </c>
      <c r="BY40" s="41">
        <v>10913259</v>
      </c>
      <c r="BZ40" s="26">
        <v>11698200</v>
      </c>
      <c r="CA40" s="42">
        <v>10001954</v>
      </c>
      <c r="CB40" s="41">
        <v>7109838117</v>
      </c>
      <c r="CC40" s="26">
        <v>6937865102</v>
      </c>
      <c r="CD40" s="76">
        <v>6809189061</v>
      </c>
      <c r="CE40" s="41">
        <v>6725607435</v>
      </c>
      <c r="CF40" s="26">
        <v>6998213967</v>
      </c>
      <c r="CG40" s="42">
        <v>7632178894</v>
      </c>
      <c r="CH40" s="41">
        <v>6750306074</v>
      </c>
      <c r="CI40" s="26">
        <v>7327832587</v>
      </c>
      <c r="CJ40" s="42">
        <v>7278086254</v>
      </c>
      <c r="CK40" s="41">
        <v>9779782648</v>
      </c>
      <c r="CL40" s="26">
        <v>8759740179</v>
      </c>
      <c r="CM40" s="42">
        <v>8132841920</v>
      </c>
      <c r="CN40" s="41">
        <v>7198227430</v>
      </c>
      <c r="CO40" s="26">
        <v>6283850539</v>
      </c>
      <c r="CP40" s="42">
        <v>6486299133</v>
      </c>
      <c r="CQ40" s="41">
        <v>9837326803</v>
      </c>
      <c r="CR40" s="26">
        <v>9007310284</v>
      </c>
      <c r="CS40" s="42">
        <v>9355766806</v>
      </c>
      <c r="CT40" s="41">
        <v>6620577004</v>
      </c>
      <c r="CU40" s="26">
        <v>6449702716</v>
      </c>
      <c r="CV40" s="42">
        <v>6165274767</v>
      </c>
      <c r="CW40" s="41">
        <v>9229003242</v>
      </c>
      <c r="CX40" s="26">
        <v>7151033337</v>
      </c>
      <c r="CY40" s="42">
        <v>10457288702</v>
      </c>
      <c r="CZ40" s="41">
        <v>6655497303</v>
      </c>
      <c r="DA40" s="26">
        <v>6497668877</v>
      </c>
      <c r="DB40" s="42">
        <v>6952401577</v>
      </c>
      <c r="DC40" s="41">
        <v>9750650293</v>
      </c>
      <c r="DD40" s="26">
        <v>10193518954</v>
      </c>
      <c r="DE40" s="42">
        <v>10225587920</v>
      </c>
      <c r="DF40" s="41">
        <v>2459758770</v>
      </c>
      <c r="DG40" s="26">
        <v>2325051727</v>
      </c>
      <c r="DH40" s="42">
        <v>2280128760</v>
      </c>
      <c r="DI40" s="41">
        <v>2105872507</v>
      </c>
      <c r="DJ40" s="26">
        <v>2049783725</v>
      </c>
      <c r="DK40" s="42">
        <v>2123192748</v>
      </c>
      <c r="DL40" s="41">
        <v>2311547321</v>
      </c>
      <c r="DM40" s="26">
        <v>2330213127</v>
      </c>
      <c r="DN40" s="42">
        <v>2256227458</v>
      </c>
      <c r="DO40" s="41">
        <v>2340320689</v>
      </c>
      <c r="DP40" s="26">
        <v>2255923732</v>
      </c>
      <c r="DQ40" s="42">
        <v>2197344778</v>
      </c>
      <c r="DR40" s="41">
        <v>2168810724</v>
      </c>
      <c r="DS40" s="26">
        <v>1190580406</v>
      </c>
      <c r="DT40" s="42">
        <v>1245237284</v>
      </c>
      <c r="DU40" s="41">
        <v>1432829485</v>
      </c>
      <c r="DV40" s="26">
        <v>1348673605</v>
      </c>
      <c r="DW40" s="42">
        <v>1425213371</v>
      </c>
      <c r="DX40" s="41">
        <v>1384935517</v>
      </c>
      <c r="DY40" s="26">
        <v>1283334216</v>
      </c>
      <c r="DZ40" s="42">
        <v>1251921613</v>
      </c>
      <c r="EA40" s="41">
        <v>1482563254</v>
      </c>
      <c r="EB40" s="26">
        <v>1451512502</v>
      </c>
      <c r="EC40" s="42">
        <v>1571660533</v>
      </c>
      <c r="ED40" s="41">
        <v>1424155851</v>
      </c>
      <c r="EE40" s="26">
        <v>1361854927</v>
      </c>
      <c r="EF40" s="42">
        <v>1327236154</v>
      </c>
      <c r="EG40" s="41">
        <v>1568424306</v>
      </c>
      <c r="EH40" s="26">
        <v>1598876684</v>
      </c>
      <c r="EI40" s="42">
        <v>1613613500</v>
      </c>
      <c r="EJ40" s="41">
        <v>1267516477</v>
      </c>
      <c r="EK40" s="26">
        <v>1284857012</v>
      </c>
      <c r="EL40" s="42">
        <v>1283170636</v>
      </c>
      <c r="EM40" s="41">
        <v>1596764728</v>
      </c>
      <c r="EN40" s="26">
        <v>1621157596</v>
      </c>
      <c r="EO40" s="42">
        <v>1590891834</v>
      </c>
    </row>
    <row r="41" spans="1:145" x14ac:dyDescent="0.3">
      <c r="A41" s="132"/>
      <c r="C41" s="38" t="s">
        <v>181</v>
      </c>
      <c r="D41" s="39">
        <v>7.3</v>
      </c>
      <c r="E41" s="23">
        <v>9.3000000000000007</v>
      </c>
      <c r="F41" s="117">
        <v>8.39</v>
      </c>
      <c r="G41" s="40">
        <v>114.06619000000001</v>
      </c>
      <c r="H41" s="41">
        <v>7837762</v>
      </c>
      <c r="I41" s="26">
        <v>5621543</v>
      </c>
      <c r="J41" s="42">
        <v>3921588</v>
      </c>
      <c r="K41" s="41">
        <v>1903298505</v>
      </c>
      <c r="L41" s="26">
        <v>1736727379</v>
      </c>
      <c r="M41" s="42">
        <v>2219537832</v>
      </c>
      <c r="N41" s="41">
        <v>2021591600</v>
      </c>
      <c r="O41" s="26">
        <v>2484875688</v>
      </c>
      <c r="P41" s="76">
        <v>2113884386</v>
      </c>
      <c r="Q41" s="41">
        <v>1908746161</v>
      </c>
      <c r="R41" s="26">
        <v>2244454075</v>
      </c>
      <c r="S41" s="42">
        <v>1605692383</v>
      </c>
      <c r="T41" s="41">
        <v>2437247706</v>
      </c>
      <c r="U41" s="26">
        <v>2413715030</v>
      </c>
      <c r="V41" s="42">
        <v>2448669091</v>
      </c>
      <c r="W41" s="41">
        <v>2598996946</v>
      </c>
      <c r="X41" s="26">
        <v>2716267820</v>
      </c>
      <c r="Y41" s="42">
        <v>2325711030</v>
      </c>
      <c r="Z41" s="41">
        <v>2863236496</v>
      </c>
      <c r="AA41" s="26">
        <v>3094146926</v>
      </c>
      <c r="AB41" s="42">
        <v>3188014004</v>
      </c>
      <c r="AC41" s="41">
        <v>2131511207</v>
      </c>
      <c r="AD41" s="26">
        <v>2190098078</v>
      </c>
      <c r="AE41" s="42">
        <v>2026818903</v>
      </c>
      <c r="AF41" s="41">
        <v>2506372741</v>
      </c>
      <c r="AG41" s="26">
        <v>2716347168</v>
      </c>
      <c r="AH41" s="42">
        <v>2706856885</v>
      </c>
      <c r="AI41" s="41">
        <v>1815889038</v>
      </c>
      <c r="AJ41" s="26">
        <v>1619201601</v>
      </c>
      <c r="AK41" s="42">
        <v>1950487009</v>
      </c>
      <c r="AL41" s="41">
        <v>2538313171</v>
      </c>
      <c r="AM41" s="26">
        <v>2895710310</v>
      </c>
      <c r="AN41" s="42">
        <v>2662099346</v>
      </c>
      <c r="AO41" s="41">
        <v>4339105808</v>
      </c>
      <c r="AP41" s="26">
        <v>4462326052</v>
      </c>
      <c r="AQ41" s="42">
        <v>4253090779</v>
      </c>
      <c r="AR41" s="41">
        <v>4119549263</v>
      </c>
      <c r="AS41" s="26">
        <v>4185321702</v>
      </c>
      <c r="AT41" s="42">
        <v>4288607703</v>
      </c>
      <c r="AU41" s="41">
        <v>3815525444</v>
      </c>
      <c r="AV41" s="26">
        <v>3507225102</v>
      </c>
      <c r="AW41" s="42">
        <v>3627680639</v>
      </c>
      <c r="AX41" s="41">
        <v>3699814948</v>
      </c>
      <c r="AY41" s="26">
        <v>3706278952</v>
      </c>
      <c r="AZ41" s="42">
        <v>3558117932</v>
      </c>
      <c r="BA41" s="41">
        <v>3503704530</v>
      </c>
      <c r="BB41" s="26">
        <v>3961513413</v>
      </c>
      <c r="BC41" s="42">
        <v>3874518299</v>
      </c>
      <c r="BD41" s="41">
        <v>3410036085</v>
      </c>
      <c r="BE41" s="26">
        <v>1242286231</v>
      </c>
      <c r="BF41" s="42">
        <v>4506813503</v>
      </c>
      <c r="BG41" s="41">
        <v>3879747202</v>
      </c>
      <c r="BH41" s="26">
        <v>3561050971</v>
      </c>
      <c r="BI41" s="42">
        <v>3915073992</v>
      </c>
      <c r="BJ41" s="41">
        <v>4190055733</v>
      </c>
      <c r="BK41" s="26">
        <v>4508445917</v>
      </c>
      <c r="BL41" s="42">
        <v>4272232403</v>
      </c>
      <c r="BM41" s="41">
        <v>4363044910</v>
      </c>
      <c r="BN41" s="26">
        <v>4582587973</v>
      </c>
      <c r="BO41" s="42">
        <v>4319247457</v>
      </c>
      <c r="BP41" s="41">
        <v>4546738272</v>
      </c>
      <c r="BQ41" s="26">
        <v>4927293780</v>
      </c>
      <c r="BR41" s="42">
        <v>4936025145</v>
      </c>
      <c r="BS41" s="41">
        <v>4748826527</v>
      </c>
      <c r="BT41" s="26">
        <v>4365673292</v>
      </c>
      <c r="BU41" s="42">
        <v>4837564233</v>
      </c>
      <c r="BV41" s="41">
        <v>5135532943</v>
      </c>
      <c r="BW41" s="26">
        <v>4977350707</v>
      </c>
      <c r="BX41" s="42">
        <v>4674403490</v>
      </c>
      <c r="BY41" s="41">
        <v>69924618</v>
      </c>
      <c r="BZ41" s="26">
        <v>5621543</v>
      </c>
      <c r="CA41" s="42">
        <v>3921588</v>
      </c>
      <c r="CB41" s="41">
        <v>1430208286</v>
      </c>
      <c r="CC41" s="26">
        <v>1389462117</v>
      </c>
      <c r="CD41" s="76">
        <v>1303876075</v>
      </c>
      <c r="CE41" s="41">
        <v>1206062188</v>
      </c>
      <c r="CF41" s="26">
        <v>1361714736</v>
      </c>
      <c r="CG41" s="42">
        <v>1283622987</v>
      </c>
      <c r="CH41" s="41">
        <v>1496709797</v>
      </c>
      <c r="CI41" s="26">
        <v>1929666249</v>
      </c>
      <c r="CJ41" s="42">
        <v>1914741829</v>
      </c>
      <c r="CK41" s="41">
        <v>1982549144</v>
      </c>
      <c r="CL41" s="26">
        <v>1925514066</v>
      </c>
      <c r="CM41" s="42">
        <v>2116408190</v>
      </c>
      <c r="CN41" s="41">
        <v>1881123449</v>
      </c>
      <c r="CO41" s="26">
        <v>1464313425</v>
      </c>
      <c r="CP41" s="42">
        <v>1730939412</v>
      </c>
      <c r="CQ41" s="41">
        <v>2327892874</v>
      </c>
      <c r="CR41" s="26">
        <v>1803502601</v>
      </c>
      <c r="CS41" s="42">
        <v>2552180864</v>
      </c>
      <c r="CT41" s="41">
        <v>1588451031</v>
      </c>
      <c r="CU41" s="26">
        <v>1342861824</v>
      </c>
      <c r="CV41" s="42">
        <v>1391372364</v>
      </c>
      <c r="CW41" s="41">
        <v>2097624168</v>
      </c>
      <c r="CX41" s="26">
        <v>2050884102</v>
      </c>
      <c r="CY41" s="42">
        <v>2464451505</v>
      </c>
      <c r="CZ41" s="41">
        <v>1285985990</v>
      </c>
      <c r="DA41" s="26">
        <v>1593183066</v>
      </c>
      <c r="DB41" s="42">
        <v>1705552689</v>
      </c>
      <c r="DC41" s="41">
        <v>2053354604</v>
      </c>
      <c r="DD41" s="26">
        <v>1841163401</v>
      </c>
      <c r="DE41" s="42">
        <v>1952768750</v>
      </c>
      <c r="DF41" s="41">
        <v>3732380423</v>
      </c>
      <c r="DG41" s="26">
        <v>3552265183</v>
      </c>
      <c r="DH41" s="42">
        <v>3535778237</v>
      </c>
      <c r="DI41" s="41">
        <v>3156903140</v>
      </c>
      <c r="DJ41" s="26">
        <v>3145726432</v>
      </c>
      <c r="DK41" s="42">
        <v>3120852388</v>
      </c>
      <c r="DL41" s="41">
        <v>3758993292</v>
      </c>
      <c r="DM41" s="26">
        <v>4214309172</v>
      </c>
      <c r="DN41" s="42">
        <v>3772617204</v>
      </c>
      <c r="DO41" s="41">
        <v>3720339067</v>
      </c>
      <c r="DP41" s="26">
        <v>3808450208</v>
      </c>
      <c r="DQ41" s="42">
        <v>3542062523</v>
      </c>
      <c r="DR41" s="41">
        <v>4192274752</v>
      </c>
      <c r="DS41" s="26">
        <v>2578239687</v>
      </c>
      <c r="DT41" s="42">
        <v>2549870112</v>
      </c>
      <c r="DU41" s="41">
        <v>2935853681</v>
      </c>
      <c r="DV41" s="26">
        <v>2855142369</v>
      </c>
      <c r="DW41" s="42">
        <v>2731732318</v>
      </c>
      <c r="DX41" s="41">
        <v>3234474640</v>
      </c>
      <c r="DY41" s="26">
        <v>3123988559</v>
      </c>
      <c r="DZ41" s="42">
        <v>3358103258</v>
      </c>
      <c r="EA41" s="41">
        <v>3199966779</v>
      </c>
      <c r="EB41" s="26">
        <v>3078869940</v>
      </c>
      <c r="EC41" s="42">
        <v>3616551009</v>
      </c>
      <c r="ED41" s="41">
        <v>4404825516</v>
      </c>
      <c r="EE41" s="26">
        <v>4111854807</v>
      </c>
      <c r="EF41" s="42">
        <v>3560912529</v>
      </c>
      <c r="EG41" s="41">
        <v>3674926667</v>
      </c>
      <c r="EH41" s="26">
        <v>3521546538</v>
      </c>
      <c r="EI41" s="42">
        <v>3502558007</v>
      </c>
      <c r="EJ41" s="41">
        <v>3433346114</v>
      </c>
      <c r="EK41" s="26">
        <v>3723541163</v>
      </c>
      <c r="EL41" s="42">
        <v>3934790477</v>
      </c>
      <c r="EM41" s="41">
        <v>3493591893</v>
      </c>
      <c r="EN41" s="26">
        <v>3536138478</v>
      </c>
      <c r="EO41" s="42">
        <v>3715239426</v>
      </c>
    </row>
    <row r="42" spans="1:145" x14ac:dyDescent="0.3">
      <c r="A42" s="132"/>
      <c r="C42" s="38" t="s">
        <v>317</v>
      </c>
      <c r="D42" s="39">
        <v>13.9</v>
      </c>
      <c r="E42" s="23">
        <v>15.6</v>
      </c>
      <c r="F42" s="117">
        <v>15</v>
      </c>
      <c r="G42" s="40">
        <v>481.97723000000002</v>
      </c>
      <c r="H42" s="41">
        <v>0</v>
      </c>
      <c r="I42" s="26">
        <v>0</v>
      </c>
      <c r="J42" s="42">
        <v>0</v>
      </c>
      <c r="K42" s="41">
        <v>6861834</v>
      </c>
      <c r="L42" s="26">
        <v>10201580</v>
      </c>
      <c r="M42" s="42">
        <v>14504681</v>
      </c>
      <c r="N42" s="41">
        <v>23588598</v>
      </c>
      <c r="O42" s="26">
        <v>28560212</v>
      </c>
      <c r="P42" s="76">
        <v>28443225</v>
      </c>
      <c r="Q42" s="41">
        <v>12448520</v>
      </c>
      <c r="R42" s="26">
        <v>10553500</v>
      </c>
      <c r="S42" s="42">
        <v>5931272</v>
      </c>
      <c r="T42" s="41">
        <v>12805252</v>
      </c>
      <c r="U42" s="26">
        <v>12187471</v>
      </c>
      <c r="V42" s="42">
        <v>10524071</v>
      </c>
      <c r="W42" s="41">
        <v>13290058</v>
      </c>
      <c r="X42" s="26">
        <v>13157542</v>
      </c>
      <c r="Y42" s="42">
        <v>9649990</v>
      </c>
      <c r="Z42" s="41">
        <v>11834692</v>
      </c>
      <c r="AA42" s="26">
        <v>8085678</v>
      </c>
      <c r="AB42" s="42">
        <v>10970996</v>
      </c>
      <c r="AC42" s="41">
        <v>10178414</v>
      </c>
      <c r="AD42" s="26">
        <v>9178639</v>
      </c>
      <c r="AE42" s="42">
        <v>8370818</v>
      </c>
      <c r="AF42" s="41">
        <v>9822272</v>
      </c>
      <c r="AG42" s="26">
        <v>11895316</v>
      </c>
      <c r="AH42" s="42">
        <v>11567023</v>
      </c>
      <c r="AI42" s="41">
        <v>5185008</v>
      </c>
      <c r="AJ42" s="26">
        <v>4401105</v>
      </c>
      <c r="AK42" s="42">
        <v>3529134</v>
      </c>
      <c r="AL42" s="41">
        <v>6870912</v>
      </c>
      <c r="AM42" s="26">
        <v>10311772</v>
      </c>
      <c r="AN42" s="42">
        <v>11356420</v>
      </c>
      <c r="AO42" s="41">
        <v>0</v>
      </c>
      <c r="AP42" s="26">
        <v>0</v>
      </c>
      <c r="AQ42" s="42">
        <v>0</v>
      </c>
      <c r="AR42" s="41">
        <v>0</v>
      </c>
      <c r="AS42" s="26">
        <v>0</v>
      </c>
      <c r="AT42" s="42">
        <v>0</v>
      </c>
      <c r="AU42" s="41">
        <v>0</v>
      </c>
      <c r="AV42" s="26">
        <v>0</v>
      </c>
      <c r="AW42" s="42">
        <v>0</v>
      </c>
      <c r="AX42" s="41">
        <v>0</v>
      </c>
      <c r="AY42" s="26">
        <v>0</v>
      </c>
      <c r="AZ42" s="42">
        <v>0</v>
      </c>
      <c r="BA42" s="41">
        <v>0</v>
      </c>
      <c r="BB42" s="26">
        <v>0</v>
      </c>
      <c r="BC42" s="42">
        <v>0</v>
      </c>
      <c r="BD42" s="41">
        <v>0</v>
      </c>
      <c r="BE42" s="26">
        <v>0</v>
      </c>
      <c r="BF42" s="42">
        <v>0</v>
      </c>
      <c r="BG42" s="41">
        <v>0</v>
      </c>
      <c r="BH42" s="26">
        <v>0</v>
      </c>
      <c r="BI42" s="42">
        <v>0</v>
      </c>
      <c r="BJ42" s="41">
        <v>0</v>
      </c>
      <c r="BK42" s="26">
        <v>0</v>
      </c>
      <c r="BL42" s="42">
        <v>0</v>
      </c>
      <c r="BM42" s="41">
        <v>0</v>
      </c>
      <c r="BN42" s="26">
        <v>0</v>
      </c>
      <c r="BO42" s="42">
        <v>0</v>
      </c>
      <c r="BP42" s="41">
        <v>0</v>
      </c>
      <c r="BQ42" s="26">
        <v>0</v>
      </c>
      <c r="BR42" s="42">
        <v>0</v>
      </c>
      <c r="BS42" s="41">
        <v>0</v>
      </c>
      <c r="BT42" s="26">
        <v>0</v>
      </c>
      <c r="BU42" s="42">
        <v>0</v>
      </c>
      <c r="BV42" s="41">
        <v>0</v>
      </c>
      <c r="BW42" s="26">
        <v>0</v>
      </c>
      <c r="BX42" s="42">
        <v>0</v>
      </c>
      <c r="BY42" s="41">
        <v>0</v>
      </c>
      <c r="BZ42" s="26">
        <v>0</v>
      </c>
      <c r="CA42" s="42">
        <v>0</v>
      </c>
      <c r="CB42" s="41">
        <v>886960</v>
      </c>
      <c r="CC42" s="26">
        <v>2843010</v>
      </c>
      <c r="CD42" s="76">
        <v>4859792</v>
      </c>
      <c r="CE42" s="41">
        <v>9437590</v>
      </c>
      <c r="CF42" s="26">
        <v>13239540</v>
      </c>
      <c r="CG42" s="42">
        <v>17712713</v>
      </c>
      <c r="CH42" s="41">
        <v>6200910</v>
      </c>
      <c r="CI42" s="26">
        <v>8690606</v>
      </c>
      <c r="CJ42" s="42">
        <v>8861054</v>
      </c>
      <c r="CK42" s="41">
        <v>12379483</v>
      </c>
      <c r="CL42" s="26">
        <v>10465453</v>
      </c>
      <c r="CM42" s="42">
        <v>9380799</v>
      </c>
      <c r="CN42" s="41">
        <v>9100605</v>
      </c>
      <c r="CO42" s="26">
        <v>5722674</v>
      </c>
      <c r="CP42" s="42">
        <v>7186466</v>
      </c>
      <c r="CQ42" s="41">
        <v>10500422</v>
      </c>
      <c r="CR42" s="26">
        <v>12166248</v>
      </c>
      <c r="CS42" s="42">
        <v>10984606</v>
      </c>
      <c r="CT42" s="41">
        <v>11443106</v>
      </c>
      <c r="CU42" s="26">
        <v>10942788</v>
      </c>
      <c r="CV42" s="42">
        <v>10134852</v>
      </c>
      <c r="CW42" s="41">
        <v>12122461</v>
      </c>
      <c r="CX42" s="26">
        <v>12437867</v>
      </c>
      <c r="CY42" s="42">
        <v>13453796</v>
      </c>
      <c r="CZ42" s="41">
        <v>6838421</v>
      </c>
      <c r="DA42" s="26">
        <v>7585842</v>
      </c>
      <c r="DB42" s="42">
        <v>8649807</v>
      </c>
      <c r="DC42" s="41">
        <v>11787330</v>
      </c>
      <c r="DD42" s="26">
        <v>11146065</v>
      </c>
      <c r="DE42" s="42">
        <v>8504254</v>
      </c>
      <c r="DF42" s="41">
        <v>0</v>
      </c>
      <c r="DG42" s="26">
        <v>0</v>
      </c>
      <c r="DH42" s="42">
        <v>0</v>
      </c>
      <c r="DI42" s="41">
        <v>0</v>
      </c>
      <c r="DJ42" s="26">
        <v>0</v>
      </c>
      <c r="DK42" s="42">
        <v>0</v>
      </c>
      <c r="DL42" s="41">
        <v>0</v>
      </c>
      <c r="DM42" s="26">
        <v>0</v>
      </c>
      <c r="DN42" s="42">
        <v>0</v>
      </c>
      <c r="DO42" s="41">
        <v>0</v>
      </c>
      <c r="DP42" s="26">
        <v>0</v>
      </c>
      <c r="DQ42" s="42">
        <v>0</v>
      </c>
      <c r="DR42" s="41">
        <v>0</v>
      </c>
      <c r="DS42" s="26">
        <v>0</v>
      </c>
      <c r="DT42" s="42">
        <v>0</v>
      </c>
      <c r="DU42" s="41">
        <v>0</v>
      </c>
      <c r="DV42" s="26">
        <v>0</v>
      </c>
      <c r="DW42" s="42">
        <v>0</v>
      </c>
      <c r="DX42" s="41">
        <v>0</v>
      </c>
      <c r="DY42" s="26">
        <v>0</v>
      </c>
      <c r="DZ42" s="42">
        <v>0</v>
      </c>
      <c r="EA42" s="41">
        <v>0</v>
      </c>
      <c r="EB42" s="26">
        <v>0</v>
      </c>
      <c r="EC42" s="42">
        <v>0</v>
      </c>
      <c r="ED42" s="41">
        <v>0</v>
      </c>
      <c r="EE42" s="26">
        <v>0</v>
      </c>
      <c r="EF42" s="42">
        <v>0</v>
      </c>
      <c r="EG42" s="41">
        <v>0</v>
      </c>
      <c r="EH42" s="26">
        <v>0</v>
      </c>
      <c r="EI42" s="42">
        <v>0</v>
      </c>
      <c r="EJ42" s="41">
        <v>0</v>
      </c>
      <c r="EK42" s="26">
        <v>0</v>
      </c>
      <c r="EL42" s="42">
        <v>0</v>
      </c>
      <c r="EM42" s="41">
        <v>0</v>
      </c>
      <c r="EN42" s="26">
        <v>0</v>
      </c>
      <c r="EO42" s="42">
        <v>0</v>
      </c>
    </row>
    <row r="43" spans="1:145" x14ac:dyDescent="0.3">
      <c r="A43" s="132"/>
      <c r="C43" s="38" t="s">
        <v>328</v>
      </c>
      <c r="D43" s="39">
        <v>15.7</v>
      </c>
      <c r="E43" s="23">
        <v>20</v>
      </c>
      <c r="F43" s="117">
        <v>16.34</v>
      </c>
      <c r="G43" s="40">
        <v>223.07470000000001</v>
      </c>
      <c r="H43" s="41">
        <v>0</v>
      </c>
      <c r="I43" s="26">
        <v>0</v>
      </c>
      <c r="J43" s="42">
        <v>369773</v>
      </c>
      <c r="K43" s="41">
        <v>748274</v>
      </c>
      <c r="L43" s="26">
        <v>1804058</v>
      </c>
      <c r="M43" s="42">
        <v>1063104</v>
      </c>
      <c r="N43" s="41">
        <v>1490613</v>
      </c>
      <c r="O43" s="26">
        <v>1891135</v>
      </c>
      <c r="P43" s="76">
        <v>1822060</v>
      </c>
      <c r="Q43" s="41">
        <v>854467</v>
      </c>
      <c r="R43" s="26">
        <v>1082765</v>
      </c>
      <c r="S43" s="42">
        <v>1370734</v>
      </c>
      <c r="T43" s="41">
        <v>3055666</v>
      </c>
      <c r="U43" s="26">
        <v>1750149</v>
      </c>
      <c r="V43" s="42">
        <v>1391934</v>
      </c>
      <c r="W43" s="41">
        <v>2345676</v>
      </c>
      <c r="X43" s="26">
        <v>1967152</v>
      </c>
      <c r="Y43" s="42">
        <v>2636268</v>
      </c>
      <c r="Z43" s="41">
        <v>1789245</v>
      </c>
      <c r="AA43" s="26">
        <v>1889751</v>
      </c>
      <c r="AB43" s="42">
        <v>1622383</v>
      </c>
      <c r="AC43" s="41">
        <v>1572540</v>
      </c>
      <c r="AD43" s="26">
        <v>1448747</v>
      </c>
      <c r="AE43" s="42">
        <v>1385777</v>
      </c>
      <c r="AF43" s="41">
        <v>1708605</v>
      </c>
      <c r="AG43" s="26">
        <v>1708255</v>
      </c>
      <c r="AH43" s="42">
        <v>1545857</v>
      </c>
      <c r="AI43" s="41">
        <v>1159938</v>
      </c>
      <c r="AJ43" s="26">
        <v>1345071</v>
      </c>
      <c r="AK43" s="42">
        <v>1238078</v>
      </c>
      <c r="AL43" s="41">
        <v>1005511</v>
      </c>
      <c r="AM43" s="26">
        <v>1306590</v>
      </c>
      <c r="AN43" s="42">
        <v>1157285</v>
      </c>
      <c r="AO43" s="41">
        <v>5373080</v>
      </c>
      <c r="AP43" s="26">
        <v>5174162</v>
      </c>
      <c r="AQ43" s="42">
        <v>4983605</v>
      </c>
      <c r="AR43" s="41">
        <v>5411792</v>
      </c>
      <c r="AS43" s="26">
        <v>5233511</v>
      </c>
      <c r="AT43" s="42">
        <v>5113739</v>
      </c>
      <c r="AU43" s="41">
        <v>5822691</v>
      </c>
      <c r="AV43" s="26">
        <v>6392492</v>
      </c>
      <c r="AW43" s="42">
        <v>6594731</v>
      </c>
      <c r="AX43" s="41">
        <v>6669366</v>
      </c>
      <c r="AY43" s="26">
        <v>5885040</v>
      </c>
      <c r="AZ43" s="42">
        <v>6276390</v>
      </c>
      <c r="BA43" s="41">
        <v>6178383</v>
      </c>
      <c r="BB43" s="26">
        <v>6117200</v>
      </c>
      <c r="BC43" s="42">
        <v>6446157</v>
      </c>
      <c r="BD43" s="41">
        <v>5405713</v>
      </c>
      <c r="BE43" s="26">
        <v>4880134</v>
      </c>
      <c r="BF43" s="42">
        <v>5078424</v>
      </c>
      <c r="BG43" s="41">
        <v>6111354</v>
      </c>
      <c r="BH43" s="26">
        <v>6172508</v>
      </c>
      <c r="BI43" s="42">
        <v>6381744</v>
      </c>
      <c r="BJ43" s="41">
        <v>4805891</v>
      </c>
      <c r="BK43" s="26">
        <v>4449559</v>
      </c>
      <c r="BL43" s="42">
        <v>4404225</v>
      </c>
      <c r="BM43" s="41">
        <v>5938019</v>
      </c>
      <c r="BN43" s="26">
        <v>5987352</v>
      </c>
      <c r="BO43" s="42">
        <v>6000067</v>
      </c>
      <c r="BP43" s="41">
        <v>5025744</v>
      </c>
      <c r="BQ43" s="26">
        <v>4494855</v>
      </c>
      <c r="BR43" s="42">
        <v>4080172</v>
      </c>
      <c r="BS43" s="41">
        <v>5800873</v>
      </c>
      <c r="BT43" s="26">
        <v>5677386</v>
      </c>
      <c r="BU43" s="42">
        <v>5699611</v>
      </c>
      <c r="BV43" s="41">
        <v>3975137</v>
      </c>
      <c r="BW43" s="26">
        <v>3644956</v>
      </c>
      <c r="BX43" s="42">
        <v>3935423</v>
      </c>
      <c r="BY43" s="41">
        <v>14959</v>
      </c>
      <c r="BZ43" s="26">
        <v>0</v>
      </c>
      <c r="CA43" s="42">
        <v>369773</v>
      </c>
      <c r="CB43" s="41">
        <v>1232663</v>
      </c>
      <c r="CC43" s="26">
        <v>1458971</v>
      </c>
      <c r="CD43" s="76">
        <v>2528910</v>
      </c>
      <c r="CE43" s="41">
        <v>3057905</v>
      </c>
      <c r="CF43" s="26">
        <v>2387373</v>
      </c>
      <c r="CG43" s="42">
        <v>2234475</v>
      </c>
      <c r="CH43" s="41">
        <v>1219805</v>
      </c>
      <c r="CI43" s="26">
        <v>1605292</v>
      </c>
      <c r="CJ43" s="42">
        <v>1751010</v>
      </c>
      <c r="CK43" s="41">
        <v>2270605</v>
      </c>
      <c r="CL43" s="26">
        <v>2245064</v>
      </c>
      <c r="CM43" s="42">
        <v>2487263</v>
      </c>
      <c r="CN43" s="41">
        <v>1663368</v>
      </c>
      <c r="CO43" s="26">
        <v>1506111</v>
      </c>
      <c r="CP43" s="42">
        <v>1548701</v>
      </c>
      <c r="CQ43" s="41">
        <v>1775940</v>
      </c>
      <c r="CR43" s="26">
        <v>1713895</v>
      </c>
      <c r="CS43" s="42">
        <v>1925247</v>
      </c>
      <c r="CT43" s="41">
        <v>1195212</v>
      </c>
      <c r="CU43" s="26">
        <v>1051566</v>
      </c>
      <c r="CV43" s="42">
        <v>1053093</v>
      </c>
      <c r="CW43" s="41">
        <v>1490498</v>
      </c>
      <c r="CX43" s="26">
        <v>1207471</v>
      </c>
      <c r="CY43" s="42">
        <v>1454241</v>
      </c>
      <c r="CZ43" s="41">
        <v>826490</v>
      </c>
      <c r="DA43" s="26">
        <v>963133</v>
      </c>
      <c r="DB43" s="42">
        <v>918107</v>
      </c>
      <c r="DC43" s="41">
        <v>1251879</v>
      </c>
      <c r="DD43" s="26">
        <v>1104127</v>
      </c>
      <c r="DE43" s="42">
        <v>1044511</v>
      </c>
      <c r="DF43" s="41">
        <v>5033095</v>
      </c>
      <c r="DG43" s="26">
        <v>5210282</v>
      </c>
      <c r="DH43" s="42">
        <v>4942408</v>
      </c>
      <c r="DI43" s="41">
        <v>5210358</v>
      </c>
      <c r="DJ43" s="26">
        <v>4603337</v>
      </c>
      <c r="DK43" s="42">
        <v>4716649</v>
      </c>
      <c r="DL43" s="41">
        <v>6681540</v>
      </c>
      <c r="DM43" s="26">
        <v>5191559</v>
      </c>
      <c r="DN43" s="42">
        <v>5141923</v>
      </c>
      <c r="DO43" s="41">
        <v>4935404</v>
      </c>
      <c r="DP43" s="26">
        <v>5376525</v>
      </c>
      <c r="DQ43" s="42">
        <v>4261992</v>
      </c>
      <c r="DR43" s="41">
        <v>4700158</v>
      </c>
      <c r="DS43" s="26">
        <v>3988143</v>
      </c>
      <c r="DT43" s="42">
        <v>4860900</v>
      </c>
      <c r="DU43" s="41">
        <v>3454370</v>
      </c>
      <c r="DV43" s="26">
        <v>4261418</v>
      </c>
      <c r="DW43" s="42">
        <v>3719100</v>
      </c>
      <c r="DX43" s="41">
        <v>4636883</v>
      </c>
      <c r="DY43" s="26">
        <v>4239777</v>
      </c>
      <c r="DZ43" s="42">
        <v>8678358</v>
      </c>
      <c r="EA43" s="41">
        <v>3354553</v>
      </c>
      <c r="EB43" s="26">
        <v>3048459</v>
      </c>
      <c r="EC43" s="42">
        <v>2903987</v>
      </c>
      <c r="ED43" s="41">
        <v>4392336</v>
      </c>
      <c r="EE43" s="26">
        <v>4447560</v>
      </c>
      <c r="EF43" s="42">
        <v>4594125</v>
      </c>
      <c r="EG43" s="41">
        <v>3017684</v>
      </c>
      <c r="EH43" s="26">
        <v>2999262</v>
      </c>
      <c r="EI43" s="42">
        <v>2694837</v>
      </c>
      <c r="EJ43" s="41">
        <v>3939385</v>
      </c>
      <c r="EK43" s="26">
        <v>3949289</v>
      </c>
      <c r="EL43" s="42">
        <v>4041687</v>
      </c>
      <c r="EM43" s="41">
        <v>2784525</v>
      </c>
      <c r="EN43" s="26">
        <v>2529035</v>
      </c>
      <c r="EO43" s="42">
        <v>2450448</v>
      </c>
    </row>
    <row r="44" spans="1:145" x14ac:dyDescent="0.3">
      <c r="A44" s="132"/>
      <c r="C44" s="83" t="s">
        <v>261</v>
      </c>
      <c r="D44" s="84">
        <v>12.8</v>
      </c>
      <c r="E44" s="77">
        <v>14.2</v>
      </c>
      <c r="F44" s="121">
        <v>13.27</v>
      </c>
      <c r="G44" s="86">
        <v>122.02703</v>
      </c>
      <c r="H44" s="87">
        <v>1963651</v>
      </c>
      <c r="I44" s="78">
        <v>1282247</v>
      </c>
      <c r="J44" s="79">
        <v>918826</v>
      </c>
      <c r="K44" s="87">
        <v>2307918</v>
      </c>
      <c r="L44" s="78">
        <v>3499425</v>
      </c>
      <c r="M44" s="79">
        <v>4721354</v>
      </c>
      <c r="N44" s="87">
        <v>334571</v>
      </c>
      <c r="O44" s="78">
        <v>169663</v>
      </c>
      <c r="P44" s="82">
        <v>156902</v>
      </c>
      <c r="Q44" s="87">
        <v>4501766</v>
      </c>
      <c r="R44" s="78">
        <v>6172929</v>
      </c>
      <c r="S44" s="79">
        <v>6073796</v>
      </c>
      <c r="T44" s="87">
        <v>391869</v>
      </c>
      <c r="U44" s="78">
        <v>316206</v>
      </c>
      <c r="V44" s="79">
        <v>184263</v>
      </c>
      <c r="W44" s="87">
        <v>6594131</v>
      </c>
      <c r="X44" s="78">
        <v>8567273</v>
      </c>
      <c r="Y44" s="79">
        <v>8206545</v>
      </c>
      <c r="Z44" s="87">
        <v>643826</v>
      </c>
      <c r="AA44" s="78">
        <v>641529</v>
      </c>
      <c r="AB44" s="79">
        <v>320937</v>
      </c>
      <c r="AC44" s="87">
        <v>7240114</v>
      </c>
      <c r="AD44" s="78">
        <v>8557816</v>
      </c>
      <c r="AE44" s="79">
        <v>8645077</v>
      </c>
      <c r="AF44" s="87">
        <v>1472982</v>
      </c>
      <c r="AG44" s="78">
        <v>723890</v>
      </c>
      <c r="AH44" s="79">
        <v>802281</v>
      </c>
      <c r="AI44" s="87">
        <v>9529944</v>
      </c>
      <c r="AJ44" s="78">
        <v>7714268</v>
      </c>
      <c r="AK44" s="79">
        <v>8559973</v>
      </c>
      <c r="AL44" s="87">
        <v>1420466</v>
      </c>
      <c r="AM44" s="78">
        <v>1182881</v>
      </c>
      <c r="AN44" s="79">
        <v>703119</v>
      </c>
      <c r="AO44" s="87">
        <v>302825</v>
      </c>
      <c r="AP44" s="78">
        <v>392840</v>
      </c>
      <c r="AQ44" s="79">
        <v>352191</v>
      </c>
      <c r="AR44" s="87">
        <v>0</v>
      </c>
      <c r="AS44" s="78">
        <v>0</v>
      </c>
      <c r="AT44" s="79">
        <v>6649</v>
      </c>
      <c r="AU44" s="87">
        <v>2312468</v>
      </c>
      <c r="AV44" s="78">
        <v>2510132</v>
      </c>
      <c r="AW44" s="79">
        <v>2019721</v>
      </c>
      <c r="AX44" s="87">
        <v>57994</v>
      </c>
      <c r="AY44" s="78">
        <v>9240</v>
      </c>
      <c r="AZ44" s="79">
        <v>8892</v>
      </c>
      <c r="BA44" s="87">
        <v>1319006</v>
      </c>
      <c r="BB44" s="78">
        <v>1394531</v>
      </c>
      <c r="BC44" s="79">
        <v>1215651</v>
      </c>
      <c r="BD44" s="87">
        <v>40588</v>
      </c>
      <c r="BE44" s="78">
        <v>17219</v>
      </c>
      <c r="BF44" s="79">
        <v>9564</v>
      </c>
      <c r="BG44" s="87">
        <v>956394</v>
      </c>
      <c r="BH44" s="78">
        <v>1097746</v>
      </c>
      <c r="BI44" s="79">
        <v>1297353</v>
      </c>
      <c r="BJ44" s="87">
        <v>9772</v>
      </c>
      <c r="BK44" s="78">
        <v>0</v>
      </c>
      <c r="BL44" s="79">
        <v>9269</v>
      </c>
      <c r="BM44" s="87">
        <v>713558</v>
      </c>
      <c r="BN44" s="78">
        <v>733343</v>
      </c>
      <c r="BO44" s="79">
        <v>885242</v>
      </c>
      <c r="BP44" s="87">
        <v>0</v>
      </c>
      <c r="BQ44" s="78">
        <v>0</v>
      </c>
      <c r="BR44" s="79">
        <v>0</v>
      </c>
      <c r="BS44" s="87">
        <v>369030</v>
      </c>
      <c r="BT44" s="78">
        <v>472305</v>
      </c>
      <c r="BU44" s="79">
        <v>509179</v>
      </c>
      <c r="BV44" s="87">
        <v>7244</v>
      </c>
      <c r="BW44" s="78">
        <v>0</v>
      </c>
      <c r="BX44" s="79">
        <v>0</v>
      </c>
      <c r="BY44" s="87">
        <v>843150</v>
      </c>
      <c r="BZ44" s="78">
        <v>1282247</v>
      </c>
      <c r="CA44" s="79">
        <v>918826</v>
      </c>
      <c r="CB44" s="87">
        <v>3171412</v>
      </c>
      <c r="CC44" s="78">
        <v>3020174</v>
      </c>
      <c r="CD44" s="82">
        <v>3599945</v>
      </c>
      <c r="CE44" s="87">
        <v>94953</v>
      </c>
      <c r="CF44" s="78">
        <v>32566</v>
      </c>
      <c r="CG44" s="79">
        <v>60561</v>
      </c>
      <c r="CH44" s="87">
        <v>5513265</v>
      </c>
      <c r="CI44" s="78">
        <v>6999437</v>
      </c>
      <c r="CJ44" s="79">
        <v>8510266</v>
      </c>
      <c r="CK44" s="87">
        <v>509847</v>
      </c>
      <c r="CL44" s="78">
        <v>169474</v>
      </c>
      <c r="CM44" s="79">
        <v>178755</v>
      </c>
      <c r="CN44" s="87">
        <v>7274711</v>
      </c>
      <c r="CO44" s="78">
        <v>8363747</v>
      </c>
      <c r="CP44" s="79">
        <v>9371671</v>
      </c>
      <c r="CQ44" s="87">
        <v>1028764</v>
      </c>
      <c r="CR44" s="78">
        <v>542579</v>
      </c>
      <c r="CS44" s="79">
        <v>760929</v>
      </c>
      <c r="CT44" s="87">
        <v>7370743</v>
      </c>
      <c r="CU44" s="78">
        <v>7275755</v>
      </c>
      <c r="CV44" s="79">
        <v>7609824</v>
      </c>
      <c r="CW44" s="87">
        <v>937326</v>
      </c>
      <c r="CX44" s="78">
        <v>461483</v>
      </c>
      <c r="CY44" s="79">
        <v>361472</v>
      </c>
      <c r="CZ44" s="87">
        <v>7786789</v>
      </c>
      <c r="DA44" s="78">
        <v>9269352</v>
      </c>
      <c r="DB44" s="79">
        <v>10460619</v>
      </c>
      <c r="DC44" s="87">
        <v>1604280</v>
      </c>
      <c r="DD44" s="78">
        <v>861216</v>
      </c>
      <c r="DE44" s="79">
        <v>589559</v>
      </c>
      <c r="DF44" s="87">
        <v>250366</v>
      </c>
      <c r="DG44" s="78">
        <v>209412</v>
      </c>
      <c r="DH44" s="79">
        <v>205745</v>
      </c>
      <c r="DI44" s="87">
        <v>0</v>
      </c>
      <c r="DJ44" s="78">
        <v>0</v>
      </c>
      <c r="DK44" s="79">
        <v>0</v>
      </c>
      <c r="DL44" s="87">
        <v>125801</v>
      </c>
      <c r="DM44" s="78">
        <v>131047</v>
      </c>
      <c r="DN44" s="79">
        <v>101272</v>
      </c>
      <c r="DO44" s="87">
        <v>0</v>
      </c>
      <c r="DP44" s="78">
        <v>0</v>
      </c>
      <c r="DQ44" s="79">
        <v>6945</v>
      </c>
      <c r="DR44" s="87">
        <v>81760</v>
      </c>
      <c r="DS44" s="78">
        <v>96213</v>
      </c>
      <c r="DT44" s="79">
        <v>104615</v>
      </c>
      <c r="DU44" s="87">
        <v>9902</v>
      </c>
      <c r="DV44" s="78">
        <v>0</v>
      </c>
      <c r="DW44" s="79">
        <v>0</v>
      </c>
      <c r="DX44" s="87">
        <v>121237</v>
      </c>
      <c r="DY44" s="78">
        <v>127743</v>
      </c>
      <c r="DZ44" s="79">
        <v>142644</v>
      </c>
      <c r="EA44" s="87">
        <v>0</v>
      </c>
      <c r="EB44" s="78">
        <v>0</v>
      </c>
      <c r="EC44" s="79">
        <v>0</v>
      </c>
      <c r="ED44" s="87">
        <v>98009</v>
      </c>
      <c r="EE44" s="78">
        <v>107244</v>
      </c>
      <c r="EF44" s="79">
        <v>187888</v>
      </c>
      <c r="EG44" s="87">
        <v>0</v>
      </c>
      <c r="EH44" s="78">
        <v>6345</v>
      </c>
      <c r="EI44" s="79">
        <v>0</v>
      </c>
      <c r="EJ44" s="87">
        <v>41102</v>
      </c>
      <c r="EK44" s="78">
        <v>145843</v>
      </c>
      <c r="EL44" s="79">
        <v>115529</v>
      </c>
      <c r="EM44" s="87">
        <v>8619</v>
      </c>
      <c r="EN44" s="78">
        <v>0</v>
      </c>
      <c r="EO44" s="79">
        <v>0</v>
      </c>
    </row>
    <row r="45" spans="1:145" x14ac:dyDescent="0.3">
      <c r="A45" s="132"/>
      <c r="C45" s="38" t="s">
        <v>299</v>
      </c>
      <c r="D45" s="39">
        <v>15.1</v>
      </c>
      <c r="E45" s="23">
        <v>18</v>
      </c>
      <c r="F45" s="117">
        <v>16.940000000000001</v>
      </c>
      <c r="G45" s="40">
        <v>241.03111999999999</v>
      </c>
      <c r="H45" s="41">
        <v>5310540</v>
      </c>
      <c r="I45" s="26">
        <v>3101265</v>
      </c>
      <c r="J45" s="42">
        <v>48189615</v>
      </c>
      <c r="K45" s="41">
        <v>73251785</v>
      </c>
      <c r="L45" s="26">
        <v>56441962</v>
      </c>
      <c r="M45" s="42">
        <v>60116850</v>
      </c>
      <c r="N45" s="41">
        <v>11064770</v>
      </c>
      <c r="O45" s="26">
        <v>7352865</v>
      </c>
      <c r="P45" s="76">
        <v>5132815</v>
      </c>
      <c r="Q45" s="41">
        <v>45645399</v>
      </c>
      <c r="R45" s="26">
        <v>52007402</v>
      </c>
      <c r="S45" s="42">
        <v>47095464</v>
      </c>
      <c r="T45" s="41">
        <v>8761111</v>
      </c>
      <c r="U45" s="26">
        <v>5827347</v>
      </c>
      <c r="V45" s="42">
        <v>5851347</v>
      </c>
      <c r="W45" s="41">
        <v>63694576</v>
      </c>
      <c r="X45" s="26">
        <v>72918507</v>
      </c>
      <c r="Y45" s="42">
        <v>84548124</v>
      </c>
      <c r="Z45" s="41">
        <v>12647376</v>
      </c>
      <c r="AA45" s="26">
        <v>9194868</v>
      </c>
      <c r="AB45" s="42">
        <v>6903790</v>
      </c>
      <c r="AC45" s="41">
        <v>61635509</v>
      </c>
      <c r="AD45" s="26">
        <v>62494187</v>
      </c>
      <c r="AE45" s="42">
        <v>68129644</v>
      </c>
      <c r="AF45" s="41">
        <v>12910438</v>
      </c>
      <c r="AG45" s="26">
        <v>9836495</v>
      </c>
      <c r="AH45" s="42">
        <v>10875472</v>
      </c>
      <c r="AI45" s="41">
        <v>69062107</v>
      </c>
      <c r="AJ45" s="26">
        <v>92350270</v>
      </c>
      <c r="AK45" s="42">
        <v>93154934</v>
      </c>
      <c r="AL45" s="41">
        <v>17078038</v>
      </c>
      <c r="AM45" s="26">
        <v>11206550</v>
      </c>
      <c r="AN45" s="42">
        <v>8788199</v>
      </c>
      <c r="AO45" s="41">
        <v>1325631291</v>
      </c>
      <c r="AP45" s="26">
        <v>1364491513</v>
      </c>
      <c r="AQ45" s="42">
        <v>1367530805</v>
      </c>
      <c r="AR45" s="41">
        <v>131702094</v>
      </c>
      <c r="AS45" s="26">
        <v>68463573</v>
      </c>
      <c r="AT45" s="42">
        <v>52689125</v>
      </c>
      <c r="AU45" s="41">
        <v>1040582657</v>
      </c>
      <c r="AV45" s="26">
        <v>1180476306</v>
      </c>
      <c r="AW45" s="42">
        <v>1345448924</v>
      </c>
      <c r="AX45" s="41">
        <v>157068183</v>
      </c>
      <c r="AY45" s="26">
        <v>54515117</v>
      </c>
      <c r="AZ45" s="42">
        <v>34193007</v>
      </c>
      <c r="BA45" s="41">
        <v>994551467</v>
      </c>
      <c r="BB45" s="26">
        <v>1126506495</v>
      </c>
      <c r="BC45" s="42">
        <v>1196827314</v>
      </c>
      <c r="BD45" s="41">
        <v>140979515</v>
      </c>
      <c r="BE45" s="26">
        <v>47024469</v>
      </c>
      <c r="BF45" s="42">
        <v>32237708</v>
      </c>
      <c r="BG45" s="41">
        <v>809715796</v>
      </c>
      <c r="BH45" s="26">
        <v>900658926</v>
      </c>
      <c r="BI45" s="42">
        <v>950729239</v>
      </c>
      <c r="BJ45" s="41">
        <v>117905767</v>
      </c>
      <c r="BK45" s="26">
        <v>45738542</v>
      </c>
      <c r="BL45" s="42">
        <v>27559851</v>
      </c>
      <c r="BM45" s="41">
        <v>841935538</v>
      </c>
      <c r="BN45" s="26">
        <v>940462130</v>
      </c>
      <c r="BO45" s="42">
        <v>971686670</v>
      </c>
      <c r="BP45" s="41">
        <v>126117522</v>
      </c>
      <c r="BQ45" s="26">
        <v>46960064</v>
      </c>
      <c r="BR45" s="42">
        <v>27024847</v>
      </c>
      <c r="BS45" s="41">
        <v>664347198</v>
      </c>
      <c r="BT45" s="26">
        <v>746120582</v>
      </c>
      <c r="BU45" s="42">
        <v>766016372</v>
      </c>
      <c r="BV45" s="41">
        <v>95234944</v>
      </c>
      <c r="BW45" s="26">
        <v>36541531</v>
      </c>
      <c r="BX45" s="42">
        <v>21712165</v>
      </c>
      <c r="BY45" s="41">
        <v>21520112</v>
      </c>
      <c r="BZ45" s="26">
        <v>3101265</v>
      </c>
      <c r="CA45" s="42">
        <v>48189615</v>
      </c>
      <c r="CB45" s="41">
        <v>57998129</v>
      </c>
      <c r="CC45" s="26">
        <v>56677030</v>
      </c>
      <c r="CD45" s="76">
        <v>53215780</v>
      </c>
      <c r="CE45" s="41">
        <v>13307309</v>
      </c>
      <c r="CF45" s="26">
        <v>5851689</v>
      </c>
      <c r="CG45" s="42">
        <v>3599739</v>
      </c>
      <c r="CH45" s="41">
        <v>65451510</v>
      </c>
      <c r="CI45" s="26">
        <v>73414086</v>
      </c>
      <c r="CJ45" s="42">
        <v>72796639</v>
      </c>
      <c r="CK45" s="41">
        <v>10319648</v>
      </c>
      <c r="CL45" s="26">
        <v>6383294</v>
      </c>
      <c r="CM45" s="42">
        <v>5471642</v>
      </c>
      <c r="CN45" s="41">
        <v>54998395</v>
      </c>
      <c r="CO45" s="26">
        <v>60225716</v>
      </c>
      <c r="CP45" s="42">
        <v>60530959</v>
      </c>
      <c r="CQ45" s="41">
        <v>11181864</v>
      </c>
      <c r="CR45" s="26">
        <v>6355508</v>
      </c>
      <c r="CS45" s="42">
        <v>7161627</v>
      </c>
      <c r="CT45" s="41">
        <v>50165996</v>
      </c>
      <c r="CU45" s="26">
        <v>44702204</v>
      </c>
      <c r="CV45" s="42">
        <v>47809100</v>
      </c>
      <c r="CW45" s="41">
        <v>8424853</v>
      </c>
      <c r="CX45" s="26">
        <v>5450957</v>
      </c>
      <c r="CY45" s="42">
        <v>4277344</v>
      </c>
      <c r="CZ45" s="41">
        <v>57505912</v>
      </c>
      <c r="DA45" s="26">
        <v>54448116</v>
      </c>
      <c r="DB45" s="42">
        <v>54825344</v>
      </c>
      <c r="DC45" s="41">
        <v>11438331</v>
      </c>
      <c r="DD45" s="26">
        <v>6615092</v>
      </c>
      <c r="DE45" s="42">
        <v>5405714</v>
      </c>
      <c r="DF45" s="41">
        <v>1261220167</v>
      </c>
      <c r="DG45" s="26">
        <v>1387732335</v>
      </c>
      <c r="DH45" s="42">
        <v>1395887733</v>
      </c>
      <c r="DI45" s="41">
        <v>135847110</v>
      </c>
      <c r="DJ45" s="26">
        <v>71922280</v>
      </c>
      <c r="DK45" s="42">
        <v>54290642</v>
      </c>
      <c r="DL45" s="41">
        <v>1089266400</v>
      </c>
      <c r="DM45" s="26">
        <v>1322432207</v>
      </c>
      <c r="DN45" s="42">
        <v>1311496550</v>
      </c>
      <c r="DO45" s="41">
        <v>163205641</v>
      </c>
      <c r="DP45" s="26">
        <v>102746927</v>
      </c>
      <c r="DQ45" s="42">
        <v>37276479</v>
      </c>
      <c r="DR45" s="41">
        <v>937957720</v>
      </c>
      <c r="DS45" s="26">
        <v>858354856</v>
      </c>
      <c r="DT45" s="42">
        <v>815223213</v>
      </c>
      <c r="DU45" s="41">
        <v>128017548</v>
      </c>
      <c r="DV45" s="26">
        <v>70914307</v>
      </c>
      <c r="DW45" s="42">
        <v>34750796</v>
      </c>
      <c r="DX45" s="41">
        <v>740771296</v>
      </c>
      <c r="DY45" s="26">
        <v>765967102</v>
      </c>
      <c r="DZ45" s="42">
        <v>759018223</v>
      </c>
      <c r="EA45" s="41">
        <v>109077013</v>
      </c>
      <c r="EB45" s="26">
        <v>46421424</v>
      </c>
      <c r="EC45" s="42">
        <v>34085521</v>
      </c>
      <c r="ED45" s="41">
        <v>713406223</v>
      </c>
      <c r="EE45" s="26">
        <v>776567363</v>
      </c>
      <c r="EF45" s="42">
        <v>756233221</v>
      </c>
      <c r="EG45" s="41">
        <v>104660019</v>
      </c>
      <c r="EH45" s="26">
        <v>47445608</v>
      </c>
      <c r="EI45" s="42">
        <v>31684721</v>
      </c>
      <c r="EJ45" s="41">
        <v>524855019</v>
      </c>
      <c r="EK45" s="26">
        <v>591983063</v>
      </c>
      <c r="EL45" s="42">
        <v>612878049</v>
      </c>
      <c r="EM45" s="41">
        <v>86302885</v>
      </c>
      <c r="EN45" s="26">
        <v>45432073</v>
      </c>
      <c r="EO45" s="42">
        <v>26387908</v>
      </c>
    </row>
    <row r="46" spans="1:145" x14ac:dyDescent="0.3">
      <c r="A46" s="132"/>
      <c r="C46" s="38" t="s">
        <v>196</v>
      </c>
      <c r="D46" s="39">
        <v>10.199999999999999</v>
      </c>
      <c r="E46" s="23">
        <v>11.1</v>
      </c>
      <c r="F46" s="117">
        <v>10.72</v>
      </c>
      <c r="G46" s="40">
        <v>244.09280000000001</v>
      </c>
      <c r="H46" s="41">
        <v>35975</v>
      </c>
      <c r="I46" s="26">
        <v>0</v>
      </c>
      <c r="J46" s="42">
        <v>0</v>
      </c>
      <c r="K46" s="41">
        <v>160764045</v>
      </c>
      <c r="L46" s="26">
        <v>126568751</v>
      </c>
      <c r="M46" s="42">
        <v>131350765</v>
      </c>
      <c r="N46" s="41">
        <v>136414525</v>
      </c>
      <c r="O46" s="26">
        <v>185367021</v>
      </c>
      <c r="P46" s="76">
        <v>154266588</v>
      </c>
      <c r="Q46" s="41">
        <v>135563812</v>
      </c>
      <c r="R46" s="26">
        <v>136691553</v>
      </c>
      <c r="S46" s="42">
        <v>117610151</v>
      </c>
      <c r="T46" s="41">
        <v>160055079</v>
      </c>
      <c r="U46" s="26">
        <v>146722168</v>
      </c>
      <c r="V46" s="42">
        <v>190488048</v>
      </c>
      <c r="W46" s="41">
        <v>143035203</v>
      </c>
      <c r="X46" s="26">
        <v>125541301</v>
      </c>
      <c r="Y46" s="42">
        <v>96162364</v>
      </c>
      <c r="Z46" s="41">
        <v>186315801</v>
      </c>
      <c r="AA46" s="26">
        <v>192943628</v>
      </c>
      <c r="AB46" s="42">
        <v>185602936</v>
      </c>
      <c r="AC46" s="41">
        <v>116206717</v>
      </c>
      <c r="AD46" s="26">
        <v>124943754</v>
      </c>
      <c r="AE46" s="42">
        <v>138270385</v>
      </c>
      <c r="AF46" s="41">
        <v>191050425</v>
      </c>
      <c r="AG46" s="26">
        <v>170172554</v>
      </c>
      <c r="AH46" s="42">
        <v>181269837</v>
      </c>
      <c r="AI46" s="41">
        <v>146867179</v>
      </c>
      <c r="AJ46" s="26">
        <v>151088292</v>
      </c>
      <c r="AK46" s="42">
        <v>117054368</v>
      </c>
      <c r="AL46" s="41">
        <v>239219381</v>
      </c>
      <c r="AM46" s="26">
        <v>241677717</v>
      </c>
      <c r="AN46" s="42">
        <v>208594051</v>
      </c>
      <c r="AO46" s="41">
        <v>35062879</v>
      </c>
      <c r="AP46" s="26">
        <v>38765937</v>
      </c>
      <c r="AQ46" s="42">
        <v>40546295</v>
      </c>
      <c r="AR46" s="41">
        <v>38114665</v>
      </c>
      <c r="AS46" s="26">
        <v>37926353</v>
      </c>
      <c r="AT46" s="42">
        <v>36173282</v>
      </c>
      <c r="AU46" s="41">
        <v>10470402</v>
      </c>
      <c r="AV46" s="26">
        <v>8517106</v>
      </c>
      <c r="AW46" s="42">
        <v>7553173</v>
      </c>
      <c r="AX46" s="41">
        <v>11435368</v>
      </c>
      <c r="AY46" s="26">
        <v>14544405</v>
      </c>
      <c r="AZ46" s="42">
        <v>13484489</v>
      </c>
      <c r="BA46" s="41">
        <v>3714891</v>
      </c>
      <c r="BB46" s="26">
        <v>5247894</v>
      </c>
      <c r="BC46" s="42">
        <v>3347292</v>
      </c>
      <c r="BD46" s="41">
        <v>7965959</v>
      </c>
      <c r="BE46" s="26">
        <v>12352421</v>
      </c>
      <c r="BF46" s="42">
        <v>11639993</v>
      </c>
      <c r="BG46" s="41">
        <v>6943069</v>
      </c>
      <c r="BH46" s="26">
        <v>6423659</v>
      </c>
      <c r="BI46" s="42">
        <v>6655535</v>
      </c>
      <c r="BJ46" s="41">
        <v>8423096</v>
      </c>
      <c r="BK46" s="26">
        <v>10957977</v>
      </c>
      <c r="BL46" s="42">
        <v>9893870</v>
      </c>
      <c r="BM46" s="41">
        <v>7930606</v>
      </c>
      <c r="BN46" s="26">
        <v>7536593</v>
      </c>
      <c r="BO46" s="42">
        <v>6869910</v>
      </c>
      <c r="BP46" s="41">
        <v>18946157</v>
      </c>
      <c r="BQ46" s="26">
        <v>19164595</v>
      </c>
      <c r="BR46" s="42">
        <v>18058890</v>
      </c>
      <c r="BS46" s="41">
        <v>10954961</v>
      </c>
      <c r="BT46" s="26">
        <v>10102743</v>
      </c>
      <c r="BU46" s="42">
        <v>10766273</v>
      </c>
      <c r="BV46" s="41">
        <v>18072282</v>
      </c>
      <c r="BW46" s="26">
        <v>16136536</v>
      </c>
      <c r="BX46" s="42">
        <v>16364794</v>
      </c>
      <c r="BY46" s="41">
        <v>0</v>
      </c>
      <c r="BZ46" s="26">
        <v>0</v>
      </c>
      <c r="CA46" s="42">
        <v>0</v>
      </c>
      <c r="CB46" s="41">
        <v>203628104</v>
      </c>
      <c r="CC46" s="26">
        <v>145871407</v>
      </c>
      <c r="CD46" s="76">
        <v>92755105</v>
      </c>
      <c r="CE46" s="41">
        <v>85906674</v>
      </c>
      <c r="CF46" s="26">
        <v>90974246</v>
      </c>
      <c r="CG46" s="42">
        <v>117141599</v>
      </c>
      <c r="CH46" s="41">
        <v>125731662</v>
      </c>
      <c r="CI46" s="26">
        <v>90989279</v>
      </c>
      <c r="CJ46" s="42">
        <v>90553742</v>
      </c>
      <c r="CK46" s="41">
        <v>252913336</v>
      </c>
      <c r="CL46" s="26">
        <v>297466301</v>
      </c>
      <c r="CM46" s="42">
        <v>265612890</v>
      </c>
      <c r="CN46" s="41">
        <v>138121088</v>
      </c>
      <c r="CO46" s="26">
        <v>117523146</v>
      </c>
      <c r="CP46" s="42">
        <v>123674510</v>
      </c>
      <c r="CQ46" s="41">
        <v>246307888</v>
      </c>
      <c r="CR46" s="26">
        <v>193974187</v>
      </c>
      <c r="CS46" s="42">
        <v>242327170</v>
      </c>
      <c r="CT46" s="41">
        <v>87434454</v>
      </c>
      <c r="CU46" s="26">
        <v>132055086</v>
      </c>
      <c r="CV46" s="42">
        <v>128364471</v>
      </c>
      <c r="CW46" s="41">
        <v>210096935</v>
      </c>
      <c r="CX46" s="26">
        <v>137936985</v>
      </c>
      <c r="CY46" s="42">
        <v>184446031</v>
      </c>
      <c r="CZ46" s="41">
        <v>141894397</v>
      </c>
      <c r="DA46" s="26">
        <v>154902028</v>
      </c>
      <c r="DB46" s="42">
        <v>177243001</v>
      </c>
      <c r="DC46" s="41">
        <v>242315483</v>
      </c>
      <c r="DD46" s="26">
        <v>246765325</v>
      </c>
      <c r="DE46" s="42">
        <v>337572321</v>
      </c>
      <c r="DF46" s="41">
        <v>55042483</v>
      </c>
      <c r="DG46" s="26">
        <v>37409849</v>
      </c>
      <c r="DH46" s="42">
        <v>36635231</v>
      </c>
      <c r="DI46" s="41">
        <v>31834936</v>
      </c>
      <c r="DJ46" s="26">
        <v>33821664</v>
      </c>
      <c r="DK46" s="42">
        <v>34942550</v>
      </c>
      <c r="DL46" s="41">
        <v>4571399</v>
      </c>
      <c r="DM46" s="26">
        <v>3477387</v>
      </c>
      <c r="DN46" s="42">
        <v>3199374</v>
      </c>
      <c r="DO46" s="41">
        <v>8461265</v>
      </c>
      <c r="DP46" s="26">
        <v>8282732</v>
      </c>
      <c r="DQ46" s="42">
        <v>7602965</v>
      </c>
      <c r="DR46" s="41">
        <v>2159843</v>
      </c>
      <c r="DS46" s="26">
        <v>1061415</v>
      </c>
      <c r="DT46" s="42">
        <v>1318842</v>
      </c>
      <c r="DU46" s="41">
        <v>4833727</v>
      </c>
      <c r="DV46" s="26">
        <v>4749858</v>
      </c>
      <c r="DW46" s="42">
        <v>3144872</v>
      </c>
      <c r="DX46" s="41">
        <v>4820891</v>
      </c>
      <c r="DY46" s="26">
        <v>3099314</v>
      </c>
      <c r="DZ46" s="42">
        <v>4719721</v>
      </c>
      <c r="EA46" s="41">
        <v>5768436</v>
      </c>
      <c r="EB46" s="26">
        <v>5029457</v>
      </c>
      <c r="EC46" s="42">
        <v>7368299</v>
      </c>
      <c r="ED46" s="41">
        <v>6759479</v>
      </c>
      <c r="EE46" s="26">
        <v>6120238</v>
      </c>
      <c r="EF46" s="42">
        <v>6101163</v>
      </c>
      <c r="EG46" s="41">
        <v>8743091</v>
      </c>
      <c r="EH46" s="26">
        <v>6748695</v>
      </c>
      <c r="EI46" s="42">
        <v>3807555</v>
      </c>
      <c r="EJ46" s="41">
        <v>9238522</v>
      </c>
      <c r="EK46" s="26">
        <v>10031622</v>
      </c>
      <c r="EL46" s="42">
        <v>9700983</v>
      </c>
      <c r="EM46" s="41">
        <v>8124102</v>
      </c>
      <c r="EN46" s="26">
        <v>7812502</v>
      </c>
      <c r="EO46" s="42">
        <v>8844582</v>
      </c>
    </row>
    <row r="47" spans="1:145" x14ac:dyDescent="0.3">
      <c r="A47" s="132"/>
      <c r="C47" s="38" t="s">
        <v>194</v>
      </c>
      <c r="D47" s="39">
        <v>10.3</v>
      </c>
      <c r="E47" s="23">
        <v>11.2</v>
      </c>
      <c r="F47" s="117">
        <v>10.7</v>
      </c>
      <c r="G47" s="40">
        <v>112.05054</v>
      </c>
      <c r="H47" s="41">
        <v>505584</v>
      </c>
      <c r="I47" s="26">
        <v>24930</v>
      </c>
      <c r="J47" s="42">
        <v>35168</v>
      </c>
      <c r="K47" s="41">
        <v>71368592</v>
      </c>
      <c r="L47" s="26">
        <v>59624742</v>
      </c>
      <c r="M47" s="42">
        <v>59536852</v>
      </c>
      <c r="N47" s="41">
        <v>60409034</v>
      </c>
      <c r="O47" s="26">
        <v>80764638</v>
      </c>
      <c r="P47" s="76">
        <v>69696636</v>
      </c>
      <c r="Q47" s="41">
        <v>62989214</v>
      </c>
      <c r="R47" s="26">
        <v>63033693</v>
      </c>
      <c r="S47" s="42">
        <v>54076113</v>
      </c>
      <c r="T47" s="41">
        <v>72471056</v>
      </c>
      <c r="U47" s="26">
        <v>65489547</v>
      </c>
      <c r="V47" s="42">
        <v>83831369</v>
      </c>
      <c r="W47" s="41">
        <v>66279247</v>
      </c>
      <c r="X47" s="26">
        <v>54442565</v>
      </c>
      <c r="Y47" s="42">
        <v>43915925</v>
      </c>
      <c r="Z47" s="41">
        <v>82892943</v>
      </c>
      <c r="AA47" s="26">
        <v>83452099</v>
      </c>
      <c r="AB47" s="42">
        <v>81770719</v>
      </c>
      <c r="AC47" s="41">
        <v>52288544</v>
      </c>
      <c r="AD47" s="26">
        <v>58010531</v>
      </c>
      <c r="AE47" s="42">
        <v>59301328</v>
      </c>
      <c r="AF47" s="41">
        <v>84491931</v>
      </c>
      <c r="AG47" s="26">
        <v>77330490</v>
      </c>
      <c r="AH47" s="42">
        <v>80217590</v>
      </c>
      <c r="AI47" s="41">
        <v>63257978</v>
      </c>
      <c r="AJ47" s="26">
        <v>67821801</v>
      </c>
      <c r="AK47" s="42">
        <v>50945850</v>
      </c>
      <c r="AL47" s="41">
        <v>103051090</v>
      </c>
      <c r="AM47" s="26">
        <v>102554155</v>
      </c>
      <c r="AN47" s="42">
        <v>87532288</v>
      </c>
      <c r="AO47" s="41">
        <v>19208476</v>
      </c>
      <c r="AP47" s="26">
        <v>22972582</v>
      </c>
      <c r="AQ47" s="42">
        <v>23461679</v>
      </c>
      <c r="AR47" s="41">
        <v>23647703</v>
      </c>
      <c r="AS47" s="26">
        <v>22180199</v>
      </c>
      <c r="AT47" s="42">
        <v>22031352</v>
      </c>
      <c r="AU47" s="41">
        <v>5940124</v>
      </c>
      <c r="AV47" s="26">
        <v>5351899</v>
      </c>
      <c r="AW47" s="42">
        <v>5066222</v>
      </c>
      <c r="AX47" s="41">
        <v>6708527</v>
      </c>
      <c r="AY47" s="26">
        <v>7996365</v>
      </c>
      <c r="AZ47" s="42">
        <v>7628496</v>
      </c>
      <c r="BA47" s="41">
        <v>2807876</v>
      </c>
      <c r="BB47" s="26">
        <v>3667362</v>
      </c>
      <c r="BC47" s="42">
        <v>3586128</v>
      </c>
      <c r="BD47" s="41">
        <v>6558083</v>
      </c>
      <c r="BE47" s="26">
        <v>7201137</v>
      </c>
      <c r="BF47" s="42">
        <v>9114998</v>
      </c>
      <c r="BG47" s="41">
        <v>5352578</v>
      </c>
      <c r="BH47" s="26">
        <v>4955530</v>
      </c>
      <c r="BI47" s="42">
        <v>5829693</v>
      </c>
      <c r="BJ47" s="41">
        <v>6523756</v>
      </c>
      <c r="BK47" s="26">
        <v>7868458</v>
      </c>
      <c r="BL47" s="42">
        <v>7649963</v>
      </c>
      <c r="BM47" s="41">
        <v>5446594</v>
      </c>
      <c r="BN47" s="26">
        <v>5873380</v>
      </c>
      <c r="BO47" s="42">
        <v>6243228</v>
      </c>
      <c r="BP47" s="41">
        <v>11928859</v>
      </c>
      <c r="BQ47" s="26">
        <v>12505070</v>
      </c>
      <c r="BR47" s="42">
        <v>12000140</v>
      </c>
      <c r="BS47" s="41">
        <v>7781934</v>
      </c>
      <c r="BT47" s="26">
        <v>7643454</v>
      </c>
      <c r="BU47" s="42">
        <v>7948358</v>
      </c>
      <c r="BV47" s="41">
        <v>11796514</v>
      </c>
      <c r="BW47" s="26">
        <v>11020573</v>
      </c>
      <c r="BX47" s="42">
        <v>11335608</v>
      </c>
      <c r="BY47" s="41">
        <v>2479876</v>
      </c>
      <c r="BZ47" s="26">
        <v>24930</v>
      </c>
      <c r="CA47" s="42">
        <v>35168</v>
      </c>
      <c r="CB47" s="41">
        <v>80653751</v>
      </c>
      <c r="CC47" s="26">
        <v>58151591</v>
      </c>
      <c r="CD47" s="76">
        <v>39835440</v>
      </c>
      <c r="CE47" s="41">
        <v>38009522</v>
      </c>
      <c r="CF47" s="26">
        <v>37894182</v>
      </c>
      <c r="CG47" s="42">
        <v>49864107</v>
      </c>
      <c r="CH47" s="41">
        <v>52693917</v>
      </c>
      <c r="CI47" s="26">
        <v>39114580</v>
      </c>
      <c r="CJ47" s="42">
        <v>40034279</v>
      </c>
      <c r="CK47" s="41">
        <v>105296735</v>
      </c>
      <c r="CL47" s="26">
        <v>123535403</v>
      </c>
      <c r="CM47" s="42">
        <v>111188921</v>
      </c>
      <c r="CN47" s="41">
        <v>58484342</v>
      </c>
      <c r="CO47" s="26">
        <v>52056556</v>
      </c>
      <c r="CP47" s="42">
        <v>56097732</v>
      </c>
      <c r="CQ47" s="41">
        <v>104427611</v>
      </c>
      <c r="CR47" s="26">
        <v>82634261</v>
      </c>
      <c r="CS47" s="42">
        <v>101259732</v>
      </c>
      <c r="CT47" s="41">
        <v>40999100</v>
      </c>
      <c r="CU47" s="26">
        <v>54615599</v>
      </c>
      <c r="CV47" s="42">
        <v>56001222</v>
      </c>
      <c r="CW47" s="41">
        <v>91472954</v>
      </c>
      <c r="CX47" s="26">
        <v>60961311</v>
      </c>
      <c r="CY47" s="42">
        <v>78721368</v>
      </c>
      <c r="CZ47" s="41">
        <v>59587455</v>
      </c>
      <c r="DA47" s="26">
        <v>66891024</v>
      </c>
      <c r="DB47" s="42">
        <v>75274958</v>
      </c>
      <c r="DC47" s="41">
        <v>102036195</v>
      </c>
      <c r="DD47" s="26">
        <v>107236606</v>
      </c>
      <c r="DE47" s="42">
        <v>141328306</v>
      </c>
      <c r="DF47" s="41">
        <v>29766283</v>
      </c>
      <c r="DG47" s="26">
        <v>21063600</v>
      </c>
      <c r="DH47" s="42">
        <v>20920255</v>
      </c>
      <c r="DI47" s="41">
        <v>19454438</v>
      </c>
      <c r="DJ47" s="26">
        <v>19095932</v>
      </c>
      <c r="DK47" s="42">
        <v>19401172</v>
      </c>
      <c r="DL47" s="41">
        <v>4045663</v>
      </c>
      <c r="DM47" s="26">
        <v>3426083</v>
      </c>
      <c r="DN47" s="42">
        <v>3394678</v>
      </c>
      <c r="DO47" s="41">
        <v>6690583</v>
      </c>
      <c r="DP47" s="26">
        <v>5689251</v>
      </c>
      <c r="DQ47" s="42">
        <v>6413578</v>
      </c>
      <c r="DR47" s="41">
        <v>2890635</v>
      </c>
      <c r="DS47" s="26">
        <v>1362206</v>
      </c>
      <c r="DT47" s="42">
        <v>1474944</v>
      </c>
      <c r="DU47" s="41">
        <v>3474445</v>
      </c>
      <c r="DV47" s="26">
        <v>2880032</v>
      </c>
      <c r="DW47" s="42">
        <v>2527307</v>
      </c>
      <c r="DX47" s="41">
        <v>2781457</v>
      </c>
      <c r="DY47" s="26">
        <v>1743740</v>
      </c>
      <c r="DZ47" s="42">
        <v>2364606</v>
      </c>
      <c r="EA47" s="41">
        <v>2963570</v>
      </c>
      <c r="EB47" s="26">
        <v>3155882</v>
      </c>
      <c r="EC47" s="42">
        <v>3860970</v>
      </c>
      <c r="ED47" s="41">
        <v>3318078</v>
      </c>
      <c r="EE47" s="26">
        <v>3742397</v>
      </c>
      <c r="EF47" s="42">
        <v>2974456</v>
      </c>
      <c r="EG47" s="41">
        <v>4386560</v>
      </c>
      <c r="EH47" s="26">
        <v>3858179</v>
      </c>
      <c r="EI47" s="42">
        <v>2643998</v>
      </c>
      <c r="EJ47" s="41">
        <v>5315608</v>
      </c>
      <c r="EK47" s="26">
        <v>5242388</v>
      </c>
      <c r="EL47" s="42">
        <v>5341352</v>
      </c>
      <c r="EM47" s="41">
        <v>4080498</v>
      </c>
      <c r="EN47" s="26">
        <v>4767864</v>
      </c>
      <c r="EO47" s="42">
        <v>5151290</v>
      </c>
    </row>
    <row r="48" spans="1:145" x14ac:dyDescent="0.3">
      <c r="A48" s="132"/>
      <c r="C48" s="38" t="s">
        <v>280</v>
      </c>
      <c r="D48" s="39">
        <v>2.7</v>
      </c>
      <c r="E48" s="23">
        <v>5</v>
      </c>
      <c r="F48" s="117" t="s">
        <v>330</v>
      </c>
      <c r="G48" s="40">
        <v>252.10911999999999</v>
      </c>
      <c r="H48" s="41">
        <v>441285</v>
      </c>
      <c r="I48" s="26">
        <v>53844</v>
      </c>
      <c r="J48" s="42">
        <v>61207</v>
      </c>
      <c r="K48" s="41">
        <v>26549</v>
      </c>
      <c r="L48" s="26">
        <v>29986</v>
      </c>
      <c r="M48" s="42">
        <v>43664</v>
      </c>
      <c r="N48" s="41">
        <v>0</v>
      </c>
      <c r="O48" s="26">
        <v>41023</v>
      </c>
      <c r="P48" s="76">
        <v>0</v>
      </c>
      <c r="Q48" s="41">
        <v>19356</v>
      </c>
      <c r="R48" s="26">
        <v>26547</v>
      </c>
      <c r="S48" s="42">
        <v>0</v>
      </c>
      <c r="T48" s="41">
        <v>0</v>
      </c>
      <c r="U48" s="26">
        <v>17358</v>
      </c>
      <c r="V48" s="42">
        <v>0</v>
      </c>
      <c r="W48" s="41">
        <v>70769</v>
      </c>
      <c r="X48" s="26">
        <v>0</v>
      </c>
      <c r="Y48" s="42">
        <v>9359</v>
      </c>
      <c r="Z48" s="41">
        <v>27969</v>
      </c>
      <c r="AA48" s="26">
        <v>24993</v>
      </c>
      <c r="AB48" s="42">
        <v>0</v>
      </c>
      <c r="AC48" s="41">
        <v>0</v>
      </c>
      <c r="AD48" s="26">
        <v>18586</v>
      </c>
      <c r="AE48" s="42">
        <v>0</v>
      </c>
      <c r="AF48" s="41">
        <v>21817</v>
      </c>
      <c r="AG48" s="26">
        <v>0</v>
      </c>
      <c r="AH48" s="42">
        <v>27406</v>
      </c>
      <c r="AI48" s="41">
        <v>0</v>
      </c>
      <c r="AJ48" s="26">
        <v>28198</v>
      </c>
      <c r="AK48" s="42">
        <v>19829</v>
      </c>
      <c r="AL48" s="41">
        <v>0</v>
      </c>
      <c r="AM48" s="26">
        <v>0</v>
      </c>
      <c r="AN48" s="42">
        <v>0</v>
      </c>
      <c r="AO48" s="41">
        <v>0</v>
      </c>
      <c r="AP48" s="26">
        <v>0</v>
      </c>
      <c r="AQ48" s="42">
        <v>0</v>
      </c>
      <c r="AR48" s="41">
        <v>0</v>
      </c>
      <c r="AS48" s="26">
        <v>0</v>
      </c>
      <c r="AT48" s="42">
        <v>0</v>
      </c>
      <c r="AU48" s="41">
        <v>460646</v>
      </c>
      <c r="AV48" s="26">
        <v>361819</v>
      </c>
      <c r="AW48" s="42">
        <v>462792</v>
      </c>
      <c r="AX48" s="41">
        <v>0</v>
      </c>
      <c r="AY48" s="26">
        <v>10215</v>
      </c>
      <c r="AZ48" s="42">
        <v>0</v>
      </c>
      <c r="BA48" s="41">
        <v>2026364</v>
      </c>
      <c r="BB48" s="26">
        <v>2104251</v>
      </c>
      <c r="BC48" s="42">
        <v>2151989</v>
      </c>
      <c r="BD48" s="41">
        <v>9383</v>
      </c>
      <c r="BE48" s="26">
        <v>0</v>
      </c>
      <c r="BF48" s="42">
        <v>0</v>
      </c>
      <c r="BG48" s="41">
        <v>5457582</v>
      </c>
      <c r="BH48" s="26">
        <v>5801307</v>
      </c>
      <c r="BI48" s="42">
        <v>6010167</v>
      </c>
      <c r="BJ48" s="41">
        <v>0</v>
      </c>
      <c r="BK48" s="26">
        <v>5634</v>
      </c>
      <c r="BL48" s="42">
        <v>0</v>
      </c>
      <c r="BM48" s="41">
        <v>5495033</v>
      </c>
      <c r="BN48" s="26">
        <v>5241797</v>
      </c>
      <c r="BO48" s="42">
        <v>6096880</v>
      </c>
      <c r="BP48" s="41">
        <v>11114</v>
      </c>
      <c r="BQ48" s="26">
        <v>0</v>
      </c>
      <c r="BR48" s="42">
        <v>12464</v>
      </c>
      <c r="BS48" s="41">
        <v>8250538</v>
      </c>
      <c r="BT48" s="26">
        <v>8003876</v>
      </c>
      <c r="BU48" s="42">
        <v>8237480</v>
      </c>
      <c r="BV48" s="41">
        <v>29948</v>
      </c>
      <c r="BW48" s="26">
        <v>43497</v>
      </c>
      <c r="BX48" s="42">
        <v>0</v>
      </c>
      <c r="BY48" s="41">
        <v>7481485</v>
      </c>
      <c r="BZ48" s="26">
        <v>53844</v>
      </c>
      <c r="CA48" s="42">
        <v>61207</v>
      </c>
      <c r="CB48" s="41">
        <v>968741</v>
      </c>
      <c r="CC48" s="26">
        <v>477758</v>
      </c>
      <c r="CD48" s="76">
        <v>326894</v>
      </c>
      <c r="CE48" s="41">
        <v>66035</v>
      </c>
      <c r="CF48" s="26">
        <v>62928</v>
      </c>
      <c r="CG48" s="42">
        <v>63338</v>
      </c>
      <c r="CH48" s="41">
        <v>122074</v>
      </c>
      <c r="CI48" s="26">
        <v>187283</v>
      </c>
      <c r="CJ48" s="42">
        <v>348816</v>
      </c>
      <c r="CK48" s="41">
        <v>30545</v>
      </c>
      <c r="CL48" s="26">
        <v>32384</v>
      </c>
      <c r="CM48" s="42">
        <v>102167</v>
      </c>
      <c r="CN48" s="41">
        <v>65238</v>
      </c>
      <c r="CO48" s="26">
        <v>49480</v>
      </c>
      <c r="CP48" s="42">
        <v>17848</v>
      </c>
      <c r="CQ48" s="41">
        <v>29280</v>
      </c>
      <c r="CR48" s="26">
        <v>0</v>
      </c>
      <c r="CS48" s="42">
        <v>0</v>
      </c>
      <c r="CT48" s="41">
        <v>40620</v>
      </c>
      <c r="CU48" s="26">
        <v>73936</v>
      </c>
      <c r="CV48" s="42">
        <v>72698</v>
      </c>
      <c r="CW48" s="41">
        <v>27777</v>
      </c>
      <c r="CX48" s="26">
        <v>0</v>
      </c>
      <c r="CY48" s="42">
        <v>13792</v>
      </c>
      <c r="CZ48" s="41">
        <v>0</v>
      </c>
      <c r="DA48" s="26">
        <v>58320</v>
      </c>
      <c r="DB48" s="42">
        <v>44495</v>
      </c>
      <c r="DC48" s="41">
        <v>15695</v>
      </c>
      <c r="DD48" s="26">
        <v>11931</v>
      </c>
      <c r="DE48" s="42">
        <v>0</v>
      </c>
      <c r="DF48" s="41">
        <v>19740</v>
      </c>
      <c r="DG48" s="26">
        <v>12064</v>
      </c>
      <c r="DH48" s="42">
        <v>0</v>
      </c>
      <c r="DI48" s="41">
        <v>0</v>
      </c>
      <c r="DJ48" s="26">
        <v>0</v>
      </c>
      <c r="DK48" s="42">
        <v>0</v>
      </c>
      <c r="DL48" s="41">
        <v>105562</v>
      </c>
      <c r="DM48" s="26">
        <v>104632</v>
      </c>
      <c r="DN48" s="42">
        <v>130035</v>
      </c>
      <c r="DO48" s="41">
        <v>0</v>
      </c>
      <c r="DP48" s="26">
        <v>8594</v>
      </c>
      <c r="DQ48" s="42">
        <v>9892</v>
      </c>
      <c r="DR48" s="41">
        <v>1453030</v>
      </c>
      <c r="DS48" s="26">
        <v>2845666</v>
      </c>
      <c r="DT48" s="42">
        <v>1621934</v>
      </c>
      <c r="DU48" s="41">
        <v>466825</v>
      </c>
      <c r="DV48" s="26">
        <v>310002</v>
      </c>
      <c r="DW48" s="42">
        <v>142671</v>
      </c>
      <c r="DX48" s="41">
        <v>4187443</v>
      </c>
      <c r="DY48" s="26">
        <v>3623301</v>
      </c>
      <c r="DZ48" s="42">
        <v>3304735</v>
      </c>
      <c r="EA48" s="41">
        <v>33019</v>
      </c>
      <c r="EB48" s="26">
        <v>0</v>
      </c>
      <c r="EC48" s="42">
        <v>0</v>
      </c>
      <c r="ED48" s="41">
        <v>3905847</v>
      </c>
      <c r="EE48" s="26">
        <v>3799359</v>
      </c>
      <c r="EF48" s="42">
        <v>4092933</v>
      </c>
      <c r="EG48" s="41">
        <v>39487</v>
      </c>
      <c r="EH48" s="26">
        <v>0</v>
      </c>
      <c r="EI48" s="42">
        <v>0</v>
      </c>
      <c r="EJ48" s="41">
        <v>5762411</v>
      </c>
      <c r="EK48" s="26">
        <v>5919143</v>
      </c>
      <c r="EL48" s="42">
        <v>6117723</v>
      </c>
      <c r="EM48" s="41">
        <v>26878</v>
      </c>
      <c r="EN48" s="26">
        <v>13818</v>
      </c>
      <c r="EO48" s="42">
        <v>15507</v>
      </c>
    </row>
    <row r="49" spans="1:145" x14ac:dyDescent="0.3">
      <c r="A49" s="132"/>
      <c r="C49" s="38" t="s">
        <v>262</v>
      </c>
      <c r="D49" s="39">
        <v>13</v>
      </c>
      <c r="E49" s="23">
        <v>14</v>
      </c>
      <c r="F49" s="117">
        <v>13.95</v>
      </c>
      <c r="G49" s="40">
        <v>410.02722</v>
      </c>
      <c r="H49" s="41">
        <v>0</v>
      </c>
      <c r="I49" s="26">
        <v>0</v>
      </c>
      <c r="J49" s="42">
        <v>0</v>
      </c>
      <c r="K49" s="41">
        <v>0</v>
      </c>
      <c r="L49" s="26">
        <v>0</v>
      </c>
      <c r="M49" s="42">
        <v>0</v>
      </c>
      <c r="N49" s="41">
        <v>20729</v>
      </c>
      <c r="O49" s="26">
        <v>48388</v>
      </c>
      <c r="P49" s="76">
        <v>24689</v>
      </c>
      <c r="Q49" s="41">
        <v>0</v>
      </c>
      <c r="R49" s="26">
        <v>0</v>
      </c>
      <c r="S49" s="42">
        <v>0</v>
      </c>
      <c r="T49" s="41">
        <v>26967</v>
      </c>
      <c r="U49" s="26">
        <v>21618</v>
      </c>
      <c r="V49" s="42">
        <v>79010</v>
      </c>
      <c r="W49" s="41">
        <v>0</v>
      </c>
      <c r="X49" s="26">
        <v>0</v>
      </c>
      <c r="Y49" s="42">
        <v>0</v>
      </c>
      <c r="Z49" s="41">
        <v>0</v>
      </c>
      <c r="AA49" s="26">
        <v>49283</v>
      </c>
      <c r="AB49" s="42">
        <v>0</v>
      </c>
      <c r="AC49" s="41">
        <v>0</v>
      </c>
      <c r="AD49" s="26">
        <v>0</v>
      </c>
      <c r="AE49" s="42">
        <v>0</v>
      </c>
      <c r="AF49" s="41">
        <v>0</v>
      </c>
      <c r="AG49" s="26">
        <v>0</v>
      </c>
      <c r="AH49" s="42">
        <v>0</v>
      </c>
      <c r="AI49" s="41">
        <v>0</v>
      </c>
      <c r="AJ49" s="26">
        <v>0</v>
      </c>
      <c r="AK49" s="42">
        <v>0</v>
      </c>
      <c r="AL49" s="41">
        <v>0</v>
      </c>
      <c r="AM49" s="26">
        <v>0</v>
      </c>
      <c r="AN49" s="42">
        <v>0</v>
      </c>
      <c r="AO49" s="41">
        <v>0</v>
      </c>
      <c r="AP49" s="26">
        <v>0</v>
      </c>
      <c r="AQ49" s="42">
        <v>0</v>
      </c>
      <c r="AR49" s="41">
        <v>0</v>
      </c>
      <c r="AS49" s="26">
        <v>0</v>
      </c>
      <c r="AT49" s="42">
        <v>0</v>
      </c>
      <c r="AU49" s="41">
        <v>0</v>
      </c>
      <c r="AV49" s="26">
        <v>0</v>
      </c>
      <c r="AW49" s="42">
        <v>0</v>
      </c>
      <c r="AX49" s="41">
        <v>0</v>
      </c>
      <c r="AY49" s="26">
        <v>0</v>
      </c>
      <c r="AZ49" s="42">
        <v>0</v>
      </c>
      <c r="BA49" s="41">
        <v>0</v>
      </c>
      <c r="BB49" s="26">
        <v>0</v>
      </c>
      <c r="BC49" s="42">
        <v>0</v>
      </c>
      <c r="BD49" s="41">
        <v>0</v>
      </c>
      <c r="BE49" s="26">
        <v>0</v>
      </c>
      <c r="BF49" s="42">
        <v>0</v>
      </c>
      <c r="BG49" s="41">
        <v>0</v>
      </c>
      <c r="BH49" s="26">
        <v>0</v>
      </c>
      <c r="BI49" s="42">
        <v>0</v>
      </c>
      <c r="BJ49" s="41">
        <v>0</v>
      </c>
      <c r="BK49" s="26">
        <v>0</v>
      </c>
      <c r="BL49" s="42">
        <v>0</v>
      </c>
      <c r="BM49" s="41">
        <v>0</v>
      </c>
      <c r="BN49" s="26">
        <v>0</v>
      </c>
      <c r="BO49" s="42">
        <v>0</v>
      </c>
      <c r="BP49" s="41">
        <v>0</v>
      </c>
      <c r="BQ49" s="26">
        <v>0</v>
      </c>
      <c r="BR49" s="42">
        <v>0</v>
      </c>
      <c r="BS49" s="41">
        <v>0</v>
      </c>
      <c r="BT49" s="26">
        <v>0</v>
      </c>
      <c r="BU49" s="42">
        <v>0</v>
      </c>
      <c r="BV49" s="41">
        <v>0</v>
      </c>
      <c r="BW49" s="26">
        <v>0</v>
      </c>
      <c r="BX49" s="42">
        <v>0</v>
      </c>
      <c r="BY49" s="41">
        <v>0</v>
      </c>
      <c r="BZ49" s="26">
        <v>0</v>
      </c>
      <c r="CA49" s="42">
        <v>0</v>
      </c>
      <c r="CB49" s="41">
        <v>0</v>
      </c>
      <c r="CC49" s="26">
        <v>0</v>
      </c>
      <c r="CD49" s="76">
        <v>0</v>
      </c>
      <c r="CE49" s="41">
        <v>0</v>
      </c>
      <c r="CF49" s="26">
        <v>0</v>
      </c>
      <c r="CG49" s="42">
        <v>0</v>
      </c>
      <c r="CH49" s="41">
        <v>0</v>
      </c>
      <c r="CI49" s="26">
        <v>0</v>
      </c>
      <c r="CJ49" s="42">
        <v>0</v>
      </c>
      <c r="CK49" s="41">
        <v>0</v>
      </c>
      <c r="CL49" s="26">
        <v>0</v>
      </c>
      <c r="CM49" s="42">
        <v>0</v>
      </c>
      <c r="CN49" s="41">
        <v>0</v>
      </c>
      <c r="CO49" s="26">
        <v>0</v>
      </c>
      <c r="CP49" s="42">
        <v>0</v>
      </c>
      <c r="CQ49" s="41">
        <v>0</v>
      </c>
      <c r="CR49" s="26">
        <v>0</v>
      </c>
      <c r="CS49" s="42">
        <v>0</v>
      </c>
      <c r="CT49" s="41">
        <v>0</v>
      </c>
      <c r="CU49" s="26">
        <v>0</v>
      </c>
      <c r="CV49" s="42">
        <v>0</v>
      </c>
      <c r="CW49" s="41">
        <v>0</v>
      </c>
      <c r="CX49" s="26">
        <v>0</v>
      </c>
      <c r="CY49" s="42">
        <v>0</v>
      </c>
      <c r="CZ49" s="41">
        <v>0</v>
      </c>
      <c r="DA49" s="26">
        <v>0</v>
      </c>
      <c r="DB49" s="42">
        <v>0</v>
      </c>
      <c r="DC49" s="41">
        <v>0</v>
      </c>
      <c r="DD49" s="26">
        <v>0</v>
      </c>
      <c r="DE49" s="42">
        <v>0</v>
      </c>
      <c r="DF49" s="41">
        <v>0</v>
      </c>
      <c r="DG49" s="26">
        <v>0</v>
      </c>
      <c r="DH49" s="42">
        <v>0</v>
      </c>
      <c r="DI49" s="41">
        <v>0</v>
      </c>
      <c r="DJ49" s="26">
        <v>0</v>
      </c>
      <c r="DK49" s="42">
        <v>0</v>
      </c>
      <c r="DL49" s="41">
        <v>0</v>
      </c>
      <c r="DM49" s="26">
        <v>0</v>
      </c>
      <c r="DN49" s="42">
        <v>0</v>
      </c>
      <c r="DO49" s="41">
        <v>0</v>
      </c>
      <c r="DP49" s="26">
        <v>0</v>
      </c>
      <c r="DQ49" s="42">
        <v>0</v>
      </c>
      <c r="DR49" s="41">
        <v>0</v>
      </c>
      <c r="DS49" s="26">
        <v>0</v>
      </c>
      <c r="DT49" s="42">
        <v>0</v>
      </c>
      <c r="DU49" s="41">
        <v>0</v>
      </c>
      <c r="DV49" s="26">
        <v>0</v>
      </c>
      <c r="DW49" s="42">
        <v>0</v>
      </c>
      <c r="DX49" s="41">
        <v>0</v>
      </c>
      <c r="DY49" s="26">
        <v>0</v>
      </c>
      <c r="DZ49" s="42">
        <v>0</v>
      </c>
      <c r="EA49" s="41">
        <v>0</v>
      </c>
      <c r="EB49" s="26">
        <v>0</v>
      </c>
      <c r="EC49" s="42">
        <v>0</v>
      </c>
      <c r="ED49" s="41">
        <v>0</v>
      </c>
      <c r="EE49" s="26">
        <v>0</v>
      </c>
      <c r="EF49" s="42">
        <v>0</v>
      </c>
      <c r="EG49" s="41">
        <v>0</v>
      </c>
      <c r="EH49" s="26">
        <v>0</v>
      </c>
      <c r="EI49" s="42">
        <v>0</v>
      </c>
      <c r="EJ49" s="41">
        <v>0</v>
      </c>
      <c r="EK49" s="26">
        <v>0</v>
      </c>
      <c r="EL49" s="42">
        <v>0</v>
      </c>
      <c r="EM49" s="41">
        <v>0</v>
      </c>
      <c r="EN49" s="26">
        <v>0</v>
      </c>
      <c r="EO49" s="42">
        <v>0</v>
      </c>
    </row>
    <row r="50" spans="1:145" x14ac:dyDescent="0.3">
      <c r="A50" s="132"/>
      <c r="C50" s="38" t="s">
        <v>234</v>
      </c>
      <c r="D50" s="39">
        <v>13.1</v>
      </c>
      <c r="E50" s="23">
        <v>13.8</v>
      </c>
      <c r="F50" s="117">
        <v>13.32</v>
      </c>
      <c r="G50" s="40">
        <v>330.06088999999997</v>
      </c>
      <c r="H50" s="41">
        <v>0</v>
      </c>
      <c r="I50" s="26">
        <v>0</v>
      </c>
      <c r="J50" s="42">
        <v>0</v>
      </c>
      <c r="K50" s="41">
        <v>307957</v>
      </c>
      <c r="L50" s="26">
        <v>313718</v>
      </c>
      <c r="M50" s="42">
        <v>154395</v>
      </c>
      <c r="N50" s="41">
        <v>332937</v>
      </c>
      <c r="O50" s="26">
        <v>486574</v>
      </c>
      <c r="P50" s="76">
        <v>206411</v>
      </c>
      <c r="Q50" s="41">
        <v>329137</v>
      </c>
      <c r="R50" s="26">
        <v>200484</v>
      </c>
      <c r="S50" s="42">
        <v>102374</v>
      </c>
      <c r="T50" s="41">
        <v>716593</v>
      </c>
      <c r="U50" s="26">
        <v>668338</v>
      </c>
      <c r="V50" s="42">
        <v>737277</v>
      </c>
      <c r="W50" s="41">
        <v>33254</v>
      </c>
      <c r="X50" s="26">
        <v>13569</v>
      </c>
      <c r="Y50" s="42">
        <v>0</v>
      </c>
      <c r="Z50" s="41">
        <v>438515</v>
      </c>
      <c r="AA50" s="26">
        <v>466023</v>
      </c>
      <c r="AB50" s="42">
        <v>204304</v>
      </c>
      <c r="AC50" s="41">
        <v>0</v>
      </c>
      <c r="AD50" s="26">
        <v>0</v>
      </c>
      <c r="AE50" s="42">
        <v>0</v>
      </c>
      <c r="AF50" s="41">
        <v>368753</v>
      </c>
      <c r="AG50" s="26">
        <v>221754</v>
      </c>
      <c r="AH50" s="42">
        <v>271503</v>
      </c>
      <c r="AI50" s="41">
        <v>10063</v>
      </c>
      <c r="AJ50" s="26">
        <v>35691</v>
      </c>
      <c r="AK50" s="42">
        <v>0</v>
      </c>
      <c r="AL50" s="41">
        <v>346326</v>
      </c>
      <c r="AM50" s="26">
        <v>219387</v>
      </c>
      <c r="AN50" s="42">
        <v>165620</v>
      </c>
      <c r="AO50" s="41">
        <v>0</v>
      </c>
      <c r="AP50" s="26">
        <v>0</v>
      </c>
      <c r="AQ50" s="42">
        <v>0</v>
      </c>
      <c r="AR50" s="41">
        <v>0</v>
      </c>
      <c r="AS50" s="26">
        <v>0</v>
      </c>
      <c r="AT50" s="42">
        <v>0</v>
      </c>
      <c r="AU50" s="41">
        <v>0</v>
      </c>
      <c r="AV50" s="26">
        <v>0</v>
      </c>
      <c r="AW50" s="42">
        <v>0</v>
      </c>
      <c r="AX50" s="41">
        <v>0</v>
      </c>
      <c r="AY50" s="26">
        <v>0</v>
      </c>
      <c r="AZ50" s="42">
        <v>0</v>
      </c>
      <c r="BA50" s="41">
        <v>0</v>
      </c>
      <c r="BB50" s="26">
        <v>0</v>
      </c>
      <c r="BC50" s="42">
        <v>0</v>
      </c>
      <c r="BD50" s="41">
        <v>0</v>
      </c>
      <c r="BE50" s="26">
        <v>0</v>
      </c>
      <c r="BF50" s="42">
        <v>0</v>
      </c>
      <c r="BG50" s="41">
        <v>0</v>
      </c>
      <c r="BH50" s="26">
        <v>0</v>
      </c>
      <c r="BI50" s="42">
        <v>0</v>
      </c>
      <c r="BJ50" s="41">
        <v>0</v>
      </c>
      <c r="BK50" s="26">
        <v>0</v>
      </c>
      <c r="BL50" s="42">
        <v>0</v>
      </c>
      <c r="BM50" s="41">
        <v>0</v>
      </c>
      <c r="BN50" s="26">
        <v>0</v>
      </c>
      <c r="BO50" s="42">
        <v>0</v>
      </c>
      <c r="BP50" s="41">
        <v>0</v>
      </c>
      <c r="BQ50" s="26">
        <v>0</v>
      </c>
      <c r="BR50" s="42">
        <v>0</v>
      </c>
      <c r="BS50" s="41">
        <v>0</v>
      </c>
      <c r="BT50" s="26">
        <v>0</v>
      </c>
      <c r="BU50" s="42">
        <v>0</v>
      </c>
      <c r="BV50" s="41">
        <v>0</v>
      </c>
      <c r="BW50" s="26">
        <v>0</v>
      </c>
      <c r="BX50" s="42">
        <v>0</v>
      </c>
      <c r="BY50" s="41">
        <v>0</v>
      </c>
      <c r="BZ50" s="26">
        <v>0</v>
      </c>
      <c r="CA50" s="42">
        <v>0</v>
      </c>
      <c r="CB50" s="41">
        <v>613857</v>
      </c>
      <c r="CC50" s="26">
        <v>202961</v>
      </c>
      <c r="CD50" s="76">
        <v>92395</v>
      </c>
      <c r="CE50" s="41">
        <v>108297</v>
      </c>
      <c r="CF50" s="26">
        <v>32480</v>
      </c>
      <c r="CG50" s="42">
        <v>69848</v>
      </c>
      <c r="CH50" s="41">
        <v>171067</v>
      </c>
      <c r="CI50" s="26">
        <v>0</v>
      </c>
      <c r="CJ50" s="42">
        <v>0</v>
      </c>
      <c r="CK50" s="41">
        <v>590879</v>
      </c>
      <c r="CL50" s="26">
        <v>584097</v>
      </c>
      <c r="CM50" s="42">
        <v>308524</v>
      </c>
      <c r="CN50" s="41">
        <v>15470</v>
      </c>
      <c r="CO50" s="26">
        <v>23940</v>
      </c>
      <c r="CP50" s="42">
        <v>0</v>
      </c>
      <c r="CQ50" s="41">
        <v>476767</v>
      </c>
      <c r="CR50" s="26">
        <v>362665</v>
      </c>
      <c r="CS50" s="42">
        <v>364543</v>
      </c>
      <c r="CT50" s="41">
        <v>0</v>
      </c>
      <c r="CU50" s="26">
        <v>14095</v>
      </c>
      <c r="CV50" s="42">
        <v>0</v>
      </c>
      <c r="CW50" s="41">
        <v>250506</v>
      </c>
      <c r="CX50" s="26">
        <v>14519</v>
      </c>
      <c r="CY50" s="42">
        <v>160676</v>
      </c>
      <c r="CZ50" s="41">
        <v>14092</v>
      </c>
      <c r="DA50" s="26">
        <v>0</v>
      </c>
      <c r="DB50" s="42">
        <v>0</v>
      </c>
      <c r="DC50" s="41">
        <v>90494</v>
      </c>
      <c r="DD50" s="26">
        <v>24983</v>
      </c>
      <c r="DE50" s="42">
        <v>111814</v>
      </c>
      <c r="DF50" s="41">
        <v>0</v>
      </c>
      <c r="DG50" s="26">
        <v>0</v>
      </c>
      <c r="DH50" s="42">
        <v>0</v>
      </c>
      <c r="DI50" s="41">
        <v>0</v>
      </c>
      <c r="DJ50" s="26">
        <v>0</v>
      </c>
      <c r="DK50" s="42">
        <v>0</v>
      </c>
      <c r="DL50" s="41">
        <v>0</v>
      </c>
      <c r="DM50" s="26">
        <v>0</v>
      </c>
      <c r="DN50" s="42">
        <v>0</v>
      </c>
      <c r="DO50" s="41">
        <v>0</v>
      </c>
      <c r="DP50" s="26">
        <v>0</v>
      </c>
      <c r="DQ50" s="42">
        <v>0</v>
      </c>
      <c r="DR50" s="41">
        <v>0</v>
      </c>
      <c r="DS50" s="26">
        <v>0</v>
      </c>
      <c r="DT50" s="42">
        <v>0</v>
      </c>
      <c r="DU50" s="41">
        <v>0</v>
      </c>
      <c r="DV50" s="26">
        <v>0</v>
      </c>
      <c r="DW50" s="42">
        <v>14400</v>
      </c>
      <c r="DX50" s="41">
        <v>0</v>
      </c>
      <c r="DY50" s="26">
        <v>0</v>
      </c>
      <c r="DZ50" s="42">
        <v>0</v>
      </c>
      <c r="EA50" s="41">
        <v>0</v>
      </c>
      <c r="EB50" s="26">
        <v>0</v>
      </c>
      <c r="EC50" s="42">
        <v>0</v>
      </c>
      <c r="ED50" s="41">
        <v>0</v>
      </c>
      <c r="EE50" s="26">
        <v>0</v>
      </c>
      <c r="EF50" s="42">
        <v>0</v>
      </c>
      <c r="EG50" s="41">
        <v>0</v>
      </c>
      <c r="EH50" s="26">
        <v>0</v>
      </c>
      <c r="EI50" s="42">
        <v>0</v>
      </c>
      <c r="EJ50" s="41">
        <v>0</v>
      </c>
      <c r="EK50" s="26">
        <v>0</v>
      </c>
      <c r="EL50" s="42">
        <v>0</v>
      </c>
      <c r="EM50" s="41">
        <v>0</v>
      </c>
      <c r="EN50" s="26">
        <v>0</v>
      </c>
      <c r="EO50" s="42">
        <v>0</v>
      </c>
    </row>
    <row r="51" spans="1:145" x14ac:dyDescent="0.3">
      <c r="A51" s="132"/>
      <c r="C51" s="38" t="s">
        <v>311</v>
      </c>
      <c r="D51" s="39">
        <v>13</v>
      </c>
      <c r="E51" s="23">
        <v>18</v>
      </c>
      <c r="F51" s="117">
        <v>14.42</v>
      </c>
      <c r="G51" s="40">
        <v>489.99355000000003</v>
      </c>
      <c r="H51" s="41">
        <v>0</v>
      </c>
      <c r="I51" s="26">
        <v>0</v>
      </c>
      <c r="J51" s="42">
        <v>0</v>
      </c>
      <c r="K51" s="41">
        <v>0</v>
      </c>
      <c r="L51" s="26">
        <v>15426</v>
      </c>
      <c r="M51" s="42">
        <v>17967</v>
      </c>
      <c r="N51" s="41">
        <v>66815</v>
      </c>
      <c r="O51" s="26">
        <v>214384</v>
      </c>
      <c r="P51" s="76">
        <v>100831</v>
      </c>
      <c r="Q51" s="41">
        <v>22679</v>
      </c>
      <c r="R51" s="26">
        <v>15913</v>
      </c>
      <c r="S51" s="42">
        <v>0</v>
      </c>
      <c r="T51" s="41">
        <v>29460</v>
      </c>
      <c r="U51" s="26">
        <v>25077</v>
      </c>
      <c r="V51" s="42">
        <v>0</v>
      </c>
      <c r="W51" s="41">
        <v>0</v>
      </c>
      <c r="X51" s="26">
        <v>0</v>
      </c>
      <c r="Y51" s="42">
        <v>0</v>
      </c>
      <c r="Z51" s="41">
        <v>0</v>
      </c>
      <c r="AA51" s="26">
        <v>0</v>
      </c>
      <c r="AB51" s="42">
        <v>24462</v>
      </c>
      <c r="AC51" s="41">
        <v>0</v>
      </c>
      <c r="AD51" s="26">
        <v>0</v>
      </c>
      <c r="AE51" s="42">
        <v>0</v>
      </c>
      <c r="AF51" s="41">
        <v>0</v>
      </c>
      <c r="AG51" s="26">
        <v>0</v>
      </c>
      <c r="AH51" s="42">
        <v>0</v>
      </c>
      <c r="AI51" s="41">
        <v>0</v>
      </c>
      <c r="AJ51" s="26">
        <v>0</v>
      </c>
      <c r="AK51" s="42">
        <v>0</v>
      </c>
      <c r="AL51" s="41">
        <v>0</v>
      </c>
      <c r="AM51" s="26">
        <v>0</v>
      </c>
      <c r="AN51" s="42">
        <v>0</v>
      </c>
      <c r="AO51" s="41">
        <v>0</v>
      </c>
      <c r="AP51" s="26">
        <v>0</v>
      </c>
      <c r="AQ51" s="42">
        <v>0</v>
      </c>
      <c r="AR51" s="41">
        <v>0</v>
      </c>
      <c r="AS51" s="26">
        <v>0</v>
      </c>
      <c r="AT51" s="42">
        <v>0</v>
      </c>
      <c r="AU51" s="41">
        <v>0</v>
      </c>
      <c r="AV51" s="26">
        <v>0</v>
      </c>
      <c r="AW51" s="42">
        <v>0</v>
      </c>
      <c r="AX51" s="41">
        <v>0</v>
      </c>
      <c r="AY51" s="26">
        <v>0</v>
      </c>
      <c r="AZ51" s="42">
        <v>0</v>
      </c>
      <c r="BA51" s="41">
        <v>0</v>
      </c>
      <c r="BB51" s="26">
        <v>0</v>
      </c>
      <c r="BC51" s="42">
        <v>0</v>
      </c>
      <c r="BD51" s="41">
        <v>0</v>
      </c>
      <c r="BE51" s="26">
        <v>0</v>
      </c>
      <c r="BF51" s="42">
        <v>0</v>
      </c>
      <c r="BG51" s="41">
        <v>0</v>
      </c>
      <c r="BH51" s="26">
        <v>0</v>
      </c>
      <c r="BI51" s="42">
        <v>0</v>
      </c>
      <c r="BJ51" s="41">
        <v>0</v>
      </c>
      <c r="BK51" s="26">
        <v>0</v>
      </c>
      <c r="BL51" s="42">
        <v>0</v>
      </c>
      <c r="BM51" s="41">
        <v>0</v>
      </c>
      <c r="BN51" s="26">
        <v>0</v>
      </c>
      <c r="BO51" s="42">
        <v>0</v>
      </c>
      <c r="BP51" s="41">
        <v>0</v>
      </c>
      <c r="BQ51" s="26">
        <v>0</v>
      </c>
      <c r="BR51" s="42">
        <v>0</v>
      </c>
      <c r="BS51" s="41">
        <v>0</v>
      </c>
      <c r="BT51" s="26">
        <v>0</v>
      </c>
      <c r="BU51" s="42">
        <v>0</v>
      </c>
      <c r="BV51" s="41">
        <v>0</v>
      </c>
      <c r="BW51" s="26">
        <v>0</v>
      </c>
      <c r="BX51" s="42">
        <v>0</v>
      </c>
      <c r="BY51" s="41">
        <v>0</v>
      </c>
      <c r="BZ51" s="26">
        <v>0</v>
      </c>
      <c r="CA51" s="42">
        <v>0</v>
      </c>
      <c r="CB51" s="41">
        <v>0</v>
      </c>
      <c r="CC51" s="26">
        <v>0</v>
      </c>
      <c r="CD51" s="76">
        <v>0</v>
      </c>
      <c r="CE51" s="41">
        <v>0</v>
      </c>
      <c r="CF51" s="26">
        <v>0</v>
      </c>
      <c r="CG51" s="42">
        <v>41730</v>
      </c>
      <c r="CH51" s="41">
        <v>28737</v>
      </c>
      <c r="CI51" s="26">
        <v>0</v>
      </c>
      <c r="CJ51" s="42">
        <v>49954</v>
      </c>
      <c r="CK51" s="41">
        <v>0</v>
      </c>
      <c r="CL51" s="26">
        <v>0</v>
      </c>
      <c r="CM51" s="42">
        <v>42414</v>
      </c>
      <c r="CN51" s="41">
        <v>0</v>
      </c>
      <c r="CO51" s="26">
        <v>18575</v>
      </c>
      <c r="CP51" s="42">
        <v>0</v>
      </c>
      <c r="CQ51" s="41">
        <v>25422</v>
      </c>
      <c r="CR51" s="26">
        <v>27694</v>
      </c>
      <c r="CS51" s="42">
        <v>0</v>
      </c>
      <c r="CT51" s="41">
        <v>0</v>
      </c>
      <c r="CU51" s="26">
        <v>0</v>
      </c>
      <c r="CV51" s="42">
        <v>0</v>
      </c>
      <c r="CW51" s="41">
        <v>0</v>
      </c>
      <c r="CX51" s="26">
        <v>21811</v>
      </c>
      <c r="CY51" s="42">
        <v>0</v>
      </c>
      <c r="CZ51" s="41">
        <v>0</v>
      </c>
      <c r="DA51" s="26">
        <v>0</v>
      </c>
      <c r="DB51" s="42">
        <v>0</v>
      </c>
      <c r="DC51" s="41">
        <v>0</v>
      </c>
      <c r="DD51" s="26">
        <v>0</v>
      </c>
      <c r="DE51" s="42">
        <v>0</v>
      </c>
      <c r="DF51" s="41">
        <v>0</v>
      </c>
      <c r="DG51" s="26">
        <v>0</v>
      </c>
      <c r="DH51" s="42">
        <v>0</v>
      </c>
      <c r="DI51" s="41">
        <v>0</v>
      </c>
      <c r="DJ51" s="26">
        <v>0</v>
      </c>
      <c r="DK51" s="42">
        <v>0</v>
      </c>
      <c r="DL51" s="41">
        <v>0</v>
      </c>
      <c r="DM51" s="26">
        <v>0</v>
      </c>
      <c r="DN51" s="42">
        <v>0</v>
      </c>
      <c r="DO51" s="41">
        <v>0</v>
      </c>
      <c r="DP51" s="26">
        <v>0</v>
      </c>
      <c r="DQ51" s="42">
        <v>0</v>
      </c>
      <c r="DR51" s="41">
        <v>0</v>
      </c>
      <c r="DS51" s="26">
        <v>0</v>
      </c>
      <c r="DT51" s="42">
        <v>0</v>
      </c>
      <c r="DU51" s="41">
        <v>0</v>
      </c>
      <c r="DV51" s="26">
        <v>0</v>
      </c>
      <c r="DW51" s="42">
        <v>0</v>
      </c>
      <c r="DX51" s="41">
        <v>0</v>
      </c>
      <c r="DY51" s="26">
        <v>0</v>
      </c>
      <c r="DZ51" s="42">
        <v>0</v>
      </c>
      <c r="EA51" s="41">
        <v>0</v>
      </c>
      <c r="EB51" s="26">
        <v>0</v>
      </c>
      <c r="EC51" s="42">
        <v>0</v>
      </c>
      <c r="ED51" s="41">
        <v>0</v>
      </c>
      <c r="EE51" s="26">
        <v>0</v>
      </c>
      <c r="EF51" s="42">
        <v>0</v>
      </c>
      <c r="EG51" s="41">
        <v>0</v>
      </c>
      <c r="EH51" s="26">
        <v>0</v>
      </c>
      <c r="EI51" s="42">
        <v>0</v>
      </c>
      <c r="EJ51" s="41">
        <v>0</v>
      </c>
      <c r="EK51" s="26">
        <v>0</v>
      </c>
      <c r="EL51" s="42">
        <v>0</v>
      </c>
      <c r="EM51" s="41">
        <v>0</v>
      </c>
      <c r="EN51" s="26">
        <v>0</v>
      </c>
      <c r="EO51" s="42">
        <v>0</v>
      </c>
    </row>
    <row r="52" spans="1:145" x14ac:dyDescent="0.3">
      <c r="A52" s="132"/>
      <c r="C52" s="38" t="s">
        <v>380</v>
      </c>
      <c r="D52" s="39">
        <v>10.7</v>
      </c>
      <c r="E52" s="23">
        <v>11.4</v>
      </c>
      <c r="F52" s="117" t="s">
        <v>330</v>
      </c>
      <c r="G52" s="40">
        <v>386.01598999999999</v>
      </c>
      <c r="H52" s="41">
        <v>0</v>
      </c>
      <c r="I52" s="26">
        <v>0</v>
      </c>
      <c r="J52" s="42">
        <v>0</v>
      </c>
      <c r="K52" s="41">
        <v>0</v>
      </c>
      <c r="L52" s="26">
        <v>0</v>
      </c>
      <c r="M52" s="42">
        <v>0</v>
      </c>
      <c r="N52" s="41">
        <v>0</v>
      </c>
      <c r="O52" s="26">
        <v>0</v>
      </c>
      <c r="P52" s="76">
        <v>0</v>
      </c>
      <c r="Q52" s="41">
        <v>0</v>
      </c>
      <c r="R52" s="26">
        <v>0</v>
      </c>
      <c r="S52" s="42">
        <v>0</v>
      </c>
      <c r="T52" s="41">
        <v>0</v>
      </c>
      <c r="U52" s="26">
        <v>0</v>
      </c>
      <c r="V52" s="42">
        <v>0</v>
      </c>
      <c r="W52" s="41">
        <v>0</v>
      </c>
      <c r="X52" s="26">
        <v>0</v>
      </c>
      <c r="Y52" s="42">
        <v>0</v>
      </c>
      <c r="Z52" s="41">
        <v>0</v>
      </c>
      <c r="AA52" s="26">
        <v>0</v>
      </c>
      <c r="AB52" s="42">
        <v>0</v>
      </c>
      <c r="AC52" s="41">
        <v>0</v>
      </c>
      <c r="AD52" s="26">
        <v>0</v>
      </c>
      <c r="AE52" s="42">
        <v>0</v>
      </c>
      <c r="AF52" s="41">
        <v>0</v>
      </c>
      <c r="AG52" s="26">
        <v>0</v>
      </c>
      <c r="AH52" s="42">
        <v>0</v>
      </c>
      <c r="AI52" s="41">
        <v>0</v>
      </c>
      <c r="AJ52" s="26">
        <v>0</v>
      </c>
      <c r="AK52" s="42">
        <v>0</v>
      </c>
      <c r="AL52" s="41">
        <v>0</v>
      </c>
      <c r="AM52" s="26">
        <v>0</v>
      </c>
      <c r="AN52" s="42">
        <v>0</v>
      </c>
      <c r="AO52" s="41">
        <v>0</v>
      </c>
      <c r="AP52" s="26">
        <v>0</v>
      </c>
      <c r="AQ52" s="42">
        <v>0</v>
      </c>
      <c r="AR52" s="41">
        <v>0</v>
      </c>
      <c r="AS52" s="26">
        <v>0</v>
      </c>
      <c r="AT52" s="42">
        <v>0</v>
      </c>
      <c r="AU52" s="41">
        <v>0</v>
      </c>
      <c r="AV52" s="26">
        <v>0</v>
      </c>
      <c r="AW52" s="42">
        <v>0</v>
      </c>
      <c r="AX52" s="41">
        <v>0</v>
      </c>
      <c r="AY52" s="26">
        <v>0</v>
      </c>
      <c r="AZ52" s="42">
        <v>0</v>
      </c>
      <c r="BA52" s="41">
        <v>0</v>
      </c>
      <c r="BB52" s="26">
        <v>0</v>
      </c>
      <c r="BC52" s="42">
        <v>0</v>
      </c>
      <c r="BD52" s="41">
        <v>15177</v>
      </c>
      <c r="BE52" s="26">
        <v>0</v>
      </c>
      <c r="BF52" s="42">
        <v>0</v>
      </c>
      <c r="BG52" s="41">
        <v>0</v>
      </c>
      <c r="BH52" s="26">
        <v>0</v>
      </c>
      <c r="BI52" s="42">
        <v>0</v>
      </c>
      <c r="BJ52" s="41">
        <v>0</v>
      </c>
      <c r="BK52" s="26">
        <v>0</v>
      </c>
      <c r="BL52" s="42">
        <v>0</v>
      </c>
      <c r="BM52" s="41">
        <v>0</v>
      </c>
      <c r="BN52" s="26">
        <v>0</v>
      </c>
      <c r="BO52" s="42">
        <v>0</v>
      </c>
      <c r="BP52" s="41">
        <v>0</v>
      </c>
      <c r="BQ52" s="26">
        <v>0</v>
      </c>
      <c r="BR52" s="42">
        <v>0</v>
      </c>
      <c r="BS52" s="41">
        <v>0</v>
      </c>
      <c r="BT52" s="26">
        <v>0</v>
      </c>
      <c r="BU52" s="42">
        <v>0</v>
      </c>
      <c r="BV52" s="41">
        <v>0</v>
      </c>
      <c r="BW52" s="26">
        <v>0</v>
      </c>
      <c r="BX52" s="42">
        <v>0</v>
      </c>
      <c r="BY52" s="41">
        <v>0</v>
      </c>
      <c r="BZ52" s="26">
        <v>0</v>
      </c>
      <c r="CA52" s="42">
        <v>0</v>
      </c>
      <c r="CB52" s="41">
        <v>0</v>
      </c>
      <c r="CC52" s="26">
        <v>0</v>
      </c>
      <c r="CD52" s="76">
        <v>0</v>
      </c>
      <c r="CE52" s="41">
        <v>0</v>
      </c>
      <c r="CF52" s="26">
        <v>0</v>
      </c>
      <c r="CG52" s="42">
        <v>0</v>
      </c>
      <c r="CH52" s="41">
        <v>0</v>
      </c>
      <c r="CI52" s="26">
        <v>0</v>
      </c>
      <c r="CJ52" s="42">
        <v>0</v>
      </c>
      <c r="CK52" s="41">
        <v>0</v>
      </c>
      <c r="CL52" s="26">
        <v>0</v>
      </c>
      <c r="CM52" s="42">
        <v>0</v>
      </c>
      <c r="CN52" s="41">
        <v>0</v>
      </c>
      <c r="CO52" s="26">
        <v>0</v>
      </c>
      <c r="CP52" s="42">
        <v>0</v>
      </c>
      <c r="CQ52" s="41">
        <v>0</v>
      </c>
      <c r="CR52" s="26">
        <v>0</v>
      </c>
      <c r="CS52" s="42">
        <v>0</v>
      </c>
      <c r="CT52" s="41">
        <v>0</v>
      </c>
      <c r="CU52" s="26">
        <v>0</v>
      </c>
      <c r="CV52" s="42">
        <v>16178</v>
      </c>
      <c r="CW52" s="41">
        <v>0</v>
      </c>
      <c r="CX52" s="26">
        <v>0</v>
      </c>
      <c r="CY52" s="42">
        <v>0</v>
      </c>
      <c r="CZ52" s="41">
        <v>0</v>
      </c>
      <c r="DA52" s="26">
        <v>0</v>
      </c>
      <c r="DB52" s="42">
        <v>0</v>
      </c>
      <c r="DC52" s="41">
        <v>0</v>
      </c>
      <c r="DD52" s="26">
        <v>0</v>
      </c>
      <c r="DE52" s="42">
        <v>0</v>
      </c>
      <c r="DF52" s="41">
        <v>0</v>
      </c>
      <c r="DG52" s="26">
        <v>0</v>
      </c>
      <c r="DH52" s="42">
        <v>0</v>
      </c>
      <c r="DI52" s="41">
        <v>0</v>
      </c>
      <c r="DJ52" s="26">
        <v>0</v>
      </c>
      <c r="DK52" s="42">
        <v>0</v>
      </c>
      <c r="DL52" s="41">
        <v>0</v>
      </c>
      <c r="DM52" s="26">
        <v>0</v>
      </c>
      <c r="DN52" s="42">
        <v>0</v>
      </c>
      <c r="DO52" s="41">
        <v>0</v>
      </c>
      <c r="DP52" s="26">
        <v>0</v>
      </c>
      <c r="DQ52" s="42">
        <v>0</v>
      </c>
      <c r="DR52" s="41">
        <v>0</v>
      </c>
      <c r="DS52" s="26">
        <v>0</v>
      </c>
      <c r="DT52" s="42">
        <v>0</v>
      </c>
      <c r="DU52" s="41">
        <v>0</v>
      </c>
      <c r="DV52" s="26">
        <v>0</v>
      </c>
      <c r="DW52" s="42">
        <v>0</v>
      </c>
      <c r="DX52" s="41">
        <v>0</v>
      </c>
      <c r="DY52" s="26">
        <v>0</v>
      </c>
      <c r="DZ52" s="42">
        <v>0</v>
      </c>
      <c r="EA52" s="41">
        <v>0</v>
      </c>
      <c r="EB52" s="26">
        <v>0</v>
      </c>
      <c r="EC52" s="42">
        <v>0</v>
      </c>
      <c r="ED52" s="41">
        <v>0</v>
      </c>
      <c r="EE52" s="26">
        <v>0</v>
      </c>
      <c r="EF52" s="42">
        <v>0</v>
      </c>
      <c r="EG52" s="41">
        <v>0</v>
      </c>
      <c r="EH52" s="26">
        <v>0</v>
      </c>
      <c r="EI52" s="42">
        <v>0</v>
      </c>
      <c r="EJ52" s="41">
        <v>0</v>
      </c>
      <c r="EK52" s="26">
        <v>0</v>
      </c>
      <c r="EL52" s="42">
        <v>0</v>
      </c>
      <c r="EM52" s="41">
        <v>0</v>
      </c>
      <c r="EN52" s="26">
        <v>0</v>
      </c>
      <c r="EO52" s="42">
        <v>0</v>
      </c>
    </row>
    <row r="53" spans="1:145" x14ac:dyDescent="0.3">
      <c r="A53" s="132"/>
      <c r="C53" s="38" t="s">
        <v>197</v>
      </c>
      <c r="D53" s="39">
        <v>10.6</v>
      </c>
      <c r="E53" s="23">
        <v>11.2</v>
      </c>
      <c r="F53" s="117">
        <v>10.85</v>
      </c>
      <c r="G53" s="40">
        <v>306.04966000000002</v>
      </c>
      <c r="H53" s="41">
        <v>0</v>
      </c>
      <c r="I53" s="26">
        <v>0</v>
      </c>
      <c r="J53" s="42">
        <v>0</v>
      </c>
      <c r="K53" s="41">
        <v>17199</v>
      </c>
      <c r="L53" s="26">
        <v>0</v>
      </c>
      <c r="M53" s="42">
        <v>0</v>
      </c>
      <c r="N53" s="41">
        <v>17922</v>
      </c>
      <c r="O53" s="26">
        <v>17263</v>
      </c>
      <c r="P53" s="76">
        <v>16604</v>
      </c>
      <c r="Q53" s="41">
        <v>14358</v>
      </c>
      <c r="R53" s="26">
        <v>0</v>
      </c>
      <c r="S53" s="42">
        <v>0</v>
      </c>
      <c r="T53" s="41">
        <v>71029</v>
      </c>
      <c r="U53" s="26">
        <v>0</v>
      </c>
      <c r="V53" s="42">
        <v>54666</v>
      </c>
      <c r="W53" s="41">
        <v>0</v>
      </c>
      <c r="X53" s="26">
        <v>0</v>
      </c>
      <c r="Y53" s="42">
        <v>0</v>
      </c>
      <c r="Z53" s="41">
        <v>57606</v>
      </c>
      <c r="AA53" s="26">
        <v>49852</v>
      </c>
      <c r="AB53" s="42">
        <v>65331</v>
      </c>
      <c r="AC53" s="41">
        <v>0</v>
      </c>
      <c r="AD53" s="26">
        <v>12245</v>
      </c>
      <c r="AE53" s="42">
        <v>0</v>
      </c>
      <c r="AF53" s="41">
        <v>45563</v>
      </c>
      <c r="AG53" s="26">
        <v>0</v>
      </c>
      <c r="AH53" s="42">
        <v>22490</v>
      </c>
      <c r="AI53" s="41">
        <v>39946</v>
      </c>
      <c r="AJ53" s="26">
        <v>13576</v>
      </c>
      <c r="AK53" s="42">
        <v>0</v>
      </c>
      <c r="AL53" s="41">
        <v>55009</v>
      </c>
      <c r="AM53" s="26">
        <v>50161</v>
      </c>
      <c r="AN53" s="42">
        <v>0</v>
      </c>
      <c r="AO53" s="41">
        <v>19189</v>
      </c>
      <c r="AP53" s="26">
        <v>45582</v>
      </c>
      <c r="AQ53" s="42">
        <v>0</v>
      </c>
      <c r="AR53" s="41">
        <v>60792</v>
      </c>
      <c r="AS53" s="26">
        <v>15285</v>
      </c>
      <c r="AT53" s="42">
        <v>42790</v>
      </c>
      <c r="AU53" s="41">
        <v>794178</v>
      </c>
      <c r="AV53" s="26">
        <v>567881</v>
      </c>
      <c r="AW53" s="42">
        <v>445624</v>
      </c>
      <c r="AX53" s="41">
        <v>253740</v>
      </c>
      <c r="AY53" s="26">
        <v>165145</v>
      </c>
      <c r="AZ53" s="42">
        <v>153814</v>
      </c>
      <c r="BA53" s="41">
        <v>45113</v>
      </c>
      <c r="BB53" s="26">
        <v>82981</v>
      </c>
      <c r="BC53" s="42">
        <v>19908</v>
      </c>
      <c r="BD53" s="41">
        <v>60448</v>
      </c>
      <c r="BE53" s="26">
        <v>0</v>
      </c>
      <c r="BF53" s="42">
        <v>34189</v>
      </c>
      <c r="BG53" s="41">
        <v>0</v>
      </c>
      <c r="BH53" s="26">
        <v>0</v>
      </c>
      <c r="BI53" s="42">
        <v>0</v>
      </c>
      <c r="BJ53" s="41">
        <v>0</v>
      </c>
      <c r="BK53" s="26">
        <v>16336</v>
      </c>
      <c r="BL53" s="42">
        <v>0</v>
      </c>
      <c r="BM53" s="41">
        <v>0</v>
      </c>
      <c r="BN53" s="26">
        <v>0</v>
      </c>
      <c r="BO53" s="42">
        <v>0</v>
      </c>
      <c r="BP53" s="41">
        <v>0</v>
      </c>
      <c r="BQ53" s="26">
        <v>0</v>
      </c>
      <c r="BR53" s="42">
        <v>0</v>
      </c>
      <c r="BS53" s="41">
        <v>0</v>
      </c>
      <c r="BT53" s="26">
        <v>0</v>
      </c>
      <c r="BU53" s="42">
        <v>0</v>
      </c>
      <c r="BV53" s="41">
        <v>16711</v>
      </c>
      <c r="BW53" s="26">
        <v>0</v>
      </c>
      <c r="BX53" s="42">
        <v>19408</v>
      </c>
      <c r="BY53" s="41">
        <v>0</v>
      </c>
      <c r="BZ53" s="26">
        <v>0</v>
      </c>
      <c r="CA53" s="42">
        <v>0</v>
      </c>
      <c r="CB53" s="41">
        <v>103316</v>
      </c>
      <c r="CC53" s="26">
        <v>0</v>
      </c>
      <c r="CD53" s="76">
        <v>0</v>
      </c>
      <c r="CE53" s="41">
        <v>0</v>
      </c>
      <c r="CF53" s="26">
        <v>0</v>
      </c>
      <c r="CG53" s="42">
        <v>16646</v>
      </c>
      <c r="CH53" s="41">
        <v>78095</v>
      </c>
      <c r="CI53" s="26">
        <v>0</v>
      </c>
      <c r="CJ53" s="42">
        <v>17145</v>
      </c>
      <c r="CK53" s="41">
        <v>0</v>
      </c>
      <c r="CL53" s="26">
        <v>41553</v>
      </c>
      <c r="CM53" s="42">
        <v>41713</v>
      </c>
      <c r="CN53" s="41">
        <v>0</v>
      </c>
      <c r="CO53" s="26">
        <v>0</v>
      </c>
      <c r="CP53" s="42">
        <v>0</v>
      </c>
      <c r="CQ53" s="41">
        <v>17366</v>
      </c>
      <c r="CR53" s="26">
        <v>8005</v>
      </c>
      <c r="CS53" s="42">
        <v>0</v>
      </c>
      <c r="CT53" s="41">
        <v>0</v>
      </c>
      <c r="CU53" s="26">
        <v>0</v>
      </c>
      <c r="CV53" s="42">
        <v>0</v>
      </c>
      <c r="CW53" s="41">
        <v>17456</v>
      </c>
      <c r="CX53" s="26">
        <v>0</v>
      </c>
      <c r="CY53" s="42">
        <v>0</v>
      </c>
      <c r="CZ53" s="41">
        <v>18860</v>
      </c>
      <c r="DA53" s="26">
        <v>0</v>
      </c>
      <c r="DB53" s="42">
        <v>0</v>
      </c>
      <c r="DC53" s="41">
        <v>37571</v>
      </c>
      <c r="DD53" s="26">
        <v>39602</v>
      </c>
      <c r="DE53" s="42">
        <v>40177</v>
      </c>
      <c r="DF53" s="41">
        <v>221018</v>
      </c>
      <c r="DG53" s="26">
        <v>168193</v>
      </c>
      <c r="DH53" s="42">
        <v>106679</v>
      </c>
      <c r="DI53" s="41">
        <v>109199</v>
      </c>
      <c r="DJ53" s="26">
        <v>127763</v>
      </c>
      <c r="DK53" s="42">
        <v>82168</v>
      </c>
      <c r="DL53" s="41">
        <v>62781</v>
      </c>
      <c r="DM53" s="26">
        <v>34236</v>
      </c>
      <c r="DN53" s="42">
        <v>16658</v>
      </c>
      <c r="DO53" s="41">
        <v>18164</v>
      </c>
      <c r="DP53" s="26">
        <v>24246</v>
      </c>
      <c r="DQ53" s="42">
        <v>26156</v>
      </c>
      <c r="DR53" s="41">
        <v>0</v>
      </c>
      <c r="DS53" s="26">
        <v>0</v>
      </c>
      <c r="DT53" s="42">
        <v>13635</v>
      </c>
      <c r="DU53" s="41">
        <v>0</v>
      </c>
      <c r="DV53" s="26">
        <v>0</v>
      </c>
      <c r="DW53" s="42">
        <v>12814</v>
      </c>
      <c r="DX53" s="41">
        <v>0</v>
      </c>
      <c r="DY53" s="26">
        <v>0</v>
      </c>
      <c r="DZ53" s="42">
        <v>0</v>
      </c>
      <c r="EA53" s="41">
        <v>0</v>
      </c>
      <c r="EB53" s="26">
        <v>0</v>
      </c>
      <c r="EC53" s="42">
        <v>0</v>
      </c>
      <c r="ED53" s="41">
        <v>0</v>
      </c>
      <c r="EE53" s="26">
        <v>0</v>
      </c>
      <c r="EF53" s="42">
        <v>0</v>
      </c>
      <c r="EG53" s="41">
        <v>0</v>
      </c>
      <c r="EH53" s="26">
        <v>0</v>
      </c>
      <c r="EI53" s="42">
        <v>0</v>
      </c>
      <c r="EJ53" s="41">
        <v>0</v>
      </c>
      <c r="EK53" s="26">
        <v>0</v>
      </c>
      <c r="EL53" s="42">
        <v>0</v>
      </c>
      <c r="EM53" s="41">
        <v>16128</v>
      </c>
      <c r="EN53" s="26">
        <v>0</v>
      </c>
      <c r="EO53" s="42">
        <v>0</v>
      </c>
    </row>
    <row r="54" spans="1:145" x14ac:dyDescent="0.3">
      <c r="A54" s="132"/>
      <c r="C54" s="38" t="s">
        <v>203</v>
      </c>
      <c r="D54" s="39">
        <v>10.8</v>
      </c>
      <c r="E54" s="23">
        <v>11.5</v>
      </c>
      <c r="F54" s="117">
        <v>11.26</v>
      </c>
      <c r="G54" s="40">
        <v>465.98232000000002</v>
      </c>
      <c r="H54" s="41">
        <v>0</v>
      </c>
      <c r="I54" s="26">
        <v>0</v>
      </c>
      <c r="J54" s="42">
        <v>0</v>
      </c>
      <c r="K54" s="41">
        <v>127829</v>
      </c>
      <c r="L54" s="26">
        <v>116789</v>
      </c>
      <c r="M54" s="42">
        <v>139393</v>
      </c>
      <c r="N54" s="41">
        <v>194828</v>
      </c>
      <c r="O54" s="26">
        <v>245224</v>
      </c>
      <c r="P54" s="76">
        <v>67370</v>
      </c>
      <c r="Q54" s="41">
        <v>209849</v>
      </c>
      <c r="R54" s="26">
        <v>241068</v>
      </c>
      <c r="S54" s="42">
        <v>216952</v>
      </c>
      <c r="T54" s="41">
        <v>137533</v>
      </c>
      <c r="U54" s="26">
        <v>83677</v>
      </c>
      <c r="V54" s="42">
        <v>171211</v>
      </c>
      <c r="W54" s="41">
        <v>133794</v>
      </c>
      <c r="X54" s="26">
        <v>135889</v>
      </c>
      <c r="Y54" s="42">
        <v>67300</v>
      </c>
      <c r="Z54" s="41">
        <v>204040</v>
      </c>
      <c r="AA54" s="26">
        <v>155069</v>
      </c>
      <c r="AB54" s="42">
        <v>106578</v>
      </c>
      <c r="AC54" s="41">
        <v>124959</v>
      </c>
      <c r="AD54" s="26">
        <v>183897</v>
      </c>
      <c r="AE54" s="42">
        <v>301620</v>
      </c>
      <c r="AF54" s="41">
        <v>133020</v>
      </c>
      <c r="AG54" s="26">
        <v>75591</v>
      </c>
      <c r="AH54" s="42">
        <v>318443</v>
      </c>
      <c r="AI54" s="41">
        <v>240583</v>
      </c>
      <c r="AJ54" s="26">
        <v>325916</v>
      </c>
      <c r="AK54" s="42">
        <v>305337</v>
      </c>
      <c r="AL54" s="41">
        <v>96130</v>
      </c>
      <c r="AM54" s="26">
        <v>124661</v>
      </c>
      <c r="AN54" s="42">
        <v>337889</v>
      </c>
      <c r="AO54" s="41">
        <v>0</v>
      </c>
      <c r="AP54" s="26">
        <v>0</v>
      </c>
      <c r="AQ54" s="42">
        <v>0</v>
      </c>
      <c r="AR54" s="41">
        <v>0</v>
      </c>
      <c r="AS54" s="26">
        <v>0</v>
      </c>
      <c r="AT54" s="42">
        <v>69717</v>
      </c>
      <c r="AU54" s="41">
        <v>0</v>
      </c>
      <c r="AV54" s="26">
        <v>0</v>
      </c>
      <c r="AW54" s="42">
        <v>10932</v>
      </c>
      <c r="AX54" s="41">
        <v>0</v>
      </c>
      <c r="AY54" s="26">
        <v>0</v>
      </c>
      <c r="AZ54" s="42">
        <v>0</v>
      </c>
      <c r="BA54" s="41">
        <v>0</v>
      </c>
      <c r="BB54" s="26">
        <v>0</v>
      </c>
      <c r="BC54" s="42">
        <v>0</v>
      </c>
      <c r="BD54" s="41">
        <v>0</v>
      </c>
      <c r="BE54" s="26">
        <v>27321</v>
      </c>
      <c r="BF54" s="42">
        <v>0</v>
      </c>
      <c r="BG54" s="41">
        <v>0</v>
      </c>
      <c r="BH54" s="26">
        <v>0</v>
      </c>
      <c r="BI54" s="42">
        <v>0</v>
      </c>
      <c r="BJ54" s="41">
        <v>12812</v>
      </c>
      <c r="BK54" s="26">
        <v>55836</v>
      </c>
      <c r="BL54" s="42">
        <v>0</v>
      </c>
      <c r="BM54" s="41">
        <v>0</v>
      </c>
      <c r="BN54" s="26">
        <v>30745</v>
      </c>
      <c r="BO54" s="42">
        <v>0</v>
      </c>
      <c r="BP54" s="41">
        <v>0</v>
      </c>
      <c r="BQ54" s="26">
        <v>29196</v>
      </c>
      <c r="BR54" s="42">
        <v>0</v>
      </c>
      <c r="BS54" s="41">
        <v>31377</v>
      </c>
      <c r="BT54" s="26">
        <v>0</v>
      </c>
      <c r="BU54" s="42">
        <v>25225</v>
      </c>
      <c r="BV54" s="41">
        <v>0</v>
      </c>
      <c r="BW54" s="26">
        <v>0</v>
      </c>
      <c r="BX54" s="42">
        <v>0</v>
      </c>
      <c r="BY54" s="41">
        <v>0</v>
      </c>
      <c r="BZ54" s="26">
        <v>0</v>
      </c>
      <c r="CA54" s="42">
        <v>0</v>
      </c>
      <c r="CB54" s="41">
        <v>140730</v>
      </c>
      <c r="CC54" s="26">
        <v>271163</v>
      </c>
      <c r="CD54" s="76">
        <v>286575</v>
      </c>
      <c r="CE54" s="41">
        <v>112492</v>
      </c>
      <c r="CF54" s="26">
        <v>117937</v>
      </c>
      <c r="CG54" s="42">
        <v>317299</v>
      </c>
      <c r="CH54" s="41">
        <v>227098</v>
      </c>
      <c r="CI54" s="26">
        <v>129688</v>
      </c>
      <c r="CJ54" s="42">
        <v>207885</v>
      </c>
      <c r="CK54" s="41">
        <v>168948</v>
      </c>
      <c r="CL54" s="26">
        <v>187402</v>
      </c>
      <c r="CM54" s="42">
        <v>231979</v>
      </c>
      <c r="CN54" s="41">
        <v>135584</v>
      </c>
      <c r="CO54" s="26">
        <v>94121</v>
      </c>
      <c r="CP54" s="42">
        <v>350791</v>
      </c>
      <c r="CQ54" s="41">
        <v>317136</v>
      </c>
      <c r="CR54" s="26">
        <v>343496</v>
      </c>
      <c r="CS54" s="42">
        <v>165410</v>
      </c>
      <c r="CT54" s="41">
        <v>330026</v>
      </c>
      <c r="CU54" s="26">
        <v>210779</v>
      </c>
      <c r="CV54" s="42">
        <v>183954</v>
      </c>
      <c r="CW54" s="41">
        <v>257981</v>
      </c>
      <c r="CX54" s="26">
        <v>341585</v>
      </c>
      <c r="CY54" s="42">
        <v>297923</v>
      </c>
      <c r="CZ54" s="41">
        <v>250359</v>
      </c>
      <c r="DA54" s="26">
        <v>464294</v>
      </c>
      <c r="DB54" s="42">
        <v>217980</v>
      </c>
      <c r="DC54" s="41">
        <v>221624</v>
      </c>
      <c r="DD54" s="26">
        <v>232675</v>
      </c>
      <c r="DE54" s="42">
        <v>186854</v>
      </c>
      <c r="DF54" s="41">
        <v>0</v>
      </c>
      <c r="DG54" s="26">
        <v>0</v>
      </c>
      <c r="DH54" s="42">
        <v>0</v>
      </c>
      <c r="DI54" s="41">
        <v>0</v>
      </c>
      <c r="DJ54" s="26">
        <v>0</v>
      </c>
      <c r="DK54" s="42">
        <v>0</v>
      </c>
      <c r="DL54" s="41">
        <v>0</v>
      </c>
      <c r="DM54" s="26">
        <v>0</v>
      </c>
      <c r="DN54" s="42">
        <v>0</v>
      </c>
      <c r="DO54" s="41">
        <v>0</v>
      </c>
      <c r="DP54" s="26">
        <v>23846</v>
      </c>
      <c r="DQ54" s="42">
        <v>0</v>
      </c>
      <c r="DR54" s="41">
        <v>0</v>
      </c>
      <c r="DS54" s="26">
        <v>110192</v>
      </c>
      <c r="DT54" s="42">
        <v>236749</v>
      </c>
      <c r="DU54" s="41">
        <v>129641</v>
      </c>
      <c r="DV54" s="26">
        <v>176721</v>
      </c>
      <c r="DW54" s="42">
        <v>106171</v>
      </c>
      <c r="DX54" s="41">
        <v>184557</v>
      </c>
      <c r="DY54" s="26">
        <v>81916</v>
      </c>
      <c r="DZ54" s="42">
        <v>155552</v>
      </c>
      <c r="EA54" s="41">
        <v>81669</v>
      </c>
      <c r="EB54" s="26">
        <v>90389</v>
      </c>
      <c r="EC54" s="42">
        <v>169645</v>
      </c>
      <c r="ED54" s="41">
        <v>167280</v>
      </c>
      <c r="EE54" s="26">
        <v>226341</v>
      </c>
      <c r="EF54" s="42">
        <v>183964</v>
      </c>
      <c r="EG54" s="41">
        <v>163946</v>
      </c>
      <c r="EH54" s="26">
        <v>113849</v>
      </c>
      <c r="EI54" s="42">
        <v>97830</v>
      </c>
      <c r="EJ54" s="41">
        <v>200992</v>
      </c>
      <c r="EK54" s="26">
        <v>207030</v>
      </c>
      <c r="EL54" s="42">
        <v>89210</v>
      </c>
      <c r="EM54" s="41">
        <v>151630</v>
      </c>
      <c r="EN54" s="26">
        <v>149742</v>
      </c>
      <c r="EO54" s="42">
        <v>252003</v>
      </c>
    </row>
    <row r="55" spans="1:145" x14ac:dyDescent="0.3">
      <c r="A55" s="132"/>
      <c r="C55" s="38" t="s">
        <v>379</v>
      </c>
      <c r="D55" s="39">
        <v>9.1999999999999993</v>
      </c>
      <c r="E55" s="23">
        <v>10</v>
      </c>
      <c r="F55" s="117">
        <v>9.6199999999999992</v>
      </c>
      <c r="G55" s="40">
        <v>228.09788</v>
      </c>
      <c r="H55" s="41">
        <v>271376</v>
      </c>
      <c r="I55" s="26">
        <v>0</v>
      </c>
      <c r="J55" s="42">
        <v>0</v>
      </c>
      <c r="K55" s="41">
        <v>1001761</v>
      </c>
      <c r="L55" s="26">
        <v>524923</v>
      </c>
      <c r="M55" s="42">
        <v>515057</v>
      </c>
      <c r="N55" s="41">
        <v>534693</v>
      </c>
      <c r="O55" s="26">
        <v>607790</v>
      </c>
      <c r="P55" s="76">
        <v>244766</v>
      </c>
      <c r="Q55" s="41">
        <v>310597</v>
      </c>
      <c r="R55" s="26">
        <v>478831</v>
      </c>
      <c r="S55" s="42">
        <v>223217</v>
      </c>
      <c r="T55" s="41">
        <v>545647</v>
      </c>
      <c r="U55" s="26">
        <v>467312</v>
      </c>
      <c r="V55" s="42">
        <v>546924</v>
      </c>
      <c r="W55" s="41">
        <v>377492</v>
      </c>
      <c r="X55" s="26">
        <v>625689</v>
      </c>
      <c r="Y55" s="42">
        <v>130653</v>
      </c>
      <c r="Z55" s="41">
        <v>679369</v>
      </c>
      <c r="AA55" s="26">
        <v>825404</v>
      </c>
      <c r="AB55" s="42">
        <v>659500</v>
      </c>
      <c r="AC55" s="41">
        <v>74746</v>
      </c>
      <c r="AD55" s="26">
        <v>114928</v>
      </c>
      <c r="AE55" s="42">
        <v>89880</v>
      </c>
      <c r="AF55" s="41">
        <v>659957</v>
      </c>
      <c r="AG55" s="26">
        <v>408108</v>
      </c>
      <c r="AH55" s="42">
        <v>447737</v>
      </c>
      <c r="AI55" s="41">
        <v>86303</v>
      </c>
      <c r="AJ55" s="26">
        <v>85948</v>
      </c>
      <c r="AK55" s="42">
        <v>109603</v>
      </c>
      <c r="AL55" s="41">
        <v>848580</v>
      </c>
      <c r="AM55" s="26">
        <v>958118</v>
      </c>
      <c r="AN55" s="42">
        <v>514620</v>
      </c>
      <c r="AO55" s="41">
        <v>1431787</v>
      </c>
      <c r="AP55" s="26">
        <v>2178513</v>
      </c>
      <c r="AQ55" s="42">
        <v>2304725</v>
      </c>
      <c r="AR55" s="41">
        <v>2056846</v>
      </c>
      <c r="AS55" s="26">
        <v>2024011</v>
      </c>
      <c r="AT55" s="42">
        <v>1891639</v>
      </c>
      <c r="AU55" s="41">
        <v>26748989</v>
      </c>
      <c r="AV55" s="26">
        <v>21332090</v>
      </c>
      <c r="AW55" s="42">
        <v>21996236</v>
      </c>
      <c r="AX55" s="41">
        <v>14805112</v>
      </c>
      <c r="AY55" s="26">
        <v>11224782</v>
      </c>
      <c r="AZ55" s="42">
        <v>10827770</v>
      </c>
      <c r="BA55" s="41">
        <v>18946789</v>
      </c>
      <c r="BB55" s="26">
        <v>17860781</v>
      </c>
      <c r="BC55" s="42">
        <v>17009512</v>
      </c>
      <c r="BD55" s="41">
        <v>9980353</v>
      </c>
      <c r="BE55" s="26">
        <v>2151405</v>
      </c>
      <c r="BF55" s="42">
        <v>10428090</v>
      </c>
      <c r="BG55" s="41">
        <v>5415257</v>
      </c>
      <c r="BH55" s="26">
        <v>6353404</v>
      </c>
      <c r="BI55" s="42">
        <v>5579004</v>
      </c>
      <c r="BJ55" s="41">
        <v>8438702</v>
      </c>
      <c r="BK55" s="26">
        <v>7773692</v>
      </c>
      <c r="BL55" s="42">
        <v>8303898</v>
      </c>
      <c r="BM55" s="41">
        <v>2751405</v>
      </c>
      <c r="BN55" s="26">
        <v>3169870</v>
      </c>
      <c r="BO55" s="42">
        <v>2470607</v>
      </c>
      <c r="BP55" s="41">
        <v>6067343</v>
      </c>
      <c r="BQ55" s="26">
        <v>5681192</v>
      </c>
      <c r="BR55" s="42">
        <v>5296175</v>
      </c>
      <c r="BS55" s="41">
        <v>1675275</v>
      </c>
      <c r="BT55" s="26">
        <v>1360696</v>
      </c>
      <c r="BU55" s="42">
        <v>1511910</v>
      </c>
      <c r="BV55" s="41">
        <v>5496695</v>
      </c>
      <c r="BW55" s="26">
        <v>5548324</v>
      </c>
      <c r="BX55" s="42">
        <v>4596587</v>
      </c>
      <c r="BY55" s="41">
        <v>67035</v>
      </c>
      <c r="BZ55" s="26">
        <v>0</v>
      </c>
      <c r="CA55" s="42">
        <v>0</v>
      </c>
      <c r="CB55" s="41">
        <v>2373255</v>
      </c>
      <c r="CC55" s="26">
        <v>1803538</v>
      </c>
      <c r="CD55" s="76">
        <v>1632208</v>
      </c>
      <c r="CE55" s="41">
        <v>806144</v>
      </c>
      <c r="CF55" s="26">
        <v>1307959</v>
      </c>
      <c r="CG55" s="42">
        <v>1025322</v>
      </c>
      <c r="CH55" s="41">
        <v>1104444</v>
      </c>
      <c r="CI55" s="26">
        <v>2052372</v>
      </c>
      <c r="CJ55" s="42">
        <v>1598002</v>
      </c>
      <c r="CK55" s="41">
        <v>1970172</v>
      </c>
      <c r="CL55" s="26">
        <v>1397144</v>
      </c>
      <c r="CM55" s="42">
        <v>1881819</v>
      </c>
      <c r="CN55" s="41">
        <v>637833</v>
      </c>
      <c r="CO55" s="26">
        <v>427246</v>
      </c>
      <c r="CP55" s="42">
        <v>544447</v>
      </c>
      <c r="CQ55" s="41">
        <v>1766323</v>
      </c>
      <c r="CR55" s="26">
        <v>1438724</v>
      </c>
      <c r="CS55" s="42">
        <v>1687065</v>
      </c>
      <c r="CT55" s="41">
        <v>307109</v>
      </c>
      <c r="CU55" s="26">
        <v>247826</v>
      </c>
      <c r="CV55" s="42">
        <v>257164</v>
      </c>
      <c r="CW55" s="41">
        <v>1433314</v>
      </c>
      <c r="CX55" s="26">
        <v>987226</v>
      </c>
      <c r="CY55" s="42">
        <v>1269764</v>
      </c>
      <c r="CZ55" s="41">
        <v>186103</v>
      </c>
      <c r="DA55" s="26">
        <v>227389</v>
      </c>
      <c r="DB55" s="42">
        <v>306846</v>
      </c>
      <c r="DC55" s="41">
        <v>736394</v>
      </c>
      <c r="DD55" s="26">
        <v>684345</v>
      </c>
      <c r="DE55" s="42">
        <v>874611</v>
      </c>
      <c r="DF55" s="41">
        <v>5387540</v>
      </c>
      <c r="DG55" s="26">
        <v>2811138</v>
      </c>
      <c r="DH55" s="42">
        <v>2739675</v>
      </c>
      <c r="DI55" s="41">
        <v>2292009</v>
      </c>
      <c r="DJ55" s="26">
        <v>2388679</v>
      </c>
      <c r="DK55" s="42">
        <v>2109948</v>
      </c>
      <c r="DL55" s="41">
        <v>7281905</v>
      </c>
      <c r="DM55" s="26">
        <v>5964539</v>
      </c>
      <c r="DN55" s="42">
        <v>5897227</v>
      </c>
      <c r="DO55" s="41">
        <v>4317284</v>
      </c>
      <c r="DP55" s="26">
        <v>3822894</v>
      </c>
      <c r="DQ55" s="42">
        <v>3104555</v>
      </c>
      <c r="DR55" s="41">
        <v>6248543</v>
      </c>
      <c r="DS55" s="26">
        <v>3859440</v>
      </c>
      <c r="DT55" s="42">
        <v>3949361</v>
      </c>
      <c r="DU55" s="41">
        <v>2749778</v>
      </c>
      <c r="DV55" s="26">
        <v>2636316</v>
      </c>
      <c r="DW55" s="42">
        <v>3269605</v>
      </c>
      <c r="DX55" s="41">
        <v>2629878</v>
      </c>
      <c r="DY55" s="26">
        <v>1557059</v>
      </c>
      <c r="DZ55" s="42">
        <v>1783694</v>
      </c>
      <c r="EA55" s="41">
        <v>2328807</v>
      </c>
      <c r="EB55" s="26">
        <v>2930012</v>
      </c>
      <c r="EC55" s="42">
        <v>3144444</v>
      </c>
      <c r="ED55" s="41">
        <v>1200589</v>
      </c>
      <c r="EE55" s="26">
        <v>786715</v>
      </c>
      <c r="EF55" s="42">
        <v>780656</v>
      </c>
      <c r="EG55" s="41">
        <v>2787978</v>
      </c>
      <c r="EH55" s="26">
        <v>3353020</v>
      </c>
      <c r="EI55" s="42">
        <v>4287194</v>
      </c>
      <c r="EJ55" s="41">
        <v>688030</v>
      </c>
      <c r="EK55" s="26">
        <v>426796</v>
      </c>
      <c r="EL55" s="42">
        <v>492808</v>
      </c>
      <c r="EM55" s="41">
        <v>2228629</v>
      </c>
      <c r="EN55" s="26">
        <v>2546393</v>
      </c>
      <c r="EO55" s="42">
        <v>2275695</v>
      </c>
    </row>
    <row r="56" spans="1:145" x14ac:dyDescent="0.3">
      <c r="A56" s="132"/>
      <c r="C56" s="38" t="s">
        <v>183</v>
      </c>
      <c r="D56" s="39">
        <v>9.1</v>
      </c>
      <c r="E56" s="23">
        <v>9.4</v>
      </c>
      <c r="F56" s="117">
        <v>9.24</v>
      </c>
      <c r="G56" s="40">
        <v>355.15469000000002</v>
      </c>
      <c r="H56" s="41">
        <v>0</v>
      </c>
      <c r="I56" s="26">
        <v>0</v>
      </c>
      <c r="J56" s="42">
        <v>0</v>
      </c>
      <c r="K56" s="41">
        <v>71235</v>
      </c>
      <c r="L56" s="26">
        <v>88452</v>
      </c>
      <c r="M56" s="42">
        <v>157973</v>
      </c>
      <c r="N56" s="41">
        <v>193426</v>
      </c>
      <c r="O56" s="26">
        <v>343267</v>
      </c>
      <c r="P56" s="76">
        <v>143705</v>
      </c>
      <c r="Q56" s="41">
        <v>172750</v>
      </c>
      <c r="R56" s="26">
        <v>220726</v>
      </c>
      <c r="S56" s="42">
        <v>56574</v>
      </c>
      <c r="T56" s="41">
        <v>340536</v>
      </c>
      <c r="U56" s="26">
        <v>183472</v>
      </c>
      <c r="V56" s="42">
        <v>241437</v>
      </c>
      <c r="W56" s="41">
        <v>242214</v>
      </c>
      <c r="X56" s="26">
        <v>238433</v>
      </c>
      <c r="Y56" s="42">
        <v>34173</v>
      </c>
      <c r="Z56" s="41">
        <v>412405</v>
      </c>
      <c r="AA56" s="26">
        <v>279500</v>
      </c>
      <c r="AB56" s="42">
        <v>274247</v>
      </c>
      <c r="AC56" s="41">
        <v>72663</v>
      </c>
      <c r="AD56" s="26">
        <v>157984</v>
      </c>
      <c r="AE56" s="42">
        <v>118475</v>
      </c>
      <c r="AF56" s="41">
        <v>448753</v>
      </c>
      <c r="AG56" s="26">
        <v>310189</v>
      </c>
      <c r="AH56" s="42">
        <v>235711</v>
      </c>
      <c r="AI56" s="41">
        <v>7520</v>
      </c>
      <c r="AJ56" s="26">
        <v>8115</v>
      </c>
      <c r="AK56" s="42">
        <v>18463</v>
      </c>
      <c r="AL56" s="41">
        <v>276928</v>
      </c>
      <c r="AM56" s="26">
        <v>190109</v>
      </c>
      <c r="AN56" s="42">
        <v>88581</v>
      </c>
      <c r="AO56" s="41">
        <v>33220</v>
      </c>
      <c r="AP56" s="26">
        <v>136550</v>
      </c>
      <c r="AQ56" s="42">
        <v>154347</v>
      </c>
      <c r="AR56" s="41">
        <v>98743</v>
      </c>
      <c r="AS56" s="26">
        <v>102360</v>
      </c>
      <c r="AT56" s="42">
        <v>65903</v>
      </c>
      <c r="AU56" s="41">
        <v>0</v>
      </c>
      <c r="AV56" s="26">
        <v>0</v>
      </c>
      <c r="AW56" s="42">
        <v>8394</v>
      </c>
      <c r="AX56" s="41">
        <v>29800</v>
      </c>
      <c r="AY56" s="26">
        <v>49104</v>
      </c>
      <c r="AZ56" s="42">
        <v>55488</v>
      </c>
      <c r="BA56" s="41">
        <v>66197</v>
      </c>
      <c r="BB56" s="26">
        <v>54796</v>
      </c>
      <c r="BC56" s="42">
        <v>110006</v>
      </c>
      <c r="BD56" s="41">
        <v>102450</v>
      </c>
      <c r="BE56" s="26">
        <v>0</v>
      </c>
      <c r="BF56" s="42">
        <v>225807</v>
      </c>
      <c r="BG56" s="41">
        <v>160416</v>
      </c>
      <c r="BH56" s="26">
        <v>141854</v>
      </c>
      <c r="BI56" s="42">
        <v>143850</v>
      </c>
      <c r="BJ56" s="41">
        <v>238132</v>
      </c>
      <c r="BK56" s="26">
        <v>191226</v>
      </c>
      <c r="BL56" s="42">
        <v>158114</v>
      </c>
      <c r="BM56" s="41">
        <v>163560</v>
      </c>
      <c r="BN56" s="26">
        <v>183093</v>
      </c>
      <c r="BO56" s="42">
        <v>77503</v>
      </c>
      <c r="BP56" s="41">
        <v>193033</v>
      </c>
      <c r="BQ56" s="26">
        <v>257401</v>
      </c>
      <c r="BR56" s="42">
        <v>235387</v>
      </c>
      <c r="BS56" s="41">
        <v>229205</v>
      </c>
      <c r="BT56" s="26">
        <v>143186</v>
      </c>
      <c r="BU56" s="42">
        <v>128232</v>
      </c>
      <c r="BV56" s="41">
        <v>183623</v>
      </c>
      <c r="BW56" s="26">
        <v>162080</v>
      </c>
      <c r="BX56" s="42">
        <v>107434</v>
      </c>
      <c r="BY56" s="41">
        <v>11648</v>
      </c>
      <c r="BZ56" s="26">
        <v>0</v>
      </c>
      <c r="CA56" s="42">
        <v>0</v>
      </c>
      <c r="CB56" s="41">
        <v>6026</v>
      </c>
      <c r="CC56" s="26">
        <v>30219</v>
      </c>
      <c r="CD56" s="76">
        <v>155415</v>
      </c>
      <c r="CE56" s="41">
        <v>105115</v>
      </c>
      <c r="CF56" s="26">
        <v>73868</v>
      </c>
      <c r="CG56" s="42">
        <v>240303</v>
      </c>
      <c r="CH56" s="41">
        <v>201725</v>
      </c>
      <c r="CI56" s="26">
        <v>301521</v>
      </c>
      <c r="CJ56" s="42">
        <v>452648</v>
      </c>
      <c r="CK56" s="41">
        <v>232552</v>
      </c>
      <c r="CL56" s="26">
        <v>102685</v>
      </c>
      <c r="CM56" s="42">
        <v>189446</v>
      </c>
      <c r="CN56" s="41">
        <v>50069</v>
      </c>
      <c r="CO56" s="26">
        <v>136676</v>
      </c>
      <c r="CP56" s="42">
        <v>298456</v>
      </c>
      <c r="CQ56" s="41">
        <v>487133</v>
      </c>
      <c r="CR56" s="26">
        <v>217299</v>
      </c>
      <c r="CS56" s="42">
        <v>352492</v>
      </c>
      <c r="CT56" s="41">
        <v>214778</v>
      </c>
      <c r="CU56" s="26">
        <v>148796</v>
      </c>
      <c r="CV56" s="42">
        <v>196153</v>
      </c>
      <c r="CW56" s="41">
        <v>420747</v>
      </c>
      <c r="CX56" s="26">
        <v>200469</v>
      </c>
      <c r="CY56" s="42">
        <v>501303</v>
      </c>
      <c r="CZ56" s="41">
        <v>27444</v>
      </c>
      <c r="DA56" s="26">
        <v>98398</v>
      </c>
      <c r="DB56" s="42">
        <v>216219</v>
      </c>
      <c r="DC56" s="41">
        <v>477564</v>
      </c>
      <c r="DD56" s="26">
        <v>408363</v>
      </c>
      <c r="DE56" s="42">
        <v>228115</v>
      </c>
      <c r="DF56" s="41">
        <v>0</v>
      </c>
      <c r="DG56" s="26">
        <v>92296</v>
      </c>
      <c r="DH56" s="42">
        <v>137710</v>
      </c>
      <c r="DI56" s="41">
        <v>144097</v>
      </c>
      <c r="DJ56" s="26">
        <v>146767</v>
      </c>
      <c r="DK56" s="42">
        <v>121728</v>
      </c>
      <c r="DL56" s="41">
        <v>239993</v>
      </c>
      <c r="DM56" s="26">
        <v>146993</v>
      </c>
      <c r="DN56" s="42">
        <v>137646</v>
      </c>
      <c r="DO56" s="41">
        <v>288150</v>
      </c>
      <c r="DP56" s="26">
        <v>155444</v>
      </c>
      <c r="DQ56" s="42">
        <v>146456</v>
      </c>
      <c r="DR56" s="41">
        <v>209020</v>
      </c>
      <c r="DS56" s="26">
        <v>0</v>
      </c>
      <c r="DT56" s="42">
        <v>0</v>
      </c>
      <c r="DU56" s="41">
        <v>0</v>
      </c>
      <c r="DV56" s="26">
        <v>0</v>
      </c>
      <c r="DW56" s="42">
        <v>0</v>
      </c>
      <c r="DX56" s="41">
        <v>0</v>
      </c>
      <c r="DY56" s="26">
        <v>0</v>
      </c>
      <c r="DZ56" s="42">
        <v>0</v>
      </c>
      <c r="EA56" s="41">
        <v>0</v>
      </c>
      <c r="EB56" s="26">
        <v>0</v>
      </c>
      <c r="EC56" s="42">
        <v>0</v>
      </c>
      <c r="ED56" s="41">
        <v>11903</v>
      </c>
      <c r="EE56" s="26">
        <v>0</v>
      </c>
      <c r="EF56" s="42">
        <v>0</v>
      </c>
      <c r="EG56" s="41">
        <v>7377</v>
      </c>
      <c r="EH56" s="26">
        <v>0</v>
      </c>
      <c r="EI56" s="42">
        <v>0</v>
      </c>
      <c r="EJ56" s="41">
        <v>0</v>
      </c>
      <c r="EK56" s="26">
        <v>0</v>
      </c>
      <c r="EL56" s="42">
        <v>0</v>
      </c>
      <c r="EM56" s="41">
        <v>0</v>
      </c>
      <c r="EN56" s="26">
        <v>0</v>
      </c>
      <c r="EO56" s="42">
        <v>8218</v>
      </c>
    </row>
    <row r="57" spans="1:145" x14ac:dyDescent="0.3">
      <c r="A57" s="132"/>
      <c r="C57" s="38" t="s">
        <v>211</v>
      </c>
      <c r="D57" s="39">
        <v>11.9</v>
      </c>
      <c r="E57" s="23">
        <v>12.6</v>
      </c>
      <c r="F57" s="117">
        <v>12.16</v>
      </c>
      <c r="G57" s="40">
        <v>688.15615000000003</v>
      </c>
      <c r="H57" s="41">
        <v>0</v>
      </c>
      <c r="I57" s="26">
        <v>0</v>
      </c>
      <c r="J57" s="42">
        <v>0</v>
      </c>
      <c r="K57" s="41">
        <v>85299</v>
      </c>
      <c r="L57" s="26">
        <v>16688</v>
      </c>
      <c r="M57" s="42">
        <v>42775</v>
      </c>
      <c r="N57" s="41">
        <v>16102</v>
      </c>
      <c r="O57" s="26">
        <v>29416</v>
      </c>
      <c r="P57" s="76">
        <v>63238</v>
      </c>
      <c r="Q57" s="41">
        <v>179048</v>
      </c>
      <c r="R57" s="26">
        <v>98918</v>
      </c>
      <c r="S57" s="42">
        <v>39354</v>
      </c>
      <c r="T57" s="41">
        <v>0</v>
      </c>
      <c r="U57" s="26">
        <v>47538</v>
      </c>
      <c r="V57" s="42">
        <v>0</v>
      </c>
      <c r="W57" s="41">
        <v>88801</v>
      </c>
      <c r="X57" s="26">
        <v>26921</v>
      </c>
      <c r="Y57" s="42">
        <v>57648</v>
      </c>
      <c r="Z57" s="41">
        <v>107192</v>
      </c>
      <c r="AA57" s="26">
        <v>64732</v>
      </c>
      <c r="AB57" s="42">
        <v>26460</v>
      </c>
      <c r="AC57" s="41">
        <v>0</v>
      </c>
      <c r="AD57" s="26">
        <v>66937</v>
      </c>
      <c r="AE57" s="42">
        <v>154054</v>
      </c>
      <c r="AF57" s="41">
        <v>197433</v>
      </c>
      <c r="AG57" s="26">
        <v>15809</v>
      </c>
      <c r="AH57" s="42">
        <v>71791</v>
      </c>
      <c r="AI57" s="41">
        <v>302593</v>
      </c>
      <c r="AJ57" s="26">
        <v>56381</v>
      </c>
      <c r="AK57" s="42">
        <v>92439</v>
      </c>
      <c r="AL57" s="41">
        <v>320135</v>
      </c>
      <c r="AM57" s="26">
        <v>406563</v>
      </c>
      <c r="AN57" s="42">
        <v>283221</v>
      </c>
      <c r="AO57" s="41">
        <v>0</v>
      </c>
      <c r="AP57" s="26">
        <v>0</v>
      </c>
      <c r="AQ57" s="42">
        <v>0</v>
      </c>
      <c r="AR57" s="41">
        <v>0</v>
      </c>
      <c r="AS57" s="26">
        <v>0</v>
      </c>
      <c r="AT57" s="42">
        <v>0</v>
      </c>
      <c r="AU57" s="41">
        <v>0</v>
      </c>
      <c r="AV57" s="26">
        <v>0</v>
      </c>
      <c r="AW57" s="42">
        <v>0</v>
      </c>
      <c r="AX57" s="41">
        <v>0</v>
      </c>
      <c r="AY57" s="26">
        <v>0</v>
      </c>
      <c r="AZ57" s="42">
        <v>0</v>
      </c>
      <c r="BA57" s="41">
        <v>0</v>
      </c>
      <c r="BB57" s="26">
        <v>0</v>
      </c>
      <c r="BC57" s="42">
        <v>0</v>
      </c>
      <c r="BD57" s="41">
        <v>0</v>
      </c>
      <c r="BE57" s="26">
        <v>0</v>
      </c>
      <c r="BF57" s="42">
        <v>0</v>
      </c>
      <c r="BG57" s="41">
        <v>0</v>
      </c>
      <c r="BH57" s="26">
        <v>0</v>
      </c>
      <c r="BI57" s="42">
        <v>0</v>
      </c>
      <c r="BJ57" s="41">
        <v>0</v>
      </c>
      <c r="BK57" s="26">
        <v>0</v>
      </c>
      <c r="BL57" s="42">
        <v>0</v>
      </c>
      <c r="BM57" s="41">
        <v>0</v>
      </c>
      <c r="BN57" s="26">
        <v>0</v>
      </c>
      <c r="BO57" s="42">
        <v>0</v>
      </c>
      <c r="BP57" s="41">
        <v>0</v>
      </c>
      <c r="BQ57" s="26">
        <v>0</v>
      </c>
      <c r="BR57" s="42">
        <v>0</v>
      </c>
      <c r="BS57" s="41">
        <v>0</v>
      </c>
      <c r="BT57" s="26">
        <v>0</v>
      </c>
      <c r="BU57" s="42">
        <v>0</v>
      </c>
      <c r="BV57" s="41">
        <v>0</v>
      </c>
      <c r="BW57" s="26">
        <v>0</v>
      </c>
      <c r="BX57" s="42">
        <v>0</v>
      </c>
      <c r="BY57" s="41">
        <v>0</v>
      </c>
      <c r="BZ57" s="26">
        <v>0</v>
      </c>
      <c r="CA57" s="42">
        <v>0</v>
      </c>
      <c r="CB57" s="41">
        <v>245081</v>
      </c>
      <c r="CC57" s="26">
        <v>142733</v>
      </c>
      <c r="CD57" s="76">
        <v>126334</v>
      </c>
      <c r="CE57" s="41">
        <v>0</v>
      </c>
      <c r="CF57" s="26">
        <v>0</v>
      </c>
      <c r="CG57" s="42">
        <v>0</v>
      </c>
      <c r="CH57" s="41">
        <v>59420</v>
      </c>
      <c r="CI57" s="26">
        <v>17181</v>
      </c>
      <c r="CJ57" s="42">
        <v>252080</v>
      </c>
      <c r="CK57" s="41">
        <v>53292</v>
      </c>
      <c r="CL57" s="26">
        <v>330638</v>
      </c>
      <c r="CM57" s="42">
        <v>165466</v>
      </c>
      <c r="CN57" s="41">
        <v>298708</v>
      </c>
      <c r="CO57" s="26">
        <v>164409</v>
      </c>
      <c r="CP57" s="42">
        <v>47561</v>
      </c>
      <c r="CQ57" s="41">
        <v>485189</v>
      </c>
      <c r="CR57" s="26">
        <v>315587</v>
      </c>
      <c r="CS57" s="42">
        <v>220611</v>
      </c>
      <c r="CT57" s="41">
        <v>140632</v>
      </c>
      <c r="CU57" s="26">
        <v>252997</v>
      </c>
      <c r="CV57" s="42">
        <v>139152</v>
      </c>
      <c r="CW57" s="41">
        <v>307108</v>
      </c>
      <c r="CX57" s="26">
        <v>302030</v>
      </c>
      <c r="CY57" s="42">
        <v>259040</v>
      </c>
      <c r="CZ57" s="41">
        <v>201572</v>
      </c>
      <c r="DA57" s="26">
        <v>128180</v>
      </c>
      <c r="DB57" s="42">
        <v>286892</v>
      </c>
      <c r="DC57" s="41">
        <v>485703</v>
      </c>
      <c r="DD57" s="26">
        <v>646523</v>
      </c>
      <c r="DE57" s="42">
        <v>694526</v>
      </c>
      <c r="DF57" s="41">
        <v>0</v>
      </c>
      <c r="DG57" s="26">
        <v>0</v>
      </c>
      <c r="DH57" s="42">
        <v>0</v>
      </c>
      <c r="DI57" s="41">
        <v>0</v>
      </c>
      <c r="DJ57" s="26">
        <v>0</v>
      </c>
      <c r="DK57" s="42">
        <v>0</v>
      </c>
      <c r="DL57" s="41">
        <v>0</v>
      </c>
      <c r="DM57" s="26">
        <v>0</v>
      </c>
      <c r="DN57" s="42">
        <v>0</v>
      </c>
      <c r="DO57" s="41">
        <v>0</v>
      </c>
      <c r="DP57" s="26">
        <v>0</v>
      </c>
      <c r="DQ57" s="42">
        <v>0</v>
      </c>
      <c r="DR57" s="41">
        <v>0</v>
      </c>
      <c r="DS57" s="26">
        <v>0</v>
      </c>
      <c r="DT57" s="42">
        <v>0</v>
      </c>
      <c r="DU57" s="41">
        <v>0</v>
      </c>
      <c r="DV57" s="26">
        <v>0</v>
      </c>
      <c r="DW57" s="42">
        <v>0</v>
      </c>
      <c r="DX57" s="41">
        <v>0</v>
      </c>
      <c r="DY57" s="26">
        <v>0</v>
      </c>
      <c r="DZ57" s="42">
        <v>0</v>
      </c>
      <c r="EA57" s="41">
        <v>0</v>
      </c>
      <c r="EB57" s="26">
        <v>0</v>
      </c>
      <c r="EC57" s="42">
        <v>0</v>
      </c>
      <c r="ED57" s="41">
        <v>0</v>
      </c>
      <c r="EE57" s="26">
        <v>0</v>
      </c>
      <c r="EF57" s="42">
        <v>0</v>
      </c>
      <c r="EG57" s="41">
        <v>0</v>
      </c>
      <c r="EH57" s="26">
        <v>0</v>
      </c>
      <c r="EI57" s="42">
        <v>0</v>
      </c>
      <c r="EJ57" s="41">
        <v>0</v>
      </c>
      <c r="EK57" s="26">
        <v>0</v>
      </c>
      <c r="EL57" s="42">
        <v>0</v>
      </c>
      <c r="EM57" s="41">
        <v>0</v>
      </c>
      <c r="EN57" s="26">
        <v>0</v>
      </c>
      <c r="EO57" s="42">
        <v>0</v>
      </c>
    </row>
    <row r="58" spans="1:145" x14ac:dyDescent="0.3">
      <c r="A58" s="132"/>
      <c r="C58" s="38" t="s">
        <v>212</v>
      </c>
      <c r="D58" s="39">
        <v>11.6</v>
      </c>
      <c r="E58" s="23">
        <v>12.3</v>
      </c>
      <c r="F58" s="117">
        <v>11.82</v>
      </c>
      <c r="G58" s="40">
        <v>157.02547999999999</v>
      </c>
      <c r="H58" s="41">
        <v>106348</v>
      </c>
      <c r="I58" s="26">
        <v>26893</v>
      </c>
      <c r="J58" s="42">
        <v>102315</v>
      </c>
      <c r="K58" s="41">
        <v>139997</v>
      </c>
      <c r="L58" s="26">
        <v>82890</v>
      </c>
      <c r="M58" s="42">
        <v>12826</v>
      </c>
      <c r="N58" s="41">
        <v>169553</v>
      </c>
      <c r="O58" s="26">
        <v>192817</v>
      </c>
      <c r="P58" s="76">
        <v>125926</v>
      </c>
      <c r="Q58" s="41">
        <v>77832</v>
      </c>
      <c r="R58" s="26">
        <v>69144</v>
      </c>
      <c r="S58" s="42">
        <v>111680</v>
      </c>
      <c r="T58" s="41">
        <v>246105</v>
      </c>
      <c r="U58" s="26">
        <v>50084</v>
      </c>
      <c r="V58" s="42">
        <v>81796</v>
      </c>
      <c r="W58" s="41">
        <v>24353</v>
      </c>
      <c r="X58" s="26">
        <v>46053</v>
      </c>
      <c r="Y58" s="42">
        <v>22507</v>
      </c>
      <c r="Z58" s="41">
        <v>47331</v>
      </c>
      <c r="AA58" s="26">
        <v>220198</v>
      </c>
      <c r="AB58" s="42">
        <v>173183</v>
      </c>
      <c r="AC58" s="41">
        <v>0</v>
      </c>
      <c r="AD58" s="26">
        <v>40858</v>
      </c>
      <c r="AE58" s="42">
        <v>32262</v>
      </c>
      <c r="AF58" s="41">
        <v>56133</v>
      </c>
      <c r="AG58" s="26">
        <v>102090</v>
      </c>
      <c r="AH58" s="42">
        <v>246013</v>
      </c>
      <c r="AI58" s="41">
        <v>51279</v>
      </c>
      <c r="AJ58" s="26">
        <v>73848</v>
      </c>
      <c r="AK58" s="42">
        <v>61205</v>
      </c>
      <c r="AL58" s="41">
        <v>71477</v>
      </c>
      <c r="AM58" s="26">
        <v>154331</v>
      </c>
      <c r="AN58" s="42">
        <v>126438</v>
      </c>
      <c r="AO58" s="41">
        <v>0</v>
      </c>
      <c r="AP58" s="26">
        <v>80823</v>
      </c>
      <c r="AQ58" s="42">
        <v>0</v>
      </c>
      <c r="AR58" s="41">
        <v>510991</v>
      </c>
      <c r="AS58" s="26">
        <v>269283</v>
      </c>
      <c r="AT58" s="42">
        <v>478879</v>
      </c>
      <c r="AU58" s="41">
        <v>0</v>
      </c>
      <c r="AV58" s="26">
        <v>30968</v>
      </c>
      <c r="AW58" s="42">
        <v>56068</v>
      </c>
      <c r="AX58" s="41">
        <v>149710</v>
      </c>
      <c r="AY58" s="26">
        <v>108693</v>
      </c>
      <c r="AZ58" s="42">
        <v>29366</v>
      </c>
      <c r="BA58" s="41">
        <v>132539</v>
      </c>
      <c r="BB58" s="26">
        <v>82381</v>
      </c>
      <c r="BC58" s="42">
        <v>128330</v>
      </c>
      <c r="BD58" s="41">
        <v>198261</v>
      </c>
      <c r="BE58" s="26">
        <v>171708</v>
      </c>
      <c r="BF58" s="42">
        <v>262264</v>
      </c>
      <c r="BG58" s="41">
        <v>325176</v>
      </c>
      <c r="BH58" s="26">
        <v>426533</v>
      </c>
      <c r="BI58" s="42">
        <v>278658</v>
      </c>
      <c r="BJ58" s="41">
        <v>205683</v>
      </c>
      <c r="BK58" s="26">
        <v>284633</v>
      </c>
      <c r="BL58" s="42">
        <v>181138</v>
      </c>
      <c r="BM58" s="41">
        <v>231680</v>
      </c>
      <c r="BN58" s="26">
        <v>373222</v>
      </c>
      <c r="BO58" s="42">
        <v>104425</v>
      </c>
      <c r="BP58" s="41">
        <v>181229</v>
      </c>
      <c r="BQ58" s="26">
        <v>165623</v>
      </c>
      <c r="BR58" s="42">
        <v>197730</v>
      </c>
      <c r="BS58" s="41">
        <v>136529</v>
      </c>
      <c r="BT58" s="26">
        <v>223012</v>
      </c>
      <c r="BU58" s="42">
        <v>135837</v>
      </c>
      <c r="BV58" s="41">
        <v>172318</v>
      </c>
      <c r="BW58" s="26">
        <v>183617</v>
      </c>
      <c r="BX58" s="42">
        <v>177425</v>
      </c>
      <c r="BY58" s="41">
        <v>59687</v>
      </c>
      <c r="BZ58" s="26">
        <v>26893</v>
      </c>
      <c r="CA58" s="42">
        <v>102315</v>
      </c>
      <c r="CB58" s="41">
        <v>150282</v>
      </c>
      <c r="CC58" s="26">
        <v>25663</v>
      </c>
      <c r="CD58" s="76">
        <v>46372</v>
      </c>
      <c r="CE58" s="41">
        <v>62587</v>
      </c>
      <c r="CF58" s="26">
        <v>43774</v>
      </c>
      <c r="CG58" s="42">
        <v>48676</v>
      </c>
      <c r="CH58" s="41">
        <v>167138</v>
      </c>
      <c r="CI58" s="26">
        <v>42269</v>
      </c>
      <c r="CJ58" s="42">
        <v>50728</v>
      </c>
      <c r="CK58" s="41">
        <v>179678</v>
      </c>
      <c r="CL58" s="26">
        <v>534727</v>
      </c>
      <c r="CM58" s="42">
        <v>197464</v>
      </c>
      <c r="CN58" s="41">
        <v>34578</v>
      </c>
      <c r="CO58" s="26">
        <v>55583</v>
      </c>
      <c r="CP58" s="42">
        <v>80877</v>
      </c>
      <c r="CQ58" s="41">
        <v>223989</v>
      </c>
      <c r="CR58" s="26">
        <v>163501</v>
      </c>
      <c r="CS58" s="42">
        <v>317195</v>
      </c>
      <c r="CT58" s="41">
        <v>35845</v>
      </c>
      <c r="CU58" s="26">
        <v>176767</v>
      </c>
      <c r="CV58" s="42">
        <v>75824</v>
      </c>
      <c r="CW58" s="41">
        <v>208126</v>
      </c>
      <c r="CX58" s="26">
        <v>148171</v>
      </c>
      <c r="CY58" s="42">
        <v>198150</v>
      </c>
      <c r="CZ58" s="41">
        <v>87860</v>
      </c>
      <c r="DA58" s="26">
        <v>70466</v>
      </c>
      <c r="DB58" s="42">
        <v>15557</v>
      </c>
      <c r="DC58" s="41">
        <v>132250</v>
      </c>
      <c r="DD58" s="26">
        <v>221803</v>
      </c>
      <c r="DE58" s="42">
        <v>157926</v>
      </c>
      <c r="DF58" s="41">
        <v>48831</v>
      </c>
      <c r="DG58" s="26">
        <v>17336</v>
      </c>
      <c r="DH58" s="42">
        <v>72726</v>
      </c>
      <c r="DI58" s="41">
        <v>1440730</v>
      </c>
      <c r="DJ58" s="26">
        <v>1074431</v>
      </c>
      <c r="DK58" s="42">
        <v>1345065</v>
      </c>
      <c r="DL58" s="41">
        <v>80083</v>
      </c>
      <c r="DM58" s="26">
        <v>99617</v>
      </c>
      <c r="DN58" s="42">
        <v>20546</v>
      </c>
      <c r="DO58" s="41">
        <v>363153</v>
      </c>
      <c r="DP58" s="26">
        <v>463625</v>
      </c>
      <c r="DQ58" s="42">
        <v>400924</v>
      </c>
      <c r="DR58" s="41">
        <v>99655</v>
      </c>
      <c r="DS58" s="26">
        <v>25037</v>
      </c>
      <c r="DT58" s="42">
        <v>82435</v>
      </c>
      <c r="DU58" s="41">
        <v>242139</v>
      </c>
      <c r="DV58" s="26">
        <v>302151</v>
      </c>
      <c r="DW58" s="42">
        <v>203349</v>
      </c>
      <c r="DX58" s="41">
        <v>156122</v>
      </c>
      <c r="DY58" s="26">
        <v>101052</v>
      </c>
      <c r="DZ58" s="42">
        <v>150507</v>
      </c>
      <c r="EA58" s="41">
        <v>128322</v>
      </c>
      <c r="EB58" s="26">
        <v>186837</v>
      </c>
      <c r="EC58" s="42">
        <v>36820</v>
      </c>
      <c r="ED58" s="41">
        <v>185696</v>
      </c>
      <c r="EE58" s="26">
        <v>118847</v>
      </c>
      <c r="EF58" s="42">
        <v>123791</v>
      </c>
      <c r="EG58" s="41">
        <v>102275</v>
      </c>
      <c r="EH58" s="26">
        <v>139215</v>
      </c>
      <c r="EI58" s="42">
        <v>151440</v>
      </c>
      <c r="EJ58" s="41">
        <v>137984</v>
      </c>
      <c r="EK58" s="26">
        <v>88932</v>
      </c>
      <c r="EL58" s="42">
        <v>56848</v>
      </c>
      <c r="EM58" s="41">
        <v>19344</v>
      </c>
      <c r="EN58" s="26">
        <v>0</v>
      </c>
      <c r="EO58" s="42">
        <v>68834</v>
      </c>
    </row>
    <row r="59" spans="1:145" x14ac:dyDescent="0.3">
      <c r="A59" s="132"/>
      <c r="C59" s="38" t="s">
        <v>284</v>
      </c>
      <c r="D59" s="39">
        <v>13.7</v>
      </c>
      <c r="E59" s="23">
        <v>14.7</v>
      </c>
      <c r="F59" s="117">
        <v>13.99</v>
      </c>
      <c r="G59" s="40">
        <v>168.99074999999999</v>
      </c>
      <c r="H59" s="41">
        <v>0</v>
      </c>
      <c r="I59" s="26">
        <v>0</v>
      </c>
      <c r="J59" s="42">
        <v>0</v>
      </c>
      <c r="K59" s="41">
        <v>24194272</v>
      </c>
      <c r="L59" s="26">
        <v>17752205</v>
      </c>
      <c r="M59" s="42">
        <v>23117984</v>
      </c>
      <c r="N59" s="41">
        <v>53512237</v>
      </c>
      <c r="O59" s="26">
        <v>78392094</v>
      </c>
      <c r="P59" s="76">
        <v>69764328</v>
      </c>
      <c r="Q59" s="41">
        <v>22363729</v>
      </c>
      <c r="R59" s="26">
        <v>27030171</v>
      </c>
      <c r="S59" s="42">
        <v>16655568</v>
      </c>
      <c r="T59" s="41">
        <v>39915771</v>
      </c>
      <c r="U59" s="26">
        <v>51976520</v>
      </c>
      <c r="V59" s="42">
        <v>40335913</v>
      </c>
      <c r="W59" s="41">
        <v>20956734</v>
      </c>
      <c r="X59" s="26">
        <v>22688171</v>
      </c>
      <c r="Y59" s="42">
        <v>24900402</v>
      </c>
      <c r="Z59" s="41">
        <v>43012009</v>
      </c>
      <c r="AA59" s="26">
        <v>42566414</v>
      </c>
      <c r="AB59" s="42">
        <v>48781190</v>
      </c>
      <c r="AC59" s="41">
        <v>20264932</v>
      </c>
      <c r="AD59" s="26">
        <v>18971739</v>
      </c>
      <c r="AE59" s="42">
        <v>16039029</v>
      </c>
      <c r="AF59" s="41">
        <v>32685431</v>
      </c>
      <c r="AG59" s="26">
        <v>34081658</v>
      </c>
      <c r="AH59" s="42">
        <v>39823810</v>
      </c>
      <c r="AI59" s="41">
        <v>17699337</v>
      </c>
      <c r="AJ59" s="26">
        <v>13303531</v>
      </c>
      <c r="AK59" s="42">
        <v>19146174</v>
      </c>
      <c r="AL59" s="41">
        <v>30335093</v>
      </c>
      <c r="AM59" s="26">
        <v>39195708</v>
      </c>
      <c r="AN59" s="42">
        <v>37667054</v>
      </c>
      <c r="AO59" s="41">
        <v>42487</v>
      </c>
      <c r="AP59" s="26">
        <v>41208</v>
      </c>
      <c r="AQ59" s="42">
        <v>0</v>
      </c>
      <c r="AR59" s="41">
        <v>0</v>
      </c>
      <c r="AS59" s="26">
        <v>0</v>
      </c>
      <c r="AT59" s="42">
        <v>38186</v>
      </c>
      <c r="AU59" s="41">
        <v>0</v>
      </c>
      <c r="AV59" s="26">
        <v>0</v>
      </c>
      <c r="AW59" s="42">
        <v>16955</v>
      </c>
      <c r="AX59" s="41">
        <v>0</v>
      </c>
      <c r="AY59" s="26">
        <v>0</v>
      </c>
      <c r="AZ59" s="42">
        <v>0</v>
      </c>
      <c r="BA59" s="41">
        <v>0</v>
      </c>
      <c r="BB59" s="26">
        <v>0</v>
      </c>
      <c r="BC59" s="42">
        <v>0</v>
      </c>
      <c r="BD59" s="41">
        <v>24198</v>
      </c>
      <c r="BE59" s="26">
        <v>0</v>
      </c>
      <c r="BF59" s="42">
        <v>0</v>
      </c>
      <c r="BG59" s="41">
        <v>24413</v>
      </c>
      <c r="BH59" s="26">
        <v>19409</v>
      </c>
      <c r="BI59" s="42">
        <v>80683</v>
      </c>
      <c r="BJ59" s="41">
        <v>0</v>
      </c>
      <c r="BK59" s="26">
        <v>18873</v>
      </c>
      <c r="BL59" s="42">
        <v>60172</v>
      </c>
      <c r="BM59" s="41">
        <v>51986</v>
      </c>
      <c r="BN59" s="26">
        <v>40975</v>
      </c>
      <c r="BO59" s="42">
        <v>93566</v>
      </c>
      <c r="BP59" s="41">
        <v>30090</v>
      </c>
      <c r="BQ59" s="26">
        <v>38694</v>
      </c>
      <c r="BR59" s="42">
        <v>19770</v>
      </c>
      <c r="BS59" s="41">
        <v>62747</v>
      </c>
      <c r="BT59" s="26">
        <v>116965</v>
      </c>
      <c r="BU59" s="42">
        <v>63258</v>
      </c>
      <c r="BV59" s="41">
        <v>43487</v>
      </c>
      <c r="BW59" s="26">
        <v>17756</v>
      </c>
      <c r="BX59" s="42">
        <v>456786</v>
      </c>
      <c r="BY59" s="41">
        <v>0</v>
      </c>
      <c r="BZ59" s="26">
        <v>0</v>
      </c>
      <c r="CA59" s="42">
        <v>0</v>
      </c>
      <c r="CB59" s="41">
        <v>23932760</v>
      </c>
      <c r="CC59" s="26">
        <v>30139643</v>
      </c>
      <c r="CD59" s="76">
        <v>30904595</v>
      </c>
      <c r="CE59" s="41">
        <v>79466993</v>
      </c>
      <c r="CF59" s="26">
        <v>105755698</v>
      </c>
      <c r="CG59" s="42">
        <v>104745518</v>
      </c>
      <c r="CH59" s="41">
        <v>28868062</v>
      </c>
      <c r="CI59" s="26">
        <v>49942947</v>
      </c>
      <c r="CJ59" s="42">
        <v>44003357</v>
      </c>
      <c r="CK59" s="41">
        <v>55849032</v>
      </c>
      <c r="CL59" s="26">
        <v>55580002</v>
      </c>
      <c r="CM59" s="42">
        <v>62840556</v>
      </c>
      <c r="CN59" s="41">
        <v>25061076</v>
      </c>
      <c r="CO59" s="26">
        <v>19439406</v>
      </c>
      <c r="CP59" s="42">
        <v>22261217</v>
      </c>
      <c r="CQ59" s="41">
        <v>38221558</v>
      </c>
      <c r="CR59" s="26">
        <v>42713562</v>
      </c>
      <c r="CS59" s="42">
        <v>40559178</v>
      </c>
      <c r="CT59" s="41">
        <v>33368486</v>
      </c>
      <c r="CU59" s="26">
        <v>21627251</v>
      </c>
      <c r="CV59" s="42">
        <v>24313657</v>
      </c>
      <c r="CW59" s="41">
        <v>43767730</v>
      </c>
      <c r="CX59" s="26">
        <v>42159279</v>
      </c>
      <c r="CY59" s="42">
        <v>49050315</v>
      </c>
      <c r="CZ59" s="41">
        <v>22493548</v>
      </c>
      <c r="DA59" s="26">
        <v>24510259</v>
      </c>
      <c r="DB59" s="42">
        <v>23615263</v>
      </c>
      <c r="DC59" s="41">
        <v>42642546</v>
      </c>
      <c r="DD59" s="26">
        <v>35894492</v>
      </c>
      <c r="DE59" s="42">
        <v>27447579</v>
      </c>
      <c r="DF59" s="41">
        <v>0</v>
      </c>
      <c r="DG59" s="26">
        <v>0</v>
      </c>
      <c r="DH59" s="42">
        <v>0</v>
      </c>
      <c r="DI59" s="41">
        <v>0</v>
      </c>
      <c r="DJ59" s="26">
        <v>0</v>
      </c>
      <c r="DK59" s="42">
        <v>0</v>
      </c>
      <c r="DL59" s="41">
        <v>22134</v>
      </c>
      <c r="DM59" s="26">
        <v>0</v>
      </c>
      <c r="DN59" s="42">
        <v>19613</v>
      </c>
      <c r="DO59" s="41">
        <v>37451</v>
      </c>
      <c r="DP59" s="26">
        <v>0</v>
      </c>
      <c r="DQ59" s="42">
        <v>0</v>
      </c>
      <c r="DR59" s="41">
        <v>0</v>
      </c>
      <c r="DS59" s="26">
        <v>0</v>
      </c>
      <c r="DT59" s="42">
        <v>17522</v>
      </c>
      <c r="DU59" s="41">
        <v>16083</v>
      </c>
      <c r="DV59" s="26">
        <v>0</v>
      </c>
      <c r="DW59" s="42">
        <v>32729</v>
      </c>
      <c r="DX59" s="41">
        <v>0</v>
      </c>
      <c r="DY59" s="26">
        <v>18037</v>
      </c>
      <c r="DZ59" s="42">
        <v>13893</v>
      </c>
      <c r="EA59" s="41">
        <v>15086</v>
      </c>
      <c r="EB59" s="26">
        <v>0</v>
      </c>
      <c r="EC59" s="42">
        <v>0</v>
      </c>
      <c r="ED59" s="41">
        <v>0</v>
      </c>
      <c r="EE59" s="26">
        <v>0</v>
      </c>
      <c r="EF59" s="42">
        <v>0</v>
      </c>
      <c r="EG59" s="41">
        <v>0</v>
      </c>
      <c r="EH59" s="26">
        <v>0</v>
      </c>
      <c r="EI59" s="42">
        <v>0</v>
      </c>
      <c r="EJ59" s="41">
        <v>0</v>
      </c>
      <c r="EK59" s="26">
        <v>0</v>
      </c>
      <c r="EL59" s="42">
        <v>13476</v>
      </c>
      <c r="EM59" s="41">
        <v>0</v>
      </c>
      <c r="EN59" s="26">
        <v>0</v>
      </c>
      <c r="EO59" s="42">
        <v>0</v>
      </c>
    </row>
    <row r="60" spans="1:145" x14ac:dyDescent="0.3">
      <c r="A60" s="132"/>
      <c r="C60" s="38" t="s">
        <v>288</v>
      </c>
      <c r="D60" s="39">
        <v>14.1</v>
      </c>
      <c r="E60" s="23">
        <v>15</v>
      </c>
      <c r="F60" s="117">
        <v>14.43</v>
      </c>
      <c r="G60" s="40">
        <v>104.07061</v>
      </c>
      <c r="H60" s="41">
        <v>9902925</v>
      </c>
      <c r="I60" s="26">
        <v>6195119</v>
      </c>
      <c r="J60" s="42">
        <v>5248810</v>
      </c>
      <c r="K60" s="41">
        <v>93959385</v>
      </c>
      <c r="L60" s="26">
        <v>74638948</v>
      </c>
      <c r="M60" s="42">
        <v>92936717</v>
      </c>
      <c r="N60" s="41">
        <v>56153875</v>
      </c>
      <c r="O60" s="26">
        <v>62602839</v>
      </c>
      <c r="P60" s="76">
        <v>43629709</v>
      </c>
      <c r="Q60" s="41">
        <v>121494629</v>
      </c>
      <c r="R60" s="26">
        <v>123042171</v>
      </c>
      <c r="S60" s="42">
        <v>96876133</v>
      </c>
      <c r="T60" s="41">
        <v>93486070</v>
      </c>
      <c r="U60" s="26">
        <v>78677317</v>
      </c>
      <c r="V60" s="42">
        <v>103505098</v>
      </c>
      <c r="W60" s="41">
        <v>139804248</v>
      </c>
      <c r="X60" s="26">
        <v>115251052</v>
      </c>
      <c r="Y60" s="42">
        <v>117517477</v>
      </c>
      <c r="Z60" s="41">
        <v>87118326</v>
      </c>
      <c r="AA60" s="26">
        <v>108828109</v>
      </c>
      <c r="AB60" s="42">
        <v>85034035</v>
      </c>
      <c r="AC60" s="41">
        <v>126078735</v>
      </c>
      <c r="AD60" s="26">
        <v>132640536</v>
      </c>
      <c r="AE60" s="42">
        <v>127851085</v>
      </c>
      <c r="AF60" s="41">
        <v>99294180</v>
      </c>
      <c r="AG60" s="26">
        <v>82968984</v>
      </c>
      <c r="AH60" s="42">
        <v>96967095</v>
      </c>
      <c r="AI60" s="41">
        <v>108489294</v>
      </c>
      <c r="AJ60" s="26">
        <v>93991901</v>
      </c>
      <c r="AK60" s="42">
        <v>87134963</v>
      </c>
      <c r="AL60" s="41">
        <v>111780523</v>
      </c>
      <c r="AM60" s="26">
        <v>117869971</v>
      </c>
      <c r="AN60" s="42">
        <v>99488992</v>
      </c>
      <c r="AO60" s="41">
        <v>4096162</v>
      </c>
      <c r="AP60" s="26">
        <v>4031185</v>
      </c>
      <c r="AQ60" s="42">
        <v>4114386</v>
      </c>
      <c r="AR60" s="41">
        <v>2799829</v>
      </c>
      <c r="AS60" s="26">
        <v>3006857</v>
      </c>
      <c r="AT60" s="42">
        <v>2877115</v>
      </c>
      <c r="AU60" s="41">
        <v>16131425</v>
      </c>
      <c r="AV60" s="26">
        <v>14370916</v>
      </c>
      <c r="AW60" s="42">
        <v>15151303</v>
      </c>
      <c r="AX60" s="41">
        <v>11163855</v>
      </c>
      <c r="AY60" s="26">
        <v>9048794</v>
      </c>
      <c r="AZ60" s="42">
        <v>8642023</v>
      </c>
      <c r="BA60" s="41">
        <v>42603329</v>
      </c>
      <c r="BB60" s="26">
        <v>43359278</v>
      </c>
      <c r="BC60" s="42">
        <v>46266287</v>
      </c>
      <c r="BD60" s="41">
        <v>16539898</v>
      </c>
      <c r="BE60" s="26">
        <v>14974883</v>
      </c>
      <c r="BF60" s="42">
        <v>18050477</v>
      </c>
      <c r="BG60" s="41">
        <v>84144342</v>
      </c>
      <c r="BH60" s="26">
        <v>86923612</v>
      </c>
      <c r="BI60" s="42">
        <v>87782373</v>
      </c>
      <c r="BJ60" s="41">
        <v>27120570</v>
      </c>
      <c r="BK60" s="26">
        <v>25661718</v>
      </c>
      <c r="BL60" s="42">
        <v>22905991</v>
      </c>
      <c r="BM60" s="41">
        <v>78086288</v>
      </c>
      <c r="BN60" s="26">
        <v>85735687</v>
      </c>
      <c r="BO60" s="42">
        <v>82827266</v>
      </c>
      <c r="BP60" s="41">
        <v>27276261</v>
      </c>
      <c r="BQ60" s="26">
        <v>24850205</v>
      </c>
      <c r="BR60" s="42">
        <v>24605106</v>
      </c>
      <c r="BS60" s="41">
        <v>91284234</v>
      </c>
      <c r="BT60" s="26">
        <v>91537847</v>
      </c>
      <c r="BU60" s="42">
        <v>98179292</v>
      </c>
      <c r="BV60" s="41">
        <v>34667742</v>
      </c>
      <c r="BW60" s="26">
        <v>43546632</v>
      </c>
      <c r="BX60" s="42">
        <v>27792594</v>
      </c>
      <c r="BY60" s="41">
        <v>10825431</v>
      </c>
      <c r="BZ60" s="26">
        <v>6195119</v>
      </c>
      <c r="CA60" s="42">
        <v>5248810</v>
      </c>
      <c r="CB60" s="41">
        <v>153556970</v>
      </c>
      <c r="CC60" s="26">
        <v>123689096</v>
      </c>
      <c r="CD60" s="76">
        <v>130041817</v>
      </c>
      <c r="CE60" s="41">
        <v>60940580</v>
      </c>
      <c r="CF60" s="26">
        <v>57050774</v>
      </c>
      <c r="CG60" s="42">
        <v>54255734</v>
      </c>
      <c r="CH60" s="41">
        <v>137796089</v>
      </c>
      <c r="CI60" s="26">
        <v>163665495</v>
      </c>
      <c r="CJ60" s="42">
        <v>139875362</v>
      </c>
      <c r="CK60" s="41">
        <v>108180257</v>
      </c>
      <c r="CL60" s="26">
        <v>110107004</v>
      </c>
      <c r="CM60" s="42">
        <v>71584933</v>
      </c>
      <c r="CN60" s="41">
        <v>163475244</v>
      </c>
      <c r="CO60" s="26">
        <v>157336738</v>
      </c>
      <c r="CP60" s="42">
        <v>173757411</v>
      </c>
      <c r="CQ60" s="41">
        <v>89911899</v>
      </c>
      <c r="CR60" s="26">
        <v>75759789</v>
      </c>
      <c r="CS60" s="42">
        <v>73877815</v>
      </c>
      <c r="CT60" s="41">
        <v>159667931</v>
      </c>
      <c r="CU60" s="26">
        <v>173130235</v>
      </c>
      <c r="CV60" s="42">
        <v>159817901</v>
      </c>
      <c r="CW60" s="41">
        <v>62289934</v>
      </c>
      <c r="CX60" s="26">
        <v>43751700</v>
      </c>
      <c r="CY60" s="42">
        <v>60580544</v>
      </c>
      <c r="CZ60" s="41">
        <v>147330221</v>
      </c>
      <c r="DA60" s="26">
        <v>158726490</v>
      </c>
      <c r="DB60" s="42">
        <v>146181899</v>
      </c>
      <c r="DC60" s="41">
        <v>47917035</v>
      </c>
      <c r="DD60" s="26">
        <v>42525354</v>
      </c>
      <c r="DE60" s="42">
        <v>51753897</v>
      </c>
      <c r="DF60" s="41">
        <v>4745052</v>
      </c>
      <c r="DG60" s="26">
        <v>4480199</v>
      </c>
      <c r="DH60" s="42">
        <v>4405851</v>
      </c>
      <c r="DI60" s="41">
        <v>2906530</v>
      </c>
      <c r="DJ60" s="26">
        <v>2927783</v>
      </c>
      <c r="DK60" s="42">
        <v>2913028</v>
      </c>
      <c r="DL60" s="41">
        <v>7231922</v>
      </c>
      <c r="DM60" s="26">
        <v>7947476</v>
      </c>
      <c r="DN60" s="42">
        <v>8164838</v>
      </c>
      <c r="DO60" s="41">
        <v>4902919</v>
      </c>
      <c r="DP60" s="26">
        <v>4511556</v>
      </c>
      <c r="DQ60" s="42">
        <v>4605015</v>
      </c>
      <c r="DR60" s="41">
        <v>22737273</v>
      </c>
      <c r="DS60" s="26">
        <v>20291039</v>
      </c>
      <c r="DT60" s="42">
        <v>18157298</v>
      </c>
      <c r="DU60" s="41">
        <v>8362584</v>
      </c>
      <c r="DV60" s="26">
        <v>8117749</v>
      </c>
      <c r="DW60" s="42">
        <v>7276078</v>
      </c>
      <c r="DX60" s="41">
        <v>44698327</v>
      </c>
      <c r="DY60" s="26">
        <v>45873884</v>
      </c>
      <c r="DZ60" s="42">
        <v>43512088</v>
      </c>
      <c r="EA60" s="41">
        <v>14099583</v>
      </c>
      <c r="EB60" s="26">
        <v>11263223</v>
      </c>
      <c r="EC60" s="42">
        <v>12431796</v>
      </c>
      <c r="ED60" s="41">
        <v>42239399</v>
      </c>
      <c r="EE60" s="26">
        <v>49379605</v>
      </c>
      <c r="EF60" s="42">
        <v>46465703</v>
      </c>
      <c r="EG60" s="41">
        <v>10932658</v>
      </c>
      <c r="EH60" s="26">
        <v>9657372</v>
      </c>
      <c r="EI60" s="42">
        <v>8469402</v>
      </c>
      <c r="EJ60" s="41">
        <v>55412945</v>
      </c>
      <c r="EK60" s="26">
        <v>58975840</v>
      </c>
      <c r="EL60" s="42">
        <v>53075968</v>
      </c>
      <c r="EM60" s="41">
        <v>12087818</v>
      </c>
      <c r="EN60" s="26">
        <v>10788134</v>
      </c>
      <c r="EO60" s="42">
        <v>11548631</v>
      </c>
    </row>
    <row r="61" spans="1:145" x14ac:dyDescent="0.3">
      <c r="A61" s="132"/>
      <c r="C61" s="38" t="s">
        <v>179</v>
      </c>
      <c r="D61" s="39">
        <v>7.2</v>
      </c>
      <c r="E61" s="23">
        <v>9</v>
      </c>
      <c r="F61" s="117">
        <v>8.14</v>
      </c>
      <c r="G61" s="40">
        <v>253.09313</v>
      </c>
      <c r="H61" s="41">
        <v>179581</v>
      </c>
      <c r="I61" s="26">
        <v>0</v>
      </c>
      <c r="J61" s="42">
        <v>9612</v>
      </c>
      <c r="K61" s="41">
        <v>722414</v>
      </c>
      <c r="L61" s="26">
        <v>507066</v>
      </c>
      <c r="M61" s="42">
        <v>539446</v>
      </c>
      <c r="N61" s="41">
        <v>1329312</v>
      </c>
      <c r="O61" s="26">
        <v>1604348</v>
      </c>
      <c r="P61" s="76">
        <v>1165037</v>
      </c>
      <c r="Q61" s="41">
        <v>299637</v>
      </c>
      <c r="R61" s="26">
        <v>355576</v>
      </c>
      <c r="S61" s="42">
        <v>184816</v>
      </c>
      <c r="T61" s="41">
        <v>3617693</v>
      </c>
      <c r="U61" s="26">
        <v>2234417</v>
      </c>
      <c r="V61" s="42">
        <v>2704952</v>
      </c>
      <c r="W61" s="41">
        <v>102229</v>
      </c>
      <c r="X61" s="26">
        <v>85889</v>
      </c>
      <c r="Y61" s="42">
        <v>43905</v>
      </c>
      <c r="Z61" s="41">
        <v>3922388</v>
      </c>
      <c r="AA61" s="26">
        <v>3286073</v>
      </c>
      <c r="AB61" s="42">
        <v>3633687</v>
      </c>
      <c r="AC61" s="41">
        <v>71233</v>
      </c>
      <c r="AD61" s="26">
        <v>22270</v>
      </c>
      <c r="AE61" s="42">
        <v>20813</v>
      </c>
      <c r="AF61" s="41">
        <v>1320974</v>
      </c>
      <c r="AG61" s="26">
        <v>905368</v>
      </c>
      <c r="AH61" s="42">
        <v>1198057</v>
      </c>
      <c r="AI61" s="41">
        <v>79473</v>
      </c>
      <c r="AJ61" s="26">
        <v>22033</v>
      </c>
      <c r="AK61" s="42">
        <v>47521</v>
      </c>
      <c r="AL61" s="41">
        <v>1443548</v>
      </c>
      <c r="AM61" s="26">
        <v>1362909</v>
      </c>
      <c r="AN61" s="42">
        <v>945143</v>
      </c>
      <c r="AO61" s="41">
        <v>0</v>
      </c>
      <c r="AP61" s="26">
        <v>0</v>
      </c>
      <c r="AQ61" s="42">
        <v>0</v>
      </c>
      <c r="AR61" s="41">
        <v>0</v>
      </c>
      <c r="AS61" s="26">
        <v>0</v>
      </c>
      <c r="AT61" s="42">
        <v>11102</v>
      </c>
      <c r="AU61" s="41">
        <v>8160</v>
      </c>
      <c r="AV61" s="26">
        <v>0</v>
      </c>
      <c r="AW61" s="42">
        <v>0</v>
      </c>
      <c r="AX61" s="41">
        <v>0</v>
      </c>
      <c r="AY61" s="26">
        <v>0</v>
      </c>
      <c r="AZ61" s="42">
        <v>0</v>
      </c>
      <c r="BA61" s="41">
        <v>0</v>
      </c>
      <c r="BB61" s="26">
        <v>0</v>
      </c>
      <c r="BC61" s="42">
        <v>0</v>
      </c>
      <c r="BD61" s="41">
        <v>0</v>
      </c>
      <c r="BE61" s="26">
        <v>0</v>
      </c>
      <c r="BF61" s="42">
        <v>0</v>
      </c>
      <c r="BG61" s="41">
        <v>0</v>
      </c>
      <c r="BH61" s="26">
        <v>0</v>
      </c>
      <c r="BI61" s="42">
        <v>0</v>
      </c>
      <c r="BJ61" s="41">
        <v>0</v>
      </c>
      <c r="BK61" s="26">
        <v>0</v>
      </c>
      <c r="BL61" s="42">
        <v>0</v>
      </c>
      <c r="BM61" s="41">
        <v>12878</v>
      </c>
      <c r="BN61" s="26">
        <v>0</v>
      </c>
      <c r="BO61" s="42">
        <v>0</v>
      </c>
      <c r="BP61" s="41">
        <v>0</v>
      </c>
      <c r="BQ61" s="26">
        <v>0</v>
      </c>
      <c r="BR61" s="42">
        <v>0</v>
      </c>
      <c r="BS61" s="41">
        <v>0</v>
      </c>
      <c r="BT61" s="26">
        <v>0</v>
      </c>
      <c r="BU61" s="42">
        <v>0</v>
      </c>
      <c r="BV61" s="41">
        <v>0</v>
      </c>
      <c r="BW61" s="26">
        <v>0</v>
      </c>
      <c r="BX61" s="42">
        <v>0</v>
      </c>
      <c r="BY61" s="41">
        <v>74376</v>
      </c>
      <c r="BZ61" s="26">
        <v>0</v>
      </c>
      <c r="CA61" s="42">
        <v>9612</v>
      </c>
      <c r="CB61" s="41">
        <v>3000392</v>
      </c>
      <c r="CC61" s="26">
        <v>3510915</v>
      </c>
      <c r="CD61" s="76">
        <v>3160527</v>
      </c>
      <c r="CE61" s="41">
        <v>3643852</v>
      </c>
      <c r="CF61" s="26">
        <v>2529317</v>
      </c>
      <c r="CG61" s="42">
        <v>2784134</v>
      </c>
      <c r="CH61" s="41">
        <v>1276952</v>
      </c>
      <c r="CI61" s="26">
        <v>1556588</v>
      </c>
      <c r="CJ61" s="42">
        <v>1424198</v>
      </c>
      <c r="CK61" s="41">
        <v>3362985</v>
      </c>
      <c r="CL61" s="26">
        <v>3875515</v>
      </c>
      <c r="CM61" s="42">
        <v>4249626</v>
      </c>
      <c r="CN61" s="41">
        <v>297809</v>
      </c>
      <c r="CO61" s="26">
        <v>191467</v>
      </c>
      <c r="CP61" s="42">
        <v>70800</v>
      </c>
      <c r="CQ61" s="41">
        <v>3243860</v>
      </c>
      <c r="CR61" s="26">
        <v>2474400</v>
      </c>
      <c r="CS61" s="42">
        <v>3548004</v>
      </c>
      <c r="CT61" s="41">
        <v>94897</v>
      </c>
      <c r="CU61" s="26">
        <v>43147</v>
      </c>
      <c r="CV61" s="42">
        <v>0</v>
      </c>
      <c r="CW61" s="41">
        <v>1037749</v>
      </c>
      <c r="CX61" s="26">
        <v>806931</v>
      </c>
      <c r="CY61" s="42">
        <v>2247225</v>
      </c>
      <c r="CZ61" s="41">
        <v>84366</v>
      </c>
      <c r="DA61" s="26">
        <v>21465</v>
      </c>
      <c r="DB61" s="42">
        <v>12763</v>
      </c>
      <c r="DC61" s="41">
        <v>344540</v>
      </c>
      <c r="DD61" s="26">
        <v>437394</v>
      </c>
      <c r="DE61" s="42">
        <v>308602</v>
      </c>
      <c r="DF61" s="41">
        <v>0</v>
      </c>
      <c r="DG61" s="26">
        <v>0</v>
      </c>
      <c r="DH61" s="42">
        <v>0</v>
      </c>
      <c r="DI61" s="41">
        <v>0</v>
      </c>
      <c r="DJ61" s="26">
        <v>0</v>
      </c>
      <c r="DK61" s="42">
        <v>10650</v>
      </c>
      <c r="DL61" s="41">
        <v>0</v>
      </c>
      <c r="DM61" s="26">
        <v>0</v>
      </c>
      <c r="DN61" s="42">
        <v>0</v>
      </c>
      <c r="DO61" s="41">
        <v>11742</v>
      </c>
      <c r="DP61" s="26">
        <v>0</v>
      </c>
      <c r="DQ61" s="42">
        <v>0</v>
      </c>
      <c r="DR61" s="41">
        <v>0</v>
      </c>
      <c r="DS61" s="26">
        <v>8813</v>
      </c>
      <c r="DT61" s="42">
        <v>7479</v>
      </c>
      <c r="DU61" s="41">
        <v>0</v>
      </c>
      <c r="DV61" s="26">
        <v>0</v>
      </c>
      <c r="DW61" s="42">
        <v>0</v>
      </c>
      <c r="DX61" s="41">
        <v>0</v>
      </c>
      <c r="DY61" s="26">
        <v>0</v>
      </c>
      <c r="DZ61" s="42">
        <v>0</v>
      </c>
      <c r="EA61" s="41">
        <v>0</v>
      </c>
      <c r="EB61" s="26">
        <v>0</v>
      </c>
      <c r="EC61" s="42">
        <v>0</v>
      </c>
      <c r="ED61" s="41">
        <v>0</v>
      </c>
      <c r="EE61" s="26">
        <v>0</v>
      </c>
      <c r="EF61" s="42">
        <v>0</v>
      </c>
      <c r="EG61" s="41">
        <v>0</v>
      </c>
      <c r="EH61" s="26">
        <v>0</v>
      </c>
      <c r="EI61" s="42">
        <v>0</v>
      </c>
      <c r="EJ61" s="41">
        <v>0</v>
      </c>
      <c r="EK61" s="26">
        <v>0</v>
      </c>
      <c r="EL61" s="42">
        <v>11166</v>
      </c>
      <c r="EM61" s="41">
        <v>8711</v>
      </c>
      <c r="EN61" s="26">
        <v>8860</v>
      </c>
      <c r="EO61" s="42">
        <v>0</v>
      </c>
    </row>
    <row r="62" spans="1:145" x14ac:dyDescent="0.3">
      <c r="A62" s="132"/>
      <c r="C62" s="38" t="s">
        <v>246</v>
      </c>
      <c r="D62" s="39">
        <v>8.5</v>
      </c>
      <c r="E62" s="23">
        <v>11.2</v>
      </c>
      <c r="F62" s="117">
        <v>9.83</v>
      </c>
      <c r="G62" s="40">
        <v>213.01696000000001</v>
      </c>
      <c r="H62" s="41">
        <v>33794</v>
      </c>
      <c r="I62" s="26">
        <v>0</v>
      </c>
      <c r="J62" s="42">
        <v>47339</v>
      </c>
      <c r="K62" s="41">
        <v>8866523</v>
      </c>
      <c r="L62" s="26">
        <v>11515394</v>
      </c>
      <c r="M62" s="42">
        <v>10989528</v>
      </c>
      <c r="N62" s="41">
        <v>12989970</v>
      </c>
      <c r="O62" s="26">
        <v>13920379</v>
      </c>
      <c r="P62" s="76">
        <v>14327663</v>
      </c>
      <c r="Q62" s="41">
        <v>11968603</v>
      </c>
      <c r="R62" s="26">
        <v>11865223</v>
      </c>
      <c r="S62" s="42">
        <v>14197587</v>
      </c>
      <c r="T62" s="41">
        <v>14214410</v>
      </c>
      <c r="U62" s="26">
        <v>14357718</v>
      </c>
      <c r="V62" s="42">
        <v>13519125</v>
      </c>
      <c r="W62" s="41">
        <v>12349414</v>
      </c>
      <c r="X62" s="26">
        <v>13001538</v>
      </c>
      <c r="Y62" s="42">
        <v>15577532</v>
      </c>
      <c r="Z62" s="41">
        <v>15661896</v>
      </c>
      <c r="AA62" s="26">
        <v>16215500</v>
      </c>
      <c r="AB62" s="42">
        <v>16231669</v>
      </c>
      <c r="AC62" s="41">
        <v>14306406</v>
      </c>
      <c r="AD62" s="26">
        <v>14149500</v>
      </c>
      <c r="AE62" s="42">
        <v>15102416</v>
      </c>
      <c r="AF62" s="41">
        <v>12408668</v>
      </c>
      <c r="AG62" s="26">
        <v>14637233</v>
      </c>
      <c r="AH62" s="42">
        <v>16983502</v>
      </c>
      <c r="AI62" s="41">
        <v>18115023</v>
      </c>
      <c r="AJ62" s="26">
        <v>15945523</v>
      </c>
      <c r="AK62" s="42">
        <v>17381977</v>
      </c>
      <c r="AL62" s="41">
        <v>17591228</v>
      </c>
      <c r="AM62" s="26">
        <v>18576359</v>
      </c>
      <c r="AN62" s="42">
        <v>19159034</v>
      </c>
      <c r="AO62" s="41">
        <v>639473</v>
      </c>
      <c r="AP62" s="26">
        <v>568066</v>
      </c>
      <c r="AQ62" s="42">
        <v>466354</v>
      </c>
      <c r="AR62" s="41">
        <v>1584825</v>
      </c>
      <c r="AS62" s="26">
        <v>1692816</v>
      </c>
      <c r="AT62" s="42">
        <v>1759479</v>
      </c>
      <c r="AU62" s="41">
        <v>141218</v>
      </c>
      <c r="AV62" s="26">
        <v>126531</v>
      </c>
      <c r="AW62" s="42">
        <v>56119</v>
      </c>
      <c r="AX62" s="41">
        <v>213367</v>
      </c>
      <c r="AY62" s="26">
        <v>347448</v>
      </c>
      <c r="AZ62" s="42">
        <v>413942</v>
      </c>
      <c r="BA62" s="41">
        <v>32268</v>
      </c>
      <c r="BB62" s="26">
        <v>167838</v>
      </c>
      <c r="BC62" s="42">
        <v>124680</v>
      </c>
      <c r="BD62" s="41">
        <v>222628</v>
      </c>
      <c r="BE62" s="26">
        <v>1088594</v>
      </c>
      <c r="BF62" s="42">
        <v>836210</v>
      </c>
      <c r="BG62" s="41">
        <v>214879</v>
      </c>
      <c r="BH62" s="26">
        <v>137839</v>
      </c>
      <c r="BI62" s="42">
        <v>219689</v>
      </c>
      <c r="BJ62" s="41">
        <v>535715</v>
      </c>
      <c r="BK62" s="26">
        <v>590967</v>
      </c>
      <c r="BL62" s="42">
        <v>488795</v>
      </c>
      <c r="BM62" s="41">
        <v>278578</v>
      </c>
      <c r="BN62" s="26">
        <v>311122</v>
      </c>
      <c r="BO62" s="42">
        <v>237241</v>
      </c>
      <c r="BP62" s="41">
        <v>737255</v>
      </c>
      <c r="BQ62" s="26">
        <v>739894</v>
      </c>
      <c r="BR62" s="42">
        <v>645368</v>
      </c>
      <c r="BS62" s="41">
        <v>341400</v>
      </c>
      <c r="BT62" s="26">
        <v>220052</v>
      </c>
      <c r="BU62" s="42">
        <v>184555</v>
      </c>
      <c r="BV62" s="41">
        <v>374029</v>
      </c>
      <c r="BW62" s="26">
        <v>438721</v>
      </c>
      <c r="BX62" s="42">
        <v>571206</v>
      </c>
      <c r="BY62" s="41">
        <v>0</v>
      </c>
      <c r="BZ62" s="26">
        <v>0</v>
      </c>
      <c r="CA62" s="42">
        <v>47339</v>
      </c>
      <c r="CB62" s="41">
        <v>10018888</v>
      </c>
      <c r="CC62" s="26">
        <v>10350895</v>
      </c>
      <c r="CD62" s="76">
        <v>14972932</v>
      </c>
      <c r="CE62" s="41">
        <v>19385719</v>
      </c>
      <c r="CF62" s="26">
        <v>20340410</v>
      </c>
      <c r="CG62" s="42">
        <v>18536629</v>
      </c>
      <c r="CH62" s="41">
        <v>16654345</v>
      </c>
      <c r="CI62" s="26">
        <v>24380312</v>
      </c>
      <c r="CJ62" s="42">
        <v>25484341</v>
      </c>
      <c r="CK62" s="41">
        <v>28762372</v>
      </c>
      <c r="CL62" s="26">
        <v>30705207</v>
      </c>
      <c r="CM62" s="42">
        <v>31803399</v>
      </c>
      <c r="CN62" s="41">
        <v>24821477</v>
      </c>
      <c r="CO62" s="26">
        <v>24942780</v>
      </c>
      <c r="CP62" s="42">
        <v>24571017</v>
      </c>
      <c r="CQ62" s="41">
        <v>24955237</v>
      </c>
      <c r="CR62" s="26">
        <v>24890566</v>
      </c>
      <c r="CS62" s="42">
        <v>27463219</v>
      </c>
      <c r="CT62" s="41">
        <v>23150772</v>
      </c>
      <c r="CU62" s="26">
        <v>22811506</v>
      </c>
      <c r="CV62" s="42">
        <v>23487868</v>
      </c>
      <c r="CW62" s="41">
        <v>24508171</v>
      </c>
      <c r="CX62" s="26">
        <v>27058866</v>
      </c>
      <c r="CY62" s="42">
        <v>26763687</v>
      </c>
      <c r="CZ62" s="41">
        <v>26890283</v>
      </c>
      <c r="DA62" s="26">
        <v>26256797</v>
      </c>
      <c r="DB62" s="42">
        <v>24168640</v>
      </c>
      <c r="DC62" s="41">
        <v>26523839</v>
      </c>
      <c r="DD62" s="26">
        <v>26498369</v>
      </c>
      <c r="DE62" s="42">
        <v>27124785</v>
      </c>
      <c r="DF62" s="41">
        <v>944456</v>
      </c>
      <c r="DG62" s="26">
        <v>714536</v>
      </c>
      <c r="DH62" s="42">
        <v>686066</v>
      </c>
      <c r="DI62" s="41">
        <v>2102167</v>
      </c>
      <c r="DJ62" s="26">
        <v>2217884</v>
      </c>
      <c r="DK62" s="42">
        <v>2293140</v>
      </c>
      <c r="DL62" s="41">
        <v>668302</v>
      </c>
      <c r="DM62" s="26">
        <v>490932</v>
      </c>
      <c r="DN62" s="42">
        <v>461076</v>
      </c>
      <c r="DO62" s="41">
        <v>1391023</v>
      </c>
      <c r="DP62" s="26">
        <v>2455264</v>
      </c>
      <c r="DQ62" s="42">
        <v>2238963</v>
      </c>
      <c r="DR62" s="41">
        <v>490357</v>
      </c>
      <c r="DS62" s="26">
        <v>83208</v>
      </c>
      <c r="DT62" s="42">
        <v>84198</v>
      </c>
      <c r="DU62" s="41">
        <v>748063</v>
      </c>
      <c r="DV62" s="26">
        <v>700988</v>
      </c>
      <c r="DW62" s="42">
        <v>880165</v>
      </c>
      <c r="DX62" s="41">
        <v>250385</v>
      </c>
      <c r="DY62" s="26">
        <v>102915</v>
      </c>
      <c r="DZ62" s="42">
        <v>139771</v>
      </c>
      <c r="EA62" s="41">
        <v>705308</v>
      </c>
      <c r="EB62" s="26">
        <v>614446</v>
      </c>
      <c r="EC62" s="42">
        <v>792982</v>
      </c>
      <c r="ED62" s="41">
        <v>187246</v>
      </c>
      <c r="EE62" s="26">
        <v>141343</v>
      </c>
      <c r="EF62" s="42">
        <v>226233</v>
      </c>
      <c r="EG62" s="41">
        <v>639516</v>
      </c>
      <c r="EH62" s="26">
        <v>491509</v>
      </c>
      <c r="EI62" s="42">
        <v>945517</v>
      </c>
      <c r="EJ62" s="41">
        <v>243774</v>
      </c>
      <c r="EK62" s="26">
        <v>103649</v>
      </c>
      <c r="EL62" s="42">
        <v>147772</v>
      </c>
      <c r="EM62" s="41">
        <v>444662</v>
      </c>
      <c r="EN62" s="26">
        <v>594656</v>
      </c>
      <c r="EO62" s="42">
        <v>672051</v>
      </c>
    </row>
    <row r="63" spans="1:145" x14ac:dyDescent="0.3">
      <c r="A63" s="132"/>
      <c r="C63" s="38" t="s">
        <v>282</v>
      </c>
      <c r="D63" s="39">
        <v>13.5</v>
      </c>
      <c r="E63" s="23">
        <v>14.2</v>
      </c>
      <c r="F63" s="117">
        <v>14.05</v>
      </c>
      <c r="G63" s="40">
        <v>401.01566000000003</v>
      </c>
      <c r="H63" s="41">
        <v>0</v>
      </c>
      <c r="I63" s="26">
        <v>0</v>
      </c>
      <c r="J63" s="42">
        <v>0</v>
      </c>
      <c r="K63" s="41">
        <v>190698</v>
      </c>
      <c r="L63" s="26">
        <v>339111</v>
      </c>
      <c r="M63" s="42">
        <v>832179</v>
      </c>
      <c r="N63" s="41">
        <v>926552</v>
      </c>
      <c r="O63" s="26">
        <v>1672496</v>
      </c>
      <c r="P63" s="76">
        <v>890496</v>
      </c>
      <c r="Q63" s="41">
        <v>325936</v>
      </c>
      <c r="R63" s="26">
        <v>245260</v>
      </c>
      <c r="S63" s="42">
        <v>143147</v>
      </c>
      <c r="T63" s="41">
        <v>338872</v>
      </c>
      <c r="U63" s="26">
        <v>378041</v>
      </c>
      <c r="V63" s="42">
        <v>178734</v>
      </c>
      <c r="W63" s="41">
        <v>76001</v>
      </c>
      <c r="X63" s="26">
        <v>62674</v>
      </c>
      <c r="Y63" s="42">
        <v>21781</v>
      </c>
      <c r="Z63" s="41">
        <v>185188</v>
      </c>
      <c r="AA63" s="26">
        <v>67429</v>
      </c>
      <c r="AB63" s="42">
        <v>43297</v>
      </c>
      <c r="AC63" s="41">
        <v>58966</v>
      </c>
      <c r="AD63" s="26">
        <v>27022</v>
      </c>
      <c r="AE63" s="42">
        <v>21616</v>
      </c>
      <c r="AF63" s="41">
        <v>0</v>
      </c>
      <c r="AG63" s="26">
        <v>27303</v>
      </c>
      <c r="AH63" s="42">
        <v>76455</v>
      </c>
      <c r="AI63" s="41">
        <v>0</v>
      </c>
      <c r="AJ63" s="26">
        <v>0</v>
      </c>
      <c r="AK63" s="42">
        <v>0</v>
      </c>
      <c r="AL63" s="41">
        <v>0</v>
      </c>
      <c r="AM63" s="26">
        <v>26514</v>
      </c>
      <c r="AN63" s="42">
        <v>23183</v>
      </c>
      <c r="AO63" s="41">
        <v>0</v>
      </c>
      <c r="AP63" s="26">
        <v>0</v>
      </c>
      <c r="AQ63" s="42">
        <v>0</v>
      </c>
      <c r="AR63" s="41">
        <v>0</v>
      </c>
      <c r="AS63" s="26">
        <v>0</v>
      </c>
      <c r="AT63" s="42">
        <v>0</v>
      </c>
      <c r="AU63" s="41">
        <v>0</v>
      </c>
      <c r="AV63" s="26">
        <v>0</v>
      </c>
      <c r="AW63" s="42">
        <v>0</v>
      </c>
      <c r="AX63" s="41">
        <v>0</v>
      </c>
      <c r="AY63" s="26">
        <v>0</v>
      </c>
      <c r="AZ63" s="42">
        <v>0</v>
      </c>
      <c r="BA63" s="41">
        <v>0</v>
      </c>
      <c r="BB63" s="26">
        <v>0</v>
      </c>
      <c r="BC63" s="42">
        <v>0</v>
      </c>
      <c r="BD63" s="41">
        <v>0</v>
      </c>
      <c r="BE63" s="26">
        <v>0</v>
      </c>
      <c r="BF63" s="42">
        <v>0</v>
      </c>
      <c r="BG63" s="41">
        <v>0</v>
      </c>
      <c r="BH63" s="26">
        <v>0</v>
      </c>
      <c r="BI63" s="42">
        <v>0</v>
      </c>
      <c r="BJ63" s="41">
        <v>0</v>
      </c>
      <c r="BK63" s="26">
        <v>0</v>
      </c>
      <c r="BL63" s="42">
        <v>0</v>
      </c>
      <c r="BM63" s="41">
        <v>0</v>
      </c>
      <c r="BN63" s="26">
        <v>0</v>
      </c>
      <c r="BO63" s="42">
        <v>0</v>
      </c>
      <c r="BP63" s="41">
        <v>0</v>
      </c>
      <c r="BQ63" s="26">
        <v>0</v>
      </c>
      <c r="BR63" s="42">
        <v>0</v>
      </c>
      <c r="BS63" s="41">
        <v>0</v>
      </c>
      <c r="BT63" s="26">
        <v>0</v>
      </c>
      <c r="BU63" s="42">
        <v>0</v>
      </c>
      <c r="BV63" s="41">
        <v>0</v>
      </c>
      <c r="BW63" s="26">
        <v>0</v>
      </c>
      <c r="BX63" s="42">
        <v>0</v>
      </c>
      <c r="BY63" s="41">
        <v>0</v>
      </c>
      <c r="BZ63" s="26">
        <v>0</v>
      </c>
      <c r="CA63" s="42">
        <v>0</v>
      </c>
      <c r="CB63" s="41">
        <v>47333</v>
      </c>
      <c r="CC63" s="26">
        <v>0</v>
      </c>
      <c r="CD63" s="76">
        <v>27801</v>
      </c>
      <c r="CE63" s="41">
        <v>146229</v>
      </c>
      <c r="CF63" s="26">
        <v>61758</v>
      </c>
      <c r="CG63" s="42">
        <v>85088</v>
      </c>
      <c r="CH63" s="41">
        <v>72232</v>
      </c>
      <c r="CI63" s="26">
        <v>51068</v>
      </c>
      <c r="CJ63" s="42">
        <v>41600</v>
      </c>
      <c r="CK63" s="41">
        <v>193884</v>
      </c>
      <c r="CL63" s="26">
        <v>23407</v>
      </c>
      <c r="CM63" s="42">
        <v>36217</v>
      </c>
      <c r="CN63" s="41">
        <v>0</v>
      </c>
      <c r="CO63" s="26">
        <v>0</v>
      </c>
      <c r="CP63" s="42">
        <v>0</v>
      </c>
      <c r="CQ63" s="41">
        <v>69389</v>
      </c>
      <c r="CR63" s="26">
        <v>0</v>
      </c>
      <c r="CS63" s="42">
        <v>30509</v>
      </c>
      <c r="CT63" s="41">
        <v>14506</v>
      </c>
      <c r="CU63" s="26">
        <v>16946</v>
      </c>
      <c r="CV63" s="42">
        <v>0</v>
      </c>
      <c r="CW63" s="41">
        <v>231491</v>
      </c>
      <c r="CX63" s="26">
        <v>86943</v>
      </c>
      <c r="CY63" s="42">
        <v>149972</v>
      </c>
      <c r="CZ63" s="41">
        <v>0</v>
      </c>
      <c r="DA63" s="26">
        <v>0</v>
      </c>
      <c r="DB63" s="42">
        <v>0</v>
      </c>
      <c r="DC63" s="41">
        <v>0</v>
      </c>
      <c r="DD63" s="26">
        <v>0</v>
      </c>
      <c r="DE63" s="42">
        <v>29648</v>
      </c>
      <c r="DF63" s="41">
        <v>0</v>
      </c>
      <c r="DG63" s="26">
        <v>0</v>
      </c>
      <c r="DH63" s="42">
        <v>0</v>
      </c>
      <c r="DI63" s="41">
        <v>0</v>
      </c>
      <c r="DJ63" s="26">
        <v>0</v>
      </c>
      <c r="DK63" s="42">
        <v>0</v>
      </c>
      <c r="DL63" s="41">
        <v>0</v>
      </c>
      <c r="DM63" s="26">
        <v>0</v>
      </c>
      <c r="DN63" s="42">
        <v>0</v>
      </c>
      <c r="DO63" s="41">
        <v>0</v>
      </c>
      <c r="DP63" s="26">
        <v>0</v>
      </c>
      <c r="DQ63" s="42">
        <v>0</v>
      </c>
      <c r="DR63" s="41">
        <v>0</v>
      </c>
      <c r="DS63" s="26">
        <v>0</v>
      </c>
      <c r="DT63" s="42">
        <v>0</v>
      </c>
      <c r="DU63" s="41">
        <v>0</v>
      </c>
      <c r="DV63" s="26">
        <v>0</v>
      </c>
      <c r="DW63" s="42">
        <v>0</v>
      </c>
      <c r="DX63" s="41">
        <v>0</v>
      </c>
      <c r="DY63" s="26">
        <v>0</v>
      </c>
      <c r="DZ63" s="42">
        <v>0</v>
      </c>
      <c r="EA63" s="41">
        <v>0</v>
      </c>
      <c r="EB63" s="26">
        <v>0</v>
      </c>
      <c r="EC63" s="42">
        <v>0</v>
      </c>
      <c r="ED63" s="41">
        <v>0</v>
      </c>
      <c r="EE63" s="26">
        <v>0</v>
      </c>
      <c r="EF63" s="42">
        <v>0</v>
      </c>
      <c r="EG63" s="41">
        <v>0</v>
      </c>
      <c r="EH63" s="26">
        <v>0</v>
      </c>
      <c r="EI63" s="42">
        <v>0</v>
      </c>
      <c r="EJ63" s="41">
        <v>0</v>
      </c>
      <c r="EK63" s="26">
        <v>0</v>
      </c>
      <c r="EL63" s="42">
        <v>0</v>
      </c>
      <c r="EM63" s="41">
        <v>0</v>
      </c>
      <c r="EN63" s="26">
        <v>0</v>
      </c>
      <c r="EO63" s="42">
        <v>0</v>
      </c>
    </row>
    <row r="64" spans="1:145" x14ac:dyDescent="0.3">
      <c r="A64" s="132"/>
      <c r="C64" s="38" t="s">
        <v>185</v>
      </c>
      <c r="D64" s="39">
        <v>2.2999999999999998</v>
      </c>
      <c r="E64" s="23">
        <v>3.8</v>
      </c>
      <c r="F64" s="117">
        <v>2.67</v>
      </c>
      <c r="G64" s="40">
        <v>241.08299</v>
      </c>
      <c r="H64" s="41">
        <v>1823511</v>
      </c>
      <c r="I64" s="26">
        <v>0</v>
      </c>
      <c r="J64" s="42">
        <v>0</v>
      </c>
      <c r="K64" s="41">
        <v>17900034</v>
      </c>
      <c r="L64" s="26">
        <v>16772427</v>
      </c>
      <c r="M64" s="42">
        <v>17077092</v>
      </c>
      <c r="N64" s="41">
        <v>19330343</v>
      </c>
      <c r="O64" s="26">
        <v>23464285</v>
      </c>
      <c r="P64" s="76">
        <v>15703175</v>
      </c>
      <c r="Q64" s="41">
        <v>16028896</v>
      </c>
      <c r="R64" s="26">
        <v>16334055</v>
      </c>
      <c r="S64" s="42">
        <v>13268229</v>
      </c>
      <c r="T64" s="41">
        <v>35459286</v>
      </c>
      <c r="U64" s="26">
        <v>27624092</v>
      </c>
      <c r="V64" s="42">
        <v>35175343</v>
      </c>
      <c r="W64" s="41">
        <v>12800233</v>
      </c>
      <c r="X64" s="26">
        <v>9450385</v>
      </c>
      <c r="Y64" s="42">
        <v>7692039</v>
      </c>
      <c r="Z64" s="41">
        <v>34688373</v>
      </c>
      <c r="AA64" s="26">
        <v>36045751</v>
      </c>
      <c r="AB64" s="42">
        <v>35482536</v>
      </c>
      <c r="AC64" s="41">
        <v>7501120</v>
      </c>
      <c r="AD64" s="26">
        <v>7908328</v>
      </c>
      <c r="AE64" s="42">
        <v>7803320</v>
      </c>
      <c r="AF64" s="41">
        <v>29239346</v>
      </c>
      <c r="AG64" s="26">
        <v>22723515</v>
      </c>
      <c r="AH64" s="42">
        <v>28896672</v>
      </c>
      <c r="AI64" s="41">
        <v>9675656</v>
      </c>
      <c r="AJ64" s="26">
        <v>4445371</v>
      </c>
      <c r="AK64" s="42">
        <v>5299682</v>
      </c>
      <c r="AL64" s="41">
        <v>24359402</v>
      </c>
      <c r="AM64" s="26">
        <v>24821595</v>
      </c>
      <c r="AN64" s="42">
        <v>19015560</v>
      </c>
      <c r="AO64" s="41">
        <v>8691219</v>
      </c>
      <c r="AP64" s="26">
        <v>9502232</v>
      </c>
      <c r="AQ64" s="42">
        <v>9676131</v>
      </c>
      <c r="AR64" s="41">
        <v>7851053</v>
      </c>
      <c r="AS64" s="26">
        <v>7643635</v>
      </c>
      <c r="AT64" s="42">
        <v>7725649</v>
      </c>
      <c r="AU64" s="41">
        <v>1470389</v>
      </c>
      <c r="AV64" s="26">
        <v>1589030</v>
      </c>
      <c r="AW64" s="42">
        <v>1648768</v>
      </c>
      <c r="AX64" s="41">
        <v>5788949</v>
      </c>
      <c r="AY64" s="26">
        <v>6666972</v>
      </c>
      <c r="AZ64" s="42">
        <v>6835950</v>
      </c>
      <c r="BA64" s="41">
        <v>945369</v>
      </c>
      <c r="BB64" s="26">
        <v>981808</v>
      </c>
      <c r="BC64" s="42">
        <v>731064</v>
      </c>
      <c r="BD64" s="41">
        <v>19571972</v>
      </c>
      <c r="BE64" s="26">
        <v>20865675</v>
      </c>
      <c r="BF64" s="42">
        <v>21909382</v>
      </c>
      <c r="BG64" s="41">
        <v>1877500</v>
      </c>
      <c r="BH64" s="26">
        <v>974311</v>
      </c>
      <c r="BI64" s="42">
        <v>653404</v>
      </c>
      <c r="BJ64" s="41">
        <v>41848540</v>
      </c>
      <c r="BK64" s="26">
        <v>43932634</v>
      </c>
      <c r="BL64" s="42">
        <v>42525007</v>
      </c>
      <c r="BM64" s="41">
        <v>2346610</v>
      </c>
      <c r="BN64" s="26">
        <v>824759</v>
      </c>
      <c r="BO64" s="42">
        <v>509857</v>
      </c>
      <c r="BP64" s="41">
        <v>45047122</v>
      </c>
      <c r="BQ64" s="26">
        <v>45314799</v>
      </c>
      <c r="BR64" s="42">
        <v>45286180</v>
      </c>
      <c r="BS64" s="41">
        <v>2969353</v>
      </c>
      <c r="BT64" s="26">
        <v>887068</v>
      </c>
      <c r="BU64" s="42">
        <v>1064395</v>
      </c>
      <c r="BV64" s="41">
        <v>58134094</v>
      </c>
      <c r="BW64" s="26">
        <v>62922462</v>
      </c>
      <c r="BX64" s="42">
        <v>63080980</v>
      </c>
      <c r="BY64" s="41">
        <v>14421782</v>
      </c>
      <c r="BZ64" s="26">
        <v>0</v>
      </c>
      <c r="CA64" s="42">
        <v>0</v>
      </c>
      <c r="CB64" s="41">
        <v>27349468</v>
      </c>
      <c r="CC64" s="26">
        <v>19594875</v>
      </c>
      <c r="CD64" s="76">
        <v>13269910</v>
      </c>
      <c r="CE64" s="41">
        <v>13423419</v>
      </c>
      <c r="CF64" s="26">
        <v>11089104</v>
      </c>
      <c r="CG64" s="42">
        <v>13576226</v>
      </c>
      <c r="CH64" s="41">
        <v>10148338</v>
      </c>
      <c r="CI64" s="26">
        <v>6754771</v>
      </c>
      <c r="CJ64" s="42">
        <v>7503029</v>
      </c>
      <c r="CK64" s="41">
        <v>29775524</v>
      </c>
      <c r="CL64" s="26">
        <v>31237851</v>
      </c>
      <c r="CM64" s="42">
        <v>26963243</v>
      </c>
      <c r="CN64" s="41">
        <v>4821705</v>
      </c>
      <c r="CO64" s="26">
        <v>2844637</v>
      </c>
      <c r="CP64" s="42">
        <v>2100320</v>
      </c>
      <c r="CQ64" s="41">
        <v>32229456</v>
      </c>
      <c r="CR64" s="26">
        <v>27992600</v>
      </c>
      <c r="CS64" s="42">
        <v>31789895</v>
      </c>
      <c r="CT64" s="41">
        <v>2527144</v>
      </c>
      <c r="CU64" s="26">
        <v>2463648</v>
      </c>
      <c r="CV64" s="42">
        <v>1957008</v>
      </c>
      <c r="CW64" s="41">
        <v>18649313</v>
      </c>
      <c r="CX64" s="26">
        <v>14656656</v>
      </c>
      <c r="CY64" s="42">
        <v>22503421</v>
      </c>
      <c r="CZ64" s="41">
        <v>2412286</v>
      </c>
      <c r="DA64" s="26">
        <v>1585351</v>
      </c>
      <c r="DB64" s="42">
        <v>2253287</v>
      </c>
      <c r="DC64" s="41">
        <v>11909660</v>
      </c>
      <c r="DD64" s="26">
        <v>12206485</v>
      </c>
      <c r="DE64" s="42">
        <v>13689190</v>
      </c>
      <c r="DF64" s="41">
        <v>8620871</v>
      </c>
      <c r="DG64" s="26">
        <v>7918677</v>
      </c>
      <c r="DH64" s="42">
        <v>8001213</v>
      </c>
      <c r="DI64" s="41">
        <v>7703782</v>
      </c>
      <c r="DJ64" s="26">
        <v>7617344</v>
      </c>
      <c r="DK64" s="42">
        <v>6854399</v>
      </c>
      <c r="DL64" s="41">
        <v>2269579</v>
      </c>
      <c r="DM64" s="26">
        <v>1953909</v>
      </c>
      <c r="DN64" s="42">
        <v>1739611</v>
      </c>
      <c r="DO64" s="41">
        <v>6465501</v>
      </c>
      <c r="DP64" s="26">
        <v>6552176</v>
      </c>
      <c r="DQ64" s="42">
        <v>6606209</v>
      </c>
      <c r="DR64" s="41">
        <v>592491</v>
      </c>
      <c r="DS64" s="26">
        <v>4625565</v>
      </c>
      <c r="DT64" s="42">
        <v>6536822</v>
      </c>
      <c r="DU64" s="41">
        <v>18336970</v>
      </c>
      <c r="DV64" s="26">
        <v>16150115</v>
      </c>
      <c r="DW64" s="42">
        <v>14019082</v>
      </c>
      <c r="DX64" s="41">
        <v>795549</v>
      </c>
      <c r="DY64" s="26">
        <v>128027</v>
      </c>
      <c r="DZ64" s="42">
        <v>314577</v>
      </c>
      <c r="EA64" s="41">
        <v>26575392</v>
      </c>
      <c r="EB64" s="26">
        <v>28206673</v>
      </c>
      <c r="EC64" s="42">
        <v>28053171</v>
      </c>
      <c r="ED64" s="41">
        <v>2196521</v>
      </c>
      <c r="EE64" s="26">
        <v>487156</v>
      </c>
      <c r="EF64" s="42">
        <v>409637</v>
      </c>
      <c r="EG64" s="41">
        <v>27537677</v>
      </c>
      <c r="EH64" s="26">
        <v>27234831</v>
      </c>
      <c r="EI64" s="42">
        <v>25219962</v>
      </c>
      <c r="EJ64" s="41">
        <v>1390086</v>
      </c>
      <c r="EK64" s="26">
        <v>793205</v>
      </c>
      <c r="EL64" s="42">
        <v>793099</v>
      </c>
      <c r="EM64" s="41">
        <v>32159451</v>
      </c>
      <c r="EN64" s="26">
        <v>32216795</v>
      </c>
      <c r="EO64" s="42">
        <v>37087940</v>
      </c>
    </row>
    <row r="65" spans="1:145" x14ac:dyDescent="0.3">
      <c r="A65" s="132"/>
      <c r="C65" s="38" t="s">
        <v>233</v>
      </c>
      <c r="D65" s="39">
        <v>13.1</v>
      </c>
      <c r="E65" s="23">
        <v>13.8</v>
      </c>
      <c r="F65" s="117">
        <v>13.24</v>
      </c>
      <c r="G65" s="40">
        <v>321.04933</v>
      </c>
      <c r="H65" s="41">
        <v>0</v>
      </c>
      <c r="I65" s="26">
        <v>0</v>
      </c>
      <c r="J65" s="42">
        <v>0</v>
      </c>
      <c r="K65" s="41">
        <v>5623937</v>
      </c>
      <c r="L65" s="26">
        <v>4992943</v>
      </c>
      <c r="M65" s="42">
        <v>4688881</v>
      </c>
      <c r="N65" s="41">
        <v>3917425</v>
      </c>
      <c r="O65" s="26">
        <v>5339726</v>
      </c>
      <c r="P65" s="76">
        <v>3605630</v>
      </c>
      <c r="Q65" s="41">
        <v>5666462</v>
      </c>
      <c r="R65" s="26">
        <v>3741815</v>
      </c>
      <c r="S65" s="42">
        <v>4298544</v>
      </c>
      <c r="T65" s="41">
        <v>5178143</v>
      </c>
      <c r="U65" s="26">
        <v>3692660</v>
      </c>
      <c r="V65" s="42">
        <v>5141797</v>
      </c>
      <c r="W65" s="41">
        <v>1559218</v>
      </c>
      <c r="X65" s="26">
        <v>1357229</v>
      </c>
      <c r="Y65" s="42">
        <v>888559</v>
      </c>
      <c r="Z65" s="41">
        <v>2718136</v>
      </c>
      <c r="AA65" s="26">
        <v>2481350</v>
      </c>
      <c r="AB65" s="42">
        <v>2270966</v>
      </c>
      <c r="AC65" s="41">
        <v>899993</v>
      </c>
      <c r="AD65" s="26">
        <v>1133470</v>
      </c>
      <c r="AE65" s="42">
        <v>1114773</v>
      </c>
      <c r="AF65" s="41">
        <v>3123139</v>
      </c>
      <c r="AG65" s="26">
        <v>2165400</v>
      </c>
      <c r="AH65" s="42">
        <v>2255827</v>
      </c>
      <c r="AI65" s="41">
        <v>892983</v>
      </c>
      <c r="AJ65" s="26">
        <v>1269768</v>
      </c>
      <c r="AK65" s="42">
        <v>750896</v>
      </c>
      <c r="AL65" s="41">
        <v>2414322</v>
      </c>
      <c r="AM65" s="26">
        <v>1821409</v>
      </c>
      <c r="AN65" s="42">
        <v>1626193</v>
      </c>
      <c r="AO65" s="41">
        <v>0</v>
      </c>
      <c r="AP65" s="26">
        <v>0</v>
      </c>
      <c r="AQ65" s="42">
        <v>0</v>
      </c>
      <c r="AR65" s="41">
        <v>0</v>
      </c>
      <c r="AS65" s="26">
        <v>0</v>
      </c>
      <c r="AT65" s="42">
        <v>0</v>
      </c>
      <c r="AU65" s="41">
        <v>0</v>
      </c>
      <c r="AV65" s="26">
        <v>0</v>
      </c>
      <c r="AW65" s="42">
        <v>0</v>
      </c>
      <c r="AX65" s="41">
        <v>0</v>
      </c>
      <c r="AY65" s="26">
        <v>0</v>
      </c>
      <c r="AZ65" s="42">
        <v>0</v>
      </c>
      <c r="BA65" s="41">
        <v>22251</v>
      </c>
      <c r="BB65" s="26">
        <v>0</v>
      </c>
      <c r="BC65" s="42">
        <v>0</v>
      </c>
      <c r="BD65" s="41">
        <v>0</v>
      </c>
      <c r="BE65" s="26">
        <v>0</v>
      </c>
      <c r="BF65" s="42">
        <v>0</v>
      </c>
      <c r="BG65" s="41">
        <v>0</v>
      </c>
      <c r="BH65" s="26">
        <v>0</v>
      </c>
      <c r="BI65" s="42">
        <v>0</v>
      </c>
      <c r="BJ65" s="41">
        <v>0</v>
      </c>
      <c r="BK65" s="26">
        <v>0</v>
      </c>
      <c r="BL65" s="42">
        <v>0</v>
      </c>
      <c r="BM65" s="41">
        <v>0</v>
      </c>
      <c r="BN65" s="26">
        <v>0</v>
      </c>
      <c r="BO65" s="42">
        <v>0</v>
      </c>
      <c r="BP65" s="41">
        <v>0</v>
      </c>
      <c r="BQ65" s="26">
        <v>0</v>
      </c>
      <c r="BR65" s="42">
        <v>0</v>
      </c>
      <c r="BS65" s="41">
        <v>0</v>
      </c>
      <c r="BT65" s="26">
        <v>0</v>
      </c>
      <c r="BU65" s="42">
        <v>0</v>
      </c>
      <c r="BV65" s="41">
        <v>0</v>
      </c>
      <c r="BW65" s="26">
        <v>0</v>
      </c>
      <c r="BX65" s="42">
        <v>0</v>
      </c>
      <c r="BY65" s="41">
        <v>0</v>
      </c>
      <c r="BZ65" s="26">
        <v>0</v>
      </c>
      <c r="CA65" s="42">
        <v>0</v>
      </c>
      <c r="CB65" s="41">
        <v>6835534</v>
      </c>
      <c r="CC65" s="26">
        <v>4197697</v>
      </c>
      <c r="CD65" s="76">
        <v>2481529</v>
      </c>
      <c r="CE65" s="41">
        <v>2134013</v>
      </c>
      <c r="CF65" s="26">
        <v>1357258</v>
      </c>
      <c r="CG65" s="42">
        <v>2377426</v>
      </c>
      <c r="CH65" s="41">
        <v>4170533</v>
      </c>
      <c r="CI65" s="26">
        <v>1560745</v>
      </c>
      <c r="CJ65" s="42">
        <v>1577286</v>
      </c>
      <c r="CK65" s="41">
        <v>4522001</v>
      </c>
      <c r="CL65" s="26">
        <v>5071602</v>
      </c>
      <c r="CM65" s="42">
        <v>3105761</v>
      </c>
      <c r="CN65" s="41">
        <v>1296737</v>
      </c>
      <c r="CO65" s="26">
        <v>954347</v>
      </c>
      <c r="CP65" s="42">
        <v>846561</v>
      </c>
      <c r="CQ65" s="41">
        <v>4596420</v>
      </c>
      <c r="CR65" s="26">
        <v>3115888</v>
      </c>
      <c r="CS65" s="42">
        <v>3565837</v>
      </c>
      <c r="CT65" s="41">
        <v>761292</v>
      </c>
      <c r="CU65" s="26">
        <v>1115024</v>
      </c>
      <c r="CV65" s="42">
        <v>821486</v>
      </c>
      <c r="CW65" s="41">
        <v>2671353</v>
      </c>
      <c r="CX65" s="26">
        <v>1385015</v>
      </c>
      <c r="CY65" s="42">
        <v>2943173</v>
      </c>
      <c r="CZ65" s="41">
        <v>688932</v>
      </c>
      <c r="DA65" s="26">
        <v>384620</v>
      </c>
      <c r="DB65" s="42">
        <v>409622</v>
      </c>
      <c r="DC65" s="41">
        <v>1592160</v>
      </c>
      <c r="DD65" s="26">
        <v>1475277</v>
      </c>
      <c r="DE65" s="42">
        <v>2302941</v>
      </c>
      <c r="DF65" s="41">
        <v>0</v>
      </c>
      <c r="DG65" s="26">
        <v>0</v>
      </c>
      <c r="DH65" s="42">
        <v>0</v>
      </c>
      <c r="DI65" s="41">
        <v>0</v>
      </c>
      <c r="DJ65" s="26">
        <v>0</v>
      </c>
      <c r="DK65" s="42">
        <v>0</v>
      </c>
      <c r="DL65" s="41">
        <v>0</v>
      </c>
      <c r="DM65" s="26">
        <v>0</v>
      </c>
      <c r="DN65" s="42">
        <v>0</v>
      </c>
      <c r="DO65" s="41">
        <v>0</v>
      </c>
      <c r="DP65" s="26">
        <v>0</v>
      </c>
      <c r="DQ65" s="42">
        <v>0</v>
      </c>
      <c r="DR65" s="41">
        <v>0</v>
      </c>
      <c r="DS65" s="26">
        <v>0</v>
      </c>
      <c r="DT65" s="42">
        <v>0</v>
      </c>
      <c r="DU65" s="41">
        <v>0</v>
      </c>
      <c r="DV65" s="26">
        <v>0</v>
      </c>
      <c r="DW65" s="42">
        <v>0</v>
      </c>
      <c r="DX65" s="41">
        <v>0</v>
      </c>
      <c r="DY65" s="26">
        <v>0</v>
      </c>
      <c r="DZ65" s="42">
        <v>0</v>
      </c>
      <c r="EA65" s="41">
        <v>0</v>
      </c>
      <c r="EB65" s="26">
        <v>0</v>
      </c>
      <c r="EC65" s="42">
        <v>0</v>
      </c>
      <c r="ED65" s="41">
        <v>0</v>
      </c>
      <c r="EE65" s="26">
        <v>0</v>
      </c>
      <c r="EF65" s="42">
        <v>0</v>
      </c>
      <c r="EG65" s="41">
        <v>0</v>
      </c>
      <c r="EH65" s="26">
        <v>0</v>
      </c>
      <c r="EI65" s="42">
        <v>0</v>
      </c>
      <c r="EJ65" s="41">
        <v>0</v>
      </c>
      <c r="EK65" s="26">
        <v>0</v>
      </c>
      <c r="EL65" s="42">
        <v>0</v>
      </c>
      <c r="EM65" s="41">
        <v>0</v>
      </c>
      <c r="EN65" s="26">
        <v>0</v>
      </c>
      <c r="EO65" s="42">
        <v>0</v>
      </c>
    </row>
    <row r="66" spans="1:145" x14ac:dyDescent="0.3">
      <c r="A66" s="132"/>
      <c r="C66" s="38" t="s">
        <v>308</v>
      </c>
      <c r="D66" s="39">
        <v>13.5</v>
      </c>
      <c r="E66" s="23">
        <v>14.2</v>
      </c>
      <c r="F66" s="117">
        <v>14.13</v>
      </c>
      <c r="G66" s="40">
        <v>480.98199</v>
      </c>
      <c r="H66" s="41">
        <v>0</v>
      </c>
      <c r="I66" s="26">
        <v>0</v>
      </c>
      <c r="J66" s="42">
        <v>0</v>
      </c>
      <c r="K66" s="41">
        <v>36651</v>
      </c>
      <c r="L66" s="26">
        <v>60430</v>
      </c>
      <c r="M66" s="42">
        <v>156242</v>
      </c>
      <c r="N66" s="41">
        <v>736442</v>
      </c>
      <c r="O66" s="26">
        <v>678211</v>
      </c>
      <c r="P66" s="76">
        <v>506865</v>
      </c>
      <c r="Q66" s="41">
        <v>41813</v>
      </c>
      <c r="R66" s="26">
        <v>77981</v>
      </c>
      <c r="S66" s="42">
        <v>95918</v>
      </c>
      <c r="T66" s="41">
        <v>60318</v>
      </c>
      <c r="U66" s="26">
        <v>87766</v>
      </c>
      <c r="V66" s="42">
        <v>0</v>
      </c>
      <c r="W66" s="41">
        <v>52757</v>
      </c>
      <c r="X66" s="26">
        <v>25853</v>
      </c>
      <c r="Y66" s="42">
        <v>0</v>
      </c>
      <c r="Z66" s="41">
        <v>108483</v>
      </c>
      <c r="AA66" s="26">
        <v>0</v>
      </c>
      <c r="AB66" s="42">
        <v>44084</v>
      </c>
      <c r="AC66" s="41">
        <v>0</v>
      </c>
      <c r="AD66" s="26">
        <v>0</v>
      </c>
      <c r="AE66" s="42">
        <v>0</v>
      </c>
      <c r="AF66" s="41">
        <v>0</v>
      </c>
      <c r="AG66" s="26">
        <v>0</v>
      </c>
      <c r="AH66" s="42">
        <v>31030</v>
      </c>
      <c r="AI66" s="41">
        <v>23037</v>
      </c>
      <c r="AJ66" s="26">
        <v>0</v>
      </c>
      <c r="AK66" s="42">
        <v>0</v>
      </c>
      <c r="AL66" s="41">
        <v>0</v>
      </c>
      <c r="AM66" s="26">
        <v>0</v>
      </c>
      <c r="AN66" s="42">
        <v>0</v>
      </c>
      <c r="AO66" s="41">
        <v>0</v>
      </c>
      <c r="AP66" s="26">
        <v>0</v>
      </c>
      <c r="AQ66" s="42">
        <v>0</v>
      </c>
      <c r="AR66" s="41">
        <v>0</v>
      </c>
      <c r="AS66" s="26">
        <v>0</v>
      </c>
      <c r="AT66" s="42">
        <v>0</v>
      </c>
      <c r="AU66" s="41">
        <v>0</v>
      </c>
      <c r="AV66" s="26">
        <v>0</v>
      </c>
      <c r="AW66" s="42">
        <v>0</v>
      </c>
      <c r="AX66" s="41">
        <v>0</v>
      </c>
      <c r="AY66" s="26">
        <v>0</v>
      </c>
      <c r="AZ66" s="42">
        <v>0</v>
      </c>
      <c r="BA66" s="41">
        <v>0</v>
      </c>
      <c r="BB66" s="26">
        <v>0</v>
      </c>
      <c r="BC66" s="42">
        <v>0</v>
      </c>
      <c r="BD66" s="41">
        <v>0</v>
      </c>
      <c r="BE66" s="26">
        <v>0</v>
      </c>
      <c r="BF66" s="42">
        <v>0</v>
      </c>
      <c r="BG66" s="41">
        <v>0</v>
      </c>
      <c r="BH66" s="26">
        <v>0</v>
      </c>
      <c r="BI66" s="42">
        <v>0</v>
      </c>
      <c r="BJ66" s="41">
        <v>0</v>
      </c>
      <c r="BK66" s="26">
        <v>0</v>
      </c>
      <c r="BL66" s="42">
        <v>0</v>
      </c>
      <c r="BM66" s="41">
        <v>0</v>
      </c>
      <c r="BN66" s="26">
        <v>0</v>
      </c>
      <c r="BO66" s="42">
        <v>0</v>
      </c>
      <c r="BP66" s="41">
        <v>0</v>
      </c>
      <c r="BQ66" s="26">
        <v>0</v>
      </c>
      <c r="BR66" s="42">
        <v>0</v>
      </c>
      <c r="BS66" s="41">
        <v>0</v>
      </c>
      <c r="BT66" s="26">
        <v>0</v>
      </c>
      <c r="BU66" s="42">
        <v>0</v>
      </c>
      <c r="BV66" s="41">
        <v>0</v>
      </c>
      <c r="BW66" s="26">
        <v>0</v>
      </c>
      <c r="BX66" s="42">
        <v>0</v>
      </c>
      <c r="BY66" s="41">
        <v>0</v>
      </c>
      <c r="BZ66" s="26">
        <v>0</v>
      </c>
      <c r="CA66" s="42">
        <v>0</v>
      </c>
      <c r="CB66" s="41">
        <v>129319</v>
      </c>
      <c r="CC66" s="26">
        <v>145170</v>
      </c>
      <c r="CD66" s="76">
        <v>79420</v>
      </c>
      <c r="CE66" s="41">
        <v>24610</v>
      </c>
      <c r="CF66" s="26">
        <v>68560</v>
      </c>
      <c r="CG66" s="42">
        <v>49393</v>
      </c>
      <c r="CH66" s="41">
        <v>21350</v>
      </c>
      <c r="CI66" s="26">
        <v>0</v>
      </c>
      <c r="CJ66" s="42">
        <v>0</v>
      </c>
      <c r="CK66" s="41">
        <v>29253</v>
      </c>
      <c r="CL66" s="26">
        <v>53979</v>
      </c>
      <c r="CM66" s="42">
        <v>0</v>
      </c>
      <c r="CN66" s="41">
        <v>0</v>
      </c>
      <c r="CO66" s="26">
        <v>22636</v>
      </c>
      <c r="CP66" s="42">
        <v>0</v>
      </c>
      <c r="CQ66" s="41">
        <v>27396</v>
      </c>
      <c r="CR66" s="26">
        <v>0</v>
      </c>
      <c r="CS66" s="42">
        <v>0</v>
      </c>
      <c r="CT66" s="41">
        <v>0</v>
      </c>
      <c r="CU66" s="26">
        <v>0</v>
      </c>
      <c r="CV66" s="42">
        <v>0</v>
      </c>
      <c r="CW66" s="41">
        <v>0</v>
      </c>
      <c r="CX66" s="26">
        <v>0</v>
      </c>
      <c r="CY66" s="42">
        <v>0</v>
      </c>
      <c r="CZ66" s="41">
        <v>0</v>
      </c>
      <c r="DA66" s="26">
        <v>0</v>
      </c>
      <c r="DB66" s="42">
        <v>0</v>
      </c>
      <c r="DC66" s="41">
        <v>0</v>
      </c>
      <c r="DD66" s="26">
        <v>0</v>
      </c>
      <c r="DE66" s="42">
        <v>0</v>
      </c>
      <c r="DF66" s="41">
        <v>0</v>
      </c>
      <c r="DG66" s="26">
        <v>0</v>
      </c>
      <c r="DH66" s="42">
        <v>0</v>
      </c>
      <c r="DI66" s="41">
        <v>0</v>
      </c>
      <c r="DJ66" s="26">
        <v>0</v>
      </c>
      <c r="DK66" s="42">
        <v>0</v>
      </c>
      <c r="DL66" s="41">
        <v>0</v>
      </c>
      <c r="DM66" s="26">
        <v>0</v>
      </c>
      <c r="DN66" s="42">
        <v>0</v>
      </c>
      <c r="DO66" s="41">
        <v>0</v>
      </c>
      <c r="DP66" s="26">
        <v>0</v>
      </c>
      <c r="DQ66" s="42">
        <v>0</v>
      </c>
      <c r="DR66" s="41">
        <v>0</v>
      </c>
      <c r="DS66" s="26">
        <v>0</v>
      </c>
      <c r="DT66" s="42">
        <v>0</v>
      </c>
      <c r="DU66" s="41">
        <v>0</v>
      </c>
      <c r="DV66" s="26">
        <v>0</v>
      </c>
      <c r="DW66" s="42">
        <v>0</v>
      </c>
      <c r="DX66" s="41">
        <v>0</v>
      </c>
      <c r="DY66" s="26">
        <v>0</v>
      </c>
      <c r="DZ66" s="42">
        <v>0</v>
      </c>
      <c r="EA66" s="41">
        <v>0</v>
      </c>
      <c r="EB66" s="26">
        <v>0</v>
      </c>
      <c r="EC66" s="42">
        <v>0</v>
      </c>
      <c r="ED66" s="41">
        <v>0</v>
      </c>
      <c r="EE66" s="26">
        <v>0</v>
      </c>
      <c r="EF66" s="42">
        <v>0</v>
      </c>
      <c r="EG66" s="41">
        <v>0</v>
      </c>
      <c r="EH66" s="26">
        <v>0</v>
      </c>
      <c r="EI66" s="42">
        <v>0</v>
      </c>
      <c r="EJ66" s="41">
        <v>0</v>
      </c>
      <c r="EK66" s="26">
        <v>0</v>
      </c>
      <c r="EL66" s="42">
        <v>0</v>
      </c>
      <c r="EM66" s="41">
        <v>0</v>
      </c>
      <c r="EN66" s="26">
        <v>0</v>
      </c>
      <c r="EO66" s="42">
        <v>0</v>
      </c>
    </row>
    <row r="67" spans="1:145" x14ac:dyDescent="0.3">
      <c r="A67" s="132"/>
      <c r="C67" s="38" t="s">
        <v>307</v>
      </c>
      <c r="D67" s="39">
        <v>10.9</v>
      </c>
      <c r="E67" s="23">
        <v>11.7</v>
      </c>
      <c r="F67" s="117" t="s">
        <v>330</v>
      </c>
      <c r="G67" s="40">
        <v>387.00000999999997</v>
      </c>
      <c r="H67" s="41">
        <v>0</v>
      </c>
      <c r="I67" s="26">
        <v>0</v>
      </c>
      <c r="J67" s="42">
        <v>0</v>
      </c>
      <c r="K67" s="41">
        <v>0</v>
      </c>
      <c r="L67" s="26">
        <v>0</v>
      </c>
      <c r="M67" s="42">
        <v>0</v>
      </c>
      <c r="N67" s="41">
        <v>0</v>
      </c>
      <c r="O67" s="26">
        <v>0</v>
      </c>
      <c r="P67" s="76">
        <v>0</v>
      </c>
      <c r="Q67" s="41">
        <v>0</v>
      </c>
      <c r="R67" s="26">
        <v>0</v>
      </c>
      <c r="S67" s="42">
        <v>0</v>
      </c>
      <c r="T67" s="41">
        <v>0</v>
      </c>
      <c r="U67" s="26">
        <v>0</v>
      </c>
      <c r="V67" s="42">
        <v>0</v>
      </c>
      <c r="W67" s="41">
        <v>0</v>
      </c>
      <c r="X67" s="26">
        <v>0</v>
      </c>
      <c r="Y67" s="42">
        <v>0</v>
      </c>
      <c r="Z67" s="41">
        <v>0</v>
      </c>
      <c r="AA67" s="26">
        <v>14581</v>
      </c>
      <c r="AB67" s="42">
        <v>0</v>
      </c>
      <c r="AC67" s="41">
        <v>0</v>
      </c>
      <c r="AD67" s="26">
        <v>0</v>
      </c>
      <c r="AE67" s="42">
        <v>0</v>
      </c>
      <c r="AF67" s="41">
        <v>0</v>
      </c>
      <c r="AG67" s="26">
        <v>0</v>
      </c>
      <c r="AH67" s="42">
        <v>0</v>
      </c>
      <c r="AI67" s="41">
        <v>0</v>
      </c>
      <c r="AJ67" s="26">
        <v>0</v>
      </c>
      <c r="AK67" s="42">
        <v>0</v>
      </c>
      <c r="AL67" s="41">
        <v>0</v>
      </c>
      <c r="AM67" s="26">
        <v>0</v>
      </c>
      <c r="AN67" s="42">
        <v>0</v>
      </c>
      <c r="AO67" s="41">
        <v>0</v>
      </c>
      <c r="AP67" s="26">
        <v>0</v>
      </c>
      <c r="AQ67" s="42">
        <v>0</v>
      </c>
      <c r="AR67" s="41">
        <v>0</v>
      </c>
      <c r="AS67" s="26">
        <v>0</v>
      </c>
      <c r="AT67" s="42">
        <v>0</v>
      </c>
      <c r="AU67" s="41">
        <v>0</v>
      </c>
      <c r="AV67" s="26">
        <v>0</v>
      </c>
      <c r="AW67" s="42">
        <v>0</v>
      </c>
      <c r="AX67" s="41">
        <v>0</v>
      </c>
      <c r="AY67" s="26">
        <v>0</v>
      </c>
      <c r="AZ67" s="42">
        <v>0</v>
      </c>
      <c r="BA67" s="41">
        <v>0</v>
      </c>
      <c r="BB67" s="26">
        <v>0</v>
      </c>
      <c r="BC67" s="42">
        <v>0</v>
      </c>
      <c r="BD67" s="41">
        <v>0</v>
      </c>
      <c r="BE67" s="26">
        <v>0</v>
      </c>
      <c r="BF67" s="42">
        <v>0</v>
      </c>
      <c r="BG67" s="41">
        <v>0</v>
      </c>
      <c r="BH67" s="26">
        <v>0</v>
      </c>
      <c r="BI67" s="42">
        <v>0</v>
      </c>
      <c r="BJ67" s="41">
        <v>0</v>
      </c>
      <c r="BK67" s="26">
        <v>0</v>
      </c>
      <c r="BL67" s="42">
        <v>0</v>
      </c>
      <c r="BM67" s="41">
        <v>0</v>
      </c>
      <c r="BN67" s="26">
        <v>0</v>
      </c>
      <c r="BO67" s="42">
        <v>0</v>
      </c>
      <c r="BP67" s="41">
        <v>0</v>
      </c>
      <c r="BQ67" s="26">
        <v>0</v>
      </c>
      <c r="BR67" s="42">
        <v>0</v>
      </c>
      <c r="BS67" s="41">
        <v>0</v>
      </c>
      <c r="BT67" s="26">
        <v>0</v>
      </c>
      <c r="BU67" s="42">
        <v>0</v>
      </c>
      <c r="BV67" s="41">
        <v>0</v>
      </c>
      <c r="BW67" s="26">
        <v>0</v>
      </c>
      <c r="BX67" s="42">
        <v>0</v>
      </c>
      <c r="BY67" s="41">
        <v>0</v>
      </c>
      <c r="BZ67" s="26">
        <v>0</v>
      </c>
      <c r="CA67" s="42">
        <v>0</v>
      </c>
      <c r="CB67" s="41">
        <v>0</v>
      </c>
      <c r="CC67" s="26">
        <v>0</v>
      </c>
      <c r="CD67" s="76">
        <v>0</v>
      </c>
      <c r="CE67" s="41">
        <v>0</v>
      </c>
      <c r="CF67" s="26">
        <v>0</v>
      </c>
      <c r="CG67" s="42">
        <v>0</v>
      </c>
      <c r="CH67" s="41">
        <v>0</v>
      </c>
      <c r="CI67" s="26">
        <v>0</v>
      </c>
      <c r="CJ67" s="42">
        <v>0</v>
      </c>
      <c r="CK67" s="41">
        <v>0</v>
      </c>
      <c r="CL67" s="26">
        <v>0</v>
      </c>
      <c r="CM67" s="42">
        <v>0</v>
      </c>
      <c r="CN67" s="41">
        <v>0</v>
      </c>
      <c r="CO67" s="26">
        <v>0</v>
      </c>
      <c r="CP67" s="42">
        <v>0</v>
      </c>
      <c r="CQ67" s="41">
        <v>0</v>
      </c>
      <c r="CR67" s="26">
        <v>0</v>
      </c>
      <c r="CS67" s="42">
        <v>0</v>
      </c>
      <c r="CT67" s="41">
        <v>0</v>
      </c>
      <c r="CU67" s="26">
        <v>0</v>
      </c>
      <c r="CV67" s="42">
        <v>0</v>
      </c>
      <c r="CW67" s="41">
        <v>0</v>
      </c>
      <c r="CX67" s="26">
        <v>0</v>
      </c>
      <c r="CY67" s="42">
        <v>0</v>
      </c>
      <c r="CZ67" s="41">
        <v>0</v>
      </c>
      <c r="DA67" s="26">
        <v>0</v>
      </c>
      <c r="DB67" s="42">
        <v>0</v>
      </c>
      <c r="DC67" s="41">
        <v>0</v>
      </c>
      <c r="DD67" s="26">
        <v>0</v>
      </c>
      <c r="DE67" s="42">
        <v>0</v>
      </c>
      <c r="DF67" s="41">
        <v>0</v>
      </c>
      <c r="DG67" s="26">
        <v>0</v>
      </c>
      <c r="DH67" s="42">
        <v>0</v>
      </c>
      <c r="DI67" s="41">
        <v>0</v>
      </c>
      <c r="DJ67" s="26">
        <v>0</v>
      </c>
      <c r="DK67" s="42">
        <v>0</v>
      </c>
      <c r="DL67" s="41">
        <v>0</v>
      </c>
      <c r="DM67" s="26">
        <v>0</v>
      </c>
      <c r="DN67" s="42">
        <v>0</v>
      </c>
      <c r="DO67" s="41">
        <v>0</v>
      </c>
      <c r="DP67" s="26">
        <v>0</v>
      </c>
      <c r="DQ67" s="42">
        <v>0</v>
      </c>
      <c r="DR67" s="41">
        <v>0</v>
      </c>
      <c r="DS67" s="26">
        <v>0</v>
      </c>
      <c r="DT67" s="42">
        <v>0</v>
      </c>
      <c r="DU67" s="41">
        <v>0</v>
      </c>
      <c r="DV67" s="26">
        <v>0</v>
      </c>
      <c r="DW67" s="42">
        <v>0</v>
      </c>
      <c r="DX67" s="41">
        <v>0</v>
      </c>
      <c r="DY67" s="26">
        <v>0</v>
      </c>
      <c r="DZ67" s="42">
        <v>0</v>
      </c>
      <c r="EA67" s="41">
        <v>0</v>
      </c>
      <c r="EB67" s="26">
        <v>0</v>
      </c>
      <c r="EC67" s="42">
        <v>0</v>
      </c>
      <c r="ED67" s="41">
        <v>0</v>
      </c>
      <c r="EE67" s="26">
        <v>0</v>
      </c>
      <c r="EF67" s="42">
        <v>0</v>
      </c>
      <c r="EG67" s="41">
        <v>0</v>
      </c>
      <c r="EH67" s="26">
        <v>0</v>
      </c>
      <c r="EI67" s="42">
        <v>0</v>
      </c>
      <c r="EJ67" s="41">
        <v>0</v>
      </c>
      <c r="EK67" s="26">
        <v>0</v>
      </c>
      <c r="EL67" s="42">
        <v>0</v>
      </c>
      <c r="EM67" s="41">
        <v>0</v>
      </c>
      <c r="EN67" s="26">
        <v>0</v>
      </c>
      <c r="EO67" s="42">
        <v>0</v>
      </c>
    </row>
    <row r="68" spans="1:145" x14ac:dyDescent="0.3">
      <c r="A68" s="132"/>
      <c r="C68" s="38" t="s">
        <v>247</v>
      </c>
      <c r="D68" s="39">
        <v>9.3000000000000007</v>
      </c>
      <c r="E68" s="23">
        <v>11</v>
      </c>
      <c r="F68" s="117">
        <v>9.49</v>
      </c>
      <c r="G68" s="40">
        <v>307.03368</v>
      </c>
      <c r="H68" s="41">
        <v>0</v>
      </c>
      <c r="I68" s="26">
        <v>0</v>
      </c>
      <c r="J68" s="42">
        <v>0</v>
      </c>
      <c r="K68" s="41">
        <v>2904596</v>
      </c>
      <c r="L68" s="26">
        <v>1910492</v>
      </c>
      <c r="M68" s="42">
        <v>1901417</v>
      </c>
      <c r="N68" s="41">
        <v>2016717</v>
      </c>
      <c r="O68" s="26">
        <v>2444673</v>
      </c>
      <c r="P68" s="76">
        <v>2165354</v>
      </c>
      <c r="Q68" s="41">
        <v>2420627</v>
      </c>
      <c r="R68" s="26">
        <v>2130782</v>
      </c>
      <c r="S68" s="42">
        <v>1488175</v>
      </c>
      <c r="T68" s="41">
        <v>2004654</v>
      </c>
      <c r="U68" s="26">
        <v>1691186</v>
      </c>
      <c r="V68" s="42">
        <v>2354373</v>
      </c>
      <c r="W68" s="41">
        <v>3605316</v>
      </c>
      <c r="X68" s="26">
        <v>4248722</v>
      </c>
      <c r="Y68" s="42">
        <v>2844327</v>
      </c>
      <c r="Z68" s="41">
        <v>5098319</v>
      </c>
      <c r="AA68" s="26">
        <v>5616963</v>
      </c>
      <c r="AB68" s="42">
        <v>5676883</v>
      </c>
      <c r="AC68" s="41">
        <v>3936841</v>
      </c>
      <c r="AD68" s="26">
        <v>4792737</v>
      </c>
      <c r="AE68" s="42">
        <v>4347228</v>
      </c>
      <c r="AF68" s="41">
        <v>7198522</v>
      </c>
      <c r="AG68" s="26">
        <v>6264073</v>
      </c>
      <c r="AH68" s="42">
        <v>6537682</v>
      </c>
      <c r="AI68" s="41">
        <v>3937665</v>
      </c>
      <c r="AJ68" s="26">
        <v>4299113</v>
      </c>
      <c r="AK68" s="42">
        <v>4113017</v>
      </c>
      <c r="AL68" s="41">
        <v>6527794</v>
      </c>
      <c r="AM68" s="26">
        <v>6702764</v>
      </c>
      <c r="AN68" s="42">
        <v>6873018</v>
      </c>
      <c r="AO68" s="41">
        <v>27454</v>
      </c>
      <c r="AP68" s="26">
        <v>28556</v>
      </c>
      <c r="AQ68" s="42">
        <v>18915</v>
      </c>
      <c r="AR68" s="41">
        <v>0</v>
      </c>
      <c r="AS68" s="26">
        <v>0</v>
      </c>
      <c r="AT68" s="42">
        <v>29305</v>
      </c>
      <c r="AU68" s="41">
        <v>2870893</v>
      </c>
      <c r="AV68" s="26">
        <v>2151417</v>
      </c>
      <c r="AW68" s="42">
        <v>2848233</v>
      </c>
      <c r="AX68" s="41">
        <v>1519358</v>
      </c>
      <c r="AY68" s="26">
        <v>1679433</v>
      </c>
      <c r="AZ68" s="42">
        <v>2147939</v>
      </c>
      <c r="BA68" s="41">
        <v>5621021</v>
      </c>
      <c r="BB68" s="26">
        <v>4470868</v>
      </c>
      <c r="BC68" s="42">
        <v>3941388</v>
      </c>
      <c r="BD68" s="41">
        <v>1236989</v>
      </c>
      <c r="BE68" s="26">
        <v>210819</v>
      </c>
      <c r="BF68" s="42">
        <v>1304349</v>
      </c>
      <c r="BG68" s="41">
        <v>2286378</v>
      </c>
      <c r="BH68" s="26">
        <v>2081342</v>
      </c>
      <c r="BI68" s="42">
        <v>1718771</v>
      </c>
      <c r="BJ68" s="41">
        <v>1073067</v>
      </c>
      <c r="BK68" s="26">
        <v>1097746</v>
      </c>
      <c r="BL68" s="42">
        <v>1151188</v>
      </c>
      <c r="BM68" s="41">
        <v>1509897</v>
      </c>
      <c r="BN68" s="26">
        <v>1506356</v>
      </c>
      <c r="BO68" s="42">
        <v>1202254</v>
      </c>
      <c r="BP68" s="41">
        <v>1490420</v>
      </c>
      <c r="BQ68" s="26">
        <v>1019613</v>
      </c>
      <c r="BR68" s="42">
        <v>1123728</v>
      </c>
      <c r="BS68" s="41">
        <v>1277596</v>
      </c>
      <c r="BT68" s="26">
        <v>1408762</v>
      </c>
      <c r="BU68" s="42">
        <v>1383711</v>
      </c>
      <c r="BV68" s="41">
        <v>1764754</v>
      </c>
      <c r="BW68" s="26">
        <v>2282005</v>
      </c>
      <c r="BX68" s="42">
        <v>1381256</v>
      </c>
      <c r="BY68" s="41">
        <v>0</v>
      </c>
      <c r="BZ68" s="26">
        <v>0</v>
      </c>
      <c r="CA68" s="42">
        <v>0</v>
      </c>
      <c r="CB68" s="41">
        <v>4772059</v>
      </c>
      <c r="CC68" s="26">
        <v>4795220</v>
      </c>
      <c r="CD68" s="76">
        <v>3260889</v>
      </c>
      <c r="CE68" s="41">
        <v>2783349</v>
      </c>
      <c r="CF68" s="26">
        <v>3437689</v>
      </c>
      <c r="CG68" s="42">
        <v>4185214</v>
      </c>
      <c r="CH68" s="41">
        <v>4656059</v>
      </c>
      <c r="CI68" s="26">
        <v>3194782</v>
      </c>
      <c r="CJ68" s="42">
        <v>2693637</v>
      </c>
      <c r="CK68" s="41">
        <v>1640101</v>
      </c>
      <c r="CL68" s="26">
        <v>1787234</v>
      </c>
      <c r="CM68" s="42">
        <v>1806124</v>
      </c>
      <c r="CN68" s="41">
        <v>1484094</v>
      </c>
      <c r="CO68" s="26">
        <v>971365</v>
      </c>
      <c r="CP68" s="42">
        <v>1933741</v>
      </c>
      <c r="CQ68" s="41">
        <v>2287824</v>
      </c>
      <c r="CR68" s="26">
        <v>2661267</v>
      </c>
      <c r="CS68" s="42">
        <v>2763244</v>
      </c>
      <c r="CT68" s="41">
        <v>1585413</v>
      </c>
      <c r="CU68" s="26">
        <v>1630457</v>
      </c>
      <c r="CV68" s="42">
        <v>1662139</v>
      </c>
      <c r="CW68" s="41">
        <v>2685899</v>
      </c>
      <c r="CX68" s="26">
        <v>2144001</v>
      </c>
      <c r="CY68" s="42">
        <v>2658919</v>
      </c>
      <c r="CZ68" s="41">
        <v>789162</v>
      </c>
      <c r="DA68" s="26">
        <v>1255839</v>
      </c>
      <c r="DB68" s="42">
        <v>1855861</v>
      </c>
      <c r="DC68" s="41">
        <v>3050233</v>
      </c>
      <c r="DD68" s="26">
        <v>2376339</v>
      </c>
      <c r="DE68" s="42">
        <v>2013562</v>
      </c>
      <c r="DF68" s="41">
        <v>44433</v>
      </c>
      <c r="DG68" s="26">
        <v>17038</v>
      </c>
      <c r="DH68" s="42">
        <v>18041</v>
      </c>
      <c r="DI68" s="41">
        <v>0</v>
      </c>
      <c r="DJ68" s="26">
        <v>0</v>
      </c>
      <c r="DK68" s="42">
        <v>0</v>
      </c>
      <c r="DL68" s="41">
        <v>260761</v>
      </c>
      <c r="DM68" s="26">
        <v>297647</v>
      </c>
      <c r="DN68" s="42">
        <v>191281</v>
      </c>
      <c r="DO68" s="41">
        <v>50821</v>
      </c>
      <c r="DP68" s="26">
        <v>34109</v>
      </c>
      <c r="DQ68" s="42">
        <v>47143</v>
      </c>
      <c r="DR68" s="41">
        <v>885377</v>
      </c>
      <c r="DS68" s="26">
        <v>6999781</v>
      </c>
      <c r="DT68" s="42">
        <v>3918560</v>
      </c>
      <c r="DU68" s="41">
        <v>1096658</v>
      </c>
      <c r="DV68" s="26">
        <v>740928</v>
      </c>
      <c r="DW68" s="42">
        <v>344625</v>
      </c>
      <c r="DX68" s="41">
        <v>2176054</v>
      </c>
      <c r="DY68" s="26">
        <v>3736603</v>
      </c>
      <c r="DZ68" s="42">
        <v>1894008</v>
      </c>
      <c r="EA68" s="41">
        <v>540250</v>
      </c>
      <c r="EB68" s="26">
        <v>605764</v>
      </c>
      <c r="EC68" s="42">
        <v>600781</v>
      </c>
      <c r="ED68" s="41">
        <v>1700596</v>
      </c>
      <c r="EE68" s="26">
        <v>1269523</v>
      </c>
      <c r="EF68" s="42">
        <v>1400081</v>
      </c>
      <c r="EG68" s="41">
        <v>790067</v>
      </c>
      <c r="EH68" s="26">
        <v>369128</v>
      </c>
      <c r="EI68" s="42">
        <v>387900</v>
      </c>
      <c r="EJ68" s="41">
        <v>1084005</v>
      </c>
      <c r="EK68" s="26">
        <v>906999</v>
      </c>
      <c r="EL68" s="42">
        <v>923018</v>
      </c>
      <c r="EM68" s="41">
        <v>374228</v>
      </c>
      <c r="EN68" s="26">
        <v>454889</v>
      </c>
      <c r="EO68" s="42">
        <v>681098</v>
      </c>
    </row>
    <row r="69" spans="1:145" x14ac:dyDescent="0.3">
      <c r="A69" s="132"/>
      <c r="C69" s="38" t="s">
        <v>176</v>
      </c>
      <c r="D69" s="39">
        <v>2.8</v>
      </c>
      <c r="E69" s="23">
        <v>5.5</v>
      </c>
      <c r="F69" s="117">
        <v>4.24</v>
      </c>
      <c r="G69" s="40">
        <v>227.06734</v>
      </c>
      <c r="H69" s="41">
        <v>88451</v>
      </c>
      <c r="I69" s="26">
        <v>0</v>
      </c>
      <c r="J69" s="42">
        <v>98307</v>
      </c>
      <c r="K69" s="41">
        <v>92572258</v>
      </c>
      <c r="L69" s="26">
        <v>70309043</v>
      </c>
      <c r="M69" s="42">
        <v>73691815</v>
      </c>
      <c r="N69" s="41">
        <v>113623571</v>
      </c>
      <c r="O69" s="26">
        <v>129410941</v>
      </c>
      <c r="P69" s="76">
        <v>113697048</v>
      </c>
      <c r="Q69" s="41">
        <v>34448211</v>
      </c>
      <c r="R69" s="26">
        <v>40915878</v>
      </c>
      <c r="S69" s="42">
        <v>46212567</v>
      </c>
      <c r="T69" s="41">
        <v>132207313</v>
      </c>
      <c r="U69" s="26">
        <v>114546824</v>
      </c>
      <c r="V69" s="42">
        <v>131146535</v>
      </c>
      <c r="W69" s="41">
        <v>23720955</v>
      </c>
      <c r="X69" s="26">
        <v>32810412</v>
      </c>
      <c r="Y69" s="42">
        <v>28306007</v>
      </c>
      <c r="Z69" s="41">
        <v>132468299</v>
      </c>
      <c r="AA69" s="26">
        <v>134682447</v>
      </c>
      <c r="AB69" s="42">
        <v>120572105</v>
      </c>
      <c r="AC69" s="41">
        <v>16211618</v>
      </c>
      <c r="AD69" s="26">
        <v>15822054</v>
      </c>
      <c r="AE69" s="42">
        <v>11903489</v>
      </c>
      <c r="AF69" s="41">
        <v>103336417</v>
      </c>
      <c r="AG69" s="26">
        <v>85048156</v>
      </c>
      <c r="AH69" s="42">
        <v>96409838</v>
      </c>
      <c r="AI69" s="41">
        <v>19387043</v>
      </c>
      <c r="AJ69" s="26">
        <v>8882451</v>
      </c>
      <c r="AK69" s="42">
        <v>12932777</v>
      </c>
      <c r="AL69" s="41">
        <v>68014066</v>
      </c>
      <c r="AM69" s="26">
        <v>70693814</v>
      </c>
      <c r="AN69" s="42">
        <v>67568204</v>
      </c>
      <c r="AO69" s="41">
        <v>20951290</v>
      </c>
      <c r="AP69" s="26">
        <v>22875175</v>
      </c>
      <c r="AQ69" s="42">
        <v>23493455</v>
      </c>
      <c r="AR69" s="41">
        <v>19846652</v>
      </c>
      <c r="AS69" s="26">
        <v>19967903</v>
      </c>
      <c r="AT69" s="42">
        <v>20210885</v>
      </c>
      <c r="AU69" s="41">
        <v>13636899</v>
      </c>
      <c r="AV69" s="26">
        <v>15220125</v>
      </c>
      <c r="AW69" s="42">
        <v>17300574</v>
      </c>
      <c r="AX69" s="41">
        <v>22127044</v>
      </c>
      <c r="AY69" s="26">
        <v>21540335</v>
      </c>
      <c r="AZ69" s="42">
        <v>21839065</v>
      </c>
      <c r="BA69" s="41">
        <v>15117657</v>
      </c>
      <c r="BB69" s="26">
        <v>15409686</v>
      </c>
      <c r="BC69" s="42">
        <v>15262310</v>
      </c>
      <c r="BD69" s="41">
        <v>34687454</v>
      </c>
      <c r="BE69" s="26">
        <v>36276533</v>
      </c>
      <c r="BF69" s="42">
        <v>41867606</v>
      </c>
      <c r="BG69" s="41">
        <v>19783659</v>
      </c>
      <c r="BH69" s="26">
        <v>17922891</v>
      </c>
      <c r="BI69" s="42">
        <v>17547989</v>
      </c>
      <c r="BJ69" s="41">
        <v>68137765</v>
      </c>
      <c r="BK69" s="26">
        <v>72535677</v>
      </c>
      <c r="BL69" s="42">
        <v>70925007</v>
      </c>
      <c r="BM69" s="41">
        <v>18213582</v>
      </c>
      <c r="BN69" s="26">
        <v>15640752</v>
      </c>
      <c r="BO69" s="42">
        <v>15042780</v>
      </c>
      <c r="BP69" s="41">
        <v>81505158</v>
      </c>
      <c r="BQ69" s="26">
        <v>83467855</v>
      </c>
      <c r="BR69" s="42">
        <v>81725148</v>
      </c>
      <c r="BS69" s="41">
        <v>24822830</v>
      </c>
      <c r="BT69" s="26">
        <v>23874896</v>
      </c>
      <c r="BU69" s="42">
        <v>24232758</v>
      </c>
      <c r="BV69" s="41">
        <v>123394448</v>
      </c>
      <c r="BW69" s="26">
        <v>131161861</v>
      </c>
      <c r="BX69" s="42">
        <v>124324528</v>
      </c>
      <c r="BY69" s="41">
        <v>7595450</v>
      </c>
      <c r="BZ69" s="26">
        <v>0</v>
      </c>
      <c r="CA69" s="42">
        <v>98307</v>
      </c>
      <c r="CB69" s="41">
        <v>41863893</v>
      </c>
      <c r="CC69" s="26">
        <v>60382597</v>
      </c>
      <c r="CD69" s="76">
        <v>74700398</v>
      </c>
      <c r="CE69" s="41">
        <v>115016679</v>
      </c>
      <c r="CF69" s="26">
        <v>109636436</v>
      </c>
      <c r="CG69" s="42">
        <v>129432205</v>
      </c>
      <c r="CH69" s="41">
        <v>11055434</v>
      </c>
      <c r="CI69" s="26">
        <v>15737299</v>
      </c>
      <c r="CJ69" s="42">
        <v>31094944</v>
      </c>
      <c r="CK69" s="41">
        <v>129475268</v>
      </c>
      <c r="CL69" s="26">
        <v>139812787</v>
      </c>
      <c r="CM69" s="42">
        <v>132090140</v>
      </c>
      <c r="CN69" s="41">
        <v>9141548</v>
      </c>
      <c r="CO69" s="26">
        <v>5520518</v>
      </c>
      <c r="CP69" s="42">
        <v>4104619</v>
      </c>
      <c r="CQ69" s="41">
        <v>131249257</v>
      </c>
      <c r="CR69" s="26">
        <v>110622797</v>
      </c>
      <c r="CS69" s="42">
        <v>124033139</v>
      </c>
      <c r="CT69" s="41">
        <v>8479178</v>
      </c>
      <c r="CU69" s="26">
        <v>4038444</v>
      </c>
      <c r="CV69" s="42">
        <v>4012553</v>
      </c>
      <c r="CW69" s="41">
        <v>85599269</v>
      </c>
      <c r="CX69" s="26">
        <v>86577645</v>
      </c>
      <c r="CY69" s="42">
        <v>110529991</v>
      </c>
      <c r="CZ69" s="41">
        <v>10946814</v>
      </c>
      <c r="DA69" s="26">
        <v>11080151</v>
      </c>
      <c r="DB69" s="42">
        <v>12337523</v>
      </c>
      <c r="DC69" s="41">
        <v>69020566</v>
      </c>
      <c r="DD69" s="26">
        <v>72006414</v>
      </c>
      <c r="DE69" s="42">
        <v>66042203</v>
      </c>
      <c r="DF69" s="41">
        <v>16910563</v>
      </c>
      <c r="DG69" s="26">
        <v>18609814</v>
      </c>
      <c r="DH69" s="42">
        <v>18492597</v>
      </c>
      <c r="DI69" s="41">
        <v>17918325</v>
      </c>
      <c r="DJ69" s="26">
        <v>17880113</v>
      </c>
      <c r="DK69" s="42">
        <v>18395450</v>
      </c>
      <c r="DL69" s="41">
        <v>21648825</v>
      </c>
      <c r="DM69" s="26">
        <v>23259994</v>
      </c>
      <c r="DN69" s="42">
        <v>21556227</v>
      </c>
      <c r="DO69" s="41">
        <v>22813941</v>
      </c>
      <c r="DP69" s="26">
        <v>22177337</v>
      </c>
      <c r="DQ69" s="42">
        <v>22128591</v>
      </c>
      <c r="DR69" s="41">
        <v>16036909</v>
      </c>
      <c r="DS69" s="26">
        <v>8008206</v>
      </c>
      <c r="DT69" s="42">
        <v>7620998</v>
      </c>
      <c r="DU69" s="41">
        <v>20144037</v>
      </c>
      <c r="DV69" s="26">
        <v>20420143</v>
      </c>
      <c r="DW69" s="42">
        <v>19356595</v>
      </c>
      <c r="DX69" s="41">
        <v>10608766</v>
      </c>
      <c r="DY69" s="26">
        <v>8355807</v>
      </c>
      <c r="DZ69" s="42">
        <v>8404011</v>
      </c>
      <c r="EA69" s="41">
        <v>41809746</v>
      </c>
      <c r="EB69" s="26">
        <v>44518355</v>
      </c>
      <c r="EC69" s="42">
        <v>48084679</v>
      </c>
      <c r="ED69" s="41">
        <v>14291597</v>
      </c>
      <c r="EE69" s="26">
        <v>11806430</v>
      </c>
      <c r="EF69" s="42">
        <v>10485840</v>
      </c>
      <c r="EG69" s="41">
        <v>55697995</v>
      </c>
      <c r="EH69" s="26">
        <v>51886860</v>
      </c>
      <c r="EI69" s="42">
        <v>50282661</v>
      </c>
      <c r="EJ69" s="41">
        <v>18161045</v>
      </c>
      <c r="EK69" s="26">
        <v>16238613</v>
      </c>
      <c r="EL69" s="42">
        <v>16963897</v>
      </c>
      <c r="EM69" s="41">
        <v>73533328</v>
      </c>
      <c r="EN69" s="26">
        <v>76062684</v>
      </c>
      <c r="EO69" s="42">
        <v>82909557</v>
      </c>
    </row>
    <row r="70" spans="1:145" x14ac:dyDescent="0.3">
      <c r="A70" s="132"/>
      <c r="C70" s="38" t="s">
        <v>322</v>
      </c>
      <c r="D70" s="39">
        <v>11.3</v>
      </c>
      <c r="E70" s="23">
        <v>12.7</v>
      </c>
      <c r="F70" s="117" t="s">
        <v>330</v>
      </c>
      <c r="G70" s="40">
        <v>466.96634</v>
      </c>
      <c r="H70" s="41">
        <v>0</v>
      </c>
      <c r="I70" s="26">
        <v>0</v>
      </c>
      <c r="J70" s="42">
        <v>0</v>
      </c>
      <c r="K70" s="41">
        <v>0</v>
      </c>
      <c r="L70" s="26">
        <v>0</v>
      </c>
      <c r="M70" s="42">
        <v>0</v>
      </c>
      <c r="N70" s="41">
        <v>0</v>
      </c>
      <c r="O70" s="26">
        <v>17222</v>
      </c>
      <c r="P70" s="76">
        <v>0</v>
      </c>
      <c r="Q70" s="41">
        <v>0</v>
      </c>
      <c r="R70" s="26">
        <v>0</v>
      </c>
      <c r="S70" s="42">
        <v>0</v>
      </c>
      <c r="T70" s="41">
        <v>0</v>
      </c>
      <c r="U70" s="26">
        <v>0</v>
      </c>
      <c r="V70" s="42">
        <v>0</v>
      </c>
      <c r="W70" s="41">
        <v>16267</v>
      </c>
      <c r="X70" s="26">
        <v>0</v>
      </c>
      <c r="Y70" s="42">
        <v>0</v>
      </c>
      <c r="Z70" s="41">
        <v>0</v>
      </c>
      <c r="AA70" s="26">
        <v>0</v>
      </c>
      <c r="AB70" s="42">
        <v>18004</v>
      </c>
      <c r="AC70" s="41">
        <v>0</v>
      </c>
      <c r="AD70" s="26">
        <v>0</v>
      </c>
      <c r="AE70" s="42">
        <v>0</v>
      </c>
      <c r="AF70" s="41">
        <v>0</v>
      </c>
      <c r="AG70" s="26">
        <v>0</v>
      </c>
      <c r="AH70" s="42">
        <v>16665</v>
      </c>
      <c r="AI70" s="41">
        <v>0</v>
      </c>
      <c r="AJ70" s="26">
        <v>0</v>
      </c>
      <c r="AK70" s="42">
        <v>0</v>
      </c>
      <c r="AL70" s="41">
        <v>0</v>
      </c>
      <c r="AM70" s="26">
        <v>0</v>
      </c>
      <c r="AN70" s="42">
        <v>0</v>
      </c>
      <c r="AO70" s="41">
        <v>0</v>
      </c>
      <c r="AP70" s="26">
        <v>0</v>
      </c>
      <c r="AQ70" s="42">
        <v>0</v>
      </c>
      <c r="AR70" s="41">
        <v>0</v>
      </c>
      <c r="AS70" s="26">
        <v>0</v>
      </c>
      <c r="AT70" s="42">
        <v>0</v>
      </c>
      <c r="AU70" s="41">
        <v>0</v>
      </c>
      <c r="AV70" s="26">
        <v>0</v>
      </c>
      <c r="AW70" s="42">
        <v>0</v>
      </c>
      <c r="AX70" s="41">
        <v>0</v>
      </c>
      <c r="AY70" s="26">
        <v>0</v>
      </c>
      <c r="AZ70" s="42">
        <v>0</v>
      </c>
      <c r="BA70" s="41">
        <v>0</v>
      </c>
      <c r="BB70" s="26">
        <v>0</v>
      </c>
      <c r="BC70" s="42">
        <v>0</v>
      </c>
      <c r="BD70" s="41">
        <v>0</v>
      </c>
      <c r="BE70" s="26">
        <v>0</v>
      </c>
      <c r="BF70" s="42">
        <v>0</v>
      </c>
      <c r="BG70" s="41">
        <v>0</v>
      </c>
      <c r="BH70" s="26">
        <v>0</v>
      </c>
      <c r="BI70" s="42">
        <v>0</v>
      </c>
      <c r="BJ70" s="41">
        <v>0</v>
      </c>
      <c r="BK70" s="26">
        <v>0</v>
      </c>
      <c r="BL70" s="42">
        <v>0</v>
      </c>
      <c r="BM70" s="41">
        <v>0</v>
      </c>
      <c r="BN70" s="26">
        <v>0</v>
      </c>
      <c r="BO70" s="42">
        <v>0</v>
      </c>
      <c r="BP70" s="41">
        <v>0</v>
      </c>
      <c r="BQ70" s="26">
        <v>0</v>
      </c>
      <c r="BR70" s="42">
        <v>0</v>
      </c>
      <c r="BS70" s="41">
        <v>0</v>
      </c>
      <c r="BT70" s="26">
        <v>0</v>
      </c>
      <c r="BU70" s="42">
        <v>0</v>
      </c>
      <c r="BV70" s="41">
        <v>0</v>
      </c>
      <c r="BW70" s="26">
        <v>0</v>
      </c>
      <c r="BX70" s="42">
        <v>0</v>
      </c>
      <c r="BY70" s="41">
        <v>0</v>
      </c>
      <c r="BZ70" s="26">
        <v>0</v>
      </c>
      <c r="CA70" s="42">
        <v>0</v>
      </c>
      <c r="CB70" s="41">
        <v>0</v>
      </c>
      <c r="CC70" s="26">
        <v>0</v>
      </c>
      <c r="CD70" s="76">
        <v>15990</v>
      </c>
      <c r="CE70" s="41">
        <v>0</v>
      </c>
      <c r="CF70" s="26">
        <v>0</v>
      </c>
      <c r="CG70" s="42">
        <v>0</v>
      </c>
      <c r="CH70" s="41">
        <v>0</v>
      </c>
      <c r="CI70" s="26">
        <v>0</v>
      </c>
      <c r="CJ70" s="42">
        <v>0</v>
      </c>
      <c r="CK70" s="41">
        <v>0</v>
      </c>
      <c r="CL70" s="26">
        <v>0</v>
      </c>
      <c r="CM70" s="42">
        <v>0</v>
      </c>
      <c r="CN70" s="41">
        <v>0</v>
      </c>
      <c r="CO70" s="26">
        <v>0</v>
      </c>
      <c r="CP70" s="42">
        <v>0</v>
      </c>
      <c r="CQ70" s="41">
        <v>0</v>
      </c>
      <c r="CR70" s="26">
        <v>0</v>
      </c>
      <c r="CS70" s="42">
        <v>0</v>
      </c>
      <c r="CT70" s="41">
        <v>0</v>
      </c>
      <c r="CU70" s="26">
        <v>0</v>
      </c>
      <c r="CV70" s="42">
        <v>0</v>
      </c>
      <c r="CW70" s="41">
        <v>0</v>
      </c>
      <c r="CX70" s="26">
        <v>0</v>
      </c>
      <c r="CY70" s="42">
        <v>0</v>
      </c>
      <c r="CZ70" s="41">
        <v>0</v>
      </c>
      <c r="DA70" s="26">
        <v>0</v>
      </c>
      <c r="DB70" s="42">
        <v>0</v>
      </c>
      <c r="DC70" s="41">
        <v>0</v>
      </c>
      <c r="DD70" s="26">
        <v>0</v>
      </c>
      <c r="DE70" s="42">
        <v>0</v>
      </c>
      <c r="DF70" s="41">
        <v>0</v>
      </c>
      <c r="DG70" s="26">
        <v>0</v>
      </c>
      <c r="DH70" s="42">
        <v>0</v>
      </c>
      <c r="DI70" s="41">
        <v>0</v>
      </c>
      <c r="DJ70" s="26">
        <v>0</v>
      </c>
      <c r="DK70" s="42">
        <v>0</v>
      </c>
      <c r="DL70" s="41">
        <v>0</v>
      </c>
      <c r="DM70" s="26">
        <v>15580</v>
      </c>
      <c r="DN70" s="42">
        <v>0</v>
      </c>
      <c r="DO70" s="41">
        <v>0</v>
      </c>
      <c r="DP70" s="26">
        <v>0</v>
      </c>
      <c r="DQ70" s="42">
        <v>0</v>
      </c>
      <c r="DR70" s="41">
        <v>0</v>
      </c>
      <c r="DS70" s="26">
        <v>0</v>
      </c>
      <c r="DT70" s="42">
        <v>0</v>
      </c>
      <c r="DU70" s="41">
        <v>0</v>
      </c>
      <c r="DV70" s="26">
        <v>0</v>
      </c>
      <c r="DW70" s="42">
        <v>0</v>
      </c>
      <c r="DX70" s="41">
        <v>0</v>
      </c>
      <c r="DY70" s="26">
        <v>36028</v>
      </c>
      <c r="DZ70" s="42">
        <v>31337</v>
      </c>
      <c r="EA70" s="41">
        <v>0</v>
      </c>
      <c r="EB70" s="26">
        <v>0</v>
      </c>
      <c r="EC70" s="42">
        <v>0</v>
      </c>
      <c r="ED70" s="41">
        <v>0</v>
      </c>
      <c r="EE70" s="26">
        <v>0</v>
      </c>
      <c r="EF70" s="42">
        <v>0</v>
      </c>
      <c r="EG70" s="41">
        <v>13416</v>
      </c>
      <c r="EH70" s="26">
        <v>20124</v>
      </c>
      <c r="EI70" s="42">
        <v>0</v>
      </c>
      <c r="EJ70" s="41">
        <v>14400</v>
      </c>
      <c r="EK70" s="26">
        <v>0</v>
      </c>
      <c r="EL70" s="42">
        <v>0</v>
      </c>
      <c r="EM70" s="41">
        <v>0</v>
      </c>
      <c r="EN70" s="26">
        <v>19963</v>
      </c>
      <c r="EO70" s="42">
        <v>16296</v>
      </c>
    </row>
    <row r="71" spans="1:145" x14ac:dyDescent="0.3">
      <c r="A71" s="132"/>
      <c r="C71" s="38" t="s">
        <v>241</v>
      </c>
      <c r="D71" s="39">
        <v>13</v>
      </c>
      <c r="E71" s="23">
        <v>13.6</v>
      </c>
      <c r="F71" s="117">
        <v>13.4</v>
      </c>
      <c r="G71" s="40">
        <v>199.00130999999999</v>
      </c>
      <c r="H71" s="41">
        <v>0</v>
      </c>
      <c r="I71" s="26">
        <v>0</v>
      </c>
      <c r="J71" s="42">
        <v>0</v>
      </c>
      <c r="K71" s="41">
        <v>434439</v>
      </c>
      <c r="L71" s="26">
        <v>493432</v>
      </c>
      <c r="M71" s="42">
        <v>538282</v>
      </c>
      <c r="N71" s="41">
        <v>271878</v>
      </c>
      <c r="O71" s="26">
        <v>306737</v>
      </c>
      <c r="P71" s="76">
        <v>230506</v>
      </c>
      <c r="Q71" s="41">
        <v>472316</v>
      </c>
      <c r="R71" s="26">
        <v>409747</v>
      </c>
      <c r="S71" s="42">
        <v>272332</v>
      </c>
      <c r="T71" s="41">
        <v>179288</v>
      </c>
      <c r="U71" s="26">
        <v>275543</v>
      </c>
      <c r="V71" s="42">
        <v>110811</v>
      </c>
      <c r="W71" s="41">
        <v>261736</v>
      </c>
      <c r="X71" s="26">
        <v>461069</v>
      </c>
      <c r="Y71" s="42">
        <v>432485</v>
      </c>
      <c r="Z71" s="41">
        <v>275093</v>
      </c>
      <c r="AA71" s="26">
        <v>244236</v>
      </c>
      <c r="AB71" s="42">
        <v>183621</v>
      </c>
      <c r="AC71" s="41">
        <v>295060</v>
      </c>
      <c r="AD71" s="26">
        <v>295565</v>
      </c>
      <c r="AE71" s="42">
        <v>276603</v>
      </c>
      <c r="AF71" s="41">
        <v>170826</v>
      </c>
      <c r="AG71" s="26">
        <v>227613</v>
      </c>
      <c r="AH71" s="42">
        <v>182808</v>
      </c>
      <c r="AI71" s="41">
        <v>98877</v>
      </c>
      <c r="AJ71" s="26">
        <v>154127</v>
      </c>
      <c r="AK71" s="42">
        <v>153951</v>
      </c>
      <c r="AL71" s="41">
        <v>182335</v>
      </c>
      <c r="AM71" s="26">
        <v>219802</v>
      </c>
      <c r="AN71" s="42">
        <v>291769</v>
      </c>
      <c r="AO71" s="41">
        <v>0</v>
      </c>
      <c r="AP71" s="26">
        <v>0</v>
      </c>
      <c r="AQ71" s="42">
        <v>0</v>
      </c>
      <c r="AR71" s="41">
        <v>0</v>
      </c>
      <c r="AS71" s="26">
        <v>0</v>
      </c>
      <c r="AT71" s="42">
        <v>0</v>
      </c>
      <c r="AU71" s="41">
        <v>0</v>
      </c>
      <c r="AV71" s="26">
        <v>0</v>
      </c>
      <c r="AW71" s="42">
        <v>0</v>
      </c>
      <c r="AX71" s="41">
        <v>0</v>
      </c>
      <c r="AY71" s="26">
        <v>0</v>
      </c>
      <c r="AZ71" s="42">
        <v>0</v>
      </c>
      <c r="BA71" s="41">
        <v>0</v>
      </c>
      <c r="BB71" s="26">
        <v>0</v>
      </c>
      <c r="BC71" s="42">
        <v>0</v>
      </c>
      <c r="BD71" s="41">
        <v>0</v>
      </c>
      <c r="BE71" s="26">
        <v>0</v>
      </c>
      <c r="BF71" s="42">
        <v>0</v>
      </c>
      <c r="BG71" s="41">
        <v>0</v>
      </c>
      <c r="BH71" s="26">
        <v>0</v>
      </c>
      <c r="BI71" s="42">
        <v>0</v>
      </c>
      <c r="BJ71" s="41">
        <v>0</v>
      </c>
      <c r="BK71" s="26">
        <v>0</v>
      </c>
      <c r="BL71" s="42">
        <v>0</v>
      </c>
      <c r="BM71" s="41">
        <v>0</v>
      </c>
      <c r="BN71" s="26">
        <v>0</v>
      </c>
      <c r="BO71" s="42">
        <v>0</v>
      </c>
      <c r="BP71" s="41">
        <v>0</v>
      </c>
      <c r="BQ71" s="26">
        <v>0</v>
      </c>
      <c r="BR71" s="42">
        <v>0</v>
      </c>
      <c r="BS71" s="41">
        <v>0</v>
      </c>
      <c r="BT71" s="26">
        <v>0</v>
      </c>
      <c r="BU71" s="42">
        <v>0</v>
      </c>
      <c r="BV71" s="41">
        <v>0</v>
      </c>
      <c r="BW71" s="26">
        <v>0</v>
      </c>
      <c r="BX71" s="42">
        <v>0</v>
      </c>
      <c r="BY71" s="41">
        <v>0</v>
      </c>
      <c r="BZ71" s="26">
        <v>0</v>
      </c>
      <c r="CA71" s="42">
        <v>0</v>
      </c>
      <c r="CB71" s="41">
        <v>178991</v>
      </c>
      <c r="CC71" s="26">
        <v>197352</v>
      </c>
      <c r="CD71" s="76">
        <v>179161</v>
      </c>
      <c r="CE71" s="41">
        <v>120975</v>
      </c>
      <c r="CF71" s="26">
        <v>49558</v>
      </c>
      <c r="CG71" s="42">
        <v>152211</v>
      </c>
      <c r="CH71" s="41">
        <v>322120</v>
      </c>
      <c r="CI71" s="26">
        <v>421556</v>
      </c>
      <c r="CJ71" s="42">
        <v>529910</v>
      </c>
      <c r="CK71" s="41">
        <v>218086</v>
      </c>
      <c r="CL71" s="26">
        <v>172031</v>
      </c>
      <c r="CM71" s="42">
        <v>114216</v>
      </c>
      <c r="CN71" s="41">
        <v>136340</v>
      </c>
      <c r="CO71" s="26">
        <v>278352</v>
      </c>
      <c r="CP71" s="42">
        <v>336221</v>
      </c>
      <c r="CQ71" s="41">
        <v>95004</v>
      </c>
      <c r="CR71" s="26">
        <v>196976</v>
      </c>
      <c r="CS71" s="42">
        <v>182344</v>
      </c>
      <c r="CT71" s="41">
        <v>475663</v>
      </c>
      <c r="CU71" s="26">
        <v>298829</v>
      </c>
      <c r="CV71" s="42">
        <v>382899</v>
      </c>
      <c r="CW71" s="41">
        <v>220923</v>
      </c>
      <c r="CX71" s="26">
        <v>233542</v>
      </c>
      <c r="CY71" s="42">
        <v>106015</v>
      </c>
      <c r="CZ71" s="41">
        <v>273018</v>
      </c>
      <c r="DA71" s="26">
        <v>340300</v>
      </c>
      <c r="DB71" s="42">
        <v>482325</v>
      </c>
      <c r="DC71" s="41">
        <v>169648</v>
      </c>
      <c r="DD71" s="26">
        <v>150749</v>
      </c>
      <c r="DE71" s="42">
        <v>163111</v>
      </c>
      <c r="DF71" s="41">
        <v>0</v>
      </c>
      <c r="DG71" s="26">
        <v>0</v>
      </c>
      <c r="DH71" s="42">
        <v>0</v>
      </c>
      <c r="DI71" s="41">
        <v>0</v>
      </c>
      <c r="DJ71" s="26">
        <v>0</v>
      </c>
      <c r="DK71" s="42">
        <v>0</v>
      </c>
      <c r="DL71" s="41">
        <v>0</v>
      </c>
      <c r="DM71" s="26">
        <v>0</v>
      </c>
      <c r="DN71" s="42">
        <v>0</v>
      </c>
      <c r="DO71" s="41">
        <v>0</v>
      </c>
      <c r="DP71" s="26">
        <v>0</v>
      </c>
      <c r="DQ71" s="42">
        <v>12429</v>
      </c>
      <c r="DR71" s="41">
        <v>0</v>
      </c>
      <c r="DS71" s="26">
        <v>0</v>
      </c>
      <c r="DT71" s="42">
        <v>0</v>
      </c>
      <c r="DU71" s="41">
        <v>0</v>
      </c>
      <c r="DV71" s="26">
        <v>0</v>
      </c>
      <c r="DW71" s="42">
        <v>0</v>
      </c>
      <c r="DX71" s="41">
        <v>0</v>
      </c>
      <c r="DY71" s="26">
        <v>0</v>
      </c>
      <c r="DZ71" s="42">
        <v>0</v>
      </c>
      <c r="EA71" s="41">
        <v>0</v>
      </c>
      <c r="EB71" s="26">
        <v>0</v>
      </c>
      <c r="EC71" s="42">
        <v>0</v>
      </c>
      <c r="ED71" s="41">
        <v>0</v>
      </c>
      <c r="EE71" s="26">
        <v>0</v>
      </c>
      <c r="EF71" s="42">
        <v>0</v>
      </c>
      <c r="EG71" s="41">
        <v>0</v>
      </c>
      <c r="EH71" s="26">
        <v>0</v>
      </c>
      <c r="EI71" s="42">
        <v>0</v>
      </c>
      <c r="EJ71" s="41">
        <v>0</v>
      </c>
      <c r="EK71" s="26">
        <v>0</v>
      </c>
      <c r="EL71" s="42">
        <v>0</v>
      </c>
      <c r="EM71" s="41">
        <v>11710</v>
      </c>
      <c r="EN71" s="26">
        <v>0</v>
      </c>
      <c r="EO71" s="42">
        <v>0</v>
      </c>
    </row>
    <row r="72" spans="1:145" x14ac:dyDescent="0.3">
      <c r="A72" s="132"/>
      <c r="C72" s="38" t="s">
        <v>224</v>
      </c>
      <c r="D72" s="39">
        <v>12.3</v>
      </c>
      <c r="E72" s="23">
        <v>13</v>
      </c>
      <c r="F72" s="117">
        <v>12.76</v>
      </c>
      <c r="G72" s="40">
        <v>786.16440999999998</v>
      </c>
      <c r="H72" s="41">
        <v>0</v>
      </c>
      <c r="I72" s="26">
        <v>0</v>
      </c>
      <c r="J72" s="42">
        <v>0</v>
      </c>
      <c r="K72" s="41">
        <v>898991</v>
      </c>
      <c r="L72" s="26">
        <v>791110</v>
      </c>
      <c r="M72" s="42">
        <v>494042</v>
      </c>
      <c r="N72" s="41">
        <v>340947</v>
      </c>
      <c r="O72" s="26">
        <v>843700</v>
      </c>
      <c r="P72" s="76">
        <v>960543</v>
      </c>
      <c r="Q72" s="41">
        <v>1352931</v>
      </c>
      <c r="R72" s="26">
        <v>941080</v>
      </c>
      <c r="S72" s="42">
        <v>786997</v>
      </c>
      <c r="T72" s="41">
        <v>938398</v>
      </c>
      <c r="U72" s="26">
        <v>1023765</v>
      </c>
      <c r="V72" s="42">
        <v>698826</v>
      </c>
      <c r="W72" s="41">
        <v>1021113</v>
      </c>
      <c r="X72" s="26">
        <v>219873</v>
      </c>
      <c r="Y72" s="42">
        <v>467668</v>
      </c>
      <c r="Z72" s="41">
        <v>2317994</v>
      </c>
      <c r="AA72" s="26">
        <v>888589</v>
      </c>
      <c r="AB72" s="42">
        <v>1055218</v>
      </c>
      <c r="AC72" s="41">
        <v>1557164</v>
      </c>
      <c r="AD72" s="26">
        <v>1374757</v>
      </c>
      <c r="AE72" s="42">
        <v>1380326</v>
      </c>
      <c r="AF72" s="41">
        <v>2580879</v>
      </c>
      <c r="AG72" s="26">
        <v>3045489</v>
      </c>
      <c r="AH72" s="42">
        <v>1392388</v>
      </c>
      <c r="AI72" s="41">
        <v>2382445</v>
      </c>
      <c r="AJ72" s="26">
        <v>2597540</v>
      </c>
      <c r="AK72" s="42">
        <v>1611769</v>
      </c>
      <c r="AL72" s="41">
        <v>5495838</v>
      </c>
      <c r="AM72" s="26">
        <v>4846147</v>
      </c>
      <c r="AN72" s="42">
        <v>4136214</v>
      </c>
      <c r="AO72" s="41">
        <v>0</v>
      </c>
      <c r="AP72" s="26">
        <v>0</v>
      </c>
      <c r="AQ72" s="42">
        <v>0</v>
      </c>
      <c r="AR72" s="41">
        <v>0</v>
      </c>
      <c r="AS72" s="26">
        <v>0</v>
      </c>
      <c r="AT72" s="42">
        <v>0</v>
      </c>
      <c r="AU72" s="41">
        <v>0</v>
      </c>
      <c r="AV72" s="26">
        <v>0</v>
      </c>
      <c r="AW72" s="42">
        <v>0</v>
      </c>
      <c r="AX72" s="41">
        <v>0</v>
      </c>
      <c r="AY72" s="26">
        <v>0</v>
      </c>
      <c r="AZ72" s="42">
        <v>0</v>
      </c>
      <c r="BA72" s="41">
        <v>0</v>
      </c>
      <c r="BB72" s="26">
        <v>0</v>
      </c>
      <c r="BC72" s="42">
        <v>0</v>
      </c>
      <c r="BD72" s="41">
        <v>0</v>
      </c>
      <c r="BE72" s="26">
        <v>0</v>
      </c>
      <c r="BF72" s="42">
        <v>0</v>
      </c>
      <c r="BG72" s="41">
        <v>0</v>
      </c>
      <c r="BH72" s="26">
        <v>0</v>
      </c>
      <c r="BI72" s="42">
        <v>0</v>
      </c>
      <c r="BJ72" s="41">
        <v>0</v>
      </c>
      <c r="BK72" s="26">
        <v>0</v>
      </c>
      <c r="BL72" s="42">
        <v>0</v>
      </c>
      <c r="BM72" s="41">
        <v>0</v>
      </c>
      <c r="BN72" s="26">
        <v>0</v>
      </c>
      <c r="BO72" s="42">
        <v>0</v>
      </c>
      <c r="BP72" s="41">
        <v>0</v>
      </c>
      <c r="BQ72" s="26">
        <v>0</v>
      </c>
      <c r="BR72" s="42">
        <v>0</v>
      </c>
      <c r="BS72" s="41">
        <v>0</v>
      </c>
      <c r="BT72" s="26">
        <v>0</v>
      </c>
      <c r="BU72" s="42">
        <v>0</v>
      </c>
      <c r="BV72" s="41">
        <v>0</v>
      </c>
      <c r="BW72" s="26">
        <v>0</v>
      </c>
      <c r="BX72" s="42">
        <v>0</v>
      </c>
      <c r="BY72" s="41">
        <v>0</v>
      </c>
      <c r="BZ72" s="26">
        <v>0</v>
      </c>
      <c r="CA72" s="42">
        <v>0</v>
      </c>
      <c r="CB72" s="41">
        <v>649749</v>
      </c>
      <c r="CC72" s="26">
        <v>818212</v>
      </c>
      <c r="CD72" s="76">
        <v>727323</v>
      </c>
      <c r="CE72" s="41">
        <v>1487336</v>
      </c>
      <c r="CF72" s="26">
        <v>1911533</v>
      </c>
      <c r="CG72" s="42">
        <v>1949387</v>
      </c>
      <c r="CH72" s="41">
        <v>1968102</v>
      </c>
      <c r="CI72" s="26">
        <v>1792893</v>
      </c>
      <c r="CJ72" s="42">
        <v>1751883</v>
      </c>
      <c r="CK72" s="41">
        <v>3973933</v>
      </c>
      <c r="CL72" s="26">
        <v>4254388</v>
      </c>
      <c r="CM72" s="42">
        <v>2930426</v>
      </c>
      <c r="CN72" s="41">
        <v>2662976</v>
      </c>
      <c r="CO72" s="26">
        <v>1971270</v>
      </c>
      <c r="CP72" s="42">
        <v>2296610</v>
      </c>
      <c r="CQ72" s="41">
        <v>6601941</v>
      </c>
      <c r="CR72" s="26">
        <v>5724045</v>
      </c>
      <c r="CS72" s="42">
        <v>6993658</v>
      </c>
      <c r="CT72" s="41">
        <v>2888217</v>
      </c>
      <c r="CU72" s="26">
        <v>2735030</v>
      </c>
      <c r="CV72" s="42">
        <v>2434066</v>
      </c>
      <c r="CW72" s="41">
        <v>5775700</v>
      </c>
      <c r="CX72" s="26">
        <v>3235060</v>
      </c>
      <c r="CY72" s="42">
        <v>6065728</v>
      </c>
      <c r="CZ72" s="41">
        <v>3135164</v>
      </c>
      <c r="DA72" s="26">
        <v>3197206</v>
      </c>
      <c r="DB72" s="42">
        <v>3481460</v>
      </c>
      <c r="DC72" s="41">
        <v>6093100</v>
      </c>
      <c r="DD72" s="26">
        <v>5973397</v>
      </c>
      <c r="DE72" s="42">
        <v>6609097</v>
      </c>
      <c r="DF72" s="41">
        <v>0</v>
      </c>
      <c r="DG72" s="26">
        <v>0</v>
      </c>
      <c r="DH72" s="42">
        <v>0</v>
      </c>
      <c r="DI72" s="41">
        <v>0</v>
      </c>
      <c r="DJ72" s="26">
        <v>0</v>
      </c>
      <c r="DK72" s="42">
        <v>0</v>
      </c>
      <c r="DL72" s="41">
        <v>0</v>
      </c>
      <c r="DM72" s="26">
        <v>0</v>
      </c>
      <c r="DN72" s="42">
        <v>0</v>
      </c>
      <c r="DO72" s="41">
        <v>0</v>
      </c>
      <c r="DP72" s="26">
        <v>0</v>
      </c>
      <c r="DQ72" s="42">
        <v>0</v>
      </c>
      <c r="DR72" s="41">
        <v>0</v>
      </c>
      <c r="DS72" s="26">
        <v>0</v>
      </c>
      <c r="DT72" s="42">
        <v>0</v>
      </c>
      <c r="DU72" s="41">
        <v>0</v>
      </c>
      <c r="DV72" s="26">
        <v>0</v>
      </c>
      <c r="DW72" s="42">
        <v>0</v>
      </c>
      <c r="DX72" s="41">
        <v>0</v>
      </c>
      <c r="DY72" s="26">
        <v>0</v>
      </c>
      <c r="DZ72" s="42">
        <v>0</v>
      </c>
      <c r="EA72" s="41">
        <v>0</v>
      </c>
      <c r="EB72" s="26">
        <v>0</v>
      </c>
      <c r="EC72" s="42">
        <v>0</v>
      </c>
      <c r="ED72" s="41">
        <v>0</v>
      </c>
      <c r="EE72" s="26">
        <v>0</v>
      </c>
      <c r="EF72" s="42">
        <v>0</v>
      </c>
      <c r="EG72" s="41">
        <v>0</v>
      </c>
      <c r="EH72" s="26">
        <v>0</v>
      </c>
      <c r="EI72" s="42">
        <v>0</v>
      </c>
      <c r="EJ72" s="41">
        <v>0</v>
      </c>
      <c r="EK72" s="26">
        <v>0</v>
      </c>
      <c r="EL72" s="42">
        <v>0</v>
      </c>
      <c r="EM72" s="41">
        <v>0</v>
      </c>
      <c r="EN72" s="26">
        <v>0</v>
      </c>
      <c r="EO72" s="42">
        <v>0</v>
      </c>
    </row>
    <row r="73" spans="1:145" x14ac:dyDescent="0.3">
      <c r="A73" s="132"/>
      <c r="C73" s="38" t="s">
        <v>225</v>
      </c>
      <c r="D73" s="39">
        <v>12</v>
      </c>
      <c r="E73" s="23">
        <v>13</v>
      </c>
      <c r="F73" s="117" t="s">
        <v>330</v>
      </c>
      <c r="G73" s="40">
        <v>788.18006000000003</v>
      </c>
      <c r="H73" s="41">
        <v>0</v>
      </c>
      <c r="I73" s="26">
        <v>0</v>
      </c>
      <c r="J73" s="42">
        <v>0</v>
      </c>
      <c r="K73" s="41">
        <v>0</v>
      </c>
      <c r="L73" s="26">
        <v>0</v>
      </c>
      <c r="M73" s="42">
        <v>0</v>
      </c>
      <c r="N73" s="41">
        <v>0</v>
      </c>
      <c r="O73" s="26">
        <v>0</v>
      </c>
      <c r="P73" s="76">
        <v>0</v>
      </c>
      <c r="Q73" s="41">
        <v>0</v>
      </c>
      <c r="R73" s="26">
        <v>0</v>
      </c>
      <c r="S73" s="42">
        <v>0</v>
      </c>
      <c r="T73" s="41">
        <v>0</v>
      </c>
      <c r="U73" s="26">
        <v>0</v>
      </c>
      <c r="V73" s="42">
        <v>0</v>
      </c>
      <c r="W73" s="41">
        <v>0</v>
      </c>
      <c r="X73" s="26">
        <v>0</v>
      </c>
      <c r="Y73" s="42">
        <v>0</v>
      </c>
      <c r="Z73" s="41">
        <v>0</v>
      </c>
      <c r="AA73" s="26">
        <v>0</v>
      </c>
      <c r="AB73" s="42">
        <v>0</v>
      </c>
      <c r="AC73" s="41">
        <v>0</v>
      </c>
      <c r="AD73" s="26">
        <v>0</v>
      </c>
      <c r="AE73" s="42">
        <v>0</v>
      </c>
      <c r="AF73" s="41">
        <v>0</v>
      </c>
      <c r="AG73" s="26">
        <v>0</v>
      </c>
      <c r="AH73" s="42">
        <v>0</v>
      </c>
      <c r="AI73" s="41">
        <v>0</v>
      </c>
      <c r="AJ73" s="26">
        <v>0</v>
      </c>
      <c r="AK73" s="42">
        <v>0</v>
      </c>
      <c r="AL73" s="41">
        <v>0</v>
      </c>
      <c r="AM73" s="26">
        <v>0</v>
      </c>
      <c r="AN73" s="42">
        <v>0</v>
      </c>
      <c r="AO73" s="41">
        <v>0</v>
      </c>
      <c r="AP73" s="26">
        <v>0</v>
      </c>
      <c r="AQ73" s="42">
        <v>0</v>
      </c>
      <c r="AR73" s="41">
        <v>0</v>
      </c>
      <c r="AS73" s="26">
        <v>0</v>
      </c>
      <c r="AT73" s="42">
        <v>0</v>
      </c>
      <c r="AU73" s="41">
        <v>0</v>
      </c>
      <c r="AV73" s="26">
        <v>0</v>
      </c>
      <c r="AW73" s="42">
        <v>0</v>
      </c>
      <c r="AX73" s="41">
        <v>0</v>
      </c>
      <c r="AY73" s="26">
        <v>0</v>
      </c>
      <c r="AZ73" s="42">
        <v>0</v>
      </c>
      <c r="BA73" s="41">
        <v>0</v>
      </c>
      <c r="BB73" s="26">
        <v>0</v>
      </c>
      <c r="BC73" s="42">
        <v>0</v>
      </c>
      <c r="BD73" s="41">
        <v>0</v>
      </c>
      <c r="BE73" s="26">
        <v>0</v>
      </c>
      <c r="BF73" s="42">
        <v>0</v>
      </c>
      <c r="BG73" s="41">
        <v>0</v>
      </c>
      <c r="BH73" s="26">
        <v>0</v>
      </c>
      <c r="BI73" s="42">
        <v>0</v>
      </c>
      <c r="BJ73" s="41">
        <v>0</v>
      </c>
      <c r="BK73" s="26">
        <v>0</v>
      </c>
      <c r="BL73" s="42">
        <v>0</v>
      </c>
      <c r="BM73" s="41">
        <v>0</v>
      </c>
      <c r="BN73" s="26">
        <v>0</v>
      </c>
      <c r="BO73" s="42">
        <v>0</v>
      </c>
      <c r="BP73" s="41">
        <v>0</v>
      </c>
      <c r="BQ73" s="26">
        <v>0</v>
      </c>
      <c r="BR73" s="42">
        <v>0</v>
      </c>
      <c r="BS73" s="41">
        <v>0</v>
      </c>
      <c r="BT73" s="26">
        <v>0</v>
      </c>
      <c r="BU73" s="42">
        <v>0</v>
      </c>
      <c r="BV73" s="41">
        <v>0</v>
      </c>
      <c r="BW73" s="26">
        <v>0</v>
      </c>
      <c r="BX73" s="42">
        <v>0</v>
      </c>
      <c r="BY73" s="41">
        <v>0</v>
      </c>
      <c r="BZ73" s="26">
        <v>0</v>
      </c>
      <c r="CA73" s="42">
        <v>0</v>
      </c>
      <c r="CB73" s="41">
        <v>0</v>
      </c>
      <c r="CC73" s="26">
        <v>0</v>
      </c>
      <c r="CD73" s="76">
        <v>0</v>
      </c>
      <c r="CE73" s="41">
        <v>0</v>
      </c>
      <c r="CF73" s="26">
        <v>0</v>
      </c>
      <c r="CG73" s="42">
        <v>0</v>
      </c>
      <c r="CH73" s="41">
        <v>0</v>
      </c>
      <c r="CI73" s="26">
        <v>0</v>
      </c>
      <c r="CJ73" s="42">
        <v>0</v>
      </c>
      <c r="CK73" s="41">
        <v>0</v>
      </c>
      <c r="CL73" s="26">
        <v>0</v>
      </c>
      <c r="CM73" s="42">
        <v>0</v>
      </c>
      <c r="CN73" s="41">
        <v>0</v>
      </c>
      <c r="CO73" s="26">
        <v>0</v>
      </c>
      <c r="CP73" s="42">
        <v>0</v>
      </c>
      <c r="CQ73" s="41">
        <v>0</v>
      </c>
      <c r="CR73" s="26">
        <v>0</v>
      </c>
      <c r="CS73" s="42">
        <v>0</v>
      </c>
      <c r="CT73" s="41">
        <v>0</v>
      </c>
      <c r="CU73" s="26">
        <v>0</v>
      </c>
      <c r="CV73" s="42">
        <v>0</v>
      </c>
      <c r="CW73" s="41">
        <v>0</v>
      </c>
      <c r="CX73" s="26">
        <v>0</v>
      </c>
      <c r="CY73" s="42">
        <v>0</v>
      </c>
      <c r="CZ73" s="41">
        <v>0</v>
      </c>
      <c r="DA73" s="26">
        <v>0</v>
      </c>
      <c r="DB73" s="42">
        <v>0</v>
      </c>
      <c r="DC73" s="41">
        <v>0</v>
      </c>
      <c r="DD73" s="26">
        <v>0</v>
      </c>
      <c r="DE73" s="42">
        <v>0</v>
      </c>
      <c r="DF73" s="41">
        <v>0</v>
      </c>
      <c r="DG73" s="26">
        <v>0</v>
      </c>
      <c r="DH73" s="42">
        <v>0</v>
      </c>
      <c r="DI73" s="41">
        <v>0</v>
      </c>
      <c r="DJ73" s="26">
        <v>0</v>
      </c>
      <c r="DK73" s="42">
        <v>0</v>
      </c>
      <c r="DL73" s="41">
        <v>0</v>
      </c>
      <c r="DM73" s="26">
        <v>0</v>
      </c>
      <c r="DN73" s="42">
        <v>0</v>
      </c>
      <c r="DO73" s="41">
        <v>0</v>
      </c>
      <c r="DP73" s="26">
        <v>0</v>
      </c>
      <c r="DQ73" s="42">
        <v>0</v>
      </c>
      <c r="DR73" s="41">
        <v>0</v>
      </c>
      <c r="DS73" s="26">
        <v>0</v>
      </c>
      <c r="DT73" s="42">
        <v>0</v>
      </c>
      <c r="DU73" s="41">
        <v>0</v>
      </c>
      <c r="DV73" s="26">
        <v>0</v>
      </c>
      <c r="DW73" s="42">
        <v>0</v>
      </c>
      <c r="DX73" s="41">
        <v>0</v>
      </c>
      <c r="DY73" s="26">
        <v>0</v>
      </c>
      <c r="DZ73" s="42">
        <v>0</v>
      </c>
      <c r="EA73" s="41">
        <v>0</v>
      </c>
      <c r="EB73" s="26">
        <v>0</v>
      </c>
      <c r="EC73" s="42">
        <v>0</v>
      </c>
      <c r="ED73" s="41">
        <v>0</v>
      </c>
      <c r="EE73" s="26">
        <v>0</v>
      </c>
      <c r="EF73" s="42">
        <v>0</v>
      </c>
      <c r="EG73" s="41">
        <v>0</v>
      </c>
      <c r="EH73" s="26">
        <v>0</v>
      </c>
      <c r="EI73" s="42">
        <v>0</v>
      </c>
      <c r="EJ73" s="41">
        <v>0</v>
      </c>
      <c r="EK73" s="26">
        <v>0</v>
      </c>
      <c r="EL73" s="42">
        <v>0</v>
      </c>
      <c r="EM73" s="41">
        <v>0</v>
      </c>
      <c r="EN73" s="26">
        <v>0</v>
      </c>
      <c r="EO73" s="42">
        <v>0</v>
      </c>
    </row>
    <row r="74" spans="1:145" x14ac:dyDescent="0.3">
      <c r="A74" s="132"/>
      <c r="C74" s="38" t="s">
        <v>319</v>
      </c>
      <c r="D74" s="39">
        <v>14.5</v>
      </c>
      <c r="E74" s="23">
        <v>19.5</v>
      </c>
      <c r="F74" s="117">
        <v>16.5</v>
      </c>
      <c r="G74" s="40">
        <v>367.06493999999998</v>
      </c>
      <c r="H74" s="41">
        <v>0</v>
      </c>
      <c r="I74" s="26">
        <v>0</v>
      </c>
      <c r="J74" s="42">
        <v>0</v>
      </c>
      <c r="K74" s="41">
        <v>910610</v>
      </c>
      <c r="L74" s="26">
        <v>757373</v>
      </c>
      <c r="M74" s="42">
        <v>1705201</v>
      </c>
      <c r="N74" s="41">
        <v>1239140</v>
      </c>
      <c r="O74" s="26">
        <v>3455153</v>
      </c>
      <c r="P74" s="76">
        <v>2032225</v>
      </c>
      <c r="Q74" s="41">
        <v>1321373</v>
      </c>
      <c r="R74" s="26">
        <v>2197038</v>
      </c>
      <c r="S74" s="42">
        <v>711974</v>
      </c>
      <c r="T74" s="41">
        <v>2503196</v>
      </c>
      <c r="U74" s="26">
        <v>2738520</v>
      </c>
      <c r="V74" s="42">
        <v>3089311</v>
      </c>
      <c r="W74" s="41">
        <v>4194647</v>
      </c>
      <c r="X74" s="26">
        <v>4404325</v>
      </c>
      <c r="Y74" s="42">
        <v>2555373</v>
      </c>
      <c r="Z74" s="41">
        <v>2552230</v>
      </c>
      <c r="AA74" s="26">
        <v>4292098</v>
      </c>
      <c r="AB74" s="42">
        <v>4515349</v>
      </c>
      <c r="AC74" s="41">
        <v>1901060</v>
      </c>
      <c r="AD74" s="26">
        <v>1981330</v>
      </c>
      <c r="AE74" s="42">
        <v>1366349</v>
      </c>
      <c r="AF74" s="41">
        <v>2573914</v>
      </c>
      <c r="AG74" s="26">
        <v>3150191</v>
      </c>
      <c r="AH74" s="42">
        <v>4739317</v>
      </c>
      <c r="AI74" s="41">
        <v>1136015</v>
      </c>
      <c r="AJ74" s="26">
        <v>484539</v>
      </c>
      <c r="AK74" s="42">
        <v>866954</v>
      </c>
      <c r="AL74" s="41">
        <v>2016648</v>
      </c>
      <c r="AM74" s="26">
        <v>3681372</v>
      </c>
      <c r="AN74" s="42">
        <v>3341317</v>
      </c>
      <c r="AO74" s="41">
        <v>5531724</v>
      </c>
      <c r="AP74" s="26">
        <v>5773197</v>
      </c>
      <c r="AQ74" s="42">
        <v>5587843</v>
      </c>
      <c r="AR74" s="41">
        <v>4888018</v>
      </c>
      <c r="AS74" s="26">
        <v>4822751</v>
      </c>
      <c r="AT74" s="42">
        <v>4940735</v>
      </c>
      <c r="AU74" s="41">
        <v>1030341</v>
      </c>
      <c r="AV74" s="26">
        <v>919353</v>
      </c>
      <c r="AW74" s="42">
        <v>1789248</v>
      </c>
      <c r="AX74" s="41">
        <v>1847500</v>
      </c>
      <c r="AY74" s="26">
        <v>1962466</v>
      </c>
      <c r="AZ74" s="42">
        <v>2334102</v>
      </c>
      <c r="BA74" s="41">
        <v>1889489</v>
      </c>
      <c r="BB74" s="26">
        <v>2601908</v>
      </c>
      <c r="BC74" s="42">
        <v>2976542</v>
      </c>
      <c r="BD74" s="41">
        <v>3163127</v>
      </c>
      <c r="BE74" s="26">
        <v>3032698</v>
      </c>
      <c r="BF74" s="42">
        <v>4568850</v>
      </c>
      <c r="BG74" s="41">
        <v>2138155</v>
      </c>
      <c r="BH74" s="26">
        <v>2152565</v>
      </c>
      <c r="BI74" s="42">
        <v>2081529</v>
      </c>
      <c r="BJ74" s="41">
        <v>4377326</v>
      </c>
      <c r="BK74" s="26">
        <v>4742058</v>
      </c>
      <c r="BL74" s="42">
        <v>4727773</v>
      </c>
      <c r="BM74" s="41">
        <v>2594880</v>
      </c>
      <c r="BN74" s="26">
        <v>2870923</v>
      </c>
      <c r="BO74" s="42">
        <v>2469793</v>
      </c>
      <c r="BP74" s="41">
        <v>5171226</v>
      </c>
      <c r="BQ74" s="26">
        <v>5396889</v>
      </c>
      <c r="BR74" s="42">
        <v>4911828</v>
      </c>
      <c r="BS74" s="41">
        <v>2084002</v>
      </c>
      <c r="BT74" s="26">
        <v>1905827</v>
      </c>
      <c r="BU74" s="42">
        <v>2081155</v>
      </c>
      <c r="BV74" s="41">
        <v>5417749</v>
      </c>
      <c r="BW74" s="26">
        <v>5214845</v>
      </c>
      <c r="BX74" s="42">
        <v>5058792</v>
      </c>
      <c r="BY74" s="41">
        <v>0</v>
      </c>
      <c r="BZ74" s="26">
        <v>0</v>
      </c>
      <c r="CA74" s="42">
        <v>0</v>
      </c>
      <c r="CB74" s="41">
        <v>508688</v>
      </c>
      <c r="CC74" s="26">
        <v>467978</v>
      </c>
      <c r="CD74" s="76">
        <v>227776</v>
      </c>
      <c r="CE74" s="41">
        <v>116004</v>
      </c>
      <c r="CF74" s="26">
        <v>156303</v>
      </c>
      <c r="CG74" s="42">
        <v>384401</v>
      </c>
      <c r="CH74" s="41">
        <v>881848</v>
      </c>
      <c r="CI74" s="26">
        <v>1090059</v>
      </c>
      <c r="CJ74" s="42">
        <v>1954091</v>
      </c>
      <c r="CK74" s="41">
        <v>1525672</v>
      </c>
      <c r="CL74" s="26">
        <v>2076138</v>
      </c>
      <c r="CM74" s="42">
        <v>2366890</v>
      </c>
      <c r="CN74" s="41">
        <v>2387183</v>
      </c>
      <c r="CO74" s="26">
        <v>774943</v>
      </c>
      <c r="CP74" s="42">
        <v>823447</v>
      </c>
      <c r="CQ74" s="41">
        <v>2096646</v>
      </c>
      <c r="CR74" s="26">
        <v>1963233</v>
      </c>
      <c r="CS74" s="42">
        <v>4048722</v>
      </c>
      <c r="CT74" s="41">
        <v>1450054</v>
      </c>
      <c r="CU74" s="26">
        <v>344528</v>
      </c>
      <c r="CV74" s="42">
        <v>452025</v>
      </c>
      <c r="CW74" s="41">
        <v>810204</v>
      </c>
      <c r="CX74" s="26">
        <v>920136</v>
      </c>
      <c r="CY74" s="42">
        <v>2450551</v>
      </c>
      <c r="CZ74" s="41">
        <v>613939</v>
      </c>
      <c r="DA74" s="26">
        <v>737921</v>
      </c>
      <c r="DB74" s="42">
        <v>1253101</v>
      </c>
      <c r="DC74" s="41">
        <v>871389</v>
      </c>
      <c r="DD74" s="26">
        <v>612661</v>
      </c>
      <c r="DE74" s="42">
        <v>663050</v>
      </c>
      <c r="DF74" s="41">
        <v>2349615</v>
      </c>
      <c r="DG74" s="26">
        <v>2693209</v>
      </c>
      <c r="DH74" s="42">
        <v>2947770</v>
      </c>
      <c r="DI74" s="41">
        <v>2141509</v>
      </c>
      <c r="DJ74" s="26">
        <v>2040948</v>
      </c>
      <c r="DK74" s="42">
        <v>2099546</v>
      </c>
      <c r="DL74" s="41">
        <v>3459653</v>
      </c>
      <c r="DM74" s="26">
        <v>4519789</v>
      </c>
      <c r="DN74" s="42">
        <v>4174754</v>
      </c>
      <c r="DO74" s="41">
        <v>4132839</v>
      </c>
      <c r="DP74" s="26">
        <v>4026391</v>
      </c>
      <c r="DQ74" s="42">
        <v>4067057</v>
      </c>
      <c r="DR74" s="41">
        <v>3869244</v>
      </c>
      <c r="DS74" s="26">
        <v>4063515</v>
      </c>
      <c r="DT74" s="42">
        <v>3064435</v>
      </c>
      <c r="DU74" s="41">
        <v>4558175</v>
      </c>
      <c r="DV74" s="26">
        <v>3793313</v>
      </c>
      <c r="DW74" s="42">
        <v>4167974</v>
      </c>
      <c r="DX74" s="41">
        <v>2902337</v>
      </c>
      <c r="DY74" s="26">
        <v>2737464</v>
      </c>
      <c r="DZ74" s="42">
        <v>2630159</v>
      </c>
      <c r="EA74" s="41">
        <v>4100124</v>
      </c>
      <c r="EB74" s="26">
        <v>4315272</v>
      </c>
      <c r="EC74" s="42">
        <v>5162564</v>
      </c>
      <c r="ED74" s="41">
        <v>4054246</v>
      </c>
      <c r="EE74" s="26">
        <v>3441073</v>
      </c>
      <c r="EF74" s="42">
        <v>3016704</v>
      </c>
      <c r="EG74" s="41">
        <v>4884176</v>
      </c>
      <c r="EH74" s="26">
        <v>5205898</v>
      </c>
      <c r="EI74" s="42">
        <v>5502706</v>
      </c>
      <c r="EJ74" s="41">
        <v>2626236</v>
      </c>
      <c r="EK74" s="26">
        <v>2392445</v>
      </c>
      <c r="EL74" s="42">
        <v>3105868</v>
      </c>
      <c r="EM74" s="41">
        <v>5026494</v>
      </c>
      <c r="EN74" s="26">
        <v>5704404</v>
      </c>
      <c r="EO74" s="42">
        <v>5547567</v>
      </c>
    </row>
    <row r="75" spans="1:145" x14ac:dyDescent="0.3">
      <c r="A75" s="132"/>
      <c r="C75" s="38" t="s">
        <v>228</v>
      </c>
      <c r="D75" s="39">
        <v>12.3</v>
      </c>
      <c r="E75" s="23">
        <v>13.3</v>
      </c>
      <c r="F75" s="117">
        <v>12.86</v>
      </c>
      <c r="G75" s="40">
        <v>457.11189000000002</v>
      </c>
      <c r="H75" s="41">
        <v>0</v>
      </c>
      <c r="I75" s="26">
        <v>0</v>
      </c>
      <c r="J75" s="42">
        <v>0</v>
      </c>
      <c r="K75" s="41">
        <v>12890</v>
      </c>
      <c r="L75" s="26">
        <v>14741</v>
      </c>
      <c r="M75" s="42">
        <v>44802</v>
      </c>
      <c r="N75" s="41">
        <v>13511</v>
      </c>
      <c r="O75" s="26">
        <v>20865</v>
      </c>
      <c r="P75" s="76">
        <v>33941</v>
      </c>
      <c r="Q75" s="41">
        <v>22597</v>
      </c>
      <c r="R75" s="26">
        <v>14581</v>
      </c>
      <c r="S75" s="42">
        <v>0</v>
      </c>
      <c r="T75" s="41">
        <v>43608</v>
      </c>
      <c r="U75" s="26">
        <v>32856</v>
      </c>
      <c r="V75" s="42">
        <v>5960</v>
      </c>
      <c r="W75" s="41">
        <v>7234</v>
      </c>
      <c r="X75" s="26">
        <v>25842</v>
      </c>
      <c r="Y75" s="42">
        <v>5865</v>
      </c>
      <c r="Z75" s="41">
        <v>48733</v>
      </c>
      <c r="AA75" s="26">
        <v>0</v>
      </c>
      <c r="AB75" s="42">
        <v>9278</v>
      </c>
      <c r="AC75" s="41">
        <v>18341</v>
      </c>
      <c r="AD75" s="26">
        <v>19313</v>
      </c>
      <c r="AE75" s="42">
        <v>30993</v>
      </c>
      <c r="AF75" s="41">
        <v>0</v>
      </c>
      <c r="AG75" s="26">
        <v>11961</v>
      </c>
      <c r="AH75" s="42">
        <v>7372</v>
      </c>
      <c r="AI75" s="41">
        <v>8564</v>
      </c>
      <c r="AJ75" s="26">
        <v>12756</v>
      </c>
      <c r="AK75" s="42">
        <v>0</v>
      </c>
      <c r="AL75" s="41">
        <v>28034</v>
      </c>
      <c r="AM75" s="26">
        <v>0</v>
      </c>
      <c r="AN75" s="42">
        <v>5732</v>
      </c>
      <c r="AO75" s="41">
        <v>0</v>
      </c>
      <c r="AP75" s="26">
        <v>0</v>
      </c>
      <c r="AQ75" s="42">
        <v>0</v>
      </c>
      <c r="AR75" s="41">
        <v>0</v>
      </c>
      <c r="AS75" s="26">
        <v>0</v>
      </c>
      <c r="AT75" s="42">
        <v>0</v>
      </c>
      <c r="AU75" s="41">
        <v>0</v>
      </c>
      <c r="AV75" s="26">
        <v>0</v>
      </c>
      <c r="AW75" s="42">
        <v>0</v>
      </c>
      <c r="AX75" s="41">
        <v>0</v>
      </c>
      <c r="AY75" s="26">
        <v>0</v>
      </c>
      <c r="AZ75" s="42">
        <v>0</v>
      </c>
      <c r="BA75" s="41">
        <v>0</v>
      </c>
      <c r="BB75" s="26">
        <v>0</v>
      </c>
      <c r="BC75" s="42">
        <v>0</v>
      </c>
      <c r="BD75" s="41">
        <v>0</v>
      </c>
      <c r="BE75" s="26">
        <v>0</v>
      </c>
      <c r="BF75" s="42">
        <v>0</v>
      </c>
      <c r="BG75" s="41">
        <v>0</v>
      </c>
      <c r="BH75" s="26">
        <v>0</v>
      </c>
      <c r="BI75" s="42">
        <v>0</v>
      </c>
      <c r="BJ75" s="41">
        <v>0</v>
      </c>
      <c r="BK75" s="26">
        <v>0</v>
      </c>
      <c r="BL75" s="42">
        <v>0</v>
      </c>
      <c r="BM75" s="41">
        <v>0</v>
      </c>
      <c r="BN75" s="26">
        <v>0</v>
      </c>
      <c r="BO75" s="42">
        <v>0</v>
      </c>
      <c r="BP75" s="41">
        <v>0</v>
      </c>
      <c r="BQ75" s="26">
        <v>0</v>
      </c>
      <c r="BR75" s="42">
        <v>0</v>
      </c>
      <c r="BS75" s="41">
        <v>0</v>
      </c>
      <c r="BT75" s="26">
        <v>6072</v>
      </c>
      <c r="BU75" s="42">
        <v>0</v>
      </c>
      <c r="BV75" s="41">
        <v>0</v>
      </c>
      <c r="BW75" s="26">
        <v>0</v>
      </c>
      <c r="BX75" s="42">
        <v>0</v>
      </c>
      <c r="BY75" s="41">
        <v>0</v>
      </c>
      <c r="BZ75" s="26">
        <v>0</v>
      </c>
      <c r="CA75" s="42">
        <v>0</v>
      </c>
      <c r="CB75" s="41">
        <v>6235</v>
      </c>
      <c r="CC75" s="26">
        <v>0</v>
      </c>
      <c r="CD75" s="76">
        <v>0</v>
      </c>
      <c r="CE75" s="41">
        <v>13794</v>
      </c>
      <c r="CF75" s="26">
        <v>0</v>
      </c>
      <c r="CG75" s="42">
        <v>0</v>
      </c>
      <c r="CH75" s="41">
        <v>0</v>
      </c>
      <c r="CI75" s="26">
        <v>8448</v>
      </c>
      <c r="CJ75" s="42">
        <v>0</v>
      </c>
      <c r="CK75" s="41">
        <v>6152</v>
      </c>
      <c r="CL75" s="26">
        <v>12501</v>
      </c>
      <c r="CM75" s="42">
        <v>23002</v>
      </c>
      <c r="CN75" s="41">
        <v>0</v>
      </c>
      <c r="CO75" s="26">
        <v>0</v>
      </c>
      <c r="CP75" s="42">
        <v>23138</v>
      </c>
      <c r="CQ75" s="41">
        <v>40408</v>
      </c>
      <c r="CR75" s="26">
        <v>45101</v>
      </c>
      <c r="CS75" s="42">
        <v>49432</v>
      </c>
      <c r="CT75" s="41">
        <v>40247</v>
      </c>
      <c r="CU75" s="26">
        <v>22051</v>
      </c>
      <c r="CV75" s="42">
        <v>34362</v>
      </c>
      <c r="CW75" s="41">
        <v>61743</v>
      </c>
      <c r="CX75" s="26">
        <v>48304</v>
      </c>
      <c r="CY75" s="42">
        <v>21295</v>
      </c>
      <c r="CZ75" s="41">
        <v>42033</v>
      </c>
      <c r="DA75" s="26">
        <v>35375</v>
      </c>
      <c r="DB75" s="42">
        <v>52489</v>
      </c>
      <c r="DC75" s="41">
        <v>132909</v>
      </c>
      <c r="DD75" s="26">
        <v>71956</v>
      </c>
      <c r="DE75" s="42">
        <v>102113</v>
      </c>
      <c r="DF75" s="41">
        <v>0</v>
      </c>
      <c r="DG75" s="26">
        <v>0</v>
      </c>
      <c r="DH75" s="42">
        <v>0</v>
      </c>
      <c r="DI75" s="41">
        <v>0</v>
      </c>
      <c r="DJ75" s="26">
        <v>0</v>
      </c>
      <c r="DK75" s="42">
        <v>0</v>
      </c>
      <c r="DL75" s="41">
        <v>0</v>
      </c>
      <c r="DM75" s="26">
        <v>0</v>
      </c>
      <c r="DN75" s="42">
        <v>0</v>
      </c>
      <c r="DO75" s="41">
        <v>0</v>
      </c>
      <c r="DP75" s="26">
        <v>0</v>
      </c>
      <c r="DQ75" s="42">
        <v>0</v>
      </c>
      <c r="DR75" s="41">
        <v>0</v>
      </c>
      <c r="DS75" s="26">
        <v>0</v>
      </c>
      <c r="DT75" s="42">
        <v>0</v>
      </c>
      <c r="DU75" s="41">
        <v>0</v>
      </c>
      <c r="DV75" s="26">
        <v>0</v>
      </c>
      <c r="DW75" s="42">
        <v>0</v>
      </c>
      <c r="DX75" s="41">
        <v>0</v>
      </c>
      <c r="DY75" s="26">
        <v>0</v>
      </c>
      <c r="DZ75" s="42">
        <v>0</v>
      </c>
      <c r="EA75" s="41">
        <v>0</v>
      </c>
      <c r="EB75" s="26">
        <v>0</v>
      </c>
      <c r="EC75" s="42">
        <v>0</v>
      </c>
      <c r="ED75" s="41">
        <v>0</v>
      </c>
      <c r="EE75" s="26">
        <v>0</v>
      </c>
      <c r="EF75" s="42">
        <v>0</v>
      </c>
      <c r="EG75" s="41">
        <v>0</v>
      </c>
      <c r="EH75" s="26">
        <v>0</v>
      </c>
      <c r="EI75" s="42">
        <v>0</v>
      </c>
      <c r="EJ75" s="41">
        <v>0</v>
      </c>
      <c r="EK75" s="26">
        <v>0</v>
      </c>
      <c r="EL75" s="42">
        <v>0</v>
      </c>
      <c r="EM75" s="41">
        <v>0</v>
      </c>
      <c r="EN75" s="26">
        <v>0</v>
      </c>
      <c r="EO75" s="42">
        <v>0</v>
      </c>
    </row>
    <row r="76" spans="1:145" x14ac:dyDescent="0.3">
      <c r="A76" s="132"/>
      <c r="C76" s="38" t="s">
        <v>190</v>
      </c>
      <c r="D76" s="39">
        <v>9.3000000000000007</v>
      </c>
      <c r="E76" s="23">
        <v>10.6</v>
      </c>
      <c r="F76" s="117" t="s">
        <v>330</v>
      </c>
      <c r="G76" s="40">
        <v>459.12754000000001</v>
      </c>
      <c r="H76" s="41">
        <v>0</v>
      </c>
      <c r="I76" s="26">
        <v>0</v>
      </c>
      <c r="J76" s="42">
        <v>0</v>
      </c>
      <c r="K76" s="41">
        <v>0</v>
      </c>
      <c r="L76" s="26">
        <v>0</v>
      </c>
      <c r="M76" s="42">
        <v>0</v>
      </c>
      <c r="N76" s="41">
        <v>0</v>
      </c>
      <c r="O76" s="26">
        <v>0</v>
      </c>
      <c r="P76" s="76">
        <v>0</v>
      </c>
      <c r="Q76" s="41">
        <v>0</v>
      </c>
      <c r="R76" s="26">
        <v>0</v>
      </c>
      <c r="S76" s="42">
        <v>0</v>
      </c>
      <c r="T76" s="41">
        <v>0</v>
      </c>
      <c r="U76" s="26">
        <v>0</v>
      </c>
      <c r="V76" s="42">
        <v>0</v>
      </c>
      <c r="W76" s="41">
        <v>0</v>
      </c>
      <c r="X76" s="26">
        <v>0</v>
      </c>
      <c r="Y76" s="42">
        <v>0</v>
      </c>
      <c r="Z76" s="41">
        <v>0</v>
      </c>
      <c r="AA76" s="26">
        <v>0</v>
      </c>
      <c r="AB76" s="42">
        <v>0</v>
      </c>
      <c r="AC76" s="41">
        <v>0</v>
      </c>
      <c r="AD76" s="26">
        <v>0</v>
      </c>
      <c r="AE76" s="42">
        <v>0</v>
      </c>
      <c r="AF76" s="41">
        <v>0</v>
      </c>
      <c r="AG76" s="26">
        <v>0</v>
      </c>
      <c r="AH76" s="42">
        <v>0</v>
      </c>
      <c r="AI76" s="41">
        <v>0</v>
      </c>
      <c r="AJ76" s="26">
        <v>0</v>
      </c>
      <c r="AK76" s="42">
        <v>0</v>
      </c>
      <c r="AL76" s="41">
        <v>0</v>
      </c>
      <c r="AM76" s="26">
        <v>0</v>
      </c>
      <c r="AN76" s="42">
        <v>0</v>
      </c>
      <c r="AO76" s="41">
        <v>0</v>
      </c>
      <c r="AP76" s="26">
        <v>0</v>
      </c>
      <c r="AQ76" s="42">
        <v>0</v>
      </c>
      <c r="AR76" s="41">
        <v>0</v>
      </c>
      <c r="AS76" s="26">
        <v>0</v>
      </c>
      <c r="AT76" s="42">
        <v>0</v>
      </c>
      <c r="AU76" s="41">
        <v>0</v>
      </c>
      <c r="AV76" s="26">
        <v>0</v>
      </c>
      <c r="AW76" s="42">
        <v>0</v>
      </c>
      <c r="AX76" s="41">
        <v>0</v>
      </c>
      <c r="AY76" s="26">
        <v>0</v>
      </c>
      <c r="AZ76" s="42">
        <v>0</v>
      </c>
      <c r="BA76" s="41">
        <v>0</v>
      </c>
      <c r="BB76" s="26">
        <v>0</v>
      </c>
      <c r="BC76" s="42">
        <v>0</v>
      </c>
      <c r="BD76" s="41">
        <v>0</v>
      </c>
      <c r="BE76" s="26">
        <v>0</v>
      </c>
      <c r="BF76" s="42">
        <v>0</v>
      </c>
      <c r="BG76" s="41">
        <v>0</v>
      </c>
      <c r="BH76" s="26">
        <v>0</v>
      </c>
      <c r="BI76" s="42">
        <v>0</v>
      </c>
      <c r="BJ76" s="41">
        <v>0</v>
      </c>
      <c r="BK76" s="26">
        <v>0</v>
      </c>
      <c r="BL76" s="42">
        <v>0</v>
      </c>
      <c r="BM76" s="41">
        <v>0</v>
      </c>
      <c r="BN76" s="26">
        <v>0</v>
      </c>
      <c r="BO76" s="42">
        <v>0</v>
      </c>
      <c r="BP76" s="41">
        <v>0</v>
      </c>
      <c r="BQ76" s="26">
        <v>0</v>
      </c>
      <c r="BR76" s="42">
        <v>0</v>
      </c>
      <c r="BS76" s="41">
        <v>0</v>
      </c>
      <c r="BT76" s="26">
        <v>0</v>
      </c>
      <c r="BU76" s="42">
        <v>0</v>
      </c>
      <c r="BV76" s="41">
        <v>0</v>
      </c>
      <c r="BW76" s="26">
        <v>0</v>
      </c>
      <c r="BX76" s="42">
        <v>0</v>
      </c>
      <c r="BY76" s="41">
        <v>0</v>
      </c>
      <c r="BZ76" s="26">
        <v>0</v>
      </c>
      <c r="CA76" s="42">
        <v>0</v>
      </c>
      <c r="CB76" s="41">
        <v>0</v>
      </c>
      <c r="CC76" s="26">
        <v>0</v>
      </c>
      <c r="CD76" s="76">
        <v>0</v>
      </c>
      <c r="CE76" s="41">
        <v>0</v>
      </c>
      <c r="CF76" s="26">
        <v>0</v>
      </c>
      <c r="CG76" s="42">
        <v>0</v>
      </c>
      <c r="CH76" s="41">
        <v>10393</v>
      </c>
      <c r="CI76" s="26">
        <v>10639</v>
      </c>
      <c r="CJ76" s="42">
        <v>24844</v>
      </c>
      <c r="CK76" s="41">
        <v>0</v>
      </c>
      <c r="CL76" s="26">
        <v>0</v>
      </c>
      <c r="CM76" s="42">
        <v>0</v>
      </c>
      <c r="CN76" s="41">
        <v>0</v>
      </c>
      <c r="CO76" s="26">
        <v>0</v>
      </c>
      <c r="CP76" s="42">
        <v>0</v>
      </c>
      <c r="CQ76" s="41">
        <v>0</v>
      </c>
      <c r="CR76" s="26">
        <v>0</v>
      </c>
      <c r="CS76" s="42">
        <v>0</v>
      </c>
      <c r="CT76" s="41">
        <v>0</v>
      </c>
      <c r="CU76" s="26">
        <v>0</v>
      </c>
      <c r="CV76" s="42">
        <v>0</v>
      </c>
      <c r="CW76" s="41">
        <v>0</v>
      </c>
      <c r="CX76" s="26">
        <v>0</v>
      </c>
      <c r="CY76" s="42">
        <v>0</v>
      </c>
      <c r="CZ76" s="41">
        <v>0</v>
      </c>
      <c r="DA76" s="26">
        <v>60478</v>
      </c>
      <c r="DB76" s="42">
        <v>14237</v>
      </c>
      <c r="DC76" s="41">
        <v>0</v>
      </c>
      <c r="DD76" s="26">
        <v>0</v>
      </c>
      <c r="DE76" s="42">
        <v>0</v>
      </c>
      <c r="DF76" s="41">
        <v>0</v>
      </c>
      <c r="DG76" s="26">
        <v>0</v>
      </c>
      <c r="DH76" s="42">
        <v>0</v>
      </c>
      <c r="DI76" s="41">
        <v>0</v>
      </c>
      <c r="DJ76" s="26">
        <v>0</v>
      </c>
      <c r="DK76" s="42">
        <v>0</v>
      </c>
      <c r="DL76" s="41">
        <v>0</v>
      </c>
      <c r="DM76" s="26">
        <v>0</v>
      </c>
      <c r="DN76" s="42">
        <v>0</v>
      </c>
      <c r="DO76" s="41">
        <v>0</v>
      </c>
      <c r="DP76" s="26">
        <v>0</v>
      </c>
      <c r="DQ76" s="42">
        <v>0</v>
      </c>
      <c r="DR76" s="41">
        <v>0</v>
      </c>
      <c r="DS76" s="26">
        <v>0</v>
      </c>
      <c r="DT76" s="42">
        <v>0</v>
      </c>
      <c r="DU76" s="41">
        <v>0</v>
      </c>
      <c r="DV76" s="26">
        <v>0</v>
      </c>
      <c r="DW76" s="42">
        <v>0</v>
      </c>
      <c r="DX76" s="41">
        <v>0</v>
      </c>
      <c r="DY76" s="26">
        <v>0</v>
      </c>
      <c r="DZ76" s="42">
        <v>0</v>
      </c>
      <c r="EA76" s="41">
        <v>0</v>
      </c>
      <c r="EB76" s="26">
        <v>0</v>
      </c>
      <c r="EC76" s="42">
        <v>0</v>
      </c>
      <c r="ED76" s="41">
        <v>0</v>
      </c>
      <c r="EE76" s="26">
        <v>0</v>
      </c>
      <c r="EF76" s="42">
        <v>0</v>
      </c>
      <c r="EG76" s="41">
        <v>0</v>
      </c>
      <c r="EH76" s="26">
        <v>0</v>
      </c>
      <c r="EI76" s="42">
        <v>0</v>
      </c>
      <c r="EJ76" s="41">
        <v>0</v>
      </c>
      <c r="EK76" s="26">
        <v>0</v>
      </c>
      <c r="EL76" s="42">
        <v>0</v>
      </c>
      <c r="EM76" s="41">
        <v>0</v>
      </c>
      <c r="EN76" s="26">
        <v>0</v>
      </c>
      <c r="EO76" s="42">
        <v>0</v>
      </c>
    </row>
    <row r="77" spans="1:145" x14ac:dyDescent="0.3">
      <c r="A77" s="132"/>
      <c r="C77" s="38" t="s">
        <v>318</v>
      </c>
      <c r="D77" s="39">
        <v>14.3</v>
      </c>
      <c r="E77" s="23">
        <v>19.5</v>
      </c>
      <c r="F77" s="117">
        <v>15</v>
      </c>
      <c r="G77" s="40">
        <v>338.98876999999999</v>
      </c>
      <c r="H77" s="41">
        <v>33380</v>
      </c>
      <c r="I77" s="26">
        <v>0</v>
      </c>
      <c r="J77" s="42">
        <v>36249</v>
      </c>
      <c r="K77" s="41">
        <v>25030730</v>
      </c>
      <c r="L77" s="26">
        <v>23755843</v>
      </c>
      <c r="M77" s="42">
        <v>31505979</v>
      </c>
      <c r="N77" s="41">
        <v>81977864</v>
      </c>
      <c r="O77" s="26">
        <v>178101097</v>
      </c>
      <c r="P77" s="76">
        <v>154783757</v>
      </c>
      <c r="Q77" s="41">
        <v>53823266</v>
      </c>
      <c r="R77" s="26">
        <v>47537425</v>
      </c>
      <c r="S77" s="42">
        <v>36956173</v>
      </c>
      <c r="T77" s="41">
        <v>81822250</v>
      </c>
      <c r="U77" s="26">
        <v>98614094</v>
      </c>
      <c r="V77" s="42">
        <v>76559799</v>
      </c>
      <c r="W77" s="41">
        <v>40609132</v>
      </c>
      <c r="X77" s="26">
        <v>34620181</v>
      </c>
      <c r="Y77" s="42">
        <v>31240291</v>
      </c>
      <c r="Z77" s="41">
        <v>59634328</v>
      </c>
      <c r="AA77" s="26">
        <v>76448834</v>
      </c>
      <c r="AB77" s="42">
        <v>74782014</v>
      </c>
      <c r="AC77" s="41">
        <v>31396996</v>
      </c>
      <c r="AD77" s="26">
        <v>26000226</v>
      </c>
      <c r="AE77" s="42">
        <v>21068690</v>
      </c>
      <c r="AF77" s="41">
        <v>48858657</v>
      </c>
      <c r="AG77" s="26">
        <v>45287487</v>
      </c>
      <c r="AH77" s="42">
        <v>53632245</v>
      </c>
      <c r="AI77" s="41">
        <v>24029382</v>
      </c>
      <c r="AJ77" s="26">
        <v>18585315</v>
      </c>
      <c r="AK77" s="42">
        <v>19135945</v>
      </c>
      <c r="AL77" s="41">
        <v>33064746</v>
      </c>
      <c r="AM77" s="26">
        <v>36507838</v>
      </c>
      <c r="AN77" s="42">
        <v>40736704</v>
      </c>
      <c r="AO77" s="41">
        <v>121079</v>
      </c>
      <c r="AP77" s="26">
        <v>139923</v>
      </c>
      <c r="AQ77" s="42">
        <v>51817</v>
      </c>
      <c r="AR77" s="41">
        <v>28449</v>
      </c>
      <c r="AS77" s="26">
        <v>0</v>
      </c>
      <c r="AT77" s="42">
        <v>0</v>
      </c>
      <c r="AU77" s="41">
        <v>0</v>
      </c>
      <c r="AV77" s="26">
        <v>0</v>
      </c>
      <c r="AW77" s="42">
        <v>61528</v>
      </c>
      <c r="AX77" s="41">
        <v>0</v>
      </c>
      <c r="AY77" s="26">
        <v>0</v>
      </c>
      <c r="AZ77" s="42">
        <v>0</v>
      </c>
      <c r="BA77" s="41">
        <v>0</v>
      </c>
      <c r="BB77" s="26">
        <v>29814</v>
      </c>
      <c r="BC77" s="42">
        <v>33663</v>
      </c>
      <c r="BD77" s="41">
        <v>0</v>
      </c>
      <c r="BE77" s="26">
        <v>26850</v>
      </c>
      <c r="BF77" s="42">
        <v>0</v>
      </c>
      <c r="BG77" s="41">
        <v>51112</v>
      </c>
      <c r="BH77" s="26">
        <v>0</v>
      </c>
      <c r="BI77" s="42">
        <v>30071</v>
      </c>
      <c r="BJ77" s="41">
        <v>0</v>
      </c>
      <c r="BK77" s="26">
        <v>0</v>
      </c>
      <c r="BL77" s="42">
        <v>23963</v>
      </c>
      <c r="BM77" s="41">
        <v>0</v>
      </c>
      <c r="BN77" s="26">
        <v>32648</v>
      </c>
      <c r="BO77" s="42">
        <v>29966</v>
      </c>
      <c r="BP77" s="41">
        <v>28810</v>
      </c>
      <c r="BQ77" s="26">
        <v>25702</v>
      </c>
      <c r="BR77" s="42">
        <v>0</v>
      </c>
      <c r="BS77" s="41">
        <v>58978</v>
      </c>
      <c r="BT77" s="26">
        <v>27816</v>
      </c>
      <c r="BU77" s="42">
        <v>0</v>
      </c>
      <c r="BV77" s="41">
        <v>50318</v>
      </c>
      <c r="BW77" s="26">
        <v>0</v>
      </c>
      <c r="BX77" s="42">
        <v>0</v>
      </c>
      <c r="BY77" s="41">
        <v>0</v>
      </c>
      <c r="BZ77" s="26">
        <v>0</v>
      </c>
      <c r="CA77" s="42">
        <v>36249</v>
      </c>
      <c r="CB77" s="41">
        <v>7091172</v>
      </c>
      <c r="CC77" s="26">
        <v>16038293</v>
      </c>
      <c r="CD77" s="76">
        <v>24173913</v>
      </c>
      <c r="CE77" s="41">
        <v>131284300</v>
      </c>
      <c r="CF77" s="26">
        <v>176682243</v>
      </c>
      <c r="CG77" s="42">
        <v>186952743</v>
      </c>
      <c r="CH77" s="41">
        <v>56953997</v>
      </c>
      <c r="CI77" s="26">
        <v>57100104</v>
      </c>
      <c r="CJ77" s="42">
        <v>55497935</v>
      </c>
      <c r="CK77" s="41">
        <v>97782260</v>
      </c>
      <c r="CL77" s="26">
        <v>90353992</v>
      </c>
      <c r="CM77" s="42">
        <v>96051095</v>
      </c>
      <c r="CN77" s="41">
        <v>43082178</v>
      </c>
      <c r="CO77" s="26">
        <v>28784451</v>
      </c>
      <c r="CP77" s="42">
        <v>29486682</v>
      </c>
      <c r="CQ77" s="41">
        <v>68622853</v>
      </c>
      <c r="CR77" s="26">
        <v>77594524</v>
      </c>
      <c r="CS77" s="42">
        <v>79050748</v>
      </c>
      <c r="CT77" s="41">
        <v>42286242</v>
      </c>
      <c r="CU77" s="26">
        <v>30510776</v>
      </c>
      <c r="CV77" s="42">
        <v>28557853</v>
      </c>
      <c r="CW77" s="41">
        <v>78519804</v>
      </c>
      <c r="CX77" s="26">
        <v>81008970</v>
      </c>
      <c r="CY77" s="42">
        <v>110993609</v>
      </c>
      <c r="CZ77" s="41">
        <v>36896434</v>
      </c>
      <c r="DA77" s="26">
        <v>31811044</v>
      </c>
      <c r="DB77" s="42">
        <v>30783937</v>
      </c>
      <c r="DC77" s="41">
        <v>71500238</v>
      </c>
      <c r="DD77" s="26">
        <v>71097960</v>
      </c>
      <c r="DE77" s="42">
        <v>47678226</v>
      </c>
      <c r="DF77" s="41">
        <v>32102</v>
      </c>
      <c r="DG77" s="26">
        <v>0</v>
      </c>
      <c r="DH77" s="42">
        <v>29580</v>
      </c>
      <c r="DI77" s="41">
        <v>0</v>
      </c>
      <c r="DJ77" s="26">
        <v>0</v>
      </c>
      <c r="DK77" s="42">
        <v>0</v>
      </c>
      <c r="DL77" s="41">
        <v>26653</v>
      </c>
      <c r="DM77" s="26">
        <v>54603</v>
      </c>
      <c r="DN77" s="42">
        <v>79952</v>
      </c>
      <c r="DO77" s="41">
        <v>0</v>
      </c>
      <c r="DP77" s="26">
        <v>0</v>
      </c>
      <c r="DQ77" s="42">
        <v>0</v>
      </c>
      <c r="DR77" s="41">
        <v>56300</v>
      </c>
      <c r="DS77" s="26">
        <v>74210</v>
      </c>
      <c r="DT77" s="42">
        <v>0</v>
      </c>
      <c r="DU77" s="41">
        <v>0</v>
      </c>
      <c r="DV77" s="26">
        <v>0</v>
      </c>
      <c r="DW77" s="42">
        <v>0</v>
      </c>
      <c r="DX77" s="41">
        <v>30515</v>
      </c>
      <c r="DY77" s="26">
        <v>0</v>
      </c>
      <c r="DZ77" s="42">
        <v>44722</v>
      </c>
      <c r="EA77" s="41">
        <v>0</v>
      </c>
      <c r="EB77" s="26">
        <v>0</v>
      </c>
      <c r="EC77" s="42">
        <v>0</v>
      </c>
      <c r="ED77" s="41">
        <v>31294</v>
      </c>
      <c r="EE77" s="26">
        <v>77098</v>
      </c>
      <c r="EF77" s="42">
        <v>20329</v>
      </c>
      <c r="EG77" s="41">
        <v>0</v>
      </c>
      <c r="EH77" s="26">
        <v>0</v>
      </c>
      <c r="EI77" s="42">
        <v>0</v>
      </c>
      <c r="EJ77" s="41">
        <v>14177</v>
      </c>
      <c r="EK77" s="26">
        <v>0</v>
      </c>
      <c r="EL77" s="42">
        <v>0</v>
      </c>
      <c r="EM77" s="41">
        <v>0</v>
      </c>
      <c r="EN77" s="26">
        <v>0</v>
      </c>
      <c r="EO77" s="42">
        <v>0</v>
      </c>
    </row>
    <row r="78" spans="1:145" x14ac:dyDescent="0.3">
      <c r="A78" s="132"/>
      <c r="C78" s="38" t="s">
        <v>253</v>
      </c>
      <c r="D78" s="39">
        <v>13.2</v>
      </c>
      <c r="E78" s="23">
        <v>14.1</v>
      </c>
      <c r="F78" s="117">
        <v>13.6</v>
      </c>
      <c r="G78" s="40">
        <v>115.00368</v>
      </c>
      <c r="H78" s="41">
        <v>2136160</v>
      </c>
      <c r="I78" s="26">
        <v>987078</v>
      </c>
      <c r="J78" s="42">
        <v>1567219</v>
      </c>
      <c r="K78" s="41">
        <v>81363014</v>
      </c>
      <c r="L78" s="26">
        <v>78600283</v>
      </c>
      <c r="M78" s="42">
        <v>86166209</v>
      </c>
      <c r="N78" s="41">
        <v>104491330</v>
      </c>
      <c r="O78" s="26">
        <v>119323887</v>
      </c>
      <c r="P78" s="76">
        <v>119983064</v>
      </c>
      <c r="Q78" s="41">
        <v>81705040</v>
      </c>
      <c r="R78" s="26">
        <v>90427279</v>
      </c>
      <c r="S78" s="42">
        <v>80216107</v>
      </c>
      <c r="T78" s="41">
        <v>133387266</v>
      </c>
      <c r="U78" s="26">
        <v>126827126</v>
      </c>
      <c r="V78" s="42">
        <v>145962346</v>
      </c>
      <c r="W78" s="41">
        <v>100726156</v>
      </c>
      <c r="X78" s="26">
        <v>90763836</v>
      </c>
      <c r="Y78" s="42">
        <v>88475270</v>
      </c>
      <c r="Z78" s="41">
        <v>166322379</v>
      </c>
      <c r="AA78" s="26">
        <v>153581217</v>
      </c>
      <c r="AB78" s="42">
        <v>166281174</v>
      </c>
      <c r="AC78" s="41">
        <v>103458902</v>
      </c>
      <c r="AD78" s="26">
        <v>104760682</v>
      </c>
      <c r="AE78" s="42">
        <v>98787988</v>
      </c>
      <c r="AF78" s="41">
        <v>195511026</v>
      </c>
      <c r="AG78" s="26">
        <v>191546456</v>
      </c>
      <c r="AH78" s="42">
        <v>216806024</v>
      </c>
      <c r="AI78" s="41">
        <v>86857823</v>
      </c>
      <c r="AJ78" s="26">
        <v>84687538</v>
      </c>
      <c r="AK78" s="42">
        <v>66395520</v>
      </c>
      <c r="AL78" s="41">
        <v>161560609</v>
      </c>
      <c r="AM78" s="26">
        <v>169205920</v>
      </c>
      <c r="AN78" s="42">
        <v>170098761</v>
      </c>
      <c r="AO78" s="41">
        <v>14082334</v>
      </c>
      <c r="AP78" s="26">
        <v>14392918</v>
      </c>
      <c r="AQ78" s="42">
        <v>13462826</v>
      </c>
      <c r="AR78" s="41">
        <v>14506996</v>
      </c>
      <c r="AS78" s="26">
        <v>14298195</v>
      </c>
      <c r="AT78" s="42">
        <v>13783283</v>
      </c>
      <c r="AU78" s="41">
        <v>11576321</v>
      </c>
      <c r="AV78" s="26">
        <v>10573145</v>
      </c>
      <c r="AW78" s="42">
        <v>12319800</v>
      </c>
      <c r="AX78" s="41">
        <v>13711617</v>
      </c>
      <c r="AY78" s="26">
        <v>13779235</v>
      </c>
      <c r="AZ78" s="42">
        <v>13466897</v>
      </c>
      <c r="BA78" s="41">
        <v>13448641</v>
      </c>
      <c r="BB78" s="26">
        <v>13717859</v>
      </c>
      <c r="BC78" s="42">
        <v>13716949</v>
      </c>
      <c r="BD78" s="41">
        <v>16080754</v>
      </c>
      <c r="BE78" s="26">
        <v>16269574</v>
      </c>
      <c r="BF78" s="42">
        <v>18126588</v>
      </c>
      <c r="BG78" s="41">
        <v>14824749</v>
      </c>
      <c r="BH78" s="26">
        <v>14262206</v>
      </c>
      <c r="BI78" s="42">
        <v>14778506</v>
      </c>
      <c r="BJ78" s="41">
        <v>19629731</v>
      </c>
      <c r="BK78" s="26">
        <v>19779002</v>
      </c>
      <c r="BL78" s="42">
        <v>19038497</v>
      </c>
      <c r="BM78" s="41">
        <v>15995268</v>
      </c>
      <c r="BN78" s="26">
        <v>16577296</v>
      </c>
      <c r="BO78" s="42">
        <v>16080843</v>
      </c>
      <c r="BP78" s="41">
        <v>21196356</v>
      </c>
      <c r="BQ78" s="26">
        <v>21210255</v>
      </c>
      <c r="BR78" s="42">
        <v>21980083</v>
      </c>
      <c r="BS78" s="41">
        <v>16246241</v>
      </c>
      <c r="BT78" s="26">
        <v>16234408</v>
      </c>
      <c r="BU78" s="42">
        <v>16960429</v>
      </c>
      <c r="BV78" s="41">
        <v>22317426</v>
      </c>
      <c r="BW78" s="26">
        <v>22814788</v>
      </c>
      <c r="BX78" s="42">
        <v>22960704</v>
      </c>
      <c r="BY78" s="41">
        <v>1839455</v>
      </c>
      <c r="BZ78" s="26">
        <v>987078</v>
      </c>
      <c r="CA78" s="42">
        <v>1567219</v>
      </c>
      <c r="CB78" s="41">
        <v>98487276</v>
      </c>
      <c r="CC78" s="26">
        <v>104650264</v>
      </c>
      <c r="CD78" s="76">
        <v>108906733</v>
      </c>
      <c r="CE78" s="41">
        <v>128372970</v>
      </c>
      <c r="CF78" s="26">
        <v>150143024</v>
      </c>
      <c r="CG78" s="42">
        <v>151921847</v>
      </c>
      <c r="CH78" s="41">
        <v>90402391</v>
      </c>
      <c r="CI78" s="26">
        <v>97851682</v>
      </c>
      <c r="CJ78" s="42">
        <v>88227383</v>
      </c>
      <c r="CK78" s="41">
        <v>187960970</v>
      </c>
      <c r="CL78" s="26">
        <v>167538971</v>
      </c>
      <c r="CM78" s="42">
        <v>152247779</v>
      </c>
      <c r="CN78" s="41">
        <v>104298286</v>
      </c>
      <c r="CO78" s="26">
        <v>84196166</v>
      </c>
      <c r="CP78" s="42">
        <v>98818038</v>
      </c>
      <c r="CQ78" s="41">
        <v>220505513</v>
      </c>
      <c r="CR78" s="26">
        <v>221317869</v>
      </c>
      <c r="CS78" s="42">
        <v>224259911</v>
      </c>
      <c r="CT78" s="41">
        <v>104756521</v>
      </c>
      <c r="CU78" s="26">
        <v>107386324</v>
      </c>
      <c r="CV78" s="42">
        <v>95069144</v>
      </c>
      <c r="CW78" s="41">
        <v>245241115</v>
      </c>
      <c r="CX78" s="26">
        <v>208960804</v>
      </c>
      <c r="CY78" s="42">
        <v>280808695</v>
      </c>
      <c r="CZ78" s="41">
        <v>103324460</v>
      </c>
      <c r="DA78" s="26">
        <v>83184489</v>
      </c>
      <c r="DB78" s="42">
        <v>75202799</v>
      </c>
      <c r="DC78" s="41">
        <v>247455292</v>
      </c>
      <c r="DD78" s="26">
        <v>257362929</v>
      </c>
      <c r="DE78" s="42">
        <v>253113363</v>
      </c>
      <c r="DF78" s="41">
        <v>10377591</v>
      </c>
      <c r="DG78" s="26">
        <v>10414043</v>
      </c>
      <c r="DH78" s="42">
        <v>10762288</v>
      </c>
      <c r="DI78" s="41">
        <v>11486851</v>
      </c>
      <c r="DJ78" s="26">
        <v>11632739</v>
      </c>
      <c r="DK78" s="42">
        <v>11089848</v>
      </c>
      <c r="DL78" s="41">
        <v>12182890</v>
      </c>
      <c r="DM78" s="26">
        <v>12551315</v>
      </c>
      <c r="DN78" s="42">
        <v>12655557</v>
      </c>
      <c r="DO78" s="41">
        <v>13401056</v>
      </c>
      <c r="DP78" s="26">
        <v>13654688</v>
      </c>
      <c r="DQ78" s="42">
        <v>13338941</v>
      </c>
      <c r="DR78" s="41">
        <v>14586963</v>
      </c>
      <c r="DS78" s="26">
        <v>9883508</v>
      </c>
      <c r="DT78" s="42">
        <v>9560775</v>
      </c>
      <c r="DU78" s="41">
        <v>11293677</v>
      </c>
      <c r="DV78" s="26">
        <v>10427075</v>
      </c>
      <c r="DW78" s="42">
        <v>10757835</v>
      </c>
      <c r="DX78" s="41">
        <v>12288822</v>
      </c>
      <c r="DY78" s="26">
        <v>11379589</v>
      </c>
      <c r="DZ78" s="42">
        <v>11521954</v>
      </c>
      <c r="EA78" s="41">
        <v>12587024</v>
      </c>
      <c r="EB78" s="26">
        <v>12131662</v>
      </c>
      <c r="EC78" s="42">
        <v>12119825</v>
      </c>
      <c r="ED78" s="41">
        <v>12088876</v>
      </c>
      <c r="EE78" s="26">
        <v>12250836</v>
      </c>
      <c r="EF78" s="42">
        <v>11718029</v>
      </c>
      <c r="EG78" s="41">
        <v>13996879</v>
      </c>
      <c r="EH78" s="26">
        <v>13252016</v>
      </c>
      <c r="EI78" s="42">
        <v>13527374</v>
      </c>
      <c r="EJ78" s="41">
        <v>12205618</v>
      </c>
      <c r="EK78" s="26">
        <v>13012648</v>
      </c>
      <c r="EL78" s="42">
        <v>13682882</v>
      </c>
      <c r="EM78" s="41">
        <v>14801803</v>
      </c>
      <c r="EN78" s="26">
        <v>13872836</v>
      </c>
      <c r="EO78" s="42">
        <v>14686537</v>
      </c>
    </row>
    <row r="79" spans="1:145" x14ac:dyDescent="0.3">
      <c r="A79" s="132"/>
      <c r="C79" s="38" t="s">
        <v>289</v>
      </c>
      <c r="D79" s="39">
        <v>14.1</v>
      </c>
      <c r="E79" s="23">
        <v>15</v>
      </c>
      <c r="F79" s="117">
        <v>14.43</v>
      </c>
      <c r="G79" s="40">
        <v>104.07061</v>
      </c>
      <c r="H79" s="41">
        <v>9902925</v>
      </c>
      <c r="I79" s="26">
        <v>6195119</v>
      </c>
      <c r="J79" s="42">
        <v>5248810</v>
      </c>
      <c r="K79" s="41">
        <v>93959385</v>
      </c>
      <c r="L79" s="26">
        <v>74638948</v>
      </c>
      <c r="M79" s="42">
        <v>92936717</v>
      </c>
      <c r="N79" s="41">
        <v>56153875</v>
      </c>
      <c r="O79" s="26">
        <v>62602839</v>
      </c>
      <c r="P79" s="76">
        <v>43629709</v>
      </c>
      <c r="Q79" s="41">
        <v>121494629</v>
      </c>
      <c r="R79" s="26">
        <v>123042171</v>
      </c>
      <c r="S79" s="42">
        <v>96876133</v>
      </c>
      <c r="T79" s="41">
        <v>93486070</v>
      </c>
      <c r="U79" s="26">
        <v>78677317</v>
      </c>
      <c r="V79" s="42">
        <v>103505098</v>
      </c>
      <c r="W79" s="41">
        <v>139804248</v>
      </c>
      <c r="X79" s="26">
        <v>115251052</v>
      </c>
      <c r="Y79" s="42">
        <v>117517477</v>
      </c>
      <c r="Z79" s="41">
        <v>87118326</v>
      </c>
      <c r="AA79" s="26">
        <v>108828109</v>
      </c>
      <c r="AB79" s="42">
        <v>85034035</v>
      </c>
      <c r="AC79" s="41">
        <v>126078735</v>
      </c>
      <c r="AD79" s="26">
        <v>132640536</v>
      </c>
      <c r="AE79" s="42">
        <v>127851085</v>
      </c>
      <c r="AF79" s="41">
        <v>99294180</v>
      </c>
      <c r="AG79" s="26">
        <v>82968984</v>
      </c>
      <c r="AH79" s="42">
        <v>96967095</v>
      </c>
      <c r="AI79" s="41">
        <v>108489294</v>
      </c>
      <c r="AJ79" s="26">
        <v>93991901</v>
      </c>
      <c r="AK79" s="42">
        <v>87134963</v>
      </c>
      <c r="AL79" s="41">
        <v>111780523</v>
      </c>
      <c r="AM79" s="26">
        <v>117869971</v>
      </c>
      <c r="AN79" s="42">
        <v>99488992</v>
      </c>
      <c r="AO79" s="41">
        <v>4096162</v>
      </c>
      <c r="AP79" s="26">
        <v>4031185</v>
      </c>
      <c r="AQ79" s="42">
        <v>4114386</v>
      </c>
      <c r="AR79" s="41">
        <v>2799829</v>
      </c>
      <c r="AS79" s="26">
        <v>3006857</v>
      </c>
      <c r="AT79" s="42">
        <v>2877115</v>
      </c>
      <c r="AU79" s="41">
        <v>16131425</v>
      </c>
      <c r="AV79" s="26">
        <v>14370916</v>
      </c>
      <c r="AW79" s="42">
        <v>15151303</v>
      </c>
      <c r="AX79" s="41">
        <v>11163855</v>
      </c>
      <c r="AY79" s="26">
        <v>9048794</v>
      </c>
      <c r="AZ79" s="42">
        <v>8642023</v>
      </c>
      <c r="BA79" s="41">
        <v>42603329</v>
      </c>
      <c r="BB79" s="26">
        <v>43359278</v>
      </c>
      <c r="BC79" s="42">
        <v>46266287</v>
      </c>
      <c r="BD79" s="41">
        <v>16539898</v>
      </c>
      <c r="BE79" s="26">
        <v>14974883</v>
      </c>
      <c r="BF79" s="42">
        <v>18050477</v>
      </c>
      <c r="BG79" s="41">
        <v>84144342</v>
      </c>
      <c r="BH79" s="26">
        <v>86923612</v>
      </c>
      <c r="BI79" s="42">
        <v>87782373</v>
      </c>
      <c r="BJ79" s="41">
        <v>27120570</v>
      </c>
      <c r="BK79" s="26">
        <v>25661718</v>
      </c>
      <c r="BL79" s="42">
        <v>22905991</v>
      </c>
      <c r="BM79" s="41">
        <v>78086288</v>
      </c>
      <c r="BN79" s="26">
        <v>85735687</v>
      </c>
      <c r="BO79" s="42">
        <v>82827266</v>
      </c>
      <c r="BP79" s="41">
        <v>27276261</v>
      </c>
      <c r="BQ79" s="26">
        <v>24850205</v>
      </c>
      <c r="BR79" s="42">
        <v>24605106</v>
      </c>
      <c r="BS79" s="41">
        <v>91284234</v>
      </c>
      <c r="BT79" s="26">
        <v>91537847</v>
      </c>
      <c r="BU79" s="42">
        <v>98179292</v>
      </c>
      <c r="BV79" s="41">
        <v>34667742</v>
      </c>
      <c r="BW79" s="26">
        <v>43546632</v>
      </c>
      <c r="BX79" s="42">
        <v>27792594</v>
      </c>
      <c r="BY79" s="41">
        <v>10825431</v>
      </c>
      <c r="BZ79" s="26">
        <v>6195119</v>
      </c>
      <c r="CA79" s="42">
        <v>5248810</v>
      </c>
      <c r="CB79" s="41">
        <v>153556970</v>
      </c>
      <c r="CC79" s="26">
        <v>123689096</v>
      </c>
      <c r="CD79" s="76">
        <v>130041817</v>
      </c>
      <c r="CE79" s="41">
        <v>60940580</v>
      </c>
      <c r="CF79" s="26">
        <v>57050774</v>
      </c>
      <c r="CG79" s="42">
        <v>54255734</v>
      </c>
      <c r="CH79" s="41">
        <v>137796089</v>
      </c>
      <c r="CI79" s="26">
        <v>163665495</v>
      </c>
      <c r="CJ79" s="42">
        <v>139875362</v>
      </c>
      <c r="CK79" s="41">
        <v>108180257</v>
      </c>
      <c r="CL79" s="26">
        <v>110107004</v>
      </c>
      <c r="CM79" s="42">
        <v>71584933</v>
      </c>
      <c r="CN79" s="41">
        <v>163475244</v>
      </c>
      <c r="CO79" s="26">
        <v>157336738</v>
      </c>
      <c r="CP79" s="42">
        <v>173757411</v>
      </c>
      <c r="CQ79" s="41">
        <v>89911899</v>
      </c>
      <c r="CR79" s="26">
        <v>75759789</v>
      </c>
      <c r="CS79" s="42">
        <v>73877815</v>
      </c>
      <c r="CT79" s="41">
        <v>159667931</v>
      </c>
      <c r="CU79" s="26">
        <v>173130235</v>
      </c>
      <c r="CV79" s="42">
        <v>159817901</v>
      </c>
      <c r="CW79" s="41">
        <v>62289934</v>
      </c>
      <c r="CX79" s="26">
        <v>43751700</v>
      </c>
      <c r="CY79" s="42">
        <v>60580544</v>
      </c>
      <c r="CZ79" s="41">
        <v>147330221</v>
      </c>
      <c r="DA79" s="26">
        <v>158726490</v>
      </c>
      <c r="DB79" s="42">
        <v>146181899</v>
      </c>
      <c r="DC79" s="41">
        <v>47917035</v>
      </c>
      <c r="DD79" s="26">
        <v>42525354</v>
      </c>
      <c r="DE79" s="42">
        <v>51753897</v>
      </c>
      <c r="DF79" s="41">
        <v>4745052</v>
      </c>
      <c r="DG79" s="26">
        <v>4480199</v>
      </c>
      <c r="DH79" s="42">
        <v>4405851</v>
      </c>
      <c r="DI79" s="41">
        <v>2906530</v>
      </c>
      <c r="DJ79" s="26">
        <v>2927783</v>
      </c>
      <c r="DK79" s="42">
        <v>2913028</v>
      </c>
      <c r="DL79" s="41">
        <v>7231922</v>
      </c>
      <c r="DM79" s="26">
        <v>7947476</v>
      </c>
      <c r="DN79" s="42">
        <v>8164838</v>
      </c>
      <c r="DO79" s="41">
        <v>4902919</v>
      </c>
      <c r="DP79" s="26">
        <v>4511556</v>
      </c>
      <c r="DQ79" s="42">
        <v>4605015</v>
      </c>
      <c r="DR79" s="41">
        <v>22737273</v>
      </c>
      <c r="DS79" s="26">
        <v>20291039</v>
      </c>
      <c r="DT79" s="42">
        <v>18157298</v>
      </c>
      <c r="DU79" s="41">
        <v>8362584</v>
      </c>
      <c r="DV79" s="26">
        <v>8117749</v>
      </c>
      <c r="DW79" s="42">
        <v>7276078</v>
      </c>
      <c r="DX79" s="41">
        <v>44698327</v>
      </c>
      <c r="DY79" s="26">
        <v>45873884</v>
      </c>
      <c r="DZ79" s="42">
        <v>43512088</v>
      </c>
      <c r="EA79" s="41">
        <v>14099583</v>
      </c>
      <c r="EB79" s="26">
        <v>11263223</v>
      </c>
      <c r="EC79" s="42">
        <v>12431796</v>
      </c>
      <c r="ED79" s="41">
        <v>42239399</v>
      </c>
      <c r="EE79" s="26">
        <v>49379605</v>
      </c>
      <c r="EF79" s="42">
        <v>46465703</v>
      </c>
      <c r="EG79" s="41">
        <v>10932658</v>
      </c>
      <c r="EH79" s="26">
        <v>9657372</v>
      </c>
      <c r="EI79" s="42">
        <v>8469402</v>
      </c>
      <c r="EJ79" s="41">
        <v>55412945</v>
      </c>
      <c r="EK79" s="26">
        <v>58975840</v>
      </c>
      <c r="EL79" s="42">
        <v>53075968</v>
      </c>
      <c r="EM79" s="41">
        <v>12087818</v>
      </c>
      <c r="EN79" s="26">
        <v>10788134</v>
      </c>
      <c r="EO79" s="42">
        <v>11548631</v>
      </c>
    </row>
    <row r="80" spans="1:145" x14ac:dyDescent="0.3">
      <c r="A80" s="132"/>
      <c r="C80" s="38" t="s">
        <v>324</v>
      </c>
      <c r="D80" s="39">
        <v>14.1</v>
      </c>
      <c r="E80" s="23">
        <v>19.5</v>
      </c>
      <c r="F80" s="117">
        <v>14.96</v>
      </c>
      <c r="G80" s="40">
        <v>442.01704999999998</v>
      </c>
      <c r="H80" s="41">
        <v>0</v>
      </c>
      <c r="I80" s="26">
        <v>0</v>
      </c>
      <c r="J80" s="42">
        <v>0</v>
      </c>
      <c r="K80" s="41">
        <v>59692117</v>
      </c>
      <c r="L80" s="26">
        <v>63996591</v>
      </c>
      <c r="M80" s="42">
        <v>77236209</v>
      </c>
      <c r="N80" s="41">
        <v>101979983</v>
      </c>
      <c r="O80" s="26">
        <v>124012862</v>
      </c>
      <c r="P80" s="76">
        <v>113824001</v>
      </c>
      <c r="Q80" s="41">
        <v>74116029</v>
      </c>
      <c r="R80" s="26">
        <v>66971907</v>
      </c>
      <c r="S80" s="42">
        <v>53913598</v>
      </c>
      <c r="T80" s="41">
        <v>82781263</v>
      </c>
      <c r="U80" s="26">
        <v>77634209</v>
      </c>
      <c r="V80" s="42">
        <v>75742241</v>
      </c>
      <c r="W80" s="41">
        <v>73306936</v>
      </c>
      <c r="X80" s="26">
        <v>65605288</v>
      </c>
      <c r="Y80" s="42">
        <v>59618182</v>
      </c>
      <c r="Z80" s="41">
        <v>78398815</v>
      </c>
      <c r="AA80" s="26">
        <v>76726359</v>
      </c>
      <c r="AB80" s="42">
        <v>79603923</v>
      </c>
      <c r="AC80" s="41">
        <v>68146482</v>
      </c>
      <c r="AD80" s="26">
        <v>63429091</v>
      </c>
      <c r="AE80" s="42">
        <v>58046484</v>
      </c>
      <c r="AF80" s="41">
        <v>79085572</v>
      </c>
      <c r="AG80" s="26">
        <v>77118735</v>
      </c>
      <c r="AH80" s="42">
        <v>77103676</v>
      </c>
      <c r="AI80" s="41">
        <v>60190701</v>
      </c>
      <c r="AJ80" s="26">
        <v>60352539</v>
      </c>
      <c r="AK80" s="42">
        <v>49672211</v>
      </c>
      <c r="AL80" s="41">
        <v>73828929</v>
      </c>
      <c r="AM80" s="26">
        <v>77383510</v>
      </c>
      <c r="AN80" s="42">
        <v>82048143</v>
      </c>
      <c r="AO80" s="41">
        <v>20209</v>
      </c>
      <c r="AP80" s="26">
        <v>0</v>
      </c>
      <c r="AQ80" s="42">
        <v>0</v>
      </c>
      <c r="AR80" s="41">
        <v>0</v>
      </c>
      <c r="AS80" s="26">
        <v>20622</v>
      </c>
      <c r="AT80" s="42">
        <v>0</v>
      </c>
      <c r="AU80" s="41">
        <v>0</v>
      </c>
      <c r="AV80" s="26">
        <v>0</v>
      </c>
      <c r="AW80" s="42">
        <v>0</v>
      </c>
      <c r="AX80" s="41">
        <v>0</v>
      </c>
      <c r="AY80" s="26">
        <v>0</v>
      </c>
      <c r="AZ80" s="42">
        <v>0</v>
      </c>
      <c r="BA80" s="41">
        <v>25446</v>
      </c>
      <c r="BB80" s="26">
        <v>0</v>
      </c>
      <c r="BC80" s="42">
        <v>0</v>
      </c>
      <c r="BD80" s="41">
        <v>0</v>
      </c>
      <c r="BE80" s="26">
        <v>0</v>
      </c>
      <c r="BF80" s="42">
        <v>0</v>
      </c>
      <c r="BG80" s="41">
        <v>27219</v>
      </c>
      <c r="BH80" s="26">
        <v>0</v>
      </c>
      <c r="BI80" s="42">
        <v>0</v>
      </c>
      <c r="BJ80" s="41">
        <v>0</v>
      </c>
      <c r="BK80" s="26">
        <v>0</v>
      </c>
      <c r="BL80" s="42">
        <v>0</v>
      </c>
      <c r="BM80" s="41">
        <v>0</v>
      </c>
      <c r="BN80" s="26">
        <v>0</v>
      </c>
      <c r="BO80" s="42">
        <v>0</v>
      </c>
      <c r="BP80" s="41">
        <v>0</v>
      </c>
      <c r="BQ80" s="26">
        <v>0</v>
      </c>
      <c r="BR80" s="42">
        <v>0</v>
      </c>
      <c r="BS80" s="41">
        <v>0</v>
      </c>
      <c r="BT80" s="26">
        <v>0</v>
      </c>
      <c r="BU80" s="42">
        <v>0</v>
      </c>
      <c r="BV80" s="41">
        <v>0</v>
      </c>
      <c r="BW80" s="26">
        <v>0</v>
      </c>
      <c r="BX80" s="42">
        <v>25472</v>
      </c>
      <c r="BY80" s="41">
        <v>1799476</v>
      </c>
      <c r="BZ80" s="26">
        <v>0</v>
      </c>
      <c r="CA80" s="42">
        <v>0</v>
      </c>
      <c r="CB80" s="41">
        <v>34448246</v>
      </c>
      <c r="CC80" s="26">
        <v>50275225</v>
      </c>
      <c r="CD80" s="76">
        <v>55338028</v>
      </c>
      <c r="CE80" s="41">
        <v>66929403</v>
      </c>
      <c r="CF80" s="26">
        <v>72728911</v>
      </c>
      <c r="CG80" s="42">
        <v>92683886</v>
      </c>
      <c r="CH80" s="41">
        <v>62000918</v>
      </c>
      <c r="CI80" s="26">
        <v>64018520</v>
      </c>
      <c r="CJ80" s="42">
        <v>62396627</v>
      </c>
      <c r="CK80" s="41">
        <v>86788550</v>
      </c>
      <c r="CL80" s="26">
        <v>84519941</v>
      </c>
      <c r="CM80" s="42">
        <v>75240566</v>
      </c>
      <c r="CN80" s="41">
        <v>68370801</v>
      </c>
      <c r="CO80" s="26">
        <v>55774384</v>
      </c>
      <c r="CP80" s="42">
        <v>60206404</v>
      </c>
      <c r="CQ80" s="41">
        <v>96543542</v>
      </c>
      <c r="CR80" s="26">
        <v>94145481</v>
      </c>
      <c r="CS80" s="42">
        <v>90540907</v>
      </c>
      <c r="CT80" s="41">
        <v>77050191</v>
      </c>
      <c r="CU80" s="26">
        <v>77928171</v>
      </c>
      <c r="CV80" s="42">
        <v>71758012</v>
      </c>
      <c r="CW80" s="41">
        <v>99826455</v>
      </c>
      <c r="CX80" s="26">
        <v>94534692</v>
      </c>
      <c r="CY80" s="42">
        <v>109889503</v>
      </c>
      <c r="CZ80" s="41">
        <v>76217078</v>
      </c>
      <c r="DA80" s="26">
        <v>71780678</v>
      </c>
      <c r="DB80" s="42">
        <v>69437373</v>
      </c>
      <c r="DC80" s="41">
        <v>109464328</v>
      </c>
      <c r="DD80" s="26">
        <v>102158760</v>
      </c>
      <c r="DE80" s="42">
        <v>93729709</v>
      </c>
      <c r="DF80" s="41">
        <v>0</v>
      </c>
      <c r="DG80" s="26">
        <v>0</v>
      </c>
      <c r="DH80" s="42">
        <v>0</v>
      </c>
      <c r="DI80" s="41">
        <v>0</v>
      </c>
      <c r="DJ80" s="26">
        <v>0</v>
      </c>
      <c r="DK80" s="42">
        <v>0</v>
      </c>
      <c r="DL80" s="41">
        <v>27238</v>
      </c>
      <c r="DM80" s="26">
        <v>0</v>
      </c>
      <c r="DN80" s="42">
        <v>0</v>
      </c>
      <c r="DO80" s="41">
        <v>0</v>
      </c>
      <c r="DP80" s="26">
        <v>0</v>
      </c>
      <c r="DQ80" s="42">
        <v>0</v>
      </c>
      <c r="DR80" s="41">
        <v>0</v>
      </c>
      <c r="DS80" s="26">
        <v>23656</v>
      </c>
      <c r="DT80" s="42">
        <v>0</v>
      </c>
      <c r="DU80" s="41">
        <v>0</v>
      </c>
      <c r="DV80" s="26">
        <v>0</v>
      </c>
      <c r="DW80" s="42">
        <v>0</v>
      </c>
      <c r="DX80" s="41">
        <v>0</v>
      </c>
      <c r="DY80" s="26">
        <v>0</v>
      </c>
      <c r="DZ80" s="42">
        <v>0</v>
      </c>
      <c r="EA80" s="41">
        <v>0</v>
      </c>
      <c r="EB80" s="26">
        <v>0</v>
      </c>
      <c r="EC80" s="42">
        <v>0</v>
      </c>
      <c r="ED80" s="41">
        <v>0</v>
      </c>
      <c r="EE80" s="26">
        <v>0</v>
      </c>
      <c r="EF80" s="42">
        <v>0</v>
      </c>
      <c r="EG80" s="41">
        <v>0</v>
      </c>
      <c r="EH80" s="26">
        <v>0</v>
      </c>
      <c r="EI80" s="42">
        <v>0</v>
      </c>
      <c r="EJ80" s="41">
        <v>0</v>
      </c>
      <c r="EK80" s="26">
        <v>0</v>
      </c>
      <c r="EL80" s="42">
        <v>0</v>
      </c>
      <c r="EM80" s="41">
        <v>0</v>
      </c>
      <c r="EN80" s="26">
        <v>0</v>
      </c>
      <c r="EO80" s="42">
        <v>27164</v>
      </c>
    </row>
    <row r="81" spans="1:145" x14ac:dyDescent="0.3">
      <c r="A81" s="132"/>
      <c r="C81" s="38" t="s">
        <v>309</v>
      </c>
      <c r="D81" s="39">
        <v>13</v>
      </c>
      <c r="E81" s="23">
        <v>20</v>
      </c>
      <c r="F81" s="117">
        <v>13.83</v>
      </c>
      <c r="G81" s="40">
        <v>195.05103</v>
      </c>
      <c r="H81" s="41">
        <v>10565015</v>
      </c>
      <c r="I81" s="26">
        <v>3844130</v>
      </c>
      <c r="J81" s="42">
        <v>27268837</v>
      </c>
      <c r="K81" s="41">
        <v>178981396</v>
      </c>
      <c r="L81" s="26">
        <v>184297204</v>
      </c>
      <c r="M81" s="42">
        <v>176119101</v>
      </c>
      <c r="N81" s="41">
        <v>195658350</v>
      </c>
      <c r="O81" s="26">
        <v>216908764</v>
      </c>
      <c r="P81" s="76">
        <v>192910834</v>
      </c>
      <c r="Q81" s="41">
        <v>176058069</v>
      </c>
      <c r="R81" s="26">
        <v>177266044</v>
      </c>
      <c r="S81" s="42">
        <v>177723121</v>
      </c>
      <c r="T81" s="41">
        <v>294543809</v>
      </c>
      <c r="U81" s="26">
        <v>250099129</v>
      </c>
      <c r="V81" s="42">
        <v>281726267</v>
      </c>
      <c r="W81" s="41">
        <v>168551457</v>
      </c>
      <c r="X81" s="26">
        <v>174124744</v>
      </c>
      <c r="Y81" s="42">
        <v>153720203</v>
      </c>
      <c r="Z81" s="41">
        <v>299897368</v>
      </c>
      <c r="AA81" s="26">
        <v>306023502</v>
      </c>
      <c r="AB81" s="42">
        <v>317627870</v>
      </c>
      <c r="AC81" s="41">
        <v>152030341</v>
      </c>
      <c r="AD81" s="26">
        <v>150623427</v>
      </c>
      <c r="AE81" s="42">
        <v>154193651</v>
      </c>
      <c r="AF81" s="41">
        <v>301157252</v>
      </c>
      <c r="AG81" s="26">
        <v>271146226</v>
      </c>
      <c r="AH81" s="42">
        <v>295712417</v>
      </c>
      <c r="AI81" s="41">
        <v>151757720</v>
      </c>
      <c r="AJ81" s="26">
        <v>142731438</v>
      </c>
      <c r="AK81" s="42">
        <v>121412039</v>
      </c>
      <c r="AL81" s="41">
        <v>280374971</v>
      </c>
      <c r="AM81" s="26">
        <v>299066296</v>
      </c>
      <c r="AN81" s="42">
        <v>273035611</v>
      </c>
      <c r="AO81" s="41">
        <v>127017359</v>
      </c>
      <c r="AP81" s="26">
        <v>115837890</v>
      </c>
      <c r="AQ81" s="42">
        <v>110962193</v>
      </c>
      <c r="AR81" s="41">
        <v>131063992</v>
      </c>
      <c r="AS81" s="26">
        <v>133936022</v>
      </c>
      <c r="AT81" s="42">
        <v>133849163</v>
      </c>
      <c r="AU81" s="41">
        <v>79698387</v>
      </c>
      <c r="AV81" s="26">
        <v>85330549</v>
      </c>
      <c r="AW81" s="42">
        <v>97550079</v>
      </c>
      <c r="AX81" s="41">
        <v>131463102</v>
      </c>
      <c r="AY81" s="26">
        <v>129901212</v>
      </c>
      <c r="AZ81" s="42">
        <v>135842220</v>
      </c>
      <c r="BA81" s="41">
        <v>121084593</v>
      </c>
      <c r="BB81" s="26">
        <v>129751888</v>
      </c>
      <c r="BC81" s="42">
        <v>130570755</v>
      </c>
      <c r="BD81" s="41">
        <v>169678733</v>
      </c>
      <c r="BE81" s="26">
        <v>175029552</v>
      </c>
      <c r="BF81" s="42">
        <v>195785966</v>
      </c>
      <c r="BG81" s="41">
        <v>158738579</v>
      </c>
      <c r="BH81" s="26">
        <v>160505964</v>
      </c>
      <c r="BI81" s="42">
        <v>164512753</v>
      </c>
      <c r="BJ81" s="41">
        <v>230095648</v>
      </c>
      <c r="BK81" s="26">
        <v>238523887</v>
      </c>
      <c r="BL81" s="42">
        <v>239207467</v>
      </c>
      <c r="BM81" s="41">
        <v>186050935</v>
      </c>
      <c r="BN81" s="26">
        <v>188070762</v>
      </c>
      <c r="BO81" s="42">
        <v>181652184</v>
      </c>
      <c r="BP81" s="41">
        <v>244469936</v>
      </c>
      <c r="BQ81" s="26">
        <v>253066908</v>
      </c>
      <c r="BR81" s="42">
        <v>269263986</v>
      </c>
      <c r="BS81" s="41">
        <v>212182093</v>
      </c>
      <c r="BT81" s="26">
        <v>201646148</v>
      </c>
      <c r="BU81" s="42">
        <v>204584079</v>
      </c>
      <c r="BV81" s="41">
        <v>281462156</v>
      </c>
      <c r="BW81" s="26">
        <v>300952681</v>
      </c>
      <c r="BX81" s="42">
        <v>297067623</v>
      </c>
      <c r="BY81" s="41">
        <v>36684341</v>
      </c>
      <c r="BZ81" s="26">
        <v>3844130</v>
      </c>
      <c r="CA81" s="42">
        <v>27268837</v>
      </c>
      <c r="CB81" s="41">
        <v>174270879</v>
      </c>
      <c r="CC81" s="26">
        <v>178332504</v>
      </c>
      <c r="CD81" s="76">
        <v>179498569</v>
      </c>
      <c r="CE81" s="41">
        <v>203099364</v>
      </c>
      <c r="CF81" s="26">
        <v>221622658</v>
      </c>
      <c r="CG81" s="42">
        <v>227866801</v>
      </c>
      <c r="CH81" s="41">
        <v>241031663</v>
      </c>
      <c r="CI81" s="26">
        <v>299443156</v>
      </c>
      <c r="CJ81" s="42">
        <v>305357808</v>
      </c>
      <c r="CK81" s="41">
        <v>508719839</v>
      </c>
      <c r="CL81" s="26">
        <v>455878803</v>
      </c>
      <c r="CM81" s="42">
        <v>429057911</v>
      </c>
      <c r="CN81" s="41">
        <v>278936809</v>
      </c>
      <c r="CO81" s="26">
        <v>238769981</v>
      </c>
      <c r="CP81" s="42">
        <v>249450745</v>
      </c>
      <c r="CQ81" s="41">
        <v>475975167</v>
      </c>
      <c r="CR81" s="26">
        <v>438594628</v>
      </c>
      <c r="CS81" s="42">
        <v>468579069</v>
      </c>
      <c r="CT81" s="41">
        <v>233644029</v>
      </c>
      <c r="CU81" s="26">
        <v>206275692</v>
      </c>
      <c r="CV81" s="42">
        <v>202256646</v>
      </c>
      <c r="CW81" s="41">
        <v>355984686</v>
      </c>
      <c r="CX81" s="26">
        <v>293895666</v>
      </c>
      <c r="CY81" s="42">
        <v>406002138</v>
      </c>
      <c r="CZ81" s="41">
        <v>231452087</v>
      </c>
      <c r="DA81" s="26">
        <v>224482223</v>
      </c>
      <c r="DB81" s="42">
        <v>240391690</v>
      </c>
      <c r="DC81" s="41">
        <v>373811395</v>
      </c>
      <c r="DD81" s="26">
        <v>360597367</v>
      </c>
      <c r="DE81" s="42">
        <v>378033556</v>
      </c>
      <c r="DF81" s="41">
        <v>79447977</v>
      </c>
      <c r="DG81" s="26">
        <v>84352906</v>
      </c>
      <c r="DH81" s="42">
        <v>87019924</v>
      </c>
      <c r="DI81" s="41">
        <v>159322840</v>
      </c>
      <c r="DJ81" s="26">
        <v>162911018</v>
      </c>
      <c r="DK81" s="42">
        <v>169785159</v>
      </c>
      <c r="DL81" s="41">
        <v>124738038</v>
      </c>
      <c r="DM81" s="26">
        <v>124516175</v>
      </c>
      <c r="DN81" s="42">
        <v>120959745</v>
      </c>
      <c r="DO81" s="41">
        <v>182154506</v>
      </c>
      <c r="DP81" s="26">
        <v>189322271</v>
      </c>
      <c r="DQ81" s="42">
        <v>189579910</v>
      </c>
      <c r="DR81" s="41">
        <v>153968820</v>
      </c>
      <c r="DS81" s="26">
        <v>63929473</v>
      </c>
      <c r="DT81" s="42">
        <v>67744713</v>
      </c>
      <c r="DU81" s="41">
        <v>110093619</v>
      </c>
      <c r="DV81" s="26">
        <v>105268731</v>
      </c>
      <c r="DW81" s="42">
        <v>124286898</v>
      </c>
      <c r="DX81" s="41">
        <v>92837003</v>
      </c>
      <c r="DY81" s="26">
        <v>82106886</v>
      </c>
      <c r="DZ81" s="42">
        <v>79819168</v>
      </c>
      <c r="EA81" s="41">
        <v>117812163</v>
      </c>
      <c r="EB81" s="26">
        <v>114835949</v>
      </c>
      <c r="EC81" s="42">
        <v>122676518</v>
      </c>
      <c r="ED81" s="41">
        <v>98057073</v>
      </c>
      <c r="EE81" s="26">
        <v>94548369</v>
      </c>
      <c r="EF81" s="42">
        <v>92153708</v>
      </c>
      <c r="EG81" s="41">
        <v>123350233</v>
      </c>
      <c r="EH81" s="26">
        <v>127473482</v>
      </c>
      <c r="EI81" s="42">
        <v>126774435</v>
      </c>
      <c r="EJ81" s="41">
        <v>102643217</v>
      </c>
      <c r="EK81" s="26">
        <v>101167131</v>
      </c>
      <c r="EL81" s="42">
        <v>104002705</v>
      </c>
      <c r="EM81" s="41">
        <v>135956245</v>
      </c>
      <c r="EN81" s="26">
        <v>143230208</v>
      </c>
      <c r="EO81" s="42">
        <v>141546917</v>
      </c>
    </row>
    <row r="82" spans="1:145" x14ac:dyDescent="0.3">
      <c r="A82" s="132"/>
      <c r="C82" s="38" t="s">
        <v>232</v>
      </c>
      <c r="D82" s="39">
        <v>12.2</v>
      </c>
      <c r="E82" s="23">
        <v>13.55</v>
      </c>
      <c r="F82" s="117">
        <v>12.72</v>
      </c>
      <c r="G82" s="40">
        <v>180.08664999999999</v>
      </c>
      <c r="H82" s="41">
        <v>2901449</v>
      </c>
      <c r="I82" s="26">
        <v>1181856</v>
      </c>
      <c r="J82" s="42">
        <v>739792</v>
      </c>
      <c r="K82" s="41">
        <v>2898024</v>
      </c>
      <c r="L82" s="26">
        <v>3441564</v>
      </c>
      <c r="M82" s="42">
        <v>4038814</v>
      </c>
      <c r="N82" s="41">
        <v>3566878</v>
      </c>
      <c r="O82" s="26">
        <v>4784454</v>
      </c>
      <c r="P82" s="76">
        <v>4404333</v>
      </c>
      <c r="Q82" s="41">
        <v>2591842</v>
      </c>
      <c r="R82" s="26">
        <v>4229118</v>
      </c>
      <c r="S82" s="42">
        <v>4372679</v>
      </c>
      <c r="T82" s="41">
        <v>5509444</v>
      </c>
      <c r="U82" s="26">
        <v>6822451</v>
      </c>
      <c r="V82" s="42">
        <v>4618565</v>
      </c>
      <c r="W82" s="41">
        <v>7677654</v>
      </c>
      <c r="X82" s="26">
        <v>15353984</v>
      </c>
      <c r="Y82" s="42">
        <v>10831285</v>
      </c>
      <c r="Z82" s="41">
        <v>5948506</v>
      </c>
      <c r="AA82" s="26">
        <v>11855104</v>
      </c>
      <c r="AB82" s="42">
        <v>8409941</v>
      </c>
      <c r="AC82" s="41">
        <v>6677834</v>
      </c>
      <c r="AD82" s="26">
        <v>8444536</v>
      </c>
      <c r="AE82" s="42">
        <v>7117610</v>
      </c>
      <c r="AF82" s="41">
        <v>3954709</v>
      </c>
      <c r="AG82" s="26">
        <v>5652667</v>
      </c>
      <c r="AH82" s="42">
        <v>6174231</v>
      </c>
      <c r="AI82" s="41">
        <v>5273841</v>
      </c>
      <c r="AJ82" s="26">
        <v>3114891</v>
      </c>
      <c r="AK82" s="42">
        <v>10334400</v>
      </c>
      <c r="AL82" s="41">
        <v>4829539</v>
      </c>
      <c r="AM82" s="26">
        <v>7719412</v>
      </c>
      <c r="AN82" s="42">
        <v>5687840</v>
      </c>
      <c r="AO82" s="41">
        <v>56857816</v>
      </c>
      <c r="AP82" s="26">
        <v>59890674</v>
      </c>
      <c r="AQ82" s="42">
        <v>60713568</v>
      </c>
      <c r="AR82" s="41">
        <v>54725784</v>
      </c>
      <c r="AS82" s="26">
        <v>55884612</v>
      </c>
      <c r="AT82" s="42">
        <v>56851022</v>
      </c>
      <c r="AU82" s="41">
        <v>65129559</v>
      </c>
      <c r="AV82" s="26">
        <v>57742528</v>
      </c>
      <c r="AW82" s="42">
        <v>53511227</v>
      </c>
      <c r="AX82" s="41">
        <v>41113269</v>
      </c>
      <c r="AY82" s="26">
        <v>41143219</v>
      </c>
      <c r="AZ82" s="42">
        <v>43575846</v>
      </c>
      <c r="BA82" s="41">
        <v>31812894</v>
      </c>
      <c r="BB82" s="26">
        <v>41642767</v>
      </c>
      <c r="BC82" s="42">
        <v>34179611</v>
      </c>
      <c r="BD82" s="41">
        <v>55658815</v>
      </c>
      <c r="BE82" s="26">
        <v>41923219</v>
      </c>
      <c r="BF82" s="42">
        <v>47415204</v>
      </c>
      <c r="BG82" s="41">
        <v>30412861</v>
      </c>
      <c r="BH82" s="26">
        <v>32188210</v>
      </c>
      <c r="BI82" s="42">
        <v>38396972</v>
      </c>
      <c r="BJ82" s="41">
        <v>38688581</v>
      </c>
      <c r="BK82" s="26">
        <v>40128315</v>
      </c>
      <c r="BL82" s="42">
        <v>53549590</v>
      </c>
      <c r="BM82" s="41">
        <v>41639210</v>
      </c>
      <c r="BN82" s="26">
        <v>33907619</v>
      </c>
      <c r="BO82" s="42">
        <v>39091355</v>
      </c>
      <c r="BP82" s="41">
        <v>40464845</v>
      </c>
      <c r="BQ82" s="26">
        <v>44733691</v>
      </c>
      <c r="BR82" s="42">
        <v>38689797</v>
      </c>
      <c r="BS82" s="41">
        <v>36200773</v>
      </c>
      <c r="BT82" s="26">
        <v>37469585</v>
      </c>
      <c r="BU82" s="42">
        <v>36537041</v>
      </c>
      <c r="BV82" s="41">
        <v>46419655</v>
      </c>
      <c r="BW82" s="26">
        <v>34494564</v>
      </c>
      <c r="BX82" s="42">
        <v>46310742</v>
      </c>
      <c r="BY82" s="41">
        <v>1041765</v>
      </c>
      <c r="BZ82" s="26">
        <v>1181856</v>
      </c>
      <c r="CA82" s="42">
        <v>739792</v>
      </c>
      <c r="CB82" s="41">
        <v>2504969</v>
      </c>
      <c r="CC82" s="26">
        <v>3355590</v>
      </c>
      <c r="CD82" s="76">
        <v>3640287</v>
      </c>
      <c r="CE82" s="41">
        <v>3169441</v>
      </c>
      <c r="CF82" s="26">
        <v>3771773</v>
      </c>
      <c r="CG82" s="42">
        <v>3269192</v>
      </c>
      <c r="CH82" s="41">
        <v>5489119</v>
      </c>
      <c r="CI82" s="26">
        <v>10594452</v>
      </c>
      <c r="CJ82" s="42">
        <v>14234746</v>
      </c>
      <c r="CK82" s="41">
        <v>7793634</v>
      </c>
      <c r="CL82" s="26">
        <v>9141848</v>
      </c>
      <c r="CM82" s="42">
        <v>11579171</v>
      </c>
      <c r="CN82" s="41">
        <v>9565789</v>
      </c>
      <c r="CO82" s="26">
        <v>8601800</v>
      </c>
      <c r="CP82" s="42">
        <v>7470588</v>
      </c>
      <c r="CQ82" s="41">
        <v>5719790</v>
      </c>
      <c r="CR82" s="26">
        <v>5911977</v>
      </c>
      <c r="CS82" s="42">
        <v>10549501</v>
      </c>
      <c r="CT82" s="41">
        <v>7234412</v>
      </c>
      <c r="CU82" s="26">
        <v>2958183</v>
      </c>
      <c r="CV82" s="42">
        <v>5097913</v>
      </c>
      <c r="CW82" s="41">
        <v>4817865</v>
      </c>
      <c r="CX82" s="26">
        <v>7075059</v>
      </c>
      <c r="CY82" s="42">
        <v>4995693</v>
      </c>
      <c r="CZ82" s="41">
        <v>4033822</v>
      </c>
      <c r="DA82" s="26">
        <v>5675541</v>
      </c>
      <c r="DB82" s="42">
        <v>8449959</v>
      </c>
      <c r="DC82" s="41">
        <v>5073420</v>
      </c>
      <c r="DD82" s="26">
        <v>3155309</v>
      </c>
      <c r="DE82" s="42">
        <v>3062665</v>
      </c>
      <c r="DF82" s="41">
        <v>68371865</v>
      </c>
      <c r="DG82" s="26">
        <v>59162044</v>
      </c>
      <c r="DH82" s="42">
        <v>59161368</v>
      </c>
      <c r="DI82" s="41">
        <v>51840562</v>
      </c>
      <c r="DJ82" s="26">
        <v>51759952</v>
      </c>
      <c r="DK82" s="42">
        <v>50880816</v>
      </c>
      <c r="DL82" s="41">
        <v>63796568</v>
      </c>
      <c r="DM82" s="26">
        <v>70531431</v>
      </c>
      <c r="DN82" s="42">
        <v>58035690</v>
      </c>
      <c r="DO82" s="41">
        <v>67528380</v>
      </c>
      <c r="DP82" s="26">
        <v>53502762</v>
      </c>
      <c r="DQ82" s="42">
        <v>53112125</v>
      </c>
      <c r="DR82" s="41">
        <v>50320792</v>
      </c>
      <c r="DS82" s="26">
        <v>41615766</v>
      </c>
      <c r="DT82" s="42">
        <v>37175251</v>
      </c>
      <c r="DU82" s="41">
        <v>55745123</v>
      </c>
      <c r="DV82" s="26">
        <v>50162388</v>
      </c>
      <c r="DW82" s="42">
        <v>51046305</v>
      </c>
      <c r="DX82" s="41">
        <v>41159964</v>
      </c>
      <c r="DY82" s="26">
        <v>44839857</v>
      </c>
      <c r="DZ82" s="42">
        <v>38558271</v>
      </c>
      <c r="EA82" s="41">
        <v>44581423</v>
      </c>
      <c r="EB82" s="26">
        <v>48299312</v>
      </c>
      <c r="EC82" s="42">
        <v>48212947</v>
      </c>
      <c r="ED82" s="41">
        <v>46095007</v>
      </c>
      <c r="EE82" s="26">
        <v>36862159</v>
      </c>
      <c r="EF82" s="42">
        <v>33531800</v>
      </c>
      <c r="EG82" s="41">
        <v>46072454</v>
      </c>
      <c r="EH82" s="26">
        <v>49507306</v>
      </c>
      <c r="EI82" s="42">
        <v>50322046</v>
      </c>
      <c r="EJ82" s="41">
        <v>32954080</v>
      </c>
      <c r="EK82" s="26">
        <v>34331706</v>
      </c>
      <c r="EL82" s="42">
        <v>36038208</v>
      </c>
      <c r="EM82" s="41">
        <v>52868487</v>
      </c>
      <c r="EN82" s="26">
        <v>48705162</v>
      </c>
      <c r="EO82" s="42">
        <v>52905528</v>
      </c>
    </row>
    <row r="83" spans="1:145" x14ac:dyDescent="0.3">
      <c r="A83" s="132"/>
      <c r="C83" s="38" t="s">
        <v>266</v>
      </c>
      <c r="D83" s="39">
        <v>13.6</v>
      </c>
      <c r="E83" s="23">
        <v>14.6</v>
      </c>
      <c r="F83" s="117">
        <v>13.89</v>
      </c>
      <c r="G83" s="40">
        <v>258.03843000000001</v>
      </c>
      <c r="H83" s="41">
        <v>20949</v>
      </c>
      <c r="I83" s="26">
        <v>0</v>
      </c>
      <c r="J83" s="42">
        <v>0</v>
      </c>
      <c r="K83" s="41">
        <v>2650918</v>
      </c>
      <c r="L83" s="26">
        <v>2372209</v>
      </c>
      <c r="M83" s="42">
        <v>2937264</v>
      </c>
      <c r="N83" s="41">
        <v>3367117</v>
      </c>
      <c r="O83" s="26">
        <v>3740707</v>
      </c>
      <c r="P83" s="76">
        <v>3245537</v>
      </c>
      <c r="Q83" s="41">
        <v>3057827</v>
      </c>
      <c r="R83" s="26">
        <v>3648834</v>
      </c>
      <c r="S83" s="42">
        <v>2575246</v>
      </c>
      <c r="T83" s="41">
        <v>3806680</v>
      </c>
      <c r="U83" s="26">
        <v>3711158</v>
      </c>
      <c r="V83" s="42">
        <v>3936591</v>
      </c>
      <c r="W83" s="41">
        <v>4111936</v>
      </c>
      <c r="X83" s="26">
        <v>3572020</v>
      </c>
      <c r="Y83" s="42">
        <v>3749908</v>
      </c>
      <c r="Z83" s="41">
        <v>4198377</v>
      </c>
      <c r="AA83" s="26">
        <v>3681747</v>
      </c>
      <c r="AB83" s="42">
        <v>4459067</v>
      </c>
      <c r="AC83" s="41">
        <v>3473707</v>
      </c>
      <c r="AD83" s="26">
        <v>3929357</v>
      </c>
      <c r="AE83" s="42">
        <v>3437346</v>
      </c>
      <c r="AF83" s="41">
        <v>4267799</v>
      </c>
      <c r="AG83" s="26">
        <v>3657667</v>
      </c>
      <c r="AH83" s="42">
        <v>4182679</v>
      </c>
      <c r="AI83" s="41">
        <v>4040895</v>
      </c>
      <c r="AJ83" s="26">
        <v>3737742</v>
      </c>
      <c r="AK83" s="42">
        <v>3847231</v>
      </c>
      <c r="AL83" s="41">
        <v>4571494</v>
      </c>
      <c r="AM83" s="26">
        <v>4812431</v>
      </c>
      <c r="AN83" s="42">
        <v>5337642</v>
      </c>
      <c r="AO83" s="41">
        <v>360743</v>
      </c>
      <c r="AP83" s="26">
        <v>284112</v>
      </c>
      <c r="AQ83" s="42">
        <v>386341</v>
      </c>
      <c r="AR83" s="41">
        <v>277304</v>
      </c>
      <c r="AS83" s="26">
        <v>242431</v>
      </c>
      <c r="AT83" s="42">
        <v>259754</v>
      </c>
      <c r="AU83" s="41">
        <v>345400</v>
      </c>
      <c r="AV83" s="26">
        <v>304945</v>
      </c>
      <c r="AW83" s="42">
        <v>400742</v>
      </c>
      <c r="AX83" s="41">
        <v>578696</v>
      </c>
      <c r="AY83" s="26">
        <v>333170</v>
      </c>
      <c r="AZ83" s="42">
        <v>293396</v>
      </c>
      <c r="BA83" s="41">
        <v>460874</v>
      </c>
      <c r="BB83" s="26">
        <v>557546</v>
      </c>
      <c r="BC83" s="42">
        <v>515756</v>
      </c>
      <c r="BD83" s="41">
        <v>457892</v>
      </c>
      <c r="BE83" s="26">
        <v>347634</v>
      </c>
      <c r="BF83" s="42">
        <v>581196</v>
      </c>
      <c r="BG83" s="41">
        <v>473478</v>
      </c>
      <c r="BH83" s="26">
        <v>385314</v>
      </c>
      <c r="BI83" s="42">
        <v>355148</v>
      </c>
      <c r="BJ83" s="41">
        <v>509909</v>
      </c>
      <c r="BK83" s="26">
        <v>537247</v>
      </c>
      <c r="BL83" s="42">
        <v>417009</v>
      </c>
      <c r="BM83" s="41">
        <v>520997</v>
      </c>
      <c r="BN83" s="26">
        <v>447553</v>
      </c>
      <c r="BO83" s="42">
        <v>551864</v>
      </c>
      <c r="BP83" s="41">
        <v>457071</v>
      </c>
      <c r="BQ83" s="26">
        <v>376328</v>
      </c>
      <c r="BR83" s="42">
        <v>426848</v>
      </c>
      <c r="BS83" s="41">
        <v>375614</v>
      </c>
      <c r="BT83" s="26">
        <v>280266</v>
      </c>
      <c r="BU83" s="42">
        <v>328621</v>
      </c>
      <c r="BV83" s="41">
        <v>301569</v>
      </c>
      <c r="BW83" s="26">
        <v>289704</v>
      </c>
      <c r="BX83" s="42">
        <v>392158</v>
      </c>
      <c r="BY83" s="41">
        <v>0</v>
      </c>
      <c r="BZ83" s="26">
        <v>0</v>
      </c>
      <c r="CA83" s="42">
        <v>0</v>
      </c>
      <c r="CB83" s="41">
        <v>4310978</v>
      </c>
      <c r="CC83" s="26">
        <v>5173067</v>
      </c>
      <c r="CD83" s="76">
        <v>4026477</v>
      </c>
      <c r="CE83" s="41">
        <v>4713105</v>
      </c>
      <c r="CF83" s="26">
        <v>5346206</v>
      </c>
      <c r="CG83" s="42">
        <v>5612749</v>
      </c>
      <c r="CH83" s="41">
        <v>5219157</v>
      </c>
      <c r="CI83" s="26">
        <v>6729717</v>
      </c>
      <c r="CJ83" s="42">
        <v>6461702</v>
      </c>
      <c r="CK83" s="41">
        <v>6524579</v>
      </c>
      <c r="CL83" s="26">
        <v>6355120</v>
      </c>
      <c r="CM83" s="42">
        <v>5664609</v>
      </c>
      <c r="CN83" s="41">
        <v>5804449</v>
      </c>
      <c r="CO83" s="26">
        <v>5405693</v>
      </c>
      <c r="CP83" s="42">
        <v>5640339</v>
      </c>
      <c r="CQ83" s="41">
        <v>6915758</v>
      </c>
      <c r="CR83" s="26">
        <v>6308225</v>
      </c>
      <c r="CS83" s="42">
        <v>6178874</v>
      </c>
      <c r="CT83" s="41">
        <v>6399762</v>
      </c>
      <c r="CU83" s="26">
        <v>6573048</v>
      </c>
      <c r="CV83" s="42">
        <v>5668329</v>
      </c>
      <c r="CW83" s="41">
        <v>5797469</v>
      </c>
      <c r="CX83" s="26">
        <v>5646752</v>
      </c>
      <c r="CY83" s="42">
        <v>6201950</v>
      </c>
      <c r="CZ83" s="41">
        <v>6817575</v>
      </c>
      <c r="DA83" s="26">
        <v>7006309</v>
      </c>
      <c r="DB83" s="42">
        <v>6195544</v>
      </c>
      <c r="DC83" s="41">
        <v>6643158</v>
      </c>
      <c r="DD83" s="26">
        <v>6681035</v>
      </c>
      <c r="DE83" s="42">
        <v>6615120</v>
      </c>
      <c r="DF83" s="41">
        <v>290624</v>
      </c>
      <c r="DG83" s="26">
        <v>470614</v>
      </c>
      <c r="DH83" s="42">
        <v>291410</v>
      </c>
      <c r="DI83" s="41">
        <v>271166</v>
      </c>
      <c r="DJ83" s="26">
        <v>209956</v>
      </c>
      <c r="DK83" s="42">
        <v>329935</v>
      </c>
      <c r="DL83" s="41">
        <v>341786</v>
      </c>
      <c r="DM83" s="26">
        <v>307038</v>
      </c>
      <c r="DN83" s="42">
        <v>378143</v>
      </c>
      <c r="DO83" s="41">
        <v>298767</v>
      </c>
      <c r="DP83" s="26">
        <v>263489</v>
      </c>
      <c r="DQ83" s="42">
        <v>236777</v>
      </c>
      <c r="DR83" s="41">
        <v>372984</v>
      </c>
      <c r="DS83" s="26">
        <v>82871</v>
      </c>
      <c r="DT83" s="42">
        <v>168190</v>
      </c>
      <c r="DU83" s="41">
        <v>110931</v>
      </c>
      <c r="DV83" s="26">
        <v>81985</v>
      </c>
      <c r="DW83" s="42">
        <v>117397</v>
      </c>
      <c r="DX83" s="41">
        <v>172345</v>
      </c>
      <c r="DY83" s="26">
        <v>185918</v>
      </c>
      <c r="DZ83" s="42">
        <v>170895</v>
      </c>
      <c r="EA83" s="41">
        <v>126626</v>
      </c>
      <c r="EB83" s="26">
        <v>135066</v>
      </c>
      <c r="EC83" s="42">
        <v>156074</v>
      </c>
      <c r="ED83" s="41">
        <v>267447</v>
      </c>
      <c r="EE83" s="26">
        <v>259945</v>
      </c>
      <c r="EF83" s="42">
        <v>240802</v>
      </c>
      <c r="EG83" s="41">
        <v>188390</v>
      </c>
      <c r="EH83" s="26">
        <v>90902</v>
      </c>
      <c r="EI83" s="42">
        <v>158926</v>
      </c>
      <c r="EJ83" s="41">
        <v>217785</v>
      </c>
      <c r="EK83" s="26">
        <v>225104</v>
      </c>
      <c r="EL83" s="42">
        <v>318211</v>
      </c>
      <c r="EM83" s="41">
        <v>189192</v>
      </c>
      <c r="EN83" s="26">
        <v>136840</v>
      </c>
      <c r="EO83" s="42">
        <v>211431</v>
      </c>
    </row>
    <row r="84" spans="1:145" x14ac:dyDescent="0.3">
      <c r="A84" s="132"/>
      <c r="C84" s="38" t="s">
        <v>258</v>
      </c>
      <c r="D84" s="39">
        <v>13.3</v>
      </c>
      <c r="E84" s="23">
        <v>14.5</v>
      </c>
      <c r="F84" s="117">
        <v>13.69</v>
      </c>
      <c r="G84" s="40">
        <v>146.04588000000001</v>
      </c>
      <c r="H84" s="41">
        <v>11343557</v>
      </c>
      <c r="I84" s="26">
        <v>6169299</v>
      </c>
      <c r="J84" s="42">
        <v>15499408</v>
      </c>
      <c r="K84" s="41">
        <v>2482168511</v>
      </c>
      <c r="L84" s="26">
        <v>2270332864</v>
      </c>
      <c r="M84" s="42">
        <v>2417461479</v>
      </c>
      <c r="N84" s="41">
        <v>2779879006</v>
      </c>
      <c r="O84" s="26">
        <v>3451680752</v>
      </c>
      <c r="P84" s="76">
        <v>3012783808</v>
      </c>
      <c r="Q84" s="41">
        <v>2523209576</v>
      </c>
      <c r="R84" s="26">
        <v>2694487252</v>
      </c>
      <c r="S84" s="42">
        <v>2183762679</v>
      </c>
      <c r="T84" s="41">
        <v>3155598612</v>
      </c>
      <c r="U84" s="26">
        <v>2960283172</v>
      </c>
      <c r="V84" s="42">
        <v>3249884250</v>
      </c>
      <c r="W84" s="41">
        <v>3323104917</v>
      </c>
      <c r="X84" s="26">
        <v>2986673799</v>
      </c>
      <c r="Y84" s="42">
        <v>2633076323</v>
      </c>
      <c r="Z84" s="41">
        <v>3141255807</v>
      </c>
      <c r="AA84" s="26">
        <v>2986868514</v>
      </c>
      <c r="AB84" s="42">
        <v>3197441615</v>
      </c>
      <c r="AC84" s="41">
        <v>2658520364</v>
      </c>
      <c r="AD84" s="26">
        <v>2729781509</v>
      </c>
      <c r="AE84" s="42">
        <v>2567256305</v>
      </c>
      <c r="AF84" s="41">
        <v>2869537178</v>
      </c>
      <c r="AG84" s="26">
        <v>2640831061</v>
      </c>
      <c r="AH84" s="42">
        <v>3069739159</v>
      </c>
      <c r="AI84" s="41">
        <v>2535417407</v>
      </c>
      <c r="AJ84" s="26">
        <v>2150610415</v>
      </c>
      <c r="AK84" s="42">
        <v>1946602236</v>
      </c>
      <c r="AL84" s="41">
        <v>2658192471</v>
      </c>
      <c r="AM84" s="26">
        <v>2884444484</v>
      </c>
      <c r="AN84" s="42">
        <v>2852862189</v>
      </c>
      <c r="AO84" s="41">
        <v>1431370975</v>
      </c>
      <c r="AP84" s="26">
        <v>1465431150</v>
      </c>
      <c r="AQ84" s="42">
        <v>1426621075</v>
      </c>
      <c r="AR84" s="41">
        <v>1429135420</v>
      </c>
      <c r="AS84" s="26">
        <v>1423202740</v>
      </c>
      <c r="AT84" s="42">
        <v>1373140460</v>
      </c>
      <c r="AU84" s="41">
        <v>1603564219</v>
      </c>
      <c r="AV84" s="26">
        <v>1539450454</v>
      </c>
      <c r="AW84" s="42">
        <v>1693894516</v>
      </c>
      <c r="AX84" s="41">
        <v>1796240045</v>
      </c>
      <c r="AY84" s="26">
        <v>1764446506</v>
      </c>
      <c r="AZ84" s="42">
        <v>1746273921</v>
      </c>
      <c r="BA84" s="41">
        <v>1953499973</v>
      </c>
      <c r="BB84" s="26">
        <v>1952533739</v>
      </c>
      <c r="BC84" s="42">
        <v>1995449023</v>
      </c>
      <c r="BD84" s="41">
        <v>1944843915</v>
      </c>
      <c r="BE84" s="26">
        <v>1918340795</v>
      </c>
      <c r="BF84" s="42">
        <v>2087648974</v>
      </c>
      <c r="BG84" s="41">
        <v>2211034952</v>
      </c>
      <c r="BH84" s="26">
        <v>2223773730</v>
      </c>
      <c r="BI84" s="42">
        <v>2181028398</v>
      </c>
      <c r="BJ84" s="41">
        <v>2220816495</v>
      </c>
      <c r="BK84" s="26">
        <v>2175049477</v>
      </c>
      <c r="BL84" s="42">
        <v>2148204624</v>
      </c>
      <c r="BM84" s="41">
        <v>2108673486</v>
      </c>
      <c r="BN84" s="26">
        <v>2200987308</v>
      </c>
      <c r="BO84" s="42">
        <v>2129229629</v>
      </c>
      <c r="BP84" s="41">
        <v>2027123178</v>
      </c>
      <c r="BQ84" s="26">
        <v>1989115702</v>
      </c>
      <c r="BR84" s="42">
        <v>2078795036</v>
      </c>
      <c r="BS84" s="41">
        <v>2176087134</v>
      </c>
      <c r="BT84" s="26">
        <v>2184604264</v>
      </c>
      <c r="BU84" s="42">
        <v>2176307187</v>
      </c>
      <c r="BV84" s="41">
        <v>2076281100</v>
      </c>
      <c r="BW84" s="26">
        <v>2161183058</v>
      </c>
      <c r="BX84" s="42">
        <v>1885041035</v>
      </c>
      <c r="BY84" s="41">
        <v>12722459</v>
      </c>
      <c r="BZ84" s="26">
        <v>6169299</v>
      </c>
      <c r="CA84" s="42">
        <v>15499408</v>
      </c>
      <c r="CB84" s="41">
        <v>2675931542</v>
      </c>
      <c r="CC84" s="26">
        <v>2551550295</v>
      </c>
      <c r="CD84" s="76">
        <v>2515856169</v>
      </c>
      <c r="CE84" s="41">
        <v>2994525753</v>
      </c>
      <c r="CF84" s="26">
        <v>3119629867</v>
      </c>
      <c r="CG84" s="42">
        <v>3207667374</v>
      </c>
      <c r="CH84" s="41">
        <v>2786195394</v>
      </c>
      <c r="CI84" s="26">
        <v>3104494739</v>
      </c>
      <c r="CJ84" s="42">
        <v>3127769041</v>
      </c>
      <c r="CK84" s="41">
        <v>3964065011</v>
      </c>
      <c r="CL84" s="26">
        <v>3910453334</v>
      </c>
      <c r="CM84" s="42">
        <v>3431191092</v>
      </c>
      <c r="CN84" s="41">
        <v>3151470755</v>
      </c>
      <c r="CO84" s="26">
        <v>2652775812</v>
      </c>
      <c r="CP84" s="42">
        <v>2817738377</v>
      </c>
      <c r="CQ84" s="41">
        <v>4397154134</v>
      </c>
      <c r="CR84" s="26">
        <v>4010108384</v>
      </c>
      <c r="CS84" s="42">
        <v>4128096747</v>
      </c>
      <c r="CT84" s="41">
        <v>3232879885</v>
      </c>
      <c r="CU84" s="26">
        <v>2961636441</v>
      </c>
      <c r="CV84" s="42">
        <v>2799893855</v>
      </c>
      <c r="CW84" s="41">
        <v>3339117656</v>
      </c>
      <c r="CX84" s="26">
        <v>2538157136</v>
      </c>
      <c r="CY84" s="42">
        <v>3299269589</v>
      </c>
      <c r="CZ84" s="41">
        <v>2606487899</v>
      </c>
      <c r="DA84" s="26">
        <v>2582378330</v>
      </c>
      <c r="DB84" s="42">
        <v>2620194182</v>
      </c>
      <c r="DC84" s="41">
        <v>3215282493</v>
      </c>
      <c r="DD84" s="26">
        <v>3312097024</v>
      </c>
      <c r="DE84" s="42">
        <v>3356368574</v>
      </c>
      <c r="DF84" s="41">
        <v>1544404413</v>
      </c>
      <c r="DG84" s="26">
        <v>1421053801</v>
      </c>
      <c r="DH84" s="42">
        <v>1406027052</v>
      </c>
      <c r="DI84" s="41">
        <v>1406037512</v>
      </c>
      <c r="DJ84" s="26">
        <v>1372872163</v>
      </c>
      <c r="DK84" s="42">
        <v>1369551927</v>
      </c>
      <c r="DL84" s="41">
        <v>1448806794</v>
      </c>
      <c r="DM84" s="26">
        <v>1486942765</v>
      </c>
      <c r="DN84" s="42">
        <v>1468521681</v>
      </c>
      <c r="DO84" s="41">
        <v>1517674039</v>
      </c>
      <c r="DP84" s="26">
        <v>1472058119</v>
      </c>
      <c r="DQ84" s="42">
        <v>1517918362</v>
      </c>
      <c r="DR84" s="41">
        <v>1619837759</v>
      </c>
      <c r="DS84" s="26">
        <v>1095282751</v>
      </c>
      <c r="DT84" s="42">
        <v>1108547622</v>
      </c>
      <c r="DU84" s="41">
        <v>1208680755</v>
      </c>
      <c r="DV84" s="26">
        <v>1153344745</v>
      </c>
      <c r="DW84" s="42">
        <v>1151010909</v>
      </c>
      <c r="DX84" s="41">
        <v>1468495639</v>
      </c>
      <c r="DY84" s="26">
        <v>1353198035</v>
      </c>
      <c r="DZ84" s="42">
        <v>1291780485</v>
      </c>
      <c r="EA84" s="41">
        <v>1276687003</v>
      </c>
      <c r="EB84" s="26">
        <v>1255991008</v>
      </c>
      <c r="EC84" s="42">
        <v>1217905591</v>
      </c>
      <c r="ED84" s="41">
        <v>1405630399</v>
      </c>
      <c r="EE84" s="26">
        <v>1427252848</v>
      </c>
      <c r="EF84" s="42">
        <v>1353781250</v>
      </c>
      <c r="EG84" s="41">
        <v>1212862568</v>
      </c>
      <c r="EH84" s="26">
        <v>1245056140</v>
      </c>
      <c r="EI84" s="42">
        <v>1236565893</v>
      </c>
      <c r="EJ84" s="41">
        <v>1473677877</v>
      </c>
      <c r="EK84" s="26">
        <v>1510098199</v>
      </c>
      <c r="EL84" s="42">
        <v>1546376158</v>
      </c>
      <c r="EM84" s="41">
        <v>1321744914</v>
      </c>
      <c r="EN84" s="26">
        <v>1263838449</v>
      </c>
      <c r="EO84" s="42">
        <v>1307662928</v>
      </c>
    </row>
    <row r="85" spans="1:145" x14ac:dyDescent="0.3">
      <c r="A85" s="132"/>
      <c r="C85" s="38" t="s">
        <v>275</v>
      </c>
      <c r="D85" s="39">
        <v>13.5</v>
      </c>
      <c r="E85" s="23">
        <v>14.8</v>
      </c>
      <c r="F85" s="117">
        <v>13.88</v>
      </c>
      <c r="G85" s="40">
        <v>147.07642000000001</v>
      </c>
      <c r="H85" s="41">
        <v>21009040</v>
      </c>
      <c r="I85" s="26">
        <v>8814969</v>
      </c>
      <c r="J85" s="42">
        <v>144708259</v>
      </c>
      <c r="K85" s="41">
        <v>1618956422</v>
      </c>
      <c r="L85" s="26">
        <v>1547611346</v>
      </c>
      <c r="M85" s="42">
        <v>1557740371</v>
      </c>
      <c r="N85" s="41">
        <v>4032513395</v>
      </c>
      <c r="O85" s="26">
        <v>4592194133</v>
      </c>
      <c r="P85" s="76">
        <v>4101284041</v>
      </c>
      <c r="Q85" s="41">
        <v>2165073751</v>
      </c>
      <c r="R85" s="26">
        <v>2262308260</v>
      </c>
      <c r="S85" s="42">
        <v>1985788214</v>
      </c>
      <c r="T85" s="41">
        <v>4283847578</v>
      </c>
      <c r="U85" s="26">
        <v>4657914645</v>
      </c>
      <c r="V85" s="42">
        <v>4237916754</v>
      </c>
      <c r="W85" s="41">
        <v>2827598149</v>
      </c>
      <c r="X85" s="26">
        <v>3260596234</v>
      </c>
      <c r="Y85" s="42">
        <v>2591232005</v>
      </c>
      <c r="Z85" s="41">
        <v>4074792743</v>
      </c>
      <c r="AA85" s="26">
        <v>4621978236</v>
      </c>
      <c r="AB85" s="42">
        <v>4519150411</v>
      </c>
      <c r="AC85" s="41">
        <v>2914285638</v>
      </c>
      <c r="AD85" s="26">
        <v>2754627683</v>
      </c>
      <c r="AE85" s="42">
        <v>2552739780</v>
      </c>
      <c r="AF85" s="41">
        <v>3735422100</v>
      </c>
      <c r="AG85" s="26">
        <v>4044494772</v>
      </c>
      <c r="AH85" s="42">
        <v>4185455674</v>
      </c>
      <c r="AI85" s="41">
        <v>2739278507</v>
      </c>
      <c r="AJ85" s="26">
        <v>2501962153</v>
      </c>
      <c r="AK85" s="42">
        <v>2405052454</v>
      </c>
      <c r="AL85" s="41">
        <v>3808000738</v>
      </c>
      <c r="AM85" s="26">
        <v>4123712467</v>
      </c>
      <c r="AN85" s="42">
        <v>4030399637</v>
      </c>
      <c r="AO85" s="41">
        <v>5971519260</v>
      </c>
      <c r="AP85" s="26">
        <v>6028603980</v>
      </c>
      <c r="AQ85" s="42">
        <v>5859499341</v>
      </c>
      <c r="AR85" s="41">
        <v>8355366048</v>
      </c>
      <c r="AS85" s="26">
        <v>8348974019</v>
      </c>
      <c r="AT85" s="42">
        <v>8225393294</v>
      </c>
      <c r="AU85" s="41">
        <v>6970777928</v>
      </c>
      <c r="AV85" s="26">
        <v>6533392129</v>
      </c>
      <c r="AW85" s="42">
        <v>6656664119</v>
      </c>
      <c r="AX85" s="41">
        <v>8908898775</v>
      </c>
      <c r="AY85" s="26">
        <v>8874395323</v>
      </c>
      <c r="AZ85" s="42">
        <v>8610108091</v>
      </c>
      <c r="BA85" s="41">
        <v>4348370769</v>
      </c>
      <c r="BB85" s="26">
        <v>3916445560</v>
      </c>
      <c r="BC85" s="42">
        <v>3727964563</v>
      </c>
      <c r="BD85" s="41">
        <v>7023125128</v>
      </c>
      <c r="BE85" s="26">
        <v>6458631531</v>
      </c>
      <c r="BF85" s="42">
        <v>7346234662</v>
      </c>
      <c r="BG85" s="41">
        <v>1352313052</v>
      </c>
      <c r="BH85" s="26">
        <v>574719211</v>
      </c>
      <c r="BI85" s="42">
        <v>328648326</v>
      </c>
      <c r="BJ85" s="41">
        <v>5532215733</v>
      </c>
      <c r="BK85" s="26">
        <v>5693787023</v>
      </c>
      <c r="BL85" s="42">
        <v>5673610343</v>
      </c>
      <c r="BM85" s="41">
        <v>883867252</v>
      </c>
      <c r="BN85" s="26">
        <v>364382076</v>
      </c>
      <c r="BO85" s="42">
        <v>185985435</v>
      </c>
      <c r="BP85" s="41">
        <v>5278557897</v>
      </c>
      <c r="BQ85" s="26">
        <v>5366894863</v>
      </c>
      <c r="BR85" s="42">
        <v>5539362683</v>
      </c>
      <c r="BS85" s="41">
        <v>734610477</v>
      </c>
      <c r="BT85" s="26">
        <v>201280106</v>
      </c>
      <c r="BU85" s="42">
        <v>105190348</v>
      </c>
      <c r="BV85" s="41">
        <v>3791223649</v>
      </c>
      <c r="BW85" s="26">
        <v>2875841972</v>
      </c>
      <c r="BX85" s="42">
        <v>3761669291</v>
      </c>
      <c r="BY85" s="41">
        <v>33690930</v>
      </c>
      <c r="BZ85" s="26">
        <v>8814969</v>
      </c>
      <c r="CA85" s="42">
        <v>144708259</v>
      </c>
      <c r="CB85" s="41">
        <v>2440023263</v>
      </c>
      <c r="CC85" s="26">
        <v>2253372128</v>
      </c>
      <c r="CD85" s="76">
        <v>1447620478</v>
      </c>
      <c r="CE85" s="41">
        <v>4619766683</v>
      </c>
      <c r="CF85" s="26">
        <v>4921656521</v>
      </c>
      <c r="CG85" s="42">
        <v>4773294719</v>
      </c>
      <c r="CH85" s="41">
        <v>2781398885</v>
      </c>
      <c r="CI85" s="26">
        <v>3214598294</v>
      </c>
      <c r="CJ85" s="42">
        <v>3516788284</v>
      </c>
      <c r="CK85" s="41">
        <v>4683310123</v>
      </c>
      <c r="CL85" s="26">
        <v>4705545863</v>
      </c>
      <c r="CM85" s="42">
        <v>4772373839</v>
      </c>
      <c r="CN85" s="41">
        <v>3240603721</v>
      </c>
      <c r="CO85" s="26">
        <v>2763368039</v>
      </c>
      <c r="CP85" s="42">
        <v>2470745063</v>
      </c>
      <c r="CQ85" s="41">
        <v>4465454751</v>
      </c>
      <c r="CR85" s="26">
        <v>4374752060</v>
      </c>
      <c r="CS85" s="42">
        <v>4808132765</v>
      </c>
      <c r="CT85" s="41">
        <v>3591106196</v>
      </c>
      <c r="CU85" s="26">
        <v>3125090975</v>
      </c>
      <c r="CV85" s="42">
        <v>3053089714</v>
      </c>
      <c r="CW85" s="41">
        <v>3433285589</v>
      </c>
      <c r="CX85" s="26">
        <v>3596670831</v>
      </c>
      <c r="CY85" s="42">
        <v>3726129182</v>
      </c>
      <c r="CZ85" s="41">
        <v>3009662380</v>
      </c>
      <c r="DA85" s="26">
        <v>3012196328</v>
      </c>
      <c r="DB85" s="42">
        <v>3057128656</v>
      </c>
      <c r="DC85" s="41">
        <v>3774087381</v>
      </c>
      <c r="DD85" s="26">
        <v>3197517308</v>
      </c>
      <c r="DE85" s="42">
        <v>3445984101</v>
      </c>
      <c r="DF85" s="41">
        <v>6394621727</v>
      </c>
      <c r="DG85" s="26">
        <v>6159752529</v>
      </c>
      <c r="DH85" s="42">
        <v>6069740840</v>
      </c>
      <c r="DI85" s="41">
        <v>8148040089</v>
      </c>
      <c r="DJ85" s="26">
        <v>8027052426</v>
      </c>
      <c r="DK85" s="42">
        <v>8040462364</v>
      </c>
      <c r="DL85" s="41">
        <v>5061904750</v>
      </c>
      <c r="DM85" s="26">
        <v>5178961532</v>
      </c>
      <c r="DN85" s="42">
        <v>5081928657</v>
      </c>
      <c r="DO85" s="41">
        <v>7608278062</v>
      </c>
      <c r="DP85" s="26">
        <v>7484234233</v>
      </c>
      <c r="DQ85" s="42">
        <v>7313983955</v>
      </c>
      <c r="DR85" s="41">
        <v>3448644822</v>
      </c>
      <c r="DS85" s="26">
        <v>2367866694</v>
      </c>
      <c r="DT85" s="42">
        <v>2225406556</v>
      </c>
      <c r="DU85" s="41">
        <v>5761446303</v>
      </c>
      <c r="DV85" s="26">
        <v>5562935786</v>
      </c>
      <c r="DW85" s="42">
        <v>5814005419</v>
      </c>
      <c r="DX85" s="41">
        <v>1225010459</v>
      </c>
      <c r="DY85" s="26">
        <v>446369563</v>
      </c>
      <c r="DZ85" s="42">
        <v>303551491</v>
      </c>
      <c r="EA85" s="41">
        <v>4598415063</v>
      </c>
      <c r="EB85" s="26">
        <v>4769404543</v>
      </c>
      <c r="EC85" s="42">
        <v>4822027041</v>
      </c>
      <c r="ED85" s="41">
        <v>859096009</v>
      </c>
      <c r="EE85" s="26">
        <v>234966706</v>
      </c>
      <c r="EF85" s="42">
        <v>138490335</v>
      </c>
      <c r="EG85" s="41">
        <v>4606359757</v>
      </c>
      <c r="EH85" s="26">
        <v>4925750436</v>
      </c>
      <c r="EI85" s="42">
        <v>5137986201</v>
      </c>
      <c r="EJ85" s="41">
        <v>747341705</v>
      </c>
      <c r="EK85" s="26">
        <v>189407299</v>
      </c>
      <c r="EL85" s="42">
        <v>114540782</v>
      </c>
      <c r="EM85" s="41">
        <v>3990030653</v>
      </c>
      <c r="EN85" s="26">
        <v>4293811341</v>
      </c>
      <c r="EO85" s="42">
        <v>3844594412</v>
      </c>
    </row>
    <row r="86" spans="1:145" x14ac:dyDescent="0.3">
      <c r="A86" s="132"/>
      <c r="C86" s="38" t="s">
        <v>243</v>
      </c>
      <c r="D86" s="39">
        <v>13.2</v>
      </c>
      <c r="E86" s="23">
        <v>13.6</v>
      </c>
      <c r="F86" s="117">
        <v>13.37</v>
      </c>
      <c r="G86" s="40">
        <v>251.06961999999999</v>
      </c>
      <c r="H86" s="41">
        <v>97491</v>
      </c>
      <c r="I86" s="26">
        <v>135942</v>
      </c>
      <c r="J86" s="42">
        <v>0</v>
      </c>
      <c r="K86" s="41">
        <v>11033274</v>
      </c>
      <c r="L86" s="26">
        <v>12306580</v>
      </c>
      <c r="M86" s="42">
        <v>13798510</v>
      </c>
      <c r="N86" s="41">
        <v>5012707</v>
      </c>
      <c r="O86" s="26">
        <v>4328863</v>
      </c>
      <c r="P86" s="76">
        <v>3527647</v>
      </c>
      <c r="Q86" s="41">
        <v>12497967</v>
      </c>
      <c r="R86" s="26">
        <v>12717120</v>
      </c>
      <c r="S86" s="42">
        <v>12181698</v>
      </c>
      <c r="T86" s="41">
        <v>4938117</v>
      </c>
      <c r="U86" s="26">
        <v>5213539</v>
      </c>
      <c r="V86" s="42">
        <v>6793672</v>
      </c>
      <c r="W86" s="41">
        <v>11622622</v>
      </c>
      <c r="X86" s="26">
        <v>12435695</v>
      </c>
      <c r="Y86" s="42">
        <v>11763463</v>
      </c>
      <c r="Z86" s="41">
        <v>6926482</v>
      </c>
      <c r="AA86" s="26">
        <v>8445676</v>
      </c>
      <c r="AB86" s="42">
        <v>7350930</v>
      </c>
      <c r="AC86" s="41">
        <v>9358295</v>
      </c>
      <c r="AD86" s="26">
        <v>10572450</v>
      </c>
      <c r="AE86" s="42">
        <v>10208587</v>
      </c>
      <c r="AF86" s="41">
        <v>10279025</v>
      </c>
      <c r="AG86" s="26">
        <v>9432936</v>
      </c>
      <c r="AH86" s="42">
        <v>11710399</v>
      </c>
      <c r="AI86" s="41">
        <v>11697705</v>
      </c>
      <c r="AJ86" s="26">
        <v>10377258</v>
      </c>
      <c r="AK86" s="42">
        <v>10540633</v>
      </c>
      <c r="AL86" s="41">
        <v>11827074</v>
      </c>
      <c r="AM86" s="26">
        <v>11446898</v>
      </c>
      <c r="AN86" s="42">
        <v>11978967</v>
      </c>
      <c r="AO86" s="41">
        <v>0</v>
      </c>
      <c r="AP86" s="26">
        <v>0</v>
      </c>
      <c r="AQ86" s="42">
        <v>0</v>
      </c>
      <c r="AR86" s="41">
        <v>0</v>
      </c>
      <c r="AS86" s="26">
        <v>0</v>
      </c>
      <c r="AT86" s="42">
        <v>0</v>
      </c>
      <c r="AU86" s="41">
        <v>71948</v>
      </c>
      <c r="AV86" s="26">
        <v>0</v>
      </c>
      <c r="AW86" s="42">
        <v>36261</v>
      </c>
      <c r="AX86" s="41">
        <v>0</v>
      </c>
      <c r="AY86" s="26">
        <v>0</v>
      </c>
      <c r="AZ86" s="42">
        <v>0</v>
      </c>
      <c r="BA86" s="41">
        <v>55563</v>
      </c>
      <c r="BB86" s="26">
        <v>50591</v>
      </c>
      <c r="BC86" s="42">
        <v>15848</v>
      </c>
      <c r="BD86" s="41">
        <v>0</v>
      </c>
      <c r="BE86" s="26">
        <v>0</v>
      </c>
      <c r="BF86" s="42">
        <v>0</v>
      </c>
      <c r="BG86" s="41">
        <v>26940</v>
      </c>
      <c r="BH86" s="26">
        <v>21327</v>
      </c>
      <c r="BI86" s="42">
        <v>21567</v>
      </c>
      <c r="BJ86" s="41">
        <v>0</v>
      </c>
      <c r="BK86" s="26">
        <v>0</v>
      </c>
      <c r="BL86" s="42">
        <v>0</v>
      </c>
      <c r="BM86" s="41">
        <v>16276</v>
      </c>
      <c r="BN86" s="26">
        <v>0</v>
      </c>
      <c r="BO86" s="42">
        <v>16759</v>
      </c>
      <c r="BP86" s="41">
        <v>0</v>
      </c>
      <c r="BQ86" s="26">
        <v>0</v>
      </c>
      <c r="BR86" s="42">
        <v>0</v>
      </c>
      <c r="BS86" s="41">
        <v>13892</v>
      </c>
      <c r="BT86" s="26">
        <v>0</v>
      </c>
      <c r="BU86" s="42">
        <v>0</v>
      </c>
      <c r="BV86" s="41">
        <v>0</v>
      </c>
      <c r="BW86" s="26">
        <v>0</v>
      </c>
      <c r="BX86" s="42">
        <v>0</v>
      </c>
      <c r="BY86" s="41">
        <v>24492</v>
      </c>
      <c r="BZ86" s="26">
        <v>135942</v>
      </c>
      <c r="CA86" s="42">
        <v>0</v>
      </c>
      <c r="CB86" s="41">
        <v>6414477</v>
      </c>
      <c r="CC86" s="26">
        <v>8112785</v>
      </c>
      <c r="CD86" s="76">
        <v>7553725</v>
      </c>
      <c r="CE86" s="41">
        <v>1464622</v>
      </c>
      <c r="CF86" s="26">
        <v>1180205</v>
      </c>
      <c r="CG86" s="42">
        <v>1256409</v>
      </c>
      <c r="CH86" s="41">
        <v>10568632</v>
      </c>
      <c r="CI86" s="26">
        <v>9312936</v>
      </c>
      <c r="CJ86" s="42">
        <v>11189412</v>
      </c>
      <c r="CK86" s="41">
        <v>5341471</v>
      </c>
      <c r="CL86" s="26">
        <v>5173806</v>
      </c>
      <c r="CM86" s="42">
        <v>3574590</v>
      </c>
      <c r="CN86" s="41">
        <v>8689757</v>
      </c>
      <c r="CO86" s="26">
        <v>8654282</v>
      </c>
      <c r="CP86" s="42">
        <v>9542481</v>
      </c>
      <c r="CQ86" s="41">
        <v>9470138</v>
      </c>
      <c r="CR86" s="26">
        <v>8136049</v>
      </c>
      <c r="CS86" s="42">
        <v>9356447</v>
      </c>
      <c r="CT86" s="41">
        <v>6776906</v>
      </c>
      <c r="CU86" s="26">
        <v>6690951</v>
      </c>
      <c r="CV86" s="42">
        <v>5608697</v>
      </c>
      <c r="CW86" s="41">
        <v>8077995</v>
      </c>
      <c r="CX86" s="26">
        <v>5523945</v>
      </c>
      <c r="CY86" s="42">
        <v>8297270</v>
      </c>
      <c r="CZ86" s="41">
        <v>8466285</v>
      </c>
      <c r="DA86" s="26">
        <v>8290856</v>
      </c>
      <c r="DB86" s="42">
        <v>8418947</v>
      </c>
      <c r="DC86" s="41">
        <v>10025274</v>
      </c>
      <c r="DD86" s="26">
        <v>10167930</v>
      </c>
      <c r="DE86" s="42">
        <v>9035445</v>
      </c>
      <c r="DF86" s="41">
        <v>0</v>
      </c>
      <c r="DG86" s="26">
        <v>11204</v>
      </c>
      <c r="DH86" s="42">
        <v>0</v>
      </c>
      <c r="DI86" s="41">
        <v>0</v>
      </c>
      <c r="DJ86" s="26">
        <v>0</v>
      </c>
      <c r="DK86" s="42">
        <v>0</v>
      </c>
      <c r="DL86" s="41">
        <v>0</v>
      </c>
      <c r="DM86" s="26">
        <v>0</v>
      </c>
      <c r="DN86" s="42">
        <v>0</v>
      </c>
      <c r="DO86" s="41">
        <v>0</v>
      </c>
      <c r="DP86" s="26">
        <v>0</v>
      </c>
      <c r="DQ86" s="42">
        <v>0</v>
      </c>
      <c r="DR86" s="41">
        <v>0</v>
      </c>
      <c r="DS86" s="26">
        <v>0</v>
      </c>
      <c r="DT86" s="42">
        <v>0</v>
      </c>
      <c r="DU86" s="41">
        <v>0</v>
      </c>
      <c r="DV86" s="26">
        <v>0</v>
      </c>
      <c r="DW86" s="42">
        <v>0</v>
      </c>
      <c r="DX86" s="41">
        <v>0</v>
      </c>
      <c r="DY86" s="26">
        <v>0</v>
      </c>
      <c r="DZ86" s="42">
        <v>8858</v>
      </c>
      <c r="EA86" s="41">
        <v>0</v>
      </c>
      <c r="EB86" s="26">
        <v>0</v>
      </c>
      <c r="EC86" s="42">
        <v>0</v>
      </c>
      <c r="ED86" s="41">
        <v>0</v>
      </c>
      <c r="EE86" s="26">
        <v>0</v>
      </c>
      <c r="EF86" s="42">
        <v>0</v>
      </c>
      <c r="EG86" s="41">
        <v>0</v>
      </c>
      <c r="EH86" s="26">
        <v>0</v>
      </c>
      <c r="EI86" s="42">
        <v>0</v>
      </c>
      <c r="EJ86" s="41">
        <v>0</v>
      </c>
      <c r="EK86" s="26">
        <v>0</v>
      </c>
      <c r="EL86" s="42">
        <v>0</v>
      </c>
      <c r="EM86" s="41">
        <v>0</v>
      </c>
      <c r="EN86" s="26">
        <v>0</v>
      </c>
      <c r="EO86" s="42">
        <v>0</v>
      </c>
    </row>
    <row r="87" spans="1:145" x14ac:dyDescent="0.3">
      <c r="A87" s="132"/>
      <c r="C87" s="38" t="s">
        <v>285</v>
      </c>
      <c r="D87" s="39">
        <v>13.6</v>
      </c>
      <c r="E87" s="23">
        <v>14.4</v>
      </c>
      <c r="F87" s="117">
        <v>13.99</v>
      </c>
      <c r="G87" s="40">
        <v>168.99074999999999</v>
      </c>
      <c r="H87" s="41">
        <v>0</v>
      </c>
      <c r="I87" s="26">
        <v>0</v>
      </c>
      <c r="J87" s="42">
        <v>0</v>
      </c>
      <c r="K87" s="41">
        <v>20699900</v>
      </c>
      <c r="L87" s="26">
        <v>14948204</v>
      </c>
      <c r="M87" s="42">
        <v>19995211</v>
      </c>
      <c r="N87" s="41">
        <v>47955443</v>
      </c>
      <c r="O87" s="26">
        <v>70596827</v>
      </c>
      <c r="P87" s="76">
        <v>61413183</v>
      </c>
      <c r="Q87" s="41">
        <v>19227710</v>
      </c>
      <c r="R87" s="26">
        <v>23468322</v>
      </c>
      <c r="S87" s="42">
        <v>14012259</v>
      </c>
      <c r="T87" s="41">
        <v>35056947</v>
      </c>
      <c r="U87" s="26">
        <v>46477566</v>
      </c>
      <c r="V87" s="42">
        <v>35335274</v>
      </c>
      <c r="W87" s="41">
        <v>17355903</v>
      </c>
      <c r="X87" s="26">
        <v>19653185</v>
      </c>
      <c r="Y87" s="42">
        <v>21460641</v>
      </c>
      <c r="Z87" s="41">
        <v>38519975</v>
      </c>
      <c r="AA87" s="26">
        <v>37066050</v>
      </c>
      <c r="AB87" s="42">
        <v>43841434</v>
      </c>
      <c r="AC87" s="41">
        <v>17449503</v>
      </c>
      <c r="AD87" s="26">
        <v>16330130</v>
      </c>
      <c r="AE87" s="42">
        <v>13382322</v>
      </c>
      <c r="AF87" s="41">
        <v>28970938</v>
      </c>
      <c r="AG87" s="26">
        <v>30370899</v>
      </c>
      <c r="AH87" s="42">
        <v>35441757</v>
      </c>
      <c r="AI87" s="41">
        <v>15387041</v>
      </c>
      <c r="AJ87" s="26">
        <v>11448891</v>
      </c>
      <c r="AK87" s="42">
        <v>16007305</v>
      </c>
      <c r="AL87" s="41">
        <v>26831572</v>
      </c>
      <c r="AM87" s="26">
        <v>34505646</v>
      </c>
      <c r="AN87" s="42">
        <v>33705262</v>
      </c>
      <c r="AO87" s="41">
        <v>21285</v>
      </c>
      <c r="AP87" s="26">
        <v>41208</v>
      </c>
      <c r="AQ87" s="42">
        <v>0</v>
      </c>
      <c r="AR87" s="41">
        <v>0</v>
      </c>
      <c r="AS87" s="26">
        <v>0</v>
      </c>
      <c r="AT87" s="42">
        <v>19130</v>
      </c>
      <c r="AU87" s="41">
        <v>0</v>
      </c>
      <c r="AV87" s="26">
        <v>0</v>
      </c>
      <c r="AW87" s="42">
        <v>16955</v>
      </c>
      <c r="AX87" s="41">
        <v>0</v>
      </c>
      <c r="AY87" s="26">
        <v>0</v>
      </c>
      <c r="AZ87" s="42">
        <v>0</v>
      </c>
      <c r="BA87" s="41">
        <v>0</v>
      </c>
      <c r="BB87" s="26">
        <v>0</v>
      </c>
      <c r="BC87" s="42">
        <v>0</v>
      </c>
      <c r="BD87" s="41">
        <v>24198</v>
      </c>
      <c r="BE87" s="26">
        <v>0</v>
      </c>
      <c r="BF87" s="42">
        <v>0</v>
      </c>
      <c r="BG87" s="41">
        <v>24413</v>
      </c>
      <c r="BH87" s="26">
        <v>0</v>
      </c>
      <c r="BI87" s="42">
        <v>44617</v>
      </c>
      <c r="BJ87" s="41">
        <v>0</v>
      </c>
      <c r="BK87" s="26">
        <v>0</v>
      </c>
      <c r="BL87" s="42">
        <v>37454</v>
      </c>
      <c r="BM87" s="41">
        <v>36029</v>
      </c>
      <c r="BN87" s="26">
        <v>0</v>
      </c>
      <c r="BO87" s="42">
        <v>9449</v>
      </c>
      <c r="BP87" s="41">
        <v>30090</v>
      </c>
      <c r="BQ87" s="26">
        <v>18394</v>
      </c>
      <c r="BR87" s="42">
        <v>10022</v>
      </c>
      <c r="BS87" s="41">
        <v>62747</v>
      </c>
      <c r="BT87" s="26">
        <v>116965</v>
      </c>
      <c r="BU87" s="42">
        <v>38605</v>
      </c>
      <c r="BV87" s="41">
        <v>43487</v>
      </c>
      <c r="BW87" s="26">
        <v>0</v>
      </c>
      <c r="BX87" s="42">
        <v>287171</v>
      </c>
      <c r="BY87" s="41">
        <v>0</v>
      </c>
      <c r="BZ87" s="26">
        <v>0</v>
      </c>
      <c r="CA87" s="42">
        <v>0</v>
      </c>
      <c r="CB87" s="41">
        <v>18534460</v>
      </c>
      <c r="CC87" s="26">
        <v>22864360</v>
      </c>
      <c r="CD87" s="76">
        <v>23530981</v>
      </c>
      <c r="CE87" s="41">
        <v>63746305</v>
      </c>
      <c r="CF87" s="26">
        <v>86460079</v>
      </c>
      <c r="CG87" s="42">
        <v>87991212</v>
      </c>
      <c r="CH87" s="41">
        <v>23772071</v>
      </c>
      <c r="CI87" s="26">
        <v>40011034</v>
      </c>
      <c r="CJ87" s="42">
        <v>36142165</v>
      </c>
      <c r="CK87" s="41">
        <v>48220375</v>
      </c>
      <c r="CL87" s="26">
        <v>48073312</v>
      </c>
      <c r="CM87" s="42">
        <v>54610484</v>
      </c>
      <c r="CN87" s="41">
        <v>20719609</v>
      </c>
      <c r="CO87" s="26">
        <v>15583794</v>
      </c>
      <c r="CP87" s="42">
        <v>17923054</v>
      </c>
      <c r="CQ87" s="41">
        <v>33011216</v>
      </c>
      <c r="CR87" s="26">
        <v>36853848</v>
      </c>
      <c r="CS87" s="42">
        <v>35167854</v>
      </c>
      <c r="CT87" s="41">
        <v>27903794</v>
      </c>
      <c r="CU87" s="26">
        <v>17861163</v>
      </c>
      <c r="CV87" s="42">
        <v>19751394</v>
      </c>
      <c r="CW87" s="41">
        <v>38049921</v>
      </c>
      <c r="CX87" s="26">
        <v>35469784</v>
      </c>
      <c r="CY87" s="42">
        <v>43411119</v>
      </c>
      <c r="CZ87" s="41">
        <v>18159042</v>
      </c>
      <c r="DA87" s="26">
        <v>19616390</v>
      </c>
      <c r="DB87" s="42">
        <v>19726310</v>
      </c>
      <c r="DC87" s="41">
        <v>37392018</v>
      </c>
      <c r="DD87" s="26">
        <v>31211492</v>
      </c>
      <c r="DE87" s="42">
        <v>23918808</v>
      </c>
      <c r="DF87" s="41">
        <v>0</v>
      </c>
      <c r="DG87" s="26">
        <v>0</v>
      </c>
      <c r="DH87" s="42">
        <v>0</v>
      </c>
      <c r="DI87" s="41">
        <v>0</v>
      </c>
      <c r="DJ87" s="26">
        <v>0</v>
      </c>
      <c r="DK87" s="42">
        <v>0</v>
      </c>
      <c r="DL87" s="41">
        <v>22134</v>
      </c>
      <c r="DM87" s="26">
        <v>0</v>
      </c>
      <c r="DN87" s="42">
        <v>0</v>
      </c>
      <c r="DO87" s="41">
        <v>37451</v>
      </c>
      <c r="DP87" s="26">
        <v>0</v>
      </c>
      <c r="DQ87" s="42">
        <v>0</v>
      </c>
      <c r="DR87" s="41">
        <v>0</v>
      </c>
      <c r="DS87" s="26">
        <v>0</v>
      </c>
      <c r="DT87" s="42">
        <v>0</v>
      </c>
      <c r="DU87" s="41">
        <v>16083</v>
      </c>
      <c r="DV87" s="26">
        <v>0</v>
      </c>
      <c r="DW87" s="42">
        <v>32729</v>
      </c>
      <c r="DX87" s="41">
        <v>0</v>
      </c>
      <c r="DY87" s="26">
        <v>18037</v>
      </c>
      <c r="DZ87" s="42">
        <v>0</v>
      </c>
      <c r="EA87" s="41">
        <v>15086</v>
      </c>
      <c r="EB87" s="26">
        <v>0</v>
      </c>
      <c r="EC87" s="42">
        <v>0</v>
      </c>
      <c r="ED87" s="41">
        <v>0</v>
      </c>
      <c r="EE87" s="26">
        <v>0</v>
      </c>
      <c r="EF87" s="42">
        <v>0</v>
      </c>
      <c r="EG87" s="41">
        <v>0</v>
      </c>
      <c r="EH87" s="26">
        <v>0</v>
      </c>
      <c r="EI87" s="42">
        <v>0</v>
      </c>
      <c r="EJ87" s="41">
        <v>0</v>
      </c>
      <c r="EK87" s="26">
        <v>0</v>
      </c>
      <c r="EL87" s="42">
        <v>13476</v>
      </c>
      <c r="EM87" s="41">
        <v>0</v>
      </c>
      <c r="EN87" s="26">
        <v>0</v>
      </c>
      <c r="EO87" s="42">
        <v>0</v>
      </c>
    </row>
    <row r="88" spans="1:145" x14ac:dyDescent="0.3">
      <c r="A88" s="132"/>
      <c r="C88" s="38" t="s">
        <v>290</v>
      </c>
      <c r="D88" s="39">
        <v>12.5</v>
      </c>
      <c r="E88" s="23">
        <v>14.2</v>
      </c>
      <c r="F88" s="117">
        <v>13.16</v>
      </c>
      <c r="G88" s="40">
        <v>105.01933</v>
      </c>
      <c r="H88" s="41">
        <v>3611078</v>
      </c>
      <c r="I88" s="26">
        <v>1004125</v>
      </c>
      <c r="J88" s="42">
        <v>1347598</v>
      </c>
      <c r="K88" s="41">
        <v>10688912</v>
      </c>
      <c r="L88" s="26">
        <v>12531970</v>
      </c>
      <c r="M88" s="42">
        <v>13403836</v>
      </c>
      <c r="N88" s="41">
        <v>17069976</v>
      </c>
      <c r="O88" s="26">
        <v>17785977</v>
      </c>
      <c r="P88" s="76">
        <v>17666410</v>
      </c>
      <c r="Q88" s="41">
        <v>13963001</v>
      </c>
      <c r="R88" s="26">
        <v>14317698</v>
      </c>
      <c r="S88" s="42">
        <v>12079979</v>
      </c>
      <c r="T88" s="41">
        <v>19123807</v>
      </c>
      <c r="U88" s="26">
        <v>17837520</v>
      </c>
      <c r="V88" s="42">
        <v>18353079</v>
      </c>
      <c r="W88" s="41">
        <v>14840426</v>
      </c>
      <c r="X88" s="26">
        <v>15679315</v>
      </c>
      <c r="Y88" s="42">
        <v>12860505</v>
      </c>
      <c r="Z88" s="41">
        <v>20182040</v>
      </c>
      <c r="AA88" s="26">
        <v>16475431</v>
      </c>
      <c r="AB88" s="42">
        <v>20421452</v>
      </c>
      <c r="AC88" s="41">
        <v>11465850</v>
      </c>
      <c r="AD88" s="26">
        <v>11469337</v>
      </c>
      <c r="AE88" s="42">
        <v>10929566</v>
      </c>
      <c r="AF88" s="41">
        <v>14802836</v>
      </c>
      <c r="AG88" s="26">
        <v>16701878</v>
      </c>
      <c r="AH88" s="42">
        <v>17417822</v>
      </c>
      <c r="AI88" s="41">
        <v>9855101</v>
      </c>
      <c r="AJ88" s="26">
        <v>11254671</v>
      </c>
      <c r="AK88" s="42">
        <v>10235791</v>
      </c>
      <c r="AL88" s="41">
        <v>13209759</v>
      </c>
      <c r="AM88" s="26">
        <v>14931607</v>
      </c>
      <c r="AN88" s="42">
        <v>15348272</v>
      </c>
      <c r="AO88" s="41">
        <v>15151074</v>
      </c>
      <c r="AP88" s="26">
        <v>14534311</v>
      </c>
      <c r="AQ88" s="42">
        <v>14348466</v>
      </c>
      <c r="AR88" s="41">
        <v>14263055</v>
      </c>
      <c r="AS88" s="26">
        <v>14427456</v>
      </c>
      <c r="AT88" s="42">
        <v>14569345</v>
      </c>
      <c r="AU88" s="41">
        <v>10686985</v>
      </c>
      <c r="AV88" s="26">
        <v>11198073</v>
      </c>
      <c r="AW88" s="42">
        <v>12244753</v>
      </c>
      <c r="AX88" s="41">
        <v>13794159</v>
      </c>
      <c r="AY88" s="26">
        <v>13523268</v>
      </c>
      <c r="AZ88" s="42">
        <v>13374437</v>
      </c>
      <c r="BA88" s="41">
        <v>12442082</v>
      </c>
      <c r="BB88" s="26">
        <v>13271844</v>
      </c>
      <c r="BC88" s="42">
        <v>13782085</v>
      </c>
      <c r="BD88" s="41">
        <v>14624929</v>
      </c>
      <c r="BE88" s="26">
        <v>17405116</v>
      </c>
      <c r="BF88" s="42">
        <v>15957524</v>
      </c>
      <c r="BG88" s="41">
        <v>12960984</v>
      </c>
      <c r="BH88" s="26">
        <v>12668283</v>
      </c>
      <c r="BI88" s="42">
        <v>12847905</v>
      </c>
      <c r="BJ88" s="41">
        <v>16504969</v>
      </c>
      <c r="BK88" s="26">
        <v>16414279</v>
      </c>
      <c r="BL88" s="42">
        <v>16449397</v>
      </c>
      <c r="BM88" s="41">
        <v>13340160</v>
      </c>
      <c r="BN88" s="26">
        <v>13697280</v>
      </c>
      <c r="BO88" s="42">
        <v>13281322</v>
      </c>
      <c r="BP88" s="41">
        <v>16970383</v>
      </c>
      <c r="BQ88" s="26">
        <v>17449408</v>
      </c>
      <c r="BR88" s="42">
        <v>18395209</v>
      </c>
      <c r="BS88" s="41">
        <v>12825477</v>
      </c>
      <c r="BT88" s="26">
        <v>11981530</v>
      </c>
      <c r="BU88" s="42">
        <v>12627034</v>
      </c>
      <c r="BV88" s="41">
        <v>16489260</v>
      </c>
      <c r="BW88" s="26">
        <v>16490010</v>
      </c>
      <c r="BX88" s="42">
        <v>16045403</v>
      </c>
      <c r="BY88" s="41">
        <v>13982769</v>
      </c>
      <c r="BZ88" s="26">
        <v>1004125</v>
      </c>
      <c r="CA88" s="42">
        <v>1347598</v>
      </c>
      <c r="CB88" s="41">
        <v>10122548</v>
      </c>
      <c r="CC88" s="26">
        <v>10290030</v>
      </c>
      <c r="CD88" s="76">
        <v>10303274</v>
      </c>
      <c r="CE88" s="41">
        <v>12049664</v>
      </c>
      <c r="CF88" s="26">
        <v>13424595</v>
      </c>
      <c r="CG88" s="42">
        <v>13207261</v>
      </c>
      <c r="CH88" s="41">
        <v>10132430</v>
      </c>
      <c r="CI88" s="26">
        <v>12983336</v>
      </c>
      <c r="CJ88" s="42">
        <v>12841933</v>
      </c>
      <c r="CK88" s="41">
        <v>16712728</v>
      </c>
      <c r="CL88" s="26">
        <v>14017297</v>
      </c>
      <c r="CM88" s="42">
        <v>15038637</v>
      </c>
      <c r="CN88" s="41">
        <v>11480463</v>
      </c>
      <c r="CO88" s="26">
        <v>9951562</v>
      </c>
      <c r="CP88" s="42">
        <v>11693496</v>
      </c>
      <c r="CQ88" s="41">
        <v>15280806</v>
      </c>
      <c r="CR88" s="26">
        <v>16457575</v>
      </c>
      <c r="CS88" s="42">
        <v>16487492</v>
      </c>
      <c r="CT88" s="41">
        <v>12642580</v>
      </c>
      <c r="CU88" s="26">
        <v>11096953</v>
      </c>
      <c r="CV88" s="42">
        <v>12405230</v>
      </c>
      <c r="CW88" s="41">
        <v>15372781</v>
      </c>
      <c r="CX88" s="26">
        <v>15298997</v>
      </c>
      <c r="CY88" s="42">
        <v>16929927</v>
      </c>
      <c r="CZ88" s="41">
        <v>10104099</v>
      </c>
      <c r="DA88" s="26">
        <v>11926469</v>
      </c>
      <c r="DB88" s="42">
        <v>12886079</v>
      </c>
      <c r="DC88" s="41">
        <v>15392274</v>
      </c>
      <c r="DD88" s="26">
        <v>16115558</v>
      </c>
      <c r="DE88" s="42">
        <v>14667577</v>
      </c>
      <c r="DF88" s="41">
        <v>11819225</v>
      </c>
      <c r="DG88" s="26">
        <v>11986031</v>
      </c>
      <c r="DH88" s="42">
        <v>11894274</v>
      </c>
      <c r="DI88" s="41">
        <v>13716094</v>
      </c>
      <c r="DJ88" s="26">
        <v>13672656</v>
      </c>
      <c r="DK88" s="42">
        <v>13633407</v>
      </c>
      <c r="DL88" s="41">
        <v>12594714</v>
      </c>
      <c r="DM88" s="26">
        <v>13660426</v>
      </c>
      <c r="DN88" s="42">
        <v>12880895</v>
      </c>
      <c r="DO88" s="41">
        <v>15313463</v>
      </c>
      <c r="DP88" s="26">
        <v>14688562</v>
      </c>
      <c r="DQ88" s="42">
        <v>14869714</v>
      </c>
      <c r="DR88" s="41">
        <v>13464073</v>
      </c>
      <c r="DS88" s="26">
        <v>12322118</v>
      </c>
      <c r="DT88" s="42">
        <v>12459090</v>
      </c>
      <c r="DU88" s="41">
        <v>14203623</v>
      </c>
      <c r="DV88" s="26">
        <v>13437366</v>
      </c>
      <c r="DW88" s="42">
        <v>13813782</v>
      </c>
      <c r="DX88" s="41">
        <v>12881958</v>
      </c>
      <c r="DY88" s="26">
        <v>11688233</v>
      </c>
      <c r="DZ88" s="42">
        <v>12510734</v>
      </c>
      <c r="EA88" s="41">
        <v>13024890</v>
      </c>
      <c r="EB88" s="26">
        <v>12692431</v>
      </c>
      <c r="EC88" s="42">
        <v>13440674</v>
      </c>
      <c r="ED88" s="41">
        <v>13504317</v>
      </c>
      <c r="EE88" s="26">
        <v>13083382</v>
      </c>
      <c r="EF88" s="42">
        <v>11875799</v>
      </c>
      <c r="EG88" s="41">
        <v>13420555</v>
      </c>
      <c r="EH88" s="26">
        <v>13937716</v>
      </c>
      <c r="EI88" s="42">
        <v>14372442</v>
      </c>
      <c r="EJ88" s="41">
        <v>11204235</v>
      </c>
      <c r="EK88" s="26">
        <v>11647826</v>
      </c>
      <c r="EL88" s="42">
        <v>12838980</v>
      </c>
      <c r="EM88" s="41">
        <v>14166758</v>
      </c>
      <c r="EN88" s="26">
        <v>14437699</v>
      </c>
      <c r="EO88" s="42">
        <v>14716485</v>
      </c>
    </row>
    <row r="89" spans="1:145" x14ac:dyDescent="0.3">
      <c r="A89" s="132"/>
      <c r="C89" s="38" t="s">
        <v>291</v>
      </c>
      <c r="D89" s="39">
        <v>13</v>
      </c>
      <c r="E89" s="23">
        <v>19</v>
      </c>
      <c r="F89" s="117">
        <v>13.91</v>
      </c>
      <c r="G89" s="40">
        <v>171.00640000000001</v>
      </c>
      <c r="H89" s="41">
        <v>14704354</v>
      </c>
      <c r="I89" s="26">
        <v>3083828</v>
      </c>
      <c r="J89" s="42">
        <v>0</v>
      </c>
      <c r="K89" s="41">
        <v>87788903</v>
      </c>
      <c r="L89" s="26">
        <v>64585482</v>
      </c>
      <c r="M89" s="42">
        <v>87488497</v>
      </c>
      <c r="N89" s="41">
        <v>89670797</v>
      </c>
      <c r="O89" s="26">
        <v>133688725</v>
      </c>
      <c r="P89" s="76">
        <v>101814500</v>
      </c>
      <c r="Q89" s="41">
        <v>74483717</v>
      </c>
      <c r="R89" s="26">
        <v>84477598</v>
      </c>
      <c r="S89" s="42">
        <v>64043020</v>
      </c>
      <c r="T89" s="41">
        <v>125796671</v>
      </c>
      <c r="U89" s="26">
        <v>136619609</v>
      </c>
      <c r="V89" s="42">
        <v>141142204</v>
      </c>
      <c r="W89" s="41">
        <v>114264531</v>
      </c>
      <c r="X89" s="26">
        <v>154656832</v>
      </c>
      <c r="Y89" s="42">
        <v>144071985</v>
      </c>
      <c r="Z89" s="41">
        <v>155342572</v>
      </c>
      <c r="AA89" s="26">
        <v>265109253</v>
      </c>
      <c r="AB89" s="42">
        <v>211297038</v>
      </c>
      <c r="AC89" s="41">
        <v>110424040</v>
      </c>
      <c r="AD89" s="26">
        <v>123753946</v>
      </c>
      <c r="AE89" s="42">
        <v>100045368</v>
      </c>
      <c r="AF89" s="41">
        <v>181563305</v>
      </c>
      <c r="AG89" s="26">
        <v>149515679</v>
      </c>
      <c r="AH89" s="42">
        <v>211604617</v>
      </c>
      <c r="AI89" s="41">
        <v>131914108</v>
      </c>
      <c r="AJ89" s="26">
        <v>66437645</v>
      </c>
      <c r="AK89" s="42">
        <v>126086512</v>
      </c>
      <c r="AL89" s="41">
        <v>182839175</v>
      </c>
      <c r="AM89" s="26">
        <v>216745579</v>
      </c>
      <c r="AN89" s="42">
        <v>193873785</v>
      </c>
      <c r="AO89" s="41">
        <v>542171</v>
      </c>
      <c r="AP89" s="26">
        <v>598970</v>
      </c>
      <c r="AQ89" s="42">
        <v>570665</v>
      </c>
      <c r="AR89" s="41">
        <v>240968</v>
      </c>
      <c r="AS89" s="26">
        <v>124157</v>
      </c>
      <c r="AT89" s="42">
        <v>108652</v>
      </c>
      <c r="AU89" s="41">
        <v>1972312</v>
      </c>
      <c r="AV89" s="26">
        <v>1356845</v>
      </c>
      <c r="AW89" s="42">
        <v>1003424</v>
      </c>
      <c r="AX89" s="41">
        <v>1081918</v>
      </c>
      <c r="AY89" s="26">
        <v>1363743</v>
      </c>
      <c r="AZ89" s="42">
        <v>998079</v>
      </c>
      <c r="BA89" s="41">
        <v>1740848</v>
      </c>
      <c r="BB89" s="26">
        <v>1458892</v>
      </c>
      <c r="BC89" s="42">
        <v>1296360</v>
      </c>
      <c r="BD89" s="41">
        <v>1265650</v>
      </c>
      <c r="BE89" s="26">
        <v>1025623</v>
      </c>
      <c r="BF89" s="42">
        <v>1449550</v>
      </c>
      <c r="BG89" s="41">
        <v>2153392</v>
      </c>
      <c r="BH89" s="26">
        <v>2337505</v>
      </c>
      <c r="BI89" s="42">
        <v>1958941</v>
      </c>
      <c r="BJ89" s="41">
        <v>2024060</v>
      </c>
      <c r="BK89" s="26">
        <v>1891578</v>
      </c>
      <c r="BL89" s="42">
        <v>1914259</v>
      </c>
      <c r="BM89" s="41">
        <v>1917504</v>
      </c>
      <c r="BN89" s="26">
        <v>2326585</v>
      </c>
      <c r="BO89" s="42">
        <v>2321822</v>
      </c>
      <c r="BP89" s="41">
        <v>1494430</v>
      </c>
      <c r="BQ89" s="26">
        <v>1570556</v>
      </c>
      <c r="BR89" s="42">
        <v>1467925</v>
      </c>
      <c r="BS89" s="41">
        <v>2843040</v>
      </c>
      <c r="BT89" s="26">
        <v>2370873</v>
      </c>
      <c r="BU89" s="42">
        <v>2631349</v>
      </c>
      <c r="BV89" s="41">
        <v>2213607</v>
      </c>
      <c r="BW89" s="26">
        <v>2311243</v>
      </c>
      <c r="BX89" s="42">
        <v>1706280</v>
      </c>
      <c r="BY89" s="41">
        <v>295471</v>
      </c>
      <c r="BZ89" s="26">
        <v>3083828</v>
      </c>
      <c r="CA89" s="42">
        <v>0</v>
      </c>
      <c r="CB89" s="41">
        <v>114513860</v>
      </c>
      <c r="CC89" s="26">
        <v>190941411</v>
      </c>
      <c r="CD89" s="76">
        <v>202699102</v>
      </c>
      <c r="CE89" s="41">
        <v>209337263</v>
      </c>
      <c r="CF89" s="26">
        <v>185576125</v>
      </c>
      <c r="CG89" s="42">
        <v>218982923</v>
      </c>
      <c r="CH89" s="41">
        <v>180903707</v>
      </c>
      <c r="CI89" s="26">
        <v>271121885</v>
      </c>
      <c r="CJ89" s="42">
        <v>291628643</v>
      </c>
      <c r="CK89" s="41">
        <v>266870281</v>
      </c>
      <c r="CL89" s="26">
        <v>349184819</v>
      </c>
      <c r="CM89" s="42">
        <v>275606899</v>
      </c>
      <c r="CN89" s="41">
        <v>206467009</v>
      </c>
      <c r="CO89" s="26">
        <v>137439325</v>
      </c>
      <c r="CP89" s="42">
        <v>138002038</v>
      </c>
      <c r="CQ89" s="41">
        <v>291788359</v>
      </c>
      <c r="CR89" s="26">
        <v>238090333</v>
      </c>
      <c r="CS89" s="42">
        <v>338106213</v>
      </c>
      <c r="CT89" s="41">
        <v>158649324</v>
      </c>
      <c r="CU89" s="26">
        <v>98071739</v>
      </c>
      <c r="CV89" s="42">
        <v>92129967</v>
      </c>
      <c r="CW89" s="41">
        <v>170376877</v>
      </c>
      <c r="CX89" s="26">
        <v>150638685</v>
      </c>
      <c r="CY89" s="42">
        <v>203434034</v>
      </c>
      <c r="CZ89" s="41">
        <v>113529302</v>
      </c>
      <c r="DA89" s="26">
        <v>121364964</v>
      </c>
      <c r="DB89" s="42">
        <v>105263008</v>
      </c>
      <c r="DC89" s="41">
        <v>164736128</v>
      </c>
      <c r="DD89" s="26">
        <v>147447908</v>
      </c>
      <c r="DE89" s="42">
        <v>144030050</v>
      </c>
      <c r="DF89" s="41">
        <v>315940</v>
      </c>
      <c r="DG89" s="26">
        <v>292389</v>
      </c>
      <c r="DH89" s="42">
        <v>205635</v>
      </c>
      <c r="DI89" s="41">
        <v>411399</v>
      </c>
      <c r="DJ89" s="26">
        <v>242985</v>
      </c>
      <c r="DK89" s="42">
        <v>377379</v>
      </c>
      <c r="DL89" s="41">
        <v>429781</v>
      </c>
      <c r="DM89" s="26">
        <v>327336</v>
      </c>
      <c r="DN89" s="42">
        <v>501638</v>
      </c>
      <c r="DO89" s="41">
        <v>443846</v>
      </c>
      <c r="DP89" s="26">
        <v>443894</v>
      </c>
      <c r="DQ89" s="42">
        <v>322402</v>
      </c>
      <c r="DR89" s="41">
        <v>856806</v>
      </c>
      <c r="DS89" s="26">
        <v>908817</v>
      </c>
      <c r="DT89" s="42">
        <v>1340715</v>
      </c>
      <c r="DU89" s="41">
        <v>1002532</v>
      </c>
      <c r="DV89" s="26">
        <v>938208</v>
      </c>
      <c r="DW89" s="42">
        <v>718047</v>
      </c>
      <c r="DX89" s="41">
        <v>1249049</v>
      </c>
      <c r="DY89" s="26">
        <v>1211285</v>
      </c>
      <c r="DZ89" s="42">
        <v>836323</v>
      </c>
      <c r="EA89" s="41">
        <v>1268011</v>
      </c>
      <c r="EB89" s="26">
        <v>974755</v>
      </c>
      <c r="EC89" s="42">
        <v>877126</v>
      </c>
      <c r="ED89" s="41">
        <v>1372908</v>
      </c>
      <c r="EE89" s="26">
        <v>1019952</v>
      </c>
      <c r="EF89" s="42">
        <v>1331142</v>
      </c>
      <c r="EG89" s="41">
        <v>1357862</v>
      </c>
      <c r="EH89" s="26">
        <v>1420487</v>
      </c>
      <c r="EI89" s="42">
        <v>1073680</v>
      </c>
      <c r="EJ89" s="41">
        <v>1800639</v>
      </c>
      <c r="EK89" s="26">
        <v>1767723</v>
      </c>
      <c r="EL89" s="42">
        <v>1781837</v>
      </c>
      <c r="EM89" s="41">
        <v>1151448</v>
      </c>
      <c r="EN89" s="26">
        <v>1364766</v>
      </c>
      <c r="EO89" s="42">
        <v>1357527</v>
      </c>
    </row>
    <row r="90" spans="1:145" x14ac:dyDescent="0.3">
      <c r="A90" s="132"/>
      <c r="C90" s="38" t="s">
        <v>294</v>
      </c>
      <c r="D90" s="39">
        <v>13.8</v>
      </c>
      <c r="E90" s="23">
        <v>14.8</v>
      </c>
      <c r="F90" s="117">
        <v>14.12</v>
      </c>
      <c r="G90" s="40">
        <v>76.039299999999997</v>
      </c>
      <c r="H90" s="41">
        <v>54061060</v>
      </c>
      <c r="I90" s="26">
        <v>35123782</v>
      </c>
      <c r="J90" s="42">
        <v>12125078</v>
      </c>
      <c r="K90" s="41">
        <v>188658167</v>
      </c>
      <c r="L90" s="26">
        <v>174689421</v>
      </c>
      <c r="M90" s="42">
        <v>182904621</v>
      </c>
      <c r="N90" s="41">
        <v>174024828</v>
      </c>
      <c r="O90" s="26">
        <v>218720277</v>
      </c>
      <c r="P90" s="76">
        <v>162337242</v>
      </c>
      <c r="Q90" s="41">
        <v>210090182</v>
      </c>
      <c r="R90" s="26">
        <v>211268356</v>
      </c>
      <c r="S90" s="42">
        <v>166364713</v>
      </c>
      <c r="T90" s="41">
        <v>241472574</v>
      </c>
      <c r="U90" s="26">
        <v>216097119</v>
      </c>
      <c r="V90" s="42">
        <v>228994511</v>
      </c>
      <c r="W90" s="41">
        <v>241074233</v>
      </c>
      <c r="X90" s="26">
        <v>220242771</v>
      </c>
      <c r="Y90" s="42">
        <v>183721743</v>
      </c>
      <c r="Z90" s="41">
        <v>254032660</v>
      </c>
      <c r="AA90" s="26">
        <v>238372296</v>
      </c>
      <c r="AB90" s="42">
        <v>241968860</v>
      </c>
      <c r="AC90" s="41">
        <v>216443390</v>
      </c>
      <c r="AD90" s="26">
        <v>207369364</v>
      </c>
      <c r="AE90" s="42">
        <v>197958475</v>
      </c>
      <c r="AF90" s="41">
        <v>250980259</v>
      </c>
      <c r="AG90" s="26">
        <v>223849964</v>
      </c>
      <c r="AH90" s="42">
        <v>230601983</v>
      </c>
      <c r="AI90" s="41">
        <v>193122858</v>
      </c>
      <c r="AJ90" s="26">
        <v>183398476</v>
      </c>
      <c r="AK90" s="42">
        <v>151182086</v>
      </c>
      <c r="AL90" s="41">
        <v>208952218</v>
      </c>
      <c r="AM90" s="26">
        <v>211128262</v>
      </c>
      <c r="AN90" s="42">
        <v>210532097</v>
      </c>
      <c r="AO90" s="41">
        <v>43048781</v>
      </c>
      <c r="AP90" s="26">
        <v>42493991</v>
      </c>
      <c r="AQ90" s="42">
        <v>42157907</v>
      </c>
      <c r="AR90" s="41">
        <v>35025907</v>
      </c>
      <c r="AS90" s="26">
        <v>35288727</v>
      </c>
      <c r="AT90" s="42">
        <v>34990279</v>
      </c>
      <c r="AU90" s="41">
        <v>61124476</v>
      </c>
      <c r="AV90" s="26">
        <v>57879725</v>
      </c>
      <c r="AW90" s="42">
        <v>62725125</v>
      </c>
      <c r="AX90" s="41">
        <v>52530721</v>
      </c>
      <c r="AY90" s="26">
        <v>51611998</v>
      </c>
      <c r="AZ90" s="42">
        <v>49703806</v>
      </c>
      <c r="BA90" s="41">
        <v>89191932</v>
      </c>
      <c r="BB90" s="26">
        <v>88907228</v>
      </c>
      <c r="BC90" s="42">
        <v>93779416</v>
      </c>
      <c r="BD90" s="41">
        <v>72880592</v>
      </c>
      <c r="BE90" s="26">
        <v>73804412</v>
      </c>
      <c r="BF90" s="42">
        <v>82624039</v>
      </c>
      <c r="BG90" s="41">
        <v>134413938</v>
      </c>
      <c r="BH90" s="26">
        <v>137399406</v>
      </c>
      <c r="BI90" s="42">
        <v>143619316</v>
      </c>
      <c r="BJ90" s="41">
        <v>109206810</v>
      </c>
      <c r="BK90" s="26">
        <v>107825319</v>
      </c>
      <c r="BL90" s="42">
        <v>107279627</v>
      </c>
      <c r="BM90" s="41">
        <v>138959403</v>
      </c>
      <c r="BN90" s="26">
        <v>146253322</v>
      </c>
      <c r="BO90" s="42">
        <v>143835298</v>
      </c>
      <c r="BP90" s="41">
        <v>110988626</v>
      </c>
      <c r="BQ90" s="26">
        <v>109794953</v>
      </c>
      <c r="BR90" s="42">
        <v>107059868</v>
      </c>
      <c r="BS90" s="41">
        <v>172870118</v>
      </c>
      <c r="BT90" s="26">
        <v>178755051</v>
      </c>
      <c r="BU90" s="42">
        <v>181498468</v>
      </c>
      <c r="BV90" s="41">
        <v>144610379</v>
      </c>
      <c r="BW90" s="26">
        <v>169370513</v>
      </c>
      <c r="BX90" s="42">
        <v>136046539</v>
      </c>
      <c r="BY90" s="41">
        <v>25382391</v>
      </c>
      <c r="BZ90" s="26">
        <v>35123782</v>
      </c>
      <c r="CA90" s="42">
        <v>12125078</v>
      </c>
      <c r="CB90" s="41">
        <v>215979751</v>
      </c>
      <c r="CC90" s="26">
        <v>198858563</v>
      </c>
      <c r="CD90" s="76">
        <v>190169253</v>
      </c>
      <c r="CE90" s="41">
        <v>178482680</v>
      </c>
      <c r="CF90" s="26">
        <v>184504915</v>
      </c>
      <c r="CG90" s="42">
        <v>200779210</v>
      </c>
      <c r="CH90" s="41">
        <v>208786516</v>
      </c>
      <c r="CI90" s="26">
        <v>198024082</v>
      </c>
      <c r="CJ90" s="42">
        <v>200680083</v>
      </c>
      <c r="CK90" s="41">
        <v>269041183</v>
      </c>
      <c r="CL90" s="26">
        <v>245586405</v>
      </c>
      <c r="CM90" s="42">
        <v>226383367</v>
      </c>
      <c r="CN90" s="41">
        <v>239734962</v>
      </c>
      <c r="CO90" s="26">
        <v>201212384</v>
      </c>
      <c r="CP90" s="42">
        <v>200249115</v>
      </c>
      <c r="CQ90" s="41">
        <v>310643443</v>
      </c>
      <c r="CR90" s="26">
        <v>277745884</v>
      </c>
      <c r="CS90" s="42">
        <v>268759977</v>
      </c>
      <c r="CT90" s="41">
        <v>262062809</v>
      </c>
      <c r="CU90" s="26">
        <v>264966191</v>
      </c>
      <c r="CV90" s="42">
        <v>245549574</v>
      </c>
      <c r="CW90" s="41">
        <v>261457460</v>
      </c>
      <c r="CX90" s="26">
        <v>209176070</v>
      </c>
      <c r="CY90" s="42">
        <v>310846465</v>
      </c>
      <c r="CZ90" s="41">
        <v>197148870</v>
      </c>
      <c r="DA90" s="26">
        <v>193818217</v>
      </c>
      <c r="DB90" s="42">
        <v>198493862</v>
      </c>
      <c r="DC90" s="41">
        <v>223752636</v>
      </c>
      <c r="DD90" s="26">
        <v>218320391</v>
      </c>
      <c r="DE90" s="42">
        <v>231341228</v>
      </c>
      <c r="DF90" s="41">
        <v>36630372</v>
      </c>
      <c r="DG90" s="26">
        <v>37414868</v>
      </c>
      <c r="DH90" s="42">
        <v>38634695</v>
      </c>
      <c r="DI90" s="41">
        <v>30853736</v>
      </c>
      <c r="DJ90" s="26">
        <v>30916901</v>
      </c>
      <c r="DK90" s="42">
        <v>31832051</v>
      </c>
      <c r="DL90" s="41">
        <v>53292330</v>
      </c>
      <c r="DM90" s="26">
        <v>54051775</v>
      </c>
      <c r="DN90" s="42">
        <v>52936137</v>
      </c>
      <c r="DO90" s="41">
        <v>48395469</v>
      </c>
      <c r="DP90" s="26">
        <v>50256552</v>
      </c>
      <c r="DQ90" s="42">
        <v>47171727</v>
      </c>
      <c r="DR90" s="41">
        <v>78990190</v>
      </c>
      <c r="DS90" s="26">
        <v>71322464</v>
      </c>
      <c r="DT90" s="42">
        <v>73833331</v>
      </c>
      <c r="DU90" s="41">
        <v>63711949</v>
      </c>
      <c r="DV90" s="26">
        <v>58820136</v>
      </c>
      <c r="DW90" s="42">
        <v>58252843</v>
      </c>
      <c r="DX90" s="41">
        <v>117118296</v>
      </c>
      <c r="DY90" s="26">
        <v>117198837</v>
      </c>
      <c r="DZ90" s="42">
        <v>114867268</v>
      </c>
      <c r="EA90" s="41">
        <v>87915671</v>
      </c>
      <c r="EB90" s="26">
        <v>81457096</v>
      </c>
      <c r="EC90" s="42">
        <v>88323747</v>
      </c>
      <c r="ED90" s="41">
        <v>134409568</v>
      </c>
      <c r="EE90" s="26">
        <v>132861602</v>
      </c>
      <c r="EF90" s="42">
        <v>128553898</v>
      </c>
      <c r="EG90" s="41">
        <v>86145879</v>
      </c>
      <c r="EH90" s="26">
        <v>79287592</v>
      </c>
      <c r="EI90" s="42">
        <v>76783315</v>
      </c>
      <c r="EJ90" s="41">
        <v>159161543</v>
      </c>
      <c r="EK90" s="26">
        <v>171000183</v>
      </c>
      <c r="EL90" s="42">
        <v>177910338</v>
      </c>
      <c r="EM90" s="41">
        <v>100179030</v>
      </c>
      <c r="EN90" s="26">
        <v>95912455</v>
      </c>
      <c r="EO90" s="42">
        <v>102436372</v>
      </c>
    </row>
    <row r="91" spans="1:145" x14ac:dyDescent="0.3">
      <c r="A91" s="132"/>
      <c r="C91" s="38" t="s">
        <v>278</v>
      </c>
      <c r="D91" s="39">
        <v>14.1</v>
      </c>
      <c r="E91" s="23">
        <v>15</v>
      </c>
      <c r="F91" s="117">
        <v>14.36</v>
      </c>
      <c r="G91" s="40">
        <v>362.05072000000001</v>
      </c>
      <c r="H91" s="41">
        <v>0</v>
      </c>
      <c r="I91" s="26">
        <v>0</v>
      </c>
      <c r="J91" s="42">
        <v>0</v>
      </c>
      <c r="K91" s="41">
        <v>118450410</v>
      </c>
      <c r="L91" s="26">
        <v>122798241</v>
      </c>
      <c r="M91" s="42">
        <v>116389233</v>
      </c>
      <c r="N91" s="41">
        <v>85754726</v>
      </c>
      <c r="O91" s="26">
        <v>108077371</v>
      </c>
      <c r="P91" s="76">
        <v>84399474</v>
      </c>
      <c r="Q91" s="41">
        <v>153004287</v>
      </c>
      <c r="R91" s="26">
        <v>125165068</v>
      </c>
      <c r="S91" s="42">
        <v>113540148</v>
      </c>
      <c r="T91" s="41">
        <v>164722245</v>
      </c>
      <c r="U91" s="26">
        <v>140342000</v>
      </c>
      <c r="V91" s="42">
        <v>192580657</v>
      </c>
      <c r="W91" s="41">
        <v>100411004</v>
      </c>
      <c r="X91" s="26">
        <v>72728240</v>
      </c>
      <c r="Y91" s="42">
        <v>64087977</v>
      </c>
      <c r="Z91" s="41">
        <v>198991158</v>
      </c>
      <c r="AA91" s="26">
        <v>204353356</v>
      </c>
      <c r="AB91" s="42">
        <v>193434598</v>
      </c>
      <c r="AC91" s="41">
        <v>72407406</v>
      </c>
      <c r="AD91" s="26">
        <v>79982947</v>
      </c>
      <c r="AE91" s="42">
        <v>89000825</v>
      </c>
      <c r="AF91" s="41">
        <v>236447651</v>
      </c>
      <c r="AG91" s="26">
        <v>191682464</v>
      </c>
      <c r="AH91" s="42">
        <v>205458353</v>
      </c>
      <c r="AI91" s="41">
        <v>125969719</v>
      </c>
      <c r="AJ91" s="26">
        <v>115722705</v>
      </c>
      <c r="AK91" s="42">
        <v>81337201</v>
      </c>
      <c r="AL91" s="41">
        <v>246726542</v>
      </c>
      <c r="AM91" s="26">
        <v>256112703</v>
      </c>
      <c r="AN91" s="42">
        <v>219729773</v>
      </c>
      <c r="AO91" s="41">
        <v>0</v>
      </c>
      <c r="AP91" s="26">
        <v>0</v>
      </c>
      <c r="AQ91" s="42">
        <v>0</v>
      </c>
      <c r="AR91" s="41">
        <v>0</v>
      </c>
      <c r="AS91" s="26">
        <v>0</v>
      </c>
      <c r="AT91" s="42">
        <v>0</v>
      </c>
      <c r="AU91" s="41">
        <v>0</v>
      </c>
      <c r="AV91" s="26">
        <v>0</v>
      </c>
      <c r="AW91" s="42">
        <v>0</v>
      </c>
      <c r="AX91" s="41">
        <v>0</v>
      </c>
      <c r="AY91" s="26">
        <v>0</v>
      </c>
      <c r="AZ91" s="42">
        <v>0</v>
      </c>
      <c r="BA91" s="41">
        <v>0</v>
      </c>
      <c r="BB91" s="26">
        <v>0</v>
      </c>
      <c r="BC91" s="42">
        <v>0</v>
      </c>
      <c r="BD91" s="41">
        <v>0</v>
      </c>
      <c r="BE91" s="26">
        <v>0</v>
      </c>
      <c r="BF91" s="42">
        <v>0</v>
      </c>
      <c r="BG91" s="41">
        <v>0</v>
      </c>
      <c r="BH91" s="26">
        <v>0</v>
      </c>
      <c r="BI91" s="42">
        <v>0</v>
      </c>
      <c r="BJ91" s="41">
        <v>25316</v>
      </c>
      <c r="BK91" s="26">
        <v>0</v>
      </c>
      <c r="BL91" s="42">
        <v>0</v>
      </c>
      <c r="BM91" s="41">
        <v>21388</v>
      </c>
      <c r="BN91" s="26">
        <v>0</v>
      </c>
      <c r="BO91" s="42">
        <v>0</v>
      </c>
      <c r="BP91" s="41">
        <v>0</v>
      </c>
      <c r="BQ91" s="26">
        <v>0</v>
      </c>
      <c r="BR91" s="42">
        <v>0</v>
      </c>
      <c r="BS91" s="41">
        <v>22483</v>
      </c>
      <c r="BT91" s="26">
        <v>0</v>
      </c>
      <c r="BU91" s="42">
        <v>0</v>
      </c>
      <c r="BV91" s="41">
        <v>0</v>
      </c>
      <c r="BW91" s="26">
        <v>0</v>
      </c>
      <c r="BX91" s="42">
        <v>19125</v>
      </c>
      <c r="BY91" s="41">
        <v>1144636</v>
      </c>
      <c r="BZ91" s="26">
        <v>0</v>
      </c>
      <c r="CA91" s="42">
        <v>0</v>
      </c>
      <c r="CB91" s="41">
        <v>177988998</v>
      </c>
      <c r="CC91" s="26">
        <v>119952540</v>
      </c>
      <c r="CD91" s="76">
        <v>74662559</v>
      </c>
      <c r="CE91" s="41">
        <v>57716372</v>
      </c>
      <c r="CF91" s="26">
        <v>41879370</v>
      </c>
      <c r="CG91" s="42">
        <v>76207154</v>
      </c>
      <c r="CH91" s="41">
        <v>127848115</v>
      </c>
      <c r="CI91" s="26">
        <v>61995690</v>
      </c>
      <c r="CJ91" s="42">
        <v>57651389</v>
      </c>
      <c r="CK91" s="41">
        <v>168652770</v>
      </c>
      <c r="CL91" s="26">
        <v>172922246</v>
      </c>
      <c r="CM91" s="42">
        <v>147724183</v>
      </c>
      <c r="CN91" s="41">
        <v>90194415</v>
      </c>
      <c r="CO91" s="26">
        <v>82496767</v>
      </c>
      <c r="CP91" s="42">
        <v>72199477</v>
      </c>
      <c r="CQ91" s="41">
        <v>302278178</v>
      </c>
      <c r="CR91" s="26">
        <v>244513847</v>
      </c>
      <c r="CS91" s="42">
        <v>295176034</v>
      </c>
      <c r="CT91" s="41">
        <v>51563657</v>
      </c>
      <c r="CU91" s="26">
        <v>80048744</v>
      </c>
      <c r="CV91" s="42">
        <v>56246589</v>
      </c>
      <c r="CW91" s="41">
        <v>202111825</v>
      </c>
      <c r="CX91" s="26">
        <v>105398090</v>
      </c>
      <c r="CY91" s="42">
        <v>196780647</v>
      </c>
      <c r="CZ91" s="41">
        <v>72591606</v>
      </c>
      <c r="DA91" s="26">
        <v>64787307</v>
      </c>
      <c r="DB91" s="42">
        <v>75115513</v>
      </c>
      <c r="DC91" s="41">
        <v>195250267</v>
      </c>
      <c r="DD91" s="26">
        <v>214809218</v>
      </c>
      <c r="DE91" s="42">
        <v>280778290</v>
      </c>
      <c r="DF91" s="41">
        <v>0</v>
      </c>
      <c r="DG91" s="26">
        <v>0</v>
      </c>
      <c r="DH91" s="42">
        <v>0</v>
      </c>
      <c r="DI91" s="41">
        <v>0</v>
      </c>
      <c r="DJ91" s="26">
        <v>0</v>
      </c>
      <c r="DK91" s="42">
        <v>0</v>
      </c>
      <c r="DL91" s="41">
        <v>0</v>
      </c>
      <c r="DM91" s="26">
        <v>0</v>
      </c>
      <c r="DN91" s="42">
        <v>0</v>
      </c>
      <c r="DO91" s="41">
        <v>0</v>
      </c>
      <c r="DP91" s="26">
        <v>0</v>
      </c>
      <c r="DQ91" s="42">
        <v>0</v>
      </c>
      <c r="DR91" s="41">
        <v>0</v>
      </c>
      <c r="DS91" s="26">
        <v>0</v>
      </c>
      <c r="DT91" s="42">
        <v>0</v>
      </c>
      <c r="DU91" s="41">
        <v>0</v>
      </c>
      <c r="DV91" s="26">
        <v>0</v>
      </c>
      <c r="DW91" s="42">
        <v>68931</v>
      </c>
      <c r="DX91" s="41">
        <v>0</v>
      </c>
      <c r="DY91" s="26">
        <v>0</v>
      </c>
      <c r="DZ91" s="42">
        <v>0</v>
      </c>
      <c r="EA91" s="41">
        <v>18839</v>
      </c>
      <c r="EB91" s="26">
        <v>0</v>
      </c>
      <c r="EC91" s="42">
        <v>0</v>
      </c>
      <c r="ED91" s="41">
        <v>140220</v>
      </c>
      <c r="EE91" s="26">
        <v>0</v>
      </c>
      <c r="EF91" s="42">
        <v>17096</v>
      </c>
      <c r="EG91" s="41">
        <v>17384</v>
      </c>
      <c r="EH91" s="26">
        <v>0</v>
      </c>
      <c r="EI91" s="42">
        <v>0</v>
      </c>
      <c r="EJ91" s="41">
        <v>0</v>
      </c>
      <c r="EK91" s="26">
        <v>19550</v>
      </c>
      <c r="EL91" s="42">
        <v>15574</v>
      </c>
      <c r="EM91" s="41">
        <v>27826</v>
      </c>
      <c r="EN91" s="26">
        <v>0</v>
      </c>
      <c r="EO91" s="42">
        <v>0</v>
      </c>
    </row>
    <row r="92" spans="1:145" x14ac:dyDescent="0.3">
      <c r="A92" s="132"/>
      <c r="C92" s="38" t="s">
        <v>254</v>
      </c>
      <c r="D92" s="39">
        <v>13.1</v>
      </c>
      <c r="E92" s="23">
        <v>14</v>
      </c>
      <c r="F92" s="117">
        <v>13.53</v>
      </c>
      <c r="G92" s="40">
        <v>308.09107999999998</v>
      </c>
      <c r="H92" s="41">
        <v>33536973</v>
      </c>
      <c r="I92" s="26">
        <v>38152046</v>
      </c>
      <c r="J92" s="42">
        <v>4468604</v>
      </c>
      <c r="K92" s="41">
        <v>576148016</v>
      </c>
      <c r="L92" s="26">
        <v>585288093</v>
      </c>
      <c r="M92" s="42">
        <v>667080755</v>
      </c>
      <c r="N92" s="41">
        <v>63055963</v>
      </c>
      <c r="O92" s="26">
        <v>29149819</v>
      </c>
      <c r="P92" s="76">
        <v>22397603</v>
      </c>
      <c r="Q92" s="41">
        <v>658202259</v>
      </c>
      <c r="R92" s="26">
        <v>677479871</v>
      </c>
      <c r="S92" s="42">
        <v>588784503</v>
      </c>
      <c r="T92" s="41">
        <v>58726409</v>
      </c>
      <c r="U92" s="26">
        <v>35855395</v>
      </c>
      <c r="V92" s="42">
        <v>29951510</v>
      </c>
      <c r="W92" s="41">
        <v>605620698</v>
      </c>
      <c r="X92" s="26">
        <v>533889515</v>
      </c>
      <c r="Y92" s="42">
        <v>485471525</v>
      </c>
      <c r="Z92" s="41">
        <v>48603595</v>
      </c>
      <c r="AA92" s="26">
        <v>32749554</v>
      </c>
      <c r="AB92" s="42">
        <v>25838652</v>
      </c>
      <c r="AC92" s="41">
        <v>486079275</v>
      </c>
      <c r="AD92" s="26">
        <v>507709962</v>
      </c>
      <c r="AE92" s="42">
        <v>497615204</v>
      </c>
      <c r="AF92" s="41">
        <v>56235472</v>
      </c>
      <c r="AG92" s="26">
        <v>36335836</v>
      </c>
      <c r="AH92" s="42">
        <v>31321523</v>
      </c>
      <c r="AI92" s="41">
        <v>487349685</v>
      </c>
      <c r="AJ92" s="26">
        <v>423670108</v>
      </c>
      <c r="AK92" s="42">
        <v>414347560</v>
      </c>
      <c r="AL92" s="41">
        <v>50638809</v>
      </c>
      <c r="AM92" s="26">
        <v>34499602</v>
      </c>
      <c r="AN92" s="42">
        <v>29527108</v>
      </c>
      <c r="AO92" s="41">
        <v>1233993</v>
      </c>
      <c r="AP92" s="26">
        <v>1342464</v>
      </c>
      <c r="AQ92" s="42">
        <v>1383824</v>
      </c>
      <c r="AR92" s="41">
        <v>860542</v>
      </c>
      <c r="AS92" s="26">
        <v>878927</v>
      </c>
      <c r="AT92" s="42">
        <v>943136</v>
      </c>
      <c r="AU92" s="41">
        <v>7481807</v>
      </c>
      <c r="AV92" s="26">
        <v>5723172</v>
      </c>
      <c r="AW92" s="42">
        <v>4955835</v>
      </c>
      <c r="AX92" s="41">
        <v>3759251</v>
      </c>
      <c r="AY92" s="26">
        <v>3490307</v>
      </c>
      <c r="AZ92" s="42">
        <v>3298078</v>
      </c>
      <c r="BA92" s="41">
        <v>4754499</v>
      </c>
      <c r="BB92" s="26">
        <v>4249256</v>
      </c>
      <c r="BC92" s="42">
        <v>4057115</v>
      </c>
      <c r="BD92" s="41">
        <v>2947227</v>
      </c>
      <c r="BE92" s="26">
        <v>2771491</v>
      </c>
      <c r="BF92" s="42">
        <v>2543207</v>
      </c>
      <c r="BG92" s="41">
        <v>3757009</v>
      </c>
      <c r="BH92" s="26">
        <v>4238083</v>
      </c>
      <c r="BI92" s="42">
        <v>3949014</v>
      </c>
      <c r="BJ92" s="41">
        <v>2214090</v>
      </c>
      <c r="BK92" s="26">
        <v>2391339</v>
      </c>
      <c r="BL92" s="42">
        <v>2472905</v>
      </c>
      <c r="BM92" s="41">
        <v>2897132</v>
      </c>
      <c r="BN92" s="26">
        <v>2669206</v>
      </c>
      <c r="BO92" s="42">
        <v>2888140</v>
      </c>
      <c r="BP92" s="41">
        <v>2053161</v>
      </c>
      <c r="BQ92" s="26">
        <v>1580859</v>
      </c>
      <c r="BR92" s="42">
        <v>1901344</v>
      </c>
      <c r="BS92" s="41">
        <v>2867077</v>
      </c>
      <c r="BT92" s="26">
        <v>2419732</v>
      </c>
      <c r="BU92" s="42">
        <v>2447246</v>
      </c>
      <c r="BV92" s="41">
        <v>1436416</v>
      </c>
      <c r="BW92" s="26">
        <v>2612425</v>
      </c>
      <c r="BX92" s="42">
        <v>1375241</v>
      </c>
      <c r="BY92" s="41">
        <v>3493708</v>
      </c>
      <c r="BZ92" s="26">
        <v>38152046</v>
      </c>
      <c r="CA92" s="42">
        <v>4468604</v>
      </c>
      <c r="CB92" s="41">
        <v>489236112</v>
      </c>
      <c r="CC92" s="26">
        <v>488657416</v>
      </c>
      <c r="CD92" s="76">
        <v>583611609</v>
      </c>
      <c r="CE92" s="41">
        <v>59071403</v>
      </c>
      <c r="CF92" s="26">
        <v>32912050</v>
      </c>
      <c r="CG92" s="42">
        <v>22586821</v>
      </c>
      <c r="CH92" s="41">
        <v>654794298</v>
      </c>
      <c r="CI92" s="26">
        <v>678160627</v>
      </c>
      <c r="CJ92" s="42">
        <v>706449843</v>
      </c>
      <c r="CK92" s="41">
        <v>73971835</v>
      </c>
      <c r="CL92" s="26">
        <v>43827336</v>
      </c>
      <c r="CM92" s="42">
        <v>28613885</v>
      </c>
      <c r="CN92" s="41">
        <v>558540209</v>
      </c>
      <c r="CO92" s="26">
        <v>535428239</v>
      </c>
      <c r="CP92" s="42">
        <v>611328160</v>
      </c>
      <c r="CQ92" s="41">
        <v>63569149</v>
      </c>
      <c r="CR92" s="26">
        <v>39223574</v>
      </c>
      <c r="CS92" s="42">
        <v>32678138</v>
      </c>
      <c r="CT92" s="41">
        <v>484906740</v>
      </c>
      <c r="CU92" s="26">
        <v>526109537</v>
      </c>
      <c r="CV92" s="42">
        <v>517108948</v>
      </c>
      <c r="CW92" s="41">
        <v>56126311</v>
      </c>
      <c r="CX92" s="26">
        <v>36178145</v>
      </c>
      <c r="CY92" s="42">
        <v>30018257</v>
      </c>
      <c r="CZ92" s="41">
        <v>440901151</v>
      </c>
      <c r="DA92" s="26">
        <v>470140484</v>
      </c>
      <c r="DB92" s="42">
        <v>500363135</v>
      </c>
      <c r="DC92" s="41">
        <v>55483919</v>
      </c>
      <c r="DD92" s="26">
        <v>35352537</v>
      </c>
      <c r="DE92" s="42">
        <v>26741922</v>
      </c>
      <c r="DF92" s="41">
        <v>2693100</v>
      </c>
      <c r="DG92" s="26">
        <v>1762707</v>
      </c>
      <c r="DH92" s="42">
        <v>1701535</v>
      </c>
      <c r="DI92" s="41">
        <v>1293386</v>
      </c>
      <c r="DJ92" s="26">
        <v>1035112</v>
      </c>
      <c r="DK92" s="42">
        <v>920013</v>
      </c>
      <c r="DL92" s="41">
        <v>1172056</v>
      </c>
      <c r="DM92" s="26">
        <v>967649</v>
      </c>
      <c r="DN92" s="42">
        <v>1026272</v>
      </c>
      <c r="DO92" s="41">
        <v>874541</v>
      </c>
      <c r="DP92" s="26">
        <v>876913</v>
      </c>
      <c r="DQ92" s="42">
        <v>669821</v>
      </c>
      <c r="DR92" s="41">
        <v>777371</v>
      </c>
      <c r="DS92" s="26">
        <v>660779</v>
      </c>
      <c r="DT92" s="42">
        <v>879444</v>
      </c>
      <c r="DU92" s="41">
        <v>812085</v>
      </c>
      <c r="DV92" s="26">
        <v>667821</v>
      </c>
      <c r="DW92" s="42">
        <v>976235</v>
      </c>
      <c r="DX92" s="41">
        <v>1541285</v>
      </c>
      <c r="DY92" s="26">
        <v>1535901</v>
      </c>
      <c r="DZ92" s="42">
        <v>1049928</v>
      </c>
      <c r="EA92" s="41">
        <v>1194704</v>
      </c>
      <c r="EB92" s="26">
        <v>844287</v>
      </c>
      <c r="EC92" s="42">
        <v>686489</v>
      </c>
      <c r="ED92" s="41">
        <v>1160032</v>
      </c>
      <c r="EE92" s="26">
        <v>669453</v>
      </c>
      <c r="EF92" s="42">
        <v>905879</v>
      </c>
      <c r="EG92" s="41">
        <v>1230617</v>
      </c>
      <c r="EH92" s="26">
        <v>587173</v>
      </c>
      <c r="EI92" s="42">
        <v>683241</v>
      </c>
      <c r="EJ92" s="41">
        <v>681498</v>
      </c>
      <c r="EK92" s="26">
        <v>910763</v>
      </c>
      <c r="EL92" s="42">
        <v>1377203</v>
      </c>
      <c r="EM92" s="41">
        <v>704652</v>
      </c>
      <c r="EN92" s="26">
        <v>419819</v>
      </c>
      <c r="EO92" s="42">
        <v>1633801</v>
      </c>
    </row>
    <row r="93" spans="1:145" x14ac:dyDescent="0.3">
      <c r="A93" s="132"/>
      <c r="C93" s="38" t="s">
        <v>286</v>
      </c>
      <c r="D93" s="39">
        <v>14.2</v>
      </c>
      <c r="E93" s="23">
        <v>15.2</v>
      </c>
      <c r="F93" s="117">
        <v>14.65</v>
      </c>
      <c r="G93" s="40">
        <v>613.15923999999995</v>
      </c>
      <c r="H93" s="41">
        <v>0</v>
      </c>
      <c r="I93" s="26">
        <v>0</v>
      </c>
      <c r="J93" s="42">
        <v>0</v>
      </c>
      <c r="K93" s="41">
        <v>11396789</v>
      </c>
      <c r="L93" s="26">
        <v>9717775</v>
      </c>
      <c r="M93" s="42">
        <v>13128107</v>
      </c>
      <c r="N93" s="41">
        <v>862495</v>
      </c>
      <c r="O93" s="26">
        <v>102783</v>
      </c>
      <c r="P93" s="76">
        <v>275555</v>
      </c>
      <c r="Q93" s="41">
        <v>13491895</v>
      </c>
      <c r="R93" s="26">
        <v>17915808</v>
      </c>
      <c r="S93" s="42">
        <v>14131078</v>
      </c>
      <c r="T93" s="41">
        <v>678601</v>
      </c>
      <c r="U93" s="26">
        <v>247834</v>
      </c>
      <c r="V93" s="42">
        <v>96967</v>
      </c>
      <c r="W93" s="41">
        <v>13448330</v>
      </c>
      <c r="X93" s="26">
        <v>14162533</v>
      </c>
      <c r="Y93" s="42">
        <v>12059462</v>
      </c>
      <c r="Z93" s="41">
        <v>916801</v>
      </c>
      <c r="AA93" s="26">
        <v>288713</v>
      </c>
      <c r="AB93" s="42">
        <v>254072</v>
      </c>
      <c r="AC93" s="41">
        <v>10103160</v>
      </c>
      <c r="AD93" s="26">
        <v>12506246</v>
      </c>
      <c r="AE93" s="42">
        <v>12157542</v>
      </c>
      <c r="AF93" s="41">
        <v>1415986</v>
      </c>
      <c r="AG93" s="26">
        <v>414027</v>
      </c>
      <c r="AH93" s="42">
        <v>163832</v>
      </c>
      <c r="AI93" s="41">
        <v>10224410</v>
      </c>
      <c r="AJ93" s="26">
        <v>10931442</v>
      </c>
      <c r="AK93" s="42">
        <v>9018619</v>
      </c>
      <c r="AL93" s="41">
        <v>672780</v>
      </c>
      <c r="AM93" s="26">
        <v>258289</v>
      </c>
      <c r="AN93" s="42">
        <v>102103</v>
      </c>
      <c r="AO93" s="41">
        <v>0</v>
      </c>
      <c r="AP93" s="26">
        <v>0</v>
      </c>
      <c r="AQ93" s="42">
        <v>0</v>
      </c>
      <c r="AR93" s="41">
        <v>90004</v>
      </c>
      <c r="AS93" s="26">
        <v>28522</v>
      </c>
      <c r="AT93" s="42">
        <v>71849</v>
      </c>
      <c r="AU93" s="41">
        <v>0</v>
      </c>
      <c r="AV93" s="26">
        <v>0</v>
      </c>
      <c r="AW93" s="42">
        <v>0</v>
      </c>
      <c r="AX93" s="41">
        <v>0</v>
      </c>
      <c r="AY93" s="26">
        <v>0</v>
      </c>
      <c r="AZ93" s="42">
        <v>0</v>
      </c>
      <c r="BA93" s="41">
        <v>3992</v>
      </c>
      <c r="BB93" s="26">
        <v>0</v>
      </c>
      <c r="BC93" s="42">
        <v>0</v>
      </c>
      <c r="BD93" s="41">
        <v>0</v>
      </c>
      <c r="BE93" s="26">
        <v>0</v>
      </c>
      <c r="BF93" s="42">
        <v>0</v>
      </c>
      <c r="BG93" s="41">
        <v>0</v>
      </c>
      <c r="BH93" s="26">
        <v>0</v>
      </c>
      <c r="BI93" s="42">
        <v>0</v>
      </c>
      <c r="BJ93" s="41">
        <v>0</v>
      </c>
      <c r="BK93" s="26">
        <v>0</v>
      </c>
      <c r="BL93" s="42">
        <v>0</v>
      </c>
      <c r="BM93" s="41">
        <v>0</v>
      </c>
      <c r="BN93" s="26">
        <v>0</v>
      </c>
      <c r="BO93" s="42">
        <v>0</v>
      </c>
      <c r="BP93" s="41">
        <v>0</v>
      </c>
      <c r="BQ93" s="26">
        <v>0</v>
      </c>
      <c r="BR93" s="42">
        <v>0</v>
      </c>
      <c r="BS93" s="41">
        <v>601478</v>
      </c>
      <c r="BT93" s="26">
        <v>0</v>
      </c>
      <c r="BU93" s="42">
        <v>0</v>
      </c>
      <c r="BV93" s="41">
        <v>0</v>
      </c>
      <c r="BW93" s="26">
        <v>42624</v>
      </c>
      <c r="BX93" s="42">
        <v>0</v>
      </c>
      <c r="BY93" s="41">
        <v>0</v>
      </c>
      <c r="BZ93" s="26">
        <v>0</v>
      </c>
      <c r="CA93" s="42">
        <v>0</v>
      </c>
      <c r="CB93" s="41">
        <v>9001692</v>
      </c>
      <c r="CC93" s="26">
        <v>8418935</v>
      </c>
      <c r="CD93" s="76">
        <v>9720971</v>
      </c>
      <c r="CE93" s="41">
        <v>336682</v>
      </c>
      <c r="CF93" s="26">
        <v>98283</v>
      </c>
      <c r="CG93" s="42">
        <v>0</v>
      </c>
      <c r="CH93" s="41">
        <v>9245148</v>
      </c>
      <c r="CI93" s="26">
        <v>11341787</v>
      </c>
      <c r="CJ93" s="42">
        <v>14108130</v>
      </c>
      <c r="CK93" s="41">
        <v>911754</v>
      </c>
      <c r="CL93" s="26">
        <v>97617</v>
      </c>
      <c r="CM93" s="42">
        <v>90830</v>
      </c>
      <c r="CN93" s="41">
        <v>9580977</v>
      </c>
      <c r="CO93" s="26">
        <v>8985538</v>
      </c>
      <c r="CP93" s="42">
        <v>9855268</v>
      </c>
      <c r="CQ93" s="41">
        <v>806722</v>
      </c>
      <c r="CR93" s="26">
        <v>177689</v>
      </c>
      <c r="CS93" s="42">
        <v>77625</v>
      </c>
      <c r="CT93" s="41">
        <v>7420908</v>
      </c>
      <c r="CU93" s="26">
        <v>7476615</v>
      </c>
      <c r="CV93" s="42">
        <v>7792397</v>
      </c>
      <c r="CW93" s="41">
        <v>523870</v>
      </c>
      <c r="CX93" s="26">
        <v>89263</v>
      </c>
      <c r="CY93" s="42">
        <v>71703</v>
      </c>
      <c r="CZ93" s="41">
        <v>6341797</v>
      </c>
      <c r="DA93" s="26">
        <v>7176573</v>
      </c>
      <c r="DB93" s="42">
        <v>8307623</v>
      </c>
      <c r="DC93" s="41">
        <v>552224</v>
      </c>
      <c r="DD93" s="26">
        <v>289538</v>
      </c>
      <c r="DE93" s="42">
        <v>85656</v>
      </c>
      <c r="DF93" s="41">
        <v>0</v>
      </c>
      <c r="DG93" s="26">
        <v>0</v>
      </c>
      <c r="DH93" s="42">
        <v>0</v>
      </c>
      <c r="DI93" s="41">
        <v>13246</v>
      </c>
      <c r="DJ93" s="26">
        <v>0</v>
      </c>
      <c r="DK93" s="42">
        <v>12124</v>
      </c>
      <c r="DL93" s="41">
        <v>0</v>
      </c>
      <c r="DM93" s="26">
        <v>0</v>
      </c>
      <c r="DN93" s="42">
        <v>0</v>
      </c>
      <c r="DO93" s="41">
        <v>0</v>
      </c>
      <c r="DP93" s="26">
        <v>0</v>
      </c>
      <c r="DQ93" s="42">
        <v>0</v>
      </c>
      <c r="DR93" s="41">
        <v>0</v>
      </c>
      <c r="DS93" s="26">
        <v>6633</v>
      </c>
      <c r="DT93" s="42">
        <v>0</v>
      </c>
      <c r="DU93" s="41">
        <v>0</v>
      </c>
      <c r="DV93" s="26">
        <v>0</v>
      </c>
      <c r="DW93" s="42">
        <v>0</v>
      </c>
      <c r="DX93" s="41">
        <v>31631</v>
      </c>
      <c r="DY93" s="26">
        <v>94671</v>
      </c>
      <c r="DZ93" s="42">
        <v>0</v>
      </c>
      <c r="EA93" s="41">
        <v>67251</v>
      </c>
      <c r="EB93" s="26">
        <v>0</v>
      </c>
      <c r="EC93" s="42">
        <v>0</v>
      </c>
      <c r="ED93" s="41">
        <v>0</v>
      </c>
      <c r="EE93" s="26">
        <v>0</v>
      </c>
      <c r="EF93" s="42">
        <v>0</v>
      </c>
      <c r="EG93" s="41">
        <v>67759</v>
      </c>
      <c r="EH93" s="26">
        <v>0</v>
      </c>
      <c r="EI93" s="42">
        <v>9363</v>
      </c>
      <c r="EJ93" s="41">
        <v>0</v>
      </c>
      <c r="EK93" s="26">
        <v>10885</v>
      </c>
      <c r="EL93" s="42">
        <v>196509</v>
      </c>
      <c r="EM93" s="41">
        <v>8465</v>
      </c>
      <c r="EN93" s="26">
        <v>0</v>
      </c>
      <c r="EO93" s="42">
        <v>53204</v>
      </c>
    </row>
    <row r="94" spans="1:145" x14ac:dyDescent="0.3">
      <c r="A94" s="132"/>
      <c r="C94" s="38" t="s">
        <v>325</v>
      </c>
      <c r="D94" s="39">
        <v>16</v>
      </c>
      <c r="E94" s="23">
        <v>19</v>
      </c>
      <c r="F94" s="117">
        <v>16.989999999999998</v>
      </c>
      <c r="G94" s="40">
        <v>521.98338000000001</v>
      </c>
      <c r="H94" s="41">
        <v>0</v>
      </c>
      <c r="I94" s="26">
        <v>0</v>
      </c>
      <c r="J94" s="42">
        <v>0</v>
      </c>
      <c r="K94" s="41">
        <v>8232831</v>
      </c>
      <c r="L94" s="26">
        <v>9716724</v>
      </c>
      <c r="M94" s="42">
        <v>12246690</v>
      </c>
      <c r="N94" s="41">
        <v>16760443</v>
      </c>
      <c r="O94" s="26">
        <v>18432543</v>
      </c>
      <c r="P94" s="76">
        <v>19527522</v>
      </c>
      <c r="Q94" s="41">
        <v>10837674</v>
      </c>
      <c r="R94" s="26">
        <v>7984527</v>
      </c>
      <c r="S94" s="42">
        <v>4696667</v>
      </c>
      <c r="T94" s="41">
        <v>7736598</v>
      </c>
      <c r="U94" s="26">
        <v>7647617</v>
      </c>
      <c r="V94" s="42">
        <v>6010971</v>
      </c>
      <c r="W94" s="41">
        <v>8352442</v>
      </c>
      <c r="X94" s="26">
        <v>8554745</v>
      </c>
      <c r="Y94" s="42">
        <v>7801750</v>
      </c>
      <c r="Z94" s="41">
        <v>8466773</v>
      </c>
      <c r="AA94" s="26">
        <v>6818871</v>
      </c>
      <c r="AB94" s="42">
        <v>8322345</v>
      </c>
      <c r="AC94" s="41">
        <v>7780574</v>
      </c>
      <c r="AD94" s="26">
        <v>7907019</v>
      </c>
      <c r="AE94" s="42">
        <v>6662631</v>
      </c>
      <c r="AF94" s="41">
        <v>6347675</v>
      </c>
      <c r="AG94" s="26">
        <v>7642094</v>
      </c>
      <c r="AH94" s="42">
        <v>7520966</v>
      </c>
      <c r="AI94" s="41">
        <v>3744623</v>
      </c>
      <c r="AJ94" s="26">
        <v>3691632</v>
      </c>
      <c r="AK94" s="42">
        <v>3575107</v>
      </c>
      <c r="AL94" s="41">
        <v>5590057</v>
      </c>
      <c r="AM94" s="26">
        <v>7675492</v>
      </c>
      <c r="AN94" s="42">
        <v>8004778</v>
      </c>
      <c r="AO94" s="41">
        <v>0</v>
      </c>
      <c r="AP94" s="26">
        <v>0</v>
      </c>
      <c r="AQ94" s="42">
        <v>0</v>
      </c>
      <c r="AR94" s="41">
        <v>0</v>
      </c>
      <c r="AS94" s="26">
        <v>0</v>
      </c>
      <c r="AT94" s="42">
        <v>0</v>
      </c>
      <c r="AU94" s="41">
        <v>0</v>
      </c>
      <c r="AV94" s="26">
        <v>0</v>
      </c>
      <c r="AW94" s="42">
        <v>0</v>
      </c>
      <c r="AX94" s="41">
        <v>0</v>
      </c>
      <c r="AY94" s="26">
        <v>0</v>
      </c>
      <c r="AZ94" s="42">
        <v>0</v>
      </c>
      <c r="BA94" s="41">
        <v>0</v>
      </c>
      <c r="BB94" s="26">
        <v>0</v>
      </c>
      <c r="BC94" s="42">
        <v>0</v>
      </c>
      <c r="BD94" s="41">
        <v>0</v>
      </c>
      <c r="BE94" s="26">
        <v>0</v>
      </c>
      <c r="BF94" s="42">
        <v>0</v>
      </c>
      <c r="BG94" s="41">
        <v>0</v>
      </c>
      <c r="BH94" s="26">
        <v>0</v>
      </c>
      <c r="BI94" s="42">
        <v>0</v>
      </c>
      <c r="BJ94" s="41">
        <v>0</v>
      </c>
      <c r="BK94" s="26">
        <v>0</v>
      </c>
      <c r="BL94" s="42">
        <v>0</v>
      </c>
      <c r="BM94" s="41">
        <v>0</v>
      </c>
      <c r="BN94" s="26">
        <v>0</v>
      </c>
      <c r="BO94" s="42">
        <v>0</v>
      </c>
      <c r="BP94" s="41">
        <v>0</v>
      </c>
      <c r="BQ94" s="26">
        <v>0</v>
      </c>
      <c r="BR94" s="42">
        <v>0</v>
      </c>
      <c r="BS94" s="41">
        <v>0</v>
      </c>
      <c r="BT94" s="26">
        <v>0</v>
      </c>
      <c r="BU94" s="42">
        <v>0</v>
      </c>
      <c r="BV94" s="41">
        <v>0</v>
      </c>
      <c r="BW94" s="26">
        <v>0</v>
      </c>
      <c r="BX94" s="42">
        <v>0</v>
      </c>
      <c r="BY94" s="41">
        <v>0</v>
      </c>
      <c r="BZ94" s="26">
        <v>0</v>
      </c>
      <c r="CA94" s="42">
        <v>0</v>
      </c>
      <c r="CB94" s="41">
        <v>198712</v>
      </c>
      <c r="CC94" s="26">
        <v>1408098</v>
      </c>
      <c r="CD94" s="76">
        <v>3226146</v>
      </c>
      <c r="CE94" s="41">
        <v>5168513</v>
      </c>
      <c r="CF94" s="26">
        <v>7779585</v>
      </c>
      <c r="CG94" s="42">
        <v>12783874</v>
      </c>
      <c r="CH94" s="41">
        <v>6496064</v>
      </c>
      <c r="CI94" s="26">
        <v>10505386</v>
      </c>
      <c r="CJ94" s="42">
        <v>9173209</v>
      </c>
      <c r="CK94" s="41">
        <v>9602886</v>
      </c>
      <c r="CL94" s="26">
        <v>7212301</v>
      </c>
      <c r="CM94" s="42">
        <v>8437114</v>
      </c>
      <c r="CN94" s="41">
        <v>7187453</v>
      </c>
      <c r="CO94" s="26">
        <v>4876314</v>
      </c>
      <c r="CP94" s="42">
        <v>7108271</v>
      </c>
      <c r="CQ94" s="41">
        <v>8147127</v>
      </c>
      <c r="CR94" s="26">
        <v>9308752</v>
      </c>
      <c r="CS94" s="42">
        <v>8347318</v>
      </c>
      <c r="CT94" s="41">
        <v>10526961</v>
      </c>
      <c r="CU94" s="26">
        <v>9386096</v>
      </c>
      <c r="CV94" s="42">
        <v>10872558</v>
      </c>
      <c r="CW94" s="41">
        <v>10981623</v>
      </c>
      <c r="CX94" s="26">
        <v>13323767</v>
      </c>
      <c r="CY94" s="42">
        <v>11565713</v>
      </c>
      <c r="CZ94" s="41">
        <v>7209711</v>
      </c>
      <c r="DA94" s="26">
        <v>8043654</v>
      </c>
      <c r="DB94" s="42">
        <v>9158696</v>
      </c>
      <c r="DC94" s="41">
        <v>11179811</v>
      </c>
      <c r="DD94" s="26">
        <v>9938635</v>
      </c>
      <c r="DE94" s="42">
        <v>6001111</v>
      </c>
      <c r="DF94" s="41">
        <v>0</v>
      </c>
      <c r="DG94" s="26">
        <v>0</v>
      </c>
      <c r="DH94" s="42">
        <v>0</v>
      </c>
      <c r="DI94" s="41">
        <v>0</v>
      </c>
      <c r="DJ94" s="26">
        <v>0</v>
      </c>
      <c r="DK94" s="42">
        <v>0</v>
      </c>
      <c r="DL94" s="41">
        <v>0</v>
      </c>
      <c r="DM94" s="26">
        <v>0</v>
      </c>
      <c r="DN94" s="42">
        <v>0</v>
      </c>
      <c r="DO94" s="41">
        <v>0</v>
      </c>
      <c r="DP94" s="26">
        <v>0</v>
      </c>
      <c r="DQ94" s="42">
        <v>0</v>
      </c>
      <c r="DR94" s="41">
        <v>0</v>
      </c>
      <c r="DS94" s="26">
        <v>0</v>
      </c>
      <c r="DT94" s="42">
        <v>0</v>
      </c>
      <c r="DU94" s="41">
        <v>0</v>
      </c>
      <c r="DV94" s="26">
        <v>0</v>
      </c>
      <c r="DW94" s="42">
        <v>0</v>
      </c>
      <c r="DX94" s="41">
        <v>0</v>
      </c>
      <c r="DY94" s="26">
        <v>0</v>
      </c>
      <c r="DZ94" s="42">
        <v>0</v>
      </c>
      <c r="EA94" s="41">
        <v>0</v>
      </c>
      <c r="EB94" s="26">
        <v>0</v>
      </c>
      <c r="EC94" s="42">
        <v>0</v>
      </c>
      <c r="ED94" s="41">
        <v>21339</v>
      </c>
      <c r="EE94" s="26">
        <v>0</v>
      </c>
      <c r="EF94" s="42">
        <v>0</v>
      </c>
      <c r="EG94" s="41">
        <v>0</v>
      </c>
      <c r="EH94" s="26">
        <v>0</v>
      </c>
      <c r="EI94" s="42">
        <v>0</v>
      </c>
      <c r="EJ94" s="41">
        <v>0</v>
      </c>
      <c r="EK94" s="26">
        <v>0</v>
      </c>
      <c r="EL94" s="42">
        <v>0</v>
      </c>
      <c r="EM94" s="41">
        <v>0</v>
      </c>
      <c r="EN94" s="26">
        <v>0</v>
      </c>
      <c r="EO94" s="42">
        <v>0</v>
      </c>
    </row>
    <row r="95" spans="1:145" x14ac:dyDescent="0.3">
      <c r="A95" s="132"/>
      <c r="C95" s="38" t="s">
        <v>191</v>
      </c>
      <c r="D95" s="39">
        <v>8.9</v>
      </c>
      <c r="E95" s="23">
        <v>10.6</v>
      </c>
      <c r="F95" s="117">
        <v>10.43</v>
      </c>
      <c r="G95" s="40">
        <v>152.05669</v>
      </c>
      <c r="H95" s="41">
        <v>497995</v>
      </c>
      <c r="I95" s="26">
        <v>497755</v>
      </c>
      <c r="J95" s="42">
        <v>0</v>
      </c>
      <c r="K95" s="41">
        <v>42987592</v>
      </c>
      <c r="L95" s="26">
        <v>28852082</v>
      </c>
      <c r="M95" s="42">
        <v>25595463</v>
      </c>
      <c r="N95" s="41">
        <v>22747955</v>
      </c>
      <c r="O95" s="26">
        <v>27824037</v>
      </c>
      <c r="P95" s="76">
        <v>21033671</v>
      </c>
      <c r="Q95" s="41">
        <v>30260732</v>
      </c>
      <c r="R95" s="26">
        <v>33072368</v>
      </c>
      <c r="S95" s="42">
        <v>22534234</v>
      </c>
      <c r="T95" s="41">
        <v>42196184</v>
      </c>
      <c r="U95" s="26">
        <v>31949504</v>
      </c>
      <c r="V95" s="42">
        <v>47405570</v>
      </c>
      <c r="W95" s="41">
        <v>18647612</v>
      </c>
      <c r="X95" s="26">
        <v>12321342</v>
      </c>
      <c r="Y95" s="42">
        <v>8712371</v>
      </c>
      <c r="Z95" s="41">
        <v>37882493</v>
      </c>
      <c r="AA95" s="26">
        <v>38389217</v>
      </c>
      <c r="AB95" s="42">
        <v>36049230</v>
      </c>
      <c r="AC95" s="41">
        <v>9923128</v>
      </c>
      <c r="AD95" s="26">
        <v>12309738</v>
      </c>
      <c r="AE95" s="42">
        <v>14147086</v>
      </c>
      <c r="AF95" s="41">
        <v>38341665</v>
      </c>
      <c r="AG95" s="26">
        <v>29269385</v>
      </c>
      <c r="AH95" s="42">
        <v>38423876</v>
      </c>
      <c r="AI95" s="41">
        <v>11624612</v>
      </c>
      <c r="AJ95" s="26">
        <v>9690698</v>
      </c>
      <c r="AK95" s="42">
        <v>11015783</v>
      </c>
      <c r="AL95" s="41">
        <v>27241526</v>
      </c>
      <c r="AM95" s="26">
        <v>30127977</v>
      </c>
      <c r="AN95" s="42">
        <v>23367853</v>
      </c>
      <c r="AO95" s="41">
        <v>101519</v>
      </c>
      <c r="AP95" s="26">
        <v>106870</v>
      </c>
      <c r="AQ95" s="42">
        <v>51384</v>
      </c>
      <c r="AR95" s="41">
        <v>51730</v>
      </c>
      <c r="AS95" s="26">
        <v>58755</v>
      </c>
      <c r="AT95" s="42">
        <v>0</v>
      </c>
      <c r="AU95" s="41">
        <v>1840587</v>
      </c>
      <c r="AV95" s="26">
        <v>1369062</v>
      </c>
      <c r="AW95" s="42">
        <v>909503</v>
      </c>
      <c r="AX95" s="41">
        <v>934880</v>
      </c>
      <c r="AY95" s="26">
        <v>1498540</v>
      </c>
      <c r="AZ95" s="42">
        <v>1912768</v>
      </c>
      <c r="BA95" s="41">
        <v>1105495</v>
      </c>
      <c r="BB95" s="26">
        <v>1660860</v>
      </c>
      <c r="BC95" s="42">
        <v>1096759</v>
      </c>
      <c r="BD95" s="41">
        <v>1531363</v>
      </c>
      <c r="BE95" s="26">
        <v>1621876</v>
      </c>
      <c r="BF95" s="42">
        <v>1732484</v>
      </c>
      <c r="BG95" s="41">
        <v>2106049</v>
      </c>
      <c r="BH95" s="26">
        <v>2310828</v>
      </c>
      <c r="BI95" s="42">
        <v>2240333</v>
      </c>
      <c r="BJ95" s="41">
        <v>2058835</v>
      </c>
      <c r="BK95" s="26">
        <v>1995489</v>
      </c>
      <c r="BL95" s="42">
        <v>2599083</v>
      </c>
      <c r="BM95" s="41">
        <v>2224637</v>
      </c>
      <c r="BN95" s="26">
        <v>1996929</v>
      </c>
      <c r="BO95" s="42">
        <v>1823738</v>
      </c>
      <c r="BP95" s="41">
        <v>1733526</v>
      </c>
      <c r="BQ95" s="26">
        <v>1337074</v>
      </c>
      <c r="BR95" s="42">
        <v>1469091</v>
      </c>
      <c r="BS95" s="41">
        <v>2514783</v>
      </c>
      <c r="BT95" s="26">
        <v>2504952</v>
      </c>
      <c r="BU95" s="42">
        <v>2559872</v>
      </c>
      <c r="BV95" s="41">
        <v>1975478</v>
      </c>
      <c r="BW95" s="26">
        <v>2375460</v>
      </c>
      <c r="BX95" s="42">
        <v>1915843</v>
      </c>
      <c r="BY95" s="41">
        <v>3421991</v>
      </c>
      <c r="BZ95" s="26">
        <v>497755</v>
      </c>
      <c r="CA95" s="42">
        <v>0</v>
      </c>
      <c r="CB95" s="41">
        <v>54834477</v>
      </c>
      <c r="CC95" s="26">
        <v>36864558</v>
      </c>
      <c r="CD95" s="76">
        <v>20294876</v>
      </c>
      <c r="CE95" s="41">
        <v>26857444</v>
      </c>
      <c r="CF95" s="26">
        <v>19737939</v>
      </c>
      <c r="CG95" s="42">
        <v>27684276</v>
      </c>
      <c r="CH95" s="41">
        <v>21417231</v>
      </c>
      <c r="CI95" s="26">
        <v>18303089</v>
      </c>
      <c r="CJ95" s="42">
        <v>13850869</v>
      </c>
      <c r="CK95" s="41">
        <v>39904616</v>
      </c>
      <c r="CL95" s="26">
        <v>44378990</v>
      </c>
      <c r="CM95" s="42">
        <v>40706233</v>
      </c>
      <c r="CN95" s="41">
        <v>12369097</v>
      </c>
      <c r="CO95" s="26">
        <v>9299952</v>
      </c>
      <c r="CP95" s="42">
        <v>9889094</v>
      </c>
      <c r="CQ95" s="41">
        <v>53647413</v>
      </c>
      <c r="CR95" s="26">
        <v>38343573</v>
      </c>
      <c r="CS95" s="42">
        <v>54712199</v>
      </c>
      <c r="CT95" s="41">
        <v>6212916</v>
      </c>
      <c r="CU95" s="26">
        <v>11052693</v>
      </c>
      <c r="CV95" s="42">
        <v>6749521</v>
      </c>
      <c r="CW95" s="41">
        <v>27914048</v>
      </c>
      <c r="CX95" s="26">
        <v>16552949</v>
      </c>
      <c r="CY95" s="42">
        <v>30404784</v>
      </c>
      <c r="CZ95" s="41">
        <v>6885866</v>
      </c>
      <c r="DA95" s="26">
        <v>6550163</v>
      </c>
      <c r="DB95" s="42">
        <v>7999414</v>
      </c>
      <c r="DC95" s="41">
        <v>23315541</v>
      </c>
      <c r="DD95" s="26">
        <v>22159739</v>
      </c>
      <c r="DE95" s="42">
        <v>25430190</v>
      </c>
      <c r="DF95" s="41">
        <v>334013</v>
      </c>
      <c r="DG95" s="26">
        <v>60462</v>
      </c>
      <c r="DH95" s="42">
        <v>20675</v>
      </c>
      <c r="DI95" s="41">
        <v>14357</v>
      </c>
      <c r="DJ95" s="26">
        <v>0</v>
      </c>
      <c r="DK95" s="42">
        <v>10826</v>
      </c>
      <c r="DL95" s="41">
        <v>305396</v>
      </c>
      <c r="DM95" s="26">
        <v>226444</v>
      </c>
      <c r="DN95" s="42">
        <v>294153</v>
      </c>
      <c r="DO95" s="41">
        <v>515426</v>
      </c>
      <c r="DP95" s="26">
        <v>712009</v>
      </c>
      <c r="DQ95" s="42">
        <v>484152</v>
      </c>
      <c r="DR95" s="41">
        <v>885855</v>
      </c>
      <c r="DS95" s="26">
        <v>708640</v>
      </c>
      <c r="DT95" s="42">
        <v>637942</v>
      </c>
      <c r="DU95" s="41">
        <v>647713</v>
      </c>
      <c r="DV95" s="26">
        <v>640438</v>
      </c>
      <c r="DW95" s="42">
        <v>777480</v>
      </c>
      <c r="DX95" s="41">
        <v>17841720</v>
      </c>
      <c r="DY95" s="26">
        <v>1194905</v>
      </c>
      <c r="DZ95" s="42">
        <v>1199982</v>
      </c>
      <c r="EA95" s="41">
        <v>1246201</v>
      </c>
      <c r="EB95" s="26">
        <v>998204</v>
      </c>
      <c r="EC95" s="42">
        <v>1085019</v>
      </c>
      <c r="ED95" s="41">
        <v>1733204</v>
      </c>
      <c r="EE95" s="26">
        <v>1445104</v>
      </c>
      <c r="EF95" s="42">
        <v>1408497</v>
      </c>
      <c r="EG95" s="41">
        <v>1069683</v>
      </c>
      <c r="EH95" s="26">
        <v>875558</v>
      </c>
      <c r="EI95" s="42">
        <v>895862</v>
      </c>
      <c r="EJ95" s="41">
        <v>1730084</v>
      </c>
      <c r="EK95" s="26">
        <v>1752930</v>
      </c>
      <c r="EL95" s="42">
        <v>2442236</v>
      </c>
      <c r="EM95" s="41">
        <v>1082858</v>
      </c>
      <c r="EN95" s="26">
        <v>1214503</v>
      </c>
      <c r="EO95" s="42">
        <v>1364241</v>
      </c>
    </row>
    <row r="96" spans="1:145" x14ac:dyDescent="0.3">
      <c r="A96" s="132"/>
      <c r="C96" s="38" t="s">
        <v>206</v>
      </c>
      <c r="D96" s="39">
        <v>10.9</v>
      </c>
      <c r="E96" s="23">
        <v>11.6</v>
      </c>
      <c r="F96" s="117">
        <v>11.25</v>
      </c>
      <c r="G96" s="40">
        <v>284.09895</v>
      </c>
      <c r="H96" s="41">
        <v>0</v>
      </c>
      <c r="I96" s="26">
        <v>0</v>
      </c>
      <c r="J96" s="42">
        <v>0</v>
      </c>
      <c r="K96" s="41">
        <v>10434247</v>
      </c>
      <c r="L96" s="26">
        <v>10709224</v>
      </c>
      <c r="M96" s="42">
        <v>9750221</v>
      </c>
      <c r="N96" s="41">
        <v>8421555</v>
      </c>
      <c r="O96" s="26">
        <v>8727726</v>
      </c>
      <c r="P96" s="76">
        <v>7358268</v>
      </c>
      <c r="Q96" s="41">
        <v>14059313</v>
      </c>
      <c r="R96" s="26">
        <v>11597177</v>
      </c>
      <c r="S96" s="42">
        <v>7700125</v>
      </c>
      <c r="T96" s="41">
        <v>14388359</v>
      </c>
      <c r="U96" s="26">
        <v>11382232</v>
      </c>
      <c r="V96" s="42">
        <v>14865145</v>
      </c>
      <c r="W96" s="41">
        <v>9751954</v>
      </c>
      <c r="X96" s="26">
        <v>6673247</v>
      </c>
      <c r="Y96" s="42">
        <v>6163940</v>
      </c>
      <c r="Z96" s="41">
        <v>19904015</v>
      </c>
      <c r="AA96" s="26">
        <v>21756839</v>
      </c>
      <c r="AB96" s="42">
        <v>19702448</v>
      </c>
      <c r="AC96" s="41">
        <v>5235045</v>
      </c>
      <c r="AD96" s="26">
        <v>6702300</v>
      </c>
      <c r="AE96" s="42">
        <v>7589856</v>
      </c>
      <c r="AF96" s="41">
        <v>18984462</v>
      </c>
      <c r="AG96" s="26">
        <v>16217711</v>
      </c>
      <c r="AH96" s="42">
        <v>21421984</v>
      </c>
      <c r="AI96" s="41">
        <v>10010291</v>
      </c>
      <c r="AJ96" s="26">
        <v>6155377</v>
      </c>
      <c r="AK96" s="42">
        <v>8249214</v>
      </c>
      <c r="AL96" s="41">
        <v>20228478</v>
      </c>
      <c r="AM96" s="26">
        <v>21534874</v>
      </c>
      <c r="AN96" s="42">
        <v>18111674</v>
      </c>
      <c r="AO96" s="41">
        <v>31151</v>
      </c>
      <c r="AP96" s="26">
        <v>0</v>
      </c>
      <c r="AQ96" s="42">
        <v>0</v>
      </c>
      <c r="AR96" s="41">
        <v>0</v>
      </c>
      <c r="AS96" s="26">
        <v>0</v>
      </c>
      <c r="AT96" s="42">
        <v>0</v>
      </c>
      <c r="AU96" s="41">
        <v>0</v>
      </c>
      <c r="AV96" s="26">
        <v>0</v>
      </c>
      <c r="AW96" s="42">
        <v>0</v>
      </c>
      <c r="AX96" s="41">
        <v>0</v>
      </c>
      <c r="AY96" s="26">
        <v>0</v>
      </c>
      <c r="AZ96" s="42">
        <v>0</v>
      </c>
      <c r="BA96" s="41">
        <v>0</v>
      </c>
      <c r="BB96" s="26">
        <v>984651</v>
      </c>
      <c r="BC96" s="42">
        <v>0</v>
      </c>
      <c r="BD96" s="41">
        <v>32945</v>
      </c>
      <c r="BE96" s="26">
        <v>0</v>
      </c>
      <c r="BF96" s="42">
        <v>80140</v>
      </c>
      <c r="BG96" s="41">
        <v>0</v>
      </c>
      <c r="BH96" s="26">
        <v>30151</v>
      </c>
      <c r="BI96" s="42">
        <v>0</v>
      </c>
      <c r="BJ96" s="41">
        <v>0</v>
      </c>
      <c r="BK96" s="26">
        <v>39140</v>
      </c>
      <c r="BL96" s="42">
        <v>166636</v>
      </c>
      <c r="BM96" s="41">
        <v>0</v>
      </c>
      <c r="BN96" s="26">
        <v>0</v>
      </c>
      <c r="BO96" s="42">
        <v>0</v>
      </c>
      <c r="BP96" s="41">
        <v>34480</v>
      </c>
      <c r="BQ96" s="26">
        <v>0</v>
      </c>
      <c r="BR96" s="42">
        <v>0</v>
      </c>
      <c r="BS96" s="41">
        <v>31117</v>
      </c>
      <c r="BT96" s="26">
        <v>0</v>
      </c>
      <c r="BU96" s="42">
        <v>162101</v>
      </c>
      <c r="BV96" s="41">
        <v>0</v>
      </c>
      <c r="BW96" s="26">
        <v>0</v>
      </c>
      <c r="BX96" s="42">
        <v>0</v>
      </c>
      <c r="BY96" s="41">
        <v>32347</v>
      </c>
      <c r="BZ96" s="26">
        <v>0</v>
      </c>
      <c r="CA96" s="42">
        <v>0</v>
      </c>
      <c r="CB96" s="41">
        <v>9903458</v>
      </c>
      <c r="CC96" s="26">
        <v>10245935</v>
      </c>
      <c r="CD96" s="76">
        <v>6220567</v>
      </c>
      <c r="CE96" s="41">
        <v>5537040</v>
      </c>
      <c r="CF96" s="26">
        <v>2549323</v>
      </c>
      <c r="CG96" s="42">
        <v>5191380</v>
      </c>
      <c r="CH96" s="41">
        <v>7244245</v>
      </c>
      <c r="CI96" s="26">
        <v>5436652</v>
      </c>
      <c r="CJ96" s="42">
        <v>4686850</v>
      </c>
      <c r="CK96" s="41">
        <v>9816396</v>
      </c>
      <c r="CL96" s="26">
        <v>11457225</v>
      </c>
      <c r="CM96" s="42">
        <v>11709353</v>
      </c>
      <c r="CN96" s="41">
        <v>5999604</v>
      </c>
      <c r="CO96" s="26">
        <v>4855079</v>
      </c>
      <c r="CP96" s="42">
        <v>3501746</v>
      </c>
      <c r="CQ96" s="41">
        <v>16621383</v>
      </c>
      <c r="CR96" s="26">
        <v>15273765</v>
      </c>
      <c r="CS96" s="42">
        <v>18945192</v>
      </c>
      <c r="CT96" s="41">
        <v>2694292</v>
      </c>
      <c r="CU96" s="26">
        <v>6459436</v>
      </c>
      <c r="CV96" s="42">
        <v>2892341</v>
      </c>
      <c r="CW96" s="41">
        <v>9910137</v>
      </c>
      <c r="CX96" s="26">
        <v>5688654</v>
      </c>
      <c r="CY96" s="42">
        <v>10760437</v>
      </c>
      <c r="CZ96" s="41">
        <v>4012471</v>
      </c>
      <c r="DA96" s="26">
        <v>4138781</v>
      </c>
      <c r="DB96" s="42">
        <v>4538577</v>
      </c>
      <c r="DC96" s="41">
        <v>10620914</v>
      </c>
      <c r="DD96" s="26">
        <v>11875408</v>
      </c>
      <c r="DE96" s="42">
        <v>12130358</v>
      </c>
      <c r="DF96" s="41">
        <v>0</v>
      </c>
      <c r="DG96" s="26">
        <v>0</v>
      </c>
      <c r="DH96" s="42">
        <v>0</v>
      </c>
      <c r="DI96" s="41">
        <v>0</v>
      </c>
      <c r="DJ96" s="26">
        <v>0</v>
      </c>
      <c r="DK96" s="42">
        <v>0</v>
      </c>
      <c r="DL96" s="41">
        <v>0</v>
      </c>
      <c r="DM96" s="26">
        <v>0</v>
      </c>
      <c r="DN96" s="42">
        <v>0</v>
      </c>
      <c r="DO96" s="41">
        <v>0</v>
      </c>
      <c r="DP96" s="26">
        <v>0</v>
      </c>
      <c r="DQ96" s="42">
        <v>0</v>
      </c>
      <c r="DR96" s="41">
        <v>0</v>
      </c>
      <c r="DS96" s="26">
        <v>0</v>
      </c>
      <c r="DT96" s="42">
        <v>0</v>
      </c>
      <c r="DU96" s="41">
        <v>179623</v>
      </c>
      <c r="DV96" s="26">
        <v>0</v>
      </c>
      <c r="DW96" s="42">
        <v>0</v>
      </c>
      <c r="DX96" s="41">
        <v>8570</v>
      </c>
      <c r="DY96" s="26">
        <v>0</v>
      </c>
      <c r="DZ96" s="42">
        <v>0</v>
      </c>
      <c r="EA96" s="41">
        <v>0</v>
      </c>
      <c r="EB96" s="26">
        <v>0</v>
      </c>
      <c r="EC96" s="42">
        <v>0</v>
      </c>
      <c r="ED96" s="41">
        <v>0</v>
      </c>
      <c r="EE96" s="26">
        <v>0</v>
      </c>
      <c r="EF96" s="42">
        <v>0</v>
      </c>
      <c r="EG96" s="41">
        <v>0</v>
      </c>
      <c r="EH96" s="26">
        <v>0</v>
      </c>
      <c r="EI96" s="42">
        <v>0</v>
      </c>
      <c r="EJ96" s="41">
        <v>0</v>
      </c>
      <c r="EK96" s="26">
        <v>0</v>
      </c>
      <c r="EL96" s="42">
        <v>0</v>
      </c>
      <c r="EM96" s="41">
        <v>0</v>
      </c>
      <c r="EN96" s="26">
        <v>0</v>
      </c>
      <c r="EO96" s="42">
        <v>0</v>
      </c>
    </row>
    <row r="97" spans="1:145" x14ac:dyDescent="0.3">
      <c r="A97" s="132"/>
      <c r="C97" s="38" t="s">
        <v>287</v>
      </c>
      <c r="D97" s="39">
        <v>13.7</v>
      </c>
      <c r="E97" s="23">
        <v>15.3</v>
      </c>
      <c r="F97" s="117">
        <v>14.25</v>
      </c>
      <c r="G97" s="40">
        <v>259.02244000000002</v>
      </c>
      <c r="H97" s="41">
        <v>3147815</v>
      </c>
      <c r="I97" s="26">
        <v>1040051</v>
      </c>
      <c r="J97" s="42">
        <v>0</v>
      </c>
      <c r="K97" s="41">
        <v>151443410</v>
      </c>
      <c r="L97" s="26">
        <v>124594934</v>
      </c>
      <c r="M97" s="42">
        <v>153894945</v>
      </c>
      <c r="N97" s="41">
        <v>151410382</v>
      </c>
      <c r="O97" s="26">
        <v>182485026</v>
      </c>
      <c r="P97" s="76">
        <v>152737131</v>
      </c>
      <c r="Q97" s="41">
        <v>159580441</v>
      </c>
      <c r="R97" s="26">
        <v>182339882</v>
      </c>
      <c r="S97" s="42">
        <v>134407903</v>
      </c>
      <c r="T97" s="41">
        <v>160470730</v>
      </c>
      <c r="U97" s="26">
        <v>181320867</v>
      </c>
      <c r="V97" s="42">
        <v>162552831</v>
      </c>
      <c r="W97" s="41">
        <v>156128934</v>
      </c>
      <c r="X97" s="26">
        <v>137706006</v>
      </c>
      <c r="Y97" s="42">
        <v>139430109</v>
      </c>
      <c r="Z97" s="41">
        <v>169269890</v>
      </c>
      <c r="AA97" s="26">
        <v>163058208</v>
      </c>
      <c r="AB97" s="42">
        <v>159281653</v>
      </c>
      <c r="AC97" s="41">
        <v>108475845</v>
      </c>
      <c r="AD97" s="26">
        <v>104023326</v>
      </c>
      <c r="AE97" s="42">
        <v>99641540</v>
      </c>
      <c r="AF97" s="41">
        <v>126669642</v>
      </c>
      <c r="AG97" s="26">
        <v>131272503</v>
      </c>
      <c r="AH97" s="42">
        <v>128075219</v>
      </c>
      <c r="AI97" s="41">
        <v>92307964</v>
      </c>
      <c r="AJ97" s="26">
        <v>85179664</v>
      </c>
      <c r="AK97" s="42">
        <v>91761693</v>
      </c>
      <c r="AL97" s="41">
        <v>114985744</v>
      </c>
      <c r="AM97" s="26">
        <v>131075399</v>
      </c>
      <c r="AN97" s="42">
        <v>139223654</v>
      </c>
      <c r="AO97" s="41">
        <v>737499</v>
      </c>
      <c r="AP97" s="26">
        <v>638886</v>
      </c>
      <c r="AQ97" s="42">
        <v>768691</v>
      </c>
      <c r="AR97" s="41">
        <v>127184</v>
      </c>
      <c r="AS97" s="26">
        <v>373443</v>
      </c>
      <c r="AT97" s="42">
        <v>297847</v>
      </c>
      <c r="AU97" s="41">
        <v>1483033</v>
      </c>
      <c r="AV97" s="26">
        <v>1435751</v>
      </c>
      <c r="AW97" s="42">
        <v>719529</v>
      </c>
      <c r="AX97" s="41">
        <v>922914</v>
      </c>
      <c r="AY97" s="26">
        <v>800086</v>
      </c>
      <c r="AZ97" s="42">
        <v>1183146</v>
      </c>
      <c r="BA97" s="41">
        <v>1130933</v>
      </c>
      <c r="BB97" s="26">
        <v>1344317</v>
      </c>
      <c r="BC97" s="42">
        <v>1126099</v>
      </c>
      <c r="BD97" s="41">
        <v>2751262</v>
      </c>
      <c r="BE97" s="26">
        <v>1863422</v>
      </c>
      <c r="BF97" s="42">
        <v>2133438</v>
      </c>
      <c r="BG97" s="41">
        <v>2446046</v>
      </c>
      <c r="BH97" s="26">
        <v>2292961</v>
      </c>
      <c r="BI97" s="42">
        <v>2453507</v>
      </c>
      <c r="BJ97" s="41">
        <v>2831443</v>
      </c>
      <c r="BK97" s="26">
        <v>3542788</v>
      </c>
      <c r="BL97" s="42">
        <v>3423189</v>
      </c>
      <c r="BM97" s="41">
        <v>2969340</v>
      </c>
      <c r="BN97" s="26">
        <v>2521842</v>
      </c>
      <c r="BO97" s="42">
        <v>2771785</v>
      </c>
      <c r="BP97" s="41">
        <v>2494392</v>
      </c>
      <c r="BQ97" s="26">
        <v>3077889</v>
      </c>
      <c r="BR97" s="42">
        <v>2541376</v>
      </c>
      <c r="BS97" s="41">
        <v>4365078</v>
      </c>
      <c r="BT97" s="26">
        <v>4491388</v>
      </c>
      <c r="BU97" s="42">
        <v>4380612</v>
      </c>
      <c r="BV97" s="41">
        <v>3712504</v>
      </c>
      <c r="BW97" s="26">
        <v>3476873</v>
      </c>
      <c r="BX97" s="42">
        <v>4435124</v>
      </c>
      <c r="BY97" s="41">
        <v>120722</v>
      </c>
      <c r="BZ97" s="26">
        <v>1040051</v>
      </c>
      <c r="CA97" s="42">
        <v>0</v>
      </c>
      <c r="CB97" s="41">
        <v>93943439</v>
      </c>
      <c r="CC97" s="26">
        <v>107276847</v>
      </c>
      <c r="CD97" s="76">
        <v>117430003</v>
      </c>
      <c r="CE97" s="41">
        <v>151060457</v>
      </c>
      <c r="CF97" s="26">
        <v>167114963</v>
      </c>
      <c r="CG97" s="42">
        <v>165682459</v>
      </c>
      <c r="CH97" s="41">
        <v>136078506</v>
      </c>
      <c r="CI97" s="26">
        <v>145294619</v>
      </c>
      <c r="CJ97" s="42">
        <v>137002464</v>
      </c>
      <c r="CK97" s="41">
        <v>150334343</v>
      </c>
      <c r="CL97" s="26">
        <v>135234738</v>
      </c>
      <c r="CM97" s="42">
        <v>136540529</v>
      </c>
      <c r="CN97" s="41">
        <v>117455143</v>
      </c>
      <c r="CO97" s="26">
        <v>99641451</v>
      </c>
      <c r="CP97" s="42">
        <v>106016868</v>
      </c>
      <c r="CQ97" s="41">
        <v>154148076</v>
      </c>
      <c r="CR97" s="26">
        <v>148749626</v>
      </c>
      <c r="CS97" s="42">
        <v>151925695</v>
      </c>
      <c r="CT97" s="41">
        <v>122438802</v>
      </c>
      <c r="CU97" s="26">
        <v>96871217</v>
      </c>
      <c r="CV97" s="42">
        <v>100167668</v>
      </c>
      <c r="CW97" s="41">
        <v>132094481</v>
      </c>
      <c r="CX97" s="26">
        <v>134213416</v>
      </c>
      <c r="CY97" s="42">
        <v>163174499</v>
      </c>
      <c r="CZ97" s="41">
        <v>87897737</v>
      </c>
      <c r="DA97" s="26">
        <v>90188677</v>
      </c>
      <c r="DB97" s="42">
        <v>93447676</v>
      </c>
      <c r="DC97" s="41">
        <v>126202815</v>
      </c>
      <c r="DD97" s="26">
        <v>111551015</v>
      </c>
      <c r="DE97" s="42">
        <v>93344805</v>
      </c>
      <c r="DF97" s="41">
        <v>427052</v>
      </c>
      <c r="DG97" s="26">
        <v>319271</v>
      </c>
      <c r="DH97" s="42">
        <v>411020</v>
      </c>
      <c r="DI97" s="41">
        <v>237943</v>
      </c>
      <c r="DJ97" s="26">
        <v>237486</v>
      </c>
      <c r="DK97" s="42">
        <v>266506</v>
      </c>
      <c r="DL97" s="41">
        <v>1938798</v>
      </c>
      <c r="DM97" s="26">
        <v>2232002</v>
      </c>
      <c r="DN97" s="42">
        <v>2344851</v>
      </c>
      <c r="DO97" s="41">
        <v>1897475</v>
      </c>
      <c r="DP97" s="26">
        <v>1465377</v>
      </c>
      <c r="DQ97" s="42">
        <v>1650182</v>
      </c>
      <c r="DR97" s="41">
        <v>2429385</v>
      </c>
      <c r="DS97" s="26">
        <v>2027336</v>
      </c>
      <c r="DT97" s="42">
        <v>1596994</v>
      </c>
      <c r="DU97" s="41">
        <v>2184200</v>
      </c>
      <c r="DV97" s="26">
        <v>1450236</v>
      </c>
      <c r="DW97" s="42">
        <v>1998883</v>
      </c>
      <c r="DX97" s="41">
        <v>2534896</v>
      </c>
      <c r="DY97" s="26">
        <v>2788343</v>
      </c>
      <c r="DZ97" s="42">
        <v>2394676</v>
      </c>
      <c r="EA97" s="41">
        <v>2067991</v>
      </c>
      <c r="EB97" s="26">
        <v>2151338</v>
      </c>
      <c r="EC97" s="42">
        <v>2221205</v>
      </c>
      <c r="ED97" s="41">
        <v>5277219</v>
      </c>
      <c r="EE97" s="26">
        <v>2824879</v>
      </c>
      <c r="EF97" s="42">
        <v>2936334</v>
      </c>
      <c r="EG97" s="41">
        <v>2294613</v>
      </c>
      <c r="EH97" s="26">
        <v>1955608</v>
      </c>
      <c r="EI97" s="42">
        <v>1953603</v>
      </c>
      <c r="EJ97" s="41">
        <v>3477503</v>
      </c>
      <c r="EK97" s="26">
        <v>3292856</v>
      </c>
      <c r="EL97" s="42">
        <v>3532353</v>
      </c>
      <c r="EM97" s="41">
        <v>2558624</v>
      </c>
      <c r="EN97" s="26">
        <v>2463438</v>
      </c>
      <c r="EO97" s="42">
        <v>2454876</v>
      </c>
    </row>
    <row r="98" spans="1:145" x14ac:dyDescent="0.3">
      <c r="A98" s="132"/>
      <c r="C98" s="38" t="s">
        <v>326</v>
      </c>
      <c r="D98" s="39">
        <v>14.8</v>
      </c>
      <c r="E98" s="23">
        <v>20</v>
      </c>
      <c r="F98" s="117">
        <v>17.059999999999999</v>
      </c>
      <c r="G98" s="40">
        <v>156.07675</v>
      </c>
      <c r="H98" s="41">
        <v>233894019</v>
      </c>
      <c r="I98" s="26">
        <v>91658782</v>
      </c>
      <c r="J98" s="42">
        <v>413668110</v>
      </c>
      <c r="K98" s="41">
        <v>587555981</v>
      </c>
      <c r="L98" s="26">
        <v>567560258</v>
      </c>
      <c r="M98" s="42">
        <v>697740884</v>
      </c>
      <c r="N98" s="41">
        <v>616848583</v>
      </c>
      <c r="O98" s="26">
        <v>725995987</v>
      </c>
      <c r="P98" s="76">
        <v>661419469</v>
      </c>
      <c r="Q98" s="41">
        <v>741000229</v>
      </c>
      <c r="R98" s="26">
        <v>891395063</v>
      </c>
      <c r="S98" s="42">
        <v>701177760</v>
      </c>
      <c r="T98" s="41">
        <v>750872256</v>
      </c>
      <c r="U98" s="26">
        <v>752980901</v>
      </c>
      <c r="V98" s="42">
        <v>744329929</v>
      </c>
      <c r="W98" s="41">
        <v>996492249</v>
      </c>
      <c r="X98" s="26">
        <v>1065052167</v>
      </c>
      <c r="Y98" s="42">
        <v>1142552427</v>
      </c>
      <c r="Z98" s="41">
        <v>887328090</v>
      </c>
      <c r="AA98" s="26">
        <v>982732279</v>
      </c>
      <c r="AB98" s="42">
        <v>963548302</v>
      </c>
      <c r="AC98" s="41">
        <v>1008731657</v>
      </c>
      <c r="AD98" s="26">
        <v>1058758190</v>
      </c>
      <c r="AE98" s="42">
        <v>1012577547</v>
      </c>
      <c r="AF98" s="41">
        <v>951088633</v>
      </c>
      <c r="AG98" s="26">
        <v>941304133</v>
      </c>
      <c r="AH98" s="42">
        <v>951235603</v>
      </c>
      <c r="AI98" s="41">
        <v>878793413</v>
      </c>
      <c r="AJ98" s="26">
        <v>681092781</v>
      </c>
      <c r="AK98" s="42">
        <v>819211525</v>
      </c>
      <c r="AL98" s="41">
        <v>809686724</v>
      </c>
      <c r="AM98" s="26">
        <v>841019862</v>
      </c>
      <c r="AN98" s="42">
        <v>782698566</v>
      </c>
      <c r="AO98" s="41">
        <v>1773866008</v>
      </c>
      <c r="AP98" s="26">
        <v>1739604553</v>
      </c>
      <c r="AQ98" s="42">
        <v>1714289099</v>
      </c>
      <c r="AR98" s="41">
        <v>1496333069</v>
      </c>
      <c r="AS98" s="26">
        <v>1441424310</v>
      </c>
      <c r="AT98" s="42">
        <v>1443343933</v>
      </c>
      <c r="AU98" s="41">
        <v>1338521148</v>
      </c>
      <c r="AV98" s="26">
        <v>1121703887</v>
      </c>
      <c r="AW98" s="42">
        <v>1264294243</v>
      </c>
      <c r="AX98" s="41">
        <v>1155091690</v>
      </c>
      <c r="AY98" s="26">
        <v>1152518219</v>
      </c>
      <c r="AZ98" s="42">
        <v>1244527860</v>
      </c>
      <c r="BA98" s="41">
        <v>1249972218</v>
      </c>
      <c r="BB98" s="26">
        <v>1434347589</v>
      </c>
      <c r="BC98" s="42">
        <v>1542071549</v>
      </c>
      <c r="BD98" s="41">
        <v>1487041756</v>
      </c>
      <c r="BE98" s="26">
        <v>1487825562</v>
      </c>
      <c r="BF98" s="42">
        <v>1731622301</v>
      </c>
      <c r="BG98" s="41">
        <v>1409967287</v>
      </c>
      <c r="BH98" s="26">
        <v>1428706293</v>
      </c>
      <c r="BI98" s="42">
        <v>1471351785</v>
      </c>
      <c r="BJ98" s="41">
        <v>1737797998</v>
      </c>
      <c r="BK98" s="26">
        <v>1699763753</v>
      </c>
      <c r="BL98" s="42">
        <v>1731295980</v>
      </c>
      <c r="BM98" s="41">
        <v>1503811629</v>
      </c>
      <c r="BN98" s="26">
        <v>1522559617</v>
      </c>
      <c r="BO98" s="42">
        <v>1451083860</v>
      </c>
      <c r="BP98" s="41">
        <v>1775251580</v>
      </c>
      <c r="BQ98" s="26">
        <v>1748312557</v>
      </c>
      <c r="BR98" s="42">
        <v>1640135576</v>
      </c>
      <c r="BS98" s="41">
        <v>1311823190</v>
      </c>
      <c r="BT98" s="26">
        <v>1278569439</v>
      </c>
      <c r="BU98" s="42">
        <v>1275643922</v>
      </c>
      <c r="BV98" s="41">
        <v>1703971618</v>
      </c>
      <c r="BW98" s="26">
        <v>1693305726</v>
      </c>
      <c r="BX98" s="42">
        <v>1450692146</v>
      </c>
      <c r="BY98" s="41">
        <v>357377392</v>
      </c>
      <c r="BZ98" s="26">
        <v>91658782</v>
      </c>
      <c r="CA98" s="42">
        <v>413668110</v>
      </c>
      <c r="CB98" s="41">
        <v>753511923</v>
      </c>
      <c r="CC98" s="26">
        <v>682013495</v>
      </c>
      <c r="CD98" s="76">
        <v>483300878</v>
      </c>
      <c r="CE98" s="41">
        <v>400608718</v>
      </c>
      <c r="CF98" s="26">
        <v>397573519</v>
      </c>
      <c r="CG98" s="42">
        <v>399397232</v>
      </c>
      <c r="CH98" s="41">
        <v>655631445</v>
      </c>
      <c r="CI98" s="26">
        <v>772183465</v>
      </c>
      <c r="CJ98" s="42">
        <v>944570906</v>
      </c>
      <c r="CK98" s="41">
        <v>730352950</v>
      </c>
      <c r="CL98" s="26">
        <v>759913250</v>
      </c>
      <c r="CM98" s="42">
        <v>755098065</v>
      </c>
      <c r="CN98" s="41">
        <v>1001164448</v>
      </c>
      <c r="CO98" s="26">
        <v>824629746</v>
      </c>
      <c r="CP98" s="42">
        <v>855158846</v>
      </c>
      <c r="CQ98" s="41">
        <v>803728036</v>
      </c>
      <c r="CR98" s="26">
        <v>751955778</v>
      </c>
      <c r="CS98" s="42">
        <v>903339928</v>
      </c>
      <c r="CT98" s="41">
        <v>872741585</v>
      </c>
      <c r="CU98" s="26">
        <v>673812052</v>
      </c>
      <c r="CV98" s="42">
        <v>685226642</v>
      </c>
      <c r="CW98" s="41">
        <v>592538064</v>
      </c>
      <c r="CX98" s="26">
        <v>616607560</v>
      </c>
      <c r="CY98" s="42">
        <v>692488847</v>
      </c>
      <c r="CZ98" s="41">
        <v>640607782</v>
      </c>
      <c r="DA98" s="26">
        <v>655490092</v>
      </c>
      <c r="DB98" s="42">
        <v>761836841</v>
      </c>
      <c r="DC98" s="41">
        <v>610593085</v>
      </c>
      <c r="DD98" s="26">
        <v>543847206</v>
      </c>
      <c r="DE98" s="42">
        <v>538780561</v>
      </c>
      <c r="DF98" s="41">
        <v>1145762878</v>
      </c>
      <c r="DG98" s="26">
        <v>1185034549</v>
      </c>
      <c r="DH98" s="42">
        <v>1200458189</v>
      </c>
      <c r="DI98" s="41">
        <v>986915201</v>
      </c>
      <c r="DJ98" s="26">
        <v>934732917</v>
      </c>
      <c r="DK98" s="42">
        <v>944057538</v>
      </c>
      <c r="DL98" s="41">
        <v>1090583541</v>
      </c>
      <c r="DM98" s="26">
        <v>1354386154</v>
      </c>
      <c r="DN98" s="42">
        <v>1338596622</v>
      </c>
      <c r="DO98" s="41">
        <v>1211156690</v>
      </c>
      <c r="DP98" s="26">
        <v>1199105253</v>
      </c>
      <c r="DQ98" s="42">
        <v>1155143774</v>
      </c>
      <c r="DR98" s="41">
        <v>1238199227</v>
      </c>
      <c r="DS98" s="26">
        <v>1015088481</v>
      </c>
      <c r="DT98" s="42">
        <v>1098338949</v>
      </c>
      <c r="DU98" s="41">
        <v>1219381287</v>
      </c>
      <c r="DV98" s="26">
        <v>1092914474</v>
      </c>
      <c r="DW98" s="42">
        <v>1130595687</v>
      </c>
      <c r="DX98" s="41">
        <v>1052792624</v>
      </c>
      <c r="DY98" s="26">
        <v>933243702</v>
      </c>
      <c r="DZ98" s="42">
        <v>910502260</v>
      </c>
      <c r="EA98" s="41">
        <v>1095929572</v>
      </c>
      <c r="EB98" s="26">
        <v>1090160469</v>
      </c>
      <c r="EC98" s="42">
        <v>1141830965</v>
      </c>
      <c r="ED98" s="41">
        <v>1097315395</v>
      </c>
      <c r="EE98" s="26">
        <v>1054546849</v>
      </c>
      <c r="EF98" s="42">
        <v>997998250</v>
      </c>
      <c r="EG98" s="41">
        <v>1169767447</v>
      </c>
      <c r="EH98" s="26">
        <v>1196054880</v>
      </c>
      <c r="EI98" s="42">
        <v>1198910069</v>
      </c>
      <c r="EJ98" s="41">
        <v>950846083</v>
      </c>
      <c r="EK98" s="26">
        <v>940791434</v>
      </c>
      <c r="EL98" s="42">
        <v>978013487</v>
      </c>
      <c r="EM98" s="41">
        <v>1164222371</v>
      </c>
      <c r="EN98" s="26">
        <v>1238272574</v>
      </c>
      <c r="EO98" s="42">
        <v>1201843063</v>
      </c>
    </row>
    <row r="99" spans="1:145" x14ac:dyDescent="0.3">
      <c r="A99" s="132"/>
      <c r="C99" s="38" t="s">
        <v>226</v>
      </c>
      <c r="D99" s="39">
        <v>11.9</v>
      </c>
      <c r="E99" s="23">
        <v>13.5</v>
      </c>
      <c r="F99" s="117">
        <v>12.3</v>
      </c>
      <c r="G99" s="40">
        <v>136.04267999999999</v>
      </c>
      <c r="H99" s="41">
        <v>0</v>
      </c>
      <c r="I99" s="26">
        <v>5572</v>
      </c>
      <c r="J99" s="42">
        <v>0</v>
      </c>
      <c r="K99" s="41">
        <v>1968660</v>
      </c>
      <c r="L99" s="26">
        <v>1977215</v>
      </c>
      <c r="M99" s="42">
        <v>2334827</v>
      </c>
      <c r="N99" s="41">
        <v>2230822</v>
      </c>
      <c r="O99" s="26">
        <v>2648029</v>
      </c>
      <c r="P99" s="76">
        <v>2302155</v>
      </c>
      <c r="Q99" s="41">
        <v>2418158</v>
      </c>
      <c r="R99" s="26">
        <v>2740245</v>
      </c>
      <c r="S99" s="42">
        <v>2171758</v>
      </c>
      <c r="T99" s="41">
        <v>2310836</v>
      </c>
      <c r="U99" s="26">
        <v>2392037</v>
      </c>
      <c r="V99" s="42">
        <v>2069504</v>
      </c>
      <c r="W99" s="41">
        <v>3126715</v>
      </c>
      <c r="X99" s="26">
        <v>3558127</v>
      </c>
      <c r="Y99" s="42">
        <v>2989677</v>
      </c>
      <c r="Z99" s="41">
        <v>2735371</v>
      </c>
      <c r="AA99" s="26">
        <v>3026518</v>
      </c>
      <c r="AB99" s="42">
        <v>3003995</v>
      </c>
      <c r="AC99" s="41">
        <v>2484337</v>
      </c>
      <c r="AD99" s="26">
        <v>2471513</v>
      </c>
      <c r="AE99" s="42">
        <v>2203590</v>
      </c>
      <c r="AF99" s="41">
        <v>2482112</v>
      </c>
      <c r="AG99" s="26">
        <v>2361936</v>
      </c>
      <c r="AH99" s="42">
        <v>2469200</v>
      </c>
      <c r="AI99" s="41">
        <v>1728695</v>
      </c>
      <c r="AJ99" s="26">
        <v>1650444</v>
      </c>
      <c r="AK99" s="42">
        <v>1924763</v>
      </c>
      <c r="AL99" s="41">
        <v>2662476</v>
      </c>
      <c r="AM99" s="26">
        <v>2982190</v>
      </c>
      <c r="AN99" s="42">
        <v>2842554</v>
      </c>
      <c r="AO99" s="41">
        <v>1422682</v>
      </c>
      <c r="AP99" s="26">
        <v>1816849</v>
      </c>
      <c r="AQ99" s="42">
        <v>1724313</v>
      </c>
      <c r="AR99" s="41">
        <v>1445598</v>
      </c>
      <c r="AS99" s="26">
        <v>1259390</v>
      </c>
      <c r="AT99" s="42">
        <v>1227611</v>
      </c>
      <c r="AU99" s="41">
        <v>1983230</v>
      </c>
      <c r="AV99" s="26">
        <v>1569265</v>
      </c>
      <c r="AW99" s="42">
        <v>1924711</v>
      </c>
      <c r="AX99" s="41">
        <v>1393506</v>
      </c>
      <c r="AY99" s="26">
        <v>1310630</v>
      </c>
      <c r="AZ99" s="42">
        <v>1322161</v>
      </c>
      <c r="BA99" s="41">
        <v>1907624</v>
      </c>
      <c r="BB99" s="26">
        <v>2049542</v>
      </c>
      <c r="BC99" s="42">
        <v>2108520</v>
      </c>
      <c r="BD99" s="41">
        <v>1635252</v>
      </c>
      <c r="BE99" s="26">
        <v>1454963</v>
      </c>
      <c r="BF99" s="42">
        <v>1930791</v>
      </c>
      <c r="BG99" s="41">
        <v>2328646</v>
      </c>
      <c r="BH99" s="26">
        <v>2305006</v>
      </c>
      <c r="BI99" s="42">
        <v>2578237</v>
      </c>
      <c r="BJ99" s="41">
        <v>1844568</v>
      </c>
      <c r="BK99" s="26">
        <v>2048125</v>
      </c>
      <c r="BL99" s="42">
        <v>2031072</v>
      </c>
      <c r="BM99" s="41">
        <v>2389566</v>
      </c>
      <c r="BN99" s="26">
        <v>2484794</v>
      </c>
      <c r="BO99" s="42">
        <v>2401031</v>
      </c>
      <c r="BP99" s="41">
        <v>2173193</v>
      </c>
      <c r="BQ99" s="26">
        <v>2156500</v>
      </c>
      <c r="BR99" s="42">
        <v>1993935</v>
      </c>
      <c r="BS99" s="41">
        <v>2065117</v>
      </c>
      <c r="BT99" s="26">
        <v>2152541</v>
      </c>
      <c r="BU99" s="42">
        <v>2312759</v>
      </c>
      <c r="BV99" s="41">
        <v>2283188</v>
      </c>
      <c r="BW99" s="26">
        <v>2577729</v>
      </c>
      <c r="BX99" s="42">
        <v>1977806</v>
      </c>
      <c r="BY99" s="41">
        <v>0</v>
      </c>
      <c r="BZ99" s="26">
        <v>5572</v>
      </c>
      <c r="CA99" s="42">
        <v>0</v>
      </c>
      <c r="CB99" s="41">
        <v>1451922</v>
      </c>
      <c r="CC99" s="26">
        <v>1604809</v>
      </c>
      <c r="CD99" s="76">
        <v>1847772</v>
      </c>
      <c r="CE99" s="41">
        <v>1413626</v>
      </c>
      <c r="CF99" s="26">
        <v>1736290</v>
      </c>
      <c r="CG99" s="42">
        <v>1602032</v>
      </c>
      <c r="CH99" s="41">
        <v>2191878</v>
      </c>
      <c r="CI99" s="26">
        <v>2470673</v>
      </c>
      <c r="CJ99" s="42">
        <v>2802997</v>
      </c>
      <c r="CK99" s="41">
        <v>2492272</v>
      </c>
      <c r="CL99" s="26">
        <v>2081566</v>
      </c>
      <c r="CM99" s="42">
        <v>2547957</v>
      </c>
      <c r="CN99" s="41">
        <v>2749879</v>
      </c>
      <c r="CO99" s="26">
        <v>2434337</v>
      </c>
      <c r="CP99" s="42">
        <v>2478803</v>
      </c>
      <c r="CQ99" s="41">
        <v>2838692</v>
      </c>
      <c r="CR99" s="26">
        <v>2393105</v>
      </c>
      <c r="CS99" s="42">
        <v>2845119</v>
      </c>
      <c r="CT99" s="41">
        <v>2326494</v>
      </c>
      <c r="CU99" s="26">
        <v>1820349</v>
      </c>
      <c r="CV99" s="42">
        <v>2067708</v>
      </c>
      <c r="CW99" s="41">
        <v>2153804</v>
      </c>
      <c r="CX99" s="26">
        <v>2558827</v>
      </c>
      <c r="CY99" s="42">
        <v>2719418</v>
      </c>
      <c r="CZ99" s="41">
        <v>1919923</v>
      </c>
      <c r="DA99" s="26">
        <v>1830603</v>
      </c>
      <c r="DB99" s="42">
        <v>2308992</v>
      </c>
      <c r="DC99" s="41">
        <v>2299045</v>
      </c>
      <c r="DD99" s="26">
        <v>2212968</v>
      </c>
      <c r="DE99" s="42">
        <v>2237811</v>
      </c>
      <c r="DF99" s="41">
        <v>1346662</v>
      </c>
      <c r="DG99" s="26">
        <v>1488763</v>
      </c>
      <c r="DH99" s="42">
        <v>1384873</v>
      </c>
      <c r="DI99" s="41">
        <v>1142137</v>
      </c>
      <c r="DJ99" s="26">
        <v>1066109</v>
      </c>
      <c r="DK99" s="42">
        <v>952008</v>
      </c>
      <c r="DL99" s="41">
        <v>1765017</v>
      </c>
      <c r="DM99" s="26">
        <v>1669069</v>
      </c>
      <c r="DN99" s="42">
        <v>1823119</v>
      </c>
      <c r="DO99" s="41">
        <v>1467492</v>
      </c>
      <c r="DP99" s="26">
        <v>1099728</v>
      </c>
      <c r="DQ99" s="42">
        <v>1092804</v>
      </c>
      <c r="DR99" s="41">
        <v>1629482</v>
      </c>
      <c r="DS99" s="26">
        <v>1813354</v>
      </c>
      <c r="DT99" s="42">
        <v>2084513</v>
      </c>
      <c r="DU99" s="41">
        <v>1822128</v>
      </c>
      <c r="DV99" s="26">
        <v>1893849</v>
      </c>
      <c r="DW99" s="42">
        <v>1671256</v>
      </c>
      <c r="DX99" s="41">
        <v>2690662</v>
      </c>
      <c r="DY99" s="26">
        <v>2377939</v>
      </c>
      <c r="DZ99" s="42">
        <v>2309985</v>
      </c>
      <c r="EA99" s="41">
        <v>2009763</v>
      </c>
      <c r="EB99" s="26">
        <v>2124496</v>
      </c>
      <c r="EC99" s="42">
        <v>1931051</v>
      </c>
      <c r="ED99" s="41">
        <v>2970766</v>
      </c>
      <c r="EE99" s="26">
        <v>2801541</v>
      </c>
      <c r="EF99" s="42">
        <v>2484440</v>
      </c>
      <c r="EG99" s="41">
        <v>2158441</v>
      </c>
      <c r="EH99" s="26">
        <v>2149724</v>
      </c>
      <c r="EI99" s="42">
        <v>2046911</v>
      </c>
      <c r="EJ99" s="41">
        <v>2067242</v>
      </c>
      <c r="EK99" s="26">
        <v>2491458</v>
      </c>
      <c r="EL99" s="42">
        <v>2318645</v>
      </c>
      <c r="EM99" s="41">
        <v>2334490</v>
      </c>
      <c r="EN99" s="26">
        <v>2261444</v>
      </c>
      <c r="EO99" s="42">
        <v>2244738</v>
      </c>
    </row>
    <row r="100" spans="1:145" x14ac:dyDescent="0.3">
      <c r="A100" s="132"/>
      <c r="C100" s="38" t="s">
        <v>267</v>
      </c>
      <c r="D100" s="39">
        <v>13.2</v>
      </c>
      <c r="E100" s="23">
        <v>14.8</v>
      </c>
      <c r="F100" s="117">
        <v>13.67</v>
      </c>
      <c r="G100" s="40">
        <v>120.06552000000001</v>
      </c>
      <c r="H100" s="41">
        <v>32477295</v>
      </c>
      <c r="I100" s="26">
        <v>11037516</v>
      </c>
      <c r="J100" s="42">
        <v>11209053</v>
      </c>
      <c r="K100" s="41">
        <v>192962788</v>
      </c>
      <c r="L100" s="26">
        <v>186303175</v>
      </c>
      <c r="M100" s="42">
        <v>194181302</v>
      </c>
      <c r="N100" s="41">
        <v>169779566</v>
      </c>
      <c r="O100" s="26">
        <v>209523359</v>
      </c>
      <c r="P100" s="76">
        <v>178126164</v>
      </c>
      <c r="Q100" s="41">
        <v>196993564</v>
      </c>
      <c r="R100" s="26">
        <v>211671311</v>
      </c>
      <c r="S100" s="42">
        <v>173508504</v>
      </c>
      <c r="T100" s="41">
        <v>198643439</v>
      </c>
      <c r="U100" s="26">
        <v>190523266</v>
      </c>
      <c r="V100" s="42">
        <v>192905874</v>
      </c>
      <c r="W100" s="41">
        <v>237307349</v>
      </c>
      <c r="X100" s="26">
        <v>242839600</v>
      </c>
      <c r="Y100" s="42">
        <v>207419074</v>
      </c>
      <c r="Z100" s="41">
        <v>189540467</v>
      </c>
      <c r="AA100" s="26">
        <v>207021337</v>
      </c>
      <c r="AB100" s="42">
        <v>210609794</v>
      </c>
      <c r="AC100" s="41">
        <v>200711587</v>
      </c>
      <c r="AD100" s="26">
        <v>205139772</v>
      </c>
      <c r="AE100" s="42">
        <v>194402131</v>
      </c>
      <c r="AF100" s="41">
        <v>187438472</v>
      </c>
      <c r="AG100" s="26">
        <v>184233237</v>
      </c>
      <c r="AH100" s="42">
        <v>208619584</v>
      </c>
      <c r="AI100" s="41">
        <v>186842951</v>
      </c>
      <c r="AJ100" s="26">
        <v>168408578</v>
      </c>
      <c r="AK100" s="42">
        <v>170037716</v>
      </c>
      <c r="AL100" s="41">
        <v>187425180</v>
      </c>
      <c r="AM100" s="26">
        <v>204875642</v>
      </c>
      <c r="AN100" s="42">
        <v>199647421</v>
      </c>
      <c r="AO100" s="41">
        <v>254655067</v>
      </c>
      <c r="AP100" s="26">
        <v>258297196</v>
      </c>
      <c r="AQ100" s="42">
        <v>251419420</v>
      </c>
      <c r="AR100" s="41">
        <v>222723671</v>
      </c>
      <c r="AS100" s="26">
        <v>223054570</v>
      </c>
      <c r="AT100" s="42">
        <v>222796769</v>
      </c>
      <c r="AU100" s="41">
        <v>354063903</v>
      </c>
      <c r="AV100" s="26">
        <v>313669512</v>
      </c>
      <c r="AW100" s="42">
        <v>317054842</v>
      </c>
      <c r="AX100" s="41">
        <v>249270034</v>
      </c>
      <c r="AY100" s="26">
        <v>245743292</v>
      </c>
      <c r="AZ100" s="42">
        <v>242157946</v>
      </c>
      <c r="BA100" s="41">
        <v>279601997</v>
      </c>
      <c r="BB100" s="26">
        <v>274798192</v>
      </c>
      <c r="BC100" s="42">
        <v>279443457</v>
      </c>
      <c r="BD100" s="41">
        <v>229372548</v>
      </c>
      <c r="BE100" s="26">
        <v>226095599</v>
      </c>
      <c r="BF100" s="42">
        <v>249533741</v>
      </c>
      <c r="BG100" s="41">
        <v>254385132</v>
      </c>
      <c r="BH100" s="26">
        <v>266517311</v>
      </c>
      <c r="BI100" s="42">
        <v>273632302</v>
      </c>
      <c r="BJ100" s="41">
        <v>246356859</v>
      </c>
      <c r="BK100" s="26">
        <v>249375927</v>
      </c>
      <c r="BL100" s="42">
        <v>248642256</v>
      </c>
      <c r="BM100" s="41">
        <v>256509637</v>
      </c>
      <c r="BN100" s="26">
        <v>275742159</v>
      </c>
      <c r="BO100" s="42">
        <v>265009753</v>
      </c>
      <c r="BP100" s="41">
        <v>263836341</v>
      </c>
      <c r="BQ100" s="26">
        <v>265481267</v>
      </c>
      <c r="BR100" s="42">
        <v>265354199</v>
      </c>
      <c r="BS100" s="41">
        <v>216324776</v>
      </c>
      <c r="BT100" s="26">
        <v>223792823</v>
      </c>
      <c r="BU100" s="42">
        <v>228628001</v>
      </c>
      <c r="BV100" s="41">
        <v>276622410</v>
      </c>
      <c r="BW100" s="26">
        <v>282466857</v>
      </c>
      <c r="BX100" s="42">
        <v>270122837</v>
      </c>
      <c r="BY100" s="41">
        <v>12893789</v>
      </c>
      <c r="BZ100" s="26">
        <v>11037516</v>
      </c>
      <c r="CA100" s="42">
        <v>11209053</v>
      </c>
      <c r="CB100" s="41">
        <v>215835742</v>
      </c>
      <c r="CC100" s="26">
        <v>209396185</v>
      </c>
      <c r="CD100" s="76">
        <v>184972218</v>
      </c>
      <c r="CE100" s="41">
        <v>147577619</v>
      </c>
      <c r="CF100" s="26">
        <v>155727995</v>
      </c>
      <c r="CG100" s="42">
        <v>157806307</v>
      </c>
      <c r="CH100" s="41">
        <v>194889724</v>
      </c>
      <c r="CI100" s="26">
        <v>200447745</v>
      </c>
      <c r="CJ100" s="42">
        <v>216628484</v>
      </c>
      <c r="CK100" s="41">
        <v>178743434</v>
      </c>
      <c r="CL100" s="26">
        <v>174896243</v>
      </c>
      <c r="CM100" s="42">
        <v>167509206</v>
      </c>
      <c r="CN100" s="41">
        <v>211496967</v>
      </c>
      <c r="CO100" s="26">
        <v>175495656</v>
      </c>
      <c r="CP100" s="42">
        <v>176441979</v>
      </c>
      <c r="CQ100" s="41">
        <v>200187171</v>
      </c>
      <c r="CR100" s="26">
        <v>180543815</v>
      </c>
      <c r="CS100" s="42">
        <v>207846212</v>
      </c>
      <c r="CT100" s="41">
        <v>210791370</v>
      </c>
      <c r="CU100" s="26">
        <v>184908216</v>
      </c>
      <c r="CV100" s="42">
        <v>188492863</v>
      </c>
      <c r="CW100" s="41">
        <v>156902162</v>
      </c>
      <c r="CX100" s="26">
        <v>152693055</v>
      </c>
      <c r="CY100" s="42">
        <v>186909448</v>
      </c>
      <c r="CZ100" s="41">
        <v>165156917</v>
      </c>
      <c r="DA100" s="26">
        <v>168950037</v>
      </c>
      <c r="DB100" s="42">
        <v>180955642</v>
      </c>
      <c r="DC100" s="41">
        <v>160278932</v>
      </c>
      <c r="DD100" s="26">
        <v>147365590</v>
      </c>
      <c r="DE100" s="42">
        <v>160216386</v>
      </c>
      <c r="DF100" s="41">
        <v>254148461</v>
      </c>
      <c r="DG100" s="26">
        <v>240470682</v>
      </c>
      <c r="DH100" s="42">
        <v>242030490</v>
      </c>
      <c r="DI100" s="41">
        <v>196682309</v>
      </c>
      <c r="DJ100" s="26">
        <v>190959461</v>
      </c>
      <c r="DK100" s="42">
        <v>194397928</v>
      </c>
      <c r="DL100" s="41">
        <v>227530263</v>
      </c>
      <c r="DM100" s="26">
        <v>240049328</v>
      </c>
      <c r="DN100" s="42">
        <v>235311294</v>
      </c>
      <c r="DO100" s="41">
        <v>211037521</v>
      </c>
      <c r="DP100" s="26">
        <v>212399522</v>
      </c>
      <c r="DQ100" s="42">
        <v>204863249</v>
      </c>
      <c r="DR100" s="41">
        <v>217568559</v>
      </c>
      <c r="DS100" s="26">
        <v>178079593</v>
      </c>
      <c r="DT100" s="42">
        <v>185987504</v>
      </c>
      <c r="DU100" s="41">
        <v>189390135</v>
      </c>
      <c r="DV100" s="26">
        <v>181667049</v>
      </c>
      <c r="DW100" s="42">
        <v>186391493</v>
      </c>
      <c r="DX100" s="41">
        <v>189954356</v>
      </c>
      <c r="DY100" s="26">
        <v>186284363</v>
      </c>
      <c r="DZ100" s="42">
        <v>184140537</v>
      </c>
      <c r="EA100" s="41">
        <v>193145759</v>
      </c>
      <c r="EB100" s="26">
        <v>187625329</v>
      </c>
      <c r="EC100" s="42">
        <v>199381058</v>
      </c>
      <c r="ED100" s="41">
        <v>200523073</v>
      </c>
      <c r="EE100" s="26">
        <v>195344644</v>
      </c>
      <c r="EF100" s="42">
        <v>190439259</v>
      </c>
      <c r="EG100" s="41">
        <v>204727669</v>
      </c>
      <c r="EH100" s="26">
        <v>206726003</v>
      </c>
      <c r="EI100" s="42">
        <v>216667043</v>
      </c>
      <c r="EJ100" s="41">
        <v>164737548</v>
      </c>
      <c r="EK100" s="26">
        <v>168313329</v>
      </c>
      <c r="EL100" s="42">
        <v>176746206</v>
      </c>
      <c r="EM100" s="41">
        <v>211243463</v>
      </c>
      <c r="EN100" s="26">
        <v>216550345</v>
      </c>
      <c r="EO100" s="42">
        <v>215562263</v>
      </c>
    </row>
    <row r="101" spans="1:145" x14ac:dyDescent="0.3">
      <c r="A101" s="132"/>
      <c r="C101" s="38" t="s">
        <v>187</v>
      </c>
      <c r="D101" s="39">
        <v>6</v>
      </c>
      <c r="E101" s="23">
        <v>8.9</v>
      </c>
      <c r="F101" s="117">
        <v>7.76</v>
      </c>
      <c r="G101" s="40">
        <v>137.04579000000001</v>
      </c>
      <c r="H101" s="41">
        <v>5773069</v>
      </c>
      <c r="I101" s="26">
        <v>5512663</v>
      </c>
      <c r="J101" s="42">
        <v>2245005</v>
      </c>
      <c r="K101" s="41">
        <v>8224101528</v>
      </c>
      <c r="L101" s="26">
        <v>7804856291</v>
      </c>
      <c r="M101" s="42">
        <v>7806666281</v>
      </c>
      <c r="N101" s="41">
        <v>8644121451</v>
      </c>
      <c r="O101" s="26">
        <v>11682671071</v>
      </c>
      <c r="P101" s="76">
        <v>10115940718</v>
      </c>
      <c r="Q101" s="41">
        <v>8028904533</v>
      </c>
      <c r="R101" s="26">
        <v>8629898675</v>
      </c>
      <c r="S101" s="42">
        <v>6971662473</v>
      </c>
      <c r="T101" s="41">
        <v>15356049179</v>
      </c>
      <c r="U101" s="26">
        <v>12374365208</v>
      </c>
      <c r="V101" s="42">
        <v>13777742942</v>
      </c>
      <c r="W101" s="41">
        <v>9519058854</v>
      </c>
      <c r="X101" s="26">
        <v>8653126594</v>
      </c>
      <c r="Y101" s="42">
        <v>7454630208</v>
      </c>
      <c r="Z101" s="41">
        <v>19102020784</v>
      </c>
      <c r="AA101" s="26">
        <v>17080510283</v>
      </c>
      <c r="AB101" s="42">
        <v>18961012270</v>
      </c>
      <c r="AC101" s="41">
        <v>5600456970</v>
      </c>
      <c r="AD101" s="26">
        <v>5652411148</v>
      </c>
      <c r="AE101" s="42">
        <v>5925733753</v>
      </c>
      <c r="AF101" s="41">
        <v>15241760858</v>
      </c>
      <c r="AG101" s="26">
        <v>11487676821</v>
      </c>
      <c r="AH101" s="42">
        <v>14260221282</v>
      </c>
      <c r="AI101" s="41">
        <v>10037705374</v>
      </c>
      <c r="AJ101" s="26">
        <v>6737179822</v>
      </c>
      <c r="AK101" s="42">
        <v>7855817328</v>
      </c>
      <c r="AL101" s="41">
        <v>16237236509</v>
      </c>
      <c r="AM101" s="26">
        <v>17243398590</v>
      </c>
      <c r="AN101" s="42">
        <v>14827075908</v>
      </c>
      <c r="AO101" s="41">
        <v>2730908964</v>
      </c>
      <c r="AP101" s="26">
        <v>2764982517</v>
      </c>
      <c r="AQ101" s="42">
        <v>2771690106</v>
      </c>
      <c r="AR101" s="41">
        <v>2616121400</v>
      </c>
      <c r="AS101" s="26">
        <v>2624156542</v>
      </c>
      <c r="AT101" s="42">
        <v>2672099738</v>
      </c>
      <c r="AU101" s="41">
        <v>156306707</v>
      </c>
      <c r="AV101" s="26">
        <v>142847904</v>
      </c>
      <c r="AW101" s="42">
        <v>93237128</v>
      </c>
      <c r="AX101" s="41">
        <v>189569565</v>
      </c>
      <c r="AY101" s="26">
        <v>559882922</v>
      </c>
      <c r="AZ101" s="42">
        <v>553133650</v>
      </c>
      <c r="BA101" s="41">
        <v>75819032</v>
      </c>
      <c r="BB101" s="26">
        <v>58680645</v>
      </c>
      <c r="BC101" s="42">
        <v>57267643</v>
      </c>
      <c r="BD101" s="41">
        <v>228047688</v>
      </c>
      <c r="BE101" s="26">
        <v>203183035</v>
      </c>
      <c r="BF101" s="42">
        <v>107329688</v>
      </c>
      <c r="BG101" s="41">
        <v>47565397</v>
      </c>
      <c r="BH101" s="26">
        <v>50444877</v>
      </c>
      <c r="BI101" s="42">
        <v>49022771</v>
      </c>
      <c r="BJ101" s="41">
        <v>53442394</v>
      </c>
      <c r="BK101" s="26">
        <v>56458481</v>
      </c>
      <c r="BL101" s="42">
        <v>69844796</v>
      </c>
      <c r="BM101" s="41">
        <v>54080182</v>
      </c>
      <c r="BN101" s="26">
        <v>46028399</v>
      </c>
      <c r="BO101" s="42">
        <v>48553885</v>
      </c>
      <c r="BP101" s="41">
        <v>56119701</v>
      </c>
      <c r="BQ101" s="26">
        <v>50599719</v>
      </c>
      <c r="BR101" s="42">
        <v>46409817</v>
      </c>
      <c r="BS101" s="41">
        <v>55009810</v>
      </c>
      <c r="BT101" s="26">
        <v>46111023</v>
      </c>
      <c r="BU101" s="42">
        <v>48519870</v>
      </c>
      <c r="BV101" s="41">
        <v>45333168</v>
      </c>
      <c r="BW101" s="26">
        <v>48811956</v>
      </c>
      <c r="BX101" s="42">
        <v>43511676</v>
      </c>
      <c r="BY101" s="41">
        <v>25635504</v>
      </c>
      <c r="BZ101" s="26">
        <v>5512663</v>
      </c>
      <c r="CA101" s="42">
        <v>2245005</v>
      </c>
      <c r="CB101" s="41">
        <v>13886092837</v>
      </c>
      <c r="CC101" s="26">
        <v>13359308277</v>
      </c>
      <c r="CD101" s="76">
        <v>11053666920</v>
      </c>
      <c r="CE101" s="41">
        <v>13502573556</v>
      </c>
      <c r="CF101" s="26">
        <v>11778798170</v>
      </c>
      <c r="CG101" s="42">
        <v>14694459667</v>
      </c>
      <c r="CH101" s="41">
        <v>11445485571</v>
      </c>
      <c r="CI101" s="26">
        <v>11727024169</v>
      </c>
      <c r="CJ101" s="42">
        <v>11297999264</v>
      </c>
      <c r="CK101" s="41">
        <v>13435509789</v>
      </c>
      <c r="CL101" s="26">
        <v>14716784440</v>
      </c>
      <c r="CM101" s="42">
        <v>15262271818</v>
      </c>
      <c r="CN101" s="41">
        <v>11906135358</v>
      </c>
      <c r="CO101" s="26">
        <v>8678569082</v>
      </c>
      <c r="CP101" s="42">
        <v>6663025117</v>
      </c>
      <c r="CQ101" s="41">
        <v>16718068647</v>
      </c>
      <c r="CR101" s="26">
        <v>14463233437</v>
      </c>
      <c r="CS101" s="42">
        <v>17107888154</v>
      </c>
      <c r="CT101" s="41">
        <v>4270325487</v>
      </c>
      <c r="CU101" s="26">
        <v>2917755914</v>
      </c>
      <c r="CV101" s="42">
        <v>2870555940</v>
      </c>
      <c r="CW101" s="41">
        <v>13960462663</v>
      </c>
      <c r="CX101" s="26">
        <v>10115879830</v>
      </c>
      <c r="CY101" s="42">
        <v>17394308524</v>
      </c>
      <c r="CZ101" s="41">
        <v>5045698080</v>
      </c>
      <c r="DA101" s="26">
        <v>4627039761</v>
      </c>
      <c r="DB101" s="42">
        <v>5983302163</v>
      </c>
      <c r="DC101" s="41">
        <v>12714727689</v>
      </c>
      <c r="DD101" s="26">
        <v>13092347929</v>
      </c>
      <c r="DE101" s="42">
        <v>13288158642</v>
      </c>
      <c r="DF101" s="41">
        <v>2644315833</v>
      </c>
      <c r="DG101" s="26">
        <v>2590171308</v>
      </c>
      <c r="DH101" s="42">
        <v>2621315437</v>
      </c>
      <c r="DI101" s="41">
        <v>2454803728</v>
      </c>
      <c r="DJ101" s="26">
        <v>2438508180</v>
      </c>
      <c r="DK101" s="42">
        <v>2412531134</v>
      </c>
      <c r="DL101" s="41">
        <v>206888337</v>
      </c>
      <c r="DM101" s="26">
        <v>79265884</v>
      </c>
      <c r="DN101" s="42">
        <v>69646630</v>
      </c>
      <c r="DO101" s="41">
        <v>604183753</v>
      </c>
      <c r="DP101" s="26">
        <v>638670510</v>
      </c>
      <c r="DQ101" s="42">
        <v>656543671</v>
      </c>
      <c r="DR101" s="41">
        <v>82144349</v>
      </c>
      <c r="DS101" s="26">
        <v>29895988</v>
      </c>
      <c r="DT101" s="42">
        <v>26932766</v>
      </c>
      <c r="DU101" s="41">
        <v>28355673</v>
      </c>
      <c r="DV101" s="26">
        <v>27073083</v>
      </c>
      <c r="DW101" s="42">
        <v>36487979</v>
      </c>
      <c r="DX101" s="41">
        <v>36324384</v>
      </c>
      <c r="DY101" s="26">
        <v>31578300</v>
      </c>
      <c r="DZ101" s="42">
        <v>30077070</v>
      </c>
      <c r="EA101" s="41">
        <v>40008236</v>
      </c>
      <c r="EB101" s="26">
        <v>30139044</v>
      </c>
      <c r="EC101" s="42">
        <v>32446115</v>
      </c>
      <c r="ED101" s="41">
        <v>34626621</v>
      </c>
      <c r="EE101" s="26">
        <v>32184719</v>
      </c>
      <c r="EF101" s="42">
        <v>31669562</v>
      </c>
      <c r="EG101" s="41">
        <v>26561374</v>
      </c>
      <c r="EH101" s="26">
        <v>30577761</v>
      </c>
      <c r="EI101" s="42">
        <v>33867029</v>
      </c>
      <c r="EJ101" s="41">
        <v>31274134</v>
      </c>
      <c r="EK101" s="26">
        <v>32973533</v>
      </c>
      <c r="EL101" s="42">
        <v>32875732</v>
      </c>
      <c r="EM101" s="41">
        <v>30582603</v>
      </c>
      <c r="EN101" s="26">
        <v>35517376</v>
      </c>
      <c r="EO101" s="42">
        <v>27831415</v>
      </c>
    </row>
    <row r="102" spans="1:145" x14ac:dyDescent="0.3">
      <c r="A102" s="132"/>
      <c r="C102" s="38" t="s">
        <v>263</v>
      </c>
      <c r="D102" s="39">
        <v>13.5</v>
      </c>
      <c r="E102" s="23">
        <v>14.5</v>
      </c>
      <c r="F102" s="117">
        <v>13.93</v>
      </c>
      <c r="G102" s="40">
        <v>347.03982000000002</v>
      </c>
      <c r="H102" s="41">
        <v>0</v>
      </c>
      <c r="I102" s="26">
        <v>0</v>
      </c>
      <c r="J102" s="42">
        <v>0</v>
      </c>
      <c r="K102" s="41">
        <v>291901693</v>
      </c>
      <c r="L102" s="26">
        <v>251749173</v>
      </c>
      <c r="M102" s="42">
        <v>233206074</v>
      </c>
      <c r="N102" s="41">
        <v>469319510</v>
      </c>
      <c r="O102" s="26">
        <v>689750453</v>
      </c>
      <c r="P102" s="76">
        <v>523270161</v>
      </c>
      <c r="Q102" s="41">
        <v>291268272</v>
      </c>
      <c r="R102" s="26">
        <v>215550485</v>
      </c>
      <c r="S102" s="42">
        <v>176682864</v>
      </c>
      <c r="T102" s="41">
        <v>779801023</v>
      </c>
      <c r="U102" s="26">
        <v>626374058</v>
      </c>
      <c r="V102" s="42">
        <v>735601031</v>
      </c>
      <c r="W102" s="41">
        <v>337253010</v>
      </c>
      <c r="X102" s="26">
        <v>238397193</v>
      </c>
      <c r="Y102" s="42">
        <v>174173993</v>
      </c>
      <c r="Z102" s="41">
        <v>755186468</v>
      </c>
      <c r="AA102" s="26">
        <v>748212012</v>
      </c>
      <c r="AB102" s="42">
        <v>732532203</v>
      </c>
      <c r="AC102" s="41">
        <v>221142958</v>
      </c>
      <c r="AD102" s="26">
        <v>235972382</v>
      </c>
      <c r="AE102" s="42">
        <v>228700093</v>
      </c>
      <c r="AF102" s="41">
        <v>752590623</v>
      </c>
      <c r="AG102" s="26">
        <v>505168476</v>
      </c>
      <c r="AH102" s="42">
        <v>633915954</v>
      </c>
      <c r="AI102" s="41">
        <v>442603982</v>
      </c>
      <c r="AJ102" s="26">
        <v>235997947</v>
      </c>
      <c r="AK102" s="42">
        <v>180877923</v>
      </c>
      <c r="AL102" s="41">
        <v>680786907</v>
      </c>
      <c r="AM102" s="26">
        <v>723532715</v>
      </c>
      <c r="AN102" s="42">
        <v>656080340</v>
      </c>
      <c r="AO102" s="41">
        <v>19501</v>
      </c>
      <c r="AP102" s="26">
        <v>50290</v>
      </c>
      <c r="AQ102" s="42">
        <v>21591</v>
      </c>
      <c r="AR102" s="41">
        <v>0</v>
      </c>
      <c r="AS102" s="26">
        <v>0</v>
      </c>
      <c r="AT102" s="42">
        <v>0</v>
      </c>
      <c r="AU102" s="41">
        <v>0</v>
      </c>
      <c r="AV102" s="26">
        <v>0</v>
      </c>
      <c r="AW102" s="42">
        <v>0</v>
      </c>
      <c r="AX102" s="41">
        <v>0</v>
      </c>
      <c r="AY102" s="26">
        <v>0</v>
      </c>
      <c r="AZ102" s="42">
        <v>0</v>
      </c>
      <c r="BA102" s="41">
        <v>0</v>
      </c>
      <c r="BB102" s="26">
        <v>0</v>
      </c>
      <c r="BC102" s="42">
        <v>0</v>
      </c>
      <c r="BD102" s="41">
        <v>0</v>
      </c>
      <c r="BE102" s="26">
        <v>0</v>
      </c>
      <c r="BF102" s="42">
        <v>0</v>
      </c>
      <c r="BG102" s="41">
        <v>0</v>
      </c>
      <c r="BH102" s="26">
        <v>0</v>
      </c>
      <c r="BI102" s="42">
        <v>0</v>
      </c>
      <c r="BJ102" s="41">
        <v>0</v>
      </c>
      <c r="BK102" s="26">
        <v>0</v>
      </c>
      <c r="BL102" s="42">
        <v>0</v>
      </c>
      <c r="BM102" s="41">
        <v>0</v>
      </c>
      <c r="BN102" s="26">
        <v>0</v>
      </c>
      <c r="BO102" s="42">
        <v>0</v>
      </c>
      <c r="BP102" s="41">
        <v>0</v>
      </c>
      <c r="BQ102" s="26">
        <v>0</v>
      </c>
      <c r="BR102" s="42">
        <v>0</v>
      </c>
      <c r="BS102" s="41">
        <v>0</v>
      </c>
      <c r="BT102" s="26">
        <v>0</v>
      </c>
      <c r="BU102" s="42">
        <v>0</v>
      </c>
      <c r="BV102" s="41">
        <v>0</v>
      </c>
      <c r="BW102" s="26">
        <v>0</v>
      </c>
      <c r="BX102" s="42">
        <v>0</v>
      </c>
      <c r="BY102" s="41">
        <v>506486</v>
      </c>
      <c r="BZ102" s="26">
        <v>0</v>
      </c>
      <c r="CA102" s="42">
        <v>0</v>
      </c>
      <c r="CB102" s="41">
        <v>480441917</v>
      </c>
      <c r="CC102" s="26">
        <v>332405963</v>
      </c>
      <c r="CD102" s="76">
        <v>301285648</v>
      </c>
      <c r="CE102" s="41">
        <v>582142685</v>
      </c>
      <c r="CF102" s="26">
        <v>511600529</v>
      </c>
      <c r="CG102" s="42">
        <v>678573424</v>
      </c>
      <c r="CH102" s="41">
        <v>348237795</v>
      </c>
      <c r="CI102" s="26">
        <v>204566056</v>
      </c>
      <c r="CJ102" s="42">
        <v>217103097</v>
      </c>
      <c r="CK102" s="41">
        <v>833016027</v>
      </c>
      <c r="CL102" s="26">
        <v>855738610</v>
      </c>
      <c r="CM102" s="42">
        <v>759355532</v>
      </c>
      <c r="CN102" s="41">
        <v>285540688</v>
      </c>
      <c r="CO102" s="26">
        <v>216196557</v>
      </c>
      <c r="CP102" s="42">
        <v>184388533</v>
      </c>
      <c r="CQ102" s="41">
        <v>930507298</v>
      </c>
      <c r="CR102" s="26">
        <v>734712346</v>
      </c>
      <c r="CS102" s="42">
        <v>804529586</v>
      </c>
      <c r="CT102" s="41">
        <v>157250973</v>
      </c>
      <c r="CU102" s="26">
        <v>182364954</v>
      </c>
      <c r="CV102" s="42">
        <v>155447722</v>
      </c>
      <c r="CW102" s="41">
        <v>818086837</v>
      </c>
      <c r="CX102" s="26">
        <v>434398571</v>
      </c>
      <c r="CY102" s="42">
        <v>900721535</v>
      </c>
      <c r="CZ102" s="41">
        <v>223626892</v>
      </c>
      <c r="DA102" s="26">
        <v>173365251</v>
      </c>
      <c r="DB102" s="42">
        <v>202846789</v>
      </c>
      <c r="DC102" s="41">
        <v>745641284</v>
      </c>
      <c r="DD102" s="26">
        <v>749303182</v>
      </c>
      <c r="DE102" s="42">
        <v>832680069</v>
      </c>
      <c r="DF102" s="41">
        <v>0</v>
      </c>
      <c r="DG102" s="26">
        <v>0</v>
      </c>
      <c r="DH102" s="42">
        <v>0</v>
      </c>
      <c r="DI102" s="41">
        <v>0</v>
      </c>
      <c r="DJ102" s="26">
        <v>0</v>
      </c>
      <c r="DK102" s="42">
        <v>0</v>
      </c>
      <c r="DL102" s="41">
        <v>0</v>
      </c>
      <c r="DM102" s="26">
        <v>0</v>
      </c>
      <c r="DN102" s="42">
        <v>0</v>
      </c>
      <c r="DO102" s="41">
        <v>0</v>
      </c>
      <c r="DP102" s="26">
        <v>0</v>
      </c>
      <c r="DQ102" s="42">
        <v>0</v>
      </c>
      <c r="DR102" s="41">
        <v>0</v>
      </c>
      <c r="DS102" s="26">
        <v>0</v>
      </c>
      <c r="DT102" s="42">
        <v>0</v>
      </c>
      <c r="DU102" s="41">
        <v>0</v>
      </c>
      <c r="DV102" s="26">
        <v>0</v>
      </c>
      <c r="DW102" s="42">
        <v>0</v>
      </c>
      <c r="DX102" s="41">
        <v>0</v>
      </c>
      <c r="DY102" s="26">
        <v>0</v>
      </c>
      <c r="DZ102" s="42">
        <v>0</v>
      </c>
      <c r="EA102" s="41">
        <v>43153</v>
      </c>
      <c r="EB102" s="26">
        <v>0</v>
      </c>
      <c r="EC102" s="42">
        <v>0</v>
      </c>
      <c r="ED102" s="41">
        <v>82577</v>
      </c>
      <c r="EE102" s="26">
        <v>0</v>
      </c>
      <c r="EF102" s="42">
        <v>0</v>
      </c>
      <c r="EG102" s="41">
        <v>0</v>
      </c>
      <c r="EH102" s="26">
        <v>0</v>
      </c>
      <c r="EI102" s="42">
        <v>0</v>
      </c>
      <c r="EJ102" s="41">
        <v>0</v>
      </c>
      <c r="EK102" s="26">
        <v>0</v>
      </c>
      <c r="EL102" s="42">
        <v>0</v>
      </c>
      <c r="EM102" s="41">
        <v>0</v>
      </c>
      <c r="EN102" s="26">
        <v>0</v>
      </c>
      <c r="EO102" s="42">
        <v>0</v>
      </c>
    </row>
    <row r="103" spans="1:145" x14ac:dyDescent="0.3">
      <c r="A103" s="132"/>
      <c r="C103" s="38" t="s">
        <v>172</v>
      </c>
      <c r="D103" s="39">
        <v>2.2999999999999998</v>
      </c>
      <c r="E103" s="23">
        <v>2.8</v>
      </c>
      <c r="F103" s="117">
        <v>2.6</v>
      </c>
      <c r="G103" s="40">
        <v>176.07060999999999</v>
      </c>
      <c r="H103" s="41">
        <v>0</v>
      </c>
      <c r="I103" s="26">
        <v>68556</v>
      </c>
      <c r="J103" s="42">
        <v>109945</v>
      </c>
      <c r="K103" s="41">
        <v>69863275</v>
      </c>
      <c r="L103" s="26">
        <v>49410385</v>
      </c>
      <c r="M103" s="42">
        <v>61555521</v>
      </c>
      <c r="N103" s="41">
        <v>93639299</v>
      </c>
      <c r="O103" s="26">
        <v>108163962</v>
      </c>
      <c r="P103" s="76">
        <v>92936467</v>
      </c>
      <c r="Q103" s="41">
        <v>41706572</v>
      </c>
      <c r="R103" s="26">
        <v>52151478</v>
      </c>
      <c r="S103" s="42">
        <v>33570596</v>
      </c>
      <c r="T103" s="41">
        <v>85127668</v>
      </c>
      <c r="U103" s="26">
        <v>97073285</v>
      </c>
      <c r="V103" s="42">
        <v>90465703</v>
      </c>
      <c r="W103" s="41">
        <v>71445982</v>
      </c>
      <c r="X103" s="26">
        <v>80995633</v>
      </c>
      <c r="Y103" s="42">
        <v>66007792</v>
      </c>
      <c r="Z103" s="41">
        <v>94658740</v>
      </c>
      <c r="AA103" s="26">
        <v>104914863</v>
      </c>
      <c r="AB103" s="42">
        <v>105129941</v>
      </c>
      <c r="AC103" s="41">
        <v>64728475</v>
      </c>
      <c r="AD103" s="26">
        <v>76837347</v>
      </c>
      <c r="AE103" s="42">
        <v>64298275</v>
      </c>
      <c r="AF103" s="41">
        <v>101428794</v>
      </c>
      <c r="AG103" s="26">
        <v>102706206</v>
      </c>
      <c r="AH103" s="42">
        <v>109743306</v>
      </c>
      <c r="AI103" s="41">
        <v>48619986</v>
      </c>
      <c r="AJ103" s="26">
        <v>32358440</v>
      </c>
      <c r="AK103" s="42">
        <v>61940901</v>
      </c>
      <c r="AL103" s="41">
        <v>93193563</v>
      </c>
      <c r="AM103" s="26">
        <v>95908888</v>
      </c>
      <c r="AN103" s="42">
        <v>97932415</v>
      </c>
      <c r="AO103" s="41">
        <v>400543937</v>
      </c>
      <c r="AP103" s="26">
        <v>468067558</v>
      </c>
      <c r="AQ103" s="42">
        <v>448635725</v>
      </c>
      <c r="AR103" s="41">
        <v>463799709</v>
      </c>
      <c r="AS103" s="26">
        <v>459627860</v>
      </c>
      <c r="AT103" s="42">
        <v>435045067</v>
      </c>
      <c r="AU103" s="41">
        <v>835614881</v>
      </c>
      <c r="AV103" s="26">
        <v>620463478</v>
      </c>
      <c r="AW103" s="42">
        <v>606088435</v>
      </c>
      <c r="AX103" s="41">
        <v>665440201</v>
      </c>
      <c r="AY103" s="26">
        <v>643478259</v>
      </c>
      <c r="AZ103" s="42">
        <v>608265526</v>
      </c>
      <c r="BA103" s="41">
        <v>497228814</v>
      </c>
      <c r="BB103" s="26">
        <v>517868601</v>
      </c>
      <c r="BC103" s="42">
        <v>486848114</v>
      </c>
      <c r="BD103" s="41">
        <v>470906939</v>
      </c>
      <c r="BE103" s="26">
        <v>495300622</v>
      </c>
      <c r="BF103" s="42">
        <v>505928329</v>
      </c>
      <c r="BG103" s="41">
        <v>388715126</v>
      </c>
      <c r="BH103" s="26">
        <v>342641595</v>
      </c>
      <c r="BI103" s="42">
        <v>367254482</v>
      </c>
      <c r="BJ103" s="41">
        <v>421264917</v>
      </c>
      <c r="BK103" s="26">
        <v>430491085</v>
      </c>
      <c r="BL103" s="42">
        <v>376320245</v>
      </c>
      <c r="BM103" s="41">
        <v>304136358</v>
      </c>
      <c r="BN103" s="26">
        <v>290262744</v>
      </c>
      <c r="BO103" s="42">
        <v>291453515</v>
      </c>
      <c r="BP103" s="41">
        <v>326720582</v>
      </c>
      <c r="BQ103" s="26">
        <v>359264079</v>
      </c>
      <c r="BR103" s="42">
        <v>357836949</v>
      </c>
      <c r="BS103" s="41">
        <v>257095019</v>
      </c>
      <c r="BT103" s="26">
        <v>213798585</v>
      </c>
      <c r="BU103" s="42">
        <v>231879574</v>
      </c>
      <c r="BV103" s="41">
        <v>336398026</v>
      </c>
      <c r="BW103" s="26">
        <v>280542247</v>
      </c>
      <c r="BX103" s="42">
        <v>295904633</v>
      </c>
      <c r="BY103" s="41">
        <v>101362</v>
      </c>
      <c r="BZ103" s="26">
        <v>68556</v>
      </c>
      <c r="CA103" s="42">
        <v>109945</v>
      </c>
      <c r="CB103" s="41">
        <v>95547993</v>
      </c>
      <c r="CC103" s="26">
        <v>100399426</v>
      </c>
      <c r="CD103" s="76">
        <v>90922765</v>
      </c>
      <c r="CE103" s="41">
        <v>130099728</v>
      </c>
      <c r="CF103" s="26">
        <v>143570453</v>
      </c>
      <c r="CG103" s="42">
        <v>143381199</v>
      </c>
      <c r="CH103" s="41">
        <v>64306039</v>
      </c>
      <c r="CI103" s="26">
        <v>135915134</v>
      </c>
      <c r="CJ103" s="42">
        <v>173220018</v>
      </c>
      <c r="CK103" s="41">
        <v>185921930</v>
      </c>
      <c r="CL103" s="26">
        <v>208649596</v>
      </c>
      <c r="CM103" s="42">
        <v>219146543</v>
      </c>
      <c r="CN103" s="41">
        <v>79894505</v>
      </c>
      <c r="CO103" s="26">
        <v>86631719</v>
      </c>
      <c r="CP103" s="42">
        <v>105524817</v>
      </c>
      <c r="CQ103" s="41">
        <v>205628547</v>
      </c>
      <c r="CR103" s="26">
        <v>162682403</v>
      </c>
      <c r="CS103" s="42">
        <v>206306016</v>
      </c>
      <c r="CT103" s="41">
        <v>80146576</v>
      </c>
      <c r="CU103" s="26">
        <v>73666881</v>
      </c>
      <c r="CV103" s="42">
        <v>85802121</v>
      </c>
      <c r="CW103" s="41">
        <v>167239566</v>
      </c>
      <c r="CX103" s="26">
        <v>175906551</v>
      </c>
      <c r="CY103" s="42">
        <v>182897700</v>
      </c>
      <c r="CZ103" s="41">
        <v>40462321</v>
      </c>
      <c r="DA103" s="26">
        <v>62120511</v>
      </c>
      <c r="DB103" s="42">
        <v>76574598</v>
      </c>
      <c r="DC103" s="41">
        <v>157023481</v>
      </c>
      <c r="DD103" s="26">
        <v>121087204</v>
      </c>
      <c r="DE103" s="42">
        <v>114045310</v>
      </c>
      <c r="DF103" s="41">
        <v>703294963</v>
      </c>
      <c r="DG103" s="26">
        <v>595242793</v>
      </c>
      <c r="DH103" s="42">
        <v>559043830</v>
      </c>
      <c r="DI103" s="41">
        <v>413297265</v>
      </c>
      <c r="DJ103" s="26">
        <v>459071499</v>
      </c>
      <c r="DK103" s="42">
        <v>440367334</v>
      </c>
      <c r="DL103" s="41">
        <v>446525717</v>
      </c>
      <c r="DM103" s="26">
        <v>383916752</v>
      </c>
      <c r="DN103" s="42">
        <v>432573984</v>
      </c>
      <c r="DO103" s="41">
        <v>422387349</v>
      </c>
      <c r="DP103" s="26">
        <v>425346741</v>
      </c>
      <c r="DQ103" s="42">
        <v>348224238</v>
      </c>
      <c r="DR103" s="41">
        <v>366957163</v>
      </c>
      <c r="DS103" s="26">
        <v>127798281</v>
      </c>
      <c r="DT103" s="42">
        <v>145348536</v>
      </c>
      <c r="DU103" s="41">
        <v>154461970</v>
      </c>
      <c r="DV103" s="26">
        <v>166407814</v>
      </c>
      <c r="DW103" s="42">
        <v>189162427</v>
      </c>
      <c r="DX103" s="41">
        <v>167060886</v>
      </c>
      <c r="DY103" s="26">
        <v>149780549</v>
      </c>
      <c r="DZ103" s="42">
        <v>155642099</v>
      </c>
      <c r="EA103" s="41">
        <v>189879554</v>
      </c>
      <c r="EB103" s="26">
        <v>216295082</v>
      </c>
      <c r="EC103" s="42">
        <v>222930856</v>
      </c>
      <c r="ED103" s="41">
        <v>152631553</v>
      </c>
      <c r="EE103" s="26">
        <v>144660207</v>
      </c>
      <c r="EF103" s="42">
        <v>126993425</v>
      </c>
      <c r="EG103" s="41">
        <v>177047867</v>
      </c>
      <c r="EH103" s="26">
        <v>180508543</v>
      </c>
      <c r="EI103" s="42">
        <v>173425982</v>
      </c>
      <c r="EJ103" s="41">
        <v>117314224</v>
      </c>
      <c r="EK103" s="26">
        <v>124795499</v>
      </c>
      <c r="EL103" s="42">
        <v>117025210</v>
      </c>
      <c r="EM103" s="41">
        <v>154487816</v>
      </c>
      <c r="EN103" s="26">
        <v>152935363</v>
      </c>
      <c r="EO103" s="42">
        <v>163772614</v>
      </c>
    </row>
    <row r="104" spans="1:145" x14ac:dyDescent="0.3">
      <c r="A104" s="132"/>
      <c r="C104" s="38" t="s">
        <v>189</v>
      </c>
      <c r="D104" s="39">
        <v>9.5</v>
      </c>
      <c r="E104" s="23">
        <v>10.4</v>
      </c>
      <c r="F104" s="117">
        <v>10.039999999999999</v>
      </c>
      <c r="G104" s="40">
        <v>269.08805000000001</v>
      </c>
      <c r="H104" s="41">
        <v>0</v>
      </c>
      <c r="I104" s="26">
        <v>0</v>
      </c>
      <c r="J104" s="42">
        <v>0</v>
      </c>
      <c r="K104" s="41">
        <v>54811948</v>
      </c>
      <c r="L104" s="26">
        <v>36335243</v>
      </c>
      <c r="M104" s="42">
        <v>37470619</v>
      </c>
      <c r="N104" s="41">
        <v>50927312</v>
      </c>
      <c r="O104" s="26">
        <v>84499449</v>
      </c>
      <c r="P104" s="76">
        <v>50920876</v>
      </c>
      <c r="Q104" s="41">
        <v>42282744</v>
      </c>
      <c r="R104" s="26">
        <v>44807814</v>
      </c>
      <c r="S104" s="42">
        <v>24716181</v>
      </c>
      <c r="T104" s="41">
        <v>105090299</v>
      </c>
      <c r="U104" s="26">
        <v>77147058</v>
      </c>
      <c r="V104" s="42">
        <v>81947848</v>
      </c>
      <c r="W104" s="41">
        <v>60513194</v>
      </c>
      <c r="X104" s="26">
        <v>46546652</v>
      </c>
      <c r="Y104" s="42">
        <v>37714648</v>
      </c>
      <c r="Z104" s="41">
        <v>157088733</v>
      </c>
      <c r="AA104" s="26">
        <v>142609197</v>
      </c>
      <c r="AB104" s="42">
        <v>149814084</v>
      </c>
      <c r="AC104" s="41">
        <v>29165990</v>
      </c>
      <c r="AD104" s="26">
        <v>32039787</v>
      </c>
      <c r="AE104" s="42">
        <v>31457663</v>
      </c>
      <c r="AF104" s="41">
        <v>113715099</v>
      </c>
      <c r="AG104" s="26">
        <v>84906105</v>
      </c>
      <c r="AH104" s="42">
        <v>117385032</v>
      </c>
      <c r="AI104" s="41">
        <v>69185231</v>
      </c>
      <c r="AJ104" s="26">
        <v>30809664</v>
      </c>
      <c r="AK104" s="42">
        <v>46341745</v>
      </c>
      <c r="AL104" s="41">
        <v>138487711</v>
      </c>
      <c r="AM104" s="26">
        <v>138959440</v>
      </c>
      <c r="AN104" s="42">
        <v>110975374</v>
      </c>
      <c r="AO104" s="41">
        <v>0</v>
      </c>
      <c r="AP104" s="26">
        <v>0</v>
      </c>
      <c r="AQ104" s="42">
        <v>20915</v>
      </c>
      <c r="AR104" s="41">
        <v>0</v>
      </c>
      <c r="AS104" s="26">
        <v>40240</v>
      </c>
      <c r="AT104" s="42">
        <v>15347</v>
      </c>
      <c r="AU104" s="41">
        <v>531309</v>
      </c>
      <c r="AV104" s="26">
        <v>76086</v>
      </c>
      <c r="AW104" s="42">
        <v>216899</v>
      </c>
      <c r="AX104" s="41">
        <v>211582</v>
      </c>
      <c r="AY104" s="26">
        <v>97252</v>
      </c>
      <c r="AZ104" s="42">
        <v>183947</v>
      </c>
      <c r="BA104" s="41">
        <v>207623</v>
      </c>
      <c r="BB104" s="26">
        <v>426570</v>
      </c>
      <c r="BC104" s="42">
        <v>20588</v>
      </c>
      <c r="BD104" s="41">
        <v>90073</v>
      </c>
      <c r="BE104" s="26">
        <v>21672</v>
      </c>
      <c r="BF104" s="42">
        <v>36564</v>
      </c>
      <c r="BG104" s="41">
        <v>0</v>
      </c>
      <c r="BH104" s="26">
        <v>87454</v>
      </c>
      <c r="BI104" s="42">
        <v>91897</v>
      </c>
      <c r="BJ104" s="41">
        <v>37836</v>
      </c>
      <c r="BK104" s="26">
        <v>104691</v>
      </c>
      <c r="BL104" s="42">
        <v>40835</v>
      </c>
      <c r="BM104" s="41">
        <v>74018</v>
      </c>
      <c r="BN104" s="26">
        <v>0</v>
      </c>
      <c r="BO104" s="42">
        <v>0</v>
      </c>
      <c r="BP104" s="41">
        <v>67063</v>
      </c>
      <c r="BQ104" s="26">
        <v>0</v>
      </c>
      <c r="BR104" s="42">
        <v>0</v>
      </c>
      <c r="BS104" s="41">
        <v>486288</v>
      </c>
      <c r="BT104" s="26">
        <v>0</v>
      </c>
      <c r="BU104" s="42">
        <v>40492</v>
      </c>
      <c r="BV104" s="41">
        <v>0</v>
      </c>
      <c r="BW104" s="26">
        <v>19163</v>
      </c>
      <c r="BX104" s="42">
        <v>0</v>
      </c>
      <c r="BY104" s="41">
        <v>0</v>
      </c>
      <c r="BZ104" s="26">
        <v>0</v>
      </c>
      <c r="CA104" s="42">
        <v>0</v>
      </c>
      <c r="CB104" s="41">
        <v>109424387</v>
      </c>
      <c r="CC104" s="26">
        <v>96405568</v>
      </c>
      <c r="CD104" s="76">
        <v>83107355</v>
      </c>
      <c r="CE104" s="41">
        <v>99456005</v>
      </c>
      <c r="CF104" s="26">
        <v>70434260</v>
      </c>
      <c r="CG104" s="42">
        <v>94471173</v>
      </c>
      <c r="CH104" s="41">
        <v>55655246</v>
      </c>
      <c r="CI104" s="26">
        <v>64435843</v>
      </c>
      <c r="CJ104" s="42">
        <v>67997368</v>
      </c>
      <c r="CK104" s="41">
        <v>85082102</v>
      </c>
      <c r="CL104" s="26">
        <v>99742924</v>
      </c>
      <c r="CM104" s="42">
        <v>115366684</v>
      </c>
      <c r="CN104" s="41">
        <v>60332702</v>
      </c>
      <c r="CO104" s="26">
        <v>37311324</v>
      </c>
      <c r="CP104" s="42">
        <v>27907428</v>
      </c>
      <c r="CQ104" s="41">
        <v>133981301</v>
      </c>
      <c r="CR104" s="26">
        <v>107682994</v>
      </c>
      <c r="CS104" s="42">
        <v>142332677</v>
      </c>
      <c r="CT104" s="41">
        <v>19823750</v>
      </c>
      <c r="CU104" s="26">
        <v>20833504</v>
      </c>
      <c r="CV104" s="42">
        <v>14465459</v>
      </c>
      <c r="CW104" s="41">
        <v>93290962</v>
      </c>
      <c r="CX104" s="26">
        <v>55652371</v>
      </c>
      <c r="CY104" s="42">
        <v>120479591</v>
      </c>
      <c r="CZ104" s="41">
        <v>27020960</v>
      </c>
      <c r="DA104" s="26">
        <v>25514582</v>
      </c>
      <c r="DB104" s="42">
        <v>34015248</v>
      </c>
      <c r="DC104" s="41">
        <v>91161034</v>
      </c>
      <c r="DD104" s="26">
        <v>93113803</v>
      </c>
      <c r="DE104" s="42">
        <v>85739136</v>
      </c>
      <c r="DF104" s="41">
        <v>28018</v>
      </c>
      <c r="DG104" s="26">
        <v>20229</v>
      </c>
      <c r="DH104" s="42">
        <v>0</v>
      </c>
      <c r="DI104" s="41">
        <v>0</v>
      </c>
      <c r="DJ104" s="26">
        <v>23053</v>
      </c>
      <c r="DK104" s="42">
        <v>18952</v>
      </c>
      <c r="DL104" s="41">
        <v>0</v>
      </c>
      <c r="DM104" s="26">
        <v>0</v>
      </c>
      <c r="DN104" s="42">
        <v>0</v>
      </c>
      <c r="DO104" s="41">
        <v>17767</v>
      </c>
      <c r="DP104" s="26">
        <v>0</v>
      </c>
      <c r="DQ104" s="42">
        <v>0</v>
      </c>
      <c r="DR104" s="41">
        <v>0</v>
      </c>
      <c r="DS104" s="26">
        <v>0</v>
      </c>
      <c r="DT104" s="42">
        <v>14749</v>
      </c>
      <c r="DU104" s="41">
        <v>73966</v>
      </c>
      <c r="DV104" s="26">
        <v>0</v>
      </c>
      <c r="DW104" s="42">
        <v>0</v>
      </c>
      <c r="DX104" s="41">
        <v>15973</v>
      </c>
      <c r="DY104" s="26">
        <v>14607</v>
      </c>
      <c r="DZ104" s="42">
        <v>0</v>
      </c>
      <c r="EA104" s="41">
        <v>0</v>
      </c>
      <c r="EB104" s="26">
        <v>0</v>
      </c>
      <c r="EC104" s="42">
        <v>0</v>
      </c>
      <c r="ED104" s="41">
        <v>0</v>
      </c>
      <c r="EE104" s="26">
        <v>0</v>
      </c>
      <c r="EF104" s="42">
        <v>15642</v>
      </c>
      <c r="EG104" s="41">
        <v>0</v>
      </c>
      <c r="EH104" s="26">
        <v>0</v>
      </c>
      <c r="EI104" s="42">
        <v>16837</v>
      </c>
      <c r="EJ104" s="41">
        <v>0</v>
      </c>
      <c r="EK104" s="26">
        <v>20337</v>
      </c>
      <c r="EL104" s="42">
        <v>28138</v>
      </c>
      <c r="EM104" s="41">
        <v>0</v>
      </c>
      <c r="EN104" s="26">
        <v>0</v>
      </c>
      <c r="EO104" s="42">
        <v>0</v>
      </c>
    </row>
    <row r="105" spans="1:145" x14ac:dyDescent="0.3">
      <c r="A105" s="132"/>
      <c r="C105" s="38" t="s">
        <v>208</v>
      </c>
      <c r="D105" s="39">
        <v>11</v>
      </c>
      <c r="E105" s="23">
        <v>11.3</v>
      </c>
      <c r="F105" s="117">
        <v>11.04</v>
      </c>
      <c r="G105" s="40">
        <v>132.10191</v>
      </c>
      <c r="H105" s="41">
        <v>10963225</v>
      </c>
      <c r="I105" s="26">
        <v>8329857</v>
      </c>
      <c r="J105" s="42">
        <v>6319299</v>
      </c>
      <c r="K105" s="41">
        <v>2157390280</v>
      </c>
      <c r="L105" s="26">
        <v>2029596310</v>
      </c>
      <c r="M105" s="42">
        <v>2270462608</v>
      </c>
      <c r="N105" s="41">
        <v>1709295712</v>
      </c>
      <c r="O105" s="26">
        <v>2165151617</v>
      </c>
      <c r="P105" s="76">
        <v>1830333316</v>
      </c>
      <c r="Q105" s="41">
        <v>2135226076</v>
      </c>
      <c r="R105" s="26">
        <v>2437700015</v>
      </c>
      <c r="S105" s="42">
        <v>1966911533</v>
      </c>
      <c r="T105" s="41">
        <v>1949266510</v>
      </c>
      <c r="U105" s="26">
        <v>1987865086</v>
      </c>
      <c r="V105" s="42">
        <v>2000273221</v>
      </c>
      <c r="W105" s="41">
        <v>2709063472</v>
      </c>
      <c r="X105" s="26">
        <v>3235349967</v>
      </c>
      <c r="Y105" s="42">
        <v>2664775577</v>
      </c>
      <c r="Z105" s="41">
        <v>2141808965</v>
      </c>
      <c r="AA105" s="26">
        <v>2256881638</v>
      </c>
      <c r="AB105" s="42">
        <v>2345862808</v>
      </c>
      <c r="AC105" s="41">
        <v>2584215716</v>
      </c>
      <c r="AD105" s="26">
        <v>2474609269</v>
      </c>
      <c r="AE105" s="42">
        <v>2358069457</v>
      </c>
      <c r="AF105" s="41">
        <v>2116953366</v>
      </c>
      <c r="AG105" s="26">
        <v>2231659807</v>
      </c>
      <c r="AH105" s="42">
        <v>2201255942</v>
      </c>
      <c r="AI105" s="41">
        <v>2178016469</v>
      </c>
      <c r="AJ105" s="26">
        <v>1817065623</v>
      </c>
      <c r="AK105" s="42">
        <v>2093602614</v>
      </c>
      <c r="AL105" s="41">
        <v>2128256401</v>
      </c>
      <c r="AM105" s="26">
        <v>2199605773</v>
      </c>
      <c r="AN105" s="42">
        <v>1999925515</v>
      </c>
      <c r="AO105" s="41">
        <v>3099382026</v>
      </c>
      <c r="AP105" s="26">
        <v>3280444046</v>
      </c>
      <c r="AQ105" s="42">
        <v>3125129496</v>
      </c>
      <c r="AR105" s="41">
        <v>2393956879</v>
      </c>
      <c r="AS105" s="26">
        <v>2435245390</v>
      </c>
      <c r="AT105" s="42">
        <v>2432029605</v>
      </c>
      <c r="AU105" s="41">
        <v>2505646389</v>
      </c>
      <c r="AV105" s="26">
        <v>2299181746</v>
      </c>
      <c r="AW105" s="42">
        <v>2569873168</v>
      </c>
      <c r="AX105" s="41">
        <v>2011323392</v>
      </c>
      <c r="AY105" s="26">
        <v>1924832347</v>
      </c>
      <c r="AZ105" s="42">
        <v>1943224478</v>
      </c>
      <c r="BA105" s="41">
        <v>2116379322</v>
      </c>
      <c r="BB105" s="26">
        <v>2258054592</v>
      </c>
      <c r="BC105" s="42">
        <v>2231210125</v>
      </c>
      <c r="BD105" s="41">
        <v>1728646125</v>
      </c>
      <c r="BE105" s="26">
        <v>1537142653</v>
      </c>
      <c r="BF105" s="42">
        <v>1985163762</v>
      </c>
      <c r="BG105" s="41">
        <v>1563082319</v>
      </c>
      <c r="BH105" s="26">
        <v>1596483533</v>
      </c>
      <c r="BI105" s="42">
        <v>1679040411</v>
      </c>
      <c r="BJ105" s="41">
        <v>1801572724</v>
      </c>
      <c r="BK105" s="26">
        <v>1607279704</v>
      </c>
      <c r="BL105" s="42">
        <v>1831328281</v>
      </c>
      <c r="BM105" s="41">
        <v>1586192478</v>
      </c>
      <c r="BN105" s="26">
        <v>1685446586</v>
      </c>
      <c r="BO105" s="42">
        <v>1543501436</v>
      </c>
      <c r="BP105" s="41">
        <v>1858535136</v>
      </c>
      <c r="BQ105" s="26">
        <v>1912753245</v>
      </c>
      <c r="BR105" s="42">
        <v>1749034633</v>
      </c>
      <c r="BS105" s="41">
        <v>878963737</v>
      </c>
      <c r="BT105" s="26">
        <v>843349622</v>
      </c>
      <c r="BU105" s="42">
        <v>870194655</v>
      </c>
      <c r="BV105" s="41">
        <v>1652150047</v>
      </c>
      <c r="BW105" s="26">
        <v>1672030402</v>
      </c>
      <c r="BX105" s="42">
        <v>1563840778</v>
      </c>
      <c r="BY105" s="41">
        <v>11322122</v>
      </c>
      <c r="BZ105" s="26">
        <v>8329857</v>
      </c>
      <c r="CA105" s="42">
        <v>6319299</v>
      </c>
      <c r="CB105" s="41">
        <v>2095878303</v>
      </c>
      <c r="CC105" s="26">
        <v>1989055201</v>
      </c>
      <c r="CD105" s="76">
        <v>1964213134</v>
      </c>
      <c r="CE105" s="41">
        <v>1955692884</v>
      </c>
      <c r="CF105" s="26">
        <v>2151016242</v>
      </c>
      <c r="CG105" s="42">
        <v>2141843740</v>
      </c>
      <c r="CH105" s="41">
        <v>2401972951</v>
      </c>
      <c r="CI105" s="26">
        <v>2790955862</v>
      </c>
      <c r="CJ105" s="42">
        <v>2979201972</v>
      </c>
      <c r="CK105" s="41">
        <v>2816120384</v>
      </c>
      <c r="CL105" s="26">
        <v>2954425305</v>
      </c>
      <c r="CM105" s="42">
        <v>2982633806</v>
      </c>
      <c r="CN105" s="41">
        <v>2978312245</v>
      </c>
      <c r="CO105" s="26">
        <v>2374156977</v>
      </c>
      <c r="CP105" s="42">
        <v>2416631847</v>
      </c>
      <c r="CQ105" s="41">
        <v>3077748638</v>
      </c>
      <c r="CR105" s="26">
        <v>2895219894</v>
      </c>
      <c r="CS105" s="42">
        <v>3541267406</v>
      </c>
      <c r="CT105" s="41">
        <v>2741805658</v>
      </c>
      <c r="CU105" s="26">
        <v>2107357263</v>
      </c>
      <c r="CV105" s="42">
        <v>2261964100</v>
      </c>
      <c r="CW105" s="41">
        <v>2456983556</v>
      </c>
      <c r="CX105" s="26">
        <v>2645389800</v>
      </c>
      <c r="CY105" s="42">
        <v>2870928756</v>
      </c>
      <c r="CZ105" s="41">
        <v>2071206139</v>
      </c>
      <c r="DA105" s="26">
        <v>2307136268</v>
      </c>
      <c r="DB105" s="42">
        <v>2602130818</v>
      </c>
      <c r="DC105" s="41">
        <v>2409838250</v>
      </c>
      <c r="DD105" s="26">
        <v>2288129069</v>
      </c>
      <c r="DE105" s="42">
        <v>2332767622</v>
      </c>
      <c r="DF105" s="41">
        <v>2748340436</v>
      </c>
      <c r="DG105" s="26">
        <v>2797446385</v>
      </c>
      <c r="DH105" s="42">
        <v>2876078502</v>
      </c>
      <c r="DI105" s="41">
        <v>2918905198</v>
      </c>
      <c r="DJ105" s="26">
        <v>2823469977</v>
      </c>
      <c r="DK105" s="42">
        <v>3053441253</v>
      </c>
      <c r="DL105" s="41">
        <v>2639436337</v>
      </c>
      <c r="DM105" s="26">
        <v>2822069373</v>
      </c>
      <c r="DN105" s="42">
        <v>2575590355</v>
      </c>
      <c r="DO105" s="41">
        <v>2408611813</v>
      </c>
      <c r="DP105" s="26">
        <v>2280829269</v>
      </c>
      <c r="DQ105" s="42">
        <v>2180864354</v>
      </c>
      <c r="DR105" s="41">
        <v>2227268226</v>
      </c>
      <c r="DS105" s="26">
        <v>2055301075</v>
      </c>
      <c r="DT105" s="42">
        <v>2041717907</v>
      </c>
      <c r="DU105" s="41">
        <v>2154025714</v>
      </c>
      <c r="DV105" s="26">
        <v>1983239538</v>
      </c>
      <c r="DW105" s="42">
        <v>2103186649</v>
      </c>
      <c r="DX105" s="41">
        <v>1670954006</v>
      </c>
      <c r="DY105" s="26">
        <v>1477869017</v>
      </c>
      <c r="DZ105" s="42">
        <v>1541100495</v>
      </c>
      <c r="EA105" s="41">
        <v>1820447187</v>
      </c>
      <c r="EB105" s="26">
        <v>1803367695</v>
      </c>
      <c r="EC105" s="42">
        <v>1964560034</v>
      </c>
      <c r="ED105" s="41">
        <v>1603157186</v>
      </c>
      <c r="EE105" s="26">
        <v>1506879055</v>
      </c>
      <c r="EF105" s="42">
        <v>1365864606</v>
      </c>
      <c r="EG105" s="41">
        <v>2103740568</v>
      </c>
      <c r="EH105" s="26">
        <v>2247578952</v>
      </c>
      <c r="EI105" s="42">
        <v>2209812566</v>
      </c>
      <c r="EJ105" s="41">
        <v>708453525</v>
      </c>
      <c r="EK105" s="26">
        <v>698229801</v>
      </c>
      <c r="EL105" s="42">
        <v>685659213</v>
      </c>
      <c r="EM105" s="41">
        <v>1898437070</v>
      </c>
      <c r="EN105" s="26">
        <v>2023787250</v>
      </c>
      <c r="EO105" s="42">
        <v>1867343026</v>
      </c>
    </row>
    <row r="106" spans="1:145" x14ac:dyDescent="0.3">
      <c r="A106" s="132"/>
      <c r="C106" s="38" t="s">
        <v>202</v>
      </c>
      <c r="D106" s="39">
        <v>10.3</v>
      </c>
      <c r="E106" s="23">
        <v>11.3</v>
      </c>
      <c r="F106" s="117">
        <v>10.7</v>
      </c>
      <c r="G106" s="40">
        <v>209.09207000000001</v>
      </c>
      <c r="H106" s="41">
        <v>0</v>
      </c>
      <c r="I106" s="26">
        <v>0</v>
      </c>
      <c r="J106" s="42">
        <v>0</v>
      </c>
      <c r="K106" s="41">
        <v>6040420</v>
      </c>
      <c r="L106" s="26">
        <v>4550506</v>
      </c>
      <c r="M106" s="42">
        <v>5491074</v>
      </c>
      <c r="N106" s="41">
        <v>14127120</v>
      </c>
      <c r="O106" s="26">
        <v>18179382</v>
      </c>
      <c r="P106" s="76">
        <v>14882560</v>
      </c>
      <c r="Q106" s="41">
        <v>5517508</v>
      </c>
      <c r="R106" s="26">
        <v>6768666</v>
      </c>
      <c r="S106" s="42">
        <v>5001638</v>
      </c>
      <c r="T106" s="41">
        <v>14818058</v>
      </c>
      <c r="U106" s="26">
        <v>15430024</v>
      </c>
      <c r="V106" s="42">
        <v>15036062</v>
      </c>
      <c r="W106" s="41">
        <v>9706948</v>
      </c>
      <c r="X106" s="26">
        <v>10770334</v>
      </c>
      <c r="Y106" s="42">
        <v>8022373</v>
      </c>
      <c r="Z106" s="41">
        <v>16008572</v>
      </c>
      <c r="AA106" s="26">
        <v>19267775</v>
      </c>
      <c r="AB106" s="42">
        <v>18973139</v>
      </c>
      <c r="AC106" s="41">
        <v>7825073</v>
      </c>
      <c r="AD106" s="26">
        <v>8036940</v>
      </c>
      <c r="AE106" s="42">
        <v>7640900</v>
      </c>
      <c r="AF106" s="41">
        <v>15360148</v>
      </c>
      <c r="AG106" s="26">
        <v>16239127</v>
      </c>
      <c r="AH106" s="42">
        <v>19263970</v>
      </c>
      <c r="AI106" s="41">
        <v>7266539</v>
      </c>
      <c r="AJ106" s="26">
        <v>5463358</v>
      </c>
      <c r="AK106" s="42">
        <v>7231509</v>
      </c>
      <c r="AL106" s="41">
        <v>15260803</v>
      </c>
      <c r="AM106" s="26">
        <v>17134298</v>
      </c>
      <c r="AN106" s="42">
        <v>16265489</v>
      </c>
      <c r="AO106" s="41">
        <v>6475714</v>
      </c>
      <c r="AP106" s="26">
        <v>6624684</v>
      </c>
      <c r="AQ106" s="42">
        <v>6679403</v>
      </c>
      <c r="AR106" s="41">
        <v>16471159</v>
      </c>
      <c r="AS106" s="26">
        <v>16629975</v>
      </c>
      <c r="AT106" s="42">
        <v>16368071</v>
      </c>
      <c r="AU106" s="41">
        <v>9926402</v>
      </c>
      <c r="AV106" s="26">
        <v>6932309</v>
      </c>
      <c r="AW106" s="42">
        <v>8151478</v>
      </c>
      <c r="AX106" s="41">
        <v>19227516</v>
      </c>
      <c r="AY106" s="26">
        <v>19056488</v>
      </c>
      <c r="AZ106" s="42">
        <v>18748741</v>
      </c>
      <c r="BA106" s="41">
        <v>7870364</v>
      </c>
      <c r="BB106" s="26">
        <v>7736789</v>
      </c>
      <c r="BC106" s="42">
        <v>7883023</v>
      </c>
      <c r="BD106" s="41">
        <v>18060746</v>
      </c>
      <c r="BE106" s="26">
        <v>24747776</v>
      </c>
      <c r="BF106" s="42">
        <v>21938956</v>
      </c>
      <c r="BG106" s="41">
        <v>7285280</v>
      </c>
      <c r="BH106" s="26">
        <v>8060772</v>
      </c>
      <c r="BI106" s="42">
        <v>7642969</v>
      </c>
      <c r="BJ106" s="41">
        <v>17222192</v>
      </c>
      <c r="BK106" s="26">
        <v>18304766</v>
      </c>
      <c r="BL106" s="42">
        <v>19526973</v>
      </c>
      <c r="BM106" s="41">
        <v>8681911</v>
      </c>
      <c r="BN106" s="26">
        <v>7443943</v>
      </c>
      <c r="BO106" s="42">
        <v>7813206</v>
      </c>
      <c r="BP106" s="41">
        <v>17838195</v>
      </c>
      <c r="BQ106" s="26">
        <v>19537390</v>
      </c>
      <c r="BR106" s="42">
        <v>17741524</v>
      </c>
      <c r="BS106" s="41">
        <v>7490934</v>
      </c>
      <c r="BT106" s="26">
        <v>8031213</v>
      </c>
      <c r="BU106" s="42">
        <v>7853610</v>
      </c>
      <c r="BV106" s="41">
        <v>19919107</v>
      </c>
      <c r="BW106" s="26">
        <v>15808914</v>
      </c>
      <c r="BX106" s="42">
        <v>16717135</v>
      </c>
      <c r="BY106" s="41">
        <v>239315</v>
      </c>
      <c r="BZ106" s="26">
        <v>0</v>
      </c>
      <c r="CA106" s="42">
        <v>0</v>
      </c>
      <c r="CB106" s="41">
        <v>4132362</v>
      </c>
      <c r="CC106" s="26">
        <v>4239049</v>
      </c>
      <c r="CD106" s="76">
        <v>4664806</v>
      </c>
      <c r="CE106" s="41">
        <v>21413714</v>
      </c>
      <c r="CF106" s="26">
        <v>23733518</v>
      </c>
      <c r="CG106" s="42">
        <v>25581627</v>
      </c>
      <c r="CH106" s="41">
        <v>5930019</v>
      </c>
      <c r="CI106" s="26">
        <v>5865577</v>
      </c>
      <c r="CJ106" s="42">
        <v>5966425</v>
      </c>
      <c r="CK106" s="41">
        <v>32572274</v>
      </c>
      <c r="CL106" s="26">
        <v>35732015</v>
      </c>
      <c r="CM106" s="42">
        <v>37095446</v>
      </c>
      <c r="CN106" s="41">
        <v>6917271</v>
      </c>
      <c r="CO106" s="26">
        <v>5247576</v>
      </c>
      <c r="CP106" s="42">
        <v>5711078</v>
      </c>
      <c r="CQ106" s="41">
        <v>36527988</v>
      </c>
      <c r="CR106" s="26">
        <v>33107346</v>
      </c>
      <c r="CS106" s="42">
        <v>43212686</v>
      </c>
      <c r="CT106" s="41">
        <v>6251160</v>
      </c>
      <c r="CU106" s="26">
        <v>4274932</v>
      </c>
      <c r="CV106" s="42">
        <v>5539814</v>
      </c>
      <c r="CW106" s="41">
        <v>29017009</v>
      </c>
      <c r="CX106" s="26">
        <v>31497309</v>
      </c>
      <c r="CY106" s="42">
        <v>34775571</v>
      </c>
      <c r="CZ106" s="41">
        <v>5567066</v>
      </c>
      <c r="DA106" s="26">
        <v>5457159</v>
      </c>
      <c r="DB106" s="42">
        <v>6401576</v>
      </c>
      <c r="DC106" s="41">
        <v>26897139</v>
      </c>
      <c r="DD106" s="26">
        <v>25783960</v>
      </c>
      <c r="DE106" s="42">
        <v>24779105</v>
      </c>
      <c r="DF106" s="41">
        <v>9615559</v>
      </c>
      <c r="DG106" s="26">
        <v>5468881</v>
      </c>
      <c r="DH106" s="42">
        <v>6457616</v>
      </c>
      <c r="DI106" s="41">
        <v>37613679</v>
      </c>
      <c r="DJ106" s="26">
        <v>38925778</v>
      </c>
      <c r="DK106" s="42">
        <v>39076142</v>
      </c>
      <c r="DL106" s="41">
        <v>6346948</v>
      </c>
      <c r="DM106" s="26">
        <v>6487271</v>
      </c>
      <c r="DN106" s="42">
        <v>6377963</v>
      </c>
      <c r="DO106" s="41">
        <v>29830190</v>
      </c>
      <c r="DP106" s="26">
        <v>29252948</v>
      </c>
      <c r="DQ106" s="42">
        <v>28568603</v>
      </c>
      <c r="DR106" s="41">
        <v>7726066</v>
      </c>
      <c r="DS106" s="26">
        <v>5672590</v>
      </c>
      <c r="DT106" s="42">
        <v>5577936</v>
      </c>
      <c r="DU106" s="41">
        <v>27401290</v>
      </c>
      <c r="DV106" s="26">
        <v>25119031</v>
      </c>
      <c r="DW106" s="42">
        <v>26509220</v>
      </c>
      <c r="DX106" s="41">
        <v>8188063</v>
      </c>
      <c r="DY106" s="26">
        <v>6220247</v>
      </c>
      <c r="DZ106" s="42">
        <v>7253927</v>
      </c>
      <c r="EA106" s="41">
        <v>25636336</v>
      </c>
      <c r="EB106" s="26">
        <v>29748863</v>
      </c>
      <c r="EC106" s="42">
        <v>30517435</v>
      </c>
      <c r="ED106" s="41">
        <v>10035299</v>
      </c>
      <c r="EE106" s="26">
        <v>7890656</v>
      </c>
      <c r="EF106" s="42">
        <v>6205105</v>
      </c>
      <c r="EG106" s="41">
        <v>27728605</v>
      </c>
      <c r="EH106" s="26">
        <v>27696237</v>
      </c>
      <c r="EI106" s="42">
        <v>28737076</v>
      </c>
      <c r="EJ106" s="41">
        <v>8675625</v>
      </c>
      <c r="EK106" s="26">
        <v>7717409</v>
      </c>
      <c r="EL106" s="42">
        <v>8506106</v>
      </c>
      <c r="EM106" s="41">
        <v>27760667</v>
      </c>
      <c r="EN106" s="26">
        <v>29570907</v>
      </c>
      <c r="EO106" s="42">
        <v>28202643</v>
      </c>
    </row>
    <row r="107" spans="1:145" x14ac:dyDescent="0.3">
      <c r="A107" s="132"/>
      <c r="C107" s="38" t="s">
        <v>204</v>
      </c>
      <c r="D107" s="39">
        <v>9</v>
      </c>
      <c r="E107" s="23">
        <v>13.1</v>
      </c>
      <c r="F107" s="117">
        <v>9.51</v>
      </c>
      <c r="G107" s="40">
        <v>89.024420000000006</v>
      </c>
      <c r="H107" s="41">
        <v>1198999280</v>
      </c>
      <c r="I107" s="26">
        <v>345223860</v>
      </c>
      <c r="J107" s="42">
        <v>370538557</v>
      </c>
      <c r="K107" s="41">
        <v>18363081452</v>
      </c>
      <c r="L107" s="26">
        <v>17914926423</v>
      </c>
      <c r="M107" s="42">
        <v>22503821611</v>
      </c>
      <c r="N107" s="41">
        <v>20258144237</v>
      </c>
      <c r="O107" s="26">
        <v>24088563719</v>
      </c>
      <c r="P107" s="76">
        <v>20582992945</v>
      </c>
      <c r="Q107" s="41">
        <v>19843166087</v>
      </c>
      <c r="R107" s="26">
        <v>23067975063</v>
      </c>
      <c r="S107" s="42">
        <v>17374469710</v>
      </c>
      <c r="T107" s="41">
        <v>23145735057</v>
      </c>
      <c r="U107" s="26">
        <v>22494412665</v>
      </c>
      <c r="V107" s="42">
        <v>22891428090</v>
      </c>
      <c r="W107" s="41">
        <v>25606286347</v>
      </c>
      <c r="X107" s="26">
        <v>23342428103</v>
      </c>
      <c r="Y107" s="42">
        <v>22456732012</v>
      </c>
      <c r="Z107" s="41">
        <v>25194498642</v>
      </c>
      <c r="AA107" s="26">
        <v>25124813078</v>
      </c>
      <c r="AB107" s="42">
        <v>27526572752</v>
      </c>
      <c r="AC107" s="41">
        <v>20721293010</v>
      </c>
      <c r="AD107" s="26">
        <v>20968888109</v>
      </c>
      <c r="AE107" s="42">
        <v>19664488790</v>
      </c>
      <c r="AF107" s="41">
        <v>27286604471</v>
      </c>
      <c r="AG107" s="26">
        <v>26919044293</v>
      </c>
      <c r="AH107" s="42">
        <v>29837392670</v>
      </c>
      <c r="AI107" s="41">
        <v>18265495792</v>
      </c>
      <c r="AJ107" s="26">
        <v>17669354439</v>
      </c>
      <c r="AK107" s="42">
        <v>17507103411</v>
      </c>
      <c r="AL107" s="41">
        <v>23631397353</v>
      </c>
      <c r="AM107" s="26">
        <v>25029017164</v>
      </c>
      <c r="AN107" s="42">
        <v>26141267388</v>
      </c>
      <c r="AO107" s="41">
        <v>5796389829</v>
      </c>
      <c r="AP107" s="26">
        <v>5929883847</v>
      </c>
      <c r="AQ107" s="42">
        <v>5764270068</v>
      </c>
      <c r="AR107" s="41">
        <v>5141120967</v>
      </c>
      <c r="AS107" s="26">
        <v>5124094789</v>
      </c>
      <c r="AT107" s="42">
        <v>5138228260</v>
      </c>
      <c r="AU107" s="41">
        <v>7750581916</v>
      </c>
      <c r="AV107" s="26">
        <v>7227980359</v>
      </c>
      <c r="AW107" s="42">
        <v>8276201671</v>
      </c>
      <c r="AX107" s="41">
        <v>7089346499</v>
      </c>
      <c r="AY107" s="26">
        <v>6377679460</v>
      </c>
      <c r="AZ107" s="42">
        <v>6510063420</v>
      </c>
      <c r="BA107" s="41">
        <v>11828840409</v>
      </c>
      <c r="BB107" s="26">
        <v>12958222396</v>
      </c>
      <c r="BC107" s="42">
        <v>13115163562</v>
      </c>
      <c r="BD107" s="41">
        <v>9113997896</v>
      </c>
      <c r="BE107" s="26">
        <v>10878714065</v>
      </c>
      <c r="BF107" s="42">
        <v>10775821652</v>
      </c>
      <c r="BG107" s="41">
        <v>14863680007</v>
      </c>
      <c r="BH107" s="26">
        <v>15349863627</v>
      </c>
      <c r="BI107" s="42">
        <v>15944808962</v>
      </c>
      <c r="BJ107" s="41">
        <v>12691679996</v>
      </c>
      <c r="BK107" s="26">
        <v>12767969961</v>
      </c>
      <c r="BL107" s="42">
        <v>12503814289</v>
      </c>
      <c r="BM107" s="41">
        <v>16495549419</v>
      </c>
      <c r="BN107" s="26">
        <v>16913494281</v>
      </c>
      <c r="BO107" s="42">
        <v>16175620988</v>
      </c>
      <c r="BP107" s="41">
        <v>16300180608</v>
      </c>
      <c r="BQ107" s="26">
        <v>16167862535</v>
      </c>
      <c r="BR107" s="42">
        <v>15852640277</v>
      </c>
      <c r="BS107" s="41">
        <v>15325756878</v>
      </c>
      <c r="BT107" s="26">
        <v>15275351222</v>
      </c>
      <c r="BU107" s="42">
        <v>15960765360</v>
      </c>
      <c r="BV107" s="41">
        <v>18449233877</v>
      </c>
      <c r="BW107" s="26">
        <v>20709790426</v>
      </c>
      <c r="BX107" s="42">
        <v>18302119659</v>
      </c>
      <c r="BY107" s="41">
        <v>986880048</v>
      </c>
      <c r="BZ107" s="26">
        <v>345223860</v>
      </c>
      <c r="CA107" s="42">
        <v>370538557</v>
      </c>
      <c r="CB107" s="41">
        <v>17424081318</v>
      </c>
      <c r="CC107" s="26">
        <v>20032030744</v>
      </c>
      <c r="CD107" s="76">
        <v>17437491556</v>
      </c>
      <c r="CE107" s="41">
        <v>14789634724</v>
      </c>
      <c r="CF107" s="26">
        <v>14723928801</v>
      </c>
      <c r="CG107" s="42">
        <v>15393971891</v>
      </c>
      <c r="CH107" s="41">
        <v>18654459498</v>
      </c>
      <c r="CI107" s="26">
        <v>17511460215</v>
      </c>
      <c r="CJ107" s="42">
        <v>17858140300</v>
      </c>
      <c r="CK107" s="41">
        <v>19916057793</v>
      </c>
      <c r="CL107" s="26">
        <v>20155583835</v>
      </c>
      <c r="CM107" s="42">
        <v>20283104910</v>
      </c>
      <c r="CN107" s="41">
        <v>21424417163</v>
      </c>
      <c r="CO107" s="26">
        <v>16118796511</v>
      </c>
      <c r="CP107" s="42">
        <v>18462452241</v>
      </c>
      <c r="CQ107" s="41">
        <v>25852333418</v>
      </c>
      <c r="CR107" s="26">
        <v>24445733245</v>
      </c>
      <c r="CS107" s="42">
        <v>28168377618</v>
      </c>
      <c r="CT107" s="41">
        <v>20041933750</v>
      </c>
      <c r="CU107" s="26">
        <v>16997362621</v>
      </c>
      <c r="CV107" s="42">
        <v>17080978386</v>
      </c>
      <c r="CW107" s="41">
        <v>22617732378</v>
      </c>
      <c r="CX107" s="26">
        <v>22619569865</v>
      </c>
      <c r="CY107" s="42">
        <v>26958319750</v>
      </c>
      <c r="CZ107" s="41">
        <v>15480905010</v>
      </c>
      <c r="DA107" s="26">
        <v>16142667362</v>
      </c>
      <c r="DB107" s="42">
        <v>15593610307</v>
      </c>
      <c r="DC107" s="41">
        <v>22123145872</v>
      </c>
      <c r="DD107" s="26">
        <v>21826448734</v>
      </c>
      <c r="DE107" s="42">
        <v>20801463994</v>
      </c>
      <c r="DF107" s="41">
        <v>4743810398</v>
      </c>
      <c r="DG107" s="26">
        <v>4710559004</v>
      </c>
      <c r="DH107" s="42">
        <v>4808759502</v>
      </c>
      <c r="DI107" s="41">
        <v>4223133768</v>
      </c>
      <c r="DJ107" s="26">
        <v>4186652453</v>
      </c>
      <c r="DK107" s="42">
        <v>4201814673</v>
      </c>
      <c r="DL107" s="41">
        <v>7543798964</v>
      </c>
      <c r="DM107" s="26">
        <v>8220092832</v>
      </c>
      <c r="DN107" s="42">
        <v>7832342906</v>
      </c>
      <c r="DO107" s="41">
        <v>6330573866</v>
      </c>
      <c r="DP107" s="26">
        <v>6101107076</v>
      </c>
      <c r="DQ107" s="42">
        <v>5887201216</v>
      </c>
      <c r="DR107" s="41">
        <v>12013344858</v>
      </c>
      <c r="DS107" s="26">
        <v>13834656979</v>
      </c>
      <c r="DT107" s="42">
        <v>13105917782</v>
      </c>
      <c r="DU107" s="41">
        <v>9876958582</v>
      </c>
      <c r="DV107" s="26">
        <v>9248371261</v>
      </c>
      <c r="DW107" s="42">
        <v>8488508011</v>
      </c>
      <c r="DX107" s="41">
        <v>14973312282</v>
      </c>
      <c r="DY107" s="26">
        <v>14950383259</v>
      </c>
      <c r="DZ107" s="42">
        <v>15381828937</v>
      </c>
      <c r="EA107" s="41">
        <v>11209172086</v>
      </c>
      <c r="EB107" s="26">
        <v>10544983252</v>
      </c>
      <c r="EC107" s="42">
        <v>11421434004</v>
      </c>
      <c r="ED107" s="41">
        <v>18823616470</v>
      </c>
      <c r="EE107" s="26">
        <v>18109101607</v>
      </c>
      <c r="EF107" s="42">
        <v>17105916965</v>
      </c>
      <c r="EG107" s="41">
        <v>13126141304</v>
      </c>
      <c r="EH107" s="26">
        <v>12144898276</v>
      </c>
      <c r="EI107" s="42">
        <v>11666346181</v>
      </c>
      <c r="EJ107" s="41">
        <v>15621721166</v>
      </c>
      <c r="EK107" s="26">
        <v>15856741004</v>
      </c>
      <c r="EL107" s="42">
        <v>17307896115</v>
      </c>
      <c r="EM107" s="41">
        <v>13446372583</v>
      </c>
      <c r="EN107" s="26">
        <v>12712097412</v>
      </c>
      <c r="EO107" s="42">
        <v>14569757697</v>
      </c>
    </row>
    <row r="108" spans="1:145" x14ac:dyDescent="0.3">
      <c r="A108" s="132"/>
      <c r="C108" s="43" t="s">
        <v>174</v>
      </c>
      <c r="D108" s="44">
        <v>2.5</v>
      </c>
      <c r="E108" s="45">
        <v>5.5</v>
      </c>
      <c r="F108" s="118">
        <v>3.01</v>
      </c>
      <c r="G108" s="46">
        <v>228.04483999999999</v>
      </c>
      <c r="H108" s="47">
        <v>17993</v>
      </c>
      <c r="I108" s="48">
        <v>0</v>
      </c>
      <c r="J108" s="49">
        <v>0</v>
      </c>
      <c r="K108" s="47">
        <v>1407697588</v>
      </c>
      <c r="L108" s="48">
        <v>1315273056</v>
      </c>
      <c r="M108" s="49">
        <v>1360794281</v>
      </c>
      <c r="N108" s="47">
        <v>1339063830</v>
      </c>
      <c r="O108" s="48">
        <v>1338675335</v>
      </c>
      <c r="P108" s="81">
        <v>1284862772</v>
      </c>
      <c r="Q108" s="47">
        <v>1271788436</v>
      </c>
      <c r="R108" s="48">
        <v>1290041746</v>
      </c>
      <c r="S108" s="49">
        <v>1311435525</v>
      </c>
      <c r="T108" s="47">
        <v>1234865339</v>
      </c>
      <c r="U108" s="48">
        <v>1227215590</v>
      </c>
      <c r="V108" s="49">
        <v>1247086023</v>
      </c>
      <c r="W108" s="47">
        <v>1242793972</v>
      </c>
      <c r="X108" s="48">
        <v>1250796566</v>
      </c>
      <c r="Y108" s="49">
        <v>1143546260</v>
      </c>
      <c r="Z108" s="47">
        <v>1238191775</v>
      </c>
      <c r="AA108" s="48">
        <v>1167318275</v>
      </c>
      <c r="AB108" s="49">
        <v>1123667294</v>
      </c>
      <c r="AC108" s="47">
        <v>1209002838</v>
      </c>
      <c r="AD108" s="48">
        <v>1254736083</v>
      </c>
      <c r="AE108" s="49">
        <v>1272552716</v>
      </c>
      <c r="AF108" s="47">
        <v>1265133504</v>
      </c>
      <c r="AG108" s="48">
        <v>1192781184</v>
      </c>
      <c r="AH108" s="49">
        <v>1203633223</v>
      </c>
      <c r="AI108" s="47">
        <v>1259275997</v>
      </c>
      <c r="AJ108" s="48">
        <v>1361777323</v>
      </c>
      <c r="AK108" s="49">
        <v>1291300720</v>
      </c>
      <c r="AL108" s="47">
        <v>1234532469</v>
      </c>
      <c r="AM108" s="48">
        <v>1214855346</v>
      </c>
      <c r="AN108" s="49">
        <v>1130628590</v>
      </c>
      <c r="AO108" s="47">
        <v>467764488</v>
      </c>
      <c r="AP108" s="48">
        <v>521884262</v>
      </c>
      <c r="AQ108" s="49">
        <v>534736623</v>
      </c>
      <c r="AR108" s="47">
        <v>542378641</v>
      </c>
      <c r="AS108" s="48">
        <v>534680205</v>
      </c>
      <c r="AT108" s="49">
        <v>528722017</v>
      </c>
      <c r="AU108" s="47">
        <v>367326480</v>
      </c>
      <c r="AV108" s="48">
        <v>398059722</v>
      </c>
      <c r="AW108" s="49">
        <v>439688885</v>
      </c>
      <c r="AX108" s="47">
        <v>441130048</v>
      </c>
      <c r="AY108" s="48">
        <v>452569153</v>
      </c>
      <c r="AZ108" s="49">
        <v>468626158</v>
      </c>
      <c r="BA108" s="47">
        <v>459225460</v>
      </c>
      <c r="BB108" s="48">
        <v>455187385</v>
      </c>
      <c r="BC108" s="49">
        <v>457515733</v>
      </c>
      <c r="BD108" s="47">
        <v>459282666</v>
      </c>
      <c r="BE108" s="48">
        <v>466979226</v>
      </c>
      <c r="BF108" s="49">
        <v>515126020</v>
      </c>
      <c r="BG108" s="47">
        <v>473366995</v>
      </c>
      <c r="BH108" s="48">
        <v>494247400</v>
      </c>
      <c r="BI108" s="49">
        <v>489099936</v>
      </c>
      <c r="BJ108" s="47">
        <v>487622931</v>
      </c>
      <c r="BK108" s="48">
        <v>495697459</v>
      </c>
      <c r="BL108" s="49">
        <v>512432463</v>
      </c>
      <c r="BM108" s="47">
        <v>479033910</v>
      </c>
      <c r="BN108" s="48">
        <v>487515905</v>
      </c>
      <c r="BO108" s="49">
        <v>484515114</v>
      </c>
      <c r="BP108" s="47">
        <v>508984651</v>
      </c>
      <c r="BQ108" s="48">
        <v>491271795</v>
      </c>
      <c r="BR108" s="49">
        <v>478231925</v>
      </c>
      <c r="BS108" s="47">
        <v>487545958</v>
      </c>
      <c r="BT108" s="48">
        <v>509890401</v>
      </c>
      <c r="BU108" s="49">
        <v>495809830</v>
      </c>
      <c r="BV108" s="47">
        <v>505611060</v>
      </c>
      <c r="BW108" s="48">
        <v>494566181</v>
      </c>
      <c r="BX108" s="49">
        <v>498178641</v>
      </c>
      <c r="BY108" s="47">
        <v>0</v>
      </c>
      <c r="BZ108" s="48">
        <v>0</v>
      </c>
      <c r="CA108" s="49">
        <v>0</v>
      </c>
      <c r="CB108" s="47">
        <v>777007889</v>
      </c>
      <c r="CC108" s="48">
        <v>774856060</v>
      </c>
      <c r="CD108" s="81">
        <v>864798555</v>
      </c>
      <c r="CE108" s="47">
        <v>846439152</v>
      </c>
      <c r="CF108" s="48">
        <v>970315347</v>
      </c>
      <c r="CG108" s="49">
        <v>973139999</v>
      </c>
      <c r="CH108" s="47">
        <v>1014934417</v>
      </c>
      <c r="CI108" s="48">
        <v>1017061285</v>
      </c>
      <c r="CJ108" s="49">
        <v>987626604</v>
      </c>
      <c r="CK108" s="47">
        <v>1002700741</v>
      </c>
      <c r="CL108" s="48">
        <v>963564541</v>
      </c>
      <c r="CM108" s="49">
        <v>990297049</v>
      </c>
      <c r="CN108" s="47">
        <v>1118281810</v>
      </c>
      <c r="CO108" s="48">
        <v>1143288163</v>
      </c>
      <c r="CP108" s="49">
        <v>1235879453</v>
      </c>
      <c r="CQ108" s="47">
        <v>1059806147</v>
      </c>
      <c r="CR108" s="48">
        <v>1008914624</v>
      </c>
      <c r="CS108" s="49">
        <v>1008820499</v>
      </c>
      <c r="CT108" s="47">
        <v>1119379242</v>
      </c>
      <c r="CU108" s="48">
        <v>1224416621</v>
      </c>
      <c r="CV108" s="49">
        <v>1300545256</v>
      </c>
      <c r="CW108" s="47">
        <v>1161748528</v>
      </c>
      <c r="CX108" s="48">
        <v>1138187557</v>
      </c>
      <c r="CY108" s="49">
        <v>1105912320</v>
      </c>
      <c r="CZ108" s="47">
        <v>1249631182</v>
      </c>
      <c r="DA108" s="48">
        <v>1319740113</v>
      </c>
      <c r="DB108" s="49">
        <v>1285751257</v>
      </c>
      <c r="DC108" s="47">
        <v>1208813407</v>
      </c>
      <c r="DD108" s="48">
        <v>1227636679</v>
      </c>
      <c r="DE108" s="49">
        <v>1190677149</v>
      </c>
      <c r="DF108" s="47">
        <v>464486872</v>
      </c>
      <c r="DG108" s="48">
        <v>472054627</v>
      </c>
      <c r="DH108" s="49">
        <v>481689764</v>
      </c>
      <c r="DI108" s="47">
        <v>493981981</v>
      </c>
      <c r="DJ108" s="48">
        <v>496586739</v>
      </c>
      <c r="DK108" s="49">
        <v>502236375</v>
      </c>
      <c r="DL108" s="47">
        <v>507613830</v>
      </c>
      <c r="DM108" s="48">
        <v>510678634</v>
      </c>
      <c r="DN108" s="49">
        <v>491475817</v>
      </c>
      <c r="DO108" s="47">
        <v>528909158</v>
      </c>
      <c r="DP108" s="48">
        <v>506830811</v>
      </c>
      <c r="DQ108" s="49">
        <v>496862058</v>
      </c>
      <c r="DR108" s="47">
        <v>483035513</v>
      </c>
      <c r="DS108" s="48">
        <v>322082861</v>
      </c>
      <c r="DT108" s="49">
        <v>314956903</v>
      </c>
      <c r="DU108" s="47">
        <v>322335068</v>
      </c>
      <c r="DV108" s="48">
        <v>328469397</v>
      </c>
      <c r="DW108" s="49">
        <v>353425448</v>
      </c>
      <c r="DX108" s="47">
        <v>386187737</v>
      </c>
      <c r="DY108" s="48">
        <v>366076752</v>
      </c>
      <c r="DZ108" s="49">
        <v>373212166</v>
      </c>
      <c r="EA108" s="47">
        <v>355559547</v>
      </c>
      <c r="EB108" s="48">
        <v>383149774</v>
      </c>
      <c r="EC108" s="49">
        <v>398579323</v>
      </c>
      <c r="ED108" s="47">
        <v>391323087</v>
      </c>
      <c r="EE108" s="48">
        <v>373761602</v>
      </c>
      <c r="EF108" s="49">
        <v>374412977</v>
      </c>
      <c r="EG108" s="47">
        <v>368478101</v>
      </c>
      <c r="EH108" s="48">
        <v>374794218</v>
      </c>
      <c r="EI108" s="49">
        <v>370526628</v>
      </c>
      <c r="EJ108" s="47">
        <v>368918141</v>
      </c>
      <c r="EK108" s="48">
        <v>362793836</v>
      </c>
      <c r="EL108" s="49">
        <v>358901915</v>
      </c>
      <c r="EM108" s="47">
        <v>357495227</v>
      </c>
      <c r="EN108" s="48">
        <v>380619706</v>
      </c>
      <c r="EO108" s="49">
        <v>362176674</v>
      </c>
    </row>
    <row r="109" spans="1:145" x14ac:dyDescent="0.3">
      <c r="A109" s="132"/>
      <c r="C109" s="43" t="s">
        <v>175</v>
      </c>
      <c r="D109" s="44">
        <v>2.5</v>
      </c>
      <c r="E109" s="45">
        <v>5.5</v>
      </c>
      <c r="F109" s="118">
        <v>3.09</v>
      </c>
      <c r="G109" s="46">
        <v>230.05939000000001</v>
      </c>
      <c r="H109" s="47">
        <v>11345628</v>
      </c>
      <c r="I109" s="48">
        <v>17417559</v>
      </c>
      <c r="J109" s="49">
        <v>5601145</v>
      </c>
      <c r="K109" s="47">
        <v>21338608039</v>
      </c>
      <c r="L109" s="48">
        <v>22153394514</v>
      </c>
      <c r="M109" s="49">
        <v>22159297277</v>
      </c>
      <c r="N109" s="47">
        <v>21715152218</v>
      </c>
      <c r="O109" s="48">
        <v>21760459163</v>
      </c>
      <c r="P109" s="81">
        <v>21564486436</v>
      </c>
      <c r="Q109" s="47">
        <v>21203422560</v>
      </c>
      <c r="R109" s="48">
        <v>21359679009</v>
      </c>
      <c r="S109" s="49">
        <v>21990317127</v>
      </c>
      <c r="T109" s="47">
        <v>21754460722</v>
      </c>
      <c r="U109" s="48">
        <v>21370564958</v>
      </c>
      <c r="V109" s="49">
        <v>21465458647</v>
      </c>
      <c r="W109" s="47">
        <v>21202334233</v>
      </c>
      <c r="X109" s="48">
        <v>21186919101</v>
      </c>
      <c r="Y109" s="49">
        <v>19834849544</v>
      </c>
      <c r="Z109" s="47">
        <v>21512821598</v>
      </c>
      <c r="AA109" s="48">
        <v>19944991389</v>
      </c>
      <c r="AB109" s="49">
        <v>19986388627</v>
      </c>
      <c r="AC109" s="47">
        <v>19874131291</v>
      </c>
      <c r="AD109" s="48">
        <v>20605677819</v>
      </c>
      <c r="AE109" s="49">
        <v>20898781428</v>
      </c>
      <c r="AF109" s="47">
        <v>21347961093</v>
      </c>
      <c r="AG109" s="48">
        <v>20081143909</v>
      </c>
      <c r="AH109" s="49">
        <v>20896139556</v>
      </c>
      <c r="AI109" s="47">
        <v>21327278984</v>
      </c>
      <c r="AJ109" s="48">
        <v>21695601371</v>
      </c>
      <c r="AK109" s="49">
        <v>20958738990</v>
      </c>
      <c r="AL109" s="47">
        <v>21444840095</v>
      </c>
      <c r="AM109" s="48">
        <v>20969473292</v>
      </c>
      <c r="AN109" s="49">
        <v>20249035544</v>
      </c>
      <c r="AO109" s="47">
        <v>11286727242</v>
      </c>
      <c r="AP109" s="48">
        <v>11802212690</v>
      </c>
      <c r="AQ109" s="49">
        <v>12119652160</v>
      </c>
      <c r="AR109" s="47">
        <v>11869790257</v>
      </c>
      <c r="AS109" s="48">
        <v>11692510287</v>
      </c>
      <c r="AT109" s="49">
        <v>11696508849</v>
      </c>
      <c r="AU109" s="47">
        <v>13338569566</v>
      </c>
      <c r="AV109" s="48">
        <v>12200564506</v>
      </c>
      <c r="AW109" s="49">
        <v>13000676748</v>
      </c>
      <c r="AX109" s="47">
        <v>12678250384</v>
      </c>
      <c r="AY109" s="48">
        <v>12548876940</v>
      </c>
      <c r="AZ109" s="49">
        <v>12785530218</v>
      </c>
      <c r="BA109" s="47">
        <v>12422100261</v>
      </c>
      <c r="BB109" s="48">
        <v>12391490215</v>
      </c>
      <c r="BC109" s="49">
        <v>12301213368</v>
      </c>
      <c r="BD109" s="47">
        <v>12216286620</v>
      </c>
      <c r="BE109" s="48">
        <v>12376987197</v>
      </c>
      <c r="BF109" s="49">
        <v>12798671059</v>
      </c>
      <c r="BG109" s="47">
        <v>12289046150</v>
      </c>
      <c r="BH109" s="48">
        <v>12777487169</v>
      </c>
      <c r="BI109" s="49">
        <v>12409160673</v>
      </c>
      <c r="BJ109" s="47">
        <v>12451159463</v>
      </c>
      <c r="BK109" s="48">
        <v>12398581517</v>
      </c>
      <c r="BL109" s="49">
        <v>12601750713</v>
      </c>
      <c r="BM109" s="47">
        <v>12046139661</v>
      </c>
      <c r="BN109" s="48">
        <v>12134285063</v>
      </c>
      <c r="BO109" s="49">
        <v>12185383061</v>
      </c>
      <c r="BP109" s="47">
        <v>12662856440</v>
      </c>
      <c r="BQ109" s="48">
        <v>12108887439</v>
      </c>
      <c r="BR109" s="49">
        <v>11910027834</v>
      </c>
      <c r="BS109" s="47">
        <v>12185534953</v>
      </c>
      <c r="BT109" s="48">
        <v>12405962645</v>
      </c>
      <c r="BU109" s="49">
        <v>12291585304</v>
      </c>
      <c r="BV109" s="47">
        <v>12465979864</v>
      </c>
      <c r="BW109" s="48">
        <v>12251016790</v>
      </c>
      <c r="BX109" s="49">
        <v>12085979420</v>
      </c>
      <c r="BY109" s="47">
        <v>5000197</v>
      </c>
      <c r="BZ109" s="48">
        <v>17417559</v>
      </c>
      <c r="CA109" s="49">
        <v>5601145</v>
      </c>
      <c r="CB109" s="47">
        <v>30414063444</v>
      </c>
      <c r="CC109" s="48">
        <v>29516858437</v>
      </c>
      <c r="CD109" s="81">
        <v>28894206118</v>
      </c>
      <c r="CE109" s="47">
        <v>28525980959</v>
      </c>
      <c r="CF109" s="48">
        <v>29371423619</v>
      </c>
      <c r="CG109" s="49">
        <v>29234604867</v>
      </c>
      <c r="CH109" s="47">
        <v>29339023938</v>
      </c>
      <c r="CI109" s="48">
        <v>30748728180</v>
      </c>
      <c r="CJ109" s="49">
        <v>29421451010</v>
      </c>
      <c r="CK109" s="47">
        <v>30369833575</v>
      </c>
      <c r="CL109" s="48">
        <v>29607181729</v>
      </c>
      <c r="CM109" s="49">
        <v>28492984758</v>
      </c>
      <c r="CN109" s="47">
        <v>29479275824</v>
      </c>
      <c r="CO109" s="48">
        <v>28581680383</v>
      </c>
      <c r="CP109" s="49">
        <v>29860468473</v>
      </c>
      <c r="CQ109" s="47">
        <v>28838274773</v>
      </c>
      <c r="CR109" s="48">
        <v>27769047941</v>
      </c>
      <c r="CS109" s="49">
        <v>27560604636</v>
      </c>
      <c r="CT109" s="47">
        <v>26881866274</v>
      </c>
      <c r="CU109" s="48">
        <v>27489656030</v>
      </c>
      <c r="CV109" s="49">
        <v>28742265314</v>
      </c>
      <c r="CW109" s="47">
        <v>26920783958</v>
      </c>
      <c r="CX109" s="48">
        <v>26645365779</v>
      </c>
      <c r="CY109" s="49">
        <v>27217741272</v>
      </c>
      <c r="CZ109" s="47">
        <v>28116326812</v>
      </c>
      <c r="DA109" s="48">
        <v>27362098138</v>
      </c>
      <c r="DB109" s="49">
        <v>27799803367</v>
      </c>
      <c r="DC109" s="47">
        <v>27240462870</v>
      </c>
      <c r="DD109" s="48">
        <v>27628874000</v>
      </c>
      <c r="DE109" s="49">
        <v>26504519522</v>
      </c>
      <c r="DF109" s="47">
        <v>11854541688</v>
      </c>
      <c r="DG109" s="48">
        <v>11686666746</v>
      </c>
      <c r="DH109" s="49">
        <v>11512159809</v>
      </c>
      <c r="DI109" s="47">
        <v>11722599674</v>
      </c>
      <c r="DJ109" s="48">
        <v>11412599284</v>
      </c>
      <c r="DK109" s="49">
        <v>11387009442</v>
      </c>
      <c r="DL109" s="47">
        <v>11600909067</v>
      </c>
      <c r="DM109" s="48">
        <v>11947550733</v>
      </c>
      <c r="DN109" s="49">
        <v>11601516185</v>
      </c>
      <c r="DO109" s="47">
        <v>11826454883</v>
      </c>
      <c r="DP109" s="48">
        <v>11389438759</v>
      </c>
      <c r="DQ109" s="49">
        <v>11392895059</v>
      </c>
      <c r="DR109" s="47">
        <v>10824089205</v>
      </c>
      <c r="DS109" s="48">
        <v>7182908981</v>
      </c>
      <c r="DT109" s="49">
        <v>7684763727</v>
      </c>
      <c r="DU109" s="47">
        <v>7710941555</v>
      </c>
      <c r="DV109" s="48">
        <v>8237210428</v>
      </c>
      <c r="DW109" s="49">
        <v>8598387595</v>
      </c>
      <c r="DX109" s="47">
        <v>9373633531</v>
      </c>
      <c r="DY109" s="48">
        <v>8949606399</v>
      </c>
      <c r="DZ109" s="49">
        <v>9169833083</v>
      </c>
      <c r="EA109" s="47">
        <v>8939174662</v>
      </c>
      <c r="EB109" s="48">
        <v>9386413342</v>
      </c>
      <c r="EC109" s="49">
        <v>9452470238</v>
      </c>
      <c r="ED109" s="47">
        <v>9552287369</v>
      </c>
      <c r="EE109" s="48">
        <v>9154400151</v>
      </c>
      <c r="EF109" s="49">
        <v>9306580010</v>
      </c>
      <c r="EG109" s="47">
        <v>9164710972</v>
      </c>
      <c r="EH109" s="48">
        <v>9208228974</v>
      </c>
      <c r="EI109" s="49">
        <v>9344299014</v>
      </c>
      <c r="EJ109" s="47">
        <v>9182457172</v>
      </c>
      <c r="EK109" s="48">
        <v>9199463965</v>
      </c>
      <c r="EL109" s="49">
        <v>9099664109</v>
      </c>
      <c r="EM109" s="47">
        <v>8939225907</v>
      </c>
      <c r="EN109" s="48">
        <v>9333618638</v>
      </c>
      <c r="EO109" s="49">
        <v>8863288616</v>
      </c>
    </row>
    <row r="110" spans="1:145" x14ac:dyDescent="0.3">
      <c r="A110" s="132"/>
      <c r="C110" s="38" t="s">
        <v>199</v>
      </c>
      <c r="D110" s="39">
        <v>10.6</v>
      </c>
      <c r="E110" s="23">
        <v>11</v>
      </c>
      <c r="F110" s="117">
        <v>10.82</v>
      </c>
      <c r="G110" s="40">
        <v>132.10191</v>
      </c>
      <c r="H110" s="41">
        <v>14087352</v>
      </c>
      <c r="I110" s="26">
        <v>8587898</v>
      </c>
      <c r="J110" s="42">
        <v>5343429</v>
      </c>
      <c r="K110" s="41">
        <v>2266535219</v>
      </c>
      <c r="L110" s="26">
        <v>2059616357</v>
      </c>
      <c r="M110" s="42">
        <v>2706403343</v>
      </c>
      <c r="N110" s="41">
        <v>2345512161</v>
      </c>
      <c r="O110" s="26">
        <v>2912954410</v>
      </c>
      <c r="P110" s="76">
        <v>2575259416</v>
      </c>
      <c r="Q110" s="41">
        <v>2209896665</v>
      </c>
      <c r="R110" s="26">
        <v>2712170479</v>
      </c>
      <c r="S110" s="42">
        <v>1952795746</v>
      </c>
      <c r="T110" s="41">
        <v>2839815067</v>
      </c>
      <c r="U110" s="26">
        <v>2894498867</v>
      </c>
      <c r="V110" s="42">
        <v>2819103461</v>
      </c>
      <c r="W110" s="41">
        <v>3206047140</v>
      </c>
      <c r="X110" s="26">
        <v>2909733777</v>
      </c>
      <c r="Y110" s="42">
        <v>2754734072</v>
      </c>
      <c r="Z110" s="41">
        <v>2774582051</v>
      </c>
      <c r="AA110" s="26">
        <v>3268236879</v>
      </c>
      <c r="AB110" s="42">
        <v>3213661168</v>
      </c>
      <c r="AC110" s="41">
        <v>2237803213</v>
      </c>
      <c r="AD110" s="26">
        <v>2689925693</v>
      </c>
      <c r="AE110" s="42">
        <v>2480492587</v>
      </c>
      <c r="AF110" s="41">
        <v>2674282109</v>
      </c>
      <c r="AG110" s="26">
        <v>2610934773</v>
      </c>
      <c r="AH110" s="42">
        <v>3278089290</v>
      </c>
      <c r="AI110" s="41">
        <v>2243068870</v>
      </c>
      <c r="AJ110" s="26">
        <v>1806030180</v>
      </c>
      <c r="AK110" s="42">
        <v>2416691428</v>
      </c>
      <c r="AL110" s="41">
        <v>2423797715</v>
      </c>
      <c r="AM110" s="26">
        <v>2845617169</v>
      </c>
      <c r="AN110" s="42">
        <v>2892039138</v>
      </c>
      <c r="AO110" s="41">
        <v>2972477527</v>
      </c>
      <c r="AP110" s="26">
        <v>3113739407</v>
      </c>
      <c r="AQ110" s="42">
        <v>3090311733</v>
      </c>
      <c r="AR110" s="41">
        <v>3042437871</v>
      </c>
      <c r="AS110" s="26">
        <v>2850918346</v>
      </c>
      <c r="AT110" s="42">
        <v>2893967131</v>
      </c>
      <c r="AU110" s="41">
        <v>2571778354</v>
      </c>
      <c r="AV110" s="26">
        <v>2155125816</v>
      </c>
      <c r="AW110" s="42">
        <v>2388301382</v>
      </c>
      <c r="AX110" s="41">
        <v>2290892097</v>
      </c>
      <c r="AY110" s="26">
        <v>2349884700</v>
      </c>
      <c r="AZ110" s="42">
        <v>2309272696</v>
      </c>
      <c r="BA110" s="41">
        <v>1918084874</v>
      </c>
      <c r="BB110" s="26">
        <v>1977977284</v>
      </c>
      <c r="BC110" s="42">
        <v>2056025888</v>
      </c>
      <c r="BD110" s="41">
        <v>2144082076</v>
      </c>
      <c r="BE110" s="26">
        <v>3218058866</v>
      </c>
      <c r="BF110" s="42">
        <v>2327470161</v>
      </c>
      <c r="BG110" s="41">
        <v>1320972466</v>
      </c>
      <c r="BH110" s="26">
        <v>1259403348</v>
      </c>
      <c r="BI110" s="42">
        <v>1290308140</v>
      </c>
      <c r="BJ110" s="41">
        <v>1977909099</v>
      </c>
      <c r="BK110" s="26">
        <v>2241951326</v>
      </c>
      <c r="BL110" s="42">
        <v>2095641561</v>
      </c>
      <c r="BM110" s="41">
        <v>1295949507</v>
      </c>
      <c r="BN110" s="26">
        <v>1307409205</v>
      </c>
      <c r="BO110" s="42">
        <v>1211081162</v>
      </c>
      <c r="BP110" s="41">
        <v>2143820913</v>
      </c>
      <c r="BQ110" s="26">
        <v>2184403181</v>
      </c>
      <c r="BR110" s="42">
        <v>2290328422</v>
      </c>
      <c r="BS110" s="41">
        <v>706961511</v>
      </c>
      <c r="BT110" s="26">
        <v>669158435</v>
      </c>
      <c r="BU110" s="42">
        <v>677518220</v>
      </c>
      <c r="BV110" s="41">
        <v>2113473011</v>
      </c>
      <c r="BW110" s="26">
        <v>1870560542</v>
      </c>
      <c r="BX110" s="42">
        <v>2136157103</v>
      </c>
      <c r="BY110" s="41">
        <v>15680490</v>
      </c>
      <c r="BZ110" s="26">
        <v>8587898</v>
      </c>
      <c r="CA110" s="42">
        <v>5343429</v>
      </c>
      <c r="CB110" s="41">
        <v>2032035280</v>
      </c>
      <c r="CC110" s="26">
        <v>2208065716</v>
      </c>
      <c r="CD110" s="76">
        <v>1826739212</v>
      </c>
      <c r="CE110" s="41">
        <v>1921591581</v>
      </c>
      <c r="CF110" s="26">
        <v>1721295448</v>
      </c>
      <c r="CG110" s="42">
        <v>1949828120</v>
      </c>
      <c r="CH110" s="41">
        <v>2149132809</v>
      </c>
      <c r="CI110" s="26">
        <v>2336719166</v>
      </c>
      <c r="CJ110" s="42">
        <v>2650184138</v>
      </c>
      <c r="CK110" s="41">
        <v>2647464474</v>
      </c>
      <c r="CL110" s="26">
        <v>2594093930</v>
      </c>
      <c r="CM110" s="42">
        <v>2867240636</v>
      </c>
      <c r="CN110" s="41">
        <v>2631791618</v>
      </c>
      <c r="CO110" s="26">
        <v>2083755687</v>
      </c>
      <c r="CP110" s="42">
        <v>2116844454</v>
      </c>
      <c r="CQ110" s="41">
        <v>2794645094</v>
      </c>
      <c r="CR110" s="26">
        <v>2448890261</v>
      </c>
      <c r="CS110" s="42">
        <v>2927616959</v>
      </c>
      <c r="CT110" s="41">
        <v>1929071267</v>
      </c>
      <c r="CU110" s="26">
        <v>1599607956</v>
      </c>
      <c r="CV110" s="42">
        <v>1688950971</v>
      </c>
      <c r="CW110" s="41">
        <v>2111807999</v>
      </c>
      <c r="CX110" s="26">
        <v>2105018900</v>
      </c>
      <c r="CY110" s="42">
        <v>2760686719</v>
      </c>
      <c r="CZ110" s="41">
        <v>1679560972</v>
      </c>
      <c r="DA110" s="26">
        <v>1735897752</v>
      </c>
      <c r="DB110" s="42">
        <v>1895712243</v>
      </c>
      <c r="DC110" s="41">
        <v>1958406579</v>
      </c>
      <c r="DD110" s="26">
        <v>1654157471</v>
      </c>
      <c r="DE110" s="42">
        <v>1660796387</v>
      </c>
      <c r="DF110" s="41">
        <v>2606023229</v>
      </c>
      <c r="DG110" s="26">
        <v>2541196928</v>
      </c>
      <c r="DH110" s="42">
        <v>2648221127</v>
      </c>
      <c r="DI110" s="41">
        <v>2373071680</v>
      </c>
      <c r="DJ110" s="26">
        <v>2383461042</v>
      </c>
      <c r="DK110" s="42">
        <v>2363929916</v>
      </c>
      <c r="DL110" s="41">
        <v>2447320704</v>
      </c>
      <c r="DM110" s="26">
        <v>2511367627</v>
      </c>
      <c r="DN110" s="42">
        <v>2595748245</v>
      </c>
      <c r="DO110" s="41">
        <v>2560752967</v>
      </c>
      <c r="DP110" s="26">
        <v>2569179568</v>
      </c>
      <c r="DQ110" s="42">
        <v>2555019146</v>
      </c>
      <c r="DR110" s="41">
        <v>1950713481</v>
      </c>
      <c r="DS110" s="26">
        <v>1862334130</v>
      </c>
      <c r="DT110" s="42">
        <v>1900298600</v>
      </c>
      <c r="DU110" s="41">
        <v>2450466578</v>
      </c>
      <c r="DV110" s="26">
        <v>2073102697</v>
      </c>
      <c r="DW110" s="42">
        <v>2320457090</v>
      </c>
      <c r="DX110" s="41">
        <v>1423213193</v>
      </c>
      <c r="DY110" s="26">
        <v>1278398265</v>
      </c>
      <c r="DZ110" s="42">
        <v>1336267289</v>
      </c>
      <c r="EA110" s="41">
        <v>2114631857</v>
      </c>
      <c r="EB110" s="26">
        <v>2204582789</v>
      </c>
      <c r="EC110" s="42">
        <v>2284937641</v>
      </c>
      <c r="ED110" s="41">
        <v>1443318355</v>
      </c>
      <c r="EE110" s="26">
        <v>1404846567</v>
      </c>
      <c r="EF110" s="42">
        <v>1254834496</v>
      </c>
      <c r="EG110" s="41">
        <v>2357552932</v>
      </c>
      <c r="EH110" s="26">
        <v>2365744835</v>
      </c>
      <c r="EI110" s="42">
        <v>2545865533</v>
      </c>
      <c r="EJ110" s="41">
        <v>625986696</v>
      </c>
      <c r="EK110" s="26">
        <v>536523089</v>
      </c>
      <c r="EL110" s="42">
        <v>533472557</v>
      </c>
      <c r="EM110" s="41">
        <v>2331848653</v>
      </c>
      <c r="EN110" s="26">
        <v>2444927907</v>
      </c>
      <c r="EO110" s="42">
        <v>2468685734</v>
      </c>
    </row>
    <row r="111" spans="1:145" x14ac:dyDescent="0.3">
      <c r="A111" s="132"/>
      <c r="C111" s="38" t="s">
        <v>268</v>
      </c>
      <c r="D111" s="39">
        <v>11</v>
      </c>
      <c r="E111" s="23">
        <v>12.6</v>
      </c>
      <c r="F111" s="117">
        <v>12.38</v>
      </c>
      <c r="G111" s="40">
        <v>147.11279999999999</v>
      </c>
      <c r="H111" s="41">
        <v>14912659</v>
      </c>
      <c r="I111" s="26">
        <v>3355775</v>
      </c>
      <c r="J111" s="42">
        <v>4751005</v>
      </c>
      <c r="K111" s="41">
        <v>2741749</v>
      </c>
      <c r="L111" s="26">
        <v>3237499</v>
      </c>
      <c r="M111" s="42">
        <v>3588290</v>
      </c>
      <c r="N111" s="41">
        <v>3832721</v>
      </c>
      <c r="O111" s="26">
        <v>3523930</v>
      </c>
      <c r="P111" s="76">
        <v>3520433</v>
      </c>
      <c r="Q111" s="41">
        <v>3702842</v>
      </c>
      <c r="R111" s="26">
        <v>3858528</v>
      </c>
      <c r="S111" s="42">
        <v>3235875</v>
      </c>
      <c r="T111" s="41">
        <v>3561548</v>
      </c>
      <c r="U111" s="26">
        <v>3286215</v>
      </c>
      <c r="V111" s="42">
        <v>3307284</v>
      </c>
      <c r="W111" s="41">
        <v>3725112</v>
      </c>
      <c r="X111" s="26">
        <v>3077080</v>
      </c>
      <c r="Y111" s="42">
        <v>2951063</v>
      </c>
      <c r="Z111" s="41">
        <v>3301134</v>
      </c>
      <c r="AA111" s="26">
        <v>3256724</v>
      </c>
      <c r="AB111" s="42">
        <v>3497429</v>
      </c>
      <c r="AC111" s="41">
        <v>3563486</v>
      </c>
      <c r="AD111" s="26">
        <v>3621474</v>
      </c>
      <c r="AE111" s="42">
        <v>3459197</v>
      </c>
      <c r="AF111" s="41">
        <v>2896165</v>
      </c>
      <c r="AG111" s="26">
        <v>2992323</v>
      </c>
      <c r="AH111" s="42">
        <v>2853644</v>
      </c>
      <c r="AI111" s="41">
        <v>2747353</v>
      </c>
      <c r="AJ111" s="26">
        <v>2189759</v>
      </c>
      <c r="AK111" s="42">
        <v>2675637</v>
      </c>
      <c r="AL111" s="41">
        <v>2925293</v>
      </c>
      <c r="AM111" s="26">
        <v>3269903</v>
      </c>
      <c r="AN111" s="42">
        <v>2963340</v>
      </c>
      <c r="AO111" s="41">
        <v>3212107</v>
      </c>
      <c r="AP111" s="26">
        <v>4050794</v>
      </c>
      <c r="AQ111" s="42">
        <v>3774345</v>
      </c>
      <c r="AR111" s="41">
        <v>3916712</v>
      </c>
      <c r="AS111" s="26">
        <v>4217408</v>
      </c>
      <c r="AT111" s="42">
        <v>4037689</v>
      </c>
      <c r="AU111" s="41">
        <v>826740</v>
      </c>
      <c r="AV111" s="26">
        <v>824756</v>
      </c>
      <c r="AW111" s="42">
        <v>1449777</v>
      </c>
      <c r="AX111" s="41">
        <v>1404519</v>
      </c>
      <c r="AY111" s="26">
        <v>1684183</v>
      </c>
      <c r="AZ111" s="42">
        <v>1596020</v>
      </c>
      <c r="BA111" s="41">
        <v>1851063</v>
      </c>
      <c r="BB111" s="26">
        <v>1843339</v>
      </c>
      <c r="BC111" s="42">
        <v>1651295</v>
      </c>
      <c r="BD111" s="41">
        <v>2247312</v>
      </c>
      <c r="BE111" s="26">
        <v>2404416</v>
      </c>
      <c r="BF111" s="42">
        <v>3238175</v>
      </c>
      <c r="BG111" s="41">
        <v>2351127</v>
      </c>
      <c r="BH111" s="26">
        <v>1855810</v>
      </c>
      <c r="BI111" s="42">
        <v>1672886</v>
      </c>
      <c r="BJ111" s="41">
        <v>2230522</v>
      </c>
      <c r="BK111" s="26">
        <v>2593007</v>
      </c>
      <c r="BL111" s="42">
        <v>2785585</v>
      </c>
      <c r="BM111" s="41">
        <v>2375140</v>
      </c>
      <c r="BN111" s="26">
        <v>2077999</v>
      </c>
      <c r="BO111" s="42">
        <v>2225814</v>
      </c>
      <c r="BP111" s="41">
        <v>2305766</v>
      </c>
      <c r="BQ111" s="26">
        <v>2876037</v>
      </c>
      <c r="BR111" s="42">
        <v>3204987</v>
      </c>
      <c r="BS111" s="41">
        <v>3323636</v>
      </c>
      <c r="BT111" s="26">
        <v>2211842</v>
      </c>
      <c r="BU111" s="42">
        <v>1621170</v>
      </c>
      <c r="BV111" s="41">
        <v>2448989</v>
      </c>
      <c r="BW111" s="26">
        <v>2784182</v>
      </c>
      <c r="BX111" s="42">
        <v>2259539</v>
      </c>
      <c r="BY111" s="41">
        <v>3415040</v>
      </c>
      <c r="BZ111" s="26">
        <v>3355775</v>
      </c>
      <c r="CA111" s="42">
        <v>4751005</v>
      </c>
      <c r="CB111" s="41">
        <v>1791256</v>
      </c>
      <c r="CC111" s="26">
        <v>1547328</v>
      </c>
      <c r="CD111" s="76">
        <v>1120233</v>
      </c>
      <c r="CE111" s="41">
        <v>1318459</v>
      </c>
      <c r="CF111" s="26">
        <v>1142223</v>
      </c>
      <c r="CG111" s="42">
        <v>1238085</v>
      </c>
      <c r="CH111" s="41">
        <v>1257063</v>
      </c>
      <c r="CI111" s="26">
        <v>1206571</v>
      </c>
      <c r="CJ111" s="42">
        <v>1267940</v>
      </c>
      <c r="CK111" s="41">
        <v>1366553</v>
      </c>
      <c r="CL111" s="26">
        <v>1489175</v>
      </c>
      <c r="CM111" s="42">
        <v>1511666</v>
      </c>
      <c r="CN111" s="41">
        <v>1480533</v>
      </c>
      <c r="CO111" s="26">
        <v>1763643</v>
      </c>
      <c r="CP111" s="42">
        <v>1594567</v>
      </c>
      <c r="CQ111" s="41">
        <v>1422464</v>
      </c>
      <c r="CR111" s="26">
        <v>1583739</v>
      </c>
      <c r="CS111" s="42">
        <v>1261399</v>
      </c>
      <c r="CT111" s="41">
        <v>1553662</v>
      </c>
      <c r="CU111" s="26">
        <v>1650871</v>
      </c>
      <c r="CV111" s="42">
        <v>1571220</v>
      </c>
      <c r="CW111" s="41">
        <v>1135906</v>
      </c>
      <c r="CX111" s="26">
        <v>1102417</v>
      </c>
      <c r="CY111" s="42">
        <v>1538256</v>
      </c>
      <c r="CZ111" s="41">
        <v>1895146</v>
      </c>
      <c r="DA111" s="26">
        <v>1555708</v>
      </c>
      <c r="DB111" s="42">
        <v>1481539</v>
      </c>
      <c r="DC111" s="41">
        <v>1566925</v>
      </c>
      <c r="DD111" s="26">
        <v>1331055</v>
      </c>
      <c r="DE111" s="42">
        <v>1504761</v>
      </c>
      <c r="DF111" s="41">
        <v>2455856</v>
      </c>
      <c r="DG111" s="26">
        <v>2494912</v>
      </c>
      <c r="DH111" s="42">
        <v>3336795</v>
      </c>
      <c r="DI111" s="41">
        <v>3190495</v>
      </c>
      <c r="DJ111" s="26">
        <v>3277949</v>
      </c>
      <c r="DK111" s="42">
        <v>3867592</v>
      </c>
      <c r="DL111" s="41">
        <v>3025256</v>
      </c>
      <c r="DM111" s="26">
        <v>3129928</v>
      </c>
      <c r="DN111" s="42">
        <v>3714305</v>
      </c>
      <c r="DO111" s="41">
        <v>3932666</v>
      </c>
      <c r="DP111" s="26">
        <v>3748108</v>
      </c>
      <c r="DQ111" s="42">
        <v>4190241</v>
      </c>
      <c r="DR111" s="41">
        <v>3355053</v>
      </c>
      <c r="DS111" s="26">
        <v>4260294</v>
      </c>
      <c r="DT111" s="42">
        <v>3857429</v>
      </c>
      <c r="DU111" s="41">
        <v>3572958</v>
      </c>
      <c r="DV111" s="26">
        <v>3994249</v>
      </c>
      <c r="DW111" s="42">
        <v>4412776</v>
      </c>
      <c r="DX111" s="41">
        <v>3853068</v>
      </c>
      <c r="DY111" s="26">
        <v>2941053</v>
      </c>
      <c r="DZ111" s="42">
        <v>2405134</v>
      </c>
      <c r="EA111" s="41">
        <v>2839805</v>
      </c>
      <c r="EB111" s="26">
        <v>3312369</v>
      </c>
      <c r="EC111" s="42">
        <v>3710523</v>
      </c>
      <c r="ED111" s="41">
        <v>3453870</v>
      </c>
      <c r="EE111" s="26">
        <v>2603287</v>
      </c>
      <c r="EF111" s="42">
        <v>3005550</v>
      </c>
      <c r="EG111" s="41">
        <v>2971628</v>
      </c>
      <c r="EH111" s="26">
        <v>3904147</v>
      </c>
      <c r="EI111" s="42">
        <v>4234894</v>
      </c>
      <c r="EJ111" s="41">
        <v>3876416</v>
      </c>
      <c r="EK111" s="26">
        <v>3252356</v>
      </c>
      <c r="EL111" s="42">
        <v>2583785</v>
      </c>
      <c r="EM111" s="41">
        <v>3086559</v>
      </c>
      <c r="EN111" s="26">
        <v>4328822</v>
      </c>
      <c r="EO111" s="42">
        <v>4480837</v>
      </c>
    </row>
    <row r="112" spans="1:145" x14ac:dyDescent="0.3">
      <c r="A112" s="132"/>
      <c r="C112" s="38" t="s">
        <v>313</v>
      </c>
      <c r="D112" s="39">
        <v>13</v>
      </c>
      <c r="E112" s="23">
        <v>20</v>
      </c>
      <c r="F112" s="117">
        <v>18.170000000000002</v>
      </c>
      <c r="G112" s="40">
        <v>133.01425</v>
      </c>
      <c r="H112" s="41">
        <v>193602450</v>
      </c>
      <c r="I112" s="26">
        <v>122593461</v>
      </c>
      <c r="J112" s="42">
        <v>183696789</v>
      </c>
      <c r="K112" s="41">
        <v>470225271</v>
      </c>
      <c r="L112" s="26">
        <v>965040395</v>
      </c>
      <c r="M112" s="42">
        <v>1340594040</v>
      </c>
      <c r="N112" s="41">
        <v>2058428439</v>
      </c>
      <c r="O112" s="26">
        <v>2817064892</v>
      </c>
      <c r="P112" s="76">
        <v>2938309880</v>
      </c>
      <c r="Q112" s="41">
        <v>2052268100</v>
      </c>
      <c r="R112" s="26">
        <v>1943674639</v>
      </c>
      <c r="S112" s="42">
        <v>1871568370</v>
      </c>
      <c r="T112" s="41">
        <v>3052814263</v>
      </c>
      <c r="U112" s="26">
        <v>3163341640</v>
      </c>
      <c r="V112" s="42">
        <v>3522154158</v>
      </c>
      <c r="W112" s="41">
        <v>2774497093</v>
      </c>
      <c r="X112" s="26">
        <v>2633510668</v>
      </c>
      <c r="Y112" s="42">
        <v>2047987692</v>
      </c>
      <c r="Z112" s="41">
        <v>4227403575</v>
      </c>
      <c r="AA112" s="26">
        <v>4002367455</v>
      </c>
      <c r="AB112" s="42">
        <v>5067010050</v>
      </c>
      <c r="AC112" s="41">
        <v>3115913875</v>
      </c>
      <c r="AD112" s="26">
        <v>2503124625</v>
      </c>
      <c r="AE112" s="42">
        <v>2270202211</v>
      </c>
      <c r="AF112" s="41">
        <v>4439831107</v>
      </c>
      <c r="AG112" s="26">
        <v>5218073762</v>
      </c>
      <c r="AH112" s="42">
        <v>5669097271</v>
      </c>
      <c r="AI112" s="41">
        <v>2968612549</v>
      </c>
      <c r="AJ112" s="26">
        <v>2211701812</v>
      </c>
      <c r="AK112" s="42">
        <v>1766450141</v>
      </c>
      <c r="AL112" s="41">
        <v>2476481517</v>
      </c>
      <c r="AM112" s="26">
        <v>3454457287</v>
      </c>
      <c r="AN112" s="42">
        <v>3749521361</v>
      </c>
      <c r="AO112" s="41">
        <v>230912005</v>
      </c>
      <c r="AP112" s="26">
        <v>202251443</v>
      </c>
      <c r="AQ112" s="42">
        <v>172761467</v>
      </c>
      <c r="AR112" s="41">
        <v>152209054</v>
      </c>
      <c r="AS112" s="26">
        <v>138068452</v>
      </c>
      <c r="AT112" s="42">
        <v>128834302</v>
      </c>
      <c r="AU112" s="41">
        <v>65257949</v>
      </c>
      <c r="AV112" s="26">
        <v>64726320</v>
      </c>
      <c r="AW112" s="42">
        <v>62857587</v>
      </c>
      <c r="AX112" s="41">
        <v>66024868</v>
      </c>
      <c r="AY112" s="26">
        <v>66411619</v>
      </c>
      <c r="AZ112" s="42">
        <v>68450382</v>
      </c>
      <c r="BA112" s="41">
        <v>67883890</v>
      </c>
      <c r="BB112" s="26">
        <v>73237290</v>
      </c>
      <c r="BC112" s="42">
        <v>77564790</v>
      </c>
      <c r="BD112" s="41">
        <v>85960685</v>
      </c>
      <c r="BE112" s="26">
        <v>84379104</v>
      </c>
      <c r="BF112" s="42">
        <v>95340932</v>
      </c>
      <c r="BG112" s="41">
        <v>97044499</v>
      </c>
      <c r="BH112" s="26">
        <v>104635857</v>
      </c>
      <c r="BI112" s="42">
        <v>114289714</v>
      </c>
      <c r="BJ112" s="41">
        <v>125173478</v>
      </c>
      <c r="BK112" s="26">
        <v>127662795</v>
      </c>
      <c r="BL112" s="42">
        <v>139751302</v>
      </c>
      <c r="BM112" s="41">
        <v>141760847</v>
      </c>
      <c r="BN112" s="26">
        <v>144060632</v>
      </c>
      <c r="BO112" s="42">
        <v>150126031</v>
      </c>
      <c r="BP112" s="41">
        <v>156106894</v>
      </c>
      <c r="BQ112" s="26">
        <v>164336751</v>
      </c>
      <c r="BR112" s="42">
        <v>165155899</v>
      </c>
      <c r="BS112" s="41">
        <v>174378630</v>
      </c>
      <c r="BT112" s="26">
        <v>183965394</v>
      </c>
      <c r="BU112" s="42">
        <v>188239746</v>
      </c>
      <c r="BV112" s="41">
        <v>209351973</v>
      </c>
      <c r="BW112" s="26">
        <v>211214706</v>
      </c>
      <c r="BX112" s="42">
        <v>223118366</v>
      </c>
      <c r="BY112" s="41">
        <v>1988713887</v>
      </c>
      <c r="BZ112" s="26">
        <v>122593461</v>
      </c>
      <c r="CA112" s="42">
        <v>183696789</v>
      </c>
      <c r="CB112" s="41">
        <v>1623789967</v>
      </c>
      <c r="CC112" s="26">
        <v>1698932459</v>
      </c>
      <c r="CD112" s="76">
        <v>1663749410</v>
      </c>
      <c r="CE112" s="41">
        <v>2356190831</v>
      </c>
      <c r="CF112" s="26">
        <v>2938818946</v>
      </c>
      <c r="CG112" s="42">
        <v>2982363941</v>
      </c>
      <c r="CH112" s="41">
        <v>2275986484</v>
      </c>
      <c r="CI112" s="26">
        <v>2382800056</v>
      </c>
      <c r="CJ112" s="42">
        <v>2117542845</v>
      </c>
      <c r="CK112" s="41">
        <v>2981962421</v>
      </c>
      <c r="CL112" s="26">
        <v>3311014651</v>
      </c>
      <c r="CM112" s="42">
        <v>3274222422</v>
      </c>
      <c r="CN112" s="41">
        <v>2625671738</v>
      </c>
      <c r="CO112" s="26">
        <v>2178303077</v>
      </c>
      <c r="CP112" s="42">
        <v>2067586125</v>
      </c>
      <c r="CQ112" s="41">
        <v>3725061683</v>
      </c>
      <c r="CR112" s="26">
        <v>4980995148</v>
      </c>
      <c r="CS112" s="42">
        <v>5811889132</v>
      </c>
      <c r="CT112" s="41">
        <v>3648092395</v>
      </c>
      <c r="CU112" s="26">
        <v>2921450380</v>
      </c>
      <c r="CV112" s="42">
        <v>2594122711</v>
      </c>
      <c r="CW112" s="41">
        <v>4289206006</v>
      </c>
      <c r="CX112" s="26">
        <v>4844293355</v>
      </c>
      <c r="CY112" s="42">
        <v>7049923794</v>
      </c>
      <c r="CZ112" s="41">
        <v>3640605011</v>
      </c>
      <c r="DA112" s="26">
        <v>2783889416</v>
      </c>
      <c r="DB112" s="42">
        <v>2295459652</v>
      </c>
      <c r="DC112" s="41">
        <v>3351407450</v>
      </c>
      <c r="DD112" s="26">
        <v>4582414468</v>
      </c>
      <c r="DE112" s="42">
        <v>4406918814</v>
      </c>
      <c r="DF112" s="41">
        <v>95780357</v>
      </c>
      <c r="DG112" s="26">
        <v>88312018</v>
      </c>
      <c r="DH112" s="42">
        <v>87920955</v>
      </c>
      <c r="DI112" s="41">
        <v>89800050</v>
      </c>
      <c r="DJ112" s="26">
        <v>85351421</v>
      </c>
      <c r="DK112" s="42">
        <v>83482063</v>
      </c>
      <c r="DL112" s="41">
        <v>78044393</v>
      </c>
      <c r="DM112" s="26">
        <v>90094706</v>
      </c>
      <c r="DN112" s="42">
        <v>90809973</v>
      </c>
      <c r="DO112" s="41">
        <v>97982857</v>
      </c>
      <c r="DP112" s="26">
        <v>95634498</v>
      </c>
      <c r="DQ112" s="42">
        <v>102280902</v>
      </c>
      <c r="DR112" s="41">
        <v>100991826</v>
      </c>
      <c r="DS112" s="26">
        <v>58549101</v>
      </c>
      <c r="DT112" s="42">
        <v>59814275</v>
      </c>
      <c r="DU112" s="41">
        <v>68318213</v>
      </c>
      <c r="DV112" s="26">
        <v>66984680</v>
      </c>
      <c r="DW112" s="42">
        <v>74315943</v>
      </c>
      <c r="DX112" s="41">
        <v>77060569</v>
      </c>
      <c r="DY112" s="26">
        <v>80213448</v>
      </c>
      <c r="DZ112" s="42">
        <v>81268484</v>
      </c>
      <c r="EA112" s="41">
        <v>90829466</v>
      </c>
      <c r="EB112" s="26">
        <v>86842086</v>
      </c>
      <c r="EC112" s="42">
        <v>82830486</v>
      </c>
      <c r="ED112" s="41">
        <v>80323994</v>
      </c>
      <c r="EE112" s="26">
        <v>90644447</v>
      </c>
      <c r="EF112" s="42">
        <v>97119735</v>
      </c>
      <c r="EG112" s="41">
        <v>100585170</v>
      </c>
      <c r="EH112" s="26">
        <v>103321946</v>
      </c>
      <c r="EI112" s="42">
        <v>99923297</v>
      </c>
      <c r="EJ112" s="41">
        <v>100956544</v>
      </c>
      <c r="EK112" s="26">
        <v>111355736</v>
      </c>
      <c r="EL112" s="42">
        <v>113819340</v>
      </c>
      <c r="EM112" s="41">
        <v>121339901</v>
      </c>
      <c r="EN112" s="26">
        <v>121190784</v>
      </c>
      <c r="EO112" s="42">
        <v>112332009</v>
      </c>
    </row>
    <row r="113" spans="1:145" s="120" customFormat="1" x14ac:dyDescent="0.3">
      <c r="A113" s="132"/>
      <c r="C113" s="38" t="s">
        <v>213</v>
      </c>
      <c r="D113" s="39">
        <v>11.2</v>
      </c>
      <c r="E113" s="23">
        <v>12.6</v>
      </c>
      <c r="F113" s="117">
        <v>11.59</v>
      </c>
      <c r="G113" s="40">
        <v>150.05833000000001</v>
      </c>
      <c r="H113" s="41">
        <v>15594</v>
      </c>
      <c r="I113" s="26">
        <v>0</v>
      </c>
      <c r="J113" s="42">
        <v>39102</v>
      </c>
      <c r="K113" s="41">
        <v>726459456</v>
      </c>
      <c r="L113" s="26">
        <v>709547906</v>
      </c>
      <c r="M113" s="42">
        <v>866914616</v>
      </c>
      <c r="N113" s="41">
        <v>689907079</v>
      </c>
      <c r="O113" s="26">
        <v>888948965</v>
      </c>
      <c r="P113" s="76">
        <v>786245021</v>
      </c>
      <c r="Q113" s="41">
        <v>772766442</v>
      </c>
      <c r="R113" s="26">
        <v>901284342</v>
      </c>
      <c r="S113" s="42">
        <v>672675249</v>
      </c>
      <c r="T113" s="41">
        <v>856121719</v>
      </c>
      <c r="U113" s="26">
        <v>847312380</v>
      </c>
      <c r="V113" s="42">
        <v>836661529</v>
      </c>
      <c r="W113" s="41">
        <v>1029131696</v>
      </c>
      <c r="X113" s="26">
        <v>1012987311</v>
      </c>
      <c r="Y113" s="42">
        <v>925604224</v>
      </c>
      <c r="Z113" s="41">
        <v>800634024</v>
      </c>
      <c r="AA113" s="26">
        <v>942769108</v>
      </c>
      <c r="AB113" s="42">
        <v>947840851</v>
      </c>
      <c r="AC113" s="41">
        <v>832637931</v>
      </c>
      <c r="AD113" s="26">
        <v>846981430</v>
      </c>
      <c r="AE113" s="42">
        <v>814970947</v>
      </c>
      <c r="AF113" s="41">
        <v>797973813</v>
      </c>
      <c r="AG113" s="26">
        <v>809511921</v>
      </c>
      <c r="AH113" s="42">
        <v>882282794</v>
      </c>
      <c r="AI113" s="41">
        <v>789047065</v>
      </c>
      <c r="AJ113" s="26">
        <v>638076947</v>
      </c>
      <c r="AK113" s="42">
        <v>763047371</v>
      </c>
      <c r="AL113" s="41">
        <v>774793935</v>
      </c>
      <c r="AM113" s="26">
        <v>891857176</v>
      </c>
      <c r="AN113" s="42">
        <v>827800127</v>
      </c>
      <c r="AO113" s="41">
        <v>965765476</v>
      </c>
      <c r="AP113" s="26">
        <v>993777645</v>
      </c>
      <c r="AQ113" s="42">
        <v>967891577</v>
      </c>
      <c r="AR113" s="41">
        <v>978094928</v>
      </c>
      <c r="AS113" s="26">
        <v>972826025</v>
      </c>
      <c r="AT113" s="42">
        <v>966385360</v>
      </c>
      <c r="AU113" s="41">
        <v>660170379</v>
      </c>
      <c r="AV113" s="26">
        <v>635422919</v>
      </c>
      <c r="AW113" s="42">
        <v>744972274</v>
      </c>
      <c r="AX113" s="41">
        <v>713871037</v>
      </c>
      <c r="AY113" s="26">
        <v>748861591</v>
      </c>
      <c r="AZ113" s="42">
        <v>746473318</v>
      </c>
      <c r="BA113" s="41">
        <v>640016410</v>
      </c>
      <c r="BB113" s="26">
        <v>706592132</v>
      </c>
      <c r="BC113" s="42">
        <v>686342233</v>
      </c>
      <c r="BD113" s="41">
        <v>779925690</v>
      </c>
      <c r="BE113" s="26">
        <v>918162587</v>
      </c>
      <c r="BF113" s="42">
        <v>895645436</v>
      </c>
      <c r="BG113" s="41">
        <v>523481774</v>
      </c>
      <c r="BH113" s="26">
        <v>538920855</v>
      </c>
      <c r="BI113" s="42">
        <v>555163615</v>
      </c>
      <c r="BJ113" s="41">
        <v>826245554</v>
      </c>
      <c r="BK113" s="26">
        <v>848633782</v>
      </c>
      <c r="BL113" s="42">
        <v>875844119</v>
      </c>
      <c r="BM113" s="41">
        <v>578188122</v>
      </c>
      <c r="BN113" s="26">
        <v>603158114</v>
      </c>
      <c r="BO113" s="42">
        <v>576269574</v>
      </c>
      <c r="BP113" s="41">
        <v>896048774</v>
      </c>
      <c r="BQ113" s="26">
        <v>939015548</v>
      </c>
      <c r="BR113" s="42">
        <v>921767655</v>
      </c>
      <c r="BS113" s="41">
        <v>462349657</v>
      </c>
      <c r="BT113" s="26">
        <v>451217669</v>
      </c>
      <c r="BU113" s="42">
        <v>467805209</v>
      </c>
      <c r="BV113" s="41">
        <v>876040829</v>
      </c>
      <c r="BW113" s="26">
        <v>812572347</v>
      </c>
      <c r="BX113" s="42">
        <v>831900685</v>
      </c>
      <c r="BY113" s="41">
        <v>27539</v>
      </c>
      <c r="BZ113" s="26">
        <v>0</v>
      </c>
      <c r="CA113" s="42">
        <v>39102</v>
      </c>
      <c r="CB113" s="41">
        <v>538294436</v>
      </c>
      <c r="CC113" s="26">
        <v>575669110</v>
      </c>
      <c r="CD113" s="76">
        <v>491641982</v>
      </c>
      <c r="CE113" s="41">
        <v>397506970</v>
      </c>
      <c r="CF113" s="26">
        <v>415854647</v>
      </c>
      <c r="CG113" s="42">
        <v>460118666</v>
      </c>
      <c r="CH113" s="41">
        <v>734937007</v>
      </c>
      <c r="CI113" s="26">
        <v>806050264</v>
      </c>
      <c r="CJ113" s="42">
        <v>894578787</v>
      </c>
      <c r="CK113" s="41">
        <v>785517181</v>
      </c>
      <c r="CL113" s="26">
        <v>807442397</v>
      </c>
      <c r="CM113" s="42">
        <v>861025366</v>
      </c>
      <c r="CN113" s="41">
        <v>930154873</v>
      </c>
      <c r="CO113" s="26">
        <v>755423113</v>
      </c>
      <c r="CP113" s="42">
        <v>778417609</v>
      </c>
      <c r="CQ113" s="41">
        <v>923232344</v>
      </c>
      <c r="CR113" s="26">
        <v>805422303</v>
      </c>
      <c r="CS113" s="42">
        <v>1018847393</v>
      </c>
      <c r="CT113" s="41">
        <v>831384174</v>
      </c>
      <c r="CU113" s="26">
        <v>578079787</v>
      </c>
      <c r="CV113" s="42">
        <v>678140281</v>
      </c>
      <c r="CW113" s="41">
        <v>669367296</v>
      </c>
      <c r="CX113" s="26">
        <v>704797962</v>
      </c>
      <c r="CY113" s="42">
        <v>847499430</v>
      </c>
      <c r="CZ113" s="41">
        <v>622687973</v>
      </c>
      <c r="DA113" s="26">
        <v>739911976</v>
      </c>
      <c r="DB113" s="42">
        <v>853549743</v>
      </c>
      <c r="DC113" s="41">
        <v>670855741</v>
      </c>
      <c r="DD113" s="26">
        <v>597464173</v>
      </c>
      <c r="DE113" s="42">
        <v>584659392</v>
      </c>
      <c r="DF113" s="41">
        <v>881126191</v>
      </c>
      <c r="DG113" s="26">
        <v>854276504</v>
      </c>
      <c r="DH113" s="42">
        <v>862504239</v>
      </c>
      <c r="DI113" s="41">
        <v>869998645</v>
      </c>
      <c r="DJ113" s="26">
        <v>855300637</v>
      </c>
      <c r="DK113" s="42">
        <v>875640412</v>
      </c>
      <c r="DL113" s="41">
        <v>832606707</v>
      </c>
      <c r="DM113" s="26">
        <v>932091985</v>
      </c>
      <c r="DN113" s="42">
        <v>873606375</v>
      </c>
      <c r="DO113" s="41">
        <v>942870836</v>
      </c>
      <c r="DP113" s="26">
        <v>948105697</v>
      </c>
      <c r="DQ113" s="42">
        <v>929334870</v>
      </c>
      <c r="DR113" s="41">
        <v>769781249</v>
      </c>
      <c r="DS113" s="26">
        <v>582190749</v>
      </c>
      <c r="DT113" s="42">
        <v>656789991</v>
      </c>
      <c r="DU113" s="41">
        <v>896929047</v>
      </c>
      <c r="DV113" s="26">
        <v>837691346</v>
      </c>
      <c r="DW113" s="42">
        <v>871977219</v>
      </c>
      <c r="DX113" s="41">
        <v>569136621</v>
      </c>
      <c r="DY113" s="26">
        <v>534341034</v>
      </c>
      <c r="DZ113" s="42">
        <v>522061626</v>
      </c>
      <c r="EA113" s="41">
        <v>850346963</v>
      </c>
      <c r="EB113" s="26">
        <v>884310204</v>
      </c>
      <c r="EC113" s="42">
        <v>954186946</v>
      </c>
      <c r="ED113" s="41">
        <v>652365051</v>
      </c>
      <c r="EE113" s="26">
        <v>613382388</v>
      </c>
      <c r="EF113" s="42">
        <v>553967319</v>
      </c>
      <c r="EG113" s="41">
        <v>967345096</v>
      </c>
      <c r="EH113" s="26">
        <v>1004620682</v>
      </c>
      <c r="EI113" s="42">
        <v>1014037717</v>
      </c>
      <c r="EJ113" s="41">
        <v>431194579</v>
      </c>
      <c r="EK113" s="26">
        <v>436755733</v>
      </c>
      <c r="EL113" s="42">
        <v>443425531</v>
      </c>
      <c r="EM113" s="41">
        <v>933836862</v>
      </c>
      <c r="EN113" s="26">
        <v>979165066</v>
      </c>
      <c r="EO113" s="42">
        <v>959529381</v>
      </c>
    </row>
    <row r="114" spans="1:145" x14ac:dyDescent="0.3">
      <c r="A114" s="132"/>
      <c r="C114" s="38" t="s">
        <v>171</v>
      </c>
      <c r="D114" s="39">
        <v>2.2999999999999998</v>
      </c>
      <c r="E114" s="23">
        <v>2.9</v>
      </c>
      <c r="F114" s="117">
        <v>2.62</v>
      </c>
      <c r="G114" s="40">
        <v>298.09683999999999</v>
      </c>
      <c r="H114" s="41">
        <v>0</v>
      </c>
      <c r="I114" s="26">
        <v>37275</v>
      </c>
      <c r="J114" s="42">
        <v>4674</v>
      </c>
      <c r="K114" s="41">
        <v>301950704</v>
      </c>
      <c r="L114" s="26">
        <v>208815998</v>
      </c>
      <c r="M114" s="42">
        <v>224302975</v>
      </c>
      <c r="N114" s="41">
        <v>199068511</v>
      </c>
      <c r="O114" s="26">
        <v>249974859</v>
      </c>
      <c r="P114" s="76">
        <v>214227439</v>
      </c>
      <c r="Q114" s="41">
        <v>194943790</v>
      </c>
      <c r="R114" s="26">
        <v>208430525</v>
      </c>
      <c r="S114" s="42">
        <v>171901054</v>
      </c>
      <c r="T114" s="41">
        <v>162120929</v>
      </c>
      <c r="U114" s="26">
        <v>149960247</v>
      </c>
      <c r="V114" s="42">
        <v>159469849</v>
      </c>
      <c r="W114" s="41">
        <v>192012771</v>
      </c>
      <c r="X114" s="26">
        <v>154293753</v>
      </c>
      <c r="Y114" s="42">
        <v>120306313</v>
      </c>
      <c r="Z114" s="41">
        <v>148501539</v>
      </c>
      <c r="AA114" s="26">
        <v>132246934</v>
      </c>
      <c r="AB114" s="42">
        <v>134551405</v>
      </c>
      <c r="AC114" s="41">
        <v>115692641</v>
      </c>
      <c r="AD114" s="26">
        <v>146613542</v>
      </c>
      <c r="AE114" s="42">
        <v>147884702</v>
      </c>
      <c r="AF114" s="41">
        <v>178851738</v>
      </c>
      <c r="AG114" s="26">
        <v>125236290</v>
      </c>
      <c r="AH114" s="42">
        <v>160417685</v>
      </c>
      <c r="AI114" s="41">
        <v>140037165</v>
      </c>
      <c r="AJ114" s="26">
        <v>146682173</v>
      </c>
      <c r="AK114" s="42">
        <v>117951549</v>
      </c>
      <c r="AL114" s="41">
        <v>166358063</v>
      </c>
      <c r="AM114" s="26">
        <v>168112605</v>
      </c>
      <c r="AN114" s="42">
        <v>141040731</v>
      </c>
      <c r="AO114" s="41">
        <v>631238</v>
      </c>
      <c r="AP114" s="26">
        <v>665969</v>
      </c>
      <c r="AQ114" s="42">
        <v>1107926</v>
      </c>
      <c r="AR114" s="41">
        <v>95097</v>
      </c>
      <c r="AS114" s="26">
        <v>87065</v>
      </c>
      <c r="AT114" s="42">
        <v>0</v>
      </c>
      <c r="AU114" s="41">
        <v>121004442</v>
      </c>
      <c r="AV114" s="26">
        <v>81650516</v>
      </c>
      <c r="AW114" s="42">
        <v>91749344</v>
      </c>
      <c r="AX114" s="41">
        <v>5232888</v>
      </c>
      <c r="AY114" s="26">
        <v>1822011</v>
      </c>
      <c r="AZ114" s="42">
        <v>602877</v>
      </c>
      <c r="BA114" s="41">
        <v>220030224</v>
      </c>
      <c r="BB114" s="26">
        <v>212453515</v>
      </c>
      <c r="BC114" s="42">
        <v>207380866</v>
      </c>
      <c r="BD114" s="41">
        <v>10327981</v>
      </c>
      <c r="BE114" s="26">
        <v>3654523</v>
      </c>
      <c r="BF114" s="42">
        <v>1415787</v>
      </c>
      <c r="BG114" s="41">
        <v>287322694</v>
      </c>
      <c r="BH114" s="26">
        <v>317509003</v>
      </c>
      <c r="BI114" s="42">
        <v>298409167</v>
      </c>
      <c r="BJ114" s="41">
        <v>15292271</v>
      </c>
      <c r="BK114" s="26">
        <v>4952513</v>
      </c>
      <c r="BL114" s="42">
        <v>2779651</v>
      </c>
      <c r="BM114" s="41">
        <v>284186069</v>
      </c>
      <c r="BN114" s="26">
        <v>286721031</v>
      </c>
      <c r="BO114" s="42">
        <v>308134239</v>
      </c>
      <c r="BP114" s="41">
        <v>19675776</v>
      </c>
      <c r="BQ114" s="26">
        <v>5664584</v>
      </c>
      <c r="BR114" s="42">
        <v>3563893</v>
      </c>
      <c r="BS114" s="41">
        <v>373744940</v>
      </c>
      <c r="BT114" s="26">
        <v>337122809</v>
      </c>
      <c r="BU114" s="42">
        <v>315458417</v>
      </c>
      <c r="BV114" s="41">
        <v>23686460</v>
      </c>
      <c r="BW114" s="26">
        <v>11768905</v>
      </c>
      <c r="BX114" s="42">
        <v>7227081</v>
      </c>
      <c r="BY114" s="41">
        <v>0</v>
      </c>
      <c r="BZ114" s="26">
        <v>37275</v>
      </c>
      <c r="CA114" s="42">
        <v>4674</v>
      </c>
      <c r="CB114" s="41">
        <v>630308204</v>
      </c>
      <c r="CC114" s="26">
        <v>536096335</v>
      </c>
      <c r="CD114" s="76">
        <v>388062128</v>
      </c>
      <c r="CE114" s="41">
        <v>275692929</v>
      </c>
      <c r="CF114" s="26">
        <v>273277221</v>
      </c>
      <c r="CG114" s="42">
        <v>327388209</v>
      </c>
      <c r="CH114" s="41">
        <v>270483265</v>
      </c>
      <c r="CI114" s="26">
        <v>228433841</v>
      </c>
      <c r="CJ114" s="42">
        <v>223717775</v>
      </c>
      <c r="CK114" s="41">
        <v>178780104</v>
      </c>
      <c r="CL114" s="26">
        <v>182211139</v>
      </c>
      <c r="CM114" s="42">
        <v>170789067</v>
      </c>
      <c r="CN114" s="41">
        <v>193158116</v>
      </c>
      <c r="CO114" s="26">
        <v>163232669</v>
      </c>
      <c r="CP114" s="42">
        <v>174008256</v>
      </c>
      <c r="CQ114" s="41">
        <v>198030301</v>
      </c>
      <c r="CR114" s="26">
        <v>161959623</v>
      </c>
      <c r="CS114" s="42">
        <v>161395022</v>
      </c>
      <c r="CT114" s="41">
        <v>133104880</v>
      </c>
      <c r="CU114" s="26">
        <v>141931282</v>
      </c>
      <c r="CV114" s="42">
        <v>145084477</v>
      </c>
      <c r="CW114" s="41">
        <v>133441885</v>
      </c>
      <c r="CX114" s="26">
        <v>97971431</v>
      </c>
      <c r="CY114" s="42">
        <v>147989692</v>
      </c>
      <c r="CZ114" s="41">
        <v>127386401</v>
      </c>
      <c r="DA114" s="26">
        <v>143405429</v>
      </c>
      <c r="DB114" s="42">
        <v>160506611</v>
      </c>
      <c r="DC114" s="41">
        <v>135436558</v>
      </c>
      <c r="DD114" s="26">
        <v>116523681</v>
      </c>
      <c r="DE114" s="42">
        <v>127185431</v>
      </c>
      <c r="DF114" s="41">
        <v>11507654</v>
      </c>
      <c r="DG114" s="26">
        <v>7939077</v>
      </c>
      <c r="DH114" s="42">
        <v>7137866</v>
      </c>
      <c r="DI114" s="41">
        <v>889677</v>
      </c>
      <c r="DJ114" s="26">
        <v>1006527</v>
      </c>
      <c r="DK114" s="42">
        <v>612125</v>
      </c>
      <c r="DL114" s="41">
        <v>52456513</v>
      </c>
      <c r="DM114" s="26">
        <v>51168326</v>
      </c>
      <c r="DN114" s="42">
        <v>52819340</v>
      </c>
      <c r="DO114" s="41">
        <v>2716211</v>
      </c>
      <c r="DP114" s="26">
        <v>772449</v>
      </c>
      <c r="DQ114" s="42">
        <v>49506</v>
      </c>
      <c r="DR114" s="41">
        <v>133585416</v>
      </c>
      <c r="DS114" s="26">
        <v>61671167</v>
      </c>
      <c r="DT114" s="42">
        <v>78901029</v>
      </c>
      <c r="DU114" s="41">
        <v>4211165</v>
      </c>
      <c r="DV114" s="26">
        <v>1330366</v>
      </c>
      <c r="DW114" s="42">
        <v>177781</v>
      </c>
      <c r="DX114" s="41">
        <v>155532693</v>
      </c>
      <c r="DY114" s="26">
        <v>146503328</v>
      </c>
      <c r="DZ114" s="42">
        <v>141994130</v>
      </c>
      <c r="EA114" s="41">
        <v>7254131</v>
      </c>
      <c r="EB114" s="26">
        <v>1544755</v>
      </c>
      <c r="EC114" s="42">
        <v>794747</v>
      </c>
      <c r="ED114" s="41">
        <v>172701249</v>
      </c>
      <c r="EE114" s="26">
        <v>176021563</v>
      </c>
      <c r="EF114" s="42">
        <v>165490079</v>
      </c>
      <c r="EG114" s="41">
        <v>9308791</v>
      </c>
      <c r="EH114" s="26">
        <v>1966071</v>
      </c>
      <c r="EI114" s="42">
        <v>1137897</v>
      </c>
      <c r="EJ114" s="41">
        <v>206367064</v>
      </c>
      <c r="EK114" s="26">
        <v>229509554</v>
      </c>
      <c r="EL114" s="42">
        <v>219108368</v>
      </c>
      <c r="EM114" s="41">
        <v>12380667</v>
      </c>
      <c r="EN114" s="26">
        <v>2610041</v>
      </c>
      <c r="EO114" s="42">
        <v>2784876</v>
      </c>
    </row>
    <row r="115" spans="1:145" x14ac:dyDescent="0.3">
      <c r="A115" s="132"/>
      <c r="C115" s="38" t="s">
        <v>200</v>
      </c>
      <c r="D115" s="39">
        <v>10</v>
      </c>
      <c r="E115" s="23">
        <v>11.7</v>
      </c>
      <c r="F115" s="117" t="s">
        <v>330</v>
      </c>
      <c r="G115" s="40">
        <v>259.00468000000001</v>
      </c>
      <c r="H115" s="41">
        <v>0</v>
      </c>
      <c r="I115" s="26">
        <v>0</v>
      </c>
      <c r="J115" s="42">
        <v>0</v>
      </c>
      <c r="K115" s="41">
        <v>0</v>
      </c>
      <c r="L115" s="26">
        <v>0</v>
      </c>
      <c r="M115" s="42">
        <v>0</v>
      </c>
      <c r="N115" s="41">
        <v>0</v>
      </c>
      <c r="O115" s="26">
        <v>0</v>
      </c>
      <c r="P115" s="76">
        <v>0</v>
      </c>
      <c r="Q115" s="41">
        <v>0</v>
      </c>
      <c r="R115" s="26">
        <v>0</v>
      </c>
      <c r="S115" s="42">
        <v>0</v>
      </c>
      <c r="T115" s="41">
        <v>0</v>
      </c>
      <c r="U115" s="26">
        <v>0</v>
      </c>
      <c r="V115" s="42">
        <v>0</v>
      </c>
      <c r="W115" s="41">
        <v>0</v>
      </c>
      <c r="X115" s="26">
        <v>0</v>
      </c>
      <c r="Y115" s="42">
        <v>0</v>
      </c>
      <c r="Z115" s="41">
        <v>0</v>
      </c>
      <c r="AA115" s="26">
        <v>0</v>
      </c>
      <c r="AB115" s="42">
        <v>0</v>
      </c>
      <c r="AC115" s="41">
        <v>0</v>
      </c>
      <c r="AD115" s="26">
        <v>0</v>
      </c>
      <c r="AE115" s="42">
        <v>0</v>
      </c>
      <c r="AF115" s="41">
        <v>0</v>
      </c>
      <c r="AG115" s="26">
        <v>0</v>
      </c>
      <c r="AH115" s="42">
        <v>0</v>
      </c>
      <c r="AI115" s="41">
        <v>0</v>
      </c>
      <c r="AJ115" s="26">
        <v>0</v>
      </c>
      <c r="AK115" s="42">
        <v>0</v>
      </c>
      <c r="AL115" s="41">
        <v>0</v>
      </c>
      <c r="AM115" s="26">
        <v>0</v>
      </c>
      <c r="AN115" s="42">
        <v>0</v>
      </c>
      <c r="AO115" s="41">
        <v>0</v>
      </c>
      <c r="AP115" s="26">
        <v>0</v>
      </c>
      <c r="AQ115" s="42">
        <v>0</v>
      </c>
      <c r="AR115" s="41">
        <v>0</v>
      </c>
      <c r="AS115" s="26">
        <v>0</v>
      </c>
      <c r="AT115" s="42">
        <v>0</v>
      </c>
      <c r="AU115" s="41">
        <v>0</v>
      </c>
      <c r="AV115" s="26">
        <v>0</v>
      </c>
      <c r="AW115" s="42">
        <v>0</v>
      </c>
      <c r="AX115" s="41">
        <v>0</v>
      </c>
      <c r="AY115" s="26">
        <v>0</v>
      </c>
      <c r="AZ115" s="42">
        <v>0</v>
      </c>
      <c r="BA115" s="41">
        <v>0</v>
      </c>
      <c r="BB115" s="26">
        <v>0</v>
      </c>
      <c r="BC115" s="42">
        <v>0</v>
      </c>
      <c r="BD115" s="41">
        <v>0</v>
      </c>
      <c r="BE115" s="26">
        <v>0</v>
      </c>
      <c r="BF115" s="42">
        <v>0</v>
      </c>
      <c r="BG115" s="41">
        <v>0</v>
      </c>
      <c r="BH115" s="26">
        <v>0</v>
      </c>
      <c r="BI115" s="42">
        <v>0</v>
      </c>
      <c r="BJ115" s="41">
        <v>0</v>
      </c>
      <c r="BK115" s="26">
        <v>0</v>
      </c>
      <c r="BL115" s="42">
        <v>0</v>
      </c>
      <c r="BM115" s="41">
        <v>0</v>
      </c>
      <c r="BN115" s="26">
        <v>0</v>
      </c>
      <c r="BO115" s="42">
        <v>0</v>
      </c>
      <c r="BP115" s="41">
        <v>0</v>
      </c>
      <c r="BQ115" s="26">
        <v>0</v>
      </c>
      <c r="BR115" s="42">
        <v>0</v>
      </c>
      <c r="BS115" s="41">
        <v>0</v>
      </c>
      <c r="BT115" s="26">
        <v>0</v>
      </c>
      <c r="BU115" s="42">
        <v>0</v>
      </c>
      <c r="BV115" s="41">
        <v>0</v>
      </c>
      <c r="BW115" s="26">
        <v>0</v>
      </c>
      <c r="BX115" s="42">
        <v>0</v>
      </c>
      <c r="BY115" s="41">
        <v>0</v>
      </c>
      <c r="BZ115" s="26">
        <v>0</v>
      </c>
      <c r="CA115" s="42">
        <v>0</v>
      </c>
      <c r="CB115" s="41">
        <v>0</v>
      </c>
      <c r="CC115" s="26">
        <v>0</v>
      </c>
      <c r="CD115" s="76">
        <v>0</v>
      </c>
      <c r="CE115" s="41">
        <v>0</v>
      </c>
      <c r="CF115" s="26">
        <v>0</v>
      </c>
      <c r="CG115" s="42">
        <v>0</v>
      </c>
      <c r="CH115" s="41">
        <v>0</v>
      </c>
      <c r="CI115" s="26">
        <v>0</v>
      </c>
      <c r="CJ115" s="42">
        <v>0</v>
      </c>
      <c r="CK115" s="41">
        <v>0</v>
      </c>
      <c r="CL115" s="26">
        <v>0</v>
      </c>
      <c r="CM115" s="42">
        <v>0</v>
      </c>
      <c r="CN115" s="41">
        <v>0</v>
      </c>
      <c r="CO115" s="26">
        <v>0</v>
      </c>
      <c r="CP115" s="42">
        <v>0</v>
      </c>
      <c r="CQ115" s="41">
        <v>0</v>
      </c>
      <c r="CR115" s="26">
        <v>0</v>
      </c>
      <c r="CS115" s="42">
        <v>0</v>
      </c>
      <c r="CT115" s="41">
        <v>0</v>
      </c>
      <c r="CU115" s="26">
        <v>0</v>
      </c>
      <c r="CV115" s="42">
        <v>0</v>
      </c>
      <c r="CW115" s="41">
        <v>17640</v>
      </c>
      <c r="CX115" s="26">
        <v>0</v>
      </c>
      <c r="CY115" s="42">
        <v>0</v>
      </c>
      <c r="CZ115" s="41">
        <v>0</v>
      </c>
      <c r="DA115" s="26">
        <v>0</v>
      </c>
      <c r="DB115" s="42">
        <v>0</v>
      </c>
      <c r="DC115" s="41">
        <v>0</v>
      </c>
      <c r="DD115" s="26">
        <v>0</v>
      </c>
      <c r="DE115" s="42">
        <v>0</v>
      </c>
      <c r="DF115" s="41">
        <v>0</v>
      </c>
      <c r="DG115" s="26">
        <v>0</v>
      </c>
      <c r="DH115" s="42">
        <v>0</v>
      </c>
      <c r="DI115" s="41">
        <v>0</v>
      </c>
      <c r="DJ115" s="26">
        <v>0</v>
      </c>
      <c r="DK115" s="42">
        <v>0</v>
      </c>
      <c r="DL115" s="41">
        <v>0</v>
      </c>
      <c r="DM115" s="26">
        <v>0</v>
      </c>
      <c r="DN115" s="42">
        <v>0</v>
      </c>
      <c r="DO115" s="41">
        <v>0</v>
      </c>
      <c r="DP115" s="26">
        <v>0</v>
      </c>
      <c r="DQ115" s="42">
        <v>0</v>
      </c>
      <c r="DR115" s="41">
        <v>0</v>
      </c>
      <c r="DS115" s="26">
        <v>0</v>
      </c>
      <c r="DT115" s="42">
        <v>0</v>
      </c>
      <c r="DU115" s="41">
        <v>0</v>
      </c>
      <c r="DV115" s="26">
        <v>0</v>
      </c>
      <c r="DW115" s="42">
        <v>0</v>
      </c>
      <c r="DX115" s="41">
        <v>0</v>
      </c>
      <c r="DY115" s="26">
        <v>0</v>
      </c>
      <c r="DZ115" s="42">
        <v>0</v>
      </c>
      <c r="EA115" s="41">
        <v>0</v>
      </c>
      <c r="EB115" s="26">
        <v>0</v>
      </c>
      <c r="EC115" s="42">
        <v>0</v>
      </c>
      <c r="ED115" s="41">
        <v>0</v>
      </c>
      <c r="EE115" s="26">
        <v>0</v>
      </c>
      <c r="EF115" s="42">
        <v>0</v>
      </c>
      <c r="EG115" s="41">
        <v>0</v>
      </c>
      <c r="EH115" s="26">
        <v>0</v>
      </c>
      <c r="EI115" s="42">
        <v>0</v>
      </c>
      <c r="EJ115" s="41">
        <v>0</v>
      </c>
      <c r="EK115" s="26">
        <v>0</v>
      </c>
      <c r="EL115" s="42">
        <v>0</v>
      </c>
      <c r="EM115" s="41">
        <v>0</v>
      </c>
      <c r="EN115" s="26">
        <v>0</v>
      </c>
      <c r="EO115" s="42">
        <v>0</v>
      </c>
    </row>
    <row r="116" spans="1:145" x14ac:dyDescent="0.3">
      <c r="A116" s="132"/>
      <c r="C116" s="38" t="s">
        <v>184</v>
      </c>
      <c r="D116" s="39">
        <v>8.9</v>
      </c>
      <c r="E116" s="23">
        <v>9.9</v>
      </c>
      <c r="F116" s="117">
        <v>9.57</v>
      </c>
      <c r="G116" s="40">
        <v>147.06628000000001</v>
      </c>
      <c r="H116" s="41">
        <v>33067</v>
      </c>
      <c r="I116" s="26">
        <v>20505</v>
      </c>
      <c r="J116" s="42">
        <v>12686</v>
      </c>
      <c r="K116" s="41">
        <v>4257756</v>
      </c>
      <c r="L116" s="26">
        <v>3567874</v>
      </c>
      <c r="M116" s="42">
        <v>4114090</v>
      </c>
      <c r="N116" s="41">
        <v>3910002</v>
      </c>
      <c r="O116" s="26">
        <v>4849186</v>
      </c>
      <c r="P116" s="76">
        <v>5466005</v>
      </c>
      <c r="Q116" s="41">
        <v>4248364</v>
      </c>
      <c r="R116" s="26">
        <v>4097315</v>
      </c>
      <c r="S116" s="42">
        <v>3993226</v>
      </c>
      <c r="T116" s="41">
        <v>4592169</v>
      </c>
      <c r="U116" s="26">
        <v>5110028</v>
      </c>
      <c r="V116" s="42">
        <v>5498354</v>
      </c>
      <c r="W116" s="41">
        <v>4956351</v>
      </c>
      <c r="X116" s="26">
        <v>5421553</v>
      </c>
      <c r="Y116" s="42">
        <v>4512456</v>
      </c>
      <c r="Z116" s="41">
        <v>5277563</v>
      </c>
      <c r="AA116" s="26">
        <v>5402852</v>
      </c>
      <c r="AB116" s="42">
        <v>5162534</v>
      </c>
      <c r="AC116" s="41">
        <v>3505763</v>
      </c>
      <c r="AD116" s="26">
        <v>4089108</v>
      </c>
      <c r="AE116" s="42">
        <v>3793815</v>
      </c>
      <c r="AF116" s="41">
        <v>5275477</v>
      </c>
      <c r="AG116" s="26">
        <v>5381185</v>
      </c>
      <c r="AH116" s="42">
        <v>5541887</v>
      </c>
      <c r="AI116" s="41">
        <v>3767217</v>
      </c>
      <c r="AJ116" s="26">
        <v>3221330</v>
      </c>
      <c r="AK116" s="42">
        <v>3566397</v>
      </c>
      <c r="AL116" s="41">
        <v>4964219</v>
      </c>
      <c r="AM116" s="26">
        <v>6463042</v>
      </c>
      <c r="AN116" s="42">
        <v>5787997</v>
      </c>
      <c r="AO116" s="41">
        <v>4322998</v>
      </c>
      <c r="AP116" s="26">
        <v>4603563</v>
      </c>
      <c r="AQ116" s="42">
        <v>4425548</v>
      </c>
      <c r="AR116" s="41">
        <v>4307722</v>
      </c>
      <c r="AS116" s="26">
        <v>4229436</v>
      </c>
      <c r="AT116" s="42">
        <v>4097570</v>
      </c>
      <c r="AU116" s="41">
        <v>4734045</v>
      </c>
      <c r="AV116" s="26">
        <v>4071530</v>
      </c>
      <c r="AW116" s="42">
        <v>4627678</v>
      </c>
      <c r="AX116" s="41">
        <v>4139383</v>
      </c>
      <c r="AY116" s="26">
        <v>4020151</v>
      </c>
      <c r="AZ116" s="42">
        <v>4061366</v>
      </c>
      <c r="BA116" s="41">
        <v>4587256</v>
      </c>
      <c r="BB116" s="26">
        <v>4682239</v>
      </c>
      <c r="BC116" s="42">
        <v>5334937</v>
      </c>
      <c r="BD116" s="41">
        <v>4570821</v>
      </c>
      <c r="BE116" s="26">
        <v>3263213</v>
      </c>
      <c r="BF116" s="42">
        <v>5354344</v>
      </c>
      <c r="BG116" s="41">
        <v>5471593</v>
      </c>
      <c r="BH116" s="26">
        <v>5045751</v>
      </c>
      <c r="BI116" s="42">
        <v>5081789</v>
      </c>
      <c r="BJ116" s="41">
        <v>5474755</v>
      </c>
      <c r="BK116" s="26">
        <v>5265039</v>
      </c>
      <c r="BL116" s="42">
        <v>5276835</v>
      </c>
      <c r="BM116" s="41">
        <v>6151650</v>
      </c>
      <c r="BN116" s="26">
        <v>5981608</v>
      </c>
      <c r="BO116" s="42">
        <v>5415701</v>
      </c>
      <c r="BP116" s="41">
        <v>5062938</v>
      </c>
      <c r="BQ116" s="26">
        <v>6047945</v>
      </c>
      <c r="BR116" s="42">
        <v>5640179</v>
      </c>
      <c r="BS116" s="41">
        <v>6040319</v>
      </c>
      <c r="BT116" s="26">
        <v>6481934</v>
      </c>
      <c r="BU116" s="42">
        <v>5998750</v>
      </c>
      <c r="BV116" s="41">
        <v>5997789</v>
      </c>
      <c r="BW116" s="26">
        <v>5344492</v>
      </c>
      <c r="BX116" s="42">
        <v>5086295</v>
      </c>
      <c r="BY116" s="41">
        <v>3923647</v>
      </c>
      <c r="BZ116" s="26">
        <v>20505</v>
      </c>
      <c r="CA116" s="42">
        <v>12686</v>
      </c>
      <c r="CB116" s="41">
        <v>54151641</v>
      </c>
      <c r="CC116" s="26">
        <v>48886429</v>
      </c>
      <c r="CD116" s="76">
        <v>9837622</v>
      </c>
      <c r="CE116" s="41">
        <v>33749320</v>
      </c>
      <c r="CF116" s="26">
        <v>50413515</v>
      </c>
      <c r="CG116" s="42">
        <v>41439362</v>
      </c>
      <c r="CH116" s="41">
        <v>35158365</v>
      </c>
      <c r="CI116" s="26">
        <v>52110187</v>
      </c>
      <c r="CJ116" s="42">
        <v>32842224</v>
      </c>
      <c r="CK116" s="41">
        <v>29511820</v>
      </c>
      <c r="CL116" s="26">
        <v>13966199</v>
      </c>
      <c r="CM116" s="42">
        <v>15344860</v>
      </c>
      <c r="CN116" s="41">
        <v>18307801</v>
      </c>
      <c r="CO116" s="26">
        <v>14927257</v>
      </c>
      <c r="CP116" s="42">
        <v>8391810</v>
      </c>
      <c r="CQ116" s="41">
        <v>11642357</v>
      </c>
      <c r="CR116" s="26">
        <v>8207343</v>
      </c>
      <c r="CS116" s="42">
        <v>11061565</v>
      </c>
      <c r="CT116" s="41">
        <v>8127020</v>
      </c>
      <c r="CU116" s="26">
        <v>5763815</v>
      </c>
      <c r="CV116" s="42">
        <v>7315503</v>
      </c>
      <c r="CW116" s="41">
        <v>7109964</v>
      </c>
      <c r="CX116" s="26">
        <v>7322481</v>
      </c>
      <c r="CY116" s="42">
        <v>7362434</v>
      </c>
      <c r="CZ116" s="41">
        <v>6908982</v>
      </c>
      <c r="DA116" s="26">
        <v>6894830</v>
      </c>
      <c r="DB116" s="42">
        <v>5903620</v>
      </c>
      <c r="DC116" s="41">
        <v>5305788</v>
      </c>
      <c r="DD116" s="26">
        <v>4950844</v>
      </c>
      <c r="DE116" s="42">
        <v>6081300</v>
      </c>
      <c r="DF116" s="41">
        <v>4400996</v>
      </c>
      <c r="DG116" s="26">
        <v>3965812</v>
      </c>
      <c r="DH116" s="42">
        <v>3949147</v>
      </c>
      <c r="DI116" s="41">
        <v>3547304</v>
      </c>
      <c r="DJ116" s="26">
        <v>3361898</v>
      </c>
      <c r="DK116" s="42">
        <v>3397893</v>
      </c>
      <c r="DL116" s="41">
        <v>4197792</v>
      </c>
      <c r="DM116" s="26">
        <v>5101740</v>
      </c>
      <c r="DN116" s="42">
        <v>4276880</v>
      </c>
      <c r="DO116" s="41">
        <v>4339828</v>
      </c>
      <c r="DP116" s="26">
        <v>4028472</v>
      </c>
      <c r="DQ116" s="42">
        <v>3847302</v>
      </c>
      <c r="DR116" s="41">
        <v>5542733</v>
      </c>
      <c r="DS116" s="26">
        <v>3459774</v>
      </c>
      <c r="DT116" s="42">
        <v>2633468</v>
      </c>
      <c r="DU116" s="41">
        <v>2809981</v>
      </c>
      <c r="DV116" s="26">
        <v>2558600</v>
      </c>
      <c r="DW116" s="42">
        <v>2855215</v>
      </c>
      <c r="DX116" s="41">
        <v>4072367</v>
      </c>
      <c r="DY116" s="26">
        <v>2974020</v>
      </c>
      <c r="DZ116" s="42">
        <v>3565141</v>
      </c>
      <c r="EA116" s="41">
        <v>3000977</v>
      </c>
      <c r="EB116" s="26">
        <v>3143229</v>
      </c>
      <c r="EC116" s="42">
        <v>3425145</v>
      </c>
      <c r="ED116" s="41">
        <v>4636582</v>
      </c>
      <c r="EE116" s="26">
        <v>4141996</v>
      </c>
      <c r="EF116" s="42">
        <v>3855194</v>
      </c>
      <c r="EG116" s="41">
        <v>3785621</v>
      </c>
      <c r="EH116" s="26">
        <v>3564585</v>
      </c>
      <c r="EI116" s="42">
        <v>3477886</v>
      </c>
      <c r="EJ116" s="41">
        <v>3935042</v>
      </c>
      <c r="EK116" s="26">
        <v>4179757</v>
      </c>
      <c r="EL116" s="42">
        <v>4454187</v>
      </c>
      <c r="EM116" s="41">
        <v>3612953</v>
      </c>
      <c r="EN116" s="26">
        <v>3922581</v>
      </c>
      <c r="EO116" s="42">
        <v>3838959</v>
      </c>
    </row>
    <row r="117" spans="1:145" x14ac:dyDescent="0.3">
      <c r="A117" s="132"/>
      <c r="C117" s="38" t="s">
        <v>209</v>
      </c>
      <c r="D117" s="39">
        <v>14</v>
      </c>
      <c r="E117" s="23">
        <v>15</v>
      </c>
      <c r="F117" s="117">
        <v>14.23</v>
      </c>
      <c r="G117" s="40">
        <v>227.03261000000001</v>
      </c>
      <c r="H117" s="41">
        <v>0</v>
      </c>
      <c r="I117" s="26">
        <v>0</v>
      </c>
      <c r="J117" s="42">
        <v>0</v>
      </c>
      <c r="K117" s="41">
        <v>1457013</v>
      </c>
      <c r="L117" s="26">
        <v>907132</v>
      </c>
      <c r="M117" s="42">
        <v>951081</v>
      </c>
      <c r="N117" s="41">
        <v>1515726</v>
      </c>
      <c r="O117" s="26">
        <v>1553935</v>
      </c>
      <c r="P117" s="76">
        <v>1379659</v>
      </c>
      <c r="Q117" s="41">
        <v>1208849</v>
      </c>
      <c r="R117" s="26">
        <v>1164206</v>
      </c>
      <c r="S117" s="42">
        <v>788837</v>
      </c>
      <c r="T117" s="41">
        <v>1041611</v>
      </c>
      <c r="U117" s="26">
        <v>1015986</v>
      </c>
      <c r="V117" s="42">
        <v>695126</v>
      </c>
      <c r="W117" s="41">
        <v>1254359</v>
      </c>
      <c r="X117" s="26">
        <v>946949</v>
      </c>
      <c r="Y117" s="42">
        <v>1015732</v>
      </c>
      <c r="Z117" s="41">
        <v>704528</v>
      </c>
      <c r="AA117" s="26">
        <v>759349</v>
      </c>
      <c r="AB117" s="42">
        <v>681283</v>
      </c>
      <c r="AC117" s="41">
        <v>1095535</v>
      </c>
      <c r="AD117" s="26">
        <v>958387</v>
      </c>
      <c r="AE117" s="42">
        <v>905989</v>
      </c>
      <c r="AF117" s="41">
        <v>505842</v>
      </c>
      <c r="AG117" s="26">
        <v>589747</v>
      </c>
      <c r="AH117" s="42">
        <v>754476</v>
      </c>
      <c r="AI117" s="41">
        <v>512760</v>
      </c>
      <c r="AJ117" s="26">
        <v>306846</v>
      </c>
      <c r="AK117" s="42">
        <v>392722</v>
      </c>
      <c r="AL117" s="41">
        <v>381248</v>
      </c>
      <c r="AM117" s="26">
        <v>516135</v>
      </c>
      <c r="AN117" s="42">
        <v>402254</v>
      </c>
      <c r="AO117" s="41">
        <v>914979</v>
      </c>
      <c r="AP117" s="26">
        <v>1055763</v>
      </c>
      <c r="AQ117" s="42">
        <v>698781</v>
      </c>
      <c r="AR117" s="41">
        <v>870421</v>
      </c>
      <c r="AS117" s="26">
        <v>806412</v>
      </c>
      <c r="AT117" s="42">
        <v>830579</v>
      </c>
      <c r="AU117" s="41">
        <v>653263</v>
      </c>
      <c r="AV117" s="26">
        <v>876150</v>
      </c>
      <c r="AW117" s="42">
        <v>857947</v>
      </c>
      <c r="AX117" s="41">
        <v>848201</v>
      </c>
      <c r="AY117" s="26">
        <v>898012</v>
      </c>
      <c r="AZ117" s="42">
        <v>836644</v>
      </c>
      <c r="BA117" s="41">
        <v>808589</v>
      </c>
      <c r="BB117" s="26">
        <v>755458</v>
      </c>
      <c r="BC117" s="42">
        <v>915713</v>
      </c>
      <c r="BD117" s="41">
        <v>828093</v>
      </c>
      <c r="BE117" s="26">
        <v>1177847</v>
      </c>
      <c r="BF117" s="42">
        <v>1108282</v>
      </c>
      <c r="BG117" s="41">
        <v>587014</v>
      </c>
      <c r="BH117" s="26">
        <v>569019</v>
      </c>
      <c r="BI117" s="42">
        <v>610082</v>
      </c>
      <c r="BJ117" s="41">
        <v>1213215</v>
      </c>
      <c r="BK117" s="26">
        <v>952741</v>
      </c>
      <c r="BL117" s="42">
        <v>968029</v>
      </c>
      <c r="BM117" s="41">
        <v>659782</v>
      </c>
      <c r="BN117" s="26">
        <v>812220</v>
      </c>
      <c r="BO117" s="42">
        <v>571047</v>
      </c>
      <c r="BP117" s="41">
        <v>857872</v>
      </c>
      <c r="BQ117" s="26">
        <v>807905</v>
      </c>
      <c r="BR117" s="42">
        <v>811768</v>
      </c>
      <c r="BS117" s="41">
        <v>524586</v>
      </c>
      <c r="BT117" s="26">
        <v>351362</v>
      </c>
      <c r="BU117" s="42">
        <v>482859</v>
      </c>
      <c r="BV117" s="41">
        <v>756497</v>
      </c>
      <c r="BW117" s="26">
        <v>764401</v>
      </c>
      <c r="BX117" s="42">
        <v>685930</v>
      </c>
      <c r="BY117" s="41">
        <v>0</v>
      </c>
      <c r="BZ117" s="26">
        <v>0</v>
      </c>
      <c r="CA117" s="42">
        <v>0</v>
      </c>
      <c r="CB117" s="41">
        <v>1596084</v>
      </c>
      <c r="CC117" s="26">
        <v>1469306</v>
      </c>
      <c r="CD117" s="76">
        <v>1471229</v>
      </c>
      <c r="CE117" s="41">
        <v>1375888</v>
      </c>
      <c r="CF117" s="26">
        <v>1708712</v>
      </c>
      <c r="CG117" s="42">
        <v>1533144</v>
      </c>
      <c r="CH117" s="41">
        <v>1330373</v>
      </c>
      <c r="CI117" s="26">
        <v>1282298</v>
      </c>
      <c r="CJ117" s="42">
        <v>1250976</v>
      </c>
      <c r="CK117" s="41">
        <v>1134896</v>
      </c>
      <c r="CL117" s="26">
        <v>1054333</v>
      </c>
      <c r="CM117" s="42">
        <v>900289</v>
      </c>
      <c r="CN117" s="41">
        <v>1367038</v>
      </c>
      <c r="CO117" s="26">
        <v>983219</v>
      </c>
      <c r="CP117" s="42">
        <v>780914</v>
      </c>
      <c r="CQ117" s="41">
        <v>845065</v>
      </c>
      <c r="CR117" s="26">
        <v>645149</v>
      </c>
      <c r="CS117" s="42">
        <v>864515</v>
      </c>
      <c r="CT117" s="41">
        <v>1529352</v>
      </c>
      <c r="CU117" s="26">
        <v>1314924</v>
      </c>
      <c r="CV117" s="42">
        <v>956285</v>
      </c>
      <c r="CW117" s="41">
        <v>545787</v>
      </c>
      <c r="CX117" s="26">
        <v>407385</v>
      </c>
      <c r="CY117" s="42">
        <v>388425</v>
      </c>
      <c r="CZ117" s="41">
        <v>395036</v>
      </c>
      <c r="DA117" s="26">
        <v>734592</v>
      </c>
      <c r="DB117" s="42">
        <v>753745</v>
      </c>
      <c r="DC117" s="41">
        <v>276905</v>
      </c>
      <c r="DD117" s="26">
        <v>280168</v>
      </c>
      <c r="DE117" s="42">
        <v>330063</v>
      </c>
      <c r="DF117" s="41">
        <v>693340</v>
      </c>
      <c r="DG117" s="26">
        <v>704270</v>
      </c>
      <c r="DH117" s="42">
        <v>862950</v>
      </c>
      <c r="DI117" s="41">
        <v>745082</v>
      </c>
      <c r="DJ117" s="26">
        <v>730227</v>
      </c>
      <c r="DK117" s="42">
        <v>704332</v>
      </c>
      <c r="DL117" s="41">
        <v>513681</v>
      </c>
      <c r="DM117" s="26">
        <v>813130</v>
      </c>
      <c r="DN117" s="42">
        <v>791302</v>
      </c>
      <c r="DO117" s="41">
        <v>848066</v>
      </c>
      <c r="DP117" s="26">
        <v>695216</v>
      </c>
      <c r="DQ117" s="42">
        <v>814036</v>
      </c>
      <c r="DR117" s="41">
        <v>687311</v>
      </c>
      <c r="DS117" s="26">
        <v>1417249</v>
      </c>
      <c r="DT117" s="42">
        <v>1139390</v>
      </c>
      <c r="DU117" s="41">
        <v>1741311</v>
      </c>
      <c r="DV117" s="26">
        <v>1542352</v>
      </c>
      <c r="DW117" s="42">
        <v>1482557</v>
      </c>
      <c r="DX117" s="41">
        <v>1269695</v>
      </c>
      <c r="DY117" s="26">
        <v>1201014</v>
      </c>
      <c r="DZ117" s="42">
        <v>898960</v>
      </c>
      <c r="EA117" s="41">
        <v>1735318</v>
      </c>
      <c r="EB117" s="26">
        <v>1517339</v>
      </c>
      <c r="EC117" s="42">
        <v>1705846</v>
      </c>
      <c r="ED117" s="41">
        <v>1252843</v>
      </c>
      <c r="EE117" s="26">
        <v>1029188</v>
      </c>
      <c r="EF117" s="42">
        <v>833110</v>
      </c>
      <c r="EG117" s="41">
        <v>1265805</v>
      </c>
      <c r="EH117" s="26">
        <v>1418700</v>
      </c>
      <c r="EI117" s="42">
        <v>1471432</v>
      </c>
      <c r="EJ117" s="41">
        <v>884909</v>
      </c>
      <c r="EK117" s="26">
        <v>599800</v>
      </c>
      <c r="EL117" s="42">
        <v>770313</v>
      </c>
      <c r="EM117" s="41">
        <v>1554755</v>
      </c>
      <c r="EN117" s="26">
        <v>1459424</v>
      </c>
      <c r="EO117" s="42">
        <v>1163367</v>
      </c>
    </row>
    <row r="118" spans="1:145" x14ac:dyDescent="0.3">
      <c r="A118" s="132"/>
      <c r="C118" s="38" t="s">
        <v>303</v>
      </c>
      <c r="D118" s="39">
        <v>12.5</v>
      </c>
      <c r="E118" s="23">
        <v>14.5</v>
      </c>
      <c r="F118" s="117">
        <v>12.76</v>
      </c>
      <c r="G118" s="40">
        <v>137.07094000000001</v>
      </c>
      <c r="H118" s="41">
        <v>1279883</v>
      </c>
      <c r="I118" s="26">
        <v>762476</v>
      </c>
      <c r="J118" s="42">
        <v>1526429</v>
      </c>
      <c r="K118" s="41">
        <v>36626191</v>
      </c>
      <c r="L118" s="26">
        <v>32669849</v>
      </c>
      <c r="M118" s="42">
        <v>38318557</v>
      </c>
      <c r="N118" s="41">
        <v>68248113</v>
      </c>
      <c r="O118" s="26">
        <v>86098972</v>
      </c>
      <c r="P118" s="76">
        <v>69880276</v>
      </c>
      <c r="Q118" s="41">
        <v>52864305</v>
      </c>
      <c r="R118" s="26">
        <v>57129761</v>
      </c>
      <c r="S118" s="42">
        <v>40693179</v>
      </c>
      <c r="T118" s="41">
        <v>144120120</v>
      </c>
      <c r="U118" s="26">
        <v>124799969</v>
      </c>
      <c r="V118" s="42">
        <v>134857537</v>
      </c>
      <c r="W118" s="41">
        <v>93257603</v>
      </c>
      <c r="X118" s="26">
        <v>74684611</v>
      </c>
      <c r="Y118" s="42">
        <v>69698100</v>
      </c>
      <c r="Z118" s="41">
        <v>216136215</v>
      </c>
      <c r="AA118" s="26">
        <v>202661653</v>
      </c>
      <c r="AB118" s="42">
        <v>217394659</v>
      </c>
      <c r="AC118" s="41">
        <v>77732517</v>
      </c>
      <c r="AD118" s="26">
        <v>76651846</v>
      </c>
      <c r="AE118" s="42">
        <v>73077897</v>
      </c>
      <c r="AF118" s="41">
        <v>204055592</v>
      </c>
      <c r="AG118" s="26">
        <v>171030120</v>
      </c>
      <c r="AH118" s="42">
        <v>185769703</v>
      </c>
      <c r="AI118" s="41">
        <v>113499969</v>
      </c>
      <c r="AJ118" s="26">
        <v>93372871</v>
      </c>
      <c r="AK118" s="42">
        <v>84750583</v>
      </c>
      <c r="AL118" s="41">
        <v>248709940</v>
      </c>
      <c r="AM118" s="26">
        <v>253997574</v>
      </c>
      <c r="AN118" s="42">
        <v>247675633</v>
      </c>
      <c r="AO118" s="41">
        <v>650418</v>
      </c>
      <c r="AP118" s="26">
        <v>717057</v>
      </c>
      <c r="AQ118" s="42">
        <v>719469</v>
      </c>
      <c r="AR118" s="41">
        <v>297616</v>
      </c>
      <c r="AS118" s="26">
        <v>307495</v>
      </c>
      <c r="AT118" s="42">
        <v>275153</v>
      </c>
      <c r="AU118" s="41">
        <v>1204684</v>
      </c>
      <c r="AV118" s="26">
        <v>1163486</v>
      </c>
      <c r="AW118" s="42">
        <v>1222567</v>
      </c>
      <c r="AX118" s="41">
        <v>1518736</v>
      </c>
      <c r="AY118" s="26">
        <v>1778419</v>
      </c>
      <c r="AZ118" s="42">
        <v>1395720</v>
      </c>
      <c r="BA118" s="41">
        <v>3168456</v>
      </c>
      <c r="BB118" s="26">
        <v>4215161</v>
      </c>
      <c r="BC118" s="42">
        <v>4115182</v>
      </c>
      <c r="BD118" s="41">
        <v>5185669</v>
      </c>
      <c r="BE118" s="26">
        <v>4595781</v>
      </c>
      <c r="BF118" s="42">
        <v>5791861</v>
      </c>
      <c r="BG118" s="41">
        <v>9231336</v>
      </c>
      <c r="BH118" s="26">
        <v>9835445</v>
      </c>
      <c r="BI118" s="42">
        <v>9801396</v>
      </c>
      <c r="BJ118" s="41">
        <v>10940325</v>
      </c>
      <c r="BK118" s="26">
        <v>12086935</v>
      </c>
      <c r="BL118" s="42">
        <v>12973017</v>
      </c>
      <c r="BM118" s="41">
        <v>9979422</v>
      </c>
      <c r="BN118" s="26">
        <v>9721878</v>
      </c>
      <c r="BO118" s="42">
        <v>9898979</v>
      </c>
      <c r="BP118" s="41">
        <v>9968226</v>
      </c>
      <c r="BQ118" s="26">
        <v>11046576</v>
      </c>
      <c r="BR118" s="42">
        <v>9695662</v>
      </c>
      <c r="BS118" s="41">
        <v>17881329</v>
      </c>
      <c r="BT118" s="26">
        <v>17276830</v>
      </c>
      <c r="BU118" s="42">
        <v>17882936</v>
      </c>
      <c r="BV118" s="41">
        <v>17403179</v>
      </c>
      <c r="BW118" s="26">
        <v>18712087</v>
      </c>
      <c r="BX118" s="42">
        <v>16372735</v>
      </c>
      <c r="BY118" s="41">
        <v>23116866</v>
      </c>
      <c r="BZ118" s="26">
        <v>762476</v>
      </c>
      <c r="CA118" s="42">
        <v>1526429</v>
      </c>
      <c r="CB118" s="41">
        <v>29934459</v>
      </c>
      <c r="CC118" s="26">
        <v>24797852</v>
      </c>
      <c r="CD118" s="76">
        <v>22529334</v>
      </c>
      <c r="CE118" s="41">
        <v>50480948</v>
      </c>
      <c r="CF118" s="26">
        <v>47795104</v>
      </c>
      <c r="CG118" s="42">
        <v>54291350</v>
      </c>
      <c r="CH118" s="41">
        <v>40216256</v>
      </c>
      <c r="CI118" s="26">
        <v>41218759</v>
      </c>
      <c r="CJ118" s="42">
        <v>44120202</v>
      </c>
      <c r="CK118" s="41">
        <v>123710952</v>
      </c>
      <c r="CL118" s="26">
        <v>114051842</v>
      </c>
      <c r="CM118" s="42">
        <v>98541606</v>
      </c>
      <c r="CN118" s="41">
        <v>64552572</v>
      </c>
      <c r="CO118" s="26">
        <v>53162970</v>
      </c>
      <c r="CP118" s="42">
        <v>57981257</v>
      </c>
      <c r="CQ118" s="41">
        <v>202459531</v>
      </c>
      <c r="CR118" s="26">
        <v>180352578</v>
      </c>
      <c r="CS118" s="42">
        <v>186791183</v>
      </c>
      <c r="CT118" s="41">
        <v>72924099</v>
      </c>
      <c r="CU118" s="26">
        <v>69229187</v>
      </c>
      <c r="CV118" s="42">
        <v>64280566</v>
      </c>
      <c r="CW118" s="41">
        <v>162473897</v>
      </c>
      <c r="CX118" s="26">
        <v>126459412</v>
      </c>
      <c r="CY118" s="42">
        <v>185873214</v>
      </c>
      <c r="CZ118" s="41">
        <v>88202660</v>
      </c>
      <c r="DA118" s="26">
        <v>86091868</v>
      </c>
      <c r="DB118" s="42">
        <v>88917132</v>
      </c>
      <c r="DC118" s="41">
        <v>194196323</v>
      </c>
      <c r="DD118" s="26">
        <v>187889913</v>
      </c>
      <c r="DE118" s="42">
        <v>204799071</v>
      </c>
      <c r="DF118" s="41">
        <v>484685</v>
      </c>
      <c r="DG118" s="26">
        <v>406446</v>
      </c>
      <c r="DH118" s="42">
        <v>502568</v>
      </c>
      <c r="DI118" s="41">
        <v>292025</v>
      </c>
      <c r="DJ118" s="26">
        <v>152160</v>
      </c>
      <c r="DK118" s="42">
        <v>182738</v>
      </c>
      <c r="DL118" s="41">
        <v>2534318</v>
      </c>
      <c r="DM118" s="26">
        <v>865272</v>
      </c>
      <c r="DN118" s="42">
        <v>1864463</v>
      </c>
      <c r="DO118" s="41">
        <v>3513429</v>
      </c>
      <c r="DP118" s="26">
        <v>1308106</v>
      </c>
      <c r="DQ118" s="42">
        <v>2975029</v>
      </c>
      <c r="DR118" s="41">
        <v>4047724</v>
      </c>
      <c r="DS118" s="26">
        <v>3701643</v>
      </c>
      <c r="DT118" s="42">
        <v>5297650</v>
      </c>
      <c r="DU118" s="41">
        <v>4350850</v>
      </c>
      <c r="DV118" s="26">
        <v>5255613</v>
      </c>
      <c r="DW118" s="42">
        <v>5072734</v>
      </c>
      <c r="DX118" s="41">
        <v>5879084</v>
      </c>
      <c r="DY118" s="26">
        <v>5426897</v>
      </c>
      <c r="DZ118" s="42">
        <v>9073351</v>
      </c>
      <c r="EA118" s="41">
        <v>5891398</v>
      </c>
      <c r="EB118" s="26">
        <v>5982728</v>
      </c>
      <c r="EC118" s="42">
        <v>6546080</v>
      </c>
      <c r="ED118" s="41">
        <v>7868124</v>
      </c>
      <c r="EE118" s="26">
        <v>6828655</v>
      </c>
      <c r="EF118" s="42">
        <v>6806558</v>
      </c>
      <c r="EG118" s="41">
        <v>5432273</v>
      </c>
      <c r="EH118" s="26">
        <v>7821075</v>
      </c>
      <c r="EI118" s="42">
        <v>5124427</v>
      </c>
      <c r="EJ118" s="41">
        <v>11219686</v>
      </c>
      <c r="EK118" s="26">
        <v>11546702</v>
      </c>
      <c r="EL118" s="42">
        <v>13214029</v>
      </c>
      <c r="EM118" s="41">
        <v>8309526</v>
      </c>
      <c r="EN118" s="26">
        <v>7497297</v>
      </c>
      <c r="EO118" s="42">
        <v>8801886</v>
      </c>
    </row>
    <row r="119" spans="1:145" x14ac:dyDescent="0.3">
      <c r="A119" s="132"/>
      <c r="C119" s="38" t="s">
        <v>235</v>
      </c>
      <c r="D119" s="39">
        <v>12.7</v>
      </c>
      <c r="E119" s="23">
        <v>13.8</v>
      </c>
      <c r="F119" s="117">
        <v>13.23</v>
      </c>
      <c r="G119" s="40">
        <v>474.17317000000003</v>
      </c>
      <c r="H119" s="41">
        <v>0</v>
      </c>
      <c r="I119" s="26">
        <v>0</v>
      </c>
      <c r="J119" s="42">
        <v>0</v>
      </c>
      <c r="K119" s="41">
        <v>0</v>
      </c>
      <c r="L119" s="26">
        <v>12188</v>
      </c>
      <c r="M119" s="42">
        <v>0</v>
      </c>
      <c r="N119" s="41">
        <v>16803</v>
      </c>
      <c r="O119" s="26">
        <v>15953</v>
      </c>
      <c r="P119" s="76">
        <v>0</v>
      </c>
      <c r="Q119" s="41">
        <v>0</v>
      </c>
      <c r="R119" s="26">
        <v>0</v>
      </c>
      <c r="S119" s="42">
        <v>6576</v>
      </c>
      <c r="T119" s="41">
        <v>0</v>
      </c>
      <c r="U119" s="26">
        <v>0</v>
      </c>
      <c r="V119" s="42">
        <v>7710</v>
      </c>
      <c r="W119" s="41">
        <v>0</v>
      </c>
      <c r="X119" s="26">
        <v>8438</v>
      </c>
      <c r="Y119" s="42">
        <v>0</v>
      </c>
      <c r="Z119" s="41">
        <v>0</v>
      </c>
      <c r="AA119" s="26">
        <v>0</v>
      </c>
      <c r="AB119" s="42">
        <v>30188</v>
      </c>
      <c r="AC119" s="41">
        <v>0</v>
      </c>
      <c r="AD119" s="26">
        <v>0</v>
      </c>
      <c r="AE119" s="42">
        <v>0</v>
      </c>
      <c r="AF119" s="41">
        <v>0</v>
      </c>
      <c r="AG119" s="26">
        <v>0</v>
      </c>
      <c r="AH119" s="42">
        <v>103287</v>
      </c>
      <c r="AI119" s="41">
        <v>0</v>
      </c>
      <c r="AJ119" s="26">
        <v>0</v>
      </c>
      <c r="AK119" s="42">
        <v>0</v>
      </c>
      <c r="AL119" s="41">
        <v>0</v>
      </c>
      <c r="AM119" s="26">
        <v>0</v>
      </c>
      <c r="AN119" s="42">
        <v>0</v>
      </c>
      <c r="AO119" s="41">
        <v>0</v>
      </c>
      <c r="AP119" s="26">
        <v>0</v>
      </c>
      <c r="AQ119" s="42">
        <v>0</v>
      </c>
      <c r="AR119" s="41">
        <v>0</v>
      </c>
      <c r="AS119" s="26">
        <v>0</v>
      </c>
      <c r="AT119" s="42">
        <v>0</v>
      </c>
      <c r="AU119" s="41">
        <v>0</v>
      </c>
      <c r="AV119" s="26">
        <v>0</v>
      </c>
      <c r="AW119" s="42">
        <v>0</v>
      </c>
      <c r="AX119" s="41">
        <v>0</v>
      </c>
      <c r="AY119" s="26">
        <v>0</v>
      </c>
      <c r="AZ119" s="42">
        <v>0</v>
      </c>
      <c r="BA119" s="41">
        <v>0</v>
      </c>
      <c r="BB119" s="26">
        <v>0</v>
      </c>
      <c r="BC119" s="42">
        <v>0</v>
      </c>
      <c r="BD119" s="41">
        <v>0</v>
      </c>
      <c r="BE119" s="26">
        <v>0</v>
      </c>
      <c r="BF119" s="42">
        <v>0</v>
      </c>
      <c r="BG119" s="41">
        <v>0</v>
      </c>
      <c r="BH119" s="26">
        <v>0</v>
      </c>
      <c r="BI119" s="42">
        <v>0</v>
      </c>
      <c r="BJ119" s="41">
        <v>0</v>
      </c>
      <c r="BK119" s="26">
        <v>0</v>
      </c>
      <c r="BL119" s="42">
        <v>0</v>
      </c>
      <c r="BM119" s="41">
        <v>0</v>
      </c>
      <c r="BN119" s="26">
        <v>0</v>
      </c>
      <c r="BO119" s="42">
        <v>0</v>
      </c>
      <c r="BP119" s="41">
        <v>0</v>
      </c>
      <c r="BQ119" s="26">
        <v>0</v>
      </c>
      <c r="BR119" s="42">
        <v>0</v>
      </c>
      <c r="BS119" s="41">
        <v>0</v>
      </c>
      <c r="BT119" s="26">
        <v>0</v>
      </c>
      <c r="BU119" s="42">
        <v>0</v>
      </c>
      <c r="BV119" s="41">
        <v>0</v>
      </c>
      <c r="BW119" s="26">
        <v>0</v>
      </c>
      <c r="BX119" s="42">
        <v>0</v>
      </c>
      <c r="BY119" s="41">
        <v>0</v>
      </c>
      <c r="BZ119" s="26">
        <v>0</v>
      </c>
      <c r="CA119" s="42">
        <v>0</v>
      </c>
      <c r="CB119" s="41">
        <v>0</v>
      </c>
      <c r="CC119" s="26">
        <v>17837</v>
      </c>
      <c r="CD119" s="76">
        <v>0</v>
      </c>
      <c r="CE119" s="41">
        <v>0</v>
      </c>
      <c r="CF119" s="26">
        <v>0</v>
      </c>
      <c r="CG119" s="42">
        <v>0</v>
      </c>
      <c r="CH119" s="41">
        <v>0</v>
      </c>
      <c r="CI119" s="26">
        <v>0</v>
      </c>
      <c r="CJ119" s="42">
        <v>0</v>
      </c>
      <c r="CK119" s="41">
        <v>0</v>
      </c>
      <c r="CL119" s="26">
        <v>0</v>
      </c>
      <c r="CM119" s="42">
        <v>0</v>
      </c>
      <c r="CN119" s="41">
        <v>0</v>
      </c>
      <c r="CO119" s="26">
        <v>0</v>
      </c>
      <c r="CP119" s="42">
        <v>0</v>
      </c>
      <c r="CQ119" s="41">
        <v>0</v>
      </c>
      <c r="CR119" s="26">
        <v>0</v>
      </c>
      <c r="CS119" s="42">
        <v>0</v>
      </c>
      <c r="CT119" s="41">
        <v>0</v>
      </c>
      <c r="CU119" s="26">
        <v>0</v>
      </c>
      <c r="CV119" s="42">
        <v>0</v>
      </c>
      <c r="CW119" s="41">
        <v>0</v>
      </c>
      <c r="CX119" s="26">
        <v>0</v>
      </c>
      <c r="CY119" s="42">
        <v>11844</v>
      </c>
      <c r="CZ119" s="41">
        <v>0</v>
      </c>
      <c r="DA119" s="26">
        <v>0</v>
      </c>
      <c r="DB119" s="42">
        <v>0</v>
      </c>
      <c r="DC119" s="41">
        <v>0</v>
      </c>
      <c r="DD119" s="26">
        <v>0</v>
      </c>
      <c r="DE119" s="42">
        <v>0</v>
      </c>
      <c r="DF119" s="41">
        <v>0</v>
      </c>
      <c r="DG119" s="26">
        <v>0</v>
      </c>
      <c r="DH119" s="42">
        <v>0</v>
      </c>
      <c r="DI119" s="41">
        <v>0</v>
      </c>
      <c r="DJ119" s="26">
        <v>0</v>
      </c>
      <c r="DK119" s="42">
        <v>0</v>
      </c>
      <c r="DL119" s="41">
        <v>0</v>
      </c>
      <c r="DM119" s="26">
        <v>0</v>
      </c>
      <c r="DN119" s="42">
        <v>0</v>
      </c>
      <c r="DO119" s="41">
        <v>0</v>
      </c>
      <c r="DP119" s="26">
        <v>0</v>
      </c>
      <c r="DQ119" s="42">
        <v>0</v>
      </c>
      <c r="DR119" s="41">
        <v>0</v>
      </c>
      <c r="DS119" s="26">
        <v>0</v>
      </c>
      <c r="DT119" s="42">
        <v>0</v>
      </c>
      <c r="DU119" s="41">
        <v>0</v>
      </c>
      <c r="DV119" s="26">
        <v>0</v>
      </c>
      <c r="DW119" s="42">
        <v>0</v>
      </c>
      <c r="DX119" s="41">
        <v>0</v>
      </c>
      <c r="DY119" s="26">
        <v>0</v>
      </c>
      <c r="DZ119" s="42">
        <v>0</v>
      </c>
      <c r="EA119" s="41">
        <v>0</v>
      </c>
      <c r="EB119" s="26">
        <v>0</v>
      </c>
      <c r="EC119" s="42">
        <v>0</v>
      </c>
      <c r="ED119" s="41">
        <v>0</v>
      </c>
      <c r="EE119" s="26">
        <v>0</v>
      </c>
      <c r="EF119" s="42">
        <v>0</v>
      </c>
      <c r="EG119" s="41">
        <v>0</v>
      </c>
      <c r="EH119" s="26">
        <v>0</v>
      </c>
      <c r="EI119" s="42">
        <v>0</v>
      </c>
      <c r="EJ119" s="41">
        <v>0</v>
      </c>
      <c r="EK119" s="26">
        <v>0</v>
      </c>
      <c r="EL119" s="42">
        <v>0</v>
      </c>
      <c r="EM119" s="41">
        <v>0</v>
      </c>
      <c r="EN119" s="26">
        <v>0</v>
      </c>
      <c r="EO119" s="42">
        <v>0</v>
      </c>
    </row>
    <row r="120" spans="1:145" x14ac:dyDescent="0.3">
      <c r="A120" s="132"/>
      <c r="C120" s="38" t="s">
        <v>238</v>
      </c>
      <c r="D120" s="39">
        <v>12.7</v>
      </c>
      <c r="E120" s="23">
        <v>13.5</v>
      </c>
      <c r="F120" s="117" t="s">
        <v>330</v>
      </c>
      <c r="G120" s="40">
        <v>458.17826000000002</v>
      </c>
      <c r="H120" s="41">
        <v>0</v>
      </c>
      <c r="I120" s="26">
        <v>0</v>
      </c>
      <c r="J120" s="42">
        <v>0</v>
      </c>
      <c r="K120" s="41">
        <v>0</v>
      </c>
      <c r="L120" s="26">
        <v>0</v>
      </c>
      <c r="M120" s="42">
        <v>0</v>
      </c>
      <c r="N120" s="41">
        <v>0</v>
      </c>
      <c r="O120" s="26">
        <v>0</v>
      </c>
      <c r="P120" s="76">
        <v>0</v>
      </c>
      <c r="Q120" s="41">
        <v>0</v>
      </c>
      <c r="R120" s="26">
        <v>0</v>
      </c>
      <c r="S120" s="42">
        <v>0</v>
      </c>
      <c r="T120" s="41">
        <v>0</v>
      </c>
      <c r="U120" s="26">
        <v>0</v>
      </c>
      <c r="V120" s="42">
        <v>0</v>
      </c>
      <c r="W120" s="41">
        <v>0</v>
      </c>
      <c r="X120" s="26">
        <v>0</v>
      </c>
      <c r="Y120" s="42">
        <v>0</v>
      </c>
      <c r="Z120" s="41">
        <v>0</v>
      </c>
      <c r="AA120" s="26">
        <v>0</v>
      </c>
      <c r="AB120" s="42">
        <v>0</v>
      </c>
      <c r="AC120" s="41">
        <v>0</v>
      </c>
      <c r="AD120" s="26">
        <v>0</v>
      </c>
      <c r="AE120" s="42">
        <v>0</v>
      </c>
      <c r="AF120" s="41">
        <v>0</v>
      </c>
      <c r="AG120" s="26">
        <v>0</v>
      </c>
      <c r="AH120" s="42">
        <v>0</v>
      </c>
      <c r="AI120" s="41">
        <v>0</v>
      </c>
      <c r="AJ120" s="26">
        <v>0</v>
      </c>
      <c r="AK120" s="42">
        <v>0</v>
      </c>
      <c r="AL120" s="41">
        <v>0</v>
      </c>
      <c r="AM120" s="26">
        <v>0</v>
      </c>
      <c r="AN120" s="42">
        <v>0</v>
      </c>
      <c r="AO120" s="41">
        <v>0</v>
      </c>
      <c r="AP120" s="26">
        <v>0</v>
      </c>
      <c r="AQ120" s="42">
        <v>0</v>
      </c>
      <c r="AR120" s="41">
        <v>0</v>
      </c>
      <c r="AS120" s="26">
        <v>0</v>
      </c>
      <c r="AT120" s="42">
        <v>0</v>
      </c>
      <c r="AU120" s="41">
        <v>0</v>
      </c>
      <c r="AV120" s="26">
        <v>0</v>
      </c>
      <c r="AW120" s="42">
        <v>0</v>
      </c>
      <c r="AX120" s="41">
        <v>0</v>
      </c>
      <c r="AY120" s="26">
        <v>0</v>
      </c>
      <c r="AZ120" s="42">
        <v>0</v>
      </c>
      <c r="BA120" s="41">
        <v>0</v>
      </c>
      <c r="BB120" s="26">
        <v>0</v>
      </c>
      <c r="BC120" s="42">
        <v>0</v>
      </c>
      <c r="BD120" s="41">
        <v>0</v>
      </c>
      <c r="BE120" s="26">
        <v>0</v>
      </c>
      <c r="BF120" s="42">
        <v>0</v>
      </c>
      <c r="BG120" s="41">
        <v>0</v>
      </c>
      <c r="BH120" s="26">
        <v>0</v>
      </c>
      <c r="BI120" s="42">
        <v>0</v>
      </c>
      <c r="BJ120" s="41">
        <v>0</v>
      </c>
      <c r="BK120" s="26">
        <v>0</v>
      </c>
      <c r="BL120" s="42">
        <v>0</v>
      </c>
      <c r="BM120" s="41">
        <v>0</v>
      </c>
      <c r="BN120" s="26">
        <v>0</v>
      </c>
      <c r="BO120" s="42">
        <v>0</v>
      </c>
      <c r="BP120" s="41">
        <v>0</v>
      </c>
      <c r="BQ120" s="26">
        <v>0</v>
      </c>
      <c r="BR120" s="42">
        <v>0</v>
      </c>
      <c r="BS120" s="41">
        <v>0</v>
      </c>
      <c r="BT120" s="26">
        <v>0</v>
      </c>
      <c r="BU120" s="42">
        <v>0</v>
      </c>
      <c r="BV120" s="41">
        <v>0</v>
      </c>
      <c r="BW120" s="26">
        <v>0</v>
      </c>
      <c r="BX120" s="42">
        <v>0</v>
      </c>
      <c r="BY120" s="41">
        <v>0</v>
      </c>
      <c r="BZ120" s="26">
        <v>0</v>
      </c>
      <c r="CA120" s="42">
        <v>0</v>
      </c>
      <c r="CB120" s="41">
        <v>0</v>
      </c>
      <c r="CC120" s="26">
        <v>0</v>
      </c>
      <c r="CD120" s="76">
        <v>0</v>
      </c>
      <c r="CE120" s="41">
        <v>0</v>
      </c>
      <c r="CF120" s="26">
        <v>0</v>
      </c>
      <c r="CG120" s="42">
        <v>0</v>
      </c>
      <c r="CH120" s="41">
        <v>0</v>
      </c>
      <c r="CI120" s="26">
        <v>0</v>
      </c>
      <c r="CJ120" s="42">
        <v>0</v>
      </c>
      <c r="CK120" s="41">
        <v>0</v>
      </c>
      <c r="CL120" s="26">
        <v>0</v>
      </c>
      <c r="CM120" s="42">
        <v>0</v>
      </c>
      <c r="CN120" s="41">
        <v>0</v>
      </c>
      <c r="CO120" s="26">
        <v>0</v>
      </c>
      <c r="CP120" s="42">
        <v>0</v>
      </c>
      <c r="CQ120" s="41">
        <v>0</v>
      </c>
      <c r="CR120" s="26">
        <v>0</v>
      </c>
      <c r="CS120" s="42">
        <v>0</v>
      </c>
      <c r="CT120" s="41">
        <v>0</v>
      </c>
      <c r="CU120" s="26">
        <v>0</v>
      </c>
      <c r="CV120" s="42">
        <v>0</v>
      </c>
      <c r="CW120" s="41">
        <v>0</v>
      </c>
      <c r="CX120" s="26">
        <v>0</v>
      </c>
      <c r="CY120" s="42">
        <v>0</v>
      </c>
      <c r="CZ120" s="41">
        <v>0</v>
      </c>
      <c r="DA120" s="26">
        <v>0</v>
      </c>
      <c r="DB120" s="42">
        <v>0</v>
      </c>
      <c r="DC120" s="41">
        <v>0</v>
      </c>
      <c r="DD120" s="26">
        <v>0</v>
      </c>
      <c r="DE120" s="42">
        <v>0</v>
      </c>
      <c r="DF120" s="41">
        <v>0</v>
      </c>
      <c r="DG120" s="26">
        <v>0</v>
      </c>
      <c r="DH120" s="42">
        <v>0</v>
      </c>
      <c r="DI120" s="41">
        <v>0</v>
      </c>
      <c r="DJ120" s="26">
        <v>0</v>
      </c>
      <c r="DK120" s="42">
        <v>0</v>
      </c>
      <c r="DL120" s="41">
        <v>0</v>
      </c>
      <c r="DM120" s="26">
        <v>0</v>
      </c>
      <c r="DN120" s="42">
        <v>0</v>
      </c>
      <c r="DO120" s="41">
        <v>0</v>
      </c>
      <c r="DP120" s="26">
        <v>0</v>
      </c>
      <c r="DQ120" s="42">
        <v>0</v>
      </c>
      <c r="DR120" s="41">
        <v>0</v>
      </c>
      <c r="DS120" s="26">
        <v>0</v>
      </c>
      <c r="DT120" s="42">
        <v>0</v>
      </c>
      <c r="DU120" s="41">
        <v>0</v>
      </c>
      <c r="DV120" s="26">
        <v>0</v>
      </c>
      <c r="DW120" s="42">
        <v>0</v>
      </c>
      <c r="DX120" s="41">
        <v>0</v>
      </c>
      <c r="DY120" s="26">
        <v>0</v>
      </c>
      <c r="DZ120" s="42">
        <v>0</v>
      </c>
      <c r="EA120" s="41">
        <v>0</v>
      </c>
      <c r="EB120" s="26">
        <v>0</v>
      </c>
      <c r="EC120" s="42">
        <v>0</v>
      </c>
      <c r="ED120" s="41">
        <v>0</v>
      </c>
      <c r="EE120" s="26">
        <v>0</v>
      </c>
      <c r="EF120" s="42">
        <v>0</v>
      </c>
      <c r="EG120" s="41">
        <v>0</v>
      </c>
      <c r="EH120" s="26">
        <v>0</v>
      </c>
      <c r="EI120" s="42">
        <v>0</v>
      </c>
      <c r="EJ120" s="41">
        <v>0</v>
      </c>
      <c r="EK120" s="26">
        <v>0</v>
      </c>
      <c r="EL120" s="42">
        <v>0</v>
      </c>
      <c r="EM120" s="41">
        <v>0</v>
      </c>
      <c r="EN120" s="26">
        <v>0</v>
      </c>
      <c r="EO120" s="42">
        <v>0</v>
      </c>
    </row>
    <row r="121" spans="1:145" x14ac:dyDescent="0.3">
      <c r="A121" s="132"/>
      <c r="C121" s="38" t="s">
        <v>239</v>
      </c>
      <c r="D121" s="39">
        <v>12.7</v>
      </c>
      <c r="E121" s="23">
        <v>13.5</v>
      </c>
      <c r="F121" s="117" t="s">
        <v>330</v>
      </c>
      <c r="G121" s="40">
        <v>460.19391000000002</v>
      </c>
      <c r="H121" s="41">
        <v>0</v>
      </c>
      <c r="I121" s="26">
        <v>0</v>
      </c>
      <c r="J121" s="42">
        <v>0</v>
      </c>
      <c r="K121" s="41">
        <v>9757</v>
      </c>
      <c r="L121" s="26">
        <v>11939</v>
      </c>
      <c r="M121" s="42">
        <v>0</v>
      </c>
      <c r="N121" s="41">
        <v>0</v>
      </c>
      <c r="O121" s="26">
        <v>0</v>
      </c>
      <c r="P121" s="76">
        <v>0</v>
      </c>
      <c r="Q121" s="41">
        <v>20912</v>
      </c>
      <c r="R121" s="26">
        <v>10208</v>
      </c>
      <c r="S121" s="42">
        <v>0</v>
      </c>
      <c r="T121" s="41">
        <v>0</v>
      </c>
      <c r="U121" s="26">
        <v>0</v>
      </c>
      <c r="V121" s="42">
        <v>0</v>
      </c>
      <c r="W121" s="41">
        <v>15961</v>
      </c>
      <c r="X121" s="26">
        <v>26494</v>
      </c>
      <c r="Y121" s="42">
        <v>0</v>
      </c>
      <c r="Z121" s="41">
        <v>0</v>
      </c>
      <c r="AA121" s="26">
        <v>0</v>
      </c>
      <c r="AB121" s="42">
        <v>0</v>
      </c>
      <c r="AC121" s="41">
        <v>0</v>
      </c>
      <c r="AD121" s="26">
        <v>13378</v>
      </c>
      <c r="AE121" s="42">
        <v>0</v>
      </c>
      <c r="AF121" s="41">
        <v>0</v>
      </c>
      <c r="AG121" s="26">
        <v>0</v>
      </c>
      <c r="AH121" s="42">
        <v>0</v>
      </c>
      <c r="AI121" s="41">
        <v>6434</v>
      </c>
      <c r="AJ121" s="26">
        <v>0</v>
      </c>
      <c r="AK121" s="42">
        <v>0</v>
      </c>
      <c r="AL121" s="41">
        <v>0</v>
      </c>
      <c r="AM121" s="26">
        <v>0</v>
      </c>
      <c r="AN121" s="42">
        <v>0</v>
      </c>
      <c r="AO121" s="41">
        <v>0</v>
      </c>
      <c r="AP121" s="26">
        <v>0</v>
      </c>
      <c r="AQ121" s="42">
        <v>0</v>
      </c>
      <c r="AR121" s="41">
        <v>0</v>
      </c>
      <c r="AS121" s="26">
        <v>0</v>
      </c>
      <c r="AT121" s="42">
        <v>0</v>
      </c>
      <c r="AU121" s="41">
        <v>0</v>
      </c>
      <c r="AV121" s="26">
        <v>0</v>
      </c>
      <c r="AW121" s="42">
        <v>0</v>
      </c>
      <c r="AX121" s="41">
        <v>0</v>
      </c>
      <c r="AY121" s="26">
        <v>0</v>
      </c>
      <c r="AZ121" s="42">
        <v>0</v>
      </c>
      <c r="BA121" s="41">
        <v>0</v>
      </c>
      <c r="BB121" s="26">
        <v>0</v>
      </c>
      <c r="BC121" s="42">
        <v>0</v>
      </c>
      <c r="BD121" s="41">
        <v>0</v>
      </c>
      <c r="BE121" s="26">
        <v>0</v>
      </c>
      <c r="BF121" s="42">
        <v>0</v>
      </c>
      <c r="BG121" s="41">
        <v>0</v>
      </c>
      <c r="BH121" s="26">
        <v>0</v>
      </c>
      <c r="BI121" s="42">
        <v>0</v>
      </c>
      <c r="BJ121" s="41">
        <v>0</v>
      </c>
      <c r="BK121" s="26">
        <v>0</v>
      </c>
      <c r="BL121" s="42">
        <v>0</v>
      </c>
      <c r="BM121" s="41">
        <v>0</v>
      </c>
      <c r="BN121" s="26">
        <v>0</v>
      </c>
      <c r="BO121" s="42">
        <v>0</v>
      </c>
      <c r="BP121" s="41">
        <v>0</v>
      </c>
      <c r="BQ121" s="26">
        <v>0</v>
      </c>
      <c r="BR121" s="42">
        <v>0</v>
      </c>
      <c r="BS121" s="41">
        <v>0</v>
      </c>
      <c r="BT121" s="26">
        <v>0</v>
      </c>
      <c r="BU121" s="42">
        <v>0</v>
      </c>
      <c r="BV121" s="41">
        <v>0</v>
      </c>
      <c r="BW121" s="26">
        <v>0</v>
      </c>
      <c r="BX121" s="42">
        <v>0</v>
      </c>
      <c r="BY121" s="41">
        <v>0</v>
      </c>
      <c r="BZ121" s="26">
        <v>0</v>
      </c>
      <c r="CA121" s="42">
        <v>0</v>
      </c>
      <c r="CB121" s="41">
        <v>0</v>
      </c>
      <c r="CC121" s="26">
        <v>0</v>
      </c>
      <c r="CD121" s="76">
        <v>0</v>
      </c>
      <c r="CE121" s="41">
        <v>0</v>
      </c>
      <c r="CF121" s="26">
        <v>0</v>
      </c>
      <c r="CG121" s="42">
        <v>0</v>
      </c>
      <c r="CH121" s="41">
        <v>0</v>
      </c>
      <c r="CI121" s="26">
        <v>0</v>
      </c>
      <c r="CJ121" s="42">
        <v>0</v>
      </c>
      <c r="CK121" s="41">
        <v>0</v>
      </c>
      <c r="CL121" s="26">
        <v>0</v>
      </c>
      <c r="CM121" s="42">
        <v>0</v>
      </c>
      <c r="CN121" s="41">
        <v>0</v>
      </c>
      <c r="CO121" s="26">
        <v>0</v>
      </c>
      <c r="CP121" s="42">
        <v>0</v>
      </c>
      <c r="CQ121" s="41">
        <v>0</v>
      </c>
      <c r="CR121" s="26">
        <v>0</v>
      </c>
      <c r="CS121" s="42">
        <v>0</v>
      </c>
      <c r="CT121" s="41">
        <v>0</v>
      </c>
      <c r="CU121" s="26">
        <v>0</v>
      </c>
      <c r="CV121" s="42">
        <v>0</v>
      </c>
      <c r="CW121" s="41">
        <v>0</v>
      </c>
      <c r="CX121" s="26">
        <v>0</v>
      </c>
      <c r="CY121" s="42">
        <v>0</v>
      </c>
      <c r="CZ121" s="41">
        <v>0</v>
      </c>
      <c r="DA121" s="26">
        <v>0</v>
      </c>
      <c r="DB121" s="42">
        <v>0</v>
      </c>
      <c r="DC121" s="41">
        <v>0</v>
      </c>
      <c r="DD121" s="26">
        <v>0</v>
      </c>
      <c r="DE121" s="42">
        <v>0</v>
      </c>
      <c r="DF121" s="41">
        <v>0</v>
      </c>
      <c r="DG121" s="26">
        <v>0</v>
      </c>
      <c r="DH121" s="42">
        <v>0</v>
      </c>
      <c r="DI121" s="41">
        <v>0</v>
      </c>
      <c r="DJ121" s="26">
        <v>0</v>
      </c>
      <c r="DK121" s="42">
        <v>0</v>
      </c>
      <c r="DL121" s="41">
        <v>0</v>
      </c>
      <c r="DM121" s="26">
        <v>0</v>
      </c>
      <c r="DN121" s="42">
        <v>0</v>
      </c>
      <c r="DO121" s="41">
        <v>0</v>
      </c>
      <c r="DP121" s="26">
        <v>0</v>
      </c>
      <c r="DQ121" s="42">
        <v>0</v>
      </c>
      <c r="DR121" s="41">
        <v>0</v>
      </c>
      <c r="DS121" s="26">
        <v>0</v>
      </c>
      <c r="DT121" s="42">
        <v>0</v>
      </c>
      <c r="DU121" s="41">
        <v>0</v>
      </c>
      <c r="DV121" s="26">
        <v>0</v>
      </c>
      <c r="DW121" s="42">
        <v>0</v>
      </c>
      <c r="DX121" s="41">
        <v>0</v>
      </c>
      <c r="DY121" s="26">
        <v>0</v>
      </c>
      <c r="DZ121" s="42">
        <v>0</v>
      </c>
      <c r="EA121" s="41">
        <v>0</v>
      </c>
      <c r="EB121" s="26">
        <v>0</v>
      </c>
      <c r="EC121" s="42">
        <v>0</v>
      </c>
      <c r="ED121" s="41">
        <v>0</v>
      </c>
      <c r="EE121" s="26">
        <v>0</v>
      </c>
      <c r="EF121" s="42">
        <v>0</v>
      </c>
      <c r="EG121" s="41">
        <v>0</v>
      </c>
      <c r="EH121" s="26">
        <v>0</v>
      </c>
      <c r="EI121" s="42">
        <v>0</v>
      </c>
      <c r="EJ121" s="41">
        <v>0</v>
      </c>
      <c r="EK121" s="26">
        <v>0</v>
      </c>
      <c r="EL121" s="42">
        <v>0</v>
      </c>
      <c r="EM121" s="41">
        <v>0</v>
      </c>
      <c r="EN121" s="26">
        <v>0</v>
      </c>
      <c r="EO121" s="42">
        <v>0</v>
      </c>
    </row>
    <row r="122" spans="1:145" x14ac:dyDescent="0.3">
      <c r="A122" s="132"/>
      <c r="C122" s="38" t="s">
        <v>230</v>
      </c>
      <c r="D122" s="39">
        <v>12.7</v>
      </c>
      <c r="E122" s="23">
        <v>14</v>
      </c>
      <c r="F122" s="117">
        <v>13.23</v>
      </c>
      <c r="G122" s="40">
        <v>175.10772</v>
      </c>
      <c r="H122" s="41">
        <v>4205586</v>
      </c>
      <c r="I122" s="26">
        <v>2784898</v>
      </c>
      <c r="J122" s="42">
        <v>757578</v>
      </c>
      <c r="K122" s="41">
        <v>20330240</v>
      </c>
      <c r="L122" s="26">
        <v>20566283</v>
      </c>
      <c r="M122" s="42">
        <v>22684733</v>
      </c>
      <c r="N122" s="41">
        <v>21536762</v>
      </c>
      <c r="O122" s="26">
        <v>27774157</v>
      </c>
      <c r="P122" s="76">
        <v>25553871</v>
      </c>
      <c r="Q122" s="41">
        <v>21914333</v>
      </c>
      <c r="R122" s="26">
        <v>24663231</v>
      </c>
      <c r="S122" s="42">
        <v>17978766</v>
      </c>
      <c r="T122" s="41">
        <v>21133105</v>
      </c>
      <c r="U122" s="26">
        <v>21711172</v>
      </c>
      <c r="V122" s="42">
        <v>20017201</v>
      </c>
      <c r="W122" s="41">
        <v>25562233</v>
      </c>
      <c r="X122" s="26">
        <v>28691243</v>
      </c>
      <c r="Y122" s="42">
        <v>22673943</v>
      </c>
      <c r="Z122" s="41">
        <v>17548840</v>
      </c>
      <c r="AA122" s="26">
        <v>20699141</v>
      </c>
      <c r="AB122" s="42">
        <v>21165777</v>
      </c>
      <c r="AC122" s="41">
        <v>18107707</v>
      </c>
      <c r="AD122" s="26">
        <v>20070853</v>
      </c>
      <c r="AE122" s="42">
        <v>19518826</v>
      </c>
      <c r="AF122" s="41">
        <v>16221263</v>
      </c>
      <c r="AG122" s="26">
        <v>16921234</v>
      </c>
      <c r="AH122" s="42">
        <v>19179272</v>
      </c>
      <c r="AI122" s="41">
        <v>17471270</v>
      </c>
      <c r="AJ122" s="26">
        <v>15593498</v>
      </c>
      <c r="AK122" s="42">
        <v>19145940</v>
      </c>
      <c r="AL122" s="41">
        <v>15973924</v>
      </c>
      <c r="AM122" s="26">
        <v>18660984</v>
      </c>
      <c r="AN122" s="42">
        <v>16147854</v>
      </c>
      <c r="AO122" s="41">
        <v>77704728</v>
      </c>
      <c r="AP122" s="26">
        <v>89150946</v>
      </c>
      <c r="AQ122" s="42">
        <v>91797897</v>
      </c>
      <c r="AR122" s="41">
        <v>83309385</v>
      </c>
      <c r="AS122" s="26">
        <v>83492780</v>
      </c>
      <c r="AT122" s="42">
        <v>82374015</v>
      </c>
      <c r="AU122" s="41">
        <v>145719759</v>
      </c>
      <c r="AV122" s="26">
        <v>129674132</v>
      </c>
      <c r="AW122" s="42">
        <v>137475325</v>
      </c>
      <c r="AX122" s="41">
        <v>122399461</v>
      </c>
      <c r="AY122" s="26">
        <v>116519977</v>
      </c>
      <c r="AZ122" s="42">
        <v>119670511</v>
      </c>
      <c r="BA122" s="41">
        <v>126575533</v>
      </c>
      <c r="BB122" s="26">
        <v>126899692</v>
      </c>
      <c r="BC122" s="42">
        <v>124491970</v>
      </c>
      <c r="BD122" s="41">
        <v>111977749</v>
      </c>
      <c r="BE122" s="26">
        <v>90902585</v>
      </c>
      <c r="BF122" s="42">
        <v>130498657</v>
      </c>
      <c r="BG122" s="41">
        <v>122057451</v>
      </c>
      <c r="BH122" s="26">
        <v>130755742</v>
      </c>
      <c r="BI122" s="42">
        <v>132464484</v>
      </c>
      <c r="BJ122" s="41">
        <v>119233232</v>
      </c>
      <c r="BK122" s="26">
        <v>116038648</v>
      </c>
      <c r="BL122" s="42">
        <v>121925948</v>
      </c>
      <c r="BM122" s="41">
        <v>122737739</v>
      </c>
      <c r="BN122" s="26">
        <v>123637363</v>
      </c>
      <c r="BO122" s="42">
        <v>123173844</v>
      </c>
      <c r="BP122" s="41">
        <v>119740560</v>
      </c>
      <c r="BQ122" s="26">
        <v>118986084</v>
      </c>
      <c r="BR122" s="42">
        <v>124869866</v>
      </c>
      <c r="BS122" s="41">
        <v>119475907</v>
      </c>
      <c r="BT122" s="26">
        <v>120650048</v>
      </c>
      <c r="BU122" s="42">
        <v>118970500</v>
      </c>
      <c r="BV122" s="41">
        <v>120621953</v>
      </c>
      <c r="BW122" s="26">
        <v>116667695</v>
      </c>
      <c r="BX122" s="42">
        <v>108886496</v>
      </c>
      <c r="BY122" s="41">
        <v>2305053</v>
      </c>
      <c r="BZ122" s="26">
        <v>2784898</v>
      </c>
      <c r="CA122" s="42">
        <v>757578</v>
      </c>
      <c r="CB122" s="41">
        <v>20056026</v>
      </c>
      <c r="CC122" s="26">
        <v>21179328</v>
      </c>
      <c r="CD122" s="76">
        <v>17543650</v>
      </c>
      <c r="CE122" s="41">
        <v>15710294</v>
      </c>
      <c r="CF122" s="26">
        <v>16966347</v>
      </c>
      <c r="CG122" s="42">
        <v>17508568</v>
      </c>
      <c r="CH122" s="41">
        <v>21286300</v>
      </c>
      <c r="CI122" s="26">
        <v>23094007</v>
      </c>
      <c r="CJ122" s="42">
        <v>26311858</v>
      </c>
      <c r="CK122" s="41">
        <v>17805566</v>
      </c>
      <c r="CL122" s="26">
        <v>17341403</v>
      </c>
      <c r="CM122" s="42">
        <v>19616620</v>
      </c>
      <c r="CN122" s="41">
        <v>21924815</v>
      </c>
      <c r="CO122" s="26">
        <v>17214427</v>
      </c>
      <c r="CP122" s="42">
        <v>18611325</v>
      </c>
      <c r="CQ122" s="41">
        <v>16787493</v>
      </c>
      <c r="CR122" s="26">
        <v>16089930</v>
      </c>
      <c r="CS122" s="42">
        <v>20848553</v>
      </c>
      <c r="CT122" s="41">
        <v>17860159</v>
      </c>
      <c r="CU122" s="26">
        <v>14350047</v>
      </c>
      <c r="CV122" s="42">
        <v>17078639</v>
      </c>
      <c r="CW122" s="41">
        <v>12889595</v>
      </c>
      <c r="CX122" s="26">
        <v>14472240</v>
      </c>
      <c r="CY122" s="42">
        <v>14507665</v>
      </c>
      <c r="CZ122" s="41">
        <v>12336734</v>
      </c>
      <c r="DA122" s="26">
        <v>15819639</v>
      </c>
      <c r="DB122" s="42">
        <v>19365094</v>
      </c>
      <c r="DC122" s="41">
        <v>12300189</v>
      </c>
      <c r="DD122" s="26">
        <v>10649108</v>
      </c>
      <c r="DE122" s="42">
        <v>10937310</v>
      </c>
      <c r="DF122" s="41">
        <v>118172778</v>
      </c>
      <c r="DG122" s="26">
        <v>99542522</v>
      </c>
      <c r="DH122" s="42">
        <v>92946814</v>
      </c>
      <c r="DI122" s="41">
        <v>84815886</v>
      </c>
      <c r="DJ122" s="26">
        <v>79866964</v>
      </c>
      <c r="DK122" s="42">
        <v>80409442</v>
      </c>
      <c r="DL122" s="41">
        <v>94581184</v>
      </c>
      <c r="DM122" s="26">
        <v>87088919</v>
      </c>
      <c r="DN122" s="42">
        <v>83164371</v>
      </c>
      <c r="DO122" s="41">
        <v>83231942</v>
      </c>
      <c r="DP122" s="26">
        <v>78081354</v>
      </c>
      <c r="DQ122" s="42">
        <v>71043085</v>
      </c>
      <c r="DR122" s="41">
        <v>83236760</v>
      </c>
      <c r="DS122" s="26">
        <v>49310496</v>
      </c>
      <c r="DT122" s="42">
        <v>57180327</v>
      </c>
      <c r="DU122" s="41">
        <v>57847619</v>
      </c>
      <c r="DV122" s="26">
        <v>56441284</v>
      </c>
      <c r="DW122" s="42">
        <v>59152783</v>
      </c>
      <c r="DX122" s="41">
        <v>78005503</v>
      </c>
      <c r="DY122" s="26">
        <v>64769669</v>
      </c>
      <c r="DZ122" s="42">
        <v>68303719</v>
      </c>
      <c r="EA122" s="41">
        <v>60285278</v>
      </c>
      <c r="EB122" s="26">
        <v>63193463</v>
      </c>
      <c r="EC122" s="42">
        <v>67386188</v>
      </c>
      <c r="ED122" s="41">
        <v>80489498</v>
      </c>
      <c r="EE122" s="26">
        <v>74520517</v>
      </c>
      <c r="EF122" s="42">
        <v>71156701</v>
      </c>
      <c r="EG122" s="41">
        <v>65147094</v>
      </c>
      <c r="EH122" s="26">
        <v>63786802</v>
      </c>
      <c r="EI122" s="42">
        <v>65262935</v>
      </c>
      <c r="EJ122" s="41">
        <v>69830912</v>
      </c>
      <c r="EK122" s="26">
        <v>70083920</v>
      </c>
      <c r="EL122" s="42">
        <v>73134763</v>
      </c>
      <c r="EM122" s="41">
        <v>62079168</v>
      </c>
      <c r="EN122" s="26">
        <v>63033838</v>
      </c>
      <c r="EO122" s="42">
        <v>64317536</v>
      </c>
    </row>
    <row r="123" spans="1:145" x14ac:dyDescent="0.3">
      <c r="A123" s="132"/>
      <c r="C123" s="38" t="s">
        <v>300</v>
      </c>
      <c r="D123" s="39">
        <v>12.1</v>
      </c>
      <c r="E123" s="23">
        <v>14</v>
      </c>
      <c r="F123" s="117">
        <v>12.74</v>
      </c>
      <c r="G123" s="40">
        <v>131.11788999999999</v>
      </c>
      <c r="H123" s="41">
        <v>2781288</v>
      </c>
      <c r="I123" s="26">
        <v>2209442</v>
      </c>
      <c r="J123" s="42">
        <v>2780303</v>
      </c>
      <c r="K123" s="41">
        <v>7103460</v>
      </c>
      <c r="L123" s="26">
        <v>5216274</v>
      </c>
      <c r="M123" s="42">
        <v>7915236</v>
      </c>
      <c r="N123" s="41">
        <v>3103577</v>
      </c>
      <c r="O123" s="26">
        <v>4061857</v>
      </c>
      <c r="P123" s="76">
        <v>3406451</v>
      </c>
      <c r="Q123" s="41">
        <v>7647953</v>
      </c>
      <c r="R123" s="26">
        <v>11021210</v>
      </c>
      <c r="S123" s="42">
        <v>12087071</v>
      </c>
      <c r="T123" s="41">
        <v>4837262</v>
      </c>
      <c r="U123" s="26">
        <v>2222155</v>
      </c>
      <c r="V123" s="42">
        <v>2753534</v>
      </c>
      <c r="W123" s="41">
        <v>4856371</v>
      </c>
      <c r="X123" s="26">
        <v>4586898</v>
      </c>
      <c r="Y123" s="42">
        <v>6067534</v>
      </c>
      <c r="Z123" s="41">
        <v>1372451</v>
      </c>
      <c r="AA123" s="26">
        <v>1873020</v>
      </c>
      <c r="AB123" s="42">
        <v>1367882</v>
      </c>
      <c r="AC123" s="41">
        <v>5746998</v>
      </c>
      <c r="AD123" s="26">
        <v>7342733</v>
      </c>
      <c r="AE123" s="42">
        <v>5765665</v>
      </c>
      <c r="AF123" s="41">
        <v>1689720</v>
      </c>
      <c r="AG123" s="26">
        <v>1715266</v>
      </c>
      <c r="AH123" s="42">
        <v>1597018</v>
      </c>
      <c r="AI123" s="41">
        <v>1809000</v>
      </c>
      <c r="AJ123" s="26">
        <v>1636763</v>
      </c>
      <c r="AK123" s="42">
        <v>1882202</v>
      </c>
      <c r="AL123" s="41">
        <v>2324910</v>
      </c>
      <c r="AM123" s="26">
        <v>1547369</v>
      </c>
      <c r="AN123" s="42">
        <v>1506739</v>
      </c>
      <c r="AO123" s="41">
        <v>2043180</v>
      </c>
      <c r="AP123" s="26">
        <v>2050422</v>
      </c>
      <c r="AQ123" s="42">
        <v>2065985</v>
      </c>
      <c r="AR123" s="41">
        <v>2173551</v>
      </c>
      <c r="AS123" s="26">
        <v>2137671</v>
      </c>
      <c r="AT123" s="42">
        <v>1877773</v>
      </c>
      <c r="AU123" s="41">
        <v>1611628</v>
      </c>
      <c r="AV123" s="26">
        <v>1942045</v>
      </c>
      <c r="AW123" s="42">
        <v>1994294</v>
      </c>
      <c r="AX123" s="41">
        <v>2001815</v>
      </c>
      <c r="AY123" s="26">
        <v>1900042</v>
      </c>
      <c r="AZ123" s="42">
        <v>2093983</v>
      </c>
      <c r="BA123" s="41">
        <v>2461104</v>
      </c>
      <c r="BB123" s="26">
        <v>2604047</v>
      </c>
      <c r="BC123" s="42">
        <v>2372372</v>
      </c>
      <c r="BD123" s="41">
        <v>1954832</v>
      </c>
      <c r="BE123" s="26">
        <v>1768633</v>
      </c>
      <c r="BF123" s="42">
        <v>2330687</v>
      </c>
      <c r="BG123" s="41">
        <v>3010958</v>
      </c>
      <c r="BH123" s="26">
        <v>3102769</v>
      </c>
      <c r="BI123" s="42">
        <v>3191910</v>
      </c>
      <c r="BJ123" s="41">
        <v>2208107</v>
      </c>
      <c r="BK123" s="26">
        <v>2453352</v>
      </c>
      <c r="BL123" s="42">
        <v>2167687</v>
      </c>
      <c r="BM123" s="41">
        <v>3225032</v>
      </c>
      <c r="BN123" s="26">
        <v>3479696</v>
      </c>
      <c r="BO123" s="42">
        <v>3376027</v>
      </c>
      <c r="BP123" s="41">
        <v>2380725</v>
      </c>
      <c r="BQ123" s="26">
        <v>2160415</v>
      </c>
      <c r="BR123" s="42">
        <v>2117655</v>
      </c>
      <c r="BS123" s="41">
        <v>3539799</v>
      </c>
      <c r="BT123" s="26">
        <v>3885933</v>
      </c>
      <c r="BU123" s="42">
        <v>3731521</v>
      </c>
      <c r="BV123" s="41">
        <v>2405045</v>
      </c>
      <c r="BW123" s="26">
        <v>2597765</v>
      </c>
      <c r="BX123" s="42">
        <v>2233423</v>
      </c>
      <c r="BY123" s="41">
        <v>4656906</v>
      </c>
      <c r="BZ123" s="26">
        <v>2209442</v>
      </c>
      <c r="CA123" s="42">
        <v>2780303</v>
      </c>
      <c r="CB123" s="41">
        <v>5479128</v>
      </c>
      <c r="CC123" s="26">
        <v>6666813</v>
      </c>
      <c r="CD123" s="76">
        <v>7222049</v>
      </c>
      <c r="CE123" s="41">
        <v>3390108</v>
      </c>
      <c r="CF123" s="26">
        <v>3144968</v>
      </c>
      <c r="CG123" s="42">
        <v>3694957</v>
      </c>
      <c r="CH123" s="41">
        <v>3453865</v>
      </c>
      <c r="CI123" s="26">
        <v>6774489</v>
      </c>
      <c r="CJ123" s="42">
        <v>7057599</v>
      </c>
      <c r="CK123" s="41">
        <v>1957007</v>
      </c>
      <c r="CL123" s="26">
        <v>1811981</v>
      </c>
      <c r="CM123" s="42">
        <v>1766427</v>
      </c>
      <c r="CN123" s="41">
        <v>5690428</v>
      </c>
      <c r="CO123" s="26">
        <v>5255432</v>
      </c>
      <c r="CP123" s="42">
        <v>6223859</v>
      </c>
      <c r="CQ123" s="41">
        <v>1873394</v>
      </c>
      <c r="CR123" s="26">
        <v>1853156</v>
      </c>
      <c r="CS123" s="42">
        <v>1716330</v>
      </c>
      <c r="CT123" s="41">
        <v>3805708</v>
      </c>
      <c r="CU123" s="26">
        <v>2806472</v>
      </c>
      <c r="CV123" s="42">
        <v>2976497</v>
      </c>
      <c r="CW123" s="41">
        <v>1428129</v>
      </c>
      <c r="CX123" s="26">
        <v>1357925</v>
      </c>
      <c r="CY123" s="42">
        <v>1260537</v>
      </c>
      <c r="CZ123" s="41">
        <v>1931032</v>
      </c>
      <c r="DA123" s="26">
        <v>1892430</v>
      </c>
      <c r="DB123" s="42">
        <v>2015047</v>
      </c>
      <c r="DC123" s="41">
        <v>1386242</v>
      </c>
      <c r="DD123" s="26">
        <v>1364294</v>
      </c>
      <c r="DE123" s="42">
        <v>1473852</v>
      </c>
      <c r="DF123" s="41">
        <v>2386606</v>
      </c>
      <c r="DG123" s="26">
        <v>2139630</v>
      </c>
      <c r="DH123" s="42">
        <v>2182985</v>
      </c>
      <c r="DI123" s="41">
        <v>2055242</v>
      </c>
      <c r="DJ123" s="26">
        <v>2115633</v>
      </c>
      <c r="DK123" s="42">
        <v>1982123</v>
      </c>
      <c r="DL123" s="41">
        <v>2199879</v>
      </c>
      <c r="DM123" s="26">
        <v>2250118</v>
      </c>
      <c r="DN123" s="42">
        <v>2187289</v>
      </c>
      <c r="DO123" s="41">
        <v>2230671</v>
      </c>
      <c r="DP123" s="26">
        <v>2236211</v>
      </c>
      <c r="DQ123" s="42">
        <v>2194015</v>
      </c>
      <c r="DR123" s="41">
        <v>2482976</v>
      </c>
      <c r="DS123" s="26">
        <v>2403489</v>
      </c>
      <c r="DT123" s="42">
        <v>3139007</v>
      </c>
      <c r="DU123" s="41">
        <v>2549833</v>
      </c>
      <c r="DV123" s="26">
        <v>2524143</v>
      </c>
      <c r="DW123" s="42">
        <v>2217565</v>
      </c>
      <c r="DX123" s="41">
        <v>2953752</v>
      </c>
      <c r="DY123" s="26">
        <v>2926617</v>
      </c>
      <c r="DZ123" s="42">
        <v>2442999</v>
      </c>
      <c r="EA123" s="41">
        <v>1927116</v>
      </c>
      <c r="EB123" s="26">
        <v>2003840</v>
      </c>
      <c r="EC123" s="42">
        <v>1835941</v>
      </c>
      <c r="ED123" s="41">
        <v>2634788</v>
      </c>
      <c r="EE123" s="26">
        <v>2911467</v>
      </c>
      <c r="EF123" s="42">
        <v>2712630</v>
      </c>
      <c r="EG123" s="41">
        <v>2165008</v>
      </c>
      <c r="EH123" s="26">
        <v>1601766</v>
      </c>
      <c r="EI123" s="42">
        <v>1795814</v>
      </c>
      <c r="EJ123" s="41">
        <v>2975543</v>
      </c>
      <c r="EK123" s="26">
        <v>2869774</v>
      </c>
      <c r="EL123" s="42">
        <v>3017734</v>
      </c>
      <c r="EM123" s="41">
        <v>1790475</v>
      </c>
      <c r="EN123" s="26">
        <v>1651130</v>
      </c>
      <c r="EO123" s="42">
        <v>1859683</v>
      </c>
    </row>
    <row r="124" spans="1:145" x14ac:dyDescent="0.3">
      <c r="A124" s="132"/>
      <c r="C124" s="38" t="s">
        <v>257</v>
      </c>
      <c r="D124" s="39">
        <v>13.4</v>
      </c>
      <c r="E124" s="23">
        <v>14.1</v>
      </c>
      <c r="F124" s="117">
        <v>13.67</v>
      </c>
      <c r="G124" s="40">
        <v>664.1164</v>
      </c>
      <c r="H124" s="41">
        <v>0</v>
      </c>
      <c r="I124" s="26">
        <v>0</v>
      </c>
      <c r="J124" s="42">
        <v>0</v>
      </c>
      <c r="K124" s="41">
        <v>31529565</v>
      </c>
      <c r="L124" s="26">
        <v>21927233</v>
      </c>
      <c r="M124" s="42">
        <v>20366492</v>
      </c>
      <c r="N124" s="41">
        <v>48556990</v>
      </c>
      <c r="O124" s="26">
        <v>60421747</v>
      </c>
      <c r="P124" s="76">
        <v>46711523</v>
      </c>
      <c r="Q124" s="41">
        <v>30226307</v>
      </c>
      <c r="R124" s="26">
        <v>14518773</v>
      </c>
      <c r="S124" s="42">
        <v>20339459</v>
      </c>
      <c r="T124" s="41">
        <v>41934224</v>
      </c>
      <c r="U124" s="26">
        <v>44748336</v>
      </c>
      <c r="V124" s="42">
        <v>29006855</v>
      </c>
      <c r="W124" s="41">
        <v>29508897</v>
      </c>
      <c r="X124" s="26">
        <v>31916929</v>
      </c>
      <c r="Y124" s="42">
        <v>19711321</v>
      </c>
      <c r="Z124" s="41">
        <v>50988550</v>
      </c>
      <c r="AA124" s="26">
        <v>40392411</v>
      </c>
      <c r="AB124" s="42">
        <v>26819870</v>
      </c>
      <c r="AC124" s="41">
        <v>27995906</v>
      </c>
      <c r="AD124" s="26">
        <v>28363106</v>
      </c>
      <c r="AE124" s="42">
        <v>30415292</v>
      </c>
      <c r="AF124" s="41">
        <v>56523775</v>
      </c>
      <c r="AG124" s="26">
        <v>45939661</v>
      </c>
      <c r="AH124" s="42">
        <v>54590575</v>
      </c>
      <c r="AI124" s="41">
        <v>37387200</v>
      </c>
      <c r="AJ124" s="26">
        <v>27917098</v>
      </c>
      <c r="AK124" s="42">
        <v>20144303</v>
      </c>
      <c r="AL124" s="41">
        <v>44479822</v>
      </c>
      <c r="AM124" s="26">
        <v>50120080</v>
      </c>
      <c r="AN124" s="42">
        <v>50205331</v>
      </c>
      <c r="AO124" s="41">
        <v>0</v>
      </c>
      <c r="AP124" s="26">
        <v>0</v>
      </c>
      <c r="AQ124" s="42">
        <v>0</v>
      </c>
      <c r="AR124" s="41">
        <v>0</v>
      </c>
      <c r="AS124" s="26">
        <v>0</v>
      </c>
      <c r="AT124" s="42">
        <v>0</v>
      </c>
      <c r="AU124" s="41">
        <v>0</v>
      </c>
      <c r="AV124" s="26">
        <v>0</v>
      </c>
      <c r="AW124" s="42">
        <v>0</v>
      </c>
      <c r="AX124" s="41">
        <v>0</v>
      </c>
      <c r="AY124" s="26">
        <v>0</v>
      </c>
      <c r="AZ124" s="42">
        <v>0</v>
      </c>
      <c r="BA124" s="41">
        <v>11530</v>
      </c>
      <c r="BB124" s="26">
        <v>0</v>
      </c>
      <c r="BC124" s="42">
        <v>0</v>
      </c>
      <c r="BD124" s="41">
        <v>0</v>
      </c>
      <c r="BE124" s="26">
        <v>0</v>
      </c>
      <c r="BF124" s="42">
        <v>0</v>
      </c>
      <c r="BG124" s="41">
        <v>0</v>
      </c>
      <c r="BH124" s="26">
        <v>0</v>
      </c>
      <c r="BI124" s="42">
        <v>0</v>
      </c>
      <c r="BJ124" s="41">
        <v>0</v>
      </c>
      <c r="BK124" s="26">
        <v>0</v>
      </c>
      <c r="BL124" s="42">
        <v>0</v>
      </c>
      <c r="BM124" s="41">
        <v>0</v>
      </c>
      <c r="BN124" s="26">
        <v>0</v>
      </c>
      <c r="BO124" s="42">
        <v>0</v>
      </c>
      <c r="BP124" s="41">
        <v>0</v>
      </c>
      <c r="BQ124" s="26">
        <v>0</v>
      </c>
      <c r="BR124" s="42">
        <v>0</v>
      </c>
      <c r="BS124" s="41">
        <v>109538</v>
      </c>
      <c r="BT124" s="26">
        <v>0</v>
      </c>
      <c r="BU124" s="42">
        <v>0</v>
      </c>
      <c r="BV124" s="41">
        <v>0</v>
      </c>
      <c r="BW124" s="26">
        <v>0</v>
      </c>
      <c r="BX124" s="42">
        <v>0</v>
      </c>
      <c r="BY124" s="41">
        <v>0</v>
      </c>
      <c r="BZ124" s="26">
        <v>0</v>
      </c>
      <c r="CA124" s="42">
        <v>0</v>
      </c>
      <c r="CB124" s="41">
        <v>28336561</v>
      </c>
      <c r="CC124" s="26">
        <v>26920042</v>
      </c>
      <c r="CD124" s="76">
        <v>36275317</v>
      </c>
      <c r="CE124" s="41">
        <v>42920888</v>
      </c>
      <c r="CF124" s="26">
        <v>46877715</v>
      </c>
      <c r="CG124" s="42">
        <v>58370581</v>
      </c>
      <c r="CH124" s="41">
        <v>18186125</v>
      </c>
      <c r="CI124" s="26">
        <v>27975245</v>
      </c>
      <c r="CJ124" s="42">
        <v>31106279</v>
      </c>
      <c r="CK124" s="41">
        <v>75942902</v>
      </c>
      <c r="CL124" s="26">
        <v>66973098</v>
      </c>
      <c r="CM124" s="42">
        <v>66727014</v>
      </c>
      <c r="CN124" s="41">
        <v>30500907</v>
      </c>
      <c r="CO124" s="26">
        <v>23691191</v>
      </c>
      <c r="CP124" s="42">
        <v>29548770</v>
      </c>
      <c r="CQ124" s="41">
        <v>76653093</v>
      </c>
      <c r="CR124" s="26">
        <v>65895653</v>
      </c>
      <c r="CS124" s="42">
        <v>71418347</v>
      </c>
      <c r="CT124" s="41">
        <v>33614739</v>
      </c>
      <c r="CU124" s="26">
        <v>35277964</v>
      </c>
      <c r="CV124" s="42">
        <v>32591778</v>
      </c>
      <c r="CW124" s="41">
        <v>60504284</v>
      </c>
      <c r="CX124" s="26">
        <v>42521422</v>
      </c>
      <c r="CY124" s="42">
        <v>71451109</v>
      </c>
      <c r="CZ124" s="41">
        <v>39021387</v>
      </c>
      <c r="DA124" s="26">
        <v>38906158</v>
      </c>
      <c r="DB124" s="42">
        <v>39092006</v>
      </c>
      <c r="DC124" s="41">
        <v>65583817</v>
      </c>
      <c r="DD124" s="26">
        <v>68155889</v>
      </c>
      <c r="DE124" s="42">
        <v>62261549</v>
      </c>
      <c r="DF124" s="41">
        <v>0</v>
      </c>
      <c r="DG124" s="26">
        <v>0</v>
      </c>
      <c r="DH124" s="42">
        <v>0</v>
      </c>
      <c r="DI124" s="41">
        <v>0</v>
      </c>
      <c r="DJ124" s="26">
        <v>0</v>
      </c>
      <c r="DK124" s="42">
        <v>0</v>
      </c>
      <c r="DL124" s="41">
        <v>0</v>
      </c>
      <c r="DM124" s="26">
        <v>0</v>
      </c>
      <c r="DN124" s="42">
        <v>0</v>
      </c>
      <c r="DO124" s="41">
        <v>0</v>
      </c>
      <c r="DP124" s="26">
        <v>0</v>
      </c>
      <c r="DQ124" s="42">
        <v>0</v>
      </c>
      <c r="DR124" s="41">
        <v>0</v>
      </c>
      <c r="DS124" s="26">
        <v>0</v>
      </c>
      <c r="DT124" s="42">
        <v>0</v>
      </c>
      <c r="DU124" s="41">
        <v>0</v>
      </c>
      <c r="DV124" s="26">
        <v>0</v>
      </c>
      <c r="DW124" s="42">
        <v>0</v>
      </c>
      <c r="DX124" s="41">
        <v>19676</v>
      </c>
      <c r="DY124" s="26">
        <v>0</v>
      </c>
      <c r="DZ124" s="42">
        <v>0</v>
      </c>
      <c r="EA124" s="41">
        <v>0</v>
      </c>
      <c r="EB124" s="26">
        <v>0</v>
      </c>
      <c r="EC124" s="42">
        <v>0</v>
      </c>
      <c r="ED124" s="41">
        <v>26274</v>
      </c>
      <c r="EE124" s="26">
        <v>0</v>
      </c>
      <c r="EF124" s="42">
        <v>0</v>
      </c>
      <c r="EG124" s="41">
        <v>0</v>
      </c>
      <c r="EH124" s="26">
        <v>0</v>
      </c>
      <c r="EI124" s="42">
        <v>0</v>
      </c>
      <c r="EJ124" s="41">
        <v>0</v>
      </c>
      <c r="EK124" s="26">
        <v>0</v>
      </c>
      <c r="EL124" s="42">
        <v>0</v>
      </c>
      <c r="EM124" s="41">
        <v>0</v>
      </c>
      <c r="EN124" s="26">
        <v>0</v>
      </c>
      <c r="EO124" s="42">
        <v>0</v>
      </c>
    </row>
    <row r="125" spans="1:145" x14ac:dyDescent="0.3">
      <c r="A125" s="132"/>
      <c r="C125" s="38" t="s">
        <v>236</v>
      </c>
      <c r="D125" s="39">
        <v>12.6</v>
      </c>
      <c r="E125" s="23">
        <v>13.5</v>
      </c>
      <c r="F125" s="117">
        <v>13</v>
      </c>
      <c r="G125" s="40">
        <v>666.13205000000005</v>
      </c>
      <c r="H125" s="41">
        <v>0</v>
      </c>
      <c r="I125" s="26">
        <v>0</v>
      </c>
      <c r="J125" s="42">
        <v>0</v>
      </c>
      <c r="K125" s="41">
        <v>764292</v>
      </c>
      <c r="L125" s="26">
        <v>536546</v>
      </c>
      <c r="M125" s="42">
        <v>263092</v>
      </c>
      <c r="N125" s="41">
        <v>592649</v>
      </c>
      <c r="O125" s="26">
        <v>1528097</v>
      </c>
      <c r="P125" s="76">
        <v>775769</v>
      </c>
      <c r="Q125" s="41">
        <v>260144</v>
      </c>
      <c r="R125" s="26">
        <v>301077</v>
      </c>
      <c r="S125" s="42">
        <v>266644</v>
      </c>
      <c r="T125" s="41">
        <v>940009</v>
      </c>
      <c r="U125" s="26">
        <v>715802</v>
      </c>
      <c r="V125" s="42">
        <v>477804</v>
      </c>
      <c r="W125" s="41">
        <v>271152</v>
      </c>
      <c r="X125" s="26">
        <v>331642</v>
      </c>
      <c r="Y125" s="42">
        <v>197386</v>
      </c>
      <c r="Z125" s="41">
        <v>926561</v>
      </c>
      <c r="AA125" s="26">
        <v>1285898</v>
      </c>
      <c r="AB125" s="42">
        <v>712363</v>
      </c>
      <c r="AC125" s="41">
        <v>701636</v>
      </c>
      <c r="AD125" s="26">
        <v>394838</v>
      </c>
      <c r="AE125" s="42">
        <v>720073</v>
      </c>
      <c r="AF125" s="41">
        <v>1901576</v>
      </c>
      <c r="AG125" s="26">
        <v>816681</v>
      </c>
      <c r="AH125" s="42">
        <v>1563024</v>
      </c>
      <c r="AI125" s="41">
        <v>1176385</v>
      </c>
      <c r="AJ125" s="26">
        <v>728209</v>
      </c>
      <c r="AK125" s="42">
        <v>550461</v>
      </c>
      <c r="AL125" s="41">
        <v>1473309</v>
      </c>
      <c r="AM125" s="26">
        <v>1533767</v>
      </c>
      <c r="AN125" s="42">
        <v>1551448</v>
      </c>
      <c r="AO125" s="41">
        <v>0</v>
      </c>
      <c r="AP125" s="26">
        <v>0</v>
      </c>
      <c r="AQ125" s="42">
        <v>0</v>
      </c>
      <c r="AR125" s="41">
        <v>0</v>
      </c>
      <c r="AS125" s="26">
        <v>0</v>
      </c>
      <c r="AT125" s="42">
        <v>0</v>
      </c>
      <c r="AU125" s="41">
        <v>0</v>
      </c>
      <c r="AV125" s="26">
        <v>0</v>
      </c>
      <c r="AW125" s="42">
        <v>0</v>
      </c>
      <c r="AX125" s="41">
        <v>0</v>
      </c>
      <c r="AY125" s="26">
        <v>0</v>
      </c>
      <c r="AZ125" s="42">
        <v>0</v>
      </c>
      <c r="BA125" s="41">
        <v>0</v>
      </c>
      <c r="BB125" s="26">
        <v>0</v>
      </c>
      <c r="BC125" s="42">
        <v>0</v>
      </c>
      <c r="BD125" s="41">
        <v>0</v>
      </c>
      <c r="BE125" s="26">
        <v>0</v>
      </c>
      <c r="BF125" s="42">
        <v>0</v>
      </c>
      <c r="BG125" s="41">
        <v>0</v>
      </c>
      <c r="BH125" s="26">
        <v>0</v>
      </c>
      <c r="BI125" s="42">
        <v>0</v>
      </c>
      <c r="BJ125" s="41">
        <v>0</v>
      </c>
      <c r="BK125" s="26">
        <v>0</v>
      </c>
      <c r="BL125" s="42">
        <v>0</v>
      </c>
      <c r="BM125" s="41">
        <v>0</v>
      </c>
      <c r="BN125" s="26">
        <v>0</v>
      </c>
      <c r="BO125" s="42">
        <v>0</v>
      </c>
      <c r="BP125" s="41">
        <v>0</v>
      </c>
      <c r="BQ125" s="26">
        <v>0</v>
      </c>
      <c r="BR125" s="42">
        <v>0</v>
      </c>
      <c r="BS125" s="41">
        <v>0</v>
      </c>
      <c r="BT125" s="26">
        <v>0</v>
      </c>
      <c r="BU125" s="42">
        <v>0</v>
      </c>
      <c r="BV125" s="41">
        <v>0</v>
      </c>
      <c r="BW125" s="26">
        <v>0</v>
      </c>
      <c r="BX125" s="42">
        <v>0</v>
      </c>
      <c r="BY125" s="41">
        <v>0</v>
      </c>
      <c r="BZ125" s="26">
        <v>0</v>
      </c>
      <c r="CA125" s="42">
        <v>0</v>
      </c>
      <c r="CB125" s="41">
        <v>491649</v>
      </c>
      <c r="CC125" s="26">
        <v>590446</v>
      </c>
      <c r="CD125" s="76">
        <v>875380</v>
      </c>
      <c r="CE125" s="41">
        <v>1283000</v>
      </c>
      <c r="CF125" s="26">
        <v>1270926</v>
      </c>
      <c r="CG125" s="42">
        <v>1495493</v>
      </c>
      <c r="CH125" s="41">
        <v>588320</v>
      </c>
      <c r="CI125" s="26">
        <v>785799</v>
      </c>
      <c r="CJ125" s="42">
        <v>2050385</v>
      </c>
      <c r="CK125" s="41">
        <v>5407430</v>
      </c>
      <c r="CL125" s="26">
        <v>5212007</v>
      </c>
      <c r="CM125" s="42">
        <v>3468400</v>
      </c>
      <c r="CN125" s="41">
        <v>964433</v>
      </c>
      <c r="CO125" s="26">
        <v>663850</v>
      </c>
      <c r="CP125" s="42">
        <v>714435</v>
      </c>
      <c r="CQ125" s="41">
        <v>4282749</v>
      </c>
      <c r="CR125" s="26">
        <v>3402212</v>
      </c>
      <c r="CS125" s="42">
        <v>3817049</v>
      </c>
      <c r="CT125" s="41">
        <v>1023567</v>
      </c>
      <c r="CU125" s="26">
        <v>857170</v>
      </c>
      <c r="CV125" s="42">
        <v>745157</v>
      </c>
      <c r="CW125" s="41">
        <v>3352054</v>
      </c>
      <c r="CX125" s="26">
        <v>1574654</v>
      </c>
      <c r="CY125" s="42">
        <v>4437690</v>
      </c>
      <c r="CZ125" s="41">
        <v>2833341</v>
      </c>
      <c r="DA125" s="26">
        <v>1897025</v>
      </c>
      <c r="DB125" s="42">
        <v>2225118</v>
      </c>
      <c r="DC125" s="41">
        <v>4918748</v>
      </c>
      <c r="DD125" s="26">
        <v>4272963</v>
      </c>
      <c r="DE125" s="42">
        <v>3109250</v>
      </c>
      <c r="DF125" s="41">
        <v>0</v>
      </c>
      <c r="DG125" s="26">
        <v>0</v>
      </c>
      <c r="DH125" s="42">
        <v>0</v>
      </c>
      <c r="DI125" s="41">
        <v>0</v>
      </c>
      <c r="DJ125" s="26">
        <v>0</v>
      </c>
      <c r="DK125" s="42">
        <v>0</v>
      </c>
      <c r="DL125" s="41">
        <v>0</v>
      </c>
      <c r="DM125" s="26">
        <v>0</v>
      </c>
      <c r="DN125" s="42">
        <v>0</v>
      </c>
      <c r="DO125" s="41">
        <v>0</v>
      </c>
      <c r="DP125" s="26">
        <v>0</v>
      </c>
      <c r="DQ125" s="42">
        <v>0</v>
      </c>
      <c r="DR125" s="41">
        <v>0</v>
      </c>
      <c r="DS125" s="26">
        <v>0</v>
      </c>
      <c r="DT125" s="42">
        <v>0</v>
      </c>
      <c r="DU125" s="41">
        <v>0</v>
      </c>
      <c r="DV125" s="26">
        <v>0</v>
      </c>
      <c r="DW125" s="42">
        <v>0</v>
      </c>
      <c r="DX125" s="41">
        <v>0</v>
      </c>
      <c r="DY125" s="26">
        <v>0</v>
      </c>
      <c r="DZ125" s="42">
        <v>0</v>
      </c>
      <c r="EA125" s="41">
        <v>0</v>
      </c>
      <c r="EB125" s="26">
        <v>0</v>
      </c>
      <c r="EC125" s="42">
        <v>0</v>
      </c>
      <c r="ED125" s="41">
        <v>0</v>
      </c>
      <c r="EE125" s="26">
        <v>0</v>
      </c>
      <c r="EF125" s="42">
        <v>0</v>
      </c>
      <c r="EG125" s="41">
        <v>0</v>
      </c>
      <c r="EH125" s="26">
        <v>5282</v>
      </c>
      <c r="EI125" s="42">
        <v>0</v>
      </c>
      <c r="EJ125" s="41">
        <v>0</v>
      </c>
      <c r="EK125" s="26">
        <v>0</v>
      </c>
      <c r="EL125" s="42">
        <v>0</v>
      </c>
      <c r="EM125" s="41">
        <v>0</v>
      </c>
      <c r="EN125" s="26">
        <v>0</v>
      </c>
      <c r="EO125" s="42">
        <v>0</v>
      </c>
    </row>
    <row r="126" spans="1:145" x14ac:dyDescent="0.3">
      <c r="A126" s="132"/>
      <c r="C126" s="38" t="s">
        <v>297</v>
      </c>
      <c r="D126" s="39">
        <v>14.1</v>
      </c>
      <c r="E126" s="23">
        <v>14.9</v>
      </c>
      <c r="F126" s="117">
        <v>14.41</v>
      </c>
      <c r="G126" s="40">
        <v>744.08272999999997</v>
      </c>
      <c r="H126" s="41">
        <v>0</v>
      </c>
      <c r="I126" s="26">
        <v>0</v>
      </c>
      <c r="J126" s="42">
        <v>0</v>
      </c>
      <c r="K126" s="41">
        <v>4433303</v>
      </c>
      <c r="L126" s="26">
        <v>4295889</v>
      </c>
      <c r="M126" s="42">
        <v>3168998</v>
      </c>
      <c r="N126" s="41">
        <v>5401709</v>
      </c>
      <c r="O126" s="26">
        <v>7982435</v>
      </c>
      <c r="P126" s="76">
        <v>5233182</v>
      </c>
      <c r="Q126" s="41">
        <v>6745955</v>
      </c>
      <c r="R126" s="26">
        <v>3503693</v>
      </c>
      <c r="S126" s="42">
        <v>4151036</v>
      </c>
      <c r="T126" s="41">
        <v>7843427</v>
      </c>
      <c r="U126" s="26">
        <v>7193976</v>
      </c>
      <c r="V126" s="42">
        <v>3312042</v>
      </c>
      <c r="W126" s="41">
        <v>6366269</v>
      </c>
      <c r="X126" s="26">
        <v>5218234</v>
      </c>
      <c r="Y126" s="42">
        <v>3501747</v>
      </c>
      <c r="Z126" s="41">
        <v>8762263</v>
      </c>
      <c r="AA126" s="26">
        <v>7371162</v>
      </c>
      <c r="AB126" s="42">
        <v>8176415</v>
      </c>
      <c r="AC126" s="41">
        <v>4850875</v>
      </c>
      <c r="AD126" s="26">
        <v>5377902</v>
      </c>
      <c r="AE126" s="42">
        <v>7555739</v>
      </c>
      <c r="AF126" s="41">
        <v>10192725</v>
      </c>
      <c r="AG126" s="26">
        <v>11487368</v>
      </c>
      <c r="AH126" s="42">
        <v>8992729</v>
      </c>
      <c r="AI126" s="41">
        <v>6958879</v>
      </c>
      <c r="AJ126" s="26">
        <v>6906386</v>
      </c>
      <c r="AK126" s="42">
        <v>5382107</v>
      </c>
      <c r="AL126" s="41">
        <v>9224383</v>
      </c>
      <c r="AM126" s="26">
        <v>10477901</v>
      </c>
      <c r="AN126" s="42">
        <v>12039007</v>
      </c>
      <c r="AO126" s="41">
        <v>0</v>
      </c>
      <c r="AP126" s="26">
        <v>0</v>
      </c>
      <c r="AQ126" s="42">
        <v>0</v>
      </c>
      <c r="AR126" s="41">
        <v>0</v>
      </c>
      <c r="AS126" s="26">
        <v>0</v>
      </c>
      <c r="AT126" s="42">
        <v>0</v>
      </c>
      <c r="AU126" s="41">
        <v>0</v>
      </c>
      <c r="AV126" s="26">
        <v>0</v>
      </c>
      <c r="AW126" s="42">
        <v>0</v>
      </c>
      <c r="AX126" s="41">
        <v>0</v>
      </c>
      <c r="AY126" s="26">
        <v>0</v>
      </c>
      <c r="AZ126" s="42">
        <v>0</v>
      </c>
      <c r="BA126" s="41">
        <v>0</v>
      </c>
      <c r="BB126" s="26">
        <v>0</v>
      </c>
      <c r="BC126" s="42">
        <v>0</v>
      </c>
      <c r="BD126" s="41">
        <v>0</v>
      </c>
      <c r="BE126" s="26">
        <v>0</v>
      </c>
      <c r="BF126" s="42">
        <v>0</v>
      </c>
      <c r="BG126" s="41">
        <v>0</v>
      </c>
      <c r="BH126" s="26">
        <v>0</v>
      </c>
      <c r="BI126" s="42">
        <v>0</v>
      </c>
      <c r="BJ126" s="41">
        <v>0</v>
      </c>
      <c r="BK126" s="26">
        <v>0</v>
      </c>
      <c r="BL126" s="42">
        <v>0</v>
      </c>
      <c r="BM126" s="41">
        <v>0</v>
      </c>
      <c r="BN126" s="26">
        <v>0</v>
      </c>
      <c r="BO126" s="42">
        <v>0</v>
      </c>
      <c r="BP126" s="41">
        <v>0</v>
      </c>
      <c r="BQ126" s="26">
        <v>0</v>
      </c>
      <c r="BR126" s="42">
        <v>0</v>
      </c>
      <c r="BS126" s="41">
        <v>0</v>
      </c>
      <c r="BT126" s="26">
        <v>0</v>
      </c>
      <c r="BU126" s="42">
        <v>0</v>
      </c>
      <c r="BV126" s="41">
        <v>0</v>
      </c>
      <c r="BW126" s="26">
        <v>0</v>
      </c>
      <c r="BX126" s="42">
        <v>0</v>
      </c>
      <c r="BY126" s="41">
        <v>0</v>
      </c>
      <c r="BZ126" s="26">
        <v>0</v>
      </c>
      <c r="CA126" s="42">
        <v>0</v>
      </c>
      <c r="CB126" s="41">
        <v>7843773</v>
      </c>
      <c r="CC126" s="26">
        <v>6929651</v>
      </c>
      <c r="CD126" s="76">
        <v>8667736</v>
      </c>
      <c r="CE126" s="41">
        <v>8716011</v>
      </c>
      <c r="CF126" s="26">
        <v>8487847</v>
      </c>
      <c r="CG126" s="42">
        <v>9780233</v>
      </c>
      <c r="CH126" s="41">
        <v>7972103</v>
      </c>
      <c r="CI126" s="26">
        <v>8520811</v>
      </c>
      <c r="CJ126" s="42">
        <v>9802395</v>
      </c>
      <c r="CK126" s="41">
        <v>12611365</v>
      </c>
      <c r="CL126" s="26">
        <v>11822429</v>
      </c>
      <c r="CM126" s="42">
        <v>11355935</v>
      </c>
      <c r="CN126" s="41">
        <v>9755134</v>
      </c>
      <c r="CO126" s="26">
        <v>7682917</v>
      </c>
      <c r="CP126" s="42">
        <v>8277262</v>
      </c>
      <c r="CQ126" s="41">
        <v>14764212</v>
      </c>
      <c r="CR126" s="26">
        <v>13874905</v>
      </c>
      <c r="CS126" s="42">
        <v>15909325</v>
      </c>
      <c r="CT126" s="41">
        <v>7540667</v>
      </c>
      <c r="CU126" s="26">
        <v>8299918</v>
      </c>
      <c r="CV126" s="42">
        <v>7892969</v>
      </c>
      <c r="CW126" s="41">
        <v>12054623</v>
      </c>
      <c r="CX126" s="26">
        <v>9790990</v>
      </c>
      <c r="CY126" s="42">
        <v>14411472</v>
      </c>
      <c r="CZ126" s="41">
        <v>8802813</v>
      </c>
      <c r="DA126" s="26">
        <v>10104752</v>
      </c>
      <c r="DB126" s="42">
        <v>10044895</v>
      </c>
      <c r="DC126" s="41">
        <v>13251026</v>
      </c>
      <c r="DD126" s="26">
        <v>14244393</v>
      </c>
      <c r="DE126" s="42">
        <v>14343490</v>
      </c>
      <c r="DF126" s="41">
        <v>0</v>
      </c>
      <c r="DG126" s="26">
        <v>0</v>
      </c>
      <c r="DH126" s="42">
        <v>0</v>
      </c>
      <c r="DI126" s="41">
        <v>0</v>
      </c>
      <c r="DJ126" s="26">
        <v>0</v>
      </c>
      <c r="DK126" s="42">
        <v>0</v>
      </c>
      <c r="DL126" s="41">
        <v>0</v>
      </c>
      <c r="DM126" s="26">
        <v>0</v>
      </c>
      <c r="DN126" s="42">
        <v>0</v>
      </c>
      <c r="DO126" s="41">
        <v>0</v>
      </c>
      <c r="DP126" s="26">
        <v>0</v>
      </c>
      <c r="DQ126" s="42">
        <v>0</v>
      </c>
      <c r="DR126" s="41">
        <v>0</v>
      </c>
      <c r="DS126" s="26">
        <v>0</v>
      </c>
      <c r="DT126" s="42">
        <v>0</v>
      </c>
      <c r="DU126" s="41">
        <v>0</v>
      </c>
      <c r="DV126" s="26">
        <v>0</v>
      </c>
      <c r="DW126" s="42">
        <v>0</v>
      </c>
      <c r="DX126" s="41">
        <v>0</v>
      </c>
      <c r="DY126" s="26">
        <v>0</v>
      </c>
      <c r="DZ126" s="42">
        <v>0</v>
      </c>
      <c r="EA126" s="41">
        <v>0</v>
      </c>
      <c r="EB126" s="26">
        <v>0</v>
      </c>
      <c r="EC126" s="42">
        <v>0</v>
      </c>
      <c r="ED126" s="41">
        <v>0</v>
      </c>
      <c r="EE126" s="26">
        <v>0</v>
      </c>
      <c r="EF126" s="42">
        <v>0</v>
      </c>
      <c r="EG126" s="41">
        <v>0</v>
      </c>
      <c r="EH126" s="26">
        <v>0</v>
      </c>
      <c r="EI126" s="42">
        <v>0</v>
      </c>
      <c r="EJ126" s="41">
        <v>0</v>
      </c>
      <c r="EK126" s="26">
        <v>0</v>
      </c>
      <c r="EL126" s="42">
        <v>0</v>
      </c>
      <c r="EM126" s="41">
        <v>0</v>
      </c>
      <c r="EN126" s="26">
        <v>0</v>
      </c>
      <c r="EO126" s="42">
        <v>0</v>
      </c>
    </row>
    <row r="127" spans="1:145" x14ac:dyDescent="0.3">
      <c r="A127" s="132"/>
      <c r="C127" s="38" t="s">
        <v>271</v>
      </c>
      <c r="D127" s="39">
        <v>13.4</v>
      </c>
      <c r="E127" s="23">
        <v>14.8</v>
      </c>
      <c r="F127" s="117">
        <v>13.88</v>
      </c>
      <c r="G127" s="40">
        <v>746.09838000000002</v>
      </c>
      <c r="H127" s="41">
        <v>0</v>
      </c>
      <c r="I127" s="26">
        <v>0</v>
      </c>
      <c r="J127" s="42">
        <v>0</v>
      </c>
      <c r="K127" s="41">
        <v>1172831</v>
      </c>
      <c r="L127" s="26">
        <v>1892295</v>
      </c>
      <c r="M127" s="42">
        <v>2149843</v>
      </c>
      <c r="N127" s="41">
        <v>2025202</v>
      </c>
      <c r="O127" s="26">
        <v>2202649</v>
      </c>
      <c r="P127" s="76">
        <v>2584653</v>
      </c>
      <c r="Q127" s="41">
        <v>1857529</v>
      </c>
      <c r="R127" s="26">
        <v>1328343</v>
      </c>
      <c r="S127" s="42">
        <v>1367904</v>
      </c>
      <c r="T127" s="41">
        <v>2581840</v>
      </c>
      <c r="U127" s="26">
        <v>2357622</v>
      </c>
      <c r="V127" s="42">
        <v>1444913</v>
      </c>
      <c r="W127" s="41">
        <v>2001333</v>
      </c>
      <c r="X127" s="26">
        <v>1948492</v>
      </c>
      <c r="Y127" s="42">
        <v>1660986</v>
      </c>
      <c r="Z127" s="41">
        <v>3068743</v>
      </c>
      <c r="AA127" s="26">
        <v>2407710</v>
      </c>
      <c r="AB127" s="42">
        <v>2676423</v>
      </c>
      <c r="AC127" s="41">
        <v>2121518</v>
      </c>
      <c r="AD127" s="26">
        <v>2074180</v>
      </c>
      <c r="AE127" s="42">
        <v>3322518</v>
      </c>
      <c r="AF127" s="41">
        <v>4639299</v>
      </c>
      <c r="AG127" s="26">
        <v>3291161</v>
      </c>
      <c r="AH127" s="42">
        <v>2069997</v>
      </c>
      <c r="AI127" s="41">
        <v>4417968</v>
      </c>
      <c r="AJ127" s="26">
        <v>3140955</v>
      </c>
      <c r="AK127" s="42">
        <v>2253212</v>
      </c>
      <c r="AL127" s="41">
        <v>2995830</v>
      </c>
      <c r="AM127" s="26">
        <v>4045133</v>
      </c>
      <c r="AN127" s="42">
        <v>4436087</v>
      </c>
      <c r="AO127" s="41">
        <v>0</v>
      </c>
      <c r="AP127" s="26">
        <v>0</v>
      </c>
      <c r="AQ127" s="42">
        <v>0</v>
      </c>
      <c r="AR127" s="41">
        <v>0</v>
      </c>
      <c r="AS127" s="26">
        <v>0</v>
      </c>
      <c r="AT127" s="42">
        <v>0</v>
      </c>
      <c r="AU127" s="41">
        <v>0</v>
      </c>
      <c r="AV127" s="26">
        <v>0</v>
      </c>
      <c r="AW127" s="42">
        <v>0</v>
      </c>
      <c r="AX127" s="41">
        <v>0</v>
      </c>
      <c r="AY127" s="26">
        <v>0</v>
      </c>
      <c r="AZ127" s="42">
        <v>0</v>
      </c>
      <c r="BA127" s="41">
        <v>0</v>
      </c>
      <c r="BB127" s="26">
        <v>0</v>
      </c>
      <c r="BC127" s="42">
        <v>0</v>
      </c>
      <c r="BD127" s="41">
        <v>0</v>
      </c>
      <c r="BE127" s="26">
        <v>0</v>
      </c>
      <c r="BF127" s="42">
        <v>0</v>
      </c>
      <c r="BG127" s="41">
        <v>0</v>
      </c>
      <c r="BH127" s="26">
        <v>0</v>
      </c>
      <c r="BI127" s="42">
        <v>0</v>
      </c>
      <c r="BJ127" s="41">
        <v>0</v>
      </c>
      <c r="BK127" s="26">
        <v>0</v>
      </c>
      <c r="BL127" s="42">
        <v>0</v>
      </c>
      <c r="BM127" s="41">
        <v>0</v>
      </c>
      <c r="BN127" s="26">
        <v>0</v>
      </c>
      <c r="BO127" s="42">
        <v>0</v>
      </c>
      <c r="BP127" s="41">
        <v>0</v>
      </c>
      <c r="BQ127" s="26">
        <v>0</v>
      </c>
      <c r="BR127" s="42">
        <v>0</v>
      </c>
      <c r="BS127" s="41">
        <v>0</v>
      </c>
      <c r="BT127" s="26">
        <v>0</v>
      </c>
      <c r="BU127" s="42">
        <v>0</v>
      </c>
      <c r="BV127" s="41">
        <v>14604</v>
      </c>
      <c r="BW127" s="26">
        <v>0</v>
      </c>
      <c r="BX127" s="42">
        <v>0</v>
      </c>
      <c r="BY127" s="41">
        <v>0</v>
      </c>
      <c r="BZ127" s="26">
        <v>0</v>
      </c>
      <c r="CA127" s="42">
        <v>0</v>
      </c>
      <c r="CB127" s="41">
        <v>359927</v>
      </c>
      <c r="CC127" s="26">
        <v>623866</v>
      </c>
      <c r="CD127" s="76">
        <v>906905</v>
      </c>
      <c r="CE127" s="41">
        <v>2576933</v>
      </c>
      <c r="CF127" s="26">
        <v>2309157</v>
      </c>
      <c r="CG127" s="42">
        <v>3092088</v>
      </c>
      <c r="CH127" s="41">
        <v>1025331</v>
      </c>
      <c r="CI127" s="26">
        <v>1500286</v>
      </c>
      <c r="CJ127" s="42">
        <v>1439875</v>
      </c>
      <c r="CK127" s="41">
        <v>6569513</v>
      </c>
      <c r="CL127" s="26">
        <v>6677889</v>
      </c>
      <c r="CM127" s="42">
        <v>5859371</v>
      </c>
      <c r="CN127" s="41">
        <v>3049875</v>
      </c>
      <c r="CO127" s="26">
        <v>1654470</v>
      </c>
      <c r="CP127" s="42">
        <v>1500689</v>
      </c>
      <c r="CQ127" s="41">
        <v>7866573</v>
      </c>
      <c r="CR127" s="26">
        <v>6561344</v>
      </c>
      <c r="CS127" s="42">
        <v>7625078</v>
      </c>
      <c r="CT127" s="41">
        <v>1658398</v>
      </c>
      <c r="CU127" s="26">
        <v>1851829</v>
      </c>
      <c r="CV127" s="42">
        <v>1433848</v>
      </c>
      <c r="CW127" s="41">
        <v>5837835</v>
      </c>
      <c r="CX127" s="26">
        <v>3654356</v>
      </c>
      <c r="CY127" s="42">
        <v>6455419</v>
      </c>
      <c r="CZ127" s="41">
        <v>2495793</v>
      </c>
      <c r="DA127" s="26">
        <v>2110371</v>
      </c>
      <c r="DB127" s="42">
        <v>3266746</v>
      </c>
      <c r="DC127" s="41">
        <v>5807985</v>
      </c>
      <c r="DD127" s="26">
        <v>5961754</v>
      </c>
      <c r="DE127" s="42">
        <v>3571143</v>
      </c>
      <c r="DF127" s="41">
        <v>0</v>
      </c>
      <c r="DG127" s="26">
        <v>0</v>
      </c>
      <c r="DH127" s="42">
        <v>0</v>
      </c>
      <c r="DI127" s="41">
        <v>0</v>
      </c>
      <c r="DJ127" s="26">
        <v>0</v>
      </c>
      <c r="DK127" s="42">
        <v>0</v>
      </c>
      <c r="DL127" s="41">
        <v>0</v>
      </c>
      <c r="DM127" s="26">
        <v>0</v>
      </c>
      <c r="DN127" s="42">
        <v>0</v>
      </c>
      <c r="DO127" s="41">
        <v>0</v>
      </c>
      <c r="DP127" s="26">
        <v>0</v>
      </c>
      <c r="DQ127" s="42">
        <v>0</v>
      </c>
      <c r="DR127" s="41">
        <v>0</v>
      </c>
      <c r="DS127" s="26">
        <v>0</v>
      </c>
      <c r="DT127" s="42">
        <v>0</v>
      </c>
      <c r="DU127" s="41">
        <v>0</v>
      </c>
      <c r="DV127" s="26">
        <v>0</v>
      </c>
      <c r="DW127" s="42">
        <v>0</v>
      </c>
      <c r="DX127" s="41">
        <v>0</v>
      </c>
      <c r="DY127" s="26">
        <v>0</v>
      </c>
      <c r="DZ127" s="42">
        <v>0</v>
      </c>
      <c r="EA127" s="41">
        <v>0</v>
      </c>
      <c r="EB127" s="26">
        <v>0</v>
      </c>
      <c r="EC127" s="42">
        <v>0</v>
      </c>
      <c r="ED127" s="41">
        <v>0</v>
      </c>
      <c r="EE127" s="26">
        <v>0</v>
      </c>
      <c r="EF127" s="42">
        <v>0</v>
      </c>
      <c r="EG127" s="41">
        <v>0</v>
      </c>
      <c r="EH127" s="26">
        <v>0</v>
      </c>
      <c r="EI127" s="42">
        <v>0</v>
      </c>
      <c r="EJ127" s="41">
        <v>0</v>
      </c>
      <c r="EK127" s="26">
        <v>0</v>
      </c>
      <c r="EL127" s="42">
        <v>0</v>
      </c>
      <c r="EM127" s="41">
        <v>0</v>
      </c>
      <c r="EN127" s="26">
        <v>0</v>
      </c>
      <c r="EO127" s="42">
        <v>0</v>
      </c>
    </row>
    <row r="128" spans="1:145" x14ac:dyDescent="0.3">
      <c r="A128" s="132"/>
      <c r="C128" s="38" t="s">
        <v>227</v>
      </c>
      <c r="D128" s="39">
        <v>11.6</v>
      </c>
      <c r="E128" s="23">
        <v>14.7</v>
      </c>
      <c r="F128" s="117">
        <v>13.18</v>
      </c>
      <c r="G128" s="40">
        <v>308.09870000000001</v>
      </c>
      <c r="H128" s="41">
        <v>16949</v>
      </c>
      <c r="I128" s="26">
        <v>0</v>
      </c>
      <c r="J128" s="42">
        <v>200431</v>
      </c>
      <c r="K128" s="41">
        <v>75733352</v>
      </c>
      <c r="L128" s="26">
        <v>73555216</v>
      </c>
      <c r="M128" s="42">
        <v>93262088</v>
      </c>
      <c r="N128" s="41">
        <v>27861329</v>
      </c>
      <c r="O128" s="26">
        <v>34442523</v>
      </c>
      <c r="P128" s="76">
        <v>29981325</v>
      </c>
      <c r="Q128" s="41">
        <v>78844974</v>
      </c>
      <c r="R128" s="26">
        <v>97322358</v>
      </c>
      <c r="S128" s="42">
        <v>70065004</v>
      </c>
      <c r="T128" s="41">
        <v>45319201</v>
      </c>
      <c r="U128" s="26">
        <v>41230882</v>
      </c>
      <c r="V128" s="42">
        <v>44154350</v>
      </c>
      <c r="W128" s="41">
        <v>108371297</v>
      </c>
      <c r="X128" s="26">
        <v>107116512</v>
      </c>
      <c r="Y128" s="42">
        <v>116412965</v>
      </c>
      <c r="Z128" s="41">
        <v>56365927</v>
      </c>
      <c r="AA128" s="26">
        <v>56674779</v>
      </c>
      <c r="AB128" s="42">
        <v>57950134</v>
      </c>
      <c r="AC128" s="41">
        <v>98257266</v>
      </c>
      <c r="AD128" s="26">
        <v>107363556</v>
      </c>
      <c r="AE128" s="42">
        <v>100718835</v>
      </c>
      <c r="AF128" s="41">
        <v>53338838</v>
      </c>
      <c r="AG128" s="26">
        <v>47022488</v>
      </c>
      <c r="AH128" s="42">
        <v>56306714</v>
      </c>
      <c r="AI128" s="41">
        <v>114143357</v>
      </c>
      <c r="AJ128" s="26">
        <v>82135002</v>
      </c>
      <c r="AK128" s="42">
        <v>124554629</v>
      </c>
      <c r="AL128" s="41">
        <v>67135549</v>
      </c>
      <c r="AM128" s="26">
        <v>75105699</v>
      </c>
      <c r="AN128" s="42">
        <v>69282049</v>
      </c>
      <c r="AO128" s="41">
        <v>289070419</v>
      </c>
      <c r="AP128" s="26">
        <v>289099791</v>
      </c>
      <c r="AQ128" s="42">
        <v>248852988</v>
      </c>
      <c r="AR128" s="41">
        <v>48932959</v>
      </c>
      <c r="AS128" s="26">
        <v>50041578</v>
      </c>
      <c r="AT128" s="42">
        <v>49373712</v>
      </c>
      <c r="AU128" s="41">
        <v>314154433</v>
      </c>
      <c r="AV128" s="26">
        <v>303808635</v>
      </c>
      <c r="AW128" s="42">
        <v>302409607</v>
      </c>
      <c r="AX128" s="41">
        <v>92072580</v>
      </c>
      <c r="AY128" s="26">
        <v>79429305</v>
      </c>
      <c r="AZ128" s="42">
        <v>78033749</v>
      </c>
      <c r="BA128" s="41">
        <v>281822547</v>
      </c>
      <c r="BB128" s="26">
        <v>311570512</v>
      </c>
      <c r="BC128" s="42">
        <v>294222267</v>
      </c>
      <c r="BD128" s="41">
        <v>121385108</v>
      </c>
      <c r="BE128" s="26">
        <v>140950704</v>
      </c>
      <c r="BF128" s="42">
        <v>126065211</v>
      </c>
      <c r="BG128" s="41">
        <v>283399642</v>
      </c>
      <c r="BH128" s="26">
        <v>252043249</v>
      </c>
      <c r="BI128" s="42">
        <v>278543034</v>
      </c>
      <c r="BJ128" s="41">
        <v>144501959</v>
      </c>
      <c r="BK128" s="26">
        <v>137706247</v>
      </c>
      <c r="BL128" s="42">
        <v>126582082</v>
      </c>
      <c r="BM128" s="41">
        <v>273382689</v>
      </c>
      <c r="BN128" s="26">
        <v>281137606</v>
      </c>
      <c r="BO128" s="42">
        <v>261988782</v>
      </c>
      <c r="BP128" s="41">
        <v>154835228</v>
      </c>
      <c r="BQ128" s="26">
        <v>151606157</v>
      </c>
      <c r="BR128" s="42">
        <v>156624872</v>
      </c>
      <c r="BS128" s="41">
        <v>264004215</v>
      </c>
      <c r="BT128" s="26">
        <v>255423301</v>
      </c>
      <c r="BU128" s="42">
        <v>271090970</v>
      </c>
      <c r="BV128" s="41">
        <v>160926414</v>
      </c>
      <c r="BW128" s="26">
        <v>138850574</v>
      </c>
      <c r="BX128" s="42">
        <v>121620938</v>
      </c>
      <c r="BY128" s="41">
        <v>224780</v>
      </c>
      <c r="BZ128" s="26">
        <v>0</v>
      </c>
      <c r="CA128" s="42">
        <v>200431</v>
      </c>
      <c r="CB128" s="41">
        <v>61897192</v>
      </c>
      <c r="CC128" s="26">
        <v>75864314</v>
      </c>
      <c r="CD128" s="76">
        <v>54294189</v>
      </c>
      <c r="CE128" s="41">
        <v>16278807</v>
      </c>
      <c r="CF128" s="26">
        <v>15549347</v>
      </c>
      <c r="CG128" s="42">
        <v>17082089</v>
      </c>
      <c r="CH128" s="41">
        <v>101615233</v>
      </c>
      <c r="CI128" s="26">
        <v>149130383</v>
      </c>
      <c r="CJ128" s="42">
        <v>154106214</v>
      </c>
      <c r="CK128" s="41">
        <v>39292016</v>
      </c>
      <c r="CL128" s="26">
        <v>36987050</v>
      </c>
      <c r="CM128" s="42">
        <v>36108244</v>
      </c>
      <c r="CN128" s="41">
        <v>144216436</v>
      </c>
      <c r="CO128" s="26">
        <v>127091433</v>
      </c>
      <c r="CP128" s="42">
        <v>131932645</v>
      </c>
      <c r="CQ128" s="41">
        <v>57054051</v>
      </c>
      <c r="CR128" s="26">
        <v>49587342</v>
      </c>
      <c r="CS128" s="42">
        <v>58577566</v>
      </c>
      <c r="CT128" s="41">
        <v>119869156</v>
      </c>
      <c r="CU128" s="26">
        <v>73575996</v>
      </c>
      <c r="CV128" s="42">
        <v>98549525</v>
      </c>
      <c r="CW128" s="41">
        <v>58021249</v>
      </c>
      <c r="CX128" s="26">
        <v>42903414</v>
      </c>
      <c r="CY128" s="42">
        <v>61914730</v>
      </c>
      <c r="CZ128" s="41">
        <v>114230013</v>
      </c>
      <c r="DA128" s="26">
        <v>138007625</v>
      </c>
      <c r="DB128" s="42">
        <v>166221833</v>
      </c>
      <c r="DC128" s="41">
        <v>72844115</v>
      </c>
      <c r="DD128" s="26">
        <v>72086352</v>
      </c>
      <c r="DE128" s="42">
        <v>77251738</v>
      </c>
      <c r="DF128" s="41">
        <v>292506846</v>
      </c>
      <c r="DG128" s="26">
        <v>275492499</v>
      </c>
      <c r="DH128" s="42">
        <v>267712971</v>
      </c>
      <c r="DI128" s="41">
        <v>40853049</v>
      </c>
      <c r="DJ128" s="26">
        <v>41479672</v>
      </c>
      <c r="DK128" s="42">
        <v>41026116</v>
      </c>
      <c r="DL128" s="41">
        <v>183368426</v>
      </c>
      <c r="DM128" s="26">
        <v>277160660</v>
      </c>
      <c r="DN128" s="42">
        <v>275074519</v>
      </c>
      <c r="DO128" s="41">
        <v>94897780</v>
      </c>
      <c r="DP128" s="26">
        <v>81481544</v>
      </c>
      <c r="DQ128" s="42">
        <v>77719252</v>
      </c>
      <c r="DR128" s="41">
        <v>263104597</v>
      </c>
      <c r="DS128" s="26">
        <v>132802575</v>
      </c>
      <c r="DT128" s="42">
        <v>120071017</v>
      </c>
      <c r="DU128" s="41">
        <v>69417409</v>
      </c>
      <c r="DV128" s="26">
        <v>63196263</v>
      </c>
      <c r="DW128" s="42">
        <v>62073800</v>
      </c>
      <c r="DX128" s="41">
        <v>159335496</v>
      </c>
      <c r="DY128" s="26">
        <v>150335840</v>
      </c>
      <c r="DZ128" s="42">
        <v>135901564</v>
      </c>
      <c r="EA128" s="41">
        <v>80370582</v>
      </c>
      <c r="EB128" s="26">
        <v>72365411</v>
      </c>
      <c r="EC128" s="42">
        <v>78918477</v>
      </c>
      <c r="ED128" s="41">
        <v>155791726</v>
      </c>
      <c r="EE128" s="26">
        <v>161963117</v>
      </c>
      <c r="EF128" s="42">
        <v>150160415</v>
      </c>
      <c r="EG128" s="41">
        <v>92270876</v>
      </c>
      <c r="EH128" s="26">
        <v>91737690</v>
      </c>
      <c r="EI128" s="42">
        <v>89106672</v>
      </c>
      <c r="EJ128" s="41">
        <v>144457480</v>
      </c>
      <c r="EK128" s="26">
        <v>147243122</v>
      </c>
      <c r="EL128" s="42">
        <v>142249774</v>
      </c>
      <c r="EM128" s="41">
        <v>98655402</v>
      </c>
      <c r="EN128" s="26">
        <v>96430125</v>
      </c>
      <c r="EO128" s="42">
        <v>97972280</v>
      </c>
    </row>
    <row r="129" spans="1:145" x14ac:dyDescent="0.3">
      <c r="A129" s="132"/>
      <c r="C129" s="38" t="s">
        <v>210</v>
      </c>
      <c r="D129" s="39">
        <v>10.5</v>
      </c>
      <c r="E129" s="23">
        <v>12</v>
      </c>
      <c r="F129" s="117">
        <v>11.63</v>
      </c>
      <c r="G129" s="40">
        <v>237.08698000000001</v>
      </c>
      <c r="H129" s="41">
        <v>38910</v>
      </c>
      <c r="I129" s="26">
        <v>0</v>
      </c>
      <c r="J129" s="42">
        <v>0</v>
      </c>
      <c r="K129" s="41">
        <v>920861</v>
      </c>
      <c r="L129" s="26">
        <v>1250439</v>
      </c>
      <c r="M129" s="42">
        <v>767683</v>
      </c>
      <c r="N129" s="41">
        <v>2272793</v>
      </c>
      <c r="O129" s="26">
        <v>2548949</v>
      </c>
      <c r="P129" s="76">
        <v>2854219</v>
      </c>
      <c r="Q129" s="41">
        <v>1067803</v>
      </c>
      <c r="R129" s="26">
        <v>939934</v>
      </c>
      <c r="S129" s="42">
        <v>885263</v>
      </c>
      <c r="T129" s="41">
        <v>3109959</v>
      </c>
      <c r="U129" s="26">
        <v>2597583</v>
      </c>
      <c r="V129" s="42">
        <v>2803823</v>
      </c>
      <c r="W129" s="41">
        <v>1108517</v>
      </c>
      <c r="X129" s="26">
        <v>2091086</v>
      </c>
      <c r="Y129" s="42">
        <v>1616317</v>
      </c>
      <c r="Z129" s="41">
        <v>2968235</v>
      </c>
      <c r="AA129" s="26">
        <v>3012170</v>
      </c>
      <c r="AB129" s="42">
        <v>3141320</v>
      </c>
      <c r="AC129" s="41">
        <v>992014</v>
      </c>
      <c r="AD129" s="26">
        <v>990876</v>
      </c>
      <c r="AE129" s="42">
        <v>887328</v>
      </c>
      <c r="AF129" s="41">
        <v>2473052</v>
      </c>
      <c r="AG129" s="26">
        <v>2624653</v>
      </c>
      <c r="AH129" s="42">
        <v>2448378</v>
      </c>
      <c r="AI129" s="41">
        <v>608697</v>
      </c>
      <c r="AJ129" s="26">
        <v>1187462</v>
      </c>
      <c r="AK129" s="42">
        <v>759652</v>
      </c>
      <c r="AL129" s="41">
        <v>2471754</v>
      </c>
      <c r="AM129" s="26">
        <v>2800912</v>
      </c>
      <c r="AN129" s="42">
        <v>3009477</v>
      </c>
      <c r="AO129" s="41">
        <v>2639104</v>
      </c>
      <c r="AP129" s="26">
        <v>3207108</v>
      </c>
      <c r="AQ129" s="42">
        <v>3579919</v>
      </c>
      <c r="AR129" s="41">
        <v>9884246</v>
      </c>
      <c r="AS129" s="26">
        <v>10312591</v>
      </c>
      <c r="AT129" s="42">
        <v>10122844</v>
      </c>
      <c r="AU129" s="41">
        <v>707184</v>
      </c>
      <c r="AV129" s="26">
        <v>570144</v>
      </c>
      <c r="AW129" s="42">
        <v>575168</v>
      </c>
      <c r="AX129" s="41">
        <v>3838037</v>
      </c>
      <c r="AY129" s="26">
        <v>3937680</v>
      </c>
      <c r="AZ129" s="42">
        <v>3938178</v>
      </c>
      <c r="BA129" s="41">
        <v>384387</v>
      </c>
      <c r="BB129" s="26">
        <v>361354</v>
      </c>
      <c r="BC129" s="42">
        <v>404332</v>
      </c>
      <c r="BD129" s="41">
        <v>1969344</v>
      </c>
      <c r="BE129" s="26">
        <v>3125322</v>
      </c>
      <c r="BF129" s="42">
        <v>2880163</v>
      </c>
      <c r="BG129" s="41">
        <v>269860</v>
      </c>
      <c r="BH129" s="26">
        <v>169966</v>
      </c>
      <c r="BI129" s="42">
        <v>120748</v>
      </c>
      <c r="BJ129" s="41">
        <v>1635274</v>
      </c>
      <c r="BK129" s="26">
        <v>1675564</v>
      </c>
      <c r="BL129" s="42">
        <v>1693262</v>
      </c>
      <c r="BM129" s="41">
        <v>183048</v>
      </c>
      <c r="BN129" s="26">
        <v>212814</v>
      </c>
      <c r="BO129" s="42">
        <v>175631</v>
      </c>
      <c r="BP129" s="41">
        <v>2013768</v>
      </c>
      <c r="BQ129" s="26">
        <v>2031131</v>
      </c>
      <c r="BR129" s="42">
        <v>1959423</v>
      </c>
      <c r="BS129" s="41">
        <v>453678</v>
      </c>
      <c r="BT129" s="26">
        <v>282455</v>
      </c>
      <c r="BU129" s="42">
        <v>381951</v>
      </c>
      <c r="BV129" s="41">
        <v>2060452</v>
      </c>
      <c r="BW129" s="26">
        <v>2101844</v>
      </c>
      <c r="BX129" s="42">
        <v>1904765</v>
      </c>
      <c r="BY129" s="41">
        <v>0</v>
      </c>
      <c r="BZ129" s="26">
        <v>0</v>
      </c>
      <c r="CA129" s="42">
        <v>0</v>
      </c>
      <c r="CB129" s="41">
        <v>205019</v>
      </c>
      <c r="CC129" s="26">
        <v>445042</v>
      </c>
      <c r="CD129" s="76">
        <v>1433760</v>
      </c>
      <c r="CE129" s="41">
        <v>1229063</v>
      </c>
      <c r="CF129" s="26">
        <v>1124106</v>
      </c>
      <c r="CG129" s="42">
        <v>1490166</v>
      </c>
      <c r="CH129" s="41">
        <v>400217</v>
      </c>
      <c r="CI129" s="26">
        <v>324539</v>
      </c>
      <c r="CJ129" s="42">
        <v>600061</v>
      </c>
      <c r="CK129" s="41">
        <v>2570340</v>
      </c>
      <c r="CL129" s="26">
        <v>2962073</v>
      </c>
      <c r="CM129" s="42">
        <v>3133118</v>
      </c>
      <c r="CN129" s="41">
        <v>363092</v>
      </c>
      <c r="CO129" s="26">
        <v>325077</v>
      </c>
      <c r="CP129" s="42">
        <v>332312</v>
      </c>
      <c r="CQ129" s="41">
        <v>2658615</v>
      </c>
      <c r="CR129" s="26">
        <v>2717986</v>
      </c>
      <c r="CS129" s="42">
        <v>3357325</v>
      </c>
      <c r="CT129" s="41">
        <v>512224</v>
      </c>
      <c r="CU129" s="26">
        <v>123414</v>
      </c>
      <c r="CV129" s="42">
        <v>473310</v>
      </c>
      <c r="CW129" s="41">
        <v>2258904</v>
      </c>
      <c r="CX129" s="26">
        <v>2405424</v>
      </c>
      <c r="CY129" s="42">
        <v>2716088</v>
      </c>
      <c r="CZ129" s="41">
        <v>349624</v>
      </c>
      <c r="DA129" s="26">
        <v>365474</v>
      </c>
      <c r="DB129" s="42">
        <v>610067</v>
      </c>
      <c r="DC129" s="41">
        <v>2342411</v>
      </c>
      <c r="DD129" s="26">
        <v>2034882</v>
      </c>
      <c r="DE129" s="42">
        <v>2158862</v>
      </c>
      <c r="DF129" s="41">
        <v>1351831</v>
      </c>
      <c r="DG129" s="26">
        <v>476988</v>
      </c>
      <c r="DH129" s="42">
        <v>969278</v>
      </c>
      <c r="DI129" s="41">
        <v>7271866</v>
      </c>
      <c r="DJ129" s="26">
        <v>7783317</v>
      </c>
      <c r="DK129" s="42">
        <v>7928193</v>
      </c>
      <c r="DL129" s="41">
        <v>900026</v>
      </c>
      <c r="DM129" s="26">
        <v>569364</v>
      </c>
      <c r="DN129" s="42">
        <v>589211</v>
      </c>
      <c r="DO129" s="41">
        <v>4426062</v>
      </c>
      <c r="DP129" s="26">
        <v>3920751</v>
      </c>
      <c r="DQ129" s="42">
        <v>4469025</v>
      </c>
      <c r="DR129" s="41">
        <v>224349</v>
      </c>
      <c r="DS129" s="26">
        <v>30189</v>
      </c>
      <c r="DT129" s="42">
        <v>131460</v>
      </c>
      <c r="DU129" s="41">
        <v>2065320</v>
      </c>
      <c r="DV129" s="26">
        <v>2239940</v>
      </c>
      <c r="DW129" s="42">
        <v>1867736</v>
      </c>
      <c r="DX129" s="41">
        <v>213778</v>
      </c>
      <c r="DY129" s="26">
        <v>112651</v>
      </c>
      <c r="DZ129" s="42">
        <v>114607</v>
      </c>
      <c r="EA129" s="41">
        <v>1344173</v>
      </c>
      <c r="EB129" s="26">
        <v>1908040</v>
      </c>
      <c r="EC129" s="42">
        <v>1920973</v>
      </c>
      <c r="ED129" s="41">
        <v>211206</v>
      </c>
      <c r="EE129" s="26">
        <v>104414</v>
      </c>
      <c r="EF129" s="42">
        <v>186623</v>
      </c>
      <c r="EG129" s="41">
        <v>1602006</v>
      </c>
      <c r="EH129" s="26">
        <v>1869748</v>
      </c>
      <c r="EI129" s="42">
        <v>1723719</v>
      </c>
      <c r="EJ129" s="41">
        <v>81442</v>
      </c>
      <c r="EK129" s="26">
        <v>108273</v>
      </c>
      <c r="EL129" s="42">
        <v>84460</v>
      </c>
      <c r="EM129" s="41">
        <v>1624427</v>
      </c>
      <c r="EN129" s="26">
        <v>1687685</v>
      </c>
      <c r="EO129" s="42">
        <v>1676305</v>
      </c>
    </row>
    <row r="130" spans="1:145" x14ac:dyDescent="0.3">
      <c r="A130" s="132"/>
      <c r="C130" s="38" t="s">
        <v>272</v>
      </c>
      <c r="D130" s="39">
        <v>13.4</v>
      </c>
      <c r="E130" s="23">
        <v>14.7</v>
      </c>
      <c r="F130" s="117">
        <v>13.68</v>
      </c>
      <c r="G130" s="40">
        <v>123.05529</v>
      </c>
      <c r="H130" s="41">
        <v>9551406</v>
      </c>
      <c r="I130" s="26">
        <v>7174177</v>
      </c>
      <c r="J130" s="42">
        <v>5290199</v>
      </c>
      <c r="K130" s="41">
        <v>31981457</v>
      </c>
      <c r="L130" s="26">
        <v>33082420</v>
      </c>
      <c r="M130" s="42">
        <v>40377120</v>
      </c>
      <c r="N130" s="41">
        <v>45966737</v>
      </c>
      <c r="O130" s="26">
        <v>64796315</v>
      </c>
      <c r="P130" s="76">
        <v>59636021</v>
      </c>
      <c r="Q130" s="41">
        <v>53899825</v>
      </c>
      <c r="R130" s="26">
        <v>50928748</v>
      </c>
      <c r="S130" s="42">
        <v>47467743</v>
      </c>
      <c r="T130" s="41">
        <v>71008874</v>
      </c>
      <c r="U130" s="26">
        <v>68470257</v>
      </c>
      <c r="V130" s="42">
        <v>77034432</v>
      </c>
      <c r="W130" s="41">
        <v>71921829</v>
      </c>
      <c r="X130" s="26">
        <v>67489841</v>
      </c>
      <c r="Y130" s="42">
        <v>62987947</v>
      </c>
      <c r="Z130" s="41">
        <v>79873684</v>
      </c>
      <c r="AA130" s="26">
        <v>82515515</v>
      </c>
      <c r="AB130" s="42">
        <v>88060552</v>
      </c>
      <c r="AC130" s="41">
        <v>71535593</v>
      </c>
      <c r="AD130" s="26">
        <v>74335729</v>
      </c>
      <c r="AE130" s="42">
        <v>68109267</v>
      </c>
      <c r="AF130" s="41">
        <v>87649939</v>
      </c>
      <c r="AG130" s="26">
        <v>83710868</v>
      </c>
      <c r="AH130" s="42">
        <v>89613349</v>
      </c>
      <c r="AI130" s="41">
        <v>80384167</v>
      </c>
      <c r="AJ130" s="26">
        <v>75042844</v>
      </c>
      <c r="AK130" s="42">
        <v>64836341</v>
      </c>
      <c r="AL130" s="41">
        <v>82446859</v>
      </c>
      <c r="AM130" s="26">
        <v>90906915</v>
      </c>
      <c r="AN130" s="42">
        <v>93531053</v>
      </c>
      <c r="AO130" s="41">
        <v>3896759</v>
      </c>
      <c r="AP130" s="26">
        <v>3702788</v>
      </c>
      <c r="AQ130" s="42">
        <v>3421880</v>
      </c>
      <c r="AR130" s="41">
        <v>3077095</v>
      </c>
      <c r="AS130" s="26">
        <v>3230243</v>
      </c>
      <c r="AT130" s="42">
        <v>3142906</v>
      </c>
      <c r="AU130" s="41">
        <v>5136540</v>
      </c>
      <c r="AV130" s="26">
        <v>4726053</v>
      </c>
      <c r="AW130" s="42">
        <v>4519935</v>
      </c>
      <c r="AX130" s="41">
        <v>3859585</v>
      </c>
      <c r="AY130" s="26">
        <v>3370558</v>
      </c>
      <c r="AZ130" s="42">
        <v>3602331</v>
      </c>
      <c r="BA130" s="41">
        <v>4567003</v>
      </c>
      <c r="BB130" s="26">
        <v>4344332</v>
      </c>
      <c r="BC130" s="42">
        <v>4492656</v>
      </c>
      <c r="BD130" s="41">
        <v>3670775</v>
      </c>
      <c r="BE130" s="26">
        <v>3352993</v>
      </c>
      <c r="BF130" s="42">
        <v>3364351</v>
      </c>
      <c r="BG130" s="41">
        <v>4621416</v>
      </c>
      <c r="BH130" s="26">
        <v>4785355</v>
      </c>
      <c r="BI130" s="42">
        <v>4581889</v>
      </c>
      <c r="BJ130" s="41">
        <v>3653154</v>
      </c>
      <c r="BK130" s="26">
        <v>3663564</v>
      </c>
      <c r="BL130" s="42">
        <v>3537495</v>
      </c>
      <c r="BM130" s="41">
        <v>4516041</v>
      </c>
      <c r="BN130" s="26">
        <v>4640442</v>
      </c>
      <c r="BO130" s="42">
        <v>4824304</v>
      </c>
      <c r="BP130" s="41">
        <v>3880367</v>
      </c>
      <c r="BQ130" s="26">
        <v>3360465</v>
      </c>
      <c r="BR130" s="42">
        <v>3572436</v>
      </c>
      <c r="BS130" s="41">
        <v>4968413</v>
      </c>
      <c r="BT130" s="26">
        <v>4903975</v>
      </c>
      <c r="BU130" s="42">
        <v>4909192</v>
      </c>
      <c r="BV130" s="41">
        <v>4151984</v>
      </c>
      <c r="BW130" s="26">
        <v>4085086</v>
      </c>
      <c r="BX130" s="42">
        <v>4069370</v>
      </c>
      <c r="BY130" s="41">
        <v>108124994</v>
      </c>
      <c r="BZ130" s="26">
        <v>7174177</v>
      </c>
      <c r="CA130" s="42">
        <v>5290199</v>
      </c>
      <c r="CB130" s="41">
        <v>50674676</v>
      </c>
      <c r="CC130" s="26">
        <v>42612206</v>
      </c>
      <c r="CD130" s="76">
        <v>48190490</v>
      </c>
      <c r="CE130" s="41">
        <v>51336396</v>
      </c>
      <c r="CF130" s="26">
        <v>55329823</v>
      </c>
      <c r="CG130" s="42">
        <v>61482494</v>
      </c>
      <c r="CH130" s="41">
        <v>41813147</v>
      </c>
      <c r="CI130" s="26">
        <v>47134359</v>
      </c>
      <c r="CJ130" s="42">
        <v>50232626</v>
      </c>
      <c r="CK130" s="41">
        <v>78624255</v>
      </c>
      <c r="CL130" s="26">
        <v>75632320</v>
      </c>
      <c r="CM130" s="42">
        <v>77661249</v>
      </c>
      <c r="CN130" s="41">
        <v>60470965</v>
      </c>
      <c r="CO130" s="26">
        <v>52646430</v>
      </c>
      <c r="CP130" s="42">
        <v>54834652</v>
      </c>
      <c r="CQ130" s="41">
        <v>90709987</v>
      </c>
      <c r="CR130" s="26">
        <v>88232316</v>
      </c>
      <c r="CS130" s="42">
        <v>98018463</v>
      </c>
      <c r="CT130" s="41">
        <v>69945109</v>
      </c>
      <c r="CU130" s="26">
        <v>68593027</v>
      </c>
      <c r="CV130" s="42">
        <v>64661024</v>
      </c>
      <c r="CW130" s="41">
        <v>86319829</v>
      </c>
      <c r="CX130" s="26">
        <v>72524599</v>
      </c>
      <c r="CY130" s="42">
        <v>97972839</v>
      </c>
      <c r="CZ130" s="41">
        <v>73905510</v>
      </c>
      <c r="DA130" s="26">
        <v>72813311</v>
      </c>
      <c r="DB130" s="42">
        <v>71748025</v>
      </c>
      <c r="DC130" s="41">
        <v>90414435</v>
      </c>
      <c r="DD130" s="26">
        <v>95187322</v>
      </c>
      <c r="DE130" s="42">
        <v>97682174</v>
      </c>
      <c r="DF130" s="41">
        <v>4317491</v>
      </c>
      <c r="DG130" s="26">
        <v>4066878</v>
      </c>
      <c r="DH130" s="42">
        <v>3962174</v>
      </c>
      <c r="DI130" s="41">
        <v>3513743</v>
      </c>
      <c r="DJ130" s="26">
        <v>3134647</v>
      </c>
      <c r="DK130" s="42">
        <v>3043689</v>
      </c>
      <c r="DL130" s="41">
        <v>3968214</v>
      </c>
      <c r="DM130" s="26">
        <v>3606376</v>
      </c>
      <c r="DN130" s="42">
        <v>3825231</v>
      </c>
      <c r="DO130" s="41">
        <v>3470320</v>
      </c>
      <c r="DP130" s="26">
        <v>3091844</v>
      </c>
      <c r="DQ130" s="42">
        <v>3064303</v>
      </c>
      <c r="DR130" s="41">
        <v>3990617</v>
      </c>
      <c r="DS130" s="26">
        <v>17374876</v>
      </c>
      <c r="DT130" s="42">
        <v>12111665</v>
      </c>
      <c r="DU130" s="41">
        <v>10437758</v>
      </c>
      <c r="DV130" s="26">
        <v>9670521</v>
      </c>
      <c r="DW130" s="42">
        <v>9294124</v>
      </c>
      <c r="DX130" s="41">
        <v>9295115</v>
      </c>
      <c r="DY130" s="26">
        <v>9455351</v>
      </c>
      <c r="DZ130" s="42">
        <v>9453772</v>
      </c>
      <c r="EA130" s="41">
        <v>8589221</v>
      </c>
      <c r="EB130" s="26">
        <v>8315058</v>
      </c>
      <c r="EC130" s="42">
        <v>8337441</v>
      </c>
      <c r="ED130" s="41">
        <v>8881052</v>
      </c>
      <c r="EE130" s="26">
        <v>9133094</v>
      </c>
      <c r="EF130" s="42">
        <v>8704916</v>
      </c>
      <c r="EG130" s="41">
        <v>7747434</v>
      </c>
      <c r="EH130" s="26">
        <v>8069235</v>
      </c>
      <c r="EI130" s="42">
        <v>7960125</v>
      </c>
      <c r="EJ130" s="41">
        <v>8380970</v>
      </c>
      <c r="EK130" s="26">
        <v>7996666</v>
      </c>
      <c r="EL130" s="42">
        <v>8539381</v>
      </c>
      <c r="EM130" s="41">
        <v>7650205</v>
      </c>
      <c r="EN130" s="26">
        <v>7723223</v>
      </c>
      <c r="EO130" s="42">
        <v>7908343</v>
      </c>
    </row>
    <row r="131" spans="1:145" x14ac:dyDescent="0.3">
      <c r="A131" s="132"/>
      <c r="C131" s="38" t="s">
        <v>217</v>
      </c>
      <c r="D131" s="39">
        <v>14</v>
      </c>
      <c r="E131" s="23">
        <v>15.3</v>
      </c>
      <c r="F131" s="117">
        <v>14.35</v>
      </c>
      <c r="G131" s="40">
        <v>133.09715</v>
      </c>
      <c r="H131" s="41">
        <v>17650095</v>
      </c>
      <c r="I131" s="26">
        <v>6721885</v>
      </c>
      <c r="J131" s="42">
        <v>4182489</v>
      </c>
      <c r="K131" s="41">
        <v>718553</v>
      </c>
      <c r="L131" s="26">
        <v>543500</v>
      </c>
      <c r="M131" s="42">
        <v>716231</v>
      </c>
      <c r="N131" s="41">
        <v>430855</v>
      </c>
      <c r="O131" s="26">
        <v>562784</v>
      </c>
      <c r="P131" s="76">
        <v>648440</v>
      </c>
      <c r="Q131" s="41">
        <v>357269</v>
      </c>
      <c r="R131" s="26">
        <v>423455</v>
      </c>
      <c r="S131" s="42">
        <v>199984</v>
      </c>
      <c r="T131" s="41">
        <v>873163</v>
      </c>
      <c r="U131" s="26">
        <v>959302</v>
      </c>
      <c r="V131" s="42">
        <v>727190</v>
      </c>
      <c r="W131" s="41">
        <v>383687</v>
      </c>
      <c r="X131" s="26">
        <v>679490</v>
      </c>
      <c r="Y131" s="42">
        <v>530092</v>
      </c>
      <c r="Z131" s="41">
        <v>1280448</v>
      </c>
      <c r="AA131" s="26">
        <v>955466</v>
      </c>
      <c r="AB131" s="42">
        <v>1032131</v>
      </c>
      <c r="AC131" s="41">
        <v>419784</v>
      </c>
      <c r="AD131" s="26">
        <v>429869</v>
      </c>
      <c r="AE131" s="42">
        <v>416709</v>
      </c>
      <c r="AF131" s="41">
        <v>764775</v>
      </c>
      <c r="AG131" s="26">
        <v>803326</v>
      </c>
      <c r="AH131" s="42">
        <v>886516</v>
      </c>
      <c r="AI131" s="41">
        <v>366646</v>
      </c>
      <c r="AJ131" s="26">
        <v>323665</v>
      </c>
      <c r="AK131" s="42">
        <v>472745</v>
      </c>
      <c r="AL131" s="41">
        <v>465661</v>
      </c>
      <c r="AM131" s="26">
        <v>617318</v>
      </c>
      <c r="AN131" s="42">
        <v>976896</v>
      </c>
      <c r="AO131" s="41">
        <v>3112159</v>
      </c>
      <c r="AP131" s="26">
        <v>2039552</v>
      </c>
      <c r="AQ131" s="42">
        <v>1924893</v>
      </c>
      <c r="AR131" s="41">
        <v>1442338</v>
      </c>
      <c r="AS131" s="26">
        <v>1256021</v>
      </c>
      <c r="AT131" s="42">
        <v>1371595</v>
      </c>
      <c r="AU131" s="41">
        <v>2322073</v>
      </c>
      <c r="AV131" s="26">
        <v>2188664</v>
      </c>
      <c r="AW131" s="42">
        <v>2223172</v>
      </c>
      <c r="AX131" s="41">
        <v>1822141</v>
      </c>
      <c r="AY131" s="26">
        <v>1668146</v>
      </c>
      <c r="AZ131" s="42">
        <v>1746489</v>
      </c>
      <c r="BA131" s="41">
        <v>2453782</v>
      </c>
      <c r="BB131" s="26">
        <v>2635770</v>
      </c>
      <c r="BC131" s="42">
        <v>2626502</v>
      </c>
      <c r="BD131" s="41">
        <v>1969564</v>
      </c>
      <c r="BE131" s="26">
        <v>1893558</v>
      </c>
      <c r="BF131" s="42">
        <v>2343452</v>
      </c>
      <c r="BG131" s="41">
        <v>2883107</v>
      </c>
      <c r="BH131" s="26">
        <v>2990696</v>
      </c>
      <c r="BI131" s="42">
        <v>2982103</v>
      </c>
      <c r="BJ131" s="41">
        <v>2867849</v>
      </c>
      <c r="BK131" s="26">
        <v>2734953</v>
      </c>
      <c r="BL131" s="42">
        <v>2918896</v>
      </c>
      <c r="BM131" s="41">
        <v>3214425</v>
      </c>
      <c r="BN131" s="26">
        <v>3288423</v>
      </c>
      <c r="BO131" s="42">
        <v>3243900</v>
      </c>
      <c r="BP131" s="41">
        <v>3115860</v>
      </c>
      <c r="BQ131" s="26">
        <v>3382511</v>
      </c>
      <c r="BR131" s="42">
        <v>3207592</v>
      </c>
      <c r="BS131" s="41">
        <v>3575430</v>
      </c>
      <c r="BT131" s="26">
        <v>3330982</v>
      </c>
      <c r="BU131" s="42">
        <v>3465334</v>
      </c>
      <c r="BV131" s="41">
        <v>3567473</v>
      </c>
      <c r="BW131" s="26">
        <v>3818251</v>
      </c>
      <c r="BX131" s="42">
        <v>3512852</v>
      </c>
      <c r="BY131" s="41">
        <v>5904291</v>
      </c>
      <c r="BZ131" s="26">
        <v>6721885</v>
      </c>
      <c r="CA131" s="42">
        <v>4182489</v>
      </c>
      <c r="CB131" s="41">
        <v>457995</v>
      </c>
      <c r="CC131" s="26">
        <v>511990</v>
      </c>
      <c r="CD131" s="76">
        <v>353081</v>
      </c>
      <c r="CE131" s="41">
        <v>599812</v>
      </c>
      <c r="CF131" s="26">
        <v>533974</v>
      </c>
      <c r="CG131" s="42">
        <v>497013</v>
      </c>
      <c r="CH131" s="41">
        <v>583586</v>
      </c>
      <c r="CI131" s="26">
        <v>562653</v>
      </c>
      <c r="CJ131" s="42">
        <v>650831</v>
      </c>
      <c r="CK131" s="41">
        <v>904546</v>
      </c>
      <c r="CL131" s="26">
        <v>715006</v>
      </c>
      <c r="CM131" s="42">
        <v>1413622</v>
      </c>
      <c r="CN131" s="41">
        <v>571487</v>
      </c>
      <c r="CO131" s="26">
        <v>291333</v>
      </c>
      <c r="CP131" s="42">
        <v>428398</v>
      </c>
      <c r="CQ131" s="41">
        <v>727410</v>
      </c>
      <c r="CR131" s="26">
        <v>654929</v>
      </c>
      <c r="CS131" s="42">
        <v>722775</v>
      </c>
      <c r="CT131" s="41">
        <v>278933</v>
      </c>
      <c r="CU131" s="26">
        <v>204264</v>
      </c>
      <c r="CV131" s="42">
        <v>373486</v>
      </c>
      <c r="CW131" s="41">
        <v>1736168</v>
      </c>
      <c r="CX131" s="26">
        <v>1517796</v>
      </c>
      <c r="CY131" s="42">
        <v>1789109</v>
      </c>
      <c r="CZ131" s="41">
        <v>235277</v>
      </c>
      <c r="DA131" s="26">
        <v>234005</v>
      </c>
      <c r="DB131" s="42">
        <v>232791</v>
      </c>
      <c r="DC131" s="41">
        <v>897027</v>
      </c>
      <c r="DD131" s="26">
        <v>968656</v>
      </c>
      <c r="DE131" s="42">
        <v>832770</v>
      </c>
      <c r="DF131" s="41">
        <v>1395784</v>
      </c>
      <c r="DG131" s="26">
        <v>1454750</v>
      </c>
      <c r="DH131" s="42">
        <v>1523582</v>
      </c>
      <c r="DI131" s="41">
        <v>1181508</v>
      </c>
      <c r="DJ131" s="26">
        <v>1061906</v>
      </c>
      <c r="DK131" s="42">
        <v>1113551</v>
      </c>
      <c r="DL131" s="41">
        <v>1572093</v>
      </c>
      <c r="DM131" s="26">
        <v>1956592</v>
      </c>
      <c r="DN131" s="42">
        <v>1806093</v>
      </c>
      <c r="DO131" s="41">
        <v>1885284</v>
      </c>
      <c r="DP131" s="26">
        <v>1634814</v>
      </c>
      <c r="DQ131" s="42">
        <v>1759178</v>
      </c>
      <c r="DR131" s="41">
        <v>2385917</v>
      </c>
      <c r="DS131" s="26">
        <v>2186034</v>
      </c>
      <c r="DT131" s="42">
        <v>2166091</v>
      </c>
      <c r="DU131" s="41">
        <v>2339942</v>
      </c>
      <c r="DV131" s="26">
        <v>2164736</v>
      </c>
      <c r="DW131" s="42">
        <v>2192473</v>
      </c>
      <c r="DX131" s="41">
        <v>2591520</v>
      </c>
      <c r="DY131" s="26">
        <v>2544629</v>
      </c>
      <c r="DZ131" s="42">
        <v>2265743</v>
      </c>
      <c r="EA131" s="41">
        <v>2282364</v>
      </c>
      <c r="EB131" s="26">
        <v>2317431</v>
      </c>
      <c r="EC131" s="42">
        <v>2429577</v>
      </c>
      <c r="ED131" s="41">
        <v>2765784</v>
      </c>
      <c r="EE131" s="26">
        <v>2873084</v>
      </c>
      <c r="EF131" s="42">
        <v>2591040</v>
      </c>
      <c r="EG131" s="41">
        <v>2617385</v>
      </c>
      <c r="EH131" s="26">
        <v>2505797</v>
      </c>
      <c r="EI131" s="42">
        <v>2610998</v>
      </c>
      <c r="EJ131" s="41">
        <v>2908893</v>
      </c>
      <c r="EK131" s="26">
        <v>2833581</v>
      </c>
      <c r="EL131" s="42">
        <v>2695096</v>
      </c>
      <c r="EM131" s="41">
        <v>2399198</v>
      </c>
      <c r="EN131" s="26">
        <v>2844601</v>
      </c>
      <c r="EO131" s="42">
        <v>2862874</v>
      </c>
    </row>
    <row r="132" spans="1:145" x14ac:dyDescent="0.3">
      <c r="A132" s="132"/>
      <c r="C132" s="38" t="s">
        <v>188</v>
      </c>
      <c r="D132" s="39">
        <v>9.4</v>
      </c>
      <c r="E132" s="23">
        <v>10.3</v>
      </c>
      <c r="F132" s="117" t="s">
        <v>330</v>
      </c>
      <c r="G132" s="40">
        <v>155.00982999999999</v>
      </c>
      <c r="H132" s="41">
        <v>0</v>
      </c>
      <c r="I132" s="26">
        <v>0</v>
      </c>
      <c r="J132" s="42">
        <v>0</v>
      </c>
      <c r="K132" s="41">
        <v>0</v>
      </c>
      <c r="L132" s="26">
        <v>0</v>
      </c>
      <c r="M132" s="42">
        <v>0</v>
      </c>
      <c r="N132" s="41">
        <v>0</v>
      </c>
      <c r="O132" s="26">
        <v>0</v>
      </c>
      <c r="P132" s="76">
        <v>0</v>
      </c>
      <c r="Q132" s="41">
        <v>0</v>
      </c>
      <c r="R132" s="26">
        <v>0</v>
      </c>
      <c r="S132" s="42">
        <v>0</v>
      </c>
      <c r="T132" s="41">
        <v>0</v>
      </c>
      <c r="U132" s="26">
        <v>0</v>
      </c>
      <c r="V132" s="42">
        <v>0</v>
      </c>
      <c r="W132" s="41">
        <v>0</v>
      </c>
      <c r="X132" s="26">
        <v>0</v>
      </c>
      <c r="Y132" s="42">
        <v>0</v>
      </c>
      <c r="Z132" s="41">
        <v>0</v>
      </c>
      <c r="AA132" s="26">
        <v>0</v>
      </c>
      <c r="AB132" s="42">
        <v>0</v>
      </c>
      <c r="AC132" s="41">
        <v>0</v>
      </c>
      <c r="AD132" s="26">
        <v>0</v>
      </c>
      <c r="AE132" s="42">
        <v>0</v>
      </c>
      <c r="AF132" s="41">
        <v>0</v>
      </c>
      <c r="AG132" s="26">
        <v>0</v>
      </c>
      <c r="AH132" s="42">
        <v>0</v>
      </c>
      <c r="AI132" s="41">
        <v>0</v>
      </c>
      <c r="AJ132" s="26">
        <v>0</v>
      </c>
      <c r="AK132" s="42">
        <v>0</v>
      </c>
      <c r="AL132" s="41">
        <v>0</v>
      </c>
      <c r="AM132" s="26">
        <v>0</v>
      </c>
      <c r="AN132" s="42">
        <v>0</v>
      </c>
      <c r="AO132" s="41">
        <v>0</v>
      </c>
      <c r="AP132" s="26">
        <v>0</v>
      </c>
      <c r="AQ132" s="42">
        <v>0</v>
      </c>
      <c r="AR132" s="41">
        <v>0</v>
      </c>
      <c r="AS132" s="26">
        <v>0</v>
      </c>
      <c r="AT132" s="42">
        <v>0</v>
      </c>
      <c r="AU132" s="41">
        <v>0</v>
      </c>
      <c r="AV132" s="26">
        <v>0</v>
      </c>
      <c r="AW132" s="42">
        <v>0</v>
      </c>
      <c r="AX132" s="41">
        <v>0</v>
      </c>
      <c r="AY132" s="26">
        <v>0</v>
      </c>
      <c r="AZ132" s="42">
        <v>0</v>
      </c>
      <c r="BA132" s="41">
        <v>0</v>
      </c>
      <c r="BB132" s="26">
        <v>0</v>
      </c>
      <c r="BC132" s="42">
        <v>0</v>
      </c>
      <c r="BD132" s="41">
        <v>0</v>
      </c>
      <c r="BE132" s="26">
        <v>0</v>
      </c>
      <c r="BF132" s="42">
        <v>0</v>
      </c>
      <c r="BG132" s="41">
        <v>937430</v>
      </c>
      <c r="BH132" s="26">
        <v>1088333</v>
      </c>
      <c r="BI132" s="42">
        <v>1890286</v>
      </c>
      <c r="BJ132" s="41">
        <v>0</v>
      </c>
      <c r="BK132" s="26">
        <v>0</v>
      </c>
      <c r="BL132" s="42">
        <v>0</v>
      </c>
      <c r="BM132" s="41">
        <v>1797360</v>
      </c>
      <c r="BN132" s="26">
        <v>2146945</v>
      </c>
      <c r="BO132" s="42">
        <v>959527</v>
      </c>
      <c r="BP132" s="41">
        <v>540637</v>
      </c>
      <c r="BQ132" s="26">
        <v>0</v>
      </c>
      <c r="BR132" s="42">
        <v>269147</v>
      </c>
      <c r="BS132" s="41">
        <v>5785497</v>
      </c>
      <c r="BT132" s="26">
        <v>5782699</v>
      </c>
      <c r="BU132" s="42">
        <v>6191591</v>
      </c>
      <c r="BV132" s="41">
        <v>2182587</v>
      </c>
      <c r="BW132" s="26">
        <v>1759209</v>
      </c>
      <c r="BX132" s="42">
        <v>256899</v>
      </c>
      <c r="BY132" s="41">
        <v>0</v>
      </c>
      <c r="BZ132" s="26">
        <v>0</v>
      </c>
      <c r="CA132" s="42">
        <v>0</v>
      </c>
      <c r="CB132" s="41">
        <v>0</v>
      </c>
      <c r="CC132" s="26">
        <v>0</v>
      </c>
      <c r="CD132" s="76">
        <v>0</v>
      </c>
      <c r="CE132" s="41">
        <v>0</v>
      </c>
      <c r="CF132" s="26">
        <v>0</v>
      </c>
      <c r="CG132" s="42">
        <v>0</v>
      </c>
      <c r="CH132" s="41">
        <v>0</v>
      </c>
      <c r="CI132" s="26">
        <v>0</v>
      </c>
      <c r="CJ132" s="42">
        <v>0</v>
      </c>
      <c r="CK132" s="41">
        <v>0</v>
      </c>
      <c r="CL132" s="26">
        <v>0</v>
      </c>
      <c r="CM132" s="42">
        <v>0</v>
      </c>
      <c r="CN132" s="41">
        <v>0</v>
      </c>
      <c r="CO132" s="26">
        <v>0</v>
      </c>
      <c r="CP132" s="42">
        <v>0</v>
      </c>
      <c r="CQ132" s="41">
        <v>0</v>
      </c>
      <c r="CR132" s="26">
        <v>0</v>
      </c>
      <c r="CS132" s="42">
        <v>0</v>
      </c>
      <c r="CT132" s="41">
        <v>0</v>
      </c>
      <c r="CU132" s="26">
        <v>0</v>
      </c>
      <c r="CV132" s="42">
        <v>0</v>
      </c>
      <c r="CW132" s="41">
        <v>0</v>
      </c>
      <c r="CX132" s="26">
        <v>0</v>
      </c>
      <c r="CY132" s="42">
        <v>0</v>
      </c>
      <c r="CZ132" s="41">
        <v>0</v>
      </c>
      <c r="DA132" s="26">
        <v>0</v>
      </c>
      <c r="DB132" s="42">
        <v>0</v>
      </c>
      <c r="DC132" s="41">
        <v>0</v>
      </c>
      <c r="DD132" s="26">
        <v>0</v>
      </c>
      <c r="DE132" s="42">
        <v>0</v>
      </c>
      <c r="DF132" s="41">
        <v>0</v>
      </c>
      <c r="DG132" s="26">
        <v>0</v>
      </c>
      <c r="DH132" s="42">
        <v>0</v>
      </c>
      <c r="DI132" s="41">
        <v>0</v>
      </c>
      <c r="DJ132" s="26">
        <v>0</v>
      </c>
      <c r="DK132" s="42">
        <v>0</v>
      </c>
      <c r="DL132" s="41">
        <v>0</v>
      </c>
      <c r="DM132" s="26">
        <v>0</v>
      </c>
      <c r="DN132" s="42">
        <v>0</v>
      </c>
      <c r="DO132" s="41">
        <v>0</v>
      </c>
      <c r="DP132" s="26">
        <v>0</v>
      </c>
      <c r="DQ132" s="42">
        <v>0</v>
      </c>
      <c r="DR132" s="41">
        <v>0</v>
      </c>
      <c r="DS132" s="26">
        <v>0</v>
      </c>
      <c r="DT132" s="42">
        <v>0</v>
      </c>
      <c r="DU132" s="41">
        <v>0</v>
      </c>
      <c r="DV132" s="26">
        <v>0</v>
      </c>
      <c r="DW132" s="42">
        <v>0</v>
      </c>
      <c r="DX132" s="41">
        <v>0</v>
      </c>
      <c r="DY132" s="26">
        <v>0</v>
      </c>
      <c r="DZ132" s="42">
        <v>0</v>
      </c>
      <c r="EA132" s="41">
        <v>0</v>
      </c>
      <c r="EB132" s="26">
        <v>0</v>
      </c>
      <c r="EC132" s="42">
        <v>0</v>
      </c>
      <c r="ED132" s="41">
        <v>0</v>
      </c>
      <c r="EE132" s="26">
        <v>0</v>
      </c>
      <c r="EF132" s="42">
        <v>0</v>
      </c>
      <c r="EG132" s="41">
        <v>0</v>
      </c>
      <c r="EH132" s="26">
        <v>0</v>
      </c>
      <c r="EI132" s="42">
        <v>0</v>
      </c>
      <c r="EJ132" s="41">
        <v>0</v>
      </c>
      <c r="EK132" s="26">
        <v>0</v>
      </c>
      <c r="EL132" s="42">
        <v>0</v>
      </c>
      <c r="EM132" s="41">
        <v>0</v>
      </c>
      <c r="EN132" s="26">
        <v>0</v>
      </c>
      <c r="EO132" s="42">
        <v>0</v>
      </c>
    </row>
    <row r="133" spans="1:145" x14ac:dyDescent="0.3">
      <c r="A133" s="132"/>
      <c r="C133" s="38" t="s">
        <v>186</v>
      </c>
      <c r="D133" s="39">
        <v>8.8000000000000007</v>
      </c>
      <c r="E133" s="23">
        <v>10.4</v>
      </c>
      <c r="F133" s="117">
        <v>9.27</v>
      </c>
      <c r="G133" s="40">
        <v>218.10339999999999</v>
      </c>
      <c r="H133" s="41">
        <v>22136</v>
      </c>
      <c r="I133" s="26">
        <v>0</v>
      </c>
      <c r="J133" s="42">
        <v>0</v>
      </c>
      <c r="K133" s="41">
        <v>315833424</v>
      </c>
      <c r="L133" s="26">
        <v>213857267</v>
      </c>
      <c r="M133" s="42">
        <v>217322299</v>
      </c>
      <c r="N133" s="41">
        <v>248118053</v>
      </c>
      <c r="O133" s="26">
        <v>310258956</v>
      </c>
      <c r="P133" s="76">
        <v>188708194</v>
      </c>
      <c r="Q133" s="41">
        <v>232855180</v>
      </c>
      <c r="R133" s="26">
        <v>248583863</v>
      </c>
      <c r="S133" s="42">
        <v>180093496</v>
      </c>
      <c r="T133" s="41">
        <v>292532999</v>
      </c>
      <c r="U133" s="26">
        <v>246028416</v>
      </c>
      <c r="V133" s="42">
        <v>256688304</v>
      </c>
      <c r="W133" s="41">
        <v>248284939</v>
      </c>
      <c r="X133" s="26">
        <v>218119198</v>
      </c>
      <c r="Y133" s="42">
        <v>156983702</v>
      </c>
      <c r="Z133" s="41">
        <v>278591640</v>
      </c>
      <c r="AA133" s="26">
        <v>252485666</v>
      </c>
      <c r="AB133" s="42">
        <v>237025370</v>
      </c>
      <c r="AC133" s="41">
        <v>192831240</v>
      </c>
      <c r="AD133" s="26">
        <v>200641601</v>
      </c>
      <c r="AE133" s="42">
        <v>180902067</v>
      </c>
      <c r="AF133" s="41">
        <v>308850233</v>
      </c>
      <c r="AG133" s="26">
        <v>252103497</v>
      </c>
      <c r="AH133" s="42">
        <v>276912500</v>
      </c>
      <c r="AI133" s="41">
        <v>136393689</v>
      </c>
      <c r="AJ133" s="26">
        <v>127488416</v>
      </c>
      <c r="AK133" s="42">
        <v>108149994</v>
      </c>
      <c r="AL133" s="41">
        <v>200799798</v>
      </c>
      <c r="AM133" s="26">
        <v>208546946</v>
      </c>
      <c r="AN133" s="42">
        <v>198612824</v>
      </c>
      <c r="AO133" s="41">
        <v>81950011</v>
      </c>
      <c r="AP133" s="26">
        <v>96096566</v>
      </c>
      <c r="AQ133" s="42">
        <v>93735711</v>
      </c>
      <c r="AR133" s="41">
        <v>94741094</v>
      </c>
      <c r="AS133" s="26">
        <v>93142977</v>
      </c>
      <c r="AT133" s="42">
        <v>92847599</v>
      </c>
      <c r="AU133" s="41">
        <v>93372525</v>
      </c>
      <c r="AV133" s="26">
        <v>82977878</v>
      </c>
      <c r="AW133" s="42">
        <v>91635236</v>
      </c>
      <c r="AX133" s="41">
        <v>94222972</v>
      </c>
      <c r="AY133" s="26">
        <v>94051224</v>
      </c>
      <c r="AZ133" s="42">
        <v>94302814</v>
      </c>
      <c r="BA133" s="41">
        <v>84378997</v>
      </c>
      <c r="BB133" s="26">
        <v>91575674</v>
      </c>
      <c r="BC133" s="42">
        <v>91015495</v>
      </c>
      <c r="BD133" s="41">
        <v>91465015</v>
      </c>
      <c r="BE133" s="26">
        <v>60237233</v>
      </c>
      <c r="BF133" s="42">
        <v>107537743</v>
      </c>
      <c r="BG133" s="41">
        <v>85943850</v>
      </c>
      <c r="BH133" s="26">
        <v>87004006</v>
      </c>
      <c r="BI133" s="42">
        <v>92687479</v>
      </c>
      <c r="BJ133" s="41">
        <v>99150069</v>
      </c>
      <c r="BK133" s="26">
        <v>99218515</v>
      </c>
      <c r="BL133" s="42">
        <v>103119260</v>
      </c>
      <c r="BM133" s="41">
        <v>89039056</v>
      </c>
      <c r="BN133" s="26">
        <v>89500642</v>
      </c>
      <c r="BO133" s="42">
        <v>85738535</v>
      </c>
      <c r="BP133" s="41">
        <v>96811202</v>
      </c>
      <c r="BQ133" s="26">
        <v>96174536</v>
      </c>
      <c r="BR133" s="42">
        <v>93101297</v>
      </c>
      <c r="BS133" s="41">
        <v>87398780</v>
      </c>
      <c r="BT133" s="26">
        <v>82600644</v>
      </c>
      <c r="BU133" s="42">
        <v>82149815</v>
      </c>
      <c r="BV133" s="41">
        <v>91035530</v>
      </c>
      <c r="BW133" s="26">
        <v>86748138</v>
      </c>
      <c r="BX133" s="42">
        <v>84436718</v>
      </c>
      <c r="BY133" s="41">
        <v>1816088</v>
      </c>
      <c r="BZ133" s="26">
        <v>0</v>
      </c>
      <c r="CA133" s="42">
        <v>0</v>
      </c>
      <c r="CB133" s="41">
        <v>365740832</v>
      </c>
      <c r="CC133" s="26">
        <v>282934951</v>
      </c>
      <c r="CD133" s="76">
        <v>300317320</v>
      </c>
      <c r="CE133" s="41">
        <v>358812229</v>
      </c>
      <c r="CF133" s="26">
        <v>322488617</v>
      </c>
      <c r="CG133" s="42">
        <v>348046867</v>
      </c>
      <c r="CH133" s="41">
        <v>289375095</v>
      </c>
      <c r="CI133" s="26">
        <v>310039454</v>
      </c>
      <c r="CJ133" s="42">
        <v>340063007</v>
      </c>
      <c r="CK133" s="41">
        <v>437101861</v>
      </c>
      <c r="CL133" s="26">
        <v>376030705</v>
      </c>
      <c r="CM133" s="42">
        <v>347186941</v>
      </c>
      <c r="CN133" s="41">
        <v>327055907</v>
      </c>
      <c r="CO133" s="26">
        <v>244408491</v>
      </c>
      <c r="CP133" s="42">
        <v>244802896</v>
      </c>
      <c r="CQ133" s="41">
        <v>485121434</v>
      </c>
      <c r="CR133" s="26">
        <v>387511235</v>
      </c>
      <c r="CS133" s="42">
        <v>379858630</v>
      </c>
      <c r="CT133" s="41">
        <v>310147914</v>
      </c>
      <c r="CU133" s="26">
        <v>322980157</v>
      </c>
      <c r="CV133" s="42">
        <v>308831251</v>
      </c>
      <c r="CW133" s="41">
        <v>498231197</v>
      </c>
      <c r="CX133" s="26">
        <v>348620104</v>
      </c>
      <c r="CY133" s="42">
        <v>555703056</v>
      </c>
      <c r="CZ133" s="41">
        <v>181754744</v>
      </c>
      <c r="DA133" s="26">
        <v>191026765</v>
      </c>
      <c r="DB133" s="42">
        <v>199234581</v>
      </c>
      <c r="DC133" s="41">
        <v>407967476</v>
      </c>
      <c r="DD133" s="26">
        <v>385544047</v>
      </c>
      <c r="DE133" s="42">
        <v>356708429</v>
      </c>
      <c r="DF133" s="41">
        <v>97841370</v>
      </c>
      <c r="DG133" s="26">
        <v>98494936</v>
      </c>
      <c r="DH133" s="42">
        <v>96460469</v>
      </c>
      <c r="DI133" s="41">
        <v>92238947</v>
      </c>
      <c r="DJ133" s="26">
        <v>89802342</v>
      </c>
      <c r="DK133" s="42">
        <v>87259759</v>
      </c>
      <c r="DL133" s="41">
        <v>90151683</v>
      </c>
      <c r="DM133" s="26">
        <v>90529988</v>
      </c>
      <c r="DN133" s="42">
        <v>87836835</v>
      </c>
      <c r="DO133" s="41">
        <v>96516596</v>
      </c>
      <c r="DP133" s="26">
        <v>90006728</v>
      </c>
      <c r="DQ133" s="42">
        <v>85013409</v>
      </c>
      <c r="DR133" s="41">
        <v>87669796</v>
      </c>
      <c r="DS133" s="26">
        <v>49036669</v>
      </c>
      <c r="DT133" s="42">
        <v>52040712</v>
      </c>
      <c r="DU133" s="41">
        <v>56590822</v>
      </c>
      <c r="DV133" s="26">
        <v>54366028</v>
      </c>
      <c r="DW133" s="42">
        <v>54133733</v>
      </c>
      <c r="DX133" s="41">
        <v>55890714</v>
      </c>
      <c r="DY133" s="26">
        <v>46424926</v>
      </c>
      <c r="DZ133" s="42">
        <v>47958617</v>
      </c>
      <c r="EA133" s="41">
        <v>49385891</v>
      </c>
      <c r="EB133" s="26">
        <v>54103891</v>
      </c>
      <c r="EC133" s="42">
        <v>56166374</v>
      </c>
      <c r="ED133" s="41">
        <v>59688222</v>
      </c>
      <c r="EE133" s="26">
        <v>54882386</v>
      </c>
      <c r="EF133" s="42">
        <v>51604211</v>
      </c>
      <c r="EG133" s="41">
        <v>56197591</v>
      </c>
      <c r="EH133" s="26">
        <v>54903332</v>
      </c>
      <c r="EI133" s="42">
        <v>53381737</v>
      </c>
      <c r="EJ133" s="41">
        <v>49738203</v>
      </c>
      <c r="EK133" s="26">
        <v>49247107</v>
      </c>
      <c r="EL133" s="42">
        <v>54782414</v>
      </c>
      <c r="EM133" s="41">
        <v>52195568</v>
      </c>
      <c r="EN133" s="26">
        <v>55308033</v>
      </c>
      <c r="EO133" s="42">
        <v>55476051</v>
      </c>
    </row>
    <row r="134" spans="1:145" x14ac:dyDescent="0.3">
      <c r="A134" s="132"/>
      <c r="C134" s="38" t="s">
        <v>292</v>
      </c>
      <c r="D134" s="39">
        <v>13.5</v>
      </c>
      <c r="E134" s="23">
        <v>15.1</v>
      </c>
      <c r="F134" s="117">
        <v>14.19</v>
      </c>
      <c r="G134" s="40">
        <v>229.01187999999999</v>
      </c>
      <c r="H134" s="41">
        <v>0</v>
      </c>
      <c r="I134" s="26">
        <v>0</v>
      </c>
      <c r="J134" s="42">
        <v>0</v>
      </c>
      <c r="K134" s="41">
        <v>55896978</v>
      </c>
      <c r="L134" s="26">
        <v>50579644</v>
      </c>
      <c r="M134" s="42">
        <v>58949547</v>
      </c>
      <c r="N134" s="41">
        <v>70561305</v>
      </c>
      <c r="O134" s="26">
        <v>85087626</v>
      </c>
      <c r="P134" s="76">
        <v>87560647</v>
      </c>
      <c r="Q134" s="41">
        <v>62573944</v>
      </c>
      <c r="R134" s="26">
        <v>60161832</v>
      </c>
      <c r="S134" s="42">
        <v>39779588</v>
      </c>
      <c r="T134" s="41">
        <v>66534891</v>
      </c>
      <c r="U134" s="26">
        <v>74214017</v>
      </c>
      <c r="V134" s="42">
        <v>70440687</v>
      </c>
      <c r="W134" s="41">
        <v>58283984</v>
      </c>
      <c r="X134" s="26">
        <v>67226562</v>
      </c>
      <c r="Y134" s="42">
        <v>60654406</v>
      </c>
      <c r="Z134" s="41">
        <v>85786916</v>
      </c>
      <c r="AA134" s="26">
        <v>83944310</v>
      </c>
      <c r="AB134" s="42">
        <v>87913458</v>
      </c>
      <c r="AC134" s="41">
        <v>52387561</v>
      </c>
      <c r="AD134" s="26">
        <v>59268796</v>
      </c>
      <c r="AE134" s="42">
        <v>52528860</v>
      </c>
      <c r="AF134" s="41">
        <v>66132492</v>
      </c>
      <c r="AG134" s="26">
        <v>64412658</v>
      </c>
      <c r="AH134" s="42">
        <v>73375150</v>
      </c>
      <c r="AI134" s="41">
        <v>59504238</v>
      </c>
      <c r="AJ134" s="26">
        <v>42737382</v>
      </c>
      <c r="AK134" s="42">
        <v>62731177</v>
      </c>
      <c r="AL134" s="41">
        <v>64058776</v>
      </c>
      <c r="AM134" s="26">
        <v>73133598</v>
      </c>
      <c r="AN134" s="42">
        <v>70627231</v>
      </c>
      <c r="AO134" s="41">
        <v>339210</v>
      </c>
      <c r="AP134" s="26">
        <v>419676</v>
      </c>
      <c r="AQ134" s="42">
        <v>508021</v>
      </c>
      <c r="AR134" s="41">
        <v>379519</v>
      </c>
      <c r="AS134" s="26">
        <v>453996</v>
      </c>
      <c r="AT134" s="42">
        <v>343194</v>
      </c>
      <c r="AU134" s="41">
        <v>728893</v>
      </c>
      <c r="AV134" s="26">
        <v>696770</v>
      </c>
      <c r="AW134" s="42">
        <v>652077</v>
      </c>
      <c r="AX134" s="41">
        <v>245031</v>
      </c>
      <c r="AY134" s="26">
        <v>252206</v>
      </c>
      <c r="AZ134" s="42">
        <v>231103</v>
      </c>
      <c r="BA134" s="41">
        <v>799320</v>
      </c>
      <c r="BB134" s="26">
        <v>683587</v>
      </c>
      <c r="BC134" s="42">
        <v>939528</v>
      </c>
      <c r="BD134" s="41">
        <v>457487</v>
      </c>
      <c r="BE134" s="26">
        <v>218124</v>
      </c>
      <c r="BF134" s="42">
        <v>529392</v>
      </c>
      <c r="BG134" s="41">
        <v>1208007</v>
      </c>
      <c r="BH134" s="26">
        <v>1291219</v>
      </c>
      <c r="BI134" s="42">
        <v>1137476</v>
      </c>
      <c r="BJ134" s="41">
        <v>709190</v>
      </c>
      <c r="BK134" s="26">
        <v>680939</v>
      </c>
      <c r="BL134" s="42">
        <v>965877</v>
      </c>
      <c r="BM134" s="41">
        <v>848363</v>
      </c>
      <c r="BN134" s="26">
        <v>1094052</v>
      </c>
      <c r="BO134" s="42">
        <v>874090</v>
      </c>
      <c r="BP134" s="41">
        <v>601984</v>
      </c>
      <c r="BQ134" s="26">
        <v>850652</v>
      </c>
      <c r="BR134" s="42">
        <v>595310</v>
      </c>
      <c r="BS134" s="41">
        <v>854926</v>
      </c>
      <c r="BT134" s="26">
        <v>890396</v>
      </c>
      <c r="BU134" s="42">
        <v>1065740</v>
      </c>
      <c r="BV134" s="41">
        <v>609410</v>
      </c>
      <c r="BW134" s="26">
        <v>841485</v>
      </c>
      <c r="BX134" s="42">
        <v>316520</v>
      </c>
      <c r="BY134" s="41">
        <v>18341</v>
      </c>
      <c r="BZ134" s="26">
        <v>0</v>
      </c>
      <c r="CA134" s="42">
        <v>0</v>
      </c>
      <c r="CB134" s="41">
        <v>66736485</v>
      </c>
      <c r="CC134" s="26">
        <v>81282377</v>
      </c>
      <c r="CD134" s="76">
        <v>69237323</v>
      </c>
      <c r="CE134" s="41">
        <v>92428231</v>
      </c>
      <c r="CF134" s="26">
        <v>104645915</v>
      </c>
      <c r="CG134" s="42">
        <v>107200735</v>
      </c>
      <c r="CH134" s="41">
        <v>80234861</v>
      </c>
      <c r="CI134" s="26">
        <v>94683886</v>
      </c>
      <c r="CJ134" s="42">
        <v>96682449</v>
      </c>
      <c r="CK134" s="41">
        <v>77833028</v>
      </c>
      <c r="CL134" s="26">
        <v>83570311</v>
      </c>
      <c r="CM134" s="42">
        <v>77827855</v>
      </c>
      <c r="CN134" s="41">
        <v>77310343</v>
      </c>
      <c r="CO134" s="26">
        <v>65847506</v>
      </c>
      <c r="CP134" s="42">
        <v>60467216</v>
      </c>
      <c r="CQ134" s="41">
        <v>73957747</v>
      </c>
      <c r="CR134" s="26">
        <v>70834756</v>
      </c>
      <c r="CS134" s="42">
        <v>76354164</v>
      </c>
      <c r="CT134" s="41">
        <v>63661056</v>
      </c>
      <c r="CU134" s="26">
        <v>62431334</v>
      </c>
      <c r="CV134" s="42">
        <v>61715971</v>
      </c>
      <c r="CW134" s="41">
        <v>67597760</v>
      </c>
      <c r="CX134" s="26">
        <v>57129640</v>
      </c>
      <c r="CY134" s="42">
        <v>70885791</v>
      </c>
      <c r="CZ134" s="41">
        <v>48952424</v>
      </c>
      <c r="DA134" s="26">
        <v>55868839</v>
      </c>
      <c r="DB134" s="42">
        <v>63571091</v>
      </c>
      <c r="DC134" s="41">
        <v>67313180</v>
      </c>
      <c r="DD134" s="26">
        <v>64910126</v>
      </c>
      <c r="DE134" s="42">
        <v>66985132</v>
      </c>
      <c r="DF134" s="41">
        <v>89086</v>
      </c>
      <c r="DG134" s="26">
        <v>97516</v>
      </c>
      <c r="DH134" s="42">
        <v>169351</v>
      </c>
      <c r="DI134" s="41">
        <v>156710</v>
      </c>
      <c r="DJ134" s="26">
        <v>218690</v>
      </c>
      <c r="DK134" s="42">
        <v>163237</v>
      </c>
      <c r="DL134" s="41">
        <v>291881</v>
      </c>
      <c r="DM134" s="26">
        <v>371808</v>
      </c>
      <c r="DN134" s="42">
        <v>369931</v>
      </c>
      <c r="DO134" s="41">
        <v>513302</v>
      </c>
      <c r="DP134" s="26">
        <v>384218</v>
      </c>
      <c r="DQ134" s="42">
        <v>501039</v>
      </c>
      <c r="DR134" s="41">
        <v>255143</v>
      </c>
      <c r="DS134" s="26">
        <v>472414</v>
      </c>
      <c r="DT134" s="42">
        <v>472991</v>
      </c>
      <c r="DU134" s="41">
        <v>685070</v>
      </c>
      <c r="DV134" s="26">
        <v>509537</v>
      </c>
      <c r="DW134" s="42">
        <v>938146</v>
      </c>
      <c r="DX134" s="41">
        <v>661817</v>
      </c>
      <c r="DY134" s="26">
        <v>476998</v>
      </c>
      <c r="DZ134" s="42">
        <v>565025</v>
      </c>
      <c r="EA134" s="41">
        <v>698392</v>
      </c>
      <c r="EB134" s="26">
        <v>826827</v>
      </c>
      <c r="EC134" s="42">
        <v>909136</v>
      </c>
      <c r="ED134" s="41">
        <v>639049</v>
      </c>
      <c r="EE134" s="26">
        <v>677348</v>
      </c>
      <c r="EF134" s="42">
        <v>534026</v>
      </c>
      <c r="EG134" s="41">
        <v>726770</v>
      </c>
      <c r="EH134" s="26">
        <v>790266</v>
      </c>
      <c r="EI134" s="42">
        <v>877415</v>
      </c>
      <c r="EJ134" s="41">
        <v>578175</v>
      </c>
      <c r="EK134" s="26">
        <v>398000</v>
      </c>
      <c r="EL134" s="42">
        <v>675544</v>
      </c>
      <c r="EM134" s="41">
        <v>859421</v>
      </c>
      <c r="EN134" s="26">
        <v>796503</v>
      </c>
      <c r="EO134" s="42">
        <v>920807</v>
      </c>
    </row>
    <row r="135" spans="1:145" x14ac:dyDescent="0.3">
      <c r="A135" s="132"/>
      <c r="C135" s="38" t="s">
        <v>198</v>
      </c>
      <c r="D135" s="39">
        <v>10.1</v>
      </c>
      <c r="E135" s="23">
        <v>11.3</v>
      </c>
      <c r="F135" s="117">
        <v>10.59</v>
      </c>
      <c r="G135" s="40">
        <v>166.08626000000001</v>
      </c>
      <c r="H135" s="41">
        <v>12308305</v>
      </c>
      <c r="I135" s="26">
        <v>3701458</v>
      </c>
      <c r="J135" s="42">
        <v>3861006</v>
      </c>
      <c r="K135" s="41">
        <v>1490450992</v>
      </c>
      <c r="L135" s="26">
        <v>1247451552</v>
      </c>
      <c r="M135" s="42">
        <v>1484442759</v>
      </c>
      <c r="N135" s="41">
        <v>1415689494</v>
      </c>
      <c r="O135" s="26">
        <v>1729526976</v>
      </c>
      <c r="P135" s="76">
        <v>1472592997</v>
      </c>
      <c r="Q135" s="41">
        <v>1339577483</v>
      </c>
      <c r="R135" s="26">
        <v>1617826076</v>
      </c>
      <c r="S135" s="42">
        <v>1204056752</v>
      </c>
      <c r="T135" s="41">
        <v>1651226848</v>
      </c>
      <c r="U135" s="26">
        <v>1650141302</v>
      </c>
      <c r="V135" s="42">
        <v>1644236016</v>
      </c>
      <c r="W135" s="41">
        <v>1769496215</v>
      </c>
      <c r="X135" s="26">
        <v>1866169392</v>
      </c>
      <c r="Y135" s="42">
        <v>1523336280</v>
      </c>
      <c r="Z135" s="41">
        <v>1649894939</v>
      </c>
      <c r="AA135" s="26">
        <v>1823788571</v>
      </c>
      <c r="AB135" s="42">
        <v>1869597026</v>
      </c>
      <c r="AC135" s="41">
        <v>1409479609</v>
      </c>
      <c r="AD135" s="26">
        <v>1506846276</v>
      </c>
      <c r="AE135" s="42">
        <v>1377158563</v>
      </c>
      <c r="AF135" s="41">
        <v>1664697032</v>
      </c>
      <c r="AG135" s="26">
        <v>1595270439</v>
      </c>
      <c r="AH135" s="42">
        <v>1834552916</v>
      </c>
      <c r="AI135" s="41">
        <v>1290503550</v>
      </c>
      <c r="AJ135" s="26">
        <v>1114592326</v>
      </c>
      <c r="AK135" s="42">
        <v>1233178510</v>
      </c>
      <c r="AL135" s="41">
        <v>1617516184</v>
      </c>
      <c r="AM135" s="26">
        <v>1741749339</v>
      </c>
      <c r="AN135" s="42">
        <v>1598549870</v>
      </c>
      <c r="AO135" s="41">
        <v>1552985290</v>
      </c>
      <c r="AP135" s="26">
        <v>1653247918</v>
      </c>
      <c r="AQ135" s="42">
        <v>1657730475</v>
      </c>
      <c r="AR135" s="41">
        <v>1639370029</v>
      </c>
      <c r="AS135" s="26">
        <v>1577266747</v>
      </c>
      <c r="AT135" s="42">
        <v>1565460057</v>
      </c>
      <c r="AU135" s="41">
        <v>2141760919</v>
      </c>
      <c r="AV135" s="26">
        <v>1761783455</v>
      </c>
      <c r="AW135" s="42">
        <v>1832830112</v>
      </c>
      <c r="AX135" s="41">
        <v>1850220034</v>
      </c>
      <c r="AY135" s="26">
        <v>1737355093</v>
      </c>
      <c r="AZ135" s="42">
        <v>1731318466</v>
      </c>
      <c r="BA135" s="41">
        <v>1429195707</v>
      </c>
      <c r="BB135" s="26">
        <v>1471960304</v>
      </c>
      <c r="BC135" s="42">
        <v>1420541345</v>
      </c>
      <c r="BD135" s="41">
        <v>1636440470</v>
      </c>
      <c r="BE135" s="26">
        <v>2253531947</v>
      </c>
      <c r="BF135" s="42">
        <v>1811360632</v>
      </c>
      <c r="BG135" s="41">
        <v>1012979221</v>
      </c>
      <c r="BH135" s="26">
        <v>992695932</v>
      </c>
      <c r="BI135" s="42">
        <v>1006715645</v>
      </c>
      <c r="BJ135" s="41">
        <v>1577648294</v>
      </c>
      <c r="BK135" s="26">
        <v>1621874496</v>
      </c>
      <c r="BL135" s="42">
        <v>1673587047</v>
      </c>
      <c r="BM135" s="41">
        <v>1040036025</v>
      </c>
      <c r="BN135" s="26">
        <v>1034329078</v>
      </c>
      <c r="BO135" s="42">
        <v>955163384</v>
      </c>
      <c r="BP135" s="41">
        <v>1634759921</v>
      </c>
      <c r="BQ135" s="26">
        <v>1656017395</v>
      </c>
      <c r="BR135" s="42">
        <v>1619819376</v>
      </c>
      <c r="BS135" s="41">
        <v>853127357</v>
      </c>
      <c r="BT135" s="26">
        <v>803921195</v>
      </c>
      <c r="BU135" s="42">
        <v>808495550</v>
      </c>
      <c r="BV135" s="41">
        <v>1591063834</v>
      </c>
      <c r="BW135" s="26">
        <v>1449169135</v>
      </c>
      <c r="BX135" s="42">
        <v>1506353046</v>
      </c>
      <c r="BY135" s="41">
        <v>7588056</v>
      </c>
      <c r="BZ135" s="26">
        <v>3701458</v>
      </c>
      <c r="CA135" s="42">
        <v>3861006</v>
      </c>
      <c r="CB135" s="41">
        <v>1651415563</v>
      </c>
      <c r="CC135" s="26">
        <v>1502139567</v>
      </c>
      <c r="CD135" s="76">
        <v>1321563115</v>
      </c>
      <c r="CE135" s="41">
        <v>1262587332</v>
      </c>
      <c r="CF135" s="26">
        <v>1278308662</v>
      </c>
      <c r="CG135" s="42">
        <v>1348597712</v>
      </c>
      <c r="CH135" s="41">
        <v>1490933966</v>
      </c>
      <c r="CI135" s="26">
        <v>1642908761</v>
      </c>
      <c r="CJ135" s="42">
        <v>1675932932</v>
      </c>
      <c r="CK135" s="41">
        <v>1649704895</v>
      </c>
      <c r="CL135" s="26">
        <v>1769187230</v>
      </c>
      <c r="CM135" s="42">
        <v>1785023533</v>
      </c>
      <c r="CN135" s="41">
        <v>1759225045</v>
      </c>
      <c r="CO135" s="26">
        <v>1389606016</v>
      </c>
      <c r="CP135" s="42">
        <v>1427883770</v>
      </c>
      <c r="CQ135" s="41">
        <v>1901445049</v>
      </c>
      <c r="CR135" s="26">
        <v>1712250980</v>
      </c>
      <c r="CS135" s="42">
        <v>2033522098</v>
      </c>
      <c r="CT135" s="41">
        <v>1427489902</v>
      </c>
      <c r="CU135" s="26">
        <v>1185943436</v>
      </c>
      <c r="CV135" s="42">
        <v>1279194491</v>
      </c>
      <c r="CW135" s="41">
        <v>1497438045</v>
      </c>
      <c r="CX135" s="26">
        <v>1514354545</v>
      </c>
      <c r="CY135" s="42">
        <v>1833636405</v>
      </c>
      <c r="CZ135" s="41">
        <v>1214717547</v>
      </c>
      <c r="DA135" s="26">
        <v>1326704140</v>
      </c>
      <c r="DB135" s="42">
        <v>1496553828</v>
      </c>
      <c r="DC135" s="41">
        <v>1449810909</v>
      </c>
      <c r="DD135" s="26">
        <v>1287631831</v>
      </c>
      <c r="DE135" s="42">
        <v>1349667361</v>
      </c>
      <c r="DF135" s="41">
        <v>1796494198</v>
      </c>
      <c r="DG135" s="26">
        <v>1526024333</v>
      </c>
      <c r="DH135" s="42">
        <v>1509113167</v>
      </c>
      <c r="DI135" s="41">
        <v>1467138480</v>
      </c>
      <c r="DJ135" s="26">
        <v>1480173011</v>
      </c>
      <c r="DK135" s="42">
        <v>1447044398</v>
      </c>
      <c r="DL135" s="41">
        <v>1485659659</v>
      </c>
      <c r="DM135" s="26">
        <v>1508636737</v>
      </c>
      <c r="DN135" s="42">
        <v>1453371401</v>
      </c>
      <c r="DO135" s="41">
        <v>1579543335</v>
      </c>
      <c r="DP135" s="26">
        <v>1552627854</v>
      </c>
      <c r="DQ135" s="42">
        <v>1503406228</v>
      </c>
      <c r="DR135" s="41">
        <v>1227130877</v>
      </c>
      <c r="DS135" s="26">
        <v>1100717968</v>
      </c>
      <c r="DT135" s="42">
        <v>1111109686</v>
      </c>
      <c r="DU135" s="41">
        <v>1506067128</v>
      </c>
      <c r="DV135" s="26">
        <v>1437333389</v>
      </c>
      <c r="DW135" s="42">
        <v>1514004374</v>
      </c>
      <c r="DX135" s="41">
        <v>976788198</v>
      </c>
      <c r="DY135" s="26">
        <v>815311152</v>
      </c>
      <c r="DZ135" s="42">
        <v>872002551</v>
      </c>
      <c r="EA135" s="41">
        <v>1422717929</v>
      </c>
      <c r="EB135" s="26">
        <v>1475742639</v>
      </c>
      <c r="EC135" s="42">
        <v>1576619787</v>
      </c>
      <c r="ED135" s="41">
        <v>1060371014</v>
      </c>
      <c r="EE135" s="26">
        <v>984064814</v>
      </c>
      <c r="EF135" s="42">
        <v>872766502</v>
      </c>
      <c r="EG135" s="41">
        <v>1582911957</v>
      </c>
      <c r="EH135" s="26">
        <v>1601476510</v>
      </c>
      <c r="EI135" s="42">
        <v>1639362483</v>
      </c>
      <c r="EJ135" s="41">
        <v>797216565</v>
      </c>
      <c r="EK135" s="26">
        <v>760559112</v>
      </c>
      <c r="EL135" s="42">
        <v>826700377</v>
      </c>
      <c r="EM135" s="41">
        <v>1496353414</v>
      </c>
      <c r="EN135" s="26">
        <v>1625372270</v>
      </c>
      <c r="EO135" s="42">
        <v>1588101725</v>
      </c>
    </row>
    <row r="136" spans="1:145" x14ac:dyDescent="0.3">
      <c r="A136" s="132"/>
      <c r="C136" s="38" t="s">
        <v>221</v>
      </c>
      <c r="D136" s="39">
        <v>11.9</v>
      </c>
      <c r="E136" s="23">
        <v>12.7</v>
      </c>
      <c r="F136" s="117">
        <v>12.27</v>
      </c>
      <c r="G136" s="40">
        <v>163.04006999999999</v>
      </c>
      <c r="H136" s="41">
        <v>12833</v>
      </c>
      <c r="I136" s="26">
        <v>26860</v>
      </c>
      <c r="J136" s="42">
        <v>142944</v>
      </c>
      <c r="K136" s="41">
        <v>864314</v>
      </c>
      <c r="L136" s="26">
        <v>704878</v>
      </c>
      <c r="M136" s="42">
        <v>723918</v>
      </c>
      <c r="N136" s="41">
        <v>1225437</v>
      </c>
      <c r="O136" s="26">
        <v>1240758</v>
      </c>
      <c r="P136" s="76">
        <v>1174671</v>
      </c>
      <c r="Q136" s="41">
        <v>836376</v>
      </c>
      <c r="R136" s="26">
        <v>976894</v>
      </c>
      <c r="S136" s="42">
        <v>772776</v>
      </c>
      <c r="T136" s="41">
        <v>1218175</v>
      </c>
      <c r="U136" s="26">
        <v>1234599</v>
      </c>
      <c r="V136" s="42">
        <v>1286458</v>
      </c>
      <c r="W136" s="41">
        <v>1089371</v>
      </c>
      <c r="X136" s="26">
        <v>617325</v>
      </c>
      <c r="Y136" s="42">
        <v>912377</v>
      </c>
      <c r="Z136" s="41">
        <v>1100542</v>
      </c>
      <c r="AA136" s="26">
        <v>1068054</v>
      </c>
      <c r="AB136" s="42">
        <v>1342348</v>
      </c>
      <c r="AC136" s="41">
        <v>1037189</v>
      </c>
      <c r="AD136" s="26">
        <v>965958</v>
      </c>
      <c r="AE136" s="42">
        <v>744256</v>
      </c>
      <c r="AF136" s="41">
        <v>1247334</v>
      </c>
      <c r="AG136" s="26">
        <v>1013092</v>
      </c>
      <c r="AH136" s="42">
        <v>1229676</v>
      </c>
      <c r="AI136" s="41">
        <v>816126</v>
      </c>
      <c r="AJ136" s="26">
        <v>820506</v>
      </c>
      <c r="AK136" s="42">
        <v>967550</v>
      </c>
      <c r="AL136" s="41">
        <v>1167679</v>
      </c>
      <c r="AM136" s="26">
        <v>1366449</v>
      </c>
      <c r="AN136" s="42">
        <v>1333242</v>
      </c>
      <c r="AO136" s="41">
        <v>546682</v>
      </c>
      <c r="AP136" s="26">
        <v>515743</v>
      </c>
      <c r="AQ136" s="42">
        <v>264989</v>
      </c>
      <c r="AR136" s="41">
        <v>574019</v>
      </c>
      <c r="AS136" s="26">
        <v>616338</v>
      </c>
      <c r="AT136" s="42">
        <v>584760</v>
      </c>
      <c r="AU136" s="41">
        <v>59471</v>
      </c>
      <c r="AV136" s="26">
        <v>50753</v>
      </c>
      <c r="AW136" s="42">
        <v>77983</v>
      </c>
      <c r="AX136" s="41">
        <v>377615</v>
      </c>
      <c r="AY136" s="26">
        <v>292982</v>
      </c>
      <c r="AZ136" s="42">
        <v>419358</v>
      </c>
      <c r="BA136" s="41">
        <v>150219</v>
      </c>
      <c r="BB136" s="26">
        <v>98125</v>
      </c>
      <c r="BC136" s="42">
        <v>188828</v>
      </c>
      <c r="BD136" s="41">
        <v>299759</v>
      </c>
      <c r="BE136" s="26">
        <v>540614</v>
      </c>
      <c r="BF136" s="42">
        <v>370821</v>
      </c>
      <c r="BG136" s="41">
        <v>279036</v>
      </c>
      <c r="BH136" s="26">
        <v>144910</v>
      </c>
      <c r="BI136" s="42">
        <v>132280</v>
      </c>
      <c r="BJ136" s="41">
        <v>441137</v>
      </c>
      <c r="BK136" s="26">
        <v>386806</v>
      </c>
      <c r="BL136" s="42">
        <v>583501</v>
      </c>
      <c r="BM136" s="41">
        <v>330402</v>
      </c>
      <c r="BN136" s="26">
        <v>249170</v>
      </c>
      <c r="BO136" s="42">
        <v>288313</v>
      </c>
      <c r="BP136" s="41">
        <v>330055</v>
      </c>
      <c r="BQ136" s="26">
        <v>494091</v>
      </c>
      <c r="BR136" s="42">
        <v>319259</v>
      </c>
      <c r="BS136" s="41">
        <v>649097</v>
      </c>
      <c r="BT136" s="26">
        <v>259447</v>
      </c>
      <c r="BU136" s="42">
        <v>468748</v>
      </c>
      <c r="BV136" s="41">
        <v>363206</v>
      </c>
      <c r="BW136" s="26">
        <v>472791</v>
      </c>
      <c r="BX136" s="42">
        <v>489841</v>
      </c>
      <c r="BY136" s="41">
        <v>449487</v>
      </c>
      <c r="BZ136" s="26">
        <v>26860</v>
      </c>
      <c r="CA136" s="42">
        <v>142944</v>
      </c>
      <c r="CB136" s="41">
        <v>958467</v>
      </c>
      <c r="CC136" s="26">
        <v>754487</v>
      </c>
      <c r="CD136" s="76">
        <v>583682</v>
      </c>
      <c r="CE136" s="41">
        <v>838028</v>
      </c>
      <c r="CF136" s="26">
        <v>993902</v>
      </c>
      <c r="CG136" s="42">
        <v>1125346</v>
      </c>
      <c r="CH136" s="41">
        <v>815348</v>
      </c>
      <c r="CI136" s="26">
        <v>643524</v>
      </c>
      <c r="CJ136" s="42">
        <v>463204</v>
      </c>
      <c r="CK136" s="41">
        <v>979852</v>
      </c>
      <c r="CL136" s="26">
        <v>1081572</v>
      </c>
      <c r="CM136" s="42">
        <v>1125764</v>
      </c>
      <c r="CN136" s="41">
        <v>876351</v>
      </c>
      <c r="CO136" s="26">
        <v>591770</v>
      </c>
      <c r="CP136" s="42">
        <v>739377</v>
      </c>
      <c r="CQ136" s="41">
        <v>1189374</v>
      </c>
      <c r="CR136" s="26">
        <v>1167075</v>
      </c>
      <c r="CS136" s="42">
        <v>1394074</v>
      </c>
      <c r="CT136" s="41">
        <v>958330</v>
      </c>
      <c r="CU136" s="26">
        <v>910603</v>
      </c>
      <c r="CV136" s="42">
        <v>793206</v>
      </c>
      <c r="CW136" s="41">
        <v>967604</v>
      </c>
      <c r="CX136" s="26">
        <v>1042113</v>
      </c>
      <c r="CY136" s="42">
        <v>1203770</v>
      </c>
      <c r="CZ136" s="41">
        <v>1060683</v>
      </c>
      <c r="DA136" s="26">
        <v>962202</v>
      </c>
      <c r="DB136" s="42">
        <v>877582</v>
      </c>
      <c r="DC136" s="41">
        <v>1162685</v>
      </c>
      <c r="DD136" s="26">
        <v>1128763</v>
      </c>
      <c r="DE136" s="42">
        <v>1368378</v>
      </c>
      <c r="DF136" s="41">
        <v>100834</v>
      </c>
      <c r="DG136" s="26">
        <v>54853</v>
      </c>
      <c r="DH136" s="42">
        <v>196475</v>
      </c>
      <c r="DI136" s="41">
        <v>366248</v>
      </c>
      <c r="DJ136" s="26">
        <v>376685</v>
      </c>
      <c r="DK136" s="42">
        <v>429890</v>
      </c>
      <c r="DL136" s="41">
        <v>110339</v>
      </c>
      <c r="DM136" s="26">
        <v>181721</v>
      </c>
      <c r="DN136" s="42">
        <v>113487</v>
      </c>
      <c r="DO136" s="41">
        <v>263868</v>
      </c>
      <c r="DP136" s="26">
        <v>386833</v>
      </c>
      <c r="DQ136" s="42">
        <v>414640</v>
      </c>
      <c r="DR136" s="41">
        <v>172714</v>
      </c>
      <c r="DS136" s="26">
        <v>551996</v>
      </c>
      <c r="DT136" s="42">
        <v>634791</v>
      </c>
      <c r="DU136" s="41">
        <v>784549</v>
      </c>
      <c r="DV136" s="26">
        <v>943280</v>
      </c>
      <c r="DW136" s="42">
        <v>962610</v>
      </c>
      <c r="DX136" s="41">
        <v>690556</v>
      </c>
      <c r="DY136" s="26">
        <v>771134</v>
      </c>
      <c r="DZ136" s="42">
        <v>496565</v>
      </c>
      <c r="EA136" s="41">
        <v>658020</v>
      </c>
      <c r="EB136" s="26">
        <v>753259</v>
      </c>
      <c r="EC136" s="42">
        <v>581269</v>
      </c>
      <c r="ED136" s="41">
        <v>783760</v>
      </c>
      <c r="EE136" s="26">
        <v>657453</v>
      </c>
      <c r="EF136" s="42">
        <v>570352</v>
      </c>
      <c r="EG136" s="41">
        <v>752660</v>
      </c>
      <c r="EH136" s="26">
        <v>1322836</v>
      </c>
      <c r="EI136" s="42">
        <v>1140005</v>
      </c>
      <c r="EJ136" s="41">
        <v>752198</v>
      </c>
      <c r="EK136" s="26">
        <v>677929</v>
      </c>
      <c r="EL136" s="42">
        <v>1154422</v>
      </c>
      <c r="EM136" s="41">
        <v>743763</v>
      </c>
      <c r="EN136" s="26">
        <v>973691</v>
      </c>
      <c r="EO136" s="42">
        <v>782268</v>
      </c>
    </row>
    <row r="137" spans="1:145" x14ac:dyDescent="0.3">
      <c r="A137" s="132"/>
      <c r="C137" s="38" t="s">
        <v>295</v>
      </c>
      <c r="D137" s="39">
        <v>14</v>
      </c>
      <c r="E137" s="23">
        <v>14.8</v>
      </c>
      <c r="F137" s="117">
        <v>14.34</v>
      </c>
      <c r="G137" s="40">
        <v>166.9751</v>
      </c>
      <c r="H137" s="41">
        <v>0</v>
      </c>
      <c r="I137" s="26">
        <v>19814</v>
      </c>
      <c r="J137" s="42">
        <v>0</v>
      </c>
      <c r="K137" s="41">
        <v>70383784</v>
      </c>
      <c r="L137" s="26">
        <v>68252804</v>
      </c>
      <c r="M137" s="42">
        <v>93935888</v>
      </c>
      <c r="N137" s="41">
        <v>99370948</v>
      </c>
      <c r="O137" s="26">
        <v>85404391</v>
      </c>
      <c r="P137" s="76">
        <v>90735965</v>
      </c>
      <c r="Q137" s="41">
        <v>85491888</v>
      </c>
      <c r="R137" s="26">
        <v>102277988</v>
      </c>
      <c r="S137" s="42">
        <v>65281062</v>
      </c>
      <c r="T137" s="41">
        <v>100441331</v>
      </c>
      <c r="U137" s="26">
        <v>128256730</v>
      </c>
      <c r="V137" s="42">
        <v>96690909</v>
      </c>
      <c r="W137" s="41">
        <v>99815682</v>
      </c>
      <c r="X137" s="26">
        <v>130780640</v>
      </c>
      <c r="Y137" s="42">
        <v>115651415</v>
      </c>
      <c r="Z137" s="41">
        <v>128366169</v>
      </c>
      <c r="AA137" s="26">
        <v>124680169</v>
      </c>
      <c r="AB137" s="42">
        <v>146018249</v>
      </c>
      <c r="AC137" s="41">
        <v>93918337</v>
      </c>
      <c r="AD137" s="26">
        <v>94936302</v>
      </c>
      <c r="AE137" s="42">
        <v>83054472</v>
      </c>
      <c r="AF137" s="41">
        <v>104413262</v>
      </c>
      <c r="AG137" s="26">
        <v>134383698</v>
      </c>
      <c r="AH137" s="42">
        <v>126316190</v>
      </c>
      <c r="AI137" s="41">
        <v>64659301</v>
      </c>
      <c r="AJ137" s="26">
        <v>59447215</v>
      </c>
      <c r="AK137" s="42">
        <v>96825256</v>
      </c>
      <c r="AL137" s="41">
        <v>97186835</v>
      </c>
      <c r="AM137" s="26">
        <v>139050578</v>
      </c>
      <c r="AN137" s="42">
        <v>146713127</v>
      </c>
      <c r="AO137" s="41">
        <v>0</v>
      </c>
      <c r="AP137" s="26">
        <v>0</v>
      </c>
      <c r="AQ137" s="42">
        <v>0</v>
      </c>
      <c r="AR137" s="41">
        <v>0</v>
      </c>
      <c r="AS137" s="26">
        <v>0</v>
      </c>
      <c r="AT137" s="42">
        <v>0</v>
      </c>
      <c r="AU137" s="41">
        <v>25693</v>
      </c>
      <c r="AV137" s="26">
        <v>0</v>
      </c>
      <c r="AW137" s="42">
        <v>0</v>
      </c>
      <c r="AX137" s="41">
        <v>43290</v>
      </c>
      <c r="AY137" s="26">
        <v>0</v>
      </c>
      <c r="AZ137" s="42">
        <v>0</v>
      </c>
      <c r="BA137" s="41">
        <v>174136</v>
      </c>
      <c r="BB137" s="26">
        <v>234010</v>
      </c>
      <c r="BC137" s="42">
        <v>208694</v>
      </c>
      <c r="BD137" s="41">
        <v>101941</v>
      </c>
      <c r="BE137" s="26">
        <v>127242</v>
      </c>
      <c r="BF137" s="42">
        <v>188755</v>
      </c>
      <c r="BG137" s="41">
        <v>889769</v>
      </c>
      <c r="BH137" s="26">
        <v>1061028</v>
      </c>
      <c r="BI137" s="42">
        <v>820501</v>
      </c>
      <c r="BJ137" s="41">
        <v>416176</v>
      </c>
      <c r="BK137" s="26">
        <v>421850</v>
      </c>
      <c r="BL137" s="42">
        <v>327174</v>
      </c>
      <c r="BM137" s="41">
        <v>1156970</v>
      </c>
      <c r="BN137" s="26">
        <v>1263072</v>
      </c>
      <c r="BO137" s="42">
        <v>1172117</v>
      </c>
      <c r="BP137" s="41">
        <v>544482</v>
      </c>
      <c r="BQ137" s="26">
        <v>523827</v>
      </c>
      <c r="BR137" s="42">
        <v>396096</v>
      </c>
      <c r="BS137" s="41">
        <v>2134275</v>
      </c>
      <c r="BT137" s="26">
        <v>2436466</v>
      </c>
      <c r="BU137" s="42">
        <v>2578528</v>
      </c>
      <c r="BV137" s="41">
        <v>961814</v>
      </c>
      <c r="BW137" s="26">
        <v>1291807</v>
      </c>
      <c r="BX137" s="42">
        <v>518274</v>
      </c>
      <c r="BY137" s="41">
        <v>0</v>
      </c>
      <c r="BZ137" s="26">
        <v>19814</v>
      </c>
      <c r="CA137" s="42">
        <v>0</v>
      </c>
      <c r="CB137" s="41">
        <v>170104849</v>
      </c>
      <c r="CC137" s="26">
        <v>213603722</v>
      </c>
      <c r="CD137" s="76">
        <v>205364296</v>
      </c>
      <c r="CE137" s="41">
        <v>172928105</v>
      </c>
      <c r="CF137" s="26">
        <v>224676031</v>
      </c>
      <c r="CG137" s="42">
        <v>187811980</v>
      </c>
      <c r="CH137" s="41">
        <v>222017280</v>
      </c>
      <c r="CI137" s="26">
        <v>334769156</v>
      </c>
      <c r="CJ137" s="42">
        <v>288882914</v>
      </c>
      <c r="CK137" s="41">
        <v>201028772</v>
      </c>
      <c r="CL137" s="26">
        <v>178473503</v>
      </c>
      <c r="CM137" s="42">
        <v>193052342</v>
      </c>
      <c r="CN137" s="41">
        <v>163994559</v>
      </c>
      <c r="CO137" s="26">
        <v>162937514</v>
      </c>
      <c r="CP137" s="42">
        <v>189988812</v>
      </c>
      <c r="CQ137" s="41">
        <v>135171267</v>
      </c>
      <c r="CR137" s="26">
        <v>157468722</v>
      </c>
      <c r="CS137" s="42">
        <v>140760531</v>
      </c>
      <c r="CT137" s="41">
        <v>233846720</v>
      </c>
      <c r="CU137" s="26">
        <v>191983549</v>
      </c>
      <c r="CV137" s="42">
        <v>223272204</v>
      </c>
      <c r="CW137" s="41">
        <v>179445180</v>
      </c>
      <c r="CX137" s="26">
        <v>200365598</v>
      </c>
      <c r="CY137" s="42">
        <v>164706348</v>
      </c>
      <c r="CZ137" s="41">
        <v>193490073</v>
      </c>
      <c r="DA137" s="26">
        <v>214817634</v>
      </c>
      <c r="DB137" s="42">
        <v>216912178</v>
      </c>
      <c r="DC137" s="41">
        <v>185712762</v>
      </c>
      <c r="DD137" s="26">
        <v>159612765</v>
      </c>
      <c r="DE137" s="42">
        <v>102439551</v>
      </c>
      <c r="DF137" s="41">
        <v>0</v>
      </c>
      <c r="DG137" s="26">
        <v>0</v>
      </c>
      <c r="DH137" s="42">
        <v>0</v>
      </c>
      <c r="DI137" s="41">
        <v>0</v>
      </c>
      <c r="DJ137" s="26">
        <v>0</v>
      </c>
      <c r="DK137" s="42">
        <v>0</v>
      </c>
      <c r="DL137" s="41">
        <v>44603</v>
      </c>
      <c r="DM137" s="26">
        <v>59843</v>
      </c>
      <c r="DN137" s="42">
        <v>16583</v>
      </c>
      <c r="DO137" s="41">
        <v>48800</v>
      </c>
      <c r="DP137" s="26">
        <v>21066</v>
      </c>
      <c r="DQ137" s="42">
        <v>18028</v>
      </c>
      <c r="DR137" s="41">
        <v>177594</v>
      </c>
      <c r="DS137" s="26">
        <v>212116</v>
      </c>
      <c r="DT137" s="42">
        <v>212020</v>
      </c>
      <c r="DU137" s="41">
        <v>131949</v>
      </c>
      <c r="DV137" s="26">
        <v>112803</v>
      </c>
      <c r="DW137" s="42">
        <v>34943</v>
      </c>
      <c r="DX137" s="41">
        <v>449917</v>
      </c>
      <c r="DY137" s="26">
        <v>390235</v>
      </c>
      <c r="DZ137" s="42">
        <v>232961</v>
      </c>
      <c r="EA137" s="41">
        <v>157025</v>
      </c>
      <c r="EB137" s="26">
        <v>52290</v>
      </c>
      <c r="EC137" s="42">
        <v>42980</v>
      </c>
      <c r="ED137" s="41">
        <v>454983</v>
      </c>
      <c r="EE137" s="26">
        <v>541796</v>
      </c>
      <c r="EF137" s="42">
        <v>358440</v>
      </c>
      <c r="EG137" s="41">
        <v>223511</v>
      </c>
      <c r="EH137" s="26">
        <v>106447</v>
      </c>
      <c r="EI137" s="42">
        <v>72920</v>
      </c>
      <c r="EJ137" s="41">
        <v>894411</v>
      </c>
      <c r="EK137" s="26">
        <v>1037041</v>
      </c>
      <c r="EL137" s="42">
        <v>1095487</v>
      </c>
      <c r="EM137" s="41">
        <v>146306</v>
      </c>
      <c r="EN137" s="26">
        <v>119479</v>
      </c>
      <c r="EO137" s="42">
        <v>116406</v>
      </c>
    </row>
    <row r="138" spans="1:145" x14ac:dyDescent="0.3">
      <c r="A138" s="132"/>
      <c r="C138" s="38" t="s">
        <v>323</v>
      </c>
      <c r="D138" s="39">
        <v>14</v>
      </c>
      <c r="E138" s="23">
        <v>19.7</v>
      </c>
      <c r="F138" s="117">
        <v>16.079999999999998</v>
      </c>
      <c r="G138" s="40">
        <v>275.01736</v>
      </c>
      <c r="H138" s="41">
        <v>0</v>
      </c>
      <c r="I138" s="26">
        <v>62433</v>
      </c>
      <c r="J138" s="42">
        <v>0</v>
      </c>
      <c r="K138" s="41">
        <v>23143610</v>
      </c>
      <c r="L138" s="26">
        <v>30881016</v>
      </c>
      <c r="M138" s="42">
        <v>39508908</v>
      </c>
      <c r="N138" s="41">
        <v>43596621</v>
      </c>
      <c r="O138" s="26">
        <v>44679989</v>
      </c>
      <c r="P138" s="76">
        <v>48577806</v>
      </c>
      <c r="Q138" s="41">
        <v>46547994</v>
      </c>
      <c r="R138" s="26">
        <v>58006418</v>
      </c>
      <c r="S138" s="42">
        <v>39957405</v>
      </c>
      <c r="T138" s="41">
        <v>44009843</v>
      </c>
      <c r="U138" s="26">
        <v>42860460</v>
      </c>
      <c r="V138" s="42">
        <v>39616076</v>
      </c>
      <c r="W138" s="41">
        <v>50641571</v>
      </c>
      <c r="X138" s="26">
        <v>44203486</v>
      </c>
      <c r="Y138" s="42">
        <v>39776198</v>
      </c>
      <c r="Z138" s="41">
        <v>58775136</v>
      </c>
      <c r="AA138" s="26">
        <v>39867575</v>
      </c>
      <c r="AB138" s="42">
        <v>49626434</v>
      </c>
      <c r="AC138" s="41">
        <v>35944151</v>
      </c>
      <c r="AD138" s="26">
        <v>40496014</v>
      </c>
      <c r="AE138" s="42">
        <v>39537389</v>
      </c>
      <c r="AF138" s="41">
        <v>41213236</v>
      </c>
      <c r="AG138" s="26">
        <v>45101956</v>
      </c>
      <c r="AH138" s="42">
        <v>38369405</v>
      </c>
      <c r="AI138" s="41">
        <v>26734390</v>
      </c>
      <c r="AJ138" s="26">
        <v>21510601</v>
      </c>
      <c r="AK138" s="42">
        <v>23069514</v>
      </c>
      <c r="AL138" s="41">
        <v>39144571</v>
      </c>
      <c r="AM138" s="26">
        <v>44722824</v>
      </c>
      <c r="AN138" s="42">
        <v>46310540</v>
      </c>
      <c r="AO138" s="41">
        <v>0</v>
      </c>
      <c r="AP138" s="26">
        <v>0</v>
      </c>
      <c r="AQ138" s="42">
        <v>0</v>
      </c>
      <c r="AR138" s="41">
        <v>0</v>
      </c>
      <c r="AS138" s="26">
        <v>0</v>
      </c>
      <c r="AT138" s="42">
        <v>0</v>
      </c>
      <c r="AU138" s="41">
        <v>28438</v>
      </c>
      <c r="AV138" s="26">
        <v>0</v>
      </c>
      <c r="AW138" s="42">
        <v>0</v>
      </c>
      <c r="AX138" s="41">
        <v>32849</v>
      </c>
      <c r="AY138" s="26">
        <v>39715</v>
      </c>
      <c r="AZ138" s="42">
        <v>0</v>
      </c>
      <c r="BA138" s="41">
        <v>23811</v>
      </c>
      <c r="BB138" s="26">
        <v>0</v>
      </c>
      <c r="BC138" s="42">
        <v>0</v>
      </c>
      <c r="BD138" s="41">
        <v>0</v>
      </c>
      <c r="BE138" s="26">
        <v>0</v>
      </c>
      <c r="BF138" s="42">
        <v>0</v>
      </c>
      <c r="BG138" s="41">
        <v>0</v>
      </c>
      <c r="BH138" s="26">
        <v>0</v>
      </c>
      <c r="BI138" s="42">
        <v>26123</v>
      </c>
      <c r="BJ138" s="41">
        <v>0</v>
      </c>
      <c r="BK138" s="26">
        <v>0</v>
      </c>
      <c r="BL138" s="42">
        <v>0</v>
      </c>
      <c r="BM138" s="41">
        <v>0</v>
      </c>
      <c r="BN138" s="26">
        <v>0</v>
      </c>
      <c r="BO138" s="42">
        <v>0</v>
      </c>
      <c r="BP138" s="41">
        <v>0</v>
      </c>
      <c r="BQ138" s="26">
        <v>0</v>
      </c>
      <c r="BR138" s="42">
        <v>0</v>
      </c>
      <c r="BS138" s="41">
        <v>0</v>
      </c>
      <c r="BT138" s="26">
        <v>0</v>
      </c>
      <c r="BU138" s="42">
        <v>0</v>
      </c>
      <c r="BV138" s="41">
        <v>0</v>
      </c>
      <c r="BW138" s="26">
        <v>26486</v>
      </c>
      <c r="BX138" s="42">
        <v>27356</v>
      </c>
      <c r="BY138" s="41">
        <v>139920</v>
      </c>
      <c r="BZ138" s="26">
        <v>62433</v>
      </c>
      <c r="CA138" s="42">
        <v>0</v>
      </c>
      <c r="CB138" s="41">
        <v>18870366</v>
      </c>
      <c r="CC138" s="26">
        <v>28296465</v>
      </c>
      <c r="CD138" s="76">
        <v>37038721</v>
      </c>
      <c r="CE138" s="41">
        <v>45515370</v>
      </c>
      <c r="CF138" s="26">
        <v>56458579</v>
      </c>
      <c r="CG138" s="42">
        <v>58617705</v>
      </c>
      <c r="CH138" s="41">
        <v>41412677</v>
      </c>
      <c r="CI138" s="26">
        <v>68837960</v>
      </c>
      <c r="CJ138" s="42">
        <v>68069411</v>
      </c>
      <c r="CK138" s="41">
        <v>53610263</v>
      </c>
      <c r="CL138" s="26">
        <v>49611681</v>
      </c>
      <c r="CM138" s="42">
        <v>55074018</v>
      </c>
      <c r="CN138" s="41">
        <v>49134043</v>
      </c>
      <c r="CO138" s="26">
        <v>40090868</v>
      </c>
      <c r="CP138" s="42">
        <v>54754704</v>
      </c>
      <c r="CQ138" s="41">
        <v>59344655</v>
      </c>
      <c r="CR138" s="26">
        <v>63512679</v>
      </c>
      <c r="CS138" s="42">
        <v>62686231</v>
      </c>
      <c r="CT138" s="41">
        <v>54766448</v>
      </c>
      <c r="CU138" s="26">
        <v>40355443</v>
      </c>
      <c r="CV138" s="42">
        <v>54171246</v>
      </c>
      <c r="CW138" s="41">
        <v>60187220</v>
      </c>
      <c r="CX138" s="26">
        <v>61197830</v>
      </c>
      <c r="CY138" s="42">
        <v>66337215</v>
      </c>
      <c r="CZ138" s="41">
        <v>36212785</v>
      </c>
      <c r="DA138" s="26">
        <v>46660790</v>
      </c>
      <c r="DB138" s="42">
        <v>66639591</v>
      </c>
      <c r="DC138" s="41">
        <v>62227863</v>
      </c>
      <c r="DD138" s="26">
        <v>53596322</v>
      </c>
      <c r="DE138" s="42">
        <v>44573393</v>
      </c>
      <c r="DF138" s="41">
        <v>28415</v>
      </c>
      <c r="DG138" s="26">
        <v>0</v>
      </c>
      <c r="DH138" s="42">
        <v>0</v>
      </c>
      <c r="DI138" s="41">
        <v>0</v>
      </c>
      <c r="DJ138" s="26">
        <v>0</v>
      </c>
      <c r="DK138" s="42">
        <v>0</v>
      </c>
      <c r="DL138" s="41">
        <v>0</v>
      </c>
      <c r="DM138" s="26">
        <v>0</v>
      </c>
      <c r="DN138" s="42">
        <v>0</v>
      </c>
      <c r="DO138" s="41">
        <v>0</v>
      </c>
      <c r="DP138" s="26">
        <v>0</v>
      </c>
      <c r="DQ138" s="42">
        <v>0</v>
      </c>
      <c r="DR138" s="41">
        <v>0</v>
      </c>
      <c r="DS138" s="26">
        <v>0</v>
      </c>
      <c r="DT138" s="42">
        <v>0</v>
      </c>
      <c r="DU138" s="41">
        <v>0</v>
      </c>
      <c r="DV138" s="26">
        <v>0</v>
      </c>
      <c r="DW138" s="42">
        <v>0</v>
      </c>
      <c r="DX138" s="41">
        <v>0</v>
      </c>
      <c r="DY138" s="26">
        <v>0</v>
      </c>
      <c r="DZ138" s="42">
        <v>18035</v>
      </c>
      <c r="EA138" s="41">
        <v>0</v>
      </c>
      <c r="EB138" s="26">
        <v>0</v>
      </c>
      <c r="EC138" s="42">
        <v>0</v>
      </c>
      <c r="ED138" s="41">
        <v>0</v>
      </c>
      <c r="EE138" s="26">
        <v>0</v>
      </c>
      <c r="EF138" s="42">
        <v>0</v>
      </c>
      <c r="EG138" s="41">
        <v>0</v>
      </c>
      <c r="EH138" s="26">
        <v>0</v>
      </c>
      <c r="EI138" s="42">
        <v>0</v>
      </c>
      <c r="EJ138" s="41">
        <v>0</v>
      </c>
      <c r="EK138" s="26">
        <v>0</v>
      </c>
      <c r="EL138" s="42">
        <v>0</v>
      </c>
      <c r="EM138" s="41">
        <v>0</v>
      </c>
      <c r="EN138" s="26">
        <v>0</v>
      </c>
      <c r="EO138" s="42">
        <v>0</v>
      </c>
    </row>
    <row r="139" spans="1:145" x14ac:dyDescent="0.3">
      <c r="A139" s="132"/>
      <c r="C139" s="38" t="s">
        <v>229</v>
      </c>
      <c r="D139" s="39">
        <v>12.1</v>
      </c>
      <c r="E139" s="23">
        <v>13.6</v>
      </c>
      <c r="F139" s="117">
        <v>12.58</v>
      </c>
      <c r="G139" s="40">
        <v>116.07061</v>
      </c>
      <c r="H139" s="41">
        <v>21963002</v>
      </c>
      <c r="I139" s="26">
        <v>12817293</v>
      </c>
      <c r="J139" s="42">
        <v>7425727</v>
      </c>
      <c r="K139" s="41">
        <v>3011395164</v>
      </c>
      <c r="L139" s="26">
        <v>2718892839</v>
      </c>
      <c r="M139" s="42">
        <v>2864645546</v>
      </c>
      <c r="N139" s="41">
        <v>3482068562</v>
      </c>
      <c r="O139" s="26">
        <v>4496968614</v>
      </c>
      <c r="P139" s="76">
        <v>3550279515</v>
      </c>
      <c r="Q139" s="41">
        <v>2859192383</v>
      </c>
      <c r="R139" s="26">
        <v>2904932824</v>
      </c>
      <c r="S139" s="42">
        <v>2339486248</v>
      </c>
      <c r="T139" s="41">
        <v>4224451364</v>
      </c>
      <c r="U139" s="26">
        <v>3879468571</v>
      </c>
      <c r="V139" s="42">
        <v>4032297641</v>
      </c>
      <c r="W139" s="41">
        <v>2975582662</v>
      </c>
      <c r="X139" s="26">
        <v>2724373447</v>
      </c>
      <c r="Y139" s="42">
        <v>2582554785</v>
      </c>
      <c r="Z139" s="41">
        <v>3901206185</v>
      </c>
      <c r="AA139" s="26">
        <v>4321653903</v>
      </c>
      <c r="AB139" s="42">
        <v>4157477060</v>
      </c>
      <c r="AC139" s="41">
        <v>2747444317</v>
      </c>
      <c r="AD139" s="26">
        <v>2713038968</v>
      </c>
      <c r="AE139" s="42">
        <v>2404872241</v>
      </c>
      <c r="AF139" s="41">
        <v>4007334162</v>
      </c>
      <c r="AG139" s="26">
        <v>4026988889</v>
      </c>
      <c r="AH139" s="42">
        <v>4205367389</v>
      </c>
      <c r="AI139" s="41">
        <v>2139654785</v>
      </c>
      <c r="AJ139" s="26">
        <v>1783171598</v>
      </c>
      <c r="AK139" s="42">
        <v>2035405214</v>
      </c>
      <c r="AL139" s="41">
        <v>3293324337</v>
      </c>
      <c r="AM139" s="26">
        <v>3593414475</v>
      </c>
      <c r="AN139" s="42">
        <v>3417480529</v>
      </c>
      <c r="AO139" s="41">
        <v>1496219830</v>
      </c>
      <c r="AP139" s="26">
        <v>1579652741</v>
      </c>
      <c r="AQ139" s="42">
        <v>1560230830</v>
      </c>
      <c r="AR139" s="41">
        <v>1487140845</v>
      </c>
      <c r="AS139" s="26">
        <v>1476249381</v>
      </c>
      <c r="AT139" s="42">
        <v>1504328766</v>
      </c>
      <c r="AU139" s="41">
        <v>2103219155</v>
      </c>
      <c r="AV139" s="26">
        <v>1860720847</v>
      </c>
      <c r="AW139" s="42">
        <v>2039866004</v>
      </c>
      <c r="AX139" s="41">
        <v>1930319352</v>
      </c>
      <c r="AY139" s="26">
        <v>1815590058</v>
      </c>
      <c r="AZ139" s="42">
        <v>1804482357</v>
      </c>
      <c r="BA139" s="41">
        <v>1673878675</v>
      </c>
      <c r="BB139" s="26">
        <v>1740559073</v>
      </c>
      <c r="BC139" s="42">
        <v>1694172719</v>
      </c>
      <c r="BD139" s="41">
        <v>2005587775</v>
      </c>
      <c r="BE139" s="26">
        <v>1624535037</v>
      </c>
      <c r="BF139" s="42">
        <v>2208407858</v>
      </c>
      <c r="BG139" s="41">
        <v>1443305352</v>
      </c>
      <c r="BH139" s="26">
        <v>1519867556</v>
      </c>
      <c r="BI139" s="42">
        <v>1477522410</v>
      </c>
      <c r="BJ139" s="41">
        <v>2325466621</v>
      </c>
      <c r="BK139" s="26">
        <v>2358395728</v>
      </c>
      <c r="BL139" s="42">
        <v>2418408883</v>
      </c>
      <c r="BM139" s="41">
        <v>1518677370</v>
      </c>
      <c r="BN139" s="26">
        <v>1520514385</v>
      </c>
      <c r="BO139" s="42">
        <v>1447780880</v>
      </c>
      <c r="BP139" s="41">
        <v>2234725925</v>
      </c>
      <c r="BQ139" s="26">
        <v>2190167651</v>
      </c>
      <c r="BR139" s="42">
        <v>2169723189</v>
      </c>
      <c r="BS139" s="41">
        <v>1349376077</v>
      </c>
      <c r="BT139" s="26">
        <v>1322255309</v>
      </c>
      <c r="BU139" s="42">
        <v>1315566361</v>
      </c>
      <c r="BV139" s="41">
        <v>2404598606</v>
      </c>
      <c r="BW139" s="26">
        <v>2533943742</v>
      </c>
      <c r="BX139" s="42">
        <v>2121936731</v>
      </c>
      <c r="BY139" s="41">
        <v>18005280</v>
      </c>
      <c r="BZ139" s="26">
        <v>12817293</v>
      </c>
      <c r="CA139" s="42">
        <v>7425727</v>
      </c>
      <c r="CB139" s="41">
        <v>2623237113</v>
      </c>
      <c r="CC139" s="26">
        <v>2532890435</v>
      </c>
      <c r="CD139" s="76">
        <v>2531683121</v>
      </c>
      <c r="CE139" s="41">
        <v>3045111764</v>
      </c>
      <c r="CF139" s="26">
        <v>3272270306</v>
      </c>
      <c r="CG139" s="42">
        <v>3495163963</v>
      </c>
      <c r="CH139" s="41">
        <v>2825479343</v>
      </c>
      <c r="CI139" s="26">
        <v>3219307538</v>
      </c>
      <c r="CJ139" s="42">
        <v>3560481474</v>
      </c>
      <c r="CK139" s="41">
        <v>4697789159</v>
      </c>
      <c r="CL139" s="26">
        <v>4528474815</v>
      </c>
      <c r="CM139" s="42">
        <v>4475271530</v>
      </c>
      <c r="CN139" s="41">
        <v>3329255411</v>
      </c>
      <c r="CO139" s="26">
        <v>2741772338</v>
      </c>
      <c r="CP139" s="42">
        <v>2874677607</v>
      </c>
      <c r="CQ139" s="41">
        <v>5200379729</v>
      </c>
      <c r="CR139" s="26">
        <v>4463085215</v>
      </c>
      <c r="CS139" s="42">
        <v>5147032425</v>
      </c>
      <c r="CT139" s="41">
        <v>3255858123</v>
      </c>
      <c r="CU139" s="26">
        <v>2846971672</v>
      </c>
      <c r="CV139" s="42">
        <v>3035034863</v>
      </c>
      <c r="CW139" s="41">
        <v>4132426088</v>
      </c>
      <c r="CX139" s="26">
        <v>3683908754</v>
      </c>
      <c r="CY139" s="42">
        <v>4698593224</v>
      </c>
      <c r="CZ139" s="41">
        <v>2345806057</v>
      </c>
      <c r="DA139" s="26">
        <v>2596138511</v>
      </c>
      <c r="DB139" s="42">
        <v>2851841143</v>
      </c>
      <c r="DC139" s="41">
        <v>4046679642</v>
      </c>
      <c r="DD139" s="26">
        <v>3492059668</v>
      </c>
      <c r="DE139" s="42">
        <v>3923001129</v>
      </c>
      <c r="DF139" s="41">
        <v>1571558334</v>
      </c>
      <c r="DG139" s="26">
        <v>1445427891</v>
      </c>
      <c r="DH139" s="42">
        <v>1466567557</v>
      </c>
      <c r="DI139" s="41">
        <v>1350660258</v>
      </c>
      <c r="DJ139" s="26">
        <v>1334588024</v>
      </c>
      <c r="DK139" s="42">
        <v>1369726547</v>
      </c>
      <c r="DL139" s="41">
        <v>1238351456</v>
      </c>
      <c r="DM139" s="26">
        <v>1515411925</v>
      </c>
      <c r="DN139" s="42">
        <v>1479850140</v>
      </c>
      <c r="DO139" s="41">
        <v>1622950313</v>
      </c>
      <c r="DP139" s="26">
        <v>1582008974</v>
      </c>
      <c r="DQ139" s="42">
        <v>1576464810</v>
      </c>
      <c r="DR139" s="41">
        <v>1490824156</v>
      </c>
      <c r="DS139" s="26">
        <v>1184102702</v>
      </c>
      <c r="DT139" s="42">
        <v>1170909934</v>
      </c>
      <c r="DU139" s="41">
        <v>1831615330</v>
      </c>
      <c r="DV139" s="26">
        <v>1851835674</v>
      </c>
      <c r="DW139" s="42">
        <v>1908268167</v>
      </c>
      <c r="DX139" s="41">
        <v>1412793893</v>
      </c>
      <c r="DY139" s="26">
        <v>1244815559</v>
      </c>
      <c r="DZ139" s="42">
        <v>1141302317</v>
      </c>
      <c r="EA139" s="41">
        <v>2269499049</v>
      </c>
      <c r="EB139" s="26">
        <v>2236796825</v>
      </c>
      <c r="EC139" s="42">
        <v>2285420641</v>
      </c>
      <c r="ED139" s="41">
        <v>1326352013</v>
      </c>
      <c r="EE139" s="26">
        <v>1283769615</v>
      </c>
      <c r="EF139" s="42">
        <v>1269007870</v>
      </c>
      <c r="EG139" s="41">
        <v>2091093375</v>
      </c>
      <c r="EH139" s="26">
        <v>2210312631</v>
      </c>
      <c r="EI139" s="42">
        <v>2152034726</v>
      </c>
      <c r="EJ139" s="41">
        <v>1384286216</v>
      </c>
      <c r="EK139" s="26">
        <v>1287902417</v>
      </c>
      <c r="EL139" s="42">
        <v>1229884084</v>
      </c>
      <c r="EM139" s="41">
        <v>2385365310</v>
      </c>
      <c r="EN139" s="26">
        <v>2389343540</v>
      </c>
      <c r="EO139" s="42">
        <v>2462050333</v>
      </c>
    </row>
    <row r="140" spans="1:145" x14ac:dyDescent="0.3">
      <c r="A140" s="132"/>
      <c r="C140" s="38" t="s">
        <v>281</v>
      </c>
      <c r="D140" s="39">
        <v>14</v>
      </c>
      <c r="E140" s="23">
        <v>15</v>
      </c>
      <c r="F140" s="117">
        <v>14.36</v>
      </c>
      <c r="G140" s="40">
        <v>388.94454000000002</v>
      </c>
      <c r="H140" s="41">
        <v>0</v>
      </c>
      <c r="I140" s="26">
        <v>0</v>
      </c>
      <c r="J140" s="42">
        <v>0</v>
      </c>
      <c r="K140" s="41">
        <v>1048466</v>
      </c>
      <c r="L140" s="26">
        <v>1313387</v>
      </c>
      <c r="M140" s="42">
        <v>1552427</v>
      </c>
      <c r="N140" s="41">
        <v>867567</v>
      </c>
      <c r="O140" s="26">
        <v>888616</v>
      </c>
      <c r="P140" s="76">
        <v>778762</v>
      </c>
      <c r="Q140" s="41">
        <v>1135704</v>
      </c>
      <c r="R140" s="26">
        <v>1108585</v>
      </c>
      <c r="S140" s="42">
        <v>1049072</v>
      </c>
      <c r="T140" s="41">
        <v>990344</v>
      </c>
      <c r="U140" s="26">
        <v>702681</v>
      </c>
      <c r="V140" s="42">
        <v>1383707</v>
      </c>
      <c r="W140" s="41">
        <v>2142831</v>
      </c>
      <c r="X140" s="26">
        <v>1697745</v>
      </c>
      <c r="Y140" s="42">
        <v>1620181</v>
      </c>
      <c r="Z140" s="41">
        <v>1225618</v>
      </c>
      <c r="AA140" s="26">
        <v>1346201</v>
      </c>
      <c r="AB140" s="42">
        <v>999504</v>
      </c>
      <c r="AC140" s="41">
        <v>1655299</v>
      </c>
      <c r="AD140" s="26">
        <v>1950612</v>
      </c>
      <c r="AE140" s="42">
        <v>2095010</v>
      </c>
      <c r="AF140" s="41">
        <v>1693865</v>
      </c>
      <c r="AG140" s="26">
        <v>1462020</v>
      </c>
      <c r="AH140" s="42">
        <v>1948169</v>
      </c>
      <c r="AI140" s="41">
        <v>1571528</v>
      </c>
      <c r="AJ140" s="26">
        <v>1897016</v>
      </c>
      <c r="AK140" s="42">
        <v>1253322</v>
      </c>
      <c r="AL140" s="41">
        <v>1213208</v>
      </c>
      <c r="AM140" s="26">
        <v>1290861</v>
      </c>
      <c r="AN140" s="42">
        <v>946706</v>
      </c>
      <c r="AO140" s="41">
        <v>0</v>
      </c>
      <c r="AP140" s="26">
        <v>0</v>
      </c>
      <c r="AQ140" s="42">
        <v>0</v>
      </c>
      <c r="AR140" s="41">
        <v>0</v>
      </c>
      <c r="AS140" s="26">
        <v>0</v>
      </c>
      <c r="AT140" s="42">
        <v>0</v>
      </c>
      <c r="AU140" s="41">
        <v>0</v>
      </c>
      <c r="AV140" s="26">
        <v>0</v>
      </c>
      <c r="AW140" s="42">
        <v>0</v>
      </c>
      <c r="AX140" s="41">
        <v>0</v>
      </c>
      <c r="AY140" s="26">
        <v>0</v>
      </c>
      <c r="AZ140" s="42">
        <v>0</v>
      </c>
      <c r="BA140" s="41">
        <v>0</v>
      </c>
      <c r="BB140" s="26">
        <v>0</v>
      </c>
      <c r="BC140" s="42">
        <v>0</v>
      </c>
      <c r="BD140" s="41">
        <v>0</v>
      </c>
      <c r="BE140" s="26">
        <v>0</v>
      </c>
      <c r="BF140" s="42">
        <v>0</v>
      </c>
      <c r="BG140" s="41">
        <v>0</v>
      </c>
      <c r="BH140" s="26">
        <v>0</v>
      </c>
      <c r="BI140" s="42">
        <v>0</v>
      </c>
      <c r="BJ140" s="41">
        <v>0</v>
      </c>
      <c r="BK140" s="26">
        <v>0</v>
      </c>
      <c r="BL140" s="42">
        <v>0</v>
      </c>
      <c r="BM140" s="41">
        <v>0</v>
      </c>
      <c r="BN140" s="26">
        <v>0</v>
      </c>
      <c r="BO140" s="42">
        <v>0</v>
      </c>
      <c r="BP140" s="41">
        <v>0</v>
      </c>
      <c r="BQ140" s="26">
        <v>0</v>
      </c>
      <c r="BR140" s="42">
        <v>0</v>
      </c>
      <c r="BS140" s="41">
        <v>0</v>
      </c>
      <c r="BT140" s="26">
        <v>0</v>
      </c>
      <c r="BU140" s="42">
        <v>0</v>
      </c>
      <c r="BV140" s="41">
        <v>0</v>
      </c>
      <c r="BW140" s="26">
        <v>0</v>
      </c>
      <c r="BX140" s="42">
        <v>0</v>
      </c>
      <c r="BY140" s="41">
        <v>0</v>
      </c>
      <c r="BZ140" s="26">
        <v>0</v>
      </c>
      <c r="CA140" s="42">
        <v>0</v>
      </c>
      <c r="CB140" s="41">
        <v>417649</v>
      </c>
      <c r="CC140" s="26">
        <v>386136</v>
      </c>
      <c r="CD140" s="76">
        <v>692157</v>
      </c>
      <c r="CE140" s="41">
        <v>224569</v>
      </c>
      <c r="CF140" s="26">
        <v>354704</v>
      </c>
      <c r="CG140" s="42">
        <v>523677</v>
      </c>
      <c r="CH140" s="41">
        <v>370446</v>
      </c>
      <c r="CI140" s="26">
        <v>195678</v>
      </c>
      <c r="CJ140" s="42">
        <v>231117</v>
      </c>
      <c r="CK140" s="41">
        <v>1227156</v>
      </c>
      <c r="CL140" s="26">
        <v>1640404</v>
      </c>
      <c r="CM140" s="42">
        <v>540729</v>
      </c>
      <c r="CN140" s="41">
        <v>1423503</v>
      </c>
      <c r="CO140" s="26">
        <v>1081474</v>
      </c>
      <c r="CP140" s="42">
        <v>1567809</v>
      </c>
      <c r="CQ140" s="41">
        <v>1621557</v>
      </c>
      <c r="CR140" s="26">
        <v>861079</v>
      </c>
      <c r="CS140" s="42">
        <v>1266654</v>
      </c>
      <c r="CT140" s="41">
        <v>2109790</v>
      </c>
      <c r="CU140" s="26">
        <v>2062298</v>
      </c>
      <c r="CV140" s="42">
        <v>2032463</v>
      </c>
      <c r="CW140" s="41">
        <v>688705</v>
      </c>
      <c r="CX140" s="26">
        <v>603644</v>
      </c>
      <c r="CY140" s="42">
        <v>530148</v>
      </c>
      <c r="CZ140" s="41">
        <v>1347519</v>
      </c>
      <c r="DA140" s="26">
        <v>1352910</v>
      </c>
      <c r="DB140" s="42">
        <v>1382124</v>
      </c>
      <c r="DC140" s="41">
        <v>594256</v>
      </c>
      <c r="DD140" s="26">
        <v>378054</v>
      </c>
      <c r="DE140" s="42">
        <v>897247</v>
      </c>
      <c r="DF140" s="41">
        <v>0</v>
      </c>
      <c r="DG140" s="26">
        <v>0</v>
      </c>
      <c r="DH140" s="42">
        <v>0</v>
      </c>
      <c r="DI140" s="41">
        <v>0</v>
      </c>
      <c r="DJ140" s="26">
        <v>0</v>
      </c>
      <c r="DK140" s="42">
        <v>0</v>
      </c>
      <c r="DL140" s="41">
        <v>0</v>
      </c>
      <c r="DM140" s="26">
        <v>0</v>
      </c>
      <c r="DN140" s="42">
        <v>0</v>
      </c>
      <c r="DO140" s="41">
        <v>0</v>
      </c>
      <c r="DP140" s="26">
        <v>0</v>
      </c>
      <c r="DQ140" s="42">
        <v>0</v>
      </c>
      <c r="DR140" s="41">
        <v>0</v>
      </c>
      <c r="DS140" s="26">
        <v>0</v>
      </c>
      <c r="DT140" s="42">
        <v>0</v>
      </c>
      <c r="DU140" s="41">
        <v>0</v>
      </c>
      <c r="DV140" s="26">
        <v>0</v>
      </c>
      <c r="DW140" s="42">
        <v>0</v>
      </c>
      <c r="DX140" s="41">
        <v>0</v>
      </c>
      <c r="DY140" s="26">
        <v>0</v>
      </c>
      <c r="DZ140" s="42">
        <v>0</v>
      </c>
      <c r="EA140" s="41">
        <v>0</v>
      </c>
      <c r="EB140" s="26">
        <v>0</v>
      </c>
      <c r="EC140" s="42">
        <v>0</v>
      </c>
      <c r="ED140" s="41">
        <v>0</v>
      </c>
      <c r="EE140" s="26">
        <v>0</v>
      </c>
      <c r="EF140" s="42">
        <v>0</v>
      </c>
      <c r="EG140" s="41">
        <v>0</v>
      </c>
      <c r="EH140" s="26">
        <v>0</v>
      </c>
      <c r="EI140" s="42">
        <v>0</v>
      </c>
      <c r="EJ140" s="41">
        <v>0</v>
      </c>
      <c r="EK140" s="26">
        <v>0</v>
      </c>
      <c r="EL140" s="42">
        <v>0</v>
      </c>
      <c r="EM140" s="41">
        <v>0</v>
      </c>
      <c r="EN140" s="26">
        <v>0</v>
      </c>
      <c r="EO140" s="42">
        <v>0</v>
      </c>
    </row>
    <row r="141" spans="1:145" x14ac:dyDescent="0.3">
      <c r="A141" s="132"/>
      <c r="C141" s="38" t="s">
        <v>182</v>
      </c>
      <c r="D141" s="39">
        <v>12.6</v>
      </c>
      <c r="E141" s="23">
        <v>13.4</v>
      </c>
      <c r="F141" s="117">
        <v>12.98</v>
      </c>
      <c r="G141" s="40">
        <v>89.107320000000001</v>
      </c>
      <c r="H141" s="41">
        <v>10907325</v>
      </c>
      <c r="I141" s="26">
        <v>18654947</v>
      </c>
      <c r="J141" s="42">
        <v>15428281</v>
      </c>
      <c r="K141" s="41">
        <v>6081428</v>
      </c>
      <c r="L141" s="26">
        <v>6371510</v>
      </c>
      <c r="M141" s="42">
        <v>5808085</v>
      </c>
      <c r="N141" s="41">
        <v>5979196</v>
      </c>
      <c r="O141" s="26">
        <v>5175974</v>
      </c>
      <c r="P141" s="76">
        <v>5687046</v>
      </c>
      <c r="Q141" s="41">
        <v>5632128</v>
      </c>
      <c r="R141" s="26">
        <v>5682968</v>
      </c>
      <c r="S141" s="42">
        <v>5631709</v>
      </c>
      <c r="T141" s="41">
        <v>5429039</v>
      </c>
      <c r="U141" s="26">
        <v>6036479</v>
      </c>
      <c r="V141" s="42">
        <v>7296382</v>
      </c>
      <c r="W141" s="41">
        <v>7638691</v>
      </c>
      <c r="X141" s="26">
        <v>8266134</v>
      </c>
      <c r="Y141" s="42">
        <v>7837102</v>
      </c>
      <c r="Z141" s="41">
        <v>6834136</v>
      </c>
      <c r="AA141" s="26">
        <v>7212279</v>
      </c>
      <c r="AB141" s="42">
        <v>7347395</v>
      </c>
      <c r="AC141" s="41">
        <v>6967617</v>
      </c>
      <c r="AD141" s="26">
        <v>7192351</v>
      </c>
      <c r="AE141" s="42">
        <v>7334207</v>
      </c>
      <c r="AF141" s="41">
        <v>6259292</v>
      </c>
      <c r="AG141" s="26">
        <v>6010474</v>
      </c>
      <c r="AH141" s="42">
        <v>7103367</v>
      </c>
      <c r="AI141" s="41">
        <v>7037019</v>
      </c>
      <c r="AJ141" s="26">
        <v>6856641</v>
      </c>
      <c r="AK141" s="42">
        <v>7322047</v>
      </c>
      <c r="AL141" s="41">
        <v>5814476</v>
      </c>
      <c r="AM141" s="26">
        <v>4960157</v>
      </c>
      <c r="AN141" s="42">
        <v>5135233</v>
      </c>
      <c r="AO141" s="41">
        <v>14567375</v>
      </c>
      <c r="AP141" s="26">
        <v>16170193</v>
      </c>
      <c r="AQ141" s="42">
        <v>15375733</v>
      </c>
      <c r="AR141" s="41">
        <v>14168674</v>
      </c>
      <c r="AS141" s="26">
        <v>14482248</v>
      </c>
      <c r="AT141" s="42">
        <v>15160632</v>
      </c>
      <c r="AU141" s="41">
        <v>16204326</v>
      </c>
      <c r="AV141" s="26">
        <v>15053941</v>
      </c>
      <c r="AW141" s="42">
        <v>13689106</v>
      </c>
      <c r="AX141" s="41">
        <v>14637610</v>
      </c>
      <c r="AY141" s="26">
        <v>14678506</v>
      </c>
      <c r="AZ141" s="42">
        <v>12087143</v>
      </c>
      <c r="BA141" s="41">
        <v>11945345</v>
      </c>
      <c r="BB141" s="26">
        <v>11503749</v>
      </c>
      <c r="BC141" s="42">
        <v>12193417</v>
      </c>
      <c r="BD141" s="41">
        <v>11950898</v>
      </c>
      <c r="BE141" s="26">
        <v>8495405</v>
      </c>
      <c r="BF141" s="42">
        <v>12407680</v>
      </c>
      <c r="BG141" s="41">
        <v>11685360</v>
      </c>
      <c r="BH141" s="26">
        <v>11674695</v>
      </c>
      <c r="BI141" s="42">
        <v>11749893</v>
      </c>
      <c r="BJ141" s="41">
        <v>11635801</v>
      </c>
      <c r="BK141" s="26">
        <v>12162886</v>
      </c>
      <c r="BL141" s="42">
        <v>12610487</v>
      </c>
      <c r="BM141" s="41">
        <v>12419457</v>
      </c>
      <c r="BN141" s="26">
        <v>12503938</v>
      </c>
      <c r="BO141" s="42">
        <v>12224636</v>
      </c>
      <c r="BP141" s="41">
        <v>12313708</v>
      </c>
      <c r="BQ141" s="26">
        <v>12225586</v>
      </c>
      <c r="BR141" s="42">
        <v>13031174</v>
      </c>
      <c r="BS141" s="41">
        <v>13367650</v>
      </c>
      <c r="BT141" s="26">
        <v>13140628</v>
      </c>
      <c r="BU141" s="42">
        <v>14124476</v>
      </c>
      <c r="BV141" s="41">
        <v>15850709</v>
      </c>
      <c r="BW141" s="26">
        <v>14635757</v>
      </c>
      <c r="BX141" s="42">
        <v>14177302</v>
      </c>
      <c r="BY141" s="41">
        <v>4687289</v>
      </c>
      <c r="BZ141" s="26">
        <v>18654947</v>
      </c>
      <c r="CA141" s="42">
        <v>15428281</v>
      </c>
      <c r="CB141" s="41">
        <v>10969513</v>
      </c>
      <c r="CC141" s="26">
        <v>9451340</v>
      </c>
      <c r="CD141" s="76">
        <v>8020382</v>
      </c>
      <c r="CE141" s="41">
        <v>8967227</v>
      </c>
      <c r="CF141" s="26">
        <v>8722782</v>
      </c>
      <c r="CG141" s="42">
        <v>8355249</v>
      </c>
      <c r="CH141" s="41">
        <v>8546324</v>
      </c>
      <c r="CI141" s="26">
        <v>9365919</v>
      </c>
      <c r="CJ141" s="42">
        <v>10978721</v>
      </c>
      <c r="CK141" s="41">
        <v>9130355</v>
      </c>
      <c r="CL141" s="26">
        <v>9043096</v>
      </c>
      <c r="CM141" s="42">
        <v>8658024</v>
      </c>
      <c r="CN141" s="41">
        <v>8402264</v>
      </c>
      <c r="CO141" s="26">
        <v>8625625</v>
      </c>
      <c r="CP141" s="42">
        <v>8353016</v>
      </c>
      <c r="CQ141" s="41">
        <v>6847376</v>
      </c>
      <c r="CR141" s="26">
        <v>6262343</v>
      </c>
      <c r="CS141" s="42">
        <v>5786874</v>
      </c>
      <c r="CT141" s="41">
        <v>6062081</v>
      </c>
      <c r="CU141" s="26">
        <v>5831718</v>
      </c>
      <c r="CV141" s="42">
        <v>5554866</v>
      </c>
      <c r="CW141" s="41">
        <v>5033923</v>
      </c>
      <c r="CX141" s="26">
        <v>4777265</v>
      </c>
      <c r="CY141" s="42">
        <v>5307061</v>
      </c>
      <c r="CZ141" s="41">
        <v>4978284</v>
      </c>
      <c r="DA141" s="26">
        <v>5188493</v>
      </c>
      <c r="DB141" s="42">
        <v>5048938</v>
      </c>
      <c r="DC141" s="41">
        <v>4424085</v>
      </c>
      <c r="DD141" s="26">
        <v>3935027</v>
      </c>
      <c r="DE141" s="42">
        <v>3672301</v>
      </c>
      <c r="DF141" s="41">
        <v>19305935</v>
      </c>
      <c r="DG141" s="26">
        <v>16641605</v>
      </c>
      <c r="DH141" s="42">
        <v>16243491</v>
      </c>
      <c r="DI141" s="41">
        <v>15606670</v>
      </c>
      <c r="DJ141" s="26">
        <v>15809915</v>
      </c>
      <c r="DK141" s="42">
        <v>15665189</v>
      </c>
      <c r="DL141" s="41">
        <v>15654314</v>
      </c>
      <c r="DM141" s="26">
        <v>15056146</v>
      </c>
      <c r="DN141" s="42">
        <v>14704100</v>
      </c>
      <c r="DO141" s="41">
        <v>15466706</v>
      </c>
      <c r="DP141" s="26">
        <v>15665312</v>
      </c>
      <c r="DQ141" s="42">
        <v>17479429</v>
      </c>
      <c r="DR141" s="41">
        <v>17673292</v>
      </c>
      <c r="DS141" s="26">
        <v>10794383</v>
      </c>
      <c r="DT141" s="42">
        <v>11448121</v>
      </c>
      <c r="DU141" s="41">
        <v>11186326</v>
      </c>
      <c r="DV141" s="26">
        <v>9134569</v>
      </c>
      <c r="DW141" s="42">
        <v>7829134</v>
      </c>
      <c r="DX141" s="41">
        <v>7845310</v>
      </c>
      <c r="DY141" s="26">
        <v>9686105</v>
      </c>
      <c r="DZ141" s="42">
        <v>9589541</v>
      </c>
      <c r="EA141" s="41">
        <v>9807661</v>
      </c>
      <c r="EB141" s="26">
        <v>8692773</v>
      </c>
      <c r="EC141" s="42">
        <v>9087727</v>
      </c>
      <c r="ED141" s="41">
        <v>8233173</v>
      </c>
      <c r="EE141" s="26">
        <v>8110854</v>
      </c>
      <c r="EF141" s="42">
        <v>7936823</v>
      </c>
      <c r="EG141" s="41">
        <v>7974429</v>
      </c>
      <c r="EH141" s="26">
        <v>8180394</v>
      </c>
      <c r="EI141" s="42">
        <v>8189869</v>
      </c>
      <c r="EJ141" s="41">
        <v>7844581</v>
      </c>
      <c r="EK141" s="26">
        <v>8555511</v>
      </c>
      <c r="EL141" s="42">
        <v>8925166</v>
      </c>
      <c r="EM141" s="41">
        <v>8400038</v>
      </c>
      <c r="EN141" s="26">
        <v>7454565</v>
      </c>
      <c r="EO141" s="42">
        <v>7863917</v>
      </c>
    </row>
    <row r="142" spans="1:145" x14ac:dyDescent="0.3">
      <c r="A142" s="132"/>
      <c r="C142" s="38" t="s">
        <v>201</v>
      </c>
      <c r="D142" s="39">
        <v>9.9</v>
      </c>
      <c r="E142" s="23">
        <v>11.2</v>
      </c>
      <c r="F142" s="117">
        <v>10.33</v>
      </c>
      <c r="G142" s="40">
        <v>170.08116999999999</v>
      </c>
      <c r="H142" s="41">
        <v>0</v>
      </c>
      <c r="I142" s="26">
        <v>0</v>
      </c>
      <c r="J142" s="42">
        <v>124307</v>
      </c>
      <c r="K142" s="41">
        <v>46305487</v>
      </c>
      <c r="L142" s="26">
        <v>17296802</v>
      </c>
      <c r="M142" s="42">
        <v>14932786</v>
      </c>
      <c r="N142" s="41">
        <v>24528936</v>
      </c>
      <c r="O142" s="26">
        <v>31397044</v>
      </c>
      <c r="P142" s="76">
        <v>21108311</v>
      </c>
      <c r="Q142" s="41">
        <v>17586590</v>
      </c>
      <c r="R142" s="26">
        <v>14206644</v>
      </c>
      <c r="S142" s="42">
        <v>9235518</v>
      </c>
      <c r="T142" s="41">
        <v>34513109</v>
      </c>
      <c r="U142" s="26">
        <v>24728530</v>
      </c>
      <c r="V142" s="42">
        <v>31136169</v>
      </c>
      <c r="W142" s="41">
        <v>11793130</v>
      </c>
      <c r="X142" s="26">
        <v>14268408</v>
      </c>
      <c r="Y142" s="42">
        <v>9375446</v>
      </c>
      <c r="Z142" s="41">
        <v>28430647</v>
      </c>
      <c r="AA142" s="26">
        <v>27279325</v>
      </c>
      <c r="AB142" s="42">
        <v>27928506</v>
      </c>
      <c r="AC142" s="41">
        <v>6505765</v>
      </c>
      <c r="AD142" s="26">
        <v>7331569</v>
      </c>
      <c r="AE142" s="42">
        <v>6681467</v>
      </c>
      <c r="AF142" s="41">
        <v>27161885</v>
      </c>
      <c r="AG142" s="26">
        <v>24540444</v>
      </c>
      <c r="AH142" s="42">
        <v>24977700</v>
      </c>
      <c r="AI142" s="41">
        <v>3237751</v>
      </c>
      <c r="AJ142" s="26">
        <v>2221947</v>
      </c>
      <c r="AK142" s="42">
        <v>3434806</v>
      </c>
      <c r="AL142" s="41">
        <v>19921280</v>
      </c>
      <c r="AM142" s="26">
        <v>21984347</v>
      </c>
      <c r="AN142" s="42">
        <v>18756528</v>
      </c>
      <c r="AO142" s="41">
        <v>18978377</v>
      </c>
      <c r="AP142" s="26">
        <v>20592604</v>
      </c>
      <c r="AQ142" s="42">
        <v>20786507</v>
      </c>
      <c r="AR142" s="41">
        <v>21580448</v>
      </c>
      <c r="AS142" s="26">
        <v>21018387</v>
      </c>
      <c r="AT142" s="42">
        <v>20954647</v>
      </c>
      <c r="AU142" s="41">
        <v>17503972</v>
      </c>
      <c r="AV142" s="26">
        <v>15597956</v>
      </c>
      <c r="AW142" s="42">
        <v>18609041</v>
      </c>
      <c r="AX142" s="41">
        <v>17533558</v>
      </c>
      <c r="AY142" s="26">
        <v>16125377</v>
      </c>
      <c r="AZ142" s="42">
        <v>17361314</v>
      </c>
      <c r="BA142" s="41">
        <v>13835468</v>
      </c>
      <c r="BB142" s="26">
        <v>14714934</v>
      </c>
      <c r="BC142" s="42">
        <v>14402735</v>
      </c>
      <c r="BD142" s="41">
        <v>15598755</v>
      </c>
      <c r="BE142" s="26">
        <v>12868678</v>
      </c>
      <c r="BF142" s="42">
        <v>18395968</v>
      </c>
      <c r="BG142" s="41">
        <v>9311408</v>
      </c>
      <c r="BH142" s="26">
        <v>9762068</v>
      </c>
      <c r="BI142" s="42">
        <v>9521416</v>
      </c>
      <c r="BJ142" s="41">
        <v>13881950</v>
      </c>
      <c r="BK142" s="26">
        <v>13592995</v>
      </c>
      <c r="BL142" s="42">
        <v>16919966</v>
      </c>
      <c r="BM142" s="41">
        <v>10273837</v>
      </c>
      <c r="BN142" s="26">
        <v>10205940</v>
      </c>
      <c r="BO142" s="42">
        <v>9522258</v>
      </c>
      <c r="BP142" s="41">
        <v>15515191</v>
      </c>
      <c r="BQ142" s="26">
        <v>15776360</v>
      </c>
      <c r="BR142" s="42">
        <v>14924996</v>
      </c>
      <c r="BS142" s="41">
        <v>5834575</v>
      </c>
      <c r="BT142" s="26">
        <v>5586060</v>
      </c>
      <c r="BU142" s="42">
        <v>5569073</v>
      </c>
      <c r="BV142" s="41">
        <v>11996714</v>
      </c>
      <c r="BW142" s="26">
        <v>10156639</v>
      </c>
      <c r="BX142" s="42">
        <v>12198085</v>
      </c>
      <c r="BY142" s="41">
        <v>2920783</v>
      </c>
      <c r="BZ142" s="26">
        <v>0</v>
      </c>
      <c r="CA142" s="42">
        <v>124307</v>
      </c>
      <c r="CB142" s="41">
        <v>52173771</v>
      </c>
      <c r="CC142" s="26">
        <v>36175116</v>
      </c>
      <c r="CD142" s="76">
        <v>28372423</v>
      </c>
      <c r="CE142" s="41">
        <v>36848809</v>
      </c>
      <c r="CF142" s="26">
        <v>43742078</v>
      </c>
      <c r="CG142" s="42">
        <v>42989054</v>
      </c>
      <c r="CH142" s="41">
        <v>11114239</v>
      </c>
      <c r="CI142" s="26">
        <v>20373273</v>
      </c>
      <c r="CJ142" s="42">
        <v>19441380</v>
      </c>
      <c r="CK142" s="41">
        <v>30874071</v>
      </c>
      <c r="CL142" s="26">
        <v>32318696</v>
      </c>
      <c r="CM142" s="42">
        <v>30571532</v>
      </c>
      <c r="CN142" s="41">
        <v>10726847</v>
      </c>
      <c r="CO142" s="26">
        <v>6997174</v>
      </c>
      <c r="CP142" s="42">
        <v>9260763</v>
      </c>
      <c r="CQ142" s="41">
        <v>35320121</v>
      </c>
      <c r="CR142" s="26">
        <v>27165489</v>
      </c>
      <c r="CS142" s="42">
        <v>32772012</v>
      </c>
      <c r="CT142" s="41">
        <v>7190448</v>
      </c>
      <c r="CU142" s="26">
        <v>4353193</v>
      </c>
      <c r="CV142" s="42">
        <v>5276134</v>
      </c>
      <c r="CW142" s="41">
        <v>26191539</v>
      </c>
      <c r="CX142" s="26">
        <v>20916114</v>
      </c>
      <c r="CY142" s="42">
        <v>28355819</v>
      </c>
      <c r="CZ142" s="41">
        <v>3569779</v>
      </c>
      <c r="DA142" s="26">
        <v>4518946</v>
      </c>
      <c r="DB142" s="42">
        <v>6184226</v>
      </c>
      <c r="DC142" s="41">
        <v>19622954</v>
      </c>
      <c r="DD142" s="26">
        <v>16113395</v>
      </c>
      <c r="DE142" s="42">
        <v>23543053</v>
      </c>
      <c r="DF142" s="41">
        <v>20279730</v>
      </c>
      <c r="DG142" s="26">
        <v>17774524</v>
      </c>
      <c r="DH142" s="42">
        <v>19195706</v>
      </c>
      <c r="DI142" s="41">
        <v>17098250</v>
      </c>
      <c r="DJ142" s="26">
        <v>15123028</v>
      </c>
      <c r="DK142" s="42">
        <v>17891400</v>
      </c>
      <c r="DL142" s="41">
        <v>18899115</v>
      </c>
      <c r="DM142" s="26">
        <v>19121495</v>
      </c>
      <c r="DN142" s="42">
        <v>18256443</v>
      </c>
      <c r="DO142" s="41">
        <v>17638072</v>
      </c>
      <c r="DP142" s="26">
        <v>18762642</v>
      </c>
      <c r="DQ142" s="42">
        <v>16727298</v>
      </c>
      <c r="DR142" s="41">
        <v>14443480</v>
      </c>
      <c r="DS142" s="26">
        <v>10301412</v>
      </c>
      <c r="DT142" s="42">
        <v>10420749</v>
      </c>
      <c r="DU142" s="41">
        <v>11718451</v>
      </c>
      <c r="DV142" s="26">
        <v>11493546</v>
      </c>
      <c r="DW142" s="42">
        <v>14067512</v>
      </c>
      <c r="DX142" s="41">
        <v>10238070</v>
      </c>
      <c r="DY142" s="26">
        <v>11105913</v>
      </c>
      <c r="DZ142" s="42">
        <v>11174367</v>
      </c>
      <c r="EA142" s="41">
        <v>12426084</v>
      </c>
      <c r="EB142" s="26">
        <v>13288724</v>
      </c>
      <c r="EC142" s="42">
        <v>13503509</v>
      </c>
      <c r="ED142" s="41">
        <v>10869470</v>
      </c>
      <c r="EE142" s="26">
        <v>9589019</v>
      </c>
      <c r="EF142" s="42">
        <v>9493416</v>
      </c>
      <c r="EG142" s="41">
        <v>13106964</v>
      </c>
      <c r="EH142" s="26">
        <v>13878947</v>
      </c>
      <c r="EI142" s="42">
        <v>13364973</v>
      </c>
      <c r="EJ142" s="41">
        <v>5639183</v>
      </c>
      <c r="EK142" s="26">
        <v>5346809</v>
      </c>
      <c r="EL142" s="42">
        <v>5745851</v>
      </c>
      <c r="EM142" s="41">
        <v>11360668</v>
      </c>
      <c r="EN142" s="26">
        <v>12527158</v>
      </c>
      <c r="EO142" s="42">
        <v>10435797</v>
      </c>
    </row>
    <row r="143" spans="1:145" x14ac:dyDescent="0.3">
      <c r="A143" s="132"/>
      <c r="C143" s="38" t="s">
        <v>177</v>
      </c>
      <c r="D143" s="39">
        <v>4.3</v>
      </c>
      <c r="E143" s="23">
        <v>9.1999999999999993</v>
      </c>
      <c r="F143" s="117">
        <v>6.25</v>
      </c>
      <c r="G143" s="40">
        <v>87.008769999999998</v>
      </c>
      <c r="H143" s="41">
        <v>339340341</v>
      </c>
      <c r="I143" s="26">
        <v>179398836</v>
      </c>
      <c r="J143" s="42">
        <v>178199440</v>
      </c>
      <c r="K143" s="41">
        <v>2601562128</v>
      </c>
      <c r="L143" s="26">
        <v>3626735523</v>
      </c>
      <c r="M143" s="42">
        <v>3844553849</v>
      </c>
      <c r="N143" s="41">
        <v>3674898871</v>
      </c>
      <c r="O143" s="26">
        <v>3239662826</v>
      </c>
      <c r="P143" s="76">
        <v>4065343028</v>
      </c>
      <c r="Q143" s="41">
        <v>4161774068</v>
      </c>
      <c r="R143" s="26">
        <v>4451834858</v>
      </c>
      <c r="S143" s="42">
        <v>2937615464</v>
      </c>
      <c r="T143" s="41">
        <v>3483283653</v>
      </c>
      <c r="U143" s="26">
        <v>3254732892</v>
      </c>
      <c r="V143" s="42">
        <v>3045284043</v>
      </c>
      <c r="W143" s="41">
        <v>5241950573</v>
      </c>
      <c r="X143" s="26">
        <v>3866728748</v>
      </c>
      <c r="Y143" s="42">
        <v>3267925629</v>
      </c>
      <c r="Z143" s="41">
        <v>4435677980</v>
      </c>
      <c r="AA143" s="26">
        <v>2879567238</v>
      </c>
      <c r="AB143" s="42">
        <v>4379533822</v>
      </c>
      <c r="AC143" s="41">
        <v>3623211277</v>
      </c>
      <c r="AD143" s="26">
        <v>3552032095</v>
      </c>
      <c r="AE143" s="42">
        <v>4327697710</v>
      </c>
      <c r="AF143" s="41">
        <v>3256288957</v>
      </c>
      <c r="AG143" s="26">
        <v>4457424883</v>
      </c>
      <c r="AH143" s="42">
        <v>4350162183</v>
      </c>
      <c r="AI143" s="41">
        <v>2242123146</v>
      </c>
      <c r="AJ143" s="26">
        <v>3262918995</v>
      </c>
      <c r="AK143" s="42">
        <v>2527681077</v>
      </c>
      <c r="AL143" s="41">
        <v>2987686075</v>
      </c>
      <c r="AM143" s="26">
        <v>4373957835</v>
      </c>
      <c r="AN143" s="42">
        <v>4090541526</v>
      </c>
      <c r="AO143" s="41">
        <v>572460351</v>
      </c>
      <c r="AP143" s="26">
        <v>588307272</v>
      </c>
      <c r="AQ143" s="42">
        <v>582466101</v>
      </c>
      <c r="AR143" s="41">
        <v>227962735</v>
      </c>
      <c r="AS143" s="26">
        <v>229642767</v>
      </c>
      <c r="AT143" s="42">
        <v>232640658</v>
      </c>
      <c r="AU143" s="41">
        <v>5257401821</v>
      </c>
      <c r="AV143" s="26">
        <v>4469060894</v>
      </c>
      <c r="AW143" s="42">
        <v>5849636965</v>
      </c>
      <c r="AX143" s="41">
        <v>5427549202</v>
      </c>
      <c r="AY143" s="26">
        <v>4941759011</v>
      </c>
      <c r="AZ143" s="42">
        <v>4953425506</v>
      </c>
      <c r="BA143" s="41">
        <v>7428723867</v>
      </c>
      <c r="BB143" s="26">
        <v>7721562496</v>
      </c>
      <c r="BC143" s="42">
        <v>7993987887</v>
      </c>
      <c r="BD143" s="41">
        <v>5875834001</v>
      </c>
      <c r="BE143" s="26">
        <v>7044099182</v>
      </c>
      <c r="BF143" s="42">
        <v>8785434193</v>
      </c>
      <c r="BG143" s="41">
        <v>10212353468</v>
      </c>
      <c r="BH143" s="26">
        <v>10210560771</v>
      </c>
      <c r="BI143" s="42">
        <v>10253937217</v>
      </c>
      <c r="BJ143" s="41">
        <v>10423985544</v>
      </c>
      <c r="BK143" s="26">
        <v>10784548793</v>
      </c>
      <c r="BL143" s="42">
        <v>9305596267</v>
      </c>
      <c r="BM143" s="41">
        <v>10702441413</v>
      </c>
      <c r="BN143" s="26">
        <v>11853654855</v>
      </c>
      <c r="BO143" s="42">
        <v>10844043449</v>
      </c>
      <c r="BP143" s="41">
        <v>11945437821</v>
      </c>
      <c r="BQ143" s="26">
        <v>11739503704</v>
      </c>
      <c r="BR143" s="42">
        <v>11602103922</v>
      </c>
      <c r="BS143" s="41">
        <v>11079420425</v>
      </c>
      <c r="BT143" s="26">
        <v>11635607381</v>
      </c>
      <c r="BU143" s="42">
        <v>12148375634</v>
      </c>
      <c r="BV143" s="41">
        <v>10910487569</v>
      </c>
      <c r="BW143" s="26">
        <v>12894237093</v>
      </c>
      <c r="BX143" s="42">
        <v>10762964406</v>
      </c>
      <c r="BY143" s="41">
        <v>556431945</v>
      </c>
      <c r="BZ143" s="26">
        <v>179398836</v>
      </c>
      <c r="CA143" s="42">
        <v>178199440</v>
      </c>
      <c r="CB143" s="41">
        <v>3132338551</v>
      </c>
      <c r="CC143" s="26">
        <v>2968542416</v>
      </c>
      <c r="CD143" s="76">
        <v>2531364409</v>
      </c>
      <c r="CE143" s="41">
        <v>3189580121</v>
      </c>
      <c r="CF143" s="26">
        <v>3095359924</v>
      </c>
      <c r="CG143" s="42">
        <v>3152437265</v>
      </c>
      <c r="CH143" s="41">
        <v>3155430953</v>
      </c>
      <c r="CI143" s="26">
        <v>2856604990</v>
      </c>
      <c r="CJ143" s="42">
        <v>2844455091</v>
      </c>
      <c r="CK143" s="41">
        <v>2897716518</v>
      </c>
      <c r="CL143" s="26">
        <v>2412001827</v>
      </c>
      <c r="CM143" s="42">
        <v>3228069745</v>
      </c>
      <c r="CN143" s="41">
        <v>3778288382</v>
      </c>
      <c r="CO143" s="26">
        <v>3516539729</v>
      </c>
      <c r="CP143" s="42">
        <v>4034370508</v>
      </c>
      <c r="CQ143" s="41">
        <v>3582883286</v>
      </c>
      <c r="CR143" s="26">
        <v>3631987114</v>
      </c>
      <c r="CS143" s="42">
        <v>4048987172</v>
      </c>
      <c r="CT143" s="41">
        <v>3474607594</v>
      </c>
      <c r="CU143" s="26">
        <v>4481190509</v>
      </c>
      <c r="CV143" s="42">
        <v>4427896709</v>
      </c>
      <c r="CW143" s="41">
        <v>3441197256</v>
      </c>
      <c r="CX143" s="26">
        <v>3818774853</v>
      </c>
      <c r="CY143" s="42">
        <v>3871104455</v>
      </c>
      <c r="CZ143" s="41">
        <v>2578483532</v>
      </c>
      <c r="DA143" s="26">
        <v>3303357875</v>
      </c>
      <c r="DB143" s="42">
        <v>3615946730</v>
      </c>
      <c r="DC143" s="41">
        <v>3190512094</v>
      </c>
      <c r="DD143" s="26">
        <v>3586595032</v>
      </c>
      <c r="DE143" s="42">
        <v>3684508748</v>
      </c>
      <c r="DF143" s="41">
        <v>427374801</v>
      </c>
      <c r="DG143" s="26">
        <v>377642839</v>
      </c>
      <c r="DH143" s="42">
        <v>383557056</v>
      </c>
      <c r="DI143" s="41">
        <v>198568341</v>
      </c>
      <c r="DJ143" s="26">
        <v>194201161</v>
      </c>
      <c r="DK143" s="42">
        <v>194486176</v>
      </c>
      <c r="DL143" s="41">
        <v>4883723460</v>
      </c>
      <c r="DM143" s="26">
        <v>5138917220</v>
      </c>
      <c r="DN143" s="42">
        <v>5209815492</v>
      </c>
      <c r="DO143" s="41">
        <v>4242844847</v>
      </c>
      <c r="DP143" s="26">
        <v>4631585935</v>
      </c>
      <c r="DQ143" s="42">
        <v>4496250050</v>
      </c>
      <c r="DR143" s="41">
        <v>6769004456</v>
      </c>
      <c r="DS143" s="26">
        <v>5402238269</v>
      </c>
      <c r="DT143" s="42">
        <v>5941483902</v>
      </c>
      <c r="DU143" s="41">
        <v>6134838283</v>
      </c>
      <c r="DV143" s="26">
        <v>6197816041</v>
      </c>
      <c r="DW143" s="42">
        <v>6152879496</v>
      </c>
      <c r="DX143" s="41">
        <v>8962625146</v>
      </c>
      <c r="DY143" s="26">
        <v>7455404550</v>
      </c>
      <c r="DZ143" s="42">
        <v>8115723661</v>
      </c>
      <c r="EA143" s="41">
        <v>8332367488</v>
      </c>
      <c r="EB143" s="26">
        <v>7575342914</v>
      </c>
      <c r="EC143" s="42">
        <v>9190982285</v>
      </c>
      <c r="ED143" s="41">
        <v>10972385551</v>
      </c>
      <c r="EE143" s="26">
        <v>11883878924</v>
      </c>
      <c r="EF143" s="42">
        <v>10836629516</v>
      </c>
      <c r="EG143" s="41">
        <v>10154311900</v>
      </c>
      <c r="EH143" s="26">
        <v>9546940876</v>
      </c>
      <c r="EI143" s="42">
        <v>9254097726</v>
      </c>
      <c r="EJ143" s="41">
        <v>10531393923</v>
      </c>
      <c r="EK143" s="26">
        <v>10806269940</v>
      </c>
      <c r="EL143" s="42">
        <v>11155626234</v>
      </c>
      <c r="EM143" s="41">
        <v>8426784791</v>
      </c>
      <c r="EN143" s="26">
        <v>9942404682</v>
      </c>
      <c r="EO143" s="42">
        <v>8982065541</v>
      </c>
    </row>
    <row r="144" spans="1:145" x14ac:dyDescent="0.3">
      <c r="A144" s="132"/>
      <c r="C144" s="38" t="s">
        <v>242</v>
      </c>
      <c r="D144" s="39">
        <v>12.8</v>
      </c>
      <c r="E144" s="23">
        <v>13.5</v>
      </c>
      <c r="F144" s="117">
        <v>13.17</v>
      </c>
      <c r="G144" s="40">
        <v>385.12885999999997</v>
      </c>
      <c r="H144" s="41">
        <v>0</v>
      </c>
      <c r="I144" s="26">
        <v>0</v>
      </c>
      <c r="J144" s="42">
        <v>0</v>
      </c>
      <c r="K144" s="41">
        <v>1909400</v>
      </c>
      <c r="L144" s="26">
        <v>2138969</v>
      </c>
      <c r="M144" s="42">
        <v>2055690</v>
      </c>
      <c r="N144" s="41">
        <v>2097872</v>
      </c>
      <c r="O144" s="26">
        <v>2630655</v>
      </c>
      <c r="P144" s="76">
        <v>2019616</v>
      </c>
      <c r="Q144" s="41">
        <v>2705485</v>
      </c>
      <c r="R144" s="26">
        <v>2339128</v>
      </c>
      <c r="S144" s="42">
        <v>1903619</v>
      </c>
      <c r="T144" s="41">
        <v>2343880</v>
      </c>
      <c r="U144" s="26">
        <v>1773584</v>
      </c>
      <c r="V144" s="42">
        <v>2253531</v>
      </c>
      <c r="W144" s="41">
        <v>1349301</v>
      </c>
      <c r="X144" s="26">
        <v>951708</v>
      </c>
      <c r="Y144" s="42">
        <v>861810</v>
      </c>
      <c r="Z144" s="41">
        <v>2272916</v>
      </c>
      <c r="AA144" s="26">
        <v>1881784</v>
      </c>
      <c r="AB144" s="42">
        <v>2070172</v>
      </c>
      <c r="AC144" s="41">
        <v>905273</v>
      </c>
      <c r="AD144" s="26">
        <v>927575</v>
      </c>
      <c r="AE144" s="42">
        <v>962002</v>
      </c>
      <c r="AF144" s="41">
        <v>2489915</v>
      </c>
      <c r="AG144" s="26">
        <v>1941077</v>
      </c>
      <c r="AH144" s="42">
        <v>2189318</v>
      </c>
      <c r="AI144" s="41">
        <v>899679</v>
      </c>
      <c r="AJ144" s="26">
        <v>937383</v>
      </c>
      <c r="AK144" s="42">
        <v>782705</v>
      </c>
      <c r="AL144" s="41">
        <v>2486934</v>
      </c>
      <c r="AM144" s="26">
        <v>2625926</v>
      </c>
      <c r="AN144" s="42">
        <v>2034721</v>
      </c>
      <c r="AO144" s="41">
        <v>14741</v>
      </c>
      <c r="AP144" s="26">
        <v>0</v>
      </c>
      <c r="AQ144" s="42">
        <v>6933</v>
      </c>
      <c r="AR144" s="41">
        <v>8562</v>
      </c>
      <c r="AS144" s="26">
        <v>0</v>
      </c>
      <c r="AT144" s="42">
        <v>0</v>
      </c>
      <c r="AU144" s="41">
        <v>0</v>
      </c>
      <c r="AV144" s="26">
        <v>14985</v>
      </c>
      <c r="AW144" s="42">
        <v>9210</v>
      </c>
      <c r="AX144" s="41">
        <v>0</v>
      </c>
      <c r="AY144" s="26">
        <v>0</v>
      </c>
      <c r="AZ144" s="42">
        <v>0</v>
      </c>
      <c r="BA144" s="41">
        <v>0</v>
      </c>
      <c r="BB144" s="26">
        <v>14892</v>
      </c>
      <c r="BC144" s="42">
        <v>15002</v>
      </c>
      <c r="BD144" s="41">
        <v>6349</v>
      </c>
      <c r="BE144" s="26">
        <v>7645</v>
      </c>
      <c r="BF144" s="42">
        <v>7114</v>
      </c>
      <c r="BG144" s="41">
        <v>18829</v>
      </c>
      <c r="BH144" s="26">
        <v>0</v>
      </c>
      <c r="BI144" s="42">
        <v>41890</v>
      </c>
      <c r="BJ144" s="41">
        <v>17266</v>
      </c>
      <c r="BK144" s="26">
        <v>0</v>
      </c>
      <c r="BL144" s="42">
        <v>12370</v>
      </c>
      <c r="BM144" s="41">
        <v>62569</v>
      </c>
      <c r="BN144" s="26">
        <v>15103</v>
      </c>
      <c r="BO144" s="42">
        <v>26193</v>
      </c>
      <c r="BP144" s="41">
        <v>0</v>
      </c>
      <c r="BQ144" s="26">
        <v>18272</v>
      </c>
      <c r="BR144" s="42">
        <v>0</v>
      </c>
      <c r="BS144" s="41">
        <v>46740</v>
      </c>
      <c r="BT144" s="26">
        <v>43551</v>
      </c>
      <c r="BU144" s="42">
        <v>24081</v>
      </c>
      <c r="BV144" s="41">
        <v>6476</v>
      </c>
      <c r="BW144" s="26">
        <v>28511</v>
      </c>
      <c r="BX144" s="42">
        <v>16417</v>
      </c>
      <c r="BY144" s="41">
        <v>0</v>
      </c>
      <c r="BZ144" s="26">
        <v>0</v>
      </c>
      <c r="CA144" s="42">
        <v>0</v>
      </c>
      <c r="CB144" s="41">
        <v>1858390</v>
      </c>
      <c r="CC144" s="26">
        <v>1543262</v>
      </c>
      <c r="CD144" s="76">
        <v>1083903</v>
      </c>
      <c r="CE144" s="41">
        <v>1009167</v>
      </c>
      <c r="CF144" s="26">
        <v>890118</v>
      </c>
      <c r="CG144" s="42">
        <v>1238879</v>
      </c>
      <c r="CH144" s="41">
        <v>1921507</v>
      </c>
      <c r="CI144" s="26">
        <v>966761</v>
      </c>
      <c r="CJ144" s="42">
        <v>972791</v>
      </c>
      <c r="CK144" s="41">
        <v>1571591</v>
      </c>
      <c r="CL144" s="26">
        <v>1523769</v>
      </c>
      <c r="CM144" s="42">
        <v>1279803</v>
      </c>
      <c r="CN144" s="41">
        <v>750791</v>
      </c>
      <c r="CO144" s="26">
        <v>681970</v>
      </c>
      <c r="CP144" s="42">
        <v>861834</v>
      </c>
      <c r="CQ144" s="41">
        <v>1781132</v>
      </c>
      <c r="CR144" s="26">
        <v>1422696</v>
      </c>
      <c r="CS144" s="42">
        <v>1814544</v>
      </c>
      <c r="CT144" s="41">
        <v>641150</v>
      </c>
      <c r="CU144" s="26">
        <v>739336</v>
      </c>
      <c r="CV144" s="42">
        <v>706426</v>
      </c>
      <c r="CW144" s="41">
        <v>1447622</v>
      </c>
      <c r="CX144" s="26">
        <v>951094</v>
      </c>
      <c r="CY144" s="42">
        <v>1551259</v>
      </c>
      <c r="CZ144" s="41">
        <v>522700</v>
      </c>
      <c r="DA144" s="26">
        <v>536119</v>
      </c>
      <c r="DB144" s="42">
        <v>681859</v>
      </c>
      <c r="DC144" s="41">
        <v>1648658</v>
      </c>
      <c r="DD144" s="26">
        <v>1770367</v>
      </c>
      <c r="DE144" s="42">
        <v>2129222</v>
      </c>
      <c r="DF144" s="41">
        <v>0</v>
      </c>
      <c r="DG144" s="26">
        <v>0</v>
      </c>
      <c r="DH144" s="42">
        <v>0</v>
      </c>
      <c r="DI144" s="41">
        <v>0</v>
      </c>
      <c r="DJ144" s="26">
        <v>13577</v>
      </c>
      <c r="DK144" s="42">
        <v>0</v>
      </c>
      <c r="DL144" s="41">
        <v>0</v>
      </c>
      <c r="DM144" s="26">
        <v>0</v>
      </c>
      <c r="DN144" s="42">
        <v>14472</v>
      </c>
      <c r="DO144" s="41">
        <v>0</v>
      </c>
      <c r="DP144" s="26">
        <v>0</v>
      </c>
      <c r="DQ144" s="42">
        <v>5823</v>
      </c>
      <c r="DR144" s="41">
        <v>0</v>
      </c>
      <c r="DS144" s="26">
        <v>4724</v>
      </c>
      <c r="DT144" s="42">
        <v>0</v>
      </c>
      <c r="DU144" s="41">
        <v>0</v>
      </c>
      <c r="DV144" s="26">
        <v>0</v>
      </c>
      <c r="DW144" s="42">
        <v>0</v>
      </c>
      <c r="DX144" s="41">
        <v>6333</v>
      </c>
      <c r="DY144" s="26">
        <v>22490</v>
      </c>
      <c r="DZ144" s="42">
        <v>12645</v>
      </c>
      <c r="EA144" s="41">
        <v>0</v>
      </c>
      <c r="EB144" s="26">
        <v>5260</v>
      </c>
      <c r="EC144" s="42">
        <v>6903</v>
      </c>
      <c r="ED144" s="41">
        <v>28362</v>
      </c>
      <c r="EE144" s="26">
        <v>11486</v>
      </c>
      <c r="EF144" s="42">
        <v>30930</v>
      </c>
      <c r="EG144" s="41">
        <v>5011</v>
      </c>
      <c r="EH144" s="26">
        <v>5609</v>
      </c>
      <c r="EI144" s="42">
        <v>4518</v>
      </c>
      <c r="EJ144" s="41">
        <v>26835</v>
      </c>
      <c r="EK144" s="26">
        <v>96892</v>
      </c>
      <c r="EL144" s="42">
        <v>33566</v>
      </c>
      <c r="EM144" s="41">
        <v>19157</v>
      </c>
      <c r="EN144" s="26">
        <v>0</v>
      </c>
      <c r="EO144" s="42">
        <v>20549</v>
      </c>
    </row>
    <row r="145" spans="1:145" x14ac:dyDescent="0.3">
      <c r="A145" s="132"/>
      <c r="C145" s="38" t="s">
        <v>214</v>
      </c>
      <c r="D145" s="39">
        <v>11</v>
      </c>
      <c r="E145" s="23">
        <v>12.5</v>
      </c>
      <c r="F145" s="117">
        <v>11.61</v>
      </c>
      <c r="G145" s="40">
        <v>399.14451000000003</v>
      </c>
      <c r="H145" s="41">
        <v>0</v>
      </c>
      <c r="I145" s="26">
        <v>0</v>
      </c>
      <c r="J145" s="42">
        <v>0</v>
      </c>
      <c r="K145" s="41">
        <v>0</v>
      </c>
      <c r="L145" s="26">
        <v>15357</v>
      </c>
      <c r="M145" s="42">
        <v>46063</v>
      </c>
      <c r="N145" s="41">
        <v>189651</v>
      </c>
      <c r="O145" s="26">
        <v>111399</v>
      </c>
      <c r="P145" s="76">
        <v>634213</v>
      </c>
      <c r="Q145" s="41">
        <v>431535</v>
      </c>
      <c r="R145" s="26">
        <v>322653</v>
      </c>
      <c r="S145" s="42">
        <v>171828</v>
      </c>
      <c r="T145" s="41">
        <v>112663</v>
      </c>
      <c r="U145" s="26">
        <v>297618</v>
      </c>
      <c r="V145" s="42">
        <v>287518</v>
      </c>
      <c r="W145" s="41">
        <v>334883</v>
      </c>
      <c r="X145" s="26">
        <v>363661</v>
      </c>
      <c r="Y145" s="42">
        <v>346429</v>
      </c>
      <c r="Z145" s="41">
        <v>177997</v>
      </c>
      <c r="AA145" s="26">
        <v>298965</v>
      </c>
      <c r="AB145" s="42">
        <v>248317</v>
      </c>
      <c r="AC145" s="41">
        <v>575388</v>
      </c>
      <c r="AD145" s="26">
        <v>423747</v>
      </c>
      <c r="AE145" s="42">
        <v>248850</v>
      </c>
      <c r="AF145" s="41">
        <v>197926</v>
      </c>
      <c r="AG145" s="26">
        <v>589018</v>
      </c>
      <c r="AH145" s="42">
        <v>334205</v>
      </c>
      <c r="AI145" s="41">
        <v>556354</v>
      </c>
      <c r="AJ145" s="26">
        <v>329924</v>
      </c>
      <c r="AK145" s="42">
        <v>191309</v>
      </c>
      <c r="AL145" s="41">
        <v>121558</v>
      </c>
      <c r="AM145" s="26">
        <v>297502</v>
      </c>
      <c r="AN145" s="42">
        <v>436382</v>
      </c>
      <c r="AO145" s="41">
        <v>0</v>
      </c>
      <c r="AP145" s="26">
        <v>0</v>
      </c>
      <c r="AQ145" s="42">
        <v>0</v>
      </c>
      <c r="AR145" s="41">
        <v>0</v>
      </c>
      <c r="AS145" s="26">
        <v>0</v>
      </c>
      <c r="AT145" s="42">
        <v>0</v>
      </c>
      <c r="AU145" s="41">
        <v>52962</v>
      </c>
      <c r="AV145" s="26">
        <v>40835</v>
      </c>
      <c r="AW145" s="42">
        <v>0</v>
      </c>
      <c r="AX145" s="41">
        <v>0</v>
      </c>
      <c r="AY145" s="26">
        <v>0</v>
      </c>
      <c r="AZ145" s="42">
        <v>0</v>
      </c>
      <c r="BA145" s="41">
        <v>0</v>
      </c>
      <c r="BB145" s="26">
        <v>0</v>
      </c>
      <c r="BC145" s="42">
        <v>0</v>
      </c>
      <c r="BD145" s="41">
        <v>0</v>
      </c>
      <c r="BE145" s="26">
        <v>0</v>
      </c>
      <c r="BF145" s="42">
        <v>0</v>
      </c>
      <c r="BG145" s="41">
        <v>0</v>
      </c>
      <c r="BH145" s="26">
        <v>0</v>
      </c>
      <c r="BI145" s="42">
        <v>0</v>
      </c>
      <c r="BJ145" s="41">
        <v>16282</v>
      </c>
      <c r="BK145" s="26">
        <v>0</v>
      </c>
      <c r="BL145" s="42">
        <v>0</v>
      </c>
      <c r="BM145" s="41">
        <v>0</v>
      </c>
      <c r="BN145" s="26">
        <v>0</v>
      </c>
      <c r="BO145" s="42">
        <v>0</v>
      </c>
      <c r="BP145" s="41">
        <v>0</v>
      </c>
      <c r="BQ145" s="26">
        <v>0</v>
      </c>
      <c r="BR145" s="42">
        <v>0</v>
      </c>
      <c r="BS145" s="41">
        <v>0</v>
      </c>
      <c r="BT145" s="26">
        <v>0</v>
      </c>
      <c r="BU145" s="42">
        <v>0</v>
      </c>
      <c r="BV145" s="41">
        <v>0</v>
      </c>
      <c r="BW145" s="26">
        <v>0</v>
      </c>
      <c r="BX145" s="42">
        <v>0</v>
      </c>
      <c r="BY145" s="41">
        <v>0</v>
      </c>
      <c r="BZ145" s="26">
        <v>0</v>
      </c>
      <c r="CA145" s="42">
        <v>0</v>
      </c>
      <c r="CB145" s="41">
        <v>38332</v>
      </c>
      <c r="CC145" s="26">
        <v>197562</v>
      </c>
      <c r="CD145" s="76">
        <v>97356</v>
      </c>
      <c r="CE145" s="41">
        <v>89798</v>
      </c>
      <c r="CF145" s="26">
        <v>149848</v>
      </c>
      <c r="CG145" s="42">
        <v>160451</v>
      </c>
      <c r="CH145" s="41">
        <v>633095</v>
      </c>
      <c r="CI145" s="26">
        <v>441668</v>
      </c>
      <c r="CJ145" s="42">
        <v>300788</v>
      </c>
      <c r="CK145" s="41">
        <v>250386</v>
      </c>
      <c r="CL145" s="26">
        <v>313366</v>
      </c>
      <c r="CM145" s="42">
        <v>335805</v>
      </c>
      <c r="CN145" s="41">
        <v>607807</v>
      </c>
      <c r="CO145" s="26">
        <v>400147</v>
      </c>
      <c r="CP145" s="42">
        <v>239621</v>
      </c>
      <c r="CQ145" s="41">
        <v>149695</v>
      </c>
      <c r="CR145" s="26">
        <v>760547</v>
      </c>
      <c r="CS145" s="42">
        <v>814916</v>
      </c>
      <c r="CT145" s="41">
        <v>1716687</v>
      </c>
      <c r="CU145" s="26">
        <v>541344</v>
      </c>
      <c r="CV145" s="42">
        <v>319895</v>
      </c>
      <c r="CW145" s="41">
        <v>232501</v>
      </c>
      <c r="CX145" s="26">
        <v>379995</v>
      </c>
      <c r="CY145" s="42">
        <v>348925</v>
      </c>
      <c r="CZ145" s="41">
        <v>724869</v>
      </c>
      <c r="DA145" s="26">
        <v>488502</v>
      </c>
      <c r="DB145" s="42">
        <v>430486</v>
      </c>
      <c r="DC145" s="41">
        <v>154956</v>
      </c>
      <c r="DD145" s="26">
        <v>410249</v>
      </c>
      <c r="DE145" s="42">
        <v>568507</v>
      </c>
      <c r="DF145" s="41">
        <v>0</v>
      </c>
      <c r="DG145" s="26">
        <v>0</v>
      </c>
      <c r="DH145" s="42">
        <v>0</v>
      </c>
      <c r="DI145" s="41">
        <v>0</v>
      </c>
      <c r="DJ145" s="26">
        <v>0</v>
      </c>
      <c r="DK145" s="42">
        <v>0</v>
      </c>
      <c r="DL145" s="41">
        <v>0</v>
      </c>
      <c r="DM145" s="26">
        <v>0</v>
      </c>
      <c r="DN145" s="42">
        <v>0</v>
      </c>
      <c r="DO145" s="41">
        <v>0</v>
      </c>
      <c r="DP145" s="26">
        <v>0</v>
      </c>
      <c r="DQ145" s="42">
        <v>0</v>
      </c>
      <c r="DR145" s="41">
        <v>0</v>
      </c>
      <c r="DS145" s="26">
        <v>0</v>
      </c>
      <c r="DT145" s="42">
        <v>0</v>
      </c>
      <c r="DU145" s="41">
        <v>0</v>
      </c>
      <c r="DV145" s="26">
        <v>0</v>
      </c>
      <c r="DW145" s="42">
        <v>0</v>
      </c>
      <c r="DX145" s="41">
        <v>0</v>
      </c>
      <c r="DY145" s="26">
        <v>0</v>
      </c>
      <c r="DZ145" s="42">
        <v>0</v>
      </c>
      <c r="EA145" s="41">
        <v>0</v>
      </c>
      <c r="EB145" s="26">
        <v>0</v>
      </c>
      <c r="EC145" s="42">
        <v>0</v>
      </c>
      <c r="ED145" s="41">
        <v>0</v>
      </c>
      <c r="EE145" s="26">
        <v>0</v>
      </c>
      <c r="EF145" s="42">
        <v>0</v>
      </c>
      <c r="EG145" s="41">
        <v>0</v>
      </c>
      <c r="EH145" s="26">
        <v>0</v>
      </c>
      <c r="EI145" s="42">
        <v>0</v>
      </c>
      <c r="EJ145" s="41">
        <v>0</v>
      </c>
      <c r="EK145" s="26">
        <v>0</v>
      </c>
      <c r="EL145" s="42">
        <v>0</v>
      </c>
      <c r="EM145" s="41">
        <v>0</v>
      </c>
      <c r="EN145" s="26">
        <v>0</v>
      </c>
      <c r="EO145" s="42">
        <v>0</v>
      </c>
    </row>
    <row r="146" spans="1:145" x14ac:dyDescent="0.3">
      <c r="A146" s="132"/>
      <c r="C146" s="38" t="s">
        <v>273</v>
      </c>
      <c r="D146" s="39">
        <v>13.2</v>
      </c>
      <c r="E146" s="23">
        <v>14.1</v>
      </c>
      <c r="F146" s="117">
        <v>13.57</v>
      </c>
      <c r="G146" s="40">
        <v>90.054959999999994</v>
      </c>
      <c r="H146" s="41">
        <v>32005045</v>
      </c>
      <c r="I146" s="26">
        <v>14940994</v>
      </c>
      <c r="J146" s="42">
        <v>8653206</v>
      </c>
      <c r="K146" s="41">
        <v>375949118</v>
      </c>
      <c r="L146" s="26">
        <v>409610824</v>
      </c>
      <c r="M146" s="42">
        <v>397703705</v>
      </c>
      <c r="N146" s="41">
        <v>411152115</v>
      </c>
      <c r="O146" s="26">
        <v>460774908</v>
      </c>
      <c r="P146" s="76">
        <v>458774481</v>
      </c>
      <c r="Q146" s="41">
        <v>447057337</v>
      </c>
      <c r="R146" s="26">
        <v>438735828</v>
      </c>
      <c r="S146" s="42">
        <v>364872541</v>
      </c>
      <c r="T146" s="41">
        <v>523195341</v>
      </c>
      <c r="U146" s="26">
        <v>467726312</v>
      </c>
      <c r="V146" s="42">
        <v>532743594</v>
      </c>
      <c r="W146" s="41">
        <v>499216221</v>
      </c>
      <c r="X146" s="26">
        <v>426770228</v>
      </c>
      <c r="Y146" s="42">
        <v>384928009</v>
      </c>
      <c r="Z146" s="41">
        <v>593543837</v>
      </c>
      <c r="AA146" s="26">
        <v>527062767</v>
      </c>
      <c r="AB146" s="42">
        <v>604385186</v>
      </c>
      <c r="AC146" s="41">
        <v>429843216</v>
      </c>
      <c r="AD146" s="26">
        <v>445231958</v>
      </c>
      <c r="AE146" s="42">
        <v>452924550</v>
      </c>
      <c r="AF146" s="41">
        <v>589297383</v>
      </c>
      <c r="AG146" s="26">
        <v>572503599</v>
      </c>
      <c r="AH146" s="42">
        <v>633363750</v>
      </c>
      <c r="AI146" s="41">
        <v>362730522</v>
      </c>
      <c r="AJ146" s="26">
        <v>360469935</v>
      </c>
      <c r="AK146" s="42">
        <v>289142899</v>
      </c>
      <c r="AL146" s="41">
        <v>512903207</v>
      </c>
      <c r="AM146" s="26">
        <v>596015942</v>
      </c>
      <c r="AN146" s="42">
        <v>579304830</v>
      </c>
      <c r="AO146" s="41">
        <v>130512990</v>
      </c>
      <c r="AP146" s="26">
        <v>133237109</v>
      </c>
      <c r="AQ146" s="42">
        <v>127671048</v>
      </c>
      <c r="AR146" s="41">
        <v>101949940</v>
      </c>
      <c r="AS146" s="26">
        <v>101938275</v>
      </c>
      <c r="AT146" s="42">
        <v>103101870</v>
      </c>
      <c r="AU146" s="41">
        <v>317814165</v>
      </c>
      <c r="AV146" s="26">
        <v>281063971</v>
      </c>
      <c r="AW146" s="42">
        <v>274687656</v>
      </c>
      <c r="AX146" s="41">
        <v>248568139</v>
      </c>
      <c r="AY146" s="26">
        <v>230703895</v>
      </c>
      <c r="AZ146" s="42">
        <v>225072463</v>
      </c>
      <c r="BA146" s="41">
        <v>367241129</v>
      </c>
      <c r="BB146" s="26">
        <v>348393226</v>
      </c>
      <c r="BC146" s="42">
        <v>362660498</v>
      </c>
      <c r="BD146" s="41">
        <v>332747679</v>
      </c>
      <c r="BE146" s="26">
        <v>319551108</v>
      </c>
      <c r="BF146" s="42">
        <v>363869631</v>
      </c>
      <c r="BG146" s="41">
        <v>352528010</v>
      </c>
      <c r="BH146" s="26">
        <v>358625462</v>
      </c>
      <c r="BI146" s="42">
        <v>363742420</v>
      </c>
      <c r="BJ146" s="41">
        <v>466389811</v>
      </c>
      <c r="BK146" s="26">
        <v>478363192</v>
      </c>
      <c r="BL146" s="42">
        <v>461564356</v>
      </c>
      <c r="BM146" s="41">
        <v>363970515</v>
      </c>
      <c r="BN146" s="26">
        <v>367187411</v>
      </c>
      <c r="BO146" s="42">
        <v>348745270</v>
      </c>
      <c r="BP146" s="41">
        <v>581718026</v>
      </c>
      <c r="BQ146" s="26">
        <v>585854225</v>
      </c>
      <c r="BR146" s="42">
        <v>584973747</v>
      </c>
      <c r="BS146" s="41">
        <v>321605624</v>
      </c>
      <c r="BT146" s="26">
        <v>315691926</v>
      </c>
      <c r="BU146" s="42">
        <v>320690758</v>
      </c>
      <c r="BV146" s="41">
        <v>695136458</v>
      </c>
      <c r="BW146" s="26">
        <v>760520276</v>
      </c>
      <c r="BX146" s="42">
        <v>703361712</v>
      </c>
      <c r="BY146" s="41">
        <v>5424731</v>
      </c>
      <c r="BZ146" s="26">
        <v>14940994</v>
      </c>
      <c r="CA146" s="42">
        <v>8653206</v>
      </c>
      <c r="CB146" s="41">
        <v>437869911</v>
      </c>
      <c r="CC146" s="26">
        <v>400971934</v>
      </c>
      <c r="CD146" s="76">
        <v>410139900</v>
      </c>
      <c r="CE146" s="41">
        <v>421668197</v>
      </c>
      <c r="CF146" s="26">
        <v>460245677</v>
      </c>
      <c r="CG146" s="42">
        <v>487029571</v>
      </c>
      <c r="CH146" s="41">
        <v>395541259</v>
      </c>
      <c r="CI146" s="26">
        <v>346373567</v>
      </c>
      <c r="CJ146" s="42">
        <v>341584735</v>
      </c>
      <c r="CK146" s="41">
        <v>526556475</v>
      </c>
      <c r="CL146" s="26">
        <v>470162180</v>
      </c>
      <c r="CM146" s="42">
        <v>449815853</v>
      </c>
      <c r="CN146" s="41">
        <v>424557784</v>
      </c>
      <c r="CO146" s="26">
        <v>347002152</v>
      </c>
      <c r="CP146" s="42">
        <v>392818010</v>
      </c>
      <c r="CQ146" s="41">
        <v>679735992</v>
      </c>
      <c r="CR146" s="26">
        <v>626244451</v>
      </c>
      <c r="CS146" s="42">
        <v>686022790</v>
      </c>
      <c r="CT146" s="41">
        <v>424106768</v>
      </c>
      <c r="CU146" s="26">
        <v>473286352</v>
      </c>
      <c r="CV146" s="42">
        <v>455851530</v>
      </c>
      <c r="CW146" s="41">
        <v>579875837</v>
      </c>
      <c r="CX146" s="26">
        <v>527848305</v>
      </c>
      <c r="CY146" s="42">
        <v>738846350</v>
      </c>
      <c r="CZ146" s="41">
        <v>335756750</v>
      </c>
      <c r="DA146" s="26">
        <v>322569539</v>
      </c>
      <c r="DB146" s="42">
        <v>346271682</v>
      </c>
      <c r="DC146" s="41">
        <v>514668486</v>
      </c>
      <c r="DD146" s="26">
        <v>545128047</v>
      </c>
      <c r="DE146" s="42">
        <v>559408838</v>
      </c>
      <c r="DF146" s="41">
        <v>138759985</v>
      </c>
      <c r="DG146" s="26">
        <v>121137353</v>
      </c>
      <c r="DH146" s="42">
        <v>119281150</v>
      </c>
      <c r="DI146" s="41">
        <v>101597754</v>
      </c>
      <c r="DJ146" s="26">
        <v>98551824</v>
      </c>
      <c r="DK146" s="42">
        <v>97957993</v>
      </c>
      <c r="DL146" s="41">
        <v>178523986</v>
      </c>
      <c r="DM146" s="26">
        <v>181826394</v>
      </c>
      <c r="DN146" s="42">
        <v>180399030</v>
      </c>
      <c r="DO146" s="41">
        <v>160557689</v>
      </c>
      <c r="DP146" s="26">
        <v>158697157</v>
      </c>
      <c r="DQ146" s="42">
        <v>156393497</v>
      </c>
      <c r="DR146" s="41">
        <v>242742164</v>
      </c>
      <c r="DS146" s="26">
        <v>249388583</v>
      </c>
      <c r="DT146" s="42">
        <v>259957817</v>
      </c>
      <c r="DU146" s="41">
        <v>290300181</v>
      </c>
      <c r="DV146" s="26">
        <v>284696966</v>
      </c>
      <c r="DW146" s="42">
        <v>271656775</v>
      </c>
      <c r="DX146" s="41">
        <v>284099965</v>
      </c>
      <c r="DY146" s="26">
        <v>272970011</v>
      </c>
      <c r="DZ146" s="42">
        <v>271298932</v>
      </c>
      <c r="EA146" s="41">
        <v>411599353</v>
      </c>
      <c r="EB146" s="26">
        <v>392229885</v>
      </c>
      <c r="EC146" s="42">
        <v>423411806</v>
      </c>
      <c r="ED146" s="41">
        <v>293111103</v>
      </c>
      <c r="EE146" s="26">
        <v>295269196</v>
      </c>
      <c r="EF146" s="42">
        <v>284688345</v>
      </c>
      <c r="EG146" s="41">
        <v>463924977</v>
      </c>
      <c r="EH146" s="26">
        <v>446428874</v>
      </c>
      <c r="EI146" s="42">
        <v>441032994</v>
      </c>
      <c r="EJ146" s="41">
        <v>268723230</v>
      </c>
      <c r="EK146" s="26">
        <v>264304807</v>
      </c>
      <c r="EL146" s="42">
        <v>252628920</v>
      </c>
      <c r="EM146" s="41">
        <v>511027079</v>
      </c>
      <c r="EN146" s="26">
        <v>516108576</v>
      </c>
      <c r="EO146" s="42">
        <v>553699682</v>
      </c>
    </row>
    <row r="147" spans="1:145" x14ac:dyDescent="0.3">
      <c r="A147" s="132"/>
      <c r="C147" s="38" t="s">
        <v>298</v>
      </c>
      <c r="D147" s="39">
        <v>13.8</v>
      </c>
      <c r="E147" s="23">
        <v>18</v>
      </c>
      <c r="F147" s="117">
        <v>14.24</v>
      </c>
      <c r="G147" s="40">
        <v>106.04987</v>
      </c>
      <c r="H147" s="41">
        <v>225542476</v>
      </c>
      <c r="I147" s="26">
        <v>69159656</v>
      </c>
      <c r="J147" s="42">
        <v>44918314</v>
      </c>
      <c r="K147" s="41">
        <v>531802095</v>
      </c>
      <c r="L147" s="26">
        <v>475040160</v>
      </c>
      <c r="M147" s="42">
        <v>477710047</v>
      </c>
      <c r="N147" s="41">
        <v>446389297</v>
      </c>
      <c r="O147" s="26">
        <v>457757577</v>
      </c>
      <c r="P147" s="76">
        <v>426332787</v>
      </c>
      <c r="Q147" s="41">
        <v>467823597</v>
      </c>
      <c r="R147" s="26">
        <v>466345571</v>
      </c>
      <c r="S147" s="42">
        <v>417302475</v>
      </c>
      <c r="T147" s="41">
        <v>432312734</v>
      </c>
      <c r="U147" s="26">
        <v>440171008</v>
      </c>
      <c r="V147" s="42">
        <v>443574226</v>
      </c>
      <c r="W147" s="41">
        <v>461037069</v>
      </c>
      <c r="X147" s="26">
        <v>481569987</v>
      </c>
      <c r="Y147" s="42">
        <v>448829068</v>
      </c>
      <c r="Z147" s="41">
        <v>435134881</v>
      </c>
      <c r="AA147" s="26">
        <v>428038974</v>
      </c>
      <c r="AB147" s="42">
        <v>443286926</v>
      </c>
      <c r="AC147" s="41">
        <v>395749152</v>
      </c>
      <c r="AD147" s="26">
        <v>380267391</v>
      </c>
      <c r="AE147" s="42">
        <v>377581332</v>
      </c>
      <c r="AF147" s="41">
        <v>391072289</v>
      </c>
      <c r="AG147" s="26">
        <v>410296686</v>
      </c>
      <c r="AH147" s="42">
        <v>419812585</v>
      </c>
      <c r="AI147" s="41">
        <v>351310738</v>
      </c>
      <c r="AJ147" s="26">
        <v>324855547</v>
      </c>
      <c r="AK147" s="42">
        <v>347827543</v>
      </c>
      <c r="AL147" s="41">
        <v>343553772</v>
      </c>
      <c r="AM147" s="26">
        <v>370539478</v>
      </c>
      <c r="AN147" s="42">
        <v>371444387</v>
      </c>
      <c r="AO147" s="41">
        <v>574419771</v>
      </c>
      <c r="AP147" s="26">
        <v>583885644</v>
      </c>
      <c r="AQ147" s="42">
        <v>572273684</v>
      </c>
      <c r="AR147" s="41">
        <v>523161796</v>
      </c>
      <c r="AS147" s="26">
        <v>523635388</v>
      </c>
      <c r="AT147" s="42">
        <v>526556358</v>
      </c>
      <c r="AU147" s="41">
        <v>673200739</v>
      </c>
      <c r="AV147" s="26">
        <v>621260928</v>
      </c>
      <c r="AW147" s="42">
        <v>618842593</v>
      </c>
      <c r="AX147" s="41">
        <v>528899008</v>
      </c>
      <c r="AY147" s="26">
        <v>520214141</v>
      </c>
      <c r="AZ147" s="42">
        <v>515575838</v>
      </c>
      <c r="BA147" s="41">
        <v>324540084</v>
      </c>
      <c r="BB147" s="26">
        <v>339321912</v>
      </c>
      <c r="BC147" s="42">
        <v>316660434</v>
      </c>
      <c r="BD147" s="41">
        <v>366054952</v>
      </c>
      <c r="BE147" s="26">
        <v>367784582</v>
      </c>
      <c r="BF147" s="42">
        <v>371662088</v>
      </c>
      <c r="BG147" s="41">
        <v>124569639</v>
      </c>
      <c r="BH147" s="26">
        <v>106872457</v>
      </c>
      <c r="BI147" s="42">
        <v>102149045</v>
      </c>
      <c r="BJ147" s="41">
        <v>274963792</v>
      </c>
      <c r="BK147" s="26">
        <v>293833770</v>
      </c>
      <c r="BL147" s="42">
        <v>284030399</v>
      </c>
      <c r="BM147" s="41">
        <v>118419521</v>
      </c>
      <c r="BN147" s="26">
        <v>106610040</v>
      </c>
      <c r="BO147" s="42">
        <v>102461122</v>
      </c>
      <c r="BP147" s="41">
        <v>332011114</v>
      </c>
      <c r="BQ147" s="26">
        <v>345125257</v>
      </c>
      <c r="BR147" s="42">
        <v>353057762</v>
      </c>
      <c r="BS147" s="41">
        <v>118824540</v>
      </c>
      <c r="BT147" s="26">
        <v>103477240</v>
      </c>
      <c r="BU147" s="42">
        <v>108469648</v>
      </c>
      <c r="BV147" s="41">
        <v>249402552</v>
      </c>
      <c r="BW147" s="26">
        <v>193457111</v>
      </c>
      <c r="BX147" s="42">
        <v>248965742</v>
      </c>
      <c r="BY147" s="41">
        <v>106300630</v>
      </c>
      <c r="BZ147" s="26">
        <v>69159656</v>
      </c>
      <c r="CA147" s="42">
        <v>44918314</v>
      </c>
      <c r="CB147" s="41">
        <v>643716525</v>
      </c>
      <c r="CC147" s="26">
        <v>622396257</v>
      </c>
      <c r="CD147" s="76">
        <v>501035863</v>
      </c>
      <c r="CE147" s="41">
        <v>437640633</v>
      </c>
      <c r="CF147" s="26">
        <v>465375451</v>
      </c>
      <c r="CG147" s="42">
        <v>433616629</v>
      </c>
      <c r="CH147" s="41">
        <v>537354944</v>
      </c>
      <c r="CI147" s="26">
        <v>563327301</v>
      </c>
      <c r="CJ147" s="42">
        <v>574956064</v>
      </c>
      <c r="CK147" s="41">
        <v>492642212</v>
      </c>
      <c r="CL147" s="26">
        <v>471144778</v>
      </c>
      <c r="CM147" s="42">
        <v>462903732</v>
      </c>
      <c r="CN147" s="41">
        <v>481522460</v>
      </c>
      <c r="CO147" s="26">
        <v>424258438</v>
      </c>
      <c r="CP147" s="42">
        <v>446463659</v>
      </c>
      <c r="CQ147" s="41">
        <v>450837256</v>
      </c>
      <c r="CR147" s="26">
        <v>440971434</v>
      </c>
      <c r="CS147" s="42">
        <v>461829851</v>
      </c>
      <c r="CT147" s="41">
        <v>437097483</v>
      </c>
      <c r="CU147" s="26">
        <v>377071839</v>
      </c>
      <c r="CV147" s="42">
        <v>386461621</v>
      </c>
      <c r="CW147" s="41">
        <v>376039113</v>
      </c>
      <c r="CX147" s="26">
        <v>375246388</v>
      </c>
      <c r="CY147" s="42">
        <v>364311679</v>
      </c>
      <c r="CZ147" s="41">
        <v>384510465</v>
      </c>
      <c r="DA147" s="26">
        <v>397987904</v>
      </c>
      <c r="DB147" s="42">
        <v>412705928</v>
      </c>
      <c r="DC147" s="41">
        <v>363888788</v>
      </c>
      <c r="DD147" s="26">
        <v>337844076</v>
      </c>
      <c r="DE147" s="42">
        <v>362399365</v>
      </c>
      <c r="DF147" s="41">
        <v>640920258</v>
      </c>
      <c r="DG147" s="26">
        <v>606085498</v>
      </c>
      <c r="DH147" s="42">
        <v>595103001</v>
      </c>
      <c r="DI147" s="41">
        <v>530035175</v>
      </c>
      <c r="DJ147" s="26">
        <v>515105627</v>
      </c>
      <c r="DK147" s="42">
        <v>515966366</v>
      </c>
      <c r="DL147" s="41">
        <v>434986438</v>
      </c>
      <c r="DM147" s="26">
        <v>469127260</v>
      </c>
      <c r="DN147" s="42">
        <v>459890223</v>
      </c>
      <c r="DO147" s="41">
        <v>422905095</v>
      </c>
      <c r="DP147" s="26">
        <v>412685147</v>
      </c>
      <c r="DQ147" s="42">
        <v>390440362</v>
      </c>
      <c r="DR147" s="41">
        <v>238764374</v>
      </c>
      <c r="DS147" s="26">
        <v>200603467</v>
      </c>
      <c r="DT147" s="42">
        <v>186071384</v>
      </c>
      <c r="DU147" s="41">
        <v>280157444</v>
      </c>
      <c r="DV147" s="26">
        <v>275634465</v>
      </c>
      <c r="DW147" s="42">
        <v>285541554</v>
      </c>
      <c r="DX147" s="41">
        <v>108691441</v>
      </c>
      <c r="DY147" s="26">
        <v>85221989</v>
      </c>
      <c r="DZ147" s="42">
        <v>80403750</v>
      </c>
      <c r="EA147" s="41">
        <v>221064445</v>
      </c>
      <c r="EB147" s="26">
        <v>231512624</v>
      </c>
      <c r="EC147" s="42">
        <v>233364621</v>
      </c>
      <c r="ED147" s="41">
        <v>100244099</v>
      </c>
      <c r="EE147" s="26">
        <v>90095976</v>
      </c>
      <c r="EF147" s="42">
        <v>85671331</v>
      </c>
      <c r="EG147" s="41">
        <v>276758259</v>
      </c>
      <c r="EH147" s="26">
        <v>297945115</v>
      </c>
      <c r="EI147" s="42">
        <v>296527851</v>
      </c>
      <c r="EJ147" s="41">
        <v>100656798</v>
      </c>
      <c r="EK147" s="26">
        <v>91258003</v>
      </c>
      <c r="EL147" s="42">
        <v>86894368</v>
      </c>
      <c r="EM147" s="41">
        <v>235885319</v>
      </c>
      <c r="EN147" s="26">
        <v>250355845</v>
      </c>
      <c r="EO147" s="42">
        <v>226881739</v>
      </c>
    </row>
    <row r="148" spans="1:145" x14ac:dyDescent="0.3">
      <c r="A148" s="132"/>
      <c r="C148" s="38" t="s">
        <v>306</v>
      </c>
      <c r="D148" s="39">
        <v>12.2</v>
      </c>
      <c r="E148" s="23">
        <v>13.9</v>
      </c>
      <c r="F148" s="117">
        <v>13.02</v>
      </c>
      <c r="G148" s="40">
        <v>146.16516999999999</v>
      </c>
      <c r="H148" s="41">
        <v>51077</v>
      </c>
      <c r="I148" s="26">
        <v>904826</v>
      </c>
      <c r="J148" s="42">
        <v>703561</v>
      </c>
      <c r="K148" s="41">
        <v>131469</v>
      </c>
      <c r="L148" s="26">
        <v>211462</v>
      </c>
      <c r="M148" s="42">
        <v>226175</v>
      </c>
      <c r="N148" s="41">
        <v>214422</v>
      </c>
      <c r="O148" s="26">
        <v>145365</v>
      </c>
      <c r="P148" s="76">
        <v>171321</v>
      </c>
      <c r="Q148" s="41">
        <v>157846</v>
      </c>
      <c r="R148" s="26">
        <v>191471</v>
      </c>
      <c r="S148" s="42">
        <v>232684</v>
      </c>
      <c r="T148" s="41">
        <v>211308</v>
      </c>
      <c r="U148" s="26">
        <v>274307</v>
      </c>
      <c r="V148" s="42">
        <v>217529</v>
      </c>
      <c r="W148" s="41">
        <v>128045</v>
      </c>
      <c r="X148" s="26">
        <v>169880</v>
      </c>
      <c r="Y148" s="42">
        <v>195452</v>
      </c>
      <c r="Z148" s="41">
        <v>140069</v>
      </c>
      <c r="AA148" s="26">
        <v>182901</v>
      </c>
      <c r="AB148" s="42">
        <v>144046</v>
      </c>
      <c r="AC148" s="41">
        <v>184449</v>
      </c>
      <c r="AD148" s="26">
        <v>235055</v>
      </c>
      <c r="AE148" s="42">
        <v>262132</v>
      </c>
      <c r="AF148" s="41">
        <v>199173</v>
      </c>
      <c r="AG148" s="26">
        <v>197775</v>
      </c>
      <c r="AH148" s="42">
        <v>222790</v>
      </c>
      <c r="AI148" s="41">
        <v>330609</v>
      </c>
      <c r="AJ148" s="26">
        <v>264748</v>
      </c>
      <c r="AK148" s="42">
        <v>255847</v>
      </c>
      <c r="AL148" s="41">
        <v>189851</v>
      </c>
      <c r="AM148" s="26">
        <v>204576</v>
      </c>
      <c r="AN148" s="42">
        <v>307449</v>
      </c>
      <c r="AO148" s="41">
        <v>1491853</v>
      </c>
      <c r="AP148" s="26">
        <v>1460499</v>
      </c>
      <c r="AQ148" s="42">
        <v>1311388</v>
      </c>
      <c r="AR148" s="41">
        <v>1145942</v>
      </c>
      <c r="AS148" s="26">
        <v>1201298</v>
      </c>
      <c r="AT148" s="42">
        <v>1058702</v>
      </c>
      <c r="AU148" s="41">
        <v>541233</v>
      </c>
      <c r="AV148" s="26">
        <v>733026</v>
      </c>
      <c r="AW148" s="42">
        <v>785173</v>
      </c>
      <c r="AX148" s="41">
        <v>864509</v>
      </c>
      <c r="AY148" s="26">
        <v>906275</v>
      </c>
      <c r="AZ148" s="42">
        <v>966522</v>
      </c>
      <c r="BA148" s="41">
        <v>980302</v>
      </c>
      <c r="BB148" s="26">
        <v>1026257</v>
      </c>
      <c r="BC148" s="42">
        <v>909551</v>
      </c>
      <c r="BD148" s="41">
        <v>1050487</v>
      </c>
      <c r="BE148" s="26">
        <v>1519923</v>
      </c>
      <c r="BF148" s="42">
        <v>1072429</v>
      </c>
      <c r="BG148" s="41">
        <v>1008257</v>
      </c>
      <c r="BH148" s="26">
        <v>1059490</v>
      </c>
      <c r="BI148" s="42">
        <v>1126518</v>
      </c>
      <c r="BJ148" s="41">
        <v>1210530</v>
      </c>
      <c r="BK148" s="26">
        <v>1340024</v>
      </c>
      <c r="BL148" s="42">
        <v>1152549</v>
      </c>
      <c r="BM148" s="41">
        <v>1094008</v>
      </c>
      <c r="BN148" s="26">
        <v>1254730</v>
      </c>
      <c r="BO148" s="42">
        <v>1238526</v>
      </c>
      <c r="BP148" s="41">
        <v>1306867</v>
      </c>
      <c r="BQ148" s="26">
        <v>1167678</v>
      </c>
      <c r="BR148" s="42">
        <v>1262678</v>
      </c>
      <c r="BS148" s="41">
        <v>1226455</v>
      </c>
      <c r="BT148" s="26">
        <v>1121748</v>
      </c>
      <c r="BU148" s="42">
        <v>1125491</v>
      </c>
      <c r="BV148" s="41">
        <v>1316823</v>
      </c>
      <c r="BW148" s="26">
        <v>1461158</v>
      </c>
      <c r="BX148" s="42">
        <v>1416539</v>
      </c>
      <c r="BY148" s="41">
        <v>200811</v>
      </c>
      <c r="BZ148" s="26">
        <v>904826</v>
      </c>
      <c r="CA148" s="42">
        <v>703561</v>
      </c>
      <c r="CB148" s="41">
        <v>458199</v>
      </c>
      <c r="CC148" s="26">
        <v>546418</v>
      </c>
      <c r="CD148" s="76">
        <v>557554</v>
      </c>
      <c r="CE148" s="41">
        <v>830979</v>
      </c>
      <c r="CF148" s="26">
        <v>810667</v>
      </c>
      <c r="CG148" s="42">
        <v>884336</v>
      </c>
      <c r="CH148" s="41">
        <v>1079507</v>
      </c>
      <c r="CI148" s="26">
        <v>1114152</v>
      </c>
      <c r="CJ148" s="42">
        <v>1298386</v>
      </c>
      <c r="CK148" s="41">
        <v>1124983</v>
      </c>
      <c r="CL148" s="26">
        <v>1445342</v>
      </c>
      <c r="CM148" s="42">
        <v>1450639</v>
      </c>
      <c r="CN148" s="41">
        <v>1717908</v>
      </c>
      <c r="CO148" s="26">
        <v>2073949</v>
      </c>
      <c r="CP148" s="42">
        <v>2243608</v>
      </c>
      <c r="CQ148" s="41">
        <v>1987109</v>
      </c>
      <c r="CR148" s="26">
        <v>2760257</v>
      </c>
      <c r="CS148" s="42">
        <v>2776236</v>
      </c>
      <c r="CT148" s="41">
        <v>3870711</v>
      </c>
      <c r="CU148" s="26">
        <v>4002512</v>
      </c>
      <c r="CV148" s="42">
        <v>4423801</v>
      </c>
      <c r="CW148" s="41">
        <v>4613869</v>
      </c>
      <c r="CX148" s="26">
        <v>5963724</v>
      </c>
      <c r="CY148" s="42">
        <v>6030203</v>
      </c>
      <c r="CZ148" s="41">
        <v>8211446</v>
      </c>
      <c r="DA148" s="26">
        <v>8499253</v>
      </c>
      <c r="DB148" s="42">
        <v>8799314</v>
      </c>
      <c r="DC148" s="41">
        <v>7066660</v>
      </c>
      <c r="DD148" s="26">
        <v>7254494</v>
      </c>
      <c r="DE148" s="42">
        <v>7551582</v>
      </c>
      <c r="DF148" s="41">
        <v>670773</v>
      </c>
      <c r="DG148" s="26">
        <v>907450</v>
      </c>
      <c r="DH148" s="42">
        <v>981723</v>
      </c>
      <c r="DI148" s="41">
        <v>893724</v>
      </c>
      <c r="DJ148" s="26">
        <v>892705</v>
      </c>
      <c r="DK148" s="42">
        <v>906767</v>
      </c>
      <c r="DL148" s="41">
        <v>832417</v>
      </c>
      <c r="DM148" s="26">
        <v>1022158</v>
      </c>
      <c r="DN148" s="42">
        <v>1061266</v>
      </c>
      <c r="DO148" s="41">
        <v>1037387</v>
      </c>
      <c r="DP148" s="26">
        <v>1053996</v>
      </c>
      <c r="DQ148" s="42">
        <v>1063860</v>
      </c>
      <c r="DR148" s="41">
        <v>1051426</v>
      </c>
      <c r="DS148" s="26">
        <v>217136</v>
      </c>
      <c r="DT148" s="42">
        <v>158548</v>
      </c>
      <c r="DU148" s="41">
        <v>158830</v>
      </c>
      <c r="DV148" s="26">
        <v>152291</v>
      </c>
      <c r="DW148" s="42">
        <v>235438</v>
      </c>
      <c r="DX148" s="41">
        <v>201125</v>
      </c>
      <c r="DY148" s="26">
        <v>263203</v>
      </c>
      <c r="DZ148" s="42">
        <v>293908</v>
      </c>
      <c r="EA148" s="41">
        <v>240770</v>
      </c>
      <c r="EB148" s="26">
        <v>299339</v>
      </c>
      <c r="EC148" s="42">
        <v>217256</v>
      </c>
      <c r="ED148" s="41">
        <v>298702</v>
      </c>
      <c r="EE148" s="26">
        <v>336035</v>
      </c>
      <c r="EF148" s="42">
        <v>272830</v>
      </c>
      <c r="EG148" s="41">
        <v>208318</v>
      </c>
      <c r="EH148" s="26">
        <v>220968</v>
      </c>
      <c r="EI148" s="42">
        <v>260781</v>
      </c>
      <c r="EJ148" s="41">
        <v>234816</v>
      </c>
      <c r="EK148" s="26">
        <v>301037</v>
      </c>
      <c r="EL148" s="42">
        <v>412039</v>
      </c>
      <c r="EM148" s="41">
        <v>331799</v>
      </c>
      <c r="EN148" s="26">
        <v>290757</v>
      </c>
      <c r="EO148" s="42">
        <v>360893</v>
      </c>
    </row>
    <row r="149" spans="1:145" x14ac:dyDescent="0.3">
      <c r="A149" s="132"/>
      <c r="C149" s="38" t="s">
        <v>249</v>
      </c>
      <c r="D149" s="39">
        <v>13.1</v>
      </c>
      <c r="E149" s="23">
        <v>14</v>
      </c>
      <c r="F149" s="117">
        <v>13.44</v>
      </c>
      <c r="G149" s="40">
        <v>117.01933</v>
      </c>
      <c r="H149" s="41">
        <v>35204287</v>
      </c>
      <c r="I149" s="26">
        <v>24981668</v>
      </c>
      <c r="J149" s="42">
        <v>36448582</v>
      </c>
      <c r="K149" s="41">
        <v>242067982</v>
      </c>
      <c r="L149" s="26">
        <v>222957647</v>
      </c>
      <c r="M149" s="42">
        <v>237347654</v>
      </c>
      <c r="N149" s="41">
        <v>224031280</v>
      </c>
      <c r="O149" s="26">
        <v>321091974</v>
      </c>
      <c r="P149" s="76">
        <v>262445022</v>
      </c>
      <c r="Q149" s="41">
        <v>301957314</v>
      </c>
      <c r="R149" s="26">
        <v>323369675</v>
      </c>
      <c r="S149" s="42">
        <v>218250324</v>
      </c>
      <c r="T149" s="41">
        <v>543680316</v>
      </c>
      <c r="U149" s="26">
        <v>452457071</v>
      </c>
      <c r="V149" s="42">
        <v>540698250</v>
      </c>
      <c r="W149" s="41">
        <v>434090546</v>
      </c>
      <c r="X149" s="26">
        <v>406403956</v>
      </c>
      <c r="Y149" s="42">
        <v>314113985</v>
      </c>
      <c r="Z149" s="41">
        <v>727856924</v>
      </c>
      <c r="AA149" s="26">
        <v>849322732</v>
      </c>
      <c r="AB149" s="42">
        <v>842378167</v>
      </c>
      <c r="AC149" s="41">
        <v>312844670</v>
      </c>
      <c r="AD149" s="26">
        <v>314432661</v>
      </c>
      <c r="AE149" s="42">
        <v>311392162</v>
      </c>
      <c r="AF149" s="41">
        <v>745070292</v>
      </c>
      <c r="AG149" s="26">
        <v>679218997</v>
      </c>
      <c r="AH149" s="42">
        <v>849493469</v>
      </c>
      <c r="AI149" s="41">
        <v>253413146</v>
      </c>
      <c r="AJ149" s="26">
        <v>212717307</v>
      </c>
      <c r="AK149" s="42">
        <v>202069680</v>
      </c>
      <c r="AL149" s="41">
        <v>521266601</v>
      </c>
      <c r="AM149" s="26">
        <v>658335488</v>
      </c>
      <c r="AN149" s="42">
        <v>611488053</v>
      </c>
      <c r="AO149" s="41">
        <v>480734521</v>
      </c>
      <c r="AP149" s="26">
        <v>446222697</v>
      </c>
      <c r="AQ149" s="42">
        <v>437235279</v>
      </c>
      <c r="AR149" s="41">
        <v>432147529</v>
      </c>
      <c r="AS149" s="26">
        <v>427356492</v>
      </c>
      <c r="AT149" s="42">
        <v>426964253</v>
      </c>
      <c r="AU149" s="41">
        <v>317389100</v>
      </c>
      <c r="AV149" s="26">
        <v>322361793</v>
      </c>
      <c r="AW149" s="42">
        <v>370157587</v>
      </c>
      <c r="AX149" s="41">
        <v>376257586</v>
      </c>
      <c r="AY149" s="26">
        <v>374047894</v>
      </c>
      <c r="AZ149" s="42">
        <v>369175775</v>
      </c>
      <c r="BA149" s="41">
        <v>370613656</v>
      </c>
      <c r="BB149" s="26">
        <v>375311964</v>
      </c>
      <c r="BC149" s="42">
        <v>391013546</v>
      </c>
      <c r="BD149" s="41">
        <v>398572634</v>
      </c>
      <c r="BE149" s="26">
        <v>441703032</v>
      </c>
      <c r="BF149" s="42">
        <v>431022557</v>
      </c>
      <c r="BG149" s="41">
        <v>383782783</v>
      </c>
      <c r="BH149" s="26">
        <v>382503815</v>
      </c>
      <c r="BI149" s="42">
        <v>399819899</v>
      </c>
      <c r="BJ149" s="41">
        <v>476903402</v>
      </c>
      <c r="BK149" s="26">
        <v>474431537</v>
      </c>
      <c r="BL149" s="42">
        <v>460684012</v>
      </c>
      <c r="BM149" s="41">
        <v>415073024</v>
      </c>
      <c r="BN149" s="26">
        <v>415615879</v>
      </c>
      <c r="BO149" s="42">
        <v>402341501</v>
      </c>
      <c r="BP149" s="41">
        <v>490074313</v>
      </c>
      <c r="BQ149" s="26">
        <v>514167985</v>
      </c>
      <c r="BR149" s="42">
        <v>516912721</v>
      </c>
      <c r="BS149" s="41">
        <v>385407847</v>
      </c>
      <c r="BT149" s="26">
        <v>385377201</v>
      </c>
      <c r="BU149" s="42">
        <v>394955981</v>
      </c>
      <c r="BV149" s="41">
        <v>501983126</v>
      </c>
      <c r="BW149" s="26">
        <v>521635236</v>
      </c>
      <c r="BX149" s="42">
        <v>491294350</v>
      </c>
      <c r="BY149" s="41">
        <v>40932608</v>
      </c>
      <c r="BZ149" s="26">
        <v>24981668</v>
      </c>
      <c r="CA149" s="42">
        <v>36448582</v>
      </c>
      <c r="CB149" s="41">
        <v>187534993</v>
      </c>
      <c r="CC149" s="26">
        <v>220014040</v>
      </c>
      <c r="CD149" s="76">
        <v>249903335</v>
      </c>
      <c r="CE149" s="41">
        <v>229990334</v>
      </c>
      <c r="CF149" s="26">
        <v>226375237</v>
      </c>
      <c r="CG149" s="42">
        <v>280908328</v>
      </c>
      <c r="CH149" s="41">
        <v>220030813</v>
      </c>
      <c r="CI149" s="26">
        <v>309771611</v>
      </c>
      <c r="CJ149" s="42">
        <v>357246447</v>
      </c>
      <c r="CK149" s="41">
        <v>693600570</v>
      </c>
      <c r="CL149" s="26">
        <v>746166574</v>
      </c>
      <c r="CM149" s="42">
        <v>604410834</v>
      </c>
      <c r="CN149" s="41">
        <v>339006899</v>
      </c>
      <c r="CO149" s="26">
        <v>257329050</v>
      </c>
      <c r="CP149" s="42">
        <v>287458661</v>
      </c>
      <c r="CQ149" s="41">
        <v>1132962145</v>
      </c>
      <c r="CR149" s="26">
        <v>1000441819</v>
      </c>
      <c r="CS149" s="42">
        <v>1235368463</v>
      </c>
      <c r="CT149" s="41">
        <v>327695337</v>
      </c>
      <c r="CU149" s="26">
        <v>241648544</v>
      </c>
      <c r="CV149" s="42">
        <v>237334539</v>
      </c>
      <c r="CW149" s="41">
        <v>750147166</v>
      </c>
      <c r="CX149" s="26">
        <v>589086605</v>
      </c>
      <c r="CY149" s="42">
        <v>1022756598</v>
      </c>
      <c r="CZ149" s="41">
        <v>237100733</v>
      </c>
      <c r="DA149" s="26">
        <v>271400904</v>
      </c>
      <c r="DB149" s="42">
        <v>316470957</v>
      </c>
      <c r="DC149" s="41">
        <v>653129676</v>
      </c>
      <c r="DD149" s="26">
        <v>661586894</v>
      </c>
      <c r="DE149" s="42">
        <v>616480564</v>
      </c>
      <c r="DF149" s="41">
        <v>362266447</v>
      </c>
      <c r="DG149" s="26">
        <v>387036998</v>
      </c>
      <c r="DH149" s="42">
        <v>389508415</v>
      </c>
      <c r="DI149" s="41">
        <v>374328657</v>
      </c>
      <c r="DJ149" s="26">
        <v>382419056</v>
      </c>
      <c r="DK149" s="42">
        <v>373234367</v>
      </c>
      <c r="DL149" s="41">
        <v>372980089</v>
      </c>
      <c r="DM149" s="26">
        <v>434386463</v>
      </c>
      <c r="DN149" s="42">
        <v>413947787</v>
      </c>
      <c r="DO149" s="41">
        <v>401081917</v>
      </c>
      <c r="DP149" s="26">
        <v>396480572</v>
      </c>
      <c r="DQ149" s="42">
        <v>412847882</v>
      </c>
      <c r="DR149" s="41">
        <v>424258509</v>
      </c>
      <c r="DS149" s="26">
        <v>269667087</v>
      </c>
      <c r="DT149" s="42">
        <v>245558074</v>
      </c>
      <c r="DU149" s="41">
        <v>281060911</v>
      </c>
      <c r="DV149" s="26">
        <v>258750199</v>
      </c>
      <c r="DW149" s="42">
        <v>262315081</v>
      </c>
      <c r="DX149" s="41">
        <v>277719705</v>
      </c>
      <c r="DY149" s="26">
        <v>272796635</v>
      </c>
      <c r="DZ149" s="42">
        <v>260483915</v>
      </c>
      <c r="EA149" s="41">
        <v>299380555</v>
      </c>
      <c r="EB149" s="26">
        <v>271702283</v>
      </c>
      <c r="EC149" s="42">
        <v>289520465</v>
      </c>
      <c r="ED149" s="41">
        <v>243181148</v>
      </c>
      <c r="EE149" s="26">
        <v>281187888</v>
      </c>
      <c r="EF149" s="42">
        <v>271536640</v>
      </c>
      <c r="EG149" s="41">
        <v>301775263</v>
      </c>
      <c r="EH149" s="26">
        <v>311757227</v>
      </c>
      <c r="EI149" s="42">
        <v>321594060</v>
      </c>
      <c r="EJ149" s="41">
        <v>263969812</v>
      </c>
      <c r="EK149" s="26">
        <v>272407530</v>
      </c>
      <c r="EL149" s="42">
        <v>279695262</v>
      </c>
      <c r="EM149" s="41">
        <v>348655911</v>
      </c>
      <c r="EN149" s="26">
        <v>334048369</v>
      </c>
      <c r="EO149" s="42">
        <v>330606007</v>
      </c>
    </row>
    <row r="150" spans="1:145" x14ac:dyDescent="0.3">
      <c r="A150" s="132"/>
      <c r="C150" s="38" t="s">
        <v>245</v>
      </c>
      <c r="D150" s="39">
        <v>13</v>
      </c>
      <c r="E150" s="23">
        <v>14.1</v>
      </c>
      <c r="F150" s="117">
        <v>13.4</v>
      </c>
      <c r="G150" s="40">
        <v>124.00739</v>
      </c>
      <c r="H150" s="41">
        <v>499463</v>
      </c>
      <c r="I150" s="26">
        <v>660460</v>
      </c>
      <c r="J150" s="42">
        <v>417094</v>
      </c>
      <c r="K150" s="41">
        <v>820627724</v>
      </c>
      <c r="L150" s="26">
        <v>703101447</v>
      </c>
      <c r="M150" s="42">
        <v>723500884</v>
      </c>
      <c r="N150" s="41">
        <v>559699779</v>
      </c>
      <c r="O150" s="26">
        <v>623893042</v>
      </c>
      <c r="P150" s="76">
        <v>513133493</v>
      </c>
      <c r="Q150" s="41">
        <v>667970502</v>
      </c>
      <c r="R150" s="26">
        <v>665841318</v>
      </c>
      <c r="S150" s="42">
        <v>525409086</v>
      </c>
      <c r="T150" s="41">
        <v>585173488</v>
      </c>
      <c r="U150" s="26">
        <v>497484436</v>
      </c>
      <c r="V150" s="42">
        <v>595900040</v>
      </c>
      <c r="W150" s="41">
        <v>745085516</v>
      </c>
      <c r="X150" s="26">
        <v>642004015</v>
      </c>
      <c r="Y150" s="42">
        <v>544677253</v>
      </c>
      <c r="Z150" s="41">
        <v>880139515</v>
      </c>
      <c r="AA150" s="26">
        <v>830114093</v>
      </c>
      <c r="AB150" s="42">
        <v>789056406</v>
      </c>
      <c r="AC150" s="41">
        <v>644077394</v>
      </c>
      <c r="AD150" s="26">
        <v>611106418</v>
      </c>
      <c r="AE150" s="42">
        <v>577248362</v>
      </c>
      <c r="AF150" s="41">
        <v>1046137529</v>
      </c>
      <c r="AG150" s="26">
        <v>905666833</v>
      </c>
      <c r="AH150" s="42">
        <v>911338176</v>
      </c>
      <c r="AI150" s="41">
        <v>424364657</v>
      </c>
      <c r="AJ150" s="26">
        <v>346189589</v>
      </c>
      <c r="AK150" s="42">
        <v>307026914</v>
      </c>
      <c r="AL150" s="41">
        <v>636836334</v>
      </c>
      <c r="AM150" s="26">
        <v>656659253</v>
      </c>
      <c r="AN150" s="42">
        <v>607059061</v>
      </c>
      <c r="AO150" s="41">
        <v>74832095</v>
      </c>
      <c r="AP150" s="26">
        <v>79289252</v>
      </c>
      <c r="AQ150" s="42">
        <v>79070412</v>
      </c>
      <c r="AR150" s="41">
        <v>80536831</v>
      </c>
      <c r="AS150" s="26">
        <v>81272601</v>
      </c>
      <c r="AT150" s="42">
        <v>78515593</v>
      </c>
      <c r="AU150" s="41">
        <v>43581974</v>
      </c>
      <c r="AV150" s="26">
        <v>39861056</v>
      </c>
      <c r="AW150" s="42">
        <v>44689091</v>
      </c>
      <c r="AX150" s="41">
        <v>82691411</v>
      </c>
      <c r="AY150" s="26">
        <v>83972060</v>
      </c>
      <c r="AZ150" s="42">
        <v>85122974</v>
      </c>
      <c r="BA150" s="41">
        <v>25912028</v>
      </c>
      <c r="BB150" s="26">
        <v>24658088</v>
      </c>
      <c r="BC150" s="42">
        <v>23933207</v>
      </c>
      <c r="BD150" s="41">
        <v>67486015</v>
      </c>
      <c r="BE150" s="26">
        <v>69249107</v>
      </c>
      <c r="BF150" s="42">
        <v>78129380</v>
      </c>
      <c r="BG150" s="41">
        <v>12608117</v>
      </c>
      <c r="BH150" s="26">
        <v>11669340</v>
      </c>
      <c r="BI150" s="42">
        <v>9623368</v>
      </c>
      <c r="BJ150" s="41">
        <v>59952687</v>
      </c>
      <c r="BK150" s="26">
        <v>61856569</v>
      </c>
      <c r="BL150" s="42">
        <v>63719176</v>
      </c>
      <c r="BM150" s="41">
        <v>11311578</v>
      </c>
      <c r="BN150" s="26">
        <v>9510063</v>
      </c>
      <c r="BO150" s="42">
        <v>9253313</v>
      </c>
      <c r="BP150" s="41">
        <v>48771747</v>
      </c>
      <c r="BQ150" s="26">
        <v>50651056</v>
      </c>
      <c r="BR150" s="42">
        <v>52465638</v>
      </c>
      <c r="BS150" s="41">
        <v>9489195</v>
      </c>
      <c r="BT150" s="26">
        <v>7978999</v>
      </c>
      <c r="BU150" s="42">
        <v>8851255</v>
      </c>
      <c r="BV150" s="41">
        <v>41304781</v>
      </c>
      <c r="BW150" s="26">
        <v>34520421</v>
      </c>
      <c r="BX150" s="42">
        <v>39743952</v>
      </c>
      <c r="BY150" s="41">
        <v>152149</v>
      </c>
      <c r="BZ150" s="26">
        <v>660460</v>
      </c>
      <c r="CA150" s="42">
        <v>417094</v>
      </c>
      <c r="CB150" s="41">
        <v>1072623447</v>
      </c>
      <c r="CC150" s="26">
        <v>1050532074</v>
      </c>
      <c r="CD150" s="76">
        <v>961981252</v>
      </c>
      <c r="CE150" s="41">
        <v>797792695</v>
      </c>
      <c r="CF150" s="26">
        <v>710476353</v>
      </c>
      <c r="CG150" s="42">
        <v>831238381</v>
      </c>
      <c r="CH150" s="41">
        <v>875759807</v>
      </c>
      <c r="CI150" s="26">
        <v>887163953</v>
      </c>
      <c r="CJ150" s="42">
        <v>910757834</v>
      </c>
      <c r="CK150" s="41">
        <v>1157845092</v>
      </c>
      <c r="CL150" s="26">
        <v>1017704888</v>
      </c>
      <c r="CM150" s="42">
        <v>772915475</v>
      </c>
      <c r="CN150" s="41">
        <v>864926080</v>
      </c>
      <c r="CO150" s="26">
        <v>744197387</v>
      </c>
      <c r="CP150" s="42">
        <v>690912945</v>
      </c>
      <c r="CQ150" s="41">
        <v>1173827978</v>
      </c>
      <c r="CR150" s="26">
        <v>1017459524</v>
      </c>
      <c r="CS150" s="42">
        <v>976448076</v>
      </c>
      <c r="CT150" s="41">
        <v>802458826</v>
      </c>
      <c r="CU150" s="26">
        <v>881078010</v>
      </c>
      <c r="CV150" s="42">
        <v>798346428</v>
      </c>
      <c r="CW150" s="41">
        <v>1111598474</v>
      </c>
      <c r="CX150" s="26">
        <v>769952631</v>
      </c>
      <c r="CY150" s="42">
        <v>1347734708</v>
      </c>
      <c r="CZ150" s="41">
        <v>548857033</v>
      </c>
      <c r="DA150" s="26">
        <v>532292720</v>
      </c>
      <c r="DB150" s="42">
        <v>513297406</v>
      </c>
      <c r="DC150" s="41">
        <v>1116378195</v>
      </c>
      <c r="DD150" s="26">
        <v>1168754258</v>
      </c>
      <c r="DE150" s="42">
        <v>1110442404</v>
      </c>
      <c r="DF150" s="41">
        <v>81213850</v>
      </c>
      <c r="DG150" s="26">
        <v>77829175</v>
      </c>
      <c r="DH150" s="42">
        <v>72365646</v>
      </c>
      <c r="DI150" s="41">
        <v>71478178</v>
      </c>
      <c r="DJ150" s="26">
        <v>69902165</v>
      </c>
      <c r="DK150" s="42">
        <v>72168332</v>
      </c>
      <c r="DL150" s="41">
        <v>41745850</v>
      </c>
      <c r="DM150" s="26">
        <v>43579661</v>
      </c>
      <c r="DN150" s="42">
        <v>45000190</v>
      </c>
      <c r="DO150" s="41">
        <v>79618322</v>
      </c>
      <c r="DP150" s="26">
        <v>80778295</v>
      </c>
      <c r="DQ150" s="42">
        <v>82558679</v>
      </c>
      <c r="DR150" s="41">
        <v>20513237</v>
      </c>
      <c r="DS150" s="26">
        <v>11380558</v>
      </c>
      <c r="DT150" s="42">
        <v>11346419</v>
      </c>
      <c r="DU150" s="41">
        <v>44921954</v>
      </c>
      <c r="DV150" s="26">
        <v>44684422</v>
      </c>
      <c r="DW150" s="42">
        <v>53692484</v>
      </c>
      <c r="DX150" s="41">
        <v>7899952</v>
      </c>
      <c r="DY150" s="26">
        <v>4679337</v>
      </c>
      <c r="DZ150" s="42">
        <v>4381980</v>
      </c>
      <c r="EA150" s="41">
        <v>29948369</v>
      </c>
      <c r="EB150" s="26">
        <v>34272747</v>
      </c>
      <c r="EC150" s="42">
        <v>36447457</v>
      </c>
      <c r="ED150" s="41">
        <v>6222503</v>
      </c>
      <c r="EE150" s="26">
        <v>4736099</v>
      </c>
      <c r="EF150" s="42">
        <v>4615815</v>
      </c>
      <c r="EG150" s="41">
        <v>28011152</v>
      </c>
      <c r="EH150" s="26">
        <v>33185461</v>
      </c>
      <c r="EI150" s="42">
        <v>35168408</v>
      </c>
      <c r="EJ150" s="41">
        <v>6407395</v>
      </c>
      <c r="EK150" s="26">
        <v>4590028</v>
      </c>
      <c r="EL150" s="42">
        <v>4768780</v>
      </c>
      <c r="EM150" s="41">
        <v>28167793</v>
      </c>
      <c r="EN150" s="26">
        <v>33337668</v>
      </c>
      <c r="EO150" s="42">
        <v>28076665</v>
      </c>
    </row>
    <row r="151" spans="1:145" x14ac:dyDescent="0.3">
      <c r="A151" s="132"/>
      <c r="C151" s="38" t="s">
        <v>252</v>
      </c>
      <c r="D151" s="39">
        <v>12.3</v>
      </c>
      <c r="E151" s="23">
        <v>13.2</v>
      </c>
      <c r="F151" s="117">
        <v>12.74</v>
      </c>
      <c r="G151" s="40">
        <v>265.11176</v>
      </c>
      <c r="H151" s="41">
        <v>0</v>
      </c>
      <c r="I151" s="26">
        <v>0</v>
      </c>
      <c r="J151" s="42">
        <v>106015</v>
      </c>
      <c r="K151" s="41">
        <v>9157999</v>
      </c>
      <c r="L151" s="26">
        <v>9840713</v>
      </c>
      <c r="M151" s="42">
        <v>12484321</v>
      </c>
      <c r="N151" s="41">
        <v>6863266</v>
      </c>
      <c r="O151" s="26">
        <v>7599493</v>
      </c>
      <c r="P151" s="76">
        <v>6812221</v>
      </c>
      <c r="Q151" s="41">
        <v>9403469</v>
      </c>
      <c r="R151" s="26">
        <v>13022748</v>
      </c>
      <c r="S151" s="42">
        <v>10111127</v>
      </c>
      <c r="T151" s="41">
        <v>7494861</v>
      </c>
      <c r="U151" s="26">
        <v>8640310</v>
      </c>
      <c r="V151" s="42">
        <v>8190762</v>
      </c>
      <c r="W151" s="41">
        <v>13720771</v>
      </c>
      <c r="X151" s="26">
        <v>15431103</v>
      </c>
      <c r="Y151" s="42">
        <v>14613601</v>
      </c>
      <c r="Z151" s="41">
        <v>9526695</v>
      </c>
      <c r="AA151" s="26">
        <v>10919580</v>
      </c>
      <c r="AB151" s="42">
        <v>11162557</v>
      </c>
      <c r="AC151" s="41">
        <v>9446559</v>
      </c>
      <c r="AD151" s="26">
        <v>10170999</v>
      </c>
      <c r="AE151" s="42">
        <v>9180872</v>
      </c>
      <c r="AF151" s="41">
        <v>8712115</v>
      </c>
      <c r="AG151" s="26">
        <v>9027904</v>
      </c>
      <c r="AH151" s="42">
        <v>10527784</v>
      </c>
      <c r="AI151" s="41">
        <v>6316381</v>
      </c>
      <c r="AJ151" s="26">
        <v>4220476</v>
      </c>
      <c r="AK151" s="42">
        <v>6968736</v>
      </c>
      <c r="AL151" s="41">
        <v>7841970</v>
      </c>
      <c r="AM151" s="26">
        <v>9919472</v>
      </c>
      <c r="AN151" s="42">
        <v>9113581</v>
      </c>
      <c r="AO151" s="41">
        <v>45300080</v>
      </c>
      <c r="AP151" s="26">
        <v>45804084</v>
      </c>
      <c r="AQ151" s="42">
        <v>44221891</v>
      </c>
      <c r="AR151" s="41">
        <v>30061604</v>
      </c>
      <c r="AS151" s="26">
        <v>30113233</v>
      </c>
      <c r="AT151" s="42">
        <v>31265352</v>
      </c>
      <c r="AU151" s="41">
        <v>21911331</v>
      </c>
      <c r="AV151" s="26">
        <v>23370732</v>
      </c>
      <c r="AW151" s="42">
        <v>28918214</v>
      </c>
      <c r="AX151" s="41">
        <v>18108225</v>
      </c>
      <c r="AY151" s="26">
        <v>18519948</v>
      </c>
      <c r="AZ151" s="42">
        <v>20000772</v>
      </c>
      <c r="BA151" s="41">
        <v>30488694</v>
      </c>
      <c r="BB151" s="26">
        <v>34957743</v>
      </c>
      <c r="BC151" s="42">
        <v>35270191</v>
      </c>
      <c r="BD151" s="41">
        <v>22041773</v>
      </c>
      <c r="BE151" s="26">
        <v>24088011</v>
      </c>
      <c r="BF151" s="42">
        <v>26970971</v>
      </c>
      <c r="BG151" s="41">
        <v>36240478</v>
      </c>
      <c r="BH151" s="26">
        <v>39157569</v>
      </c>
      <c r="BI151" s="42">
        <v>42378931</v>
      </c>
      <c r="BJ151" s="41">
        <v>26372100</v>
      </c>
      <c r="BK151" s="26">
        <v>27809547</v>
      </c>
      <c r="BL151" s="42">
        <v>29683283</v>
      </c>
      <c r="BM151" s="41">
        <v>44367464</v>
      </c>
      <c r="BN151" s="26">
        <v>45387459</v>
      </c>
      <c r="BO151" s="42">
        <v>46223612</v>
      </c>
      <c r="BP151" s="41">
        <v>32113828</v>
      </c>
      <c r="BQ151" s="26">
        <v>31354329</v>
      </c>
      <c r="BR151" s="42">
        <v>29750522</v>
      </c>
      <c r="BS151" s="41">
        <v>43084370</v>
      </c>
      <c r="BT151" s="26">
        <v>44007756</v>
      </c>
      <c r="BU151" s="42">
        <v>48376109</v>
      </c>
      <c r="BV151" s="41">
        <v>32995432</v>
      </c>
      <c r="BW151" s="26">
        <v>32386700</v>
      </c>
      <c r="BX151" s="42">
        <v>38144474</v>
      </c>
      <c r="BY151" s="41">
        <v>0</v>
      </c>
      <c r="BZ151" s="26">
        <v>0</v>
      </c>
      <c r="CA151" s="42">
        <v>106015</v>
      </c>
      <c r="CB151" s="41">
        <v>7829654</v>
      </c>
      <c r="CC151" s="26">
        <v>8983574</v>
      </c>
      <c r="CD151" s="76">
        <v>7976879</v>
      </c>
      <c r="CE151" s="41">
        <v>4297465</v>
      </c>
      <c r="CF151" s="26">
        <v>4268981</v>
      </c>
      <c r="CG151" s="42">
        <v>3980822</v>
      </c>
      <c r="CH151" s="41">
        <v>12544474</v>
      </c>
      <c r="CI151" s="26">
        <v>15908829</v>
      </c>
      <c r="CJ151" s="42">
        <v>16835331</v>
      </c>
      <c r="CK151" s="41">
        <v>6647669</v>
      </c>
      <c r="CL151" s="26">
        <v>6893138</v>
      </c>
      <c r="CM151" s="42">
        <v>7941121</v>
      </c>
      <c r="CN151" s="41">
        <v>13313029</v>
      </c>
      <c r="CO151" s="26">
        <v>10678777</v>
      </c>
      <c r="CP151" s="42">
        <v>11277788</v>
      </c>
      <c r="CQ151" s="41">
        <v>6472503</v>
      </c>
      <c r="CR151" s="26">
        <v>6326608</v>
      </c>
      <c r="CS151" s="42">
        <v>8512448</v>
      </c>
      <c r="CT151" s="41">
        <v>10528215</v>
      </c>
      <c r="CU151" s="26">
        <v>6944981</v>
      </c>
      <c r="CV151" s="42">
        <v>7908520</v>
      </c>
      <c r="CW151" s="41">
        <v>4861804</v>
      </c>
      <c r="CX151" s="26">
        <v>5571649</v>
      </c>
      <c r="CY151" s="42">
        <v>5508969</v>
      </c>
      <c r="CZ151" s="41">
        <v>5956386</v>
      </c>
      <c r="DA151" s="26">
        <v>7312044</v>
      </c>
      <c r="DB151" s="42">
        <v>8444899</v>
      </c>
      <c r="DC151" s="41">
        <v>5332709</v>
      </c>
      <c r="DD151" s="26">
        <v>4632116</v>
      </c>
      <c r="DE151" s="42">
        <v>4989341</v>
      </c>
      <c r="DF151" s="41">
        <v>37261297</v>
      </c>
      <c r="DG151" s="26">
        <v>40027682</v>
      </c>
      <c r="DH151" s="42">
        <v>43311789</v>
      </c>
      <c r="DI151" s="41">
        <v>19769481</v>
      </c>
      <c r="DJ151" s="26">
        <v>20820078</v>
      </c>
      <c r="DK151" s="42">
        <v>20662750</v>
      </c>
      <c r="DL151" s="41">
        <v>44013063</v>
      </c>
      <c r="DM151" s="26">
        <v>53227464</v>
      </c>
      <c r="DN151" s="42">
        <v>47624208</v>
      </c>
      <c r="DO151" s="41">
        <v>27209232</v>
      </c>
      <c r="DP151" s="26">
        <v>23835291</v>
      </c>
      <c r="DQ151" s="42">
        <v>24656863</v>
      </c>
      <c r="DR151" s="41">
        <v>51154187</v>
      </c>
      <c r="DS151" s="26">
        <v>26989511</v>
      </c>
      <c r="DT151" s="42">
        <v>27719152</v>
      </c>
      <c r="DU151" s="41">
        <v>17080253</v>
      </c>
      <c r="DV151" s="26">
        <v>14766965</v>
      </c>
      <c r="DW151" s="42">
        <v>14249002</v>
      </c>
      <c r="DX151" s="41">
        <v>32086796</v>
      </c>
      <c r="DY151" s="26">
        <v>31821418</v>
      </c>
      <c r="DZ151" s="42">
        <v>30417493</v>
      </c>
      <c r="EA151" s="41">
        <v>15715248</v>
      </c>
      <c r="EB151" s="26">
        <v>13958415</v>
      </c>
      <c r="EC151" s="42">
        <v>15011212</v>
      </c>
      <c r="ED151" s="41">
        <v>39584056</v>
      </c>
      <c r="EE151" s="26">
        <v>36868852</v>
      </c>
      <c r="EF151" s="42">
        <v>31252150</v>
      </c>
      <c r="EG151" s="41">
        <v>16307171</v>
      </c>
      <c r="EH151" s="26">
        <v>15885534</v>
      </c>
      <c r="EI151" s="42">
        <v>16029228</v>
      </c>
      <c r="EJ151" s="41">
        <v>29171055</v>
      </c>
      <c r="EK151" s="26">
        <v>32211801</v>
      </c>
      <c r="EL151" s="42">
        <v>36370640</v>
      </c>
      <c r="EM151" s="41">
        <v>17515790</v>
      </c>
      <c r="EN151" s="26">
        <v>17055552</v>
      </c>
      <c r="EO151" s="42">
        <v>17743991</v>
      </c>
    </row>
    <row r="152" spans="1:145" x14ac:dyDescent="0.3">
      <c r="A152" s="132"/>
      <c r="C152" s="38" t="s">
        <v>327</v>
      </c>
      <c r="D152" s="39">
        <v>16.899999999999999</v>
      </c>
      <c r="E152" s="23">
        <v>17.899999999999999</v>
      </c>
      <c r="F152" s="117">
        <v>16.899999999999999</v>
      </c>
      <c r="G152" s="40">
        <v>345.07808999999997</v>
      </c>
      <c r="H152" s="41">
        <v>0</v>
      </c>
      <c r="I152" s="26">
        <v>0</v>
      </c>
      <c r="J152" s="42">
        <v>0</v>
      </c>
      <c r="K152" s="41">
        <v>238394</v>
      </c>
      <c r="L152" s="26">
        <v>338807</v>
      </c>
      <c r="M152" s="42">
        <v>492252</v>
      </c>
      <c r="N152" s="41">
        <v>234568</v>
      </c>
      <c r="O152" s="26">
        <v>160572</v>
      </c>
      <c r="P152" s="76">
        <v>268026</v>
      </c>
      <c r="Q152" s="41">
        <v>380568</v>
      </c>
      <c r="R152" s="26">
        <v>425354</v>
      </c>
      <c r="S152" s="42">
        <v>339585</v>
      </c>
      <c r="T152" s="41">
        <v>442944</v>
      </c>
      <c r="U152" s="26">
        <v>288836</v>
      </c>
      <c r="V152" s="42">
        <v>429063</v>
      </c>
      <c r="W152" s="41">
        <v>393015</v>
      </c>
      <c r="X152" s="26">
        <v>239547</v>
      </c>
      <c r="Y152" s="42">
        <v>325407</v>
      </c>
      <c r="Z152" s="41">
        <v>635258</v>
      </c>
      <c r="AA152" s="26">
        <v>370858</v>
      </c>
      <c r="AB152" s="42">
        <v>689026</v>
      </c>
      <c r="AC152" s="41">
        <v>189113</v>
      </c>
      <c r="AD152" s="26">
        <v>326317</v>
      </c>
      <c r="AE152" s="42">
        <v>270967</v>
      </c>
      <c r="AF152" s="41">
        <v>361938</v>
      </c>
      <c r="AG152" s="26">
        <v>459306</v>
      </c>
      <c r="AH152" s="42">
        <v>733834</v>
      </c>
      <c r="AI152" s="41">
        <v>192990</v>
      </c>
      <c r="AJ152" s="26">
        <v>129535</v>
      </c>
      <c r="AK152" s="42">
        <v>110185</v>
      </c>
      <c r="AL152" s="41">
        <v>553769</v>
      </c>
      <c r="AM152" s="26">
        <v>734118</v>
      </c>
      <c r="AN152" s="42">
        <v>856142</v>
      </c>
      <c r="AO152" s="41">
        <v>0</v>
      </c>
      <c r="AP152" s="26">
        <v>0</v>
      </c>
      <c r="AQ152" s="42">
        <v>0</v>
      </c>
      <c r="AR152" s="41">
        <v>0</v>
      </c>
      <c r="AS152" s="26">
        <v>0</v>
      </c>
      <c r="AT152" s="42">
        <v>0</v>
      </c>
      <c r="AU152" s="41">
        <v>0</v>
      </c>
      <c r="AV152" s="26">
        <v>0</v>
      </c>
      <c r="AW152" s="42">
        <v>0</v>
      </c>
      <c r="AX152" s="41">
        <v>7495</v>
      </c>
      <c r="AY152" s="26">
        <v>0</v>
      </c>
      <c r="AZ152" s="42">
        <v>0</v>
      </c>
      <c r="BA152" s="41">
        <v>0</v>
      </c>
      <c r="BB152" s="26">
        <v>8592</v>
      </c>
      <c r="BC152" s="42">
        <v>8460</v>
      </c>
      <c r="BD152" s="41">
        <v>0</v>
      </c>
      <c r="BE152" s="26">
        <v>17092</v>
      </c>
      <c r="BF152" s="42">
        <v>0</v>
      </c>
      <c r="BG152" s="41">
        <v>96092</v>
      </c>
      <c r="BH152" s="26">
        <v>126291</v>
      </c>
      <c r="BI152" s="42">
        <v>97280</v>
      </c>
      <c r="BJ152" s="41">
        <v>25609</v>
      </c>
      <c r="BK152" s="26">
        <v>31137</v>
      </c>
      <c r="BL152" s="42">
        <v>37347</v>
      </c>
      <c r="BM152" s="41">
        <v>102048</v>
      </c>
      <c r="BN152" s="26">
        <v>133482</v>
      </c>
      <c r="BO152" s="42">
        <v>85390</v>
      </c>
      <c r="BP152" s="41">
        <v>0</v>
      </c>
      <c r="BQ152" s="26">
        <v>16786</v>
      </c>
      <c r="BR152" s="42">
        <v>8694</v>
      </c>
      <c r="BS152" s="41">
        <v>323799</v>
      </c>
      <c r="BT152" s="26">
        <v>277902</v>
      </c>
      <c r="BU152" s="42">
        <v>355998</v>
      </c>
      <c r="BV152" s="41">
        <v>98696</v>
      </c>
      <c r="BW152" s="26">
        <v>231124</v>
      </c>
      <c r="BX152" s="42">
        <v>73789</v>
      </c>
      <c r="BY152" s="41">
        <v>0</v>
      </c>
      <c r="BZ152" s="26">
        <v>0</v>
      </c>
      <c r="CA152" s="42">
        <v>0</v>
      </c>
      <c r="CB152" s="41">
        <v>448981</v>
      </c>
      <c r="CC152" s="26">
        <v>461453</v>
      </c>
      <c r="CD152" s="76">
        <v>500474</v>
      </c>
      <c r="CE152" s="41">
        <v>421778</v>
      </c>
      <c r="CF152" s="26">
        <v>294882</v>
      </c>
      <c r="CG152" s="42">
        <v>233478</v>
      </c>
      <c r="CH152" s="41">
        <v>315712</v>
      </c>
      <c r="CI152" s="26">
        <v>250394</v>
      </c>
      <c r="CJ152" s="42">
        <v>300705</v>
      </c>
      <c r="CK152" s="41">
        <v>567384</v>
      </c>
      <c r="CL152" s="26">
        <v>541114</v>
      </c>
      <c r="CM152" s="42">
        <v>613976</v>
      </c>
      <c r="CN152" s="41">
        <v>527451</v>
      </c>
      <c r="CO152" s="26">
        <v>304854</v>
      </c>
      <c r="CP152" s="42">
        <v>471453</v>
      </c>
      <c r="CQ152" s="41">
        <v>693794</v>
      </c>
      <c r="CR152" s="26">
        <v>572040</v>
      </c>
      <c r="CS152" s="42">
        <v>591311</v>
      </c>
      <c r="CT152" s="41">
        <v>207059</v>
      </c>
      <c r="CU152" s="26">
        <v>178956</v>
      </c>
      <c r="CV152" s="42">
        <v>131188</v>
      </c>
      <c r="CW152" s="41">
        <v>341926</v>
      </c>
      <c r="CX152" s="26">
        <v>283729</v>
      </c>
      <c r="CY152" s="42">
        <v>433996</v>
      </c>
      <c r="CZ152" s="41">
        <v>211258</v>
      </c>
      <c r="DA152" s="26">
        <v>184947</v>
      </c>
      <c r="DB152" s="42">
        <v>261217</v>
      </c>
      <c r="DC152" s="41">
        <v>423523</v>
      </c>
      <c r="DD152" s="26">
        <v>497460</v>
      </c>
      <c r="DE152" s="42">
        <v>528223</v>
      </c>
      <c r="DF152" s="41">
        <v>0</v>
      </c>
      <c r="DG152" s="26">
        <v>0</v>
      </c>
      <c r="DH152" s="42">
        <v>0</v>
      </c>
      <c r="DI152" s="41">
        <v>0</v>
      </c>
      <c r="DJ152" s="26">
        <v>0</v>
      </c>
      <c r="DK152" s="42">
        <v>0</v>
      </c>
      <c r="DL152" s="41">
        <v>0</v>
      </c>
      <c r="DM152" s="26">
        <v>0</v>
      </c>
      <c r="DN152" s="42">
        <v>0</v>
      </c>
      <c r="DO152" s="41">
        <v>0</v>
      </c>
      <c r="DP152" s="26">
        <v>0</v>
      </c>
      <c r="DQ152" s="42">
        <v>0</v>
      </c>
      <c r="DR152" s="41">
        <v>0</v>
      </c>
      <c r="DS152" s="26">
        <v>0</v>
      </c>
      <c r="DT152" s="42">
        <v>7175</v>
      </c>
      <c r="DU152" s="41">
        <v>0</v>
      </c>
      <c r="DV152" s="26">
        <v>0</v>
      </c>
      <c r="DW152" s="42">
        <v>0</v>
      </c>
      <c r="DX152" s="41">
        <v>39888</v>
      </c>
      <c r="DY152" s="26">
        <v>38983</v>
      </c>
      <c r="DZ152" s="42">
        <v>9240</v>
      </c>
      <c r="EA152" s="41">
        <v>25800</v>
      </c>
      <c r="EB152" s="26">
        <v>42619</v>
      </c>
      <c r="EC152" s="42">
        <v>20183</v>
      </c>
      <c r="ED152" s="41">
        <v>120007</v>
      </c>
      <c r="EE152" s="26">
        <v>68149</v>
      </c>
      <c r="EF152" s="42">
        <v>49006</v>
      </c>
      <c r="EG152" s="41">
        <v>8357</v>
      </c>
      <c r="EH152" s="26">
        <v>0</v>
      </c>
      <c r="EI152" s="42">
        <v>0</v>
      </c>
      <c r="EJ152" s="41">
        <v>184555</v>
      </c>
      <c r="EK152" s="26">
        <v>186007</v>
      </c>
      <c r="EL152" s="42">
        <v>242017</v>
      </c>
      <c r="EM152" s="41">
        <v>9475</v>
      </c>
      <c r="EN152" s="26">
        <v>24616</v>
      </c>
      <c r="EO152" s="42">
        <v>27735</v>
      </c>
    </row>
    <row r="153" spans="1:145" x14ac:dyDescent="0.3">
      <c r="A153" s="132"/>
      <c r="C153" s="38" t="s">
        <v>274</v>
      </c>
      <c r="D153" s="39">
        <v>13.3</v>
      </c>
      <c r="E153" s="23">
        <v>14.8</v>
      </c>
      <c r="F153" s="117">
        <v>13.67</v>
      </c>
      <c r="G153" s="40">
        <v>120.06552000000001</v>
      </c>
      <c r="H153" s="41">
        <v>31762085</v>
      </c>
      <c r="I153" s="26">
        <v>10834982</v>
      </c>
      <c r="J153" s="42">
        <v>11151799</v>
      </c>
      <c r="K153" s="41">
        <v>192912285</v>
      </c>
      <c r="L153" s="26">
        <v>186197181</v>
      </c>
      <c r="M153" s="42">
        <v>194063172</v>
      </c>
      <c r="N153" s="41">
        <v>169641516</v>
      </c>
      <c r="O153" s="26">
        <v>209356896</v>
      </c>
      <c r="P153" s="76">
        <v>178013998</v>
      </c>
      <c r="Q153" s="41">
        <v>196870893</v>
      </c>
      <c r="R153" s="26">
        <v>211538878</v>
      </c>
      <c r="S153" s="42">
        <v>173377109</v>
      </c>
      <c r="T153" s="41">
        <v>198527155</v>
      </c>
      <c r="U153" s="26">
        <v>190428989</v>
      </c>
      <c r="V153" s="42">
        <v>192744977</v>
      </c>
      <c r="W153" s="41">
        <v>237190292</v>
      </c>
      <c r="X153" s="26">
        <v>242692246</v>
      </c>
      <c r="Y153" s="42">
        <v>207252011</v>
      </c>
      <c r="Z153" s="41">
        <v>189452312</v>
      </c>
      <c r="AA153" s="26">
        <v>206879500</v>
      </c>
      <c r="AB153" s="42">
        <v>210455265</v>
      </c>
      <c r="AC153" s="41">
        <v>200581723</v>
      </c>
      <c r="AD153" s="26">
        <v>204996279</v>
      </c>
      <c r="AE153" s="42">
        <v>194264822</v>
      </c>
      <c r="AF153" s="41">
        <v>187311672</v>
      </c>
      <c r="AG153" s="26">
        <v>184100976</v>
      </c>
      <c r="AH153" s="42">
        <v>208465405</v>
      </c>
      <c r="AI153" s="41">
        <v>186745658</v>
      </c>
      <c r="AJ153" s="26">
        <v>168287995</v>
      </c>
      <c r="AK153" s="42">
        <v>169922751</v>
      </c>
      <c r="AL153" s="41">
        <v>187328747</v>
      </c>
      <c r="AM153" s="26">
        <v>204710678</v>
      </c>
      <c r="AN153" s="42">
        <v>199539702</v>
      </c>
      <c r="AO153" s="41">
        <v>254555090</v>
      </c>
      <c r="AP153" s="26">
        <v>258139879</v>
      </c>
      <c r="AQ153" s="42">
        <v>251257264</v>
      </c>
      <c r="AR153" s="41">
        <v>222580386</v>
      </c>
      <c r="AS153" s="26">
        <v>222906628</v>
      </c>
      <c r="AT153" s="42">
        <v>222664786</v>
      </c>
      <c r="AU153" s="41">
        <v>353743742</v>
      </c>
      <c r="AV153" s="26">
        <v>313251366</v>
      </c>
      <c r="AW153" s="42">
        <v>316702111</v>
      </c>
      <c r="AX153" s="41">
        <v>248969540</v>
      </c>
      <c r="AY153" s="26">
        <v>245411666</v>
      </c>
      <c r="AZ153" s="42">
        <v>241976424</v>
      </c>
      <c r="BA153" s="41">
        <v>279340819</v>
      </c>
      <c r="BB153" s="26">
        <v>274611447</v>
      </c>
      <c r="BC153" s="42">
        <v>279233846</v>
      </c>
      <c r="BD153" s="41">
        <v>229200049</v>
      </c>
      <c r="BE153" s="26">
        <v>225937218</v>
      </c>
      <c r="BF153" s="42">
        <v>249300988</v>
      </c>
      <c r="BG153" s="41">
        <v>254169411</v>
      </c>
      <c r="BH153" s="26">
        <v>266414176</v>
      </c>
      <c r="BI153" s="42">
        <v>273458426</v>
      </c>
      <c r="BJ153" s="41">
        <v>246227863</v>
      </c>
      <c r="BK153" s="26">
        <v>249200432</v>
      </c>
      <c r="BL153" s="42">
        <v>248462779</v>
      </c>
      <c r="BM153" s="41">
        <v>256321040</v>
      </c>
      <c r="BN153" s="26">
        <v>275580602</v>
      </c>
      <c r="BO153" s="42">
        <v>264881564</v>
      </c>
      <c r="BP153" s="41">
        <v>263686683</v>
      </c>
      <c r="BQ153" s="26">
        <v>265325327</v>
      </c>
      <c r="BR153" s="42">
        <v>265163335</v>
      </c>
      <c r="BS153" s="41">
        <v>216179605</v>
      </c>
      <c r="BT153" s="26">
        <v>223669153</v>
      </c>
      <c r="BU153" s="42">
        <v>228523092</v>
      </c>
      <c r="BV153" s="41">
        <v>276524592</v>
      </c>
      <c r="BW153" s="26">
        <v>282343195</v>
      </c>
      <c r="BX153" s="42">
        <v>269983567</v>
      </c>
      <c r="BY153" s="41">
        <v>12869686</v>
      </c>
      <c r="BZ153" s="26">
        <v>10834982</v>
      </c>
      <c r="CA153" s="42">
        <v>11151799</v>
      </c>
      <c r="CB153" s="41">
        <v>215798792</v>
      </c>
      <c r="CC153" s="26">
        <v>209285703</v>
      </c>
      <c r="CD153" s="76">
        <v>184844780</v>
      </c>
      <c r="CE153" s="41">
        <v>147527720</v>
      </c>
      <c r="CF153" s="26">
        <v>155670669</v>
      </c>
      <c r="CG153" s="42">
        <v>157720118</v>
      </c>
      <c r="CH153" s="41">
        <v>194781865</v>
      </c>
      <c r="CI153" s="26">
        <v>200334399</v>
      </c>
      <c r="CJ153" s="42">
        <v>216590611</v>
      </c>
      <c r="CK153" s="41">
        <v>178670903</v>
      </c>
      <c r="CL153" s="26">
        <v>174782541</v>
      </c>
      <c r="CM153" s="42">
        <v>167434379</v>
      </c>
      <c r="CN153" s="41">
        <v>211380154</v>
      </c>
      <c r="CO153" s="26">
        <v>175410563</v>
      </c>
      <c r="CP153" s="42">
        <v>176331519</v>
      </c>
      <c r="CQ153" s="41">
        <v>200138177</v>
      </c>
      <c r="CR153" s="26">
        <v>180472565</v>
      </c>
      <c r="CS153" s="42">
        <v>207734530</v>
      </c>
      <c r="CT153" s="41">
        <v>210708311</v>
      </c>
      <c r="CU153" s="26">
        <v>184835136</v>
      </c>
      <c r="CV153" s="42">
        <v>188390741</v>
      </c>
      <c r="CW153" s="41">
        <v>156770472</v>
      </c>
      <c r="CX153" s="26">
        <v>152570832</v>
      </c>
      <c r="CY153" s="42">
        <v>186812322</v>
      </c>
      <c r="CZ153" s="41">
        <v>164984360</v>
      </c>
      <c r="DA153" s="26">
        <v>168831313</v>
      </c>
      <c r="DB153" s="42">
        <v>180836260</v>
      </c>
      <c r="DC153" s="41">
        <v>160158666</v>
      </c>
      <c r="DD153" s="26">
        <v>147312841</v>
      </c>
      <c r="DE153" s="42">
        <v>160125884</v>
      </c>
      <c r="DF153" s="41">
        <v>254024361</v>
      </c>
      <c r="DG153" s="26">
        <v>240259171</v>
      </c>
      <c r="DH153" s="42">
        <v>241844729</v>
      </c>
      <c r="DI153" s="41">
        <v>196500170</v>
      </c>
      <c r="DJ153" s="26">
        <v>190779272</v>
      </c>
      <c r="DK153" s="42">
        <v>194222758</v>
      </c>
      <c r="DL153" s="41">
        <v>227440222</v>
      </c>
      <c r="DM153" s="26">
        <v>239928367</v>
      </c>
      <c r="DN153" s="42">
        <v>235210696</v>
      </c>
      <c r="DO153" s="41">
        <v>210924742</v>
      </c>
      <c r="DP153" s="26">
        <v>212249413</v>
      </c>
      <c r="DQ153" s="42">
        <v>204769562</v>
      </c>
      <c r="DR153" s="41">
        <v>217445366</v>
      </c>
      <c r="DS153" s="26">
        <v>177979572</v>
      </c>
      <c r="DT153" s="42">
        <v>185908817</v>
      </c>
      <c r="DU153" s="41">
        <v>189273961</v>
      </c>
      <c r="DV153" s="26">
        <v>181548619</v>
      </c>
      <c r="DW153" s="42">
        <v>186246179</v>
      </c>
      <c r="DX153" s="41">
        <v>189826745</v>
      </c>
      <c r="DY153" s="26">
        <v>186196324</v>
      </c>
      <c r="DZ153" s="42">
        <v>184033824</v>
      </c>
      <c r="EA153" s="41">
        <v>193039081</v>
      </c>
      <c r="EB153" s="26">
        <v>187503726</v>
      </c>
      <c r="EC153" s="42">
        <v>199257246</v>
      </c>
      <c r="ED153" s="41">
        <v>200389483</v>
      </c>
      <c r="EE153" s="26">
        <v>195212822</v>
      </c>
      <c r="EF153" s="42">
        <v>190322076</v>
      </c>
      <c r="EG153" s="41">
        <v>204604644</v>
      </c>
      <c r="EH153" s="26">
        <v>206605937</v>
      </c>
      <c r="EI153" s="42">
        <v>216542423</v>
      </c>
      <c r="EJ153" s="41">
        <v>164633014</v>
      </c>
      <c r="EK153" s="26">
        <v>168196530</v>
      </c>
      <c r="EL153" s="42">
        <v>176633495</v>
      </c>
      <c r="EM153" s="41">
        <v>211137929</v>
      </c>
      <c r="EN153" s="26">
        <v>216400341</v>
      </c>
      <c r="EO153" s="42">
        <v>215414126</v>
      </c>
    </row>
    <row r="154" spans="1:145" x14ac:dyDescent="0.3">
      <c r="A154" s="132"/>
      <c r="C154" s="38" t="s">
        <v>240</v>
      </c>
      <c r="D154" s="39">
        <v>2.2999999999999998</v>
      </c>
      <c r="E154" s="23">
        <v>2.7</v>
      </c>
      <c r="F154" s="117">
        <v>2.61</v>
      </c>
      <c r="G154" s="40">
        <v>125.03565</v>
      </c>
      <c r="H154" s="41">
        <v>4538526</v>
      </c>
      <c r="I154" s="26">
        <v>330515</v>
      </c>
      <c r="J154" s="42">
        <v>1073040</v>
      </c>
      <c r="K154" s="41">
        <v>5792270</v>
      </c>
      <c r="L154" s="26">
        <v>5288970</v>
      </c>
      <c r="M154" s="42">
        <v>5925635</v>
      </c>
      <c r="N154" s="41">
        <v>5283808</v>
      </c>
      <c r="O154" s="26">
        <v>7067834</v>
      </c>
      <c r="P154" s="76">
        <v>5693357</v>
      </c>
      <c r="Q154" s="41">
        <v>5619157</v>
      </c>
      <c r="R154" s="26">
        <v>5543273</v>
      </c>
      <c r="S154" s="42">
        <v>6062055</v>
      </c>
      <c r="T154" s="41">
        <v>8338973</v>
      </c>
      <c r="U154" s="26">
        <v>7789878</v>
      </c>
      <c r="V154" s="42">
        <v>8473909</v>
      </c>
      <c r="W154" s="41">
        <v>4674335</v>
      </c>
      <c r="X154" s="26">
        <v>3945180</v>
      </c>
      <c r="Y154" s="42">
        <v>3921385</v>
      </c>
      <c r="Z154" s="41">
        <v>6193973</v>
      </c>
      <c r="AA154" s="26">
        <v>6177664</v>
      </c>
      <c r="AB154" s="42">
        <v>7863533</v>
      </c>
      <c r="AC154" s="41">
        <v>4174816</v>
      </c>
      <c r="AD154" s="26">
        <v>3790589</v>
      </c>
      <c r="AE154" s="42">
        <v>3634231</v>
      </c>
      <c r="AF154" s="41">
        <v>8612666</v>
      </c>
      <c r="AG154" s="26">
        <v>7803273</v>
      </c>
      <c r="AH154" s="42">
        <v>8453403</v>
      </c>
      <c r="AI154" s="41">
        <v>4991341</v>
      </c>
      <c r="AJ154" s="26">
        <v>3489642</v>
      </c>
      <c r="AK154" s="42">
        <v>3289783</v>
      </c>
      <c r="AL154" s="41">
        <v>6925998</v>
      </c>
      <c r="AM154" s="26">
        <v>7555110</v>
      </c>
      <c r="AN154" s="42">
        <v>6793485</v>
      </c>
      <c r="AO154" s="41">
        <v>778095</v>
      </c>
      <c r="AP154" s="26">
        <v>517576</v>
      </c>
      <c r="AQ154" s="42">
        <v>649986</v>
      </c>
      <c r="AR154" s="41">
        <v>761644</v>
      </c>
      <c r="AS154" s="26">
        <v>554372</v>
      </c>
      <c r="AT154" s="42">
        <v>729671</v>
      </c>
      <c r="AU154" s="41">
        <v>215404</v>
      </c>
      <c r="AV154" s="26">
        <v>255871</v>
      </c>
      <c r="AW154" s="42">
        <v>171252</v>
      </c>
      <c r="AX154" s="41">
        <v>390050</v>
      </c>
      <c r="AY154" s="26">
        <v>210433</v>
      </c>
      <c r="AZ154" s="42">
        <v>301758</v>
      </c>
      <c r="BA154" s="41">
        <v>683246</v>
      </c>
      <c r="BB154" s="26">
        <v>562237</v>
      </c>
      <c r="BC154" s="42">
        <v>562297</v>
      </c>
      <c r="BD154" s="41">
        <v>660639</v>
      </c>
      <c r="BE154" s="26">
        <v>449548</v>
      </c>
      <c r="BF154" s="42">
        <v>714020</v>
      </c>
      <c r="BG154" s="41">
        <v>1515120</v>
      </c>
      <c r="BH154" s="26">
        <v>1223512</v>
      </c>
      <c r="BI154" s="42">
        <v>1042892</v>
      </c>
      <c r="BJ154" s="41">
        <v>1509676</v>
      </c>
      <c r="BK154" s="26">
        <v>1377235</v>
      </c>
      <c r="BL154" s="42">
        <v>1900680</v>
      </c>
      <c r="BM154" s="41">
        <v>1298166</v>
      </c>
      <c r="BN154" s="26">
        <v>1562801</v>
      </c>
      <c r="BO154" s="42">
        <v>1652997</v>
      </c>
      <c r="BP154" s="41">
        <v>1849333</v>
      </c>
      <c r="BQ154" s="26">
        <v>1665464</v>
      </c>
      <c r="BR154" s="42">
        <v>1503130</v>
      </c>
      <c r="BS154" s="41">
        <v>3152815</v>
      </c>
      <c r="BT154" s="26">
        <v>2670250</v>
      </c>
      <c r="BU154" s="42">
        <v>3255138</v>
      </c>
      <c r="BV154" s="41">
        <v>3199491</v>
      </c>
      <c r="BW154" s="26">
        <v>3398158</v>
      </c>
      <c r="BX154" s="42">
        <v>3314492</v>
      </c>
      <c r="BY154" s="41">
        <v>25951685</v>
      </c>
      <c r="BZ154" s="26">
        <v>330515</v>
      </c>
      <c r="CA154" s="42">
        <v>1073040</v>
      </c>
      <c r="CB154" s="41">
        <v>12044109</v>
      </c>
      <c r="CC154" s="26">
        <v>9220169</v>
      </c>
      <c r="CD154" s="76">
        <v>7703373</v>
      </c>
      <c r="CE154" s="41">
        <v>7292746</v>
      </c>
      <c r="CF154" s="26">
        <v>5893069</v>
      </c>
      <c r="CG154" s="42">
        <v>6870807</v>
      </c>
      <c r="CH154" s="41">
        <v>6514406</v>
      </c>
      <c r="CI154" s="26">
        <v>3860217</v>
      </c>
      <c r="CJ154" s="42">
        <v>2689939</v>
      </c>
      <c r="CK154" s="41">
        <v>5181322</v>
      </c>
      <c r="CL154" s="26">
        <v>5651655</v>
      </c>
      <c r="CM154" s="42">
        <v>4973743</v>
      </c>
      <c r="CN154" s="41">
        <v>3899539</v>
      </c>
      <c r="CO154" s="26">
        <v>3259185</v>
      </c>
      <c r="CP154" s="42">
        <v>2798369</v>
      </c>
      <c r="CQ154" s="41">
        <v>7032757</v>
      </c>
      <c r="CR154" s="26">
        <v>6435453</v>
      </c>
      <c r="CS154" s="42">
        <v>6251243</v>
      </c>
      <c r="CT154" s="41">
        <v>3173337</v>
      </c>
      <c r="CU154" s="26">
        <v>2861520</v>
      </c>
      <c r="CV154" s="42">
        <v>2404486</v>
      </c>
      <c r="CW154" s="41">
        <v>4981965</v>
      </c>
      <c r="CX154" s="26">
        <v>5693966</v>
      </c>
      <c r="CY154" s="42">
        <v>8013570</v>
      </c>
      <c r="CZ154" s="41">
        <v>2716100</v>
      </c>
      <c r="DA154" s="26">
        <v>1952526</v>
      </c>
      <c r="DB154" s="42">
        <v>2508763</v>
      </c>
      <c r="DC154" s="41">
        <v>3785762</v>
      </c>
      <c r="DD154" s="26">
        <v>3595814</v>
      </c>
      <c r="DE154" s="42">
        <v>4653022</v>
      </c>
      <c r="DF154" s="41">
        <v>505174</v>
      </c>
      <c r="DG154" s="26">
        <v>478613</v>
      </c>
      <c r="DH154" s="42">
        <v>556087</v>
      </c>
      <c r="DI154" s="41">
        <v>665293</v>
      </c>
      <c r="DJ154" s="26">
        <v>360945</v>
      </c>
      <c r="DK154" s="42">
        <v>499093</v>
      </c>
      <c r="DL154" s="41">
        <v>488712</v>
      </c>
      <c r="DM154" s="26">
        <v>841645</v>
      </c>
      <c r="DN154" s="42">
        <v>576353</v>
      </c>
      <c r="DO154" s="41">
        <v>248028</v>
      </c>
      <c r="DP154" s="26">
        <v>563771</v>
      </c>
      <c r="DQ154" s="42">
        <v>477901</v>
      </c>
      <c r="DR154" s="41">
        <v>732380</v>
      </c>
      <c r="DS154" s="26">
        <v>10737537</v>
      </c>
      <c r="DT154" s="42">
        <v>12223685</v>
      </c>
      <c r="DU154" s="41">
        <v>16143355</v>
      </c>
      <c r="DV154" s="26">
        <v>13173069</v>
      </c>
      <c r="DW154" s="42">
        <v>8546688</v>
      </c>
      <c r="DX154" s="41">
        <v>4190612</v>
      </c>
      <c r="DY154" s="26">
        <v>2509788</v>
      </c>
      <c r="DZ154" s="42">
        <v>2483536</v>
      </c>
      <c r="EA154" s="41">
        <v>2430217</v>
      </c>
      <c r="EB154" s="26">
        <v>2740573</v>
      </c>
      <c r="EC154" s="42">
        <v>2551939</v>
      </c>
      <c r="ED154" s="41">
        <v>2746305</v>
      </c>
      <c r="EE154" s="26">
        <v>3086874</v>
      </c>
      <c r="EF154" s="42">
        <v>2385593</v>
      </c>
      <c r="EG154" s="41">
        <v>2450102</v>
      </c>
      <c r="EH154" s="26">
        <v>2051895</v>
      </c>
      <c r="EI154" s="42">
        <v>2252180</v>
      </c>
      <c r="EJ154" s="41">
        <v>3359453</v>
      </c>
      <c r="EK154" s="26">
        <v>3676730</v>
      </c>
      <c r="EL154" s="42">
        <v>3821485</v>
      </c>
      <c r="EM154" s="41">
        <v>2842103</v>
      </c>
      <c r="EN154" s="26">
        <v>2352970</v>
      </c>
      <c r="EO154" s="42">
        <v>3651050</v>
      </c>
    </row>
    <row r="155" spans="1:145" x14ac:dyDescent="0.3">
      <c r="A155" s="132"/>
      <c r="C155" s="38" t="s">
        <v>321</v>
      </c>
      <c r="D155" s="39">
        <v>16</v>
      </c>
      <c r="E155" s="23">
        <v>17.5</v>
      </c>
      <c r="F155" s="117" t="s">
        <v>330</v>
      </c>
      <c r="G155" s="40">
        <v>425.04442</v>
      </c>
      <c r="H155" s="41">
        <v>0</v>
      </c>
      <c r="I155" s="26">
        <v>0</v>
      </c>
      <c r="J155" s="42">
        <v>0</v>
      </c>
      <c r="K155" s="41">
        <v>0</v>
      </c>
      <c r="L155" s="26">
        <v>0</v>
      </c>
      <c r="M155" s="42">
        <v>0</v>
      </c>
      <c r="N155" s="41">
        <v>0</v>
      </c>
      <c r="O155" s="26">
        <v>0</v>
      </c>
      <c r="P155" s="76">
        <v>0</v>
      </c>
      <c r="Q155" s="41">
        <v>0</v>
      </c>
      <c r="R155" s="26">
        <v>0</v>
      </c>
      <c r="S155" s="42">
        <v>0</v>
      </c>
      <c r="T155" s="41">
        <v>0</v>
      </c>
      <c r="U155" s="26">
        <v>0</v>
      </c>
      <c r="V155" s="42">
        <v>0</v>
      </c>
      <c r="W155" s="41">
        <v>0</v>
      </c>
      <c r="X155" s="26">
        <v>0</v>
      </c>
      <c r="Y155" s="42">
        <v>0</v>
      </c>
      <c r="Z155" s="41">
        <v>0</v>
      </c>
      <c r="AA155" s="26">
        <v>0</v>
      </c>
      <c r="AB155" s="42">
        <v>0</v>
      </c>
      <c r="AC155" s="41">
        <v>0</v>
      </c>
      <c r="AD155" s="26">
        <v>0</v>
      </c>
      <c r="AE155" s="42">
        <v>0</v>
      </c>
      <c r="AF155" s="41">
        <v>0</v>
      </c>
      <c r="AG155" s="26">
        <v>0</v>
      </c>
      <c r="AH155" s="42">
        <v>0</v>
      </c>
      <c r="AI155" s="41">
        <v>0</v>
      </c>
      <c r="AJ155" s="26">
        <v>0</v>
      </c>
      <c r="AK155" s="42">
        <v>0</v>
      </c>
      <c r="AL155" s="41">
        <v>0</v>
      </c>
      <c r="AM155" s="26">
        <v>0</v>
      </c>
      <c r="AN155" s="42">
        <v>0</v>
      </c>
      <c r="AO155" s="41">
        <v>0</v>
      </c>
      <c r="AP155" s="26">
        <v>0</v>
      </c>
      <c r="AQ155" s="42">
        <v>0</v>
      </c>
      <c r="AR155" s="41">
        <v>0</v>
      </c>
      <c r="AS155" s="26">
        <v>0</v>
      </c>
      <c r="AT155" s="42">
        <v>0</v>
      </c>
      <c r="AU155" s="41">
        <v>0</v>
      </c>
      <c r="AV155" s="26">
        <v>0</v>
      </c>
      <c r="AW155" s="42">
        <v>0</v>
      </c>
      <c r="AX155" s="41">
        <v>0</v>
      </c>
      <c r="AY155" s="26">
        <v>0</v>
      </c>
      <c r="AZ155" s="42">
        <v>0</v>
      </c>
      <c r="BA155" s="41">
        <v>0</v>
      </c>
      <c r="BB155" s="26">
        <v>0</v>
      </c>
      <c r="BC155" s="42">
        <v>0</v>
      </c>
      <c r="BD155" s="41">
        <v>0</v>
      </c>
      <c r="BE155" s="26">
        <v>0</v>
      </c>
      <c r="BF155" s="42">
        <v>0</v>
      </c>
      <c r="BG155" s="41">
        <v>0</v>
      </c>
      <c r="BH155" s="26">
        <v>0</v>
      </c>
      <c r="BI155" s="42">
        <v>0</v>
      </c>
      <c r="BJ155" s="41">
        <v>0</v>
      </c>
      <c r="BK155" s="26">
        <v>0</v>
      </c>
      <c r="BL155" s="42">
        <v>0</v>
      </c>
      <c r="BM155" s="41">
        <v>0</v>
      </c>
      <c r="BN155" s="26">
        <v>0</v>
      </c>
      <c r="BO155" s="42">
        <v>0</v>
      </c>
      <c r="BP155" s="41">
        <v>0</v>
      </c>
      <c r="BQ155" s="26">
        <v>0</v>
      </c>
      <c r="BR155" s="42">
        <v>0</v>
      </c>
      <c r="BS155" s="41">
        <v>0</v>
      </c>
      <c r="BT155" s="26">
        <v>0</v>
      </c>
      <c r="BU155" s="42">
        <v>0</v>
      </c>
      <c r="BV155" s="41">
        <v>0</v>
      </c>
      <c r="BW155" s="26">
        <v>0</v>
      </c>
      <c r="BX155" s="42">
        <v>0</v>
      </c>
      <c r="BY155" s="41">
        <v>0</v>
      </c>
      <c r="BZ155" s="26">
        <v>0</v>
      </c>
      <c r="CA155" s="42">
        <v>0</v>
      </c>
      <c r="CB155" s="41">
        <v>0</v>
      </c>
      <c r="CC155" s="26">
        <v>9155</v>
      </c>
      <c r="CD155" s="76">
        <v>0</v>
      </c>
      <c r="CE155" s="41">
        <v>0</v>
      </c>
      <c r="CF155" s="26">
        <v>0</v>
      </c>
      <c r="CG155" s="42">
        <v>0</v>
      </c>
      <c r="CH155" s="41">
        <v>0</v>
      </c>
      <c r="CI155" s="26">
        <v>0</v>
      </c>
      <c r="CJ155" s="42">
        <v>0</v>
      </c>
      <c r="CK155" s="41">
        <v>0</v>
      </c>
      <c r="CL155" s="26">
        <v>0</v>
      </c>
      <c r="CM155" s="42">
        <v>0</v>
      </c>
      <c r="CN155" s="41">
        <v>0</v>
      </c>
      <c r="CO155" s="26">
        <v>0</v>
      </c>
      <c r="CP155" s="42">
        <v>0</v>
      </c>
      <c r="CQ155" s="41">
        <v>0</v>
      </c>
      <c r="CR155" s="26">
        <v>0</v>
      </c>
      <c r="CS155" s="42">
        <v>0</v>
      </c>
      <c r="CT155" s="41">
        <v>0</v>
      </c>
      <c r="CU155" s="26">
        <v>0</v>
      </c>
      <c r="CV155" s="42">
        <v>0</v>
      </c>
      <c r="CW155" s="41">
        <v>0</v>
      </c>
      <c r="CX155" s="26">
        <v>0</v>
      </c>
      <c r="CY155" s="42">
        <v>0</v>
      </c>
      <c r="CZ155" s="41">
        <v>0</v>
      </c>
      <c r="DA155" s="26">
        <v>0</v>
      </c>
      <c r="DB155" s="42">
        <v>0</v>
      </c>
      <c r="DC155" s="41">
        <v>0</v>
      </c>
      <c r="DD155" s="26">
        <v>0</v>
      </c>
      <c r="DE155" s="42">
        <v>0</v>
      </c>
      <c r="DF155" s="41">
        <v>0</v>
      </c>
      <c r="DG155" s="26">
        <v>0</v>
      </c>
      <c r="DH155" s="42">
        <v>0</v>
      </c>
      <c r="DI155" s="41">
        <v>0</v>
      </c>
      <c r="DJ155" s="26">
        <v>0</v>
      </c>
      <c r="DK155" s="42">
        <v>0</v>
      </c>
      <c r="DL155" s="41">
        <v>0</v>
      </c>
      <c r="DM155" s="26">
        <v>0</v>
      </c>
      <c r="DN155" s="42">
        <v>0</v>
      </c>
      <c r="DO155" s="41">
        <v>0</v>
      </c>
      <c r="DP155" s="26">
        <v>0</v>
      </c>
      <c r="DQ155" s="42">
        <v>0</v>
      </c>
      <c r="DR155" s="41">
        <v>0</v>
      </c>
      <c r="DS155" s="26">
        <v>0</v>
      </c>
      <c r="DT155" s="42">
        <v>0</v>
      </c>
      <c r="DU155" s="41">
        <v>0</v>
      </c>
      <c r="DV155" s="26">
        <v>0</v>
      </c>
      <c r="DW155" s="42">
        <v>0</v>
      </c>
      <c r="DX155" s="41">
        <v>0</v>
      </c>
      <c r="DY155" s="26">
        <v>0</v>
      </c>
      <c r="DZ155" s="42">
        <v>0</v>
      </c>
      <c r="EA155" s="41">
        <v>0</v>
      </c>
      <c r="EB155" s="26">
        <v>0</v>
      </c>
      <c r="EC155" s="42">
        <v>0</v>
      </c>
      <c r="ED155" s="41">
        <v>0</v>
      </c>
      <c r="EE155" s="26">
        <v>0</v>
      </c>
      <c r="EF155" s="42">
        <v>0</v>
      </c>
      <c r="EG155" s="41">
        <v>0</v>
      </c>
      <c r="EH155" s="26">
        <v>0</v>
      </c>
      <c r="EI155" s="42">
        <v>0</v>
      </c>
      <c r="EJ155" s="41">
        <v>0</v>
      </c>
      <c r="EK155" s="26">
        <v>0</v>
      </c>
      <c r="EL155" s="42">
        <v>0</v>
      </c>
      <c r="EM155" s="41">
        <v>0</v>
      </c>
      <c r="EN155" s="26">
        <v>0</v>
      </c>
      <c r="EO155" s="42">
        <v>0</v>
      </c>
    </row>
    <row r="156" spans="1:145" x14ac:dyDescent="0.3">
      <c r="A156" s="132"/>
      <c r="C156" s="38" t="s">
        <v>207</v>
      </c>
      <c r="D156" s="39">
        <v>10.6</v>
      </c>
      <c r="E156" s="23">
        <v>11.7</v>
      </c>
      <c r="F156" s="117">
        <v>11.1</v>
      </c>
      <c r="G156" s="40">
        <v>205.09715</v>
      </c>
      <c r="H156" s="41">
        <v>120729</v>
      </c>
      <c r="I156" s="26">
        <v>0</v>
      </c>
      <c r="J156" s="42">
        <v>44638</v>
      </c>
      <c r="K156" s="41">
        <v>397664891</v>
      </c>
      <c r="L156" s="26">
        <v>329854386</v>
      </c>
      <c r="M156" s="42">
        <v>417573809</v>
      </c>
      <c r="N156" s="41">
        <v>337616172</v>
      </c>
      <c r="O156" s="26">
        <v>432688864</v>
      </c>
      <c r="P156" s="76">
        <v>355447448</v>
      </c>
      <c r="Q156" s="41">
        <v>360516456</v>
      </c>
      <c r="R156" s="26">
        <v>426365861</v>
      </c>
      <c r="S156" s="42">
        <v>312356939</v>
      </c>
      <c r="T156" s="41">
        <v>383922498</v>
      </c>
      <c r="U156" s="26">
        <v>392177865</v>
      </c>
      <c r="V156" s="42">
        <v>394245031</v>
      </c>
      <c r="W156" s="41">
        <v>458775118</v>
      </c>
      <c r="X156" s="26">
        <v>479273039</v>
      </c>
      <c r="Y156" s="42">
        <v>389312301</v>
      </c>
      <c r="Z156" s="41">
        <v>393460209</v>
      </c>
      <c r="AA156" s="26">
        <v>438588272</v>
      </c>
      <c r="AB156" s="42">
        <v>438654777</v>
      </c>
      <c r="AC156" s="41">
        <v>362937328</v>
      </c>
      <c r="AD156" s="26">
        <v>396202039</v>
      </c>
      <c r="AE156" s="42">
        <v>366590211</v>
      </c>
      <c r="AF156" s="41">
        <v>388717291</v>
      </c>
      <c r="AG156" s="26">
        <v>383691091</v>
      </c>
      <c r="AH156" s="42">
        <v>428546612</v>
      </c>
      <c r="AI156" s="41">
        <v>319292826</v>
      </c>
      <c r="AJ156" s="26">
        <v>265617604</v>
      </c>
      <c r="AK156" s="42">
        <v>315786214</v>
      </c>
      <c r="AL156" s="41">
        <v>373326411</v>
      </c>
      <c r="AM156" s="26">
        <v>415165477</v>
      </c>
      <c r="AN156" s="42">
        <v>386842664</v>
      </c>
      <c r="AO156" s="41">
        <v>437715846</v>
      </c>
      <c r="AP156" s="26">
        <v>468512542</v>
      </c>
      <c r="AQ156" s="42">
        <v>470374942</v>
      </c>
      <c r="AR156" s="41">
        <v>410851146</v>
      </c>
      <c r="AS156" s="26">
        <v>400350875</v>
      </c>
      <c r="AT156" s="42">
        <v>401231576</v>
      </c>
      <c r="AU156" s="41">
        <v>417046337</v>
      </c>
      <c r="AV156" s="26">
        <v>327897526</v>
      </c>
      <c r="AW156" s="42">
        <v>378073321</v>
      </c>
      <c r="AX156" s="41">
        <v>347366454</v>
      </c>
      <c r="AY156" s="26">
        <v>344660857</v>
      </c>
      <c r="AZ156" s="42">
        <v>339187678</v>
      </c>
      <c r="BA156" s="41">
        <v>321467877</v>
      </c>
      <c r="BB156" s="26">
        <v>330312986</v>
      </c>
      <c r="BC156" s="42">
        <v>332674752</v>
      </c>
      <c r="BD156" s="41">
        <v>334014558</v>
      </c>
      <c r="BE156" s="26">
        <v>485890722</v>
      </c>
      <c r="BF156" s="42">
        <v>412903457</v>
      </c>
      <c r="BG156" s="41">
        <v>249423278</v>
      </c>
      <c r="BH156" s="26">
        <v>250488859</v>
      </c>
      <c r="BI156" s="42">
        <v>265692817</v>
      </c>
      <c r="BJ156" s="41">
        <v>369266481</v>
      </c>
      <c r="BK156" s="26">
        <v>369763429</v>
      </c>
      <c r="BL156" s="42">
        <v>379755361</v>
      </c>
      <c r="BM156" s="41">
        <v>260161093</v>
      </c>
      <c r="BN156" s="26">
        <v>264092778</v>
      </c>
      <c r="BO156" s="42">
        <v>247901018</v>
      </c>
      <c r="BP156" s="41">
        <v>370115896</v>
      </c>
      <c r="BQ156" s="26">
        <v>387925627</v>
      </c>
      <c r="BR156" s="42">
        <v>372934674</v>
      </c>
      <c r="BS156" s="41">
        <v>220525080</v>
      </c>
      <c r="BT156" s="26">
        <v>205038203</v>
      </c>
      <c r="BU156" s="42">
        <v>210000223</v>
      </c>
      <c r="BV156" s="41">
        <v>364134013</v>
      </c>
      <c r="BW156" s="26">
        <v>333700714</v>
      </c>
      <c r="BX156" s="42">
        <v>340616319</v>
      </c>
      <c r="BY156" s="41">
        <v>2120681</v>
      </c>
      <c r="BZ156" s="26">
        <v>0</v>
      </c>
      <c r="CA156" s="42">
        <v>44638</v>
      </c>
      <c r="CB156" s="41">
        <v>331321557</v>
      </c>
      <c r="CC156" s="26">
        <v>324877119</v>
      </c>
      <c r="CD156" s="76">
        <v>298763239</v>
      </c>
      <c r="CE156" s="41">
        <v>212797571</v>
      </c>
      <c r="CF156" s="26">
        <v>215816654</v>
      </c>
      <c r="CG156" s="42">
        <v>231400550</v>
      </c>
      <c r="CH156" s="41">
        <v>350018175</v>
      </c>
      <c r="CI156" s="26">
        <v>386264834</v>
      </c>
      <c r="CJ156" s="42">
        <v>417588156</v>
      </c>
      <c r="CK156" s="41">
        <v>309274983</v>
      </c>
      <c r="CL156" s="26">
        <v>326017444</v>
      </c>
      <c r="CM156" s="42">
        <v>324858456</v>
      </c>
      <c r="CN156" s="41">
        <v>436312010</v>
      </c>
      <c r="CO156" s="26">
        <v>344910457</v>
      </c>
      <c r="CP156" s="42">
        <v>351194280</v>
      </c>
      <c r="CQ156" s="41">
        <v>365599291</v>
      </c>
      <c r="CR156" s="26">
        <v>313971228</v>
      </c>
      <c r="CS156" s="42">
        <v>396677272</v>
      </c>
      <c r="CT156" s="41">
        <v>360484297</v>
      </c>
      <c r="CU156" s="26">
        <v>284531926</v>
      </c>
      <c r="CV156" s="42">
        <v>297530365</v>
      </c>
      <c r="CW156" s="41">
        <v>267301147</v>
      </c>
      <c r="CX156" s="26">
        <v>267878450</v>
      </c>
      <c r="CY156" s="42">
        <v>349967815</v>
      </c>
      <c r="CZ156" s="41">
        <v>289515094</v>
      </c>
      <c r="DA156" s="26">
        <v>311583499</v>
      </c>
      <c r="DB156" s="42">
        <v>354617563</v>
      </c>
      <c r="DC156" s="41">
        <v>253482415</v>
      </c>
      <c r="DD156" s="26">
        <v>237640489</v>
      </c>
      <c r="DE156" s="42">
        <v>244409729</v>
      </c>
      <c r="DF156" s="41">
        <v>489318083</v>
      </c>
      <c r="DG156" s="26">
        <v>406047666</v>
      </c>
      <c r="DH156" s="42">
        <v>423138074</v>
      </c>
      <c r="DI156" s="41">
        <v>264584104</v>
      </c>
      <c r="DJ156" s="26">
        <v>274595689</v>
      </c>
      <c r="DK156" s="42">
        <v>286985565</v>
      </c>
      <c r="DL156" s="41">
        <v>409378111</v>
      </c>
      <c r="DM156" s="26">
        <v>420106799</v>
      </c>
      <c r="DN156" s="42">
        <v>405794665</v>
      </c>
      <c r="DO156" s="41">
        <v>341652805</v>
      </c>
      <c r="DP156" s="26">
        <v>336698654</v>
      </c>
      <c r="DQ156" s="42">
        <v>313786940</v>
      </c>
      <c r="DR156" s="41">
        <v>342139904</v>
      </c>
      <c r="DS156" s="26">
        <v>277927548</v>
      </c>
      <c r="DT156" s="42">
        <v>288126053</v>
      </c>
      <c r="DU156" s="41">
        <v>315319020</v>
      </c>
      <c r="DV156" s="26">
        <v>262104480</v>
      </c>
      <c r="DW156" s="42">
        <v>301237103</v>
      </c>
      <c r="DX156" s="41">
        <v>252722284</v>
      </c>
      <c r="DY156" s="26">
        <v>213120838</v>
      </c>
      <c r="DZ156" s="42">
        <v>228704839</v>
      </c>
      <c r="EA156" s="41">
        <v>269562184</v>
      </c>
      <c r="EB156" s="26">
        <v>272985326</v>
      </c>
      <c r="EC156" s="42">
        <v>288773410</v>
      </c>
      <c r="ED156" s="41">
        <v>260509051</v>
      </c>
      <c r="EE156" s="26">
        <v>245266509</v>
      </c>
      <c r="EF156" s="42">
        <v>221525999</v>
      </c>
      <c r="EG156" s="41">
        <v>309571659</v>
      </c>
      <c r="EH156" s="26">
        <v>309016558</v>
      </c>
      <c r="EI156" s="42">
        <v>331463269</v>
      </c>
      <c r="EJ156" s="41">
        <v>193347485</v>
      </c>
      <c r="EK156" s="26">
        <v>187452156</v>
      </c>
      <c r="EL156" s="42">
        <v>203282277</v>
      </c>
      <c r="EM156" s="41">
        <v>292631430</v>
      </c>
      <c r="EN156" s="26">
        <v>306296678</v>
      </c>
      <c r="EO156" s="42">
        <v>301057768</v>
      </c>
    </row>
    <row r="157" spans="1:145" x14ac:dyDescent="0.3">
      <c r="A157" s="132"/>
      <c r="C157" s="38" t="s">
        <v>223</v>
      </c>
      <c r="D157" s="39">
        <v>11.8</v>
      </c>
      <c r="E157" s="23">
        <v>12.8</v>
      </c>
      <c r="F157" s="117">
        <v>12.26</v>
      </c>
      <c r="G157" s="40">
        <v>182.08116999999999</v>
      </c>
      <c r="H157" s="41">
        <v>7149026</v>
      </c>
      <c r="I157" s="26">
        <v>1306666</v>
      </c>
      <c r="J157" s="42">
        <v>2439006</v>
      </c>
      <c r="K157" s="41">
        <v>855519036</v>
      </c>
      <c r="L157" s="26">
        <v>755132172</v>
      </c>
      <c r="M157" s="42">
        <v>924668799</v>
      </c>
      <c r="N157" s="41">
        <v>868566196</v>
      </c>
      <c r="O157" s="26">
        <v>1135872813</v>
      </c>
      <c r="P157" s="76">
        <v>926201403</v>
      </c>
      <c r="Q157" s="41">
        <v>804847365</v>
      </c>
      <c r="R157" s="26">
        <v>947544075</v>
      </c>
      <c r="S157" s="42">
        <v>739991948</v>
      </c>
      <c r="T157" s="41">
        <v>1005430807</v>
      </c>
      <c r="U157" s="26">
        <v>995318874</v>
      </c>
      <c r="V157" s="42">
        <v>930926398</v>
      </c>
      <c r="W157" s="41">
        <v>1118715782</v>
      </c>
      <c r="X157" s="26">
        <v>1231005745</v>
      </c>
      <c r="Y157" s="42">
        <v>971043355</v>
      </c>
      <c r="Z157" s="41">
        <v>959680455</v>
      </c>
      <c r="AA157" s="26">
        <v>1130854511</v>
      </c>
      <c r="AB157" s="42">
        <v>1095566287</v>
      </c>
      <c r="AC157" s="41">
        <v>838389147</v>
      </c>
      <c r="AD157" s="26">
        <v>922313006</v>
      </c>
      <c r="AE157" s="42">
        <v>823930560</v>
      </c>
      <c r="AF157" s="41">
        <v>887337187</v>
      </c>
      <c r="AG157" s="26">
        <v>911798420</v>
      </c>
      <c r="AH157" s="42">
        <v>1031401280</v>
      </c>
      <c r="AI157" s="41">
        <v>698873734</v>
      </c>
      <c r="AJ157" s="26">
        <v>611096444</v>
      </c>
      <c r="AK157" s="42">
        <v>804287274</v>
      </c>
      <c r="AL157" s="41">
        <v>869600818</v>
      </c>
      <c r="AM157" s="26">
        <v>1022176710</v>
      </c>
      <c r="AN157" s="42">
        <v>922567674</v>
      </c>
      <c r="AO157" s="41">
        <v>1272577658</v>
      </c>
      <c r="AP157" s="26">
        <v>1393915172</v>
      </c>
      <c r="AQ157" s="42">
        <v>1382241999</v>
      </c>
      <c r="AR157" s="41">
        <v>1354637349</v>
      </c>
      <c r="AS157" s="26">
        <v>1388454651</v>
      </c>
      <c r="AT157" s="42">
        <v>1378088490</v>
      </c>
      <c r="AU157" s="41">
        <v>1191738640</v>
      </c>
      <c r="AV157" s="26">
        <v>934008916</v>
      </c>
      <c r="AW157" s="42">
        <v>1116943161</v>
      </c>
      <c r="AX157" s="41">
        <v>1006468697</v>
      </c>
      <c r="AY157" s="26">
        <v>1041066674</v>
      </c>
      <c r="AZ157" s="42">
        <v>1069842382</v>
      </c>
      <c r="BA157" s="41">
        <v>1023472513</v>
      </c>
      <c r="BB157" s="26">
        <v>1118570174</v>
      </c>
      <c r="BC157" s="42">
        <v>1096442992</v>
      </c>
      <c r="BD157" s="41">
        <v>1161183457</v>
      </c>
      <c r="BE157" s="26">
        <v>1234077569</v>
      </c>
      <c r="BF157" s="42">
        <v>1399055794</v>
      </c>
      <c r="BG157" s="41">
        <v>1011195046</v>
      </c>
      <c r="BH157" s="26">
        <v>1032965813</v>
      </c>
      <c r="BI157" s="42">
        <v>1049108317</v>
      </c>
      <c r="BJ157" s="41">
        <v>1354264906</v>
      </c>
      <c r="BK157" s="26">
        <v>1391399304</v>
      </c>
      <c r="BL157" s="42">
        <v>1404846479</v>
      </c>
      <c r="BM157" s="41">
        <v>1029242363</v>
      </c>
      <c r="BN157" s="26">
        <v>1095608148</v>
      </c>
      <c r="BO157" s="42">
        <v>1016507790</v>
      </c>
      <c r="BP157" s="41">
        <v>1442370138</v>
      </c>
      <c r="BQ157" s="26">
        <v>1444496872</v>
      </c>
      <c r="BR157" s="42">
        <v>1417498725</v>
      </c>
      <c r="BS157" s="41">
        <v>1004148642</v>
      </c>
      <c r="BT157" s="26">
        <v>942003525</v>
      </c>
      <c r="BU157" s="42">
        <v>967896975</v>
      </c>
      <c r="BV157" s="41">
        <v>1428577564</v>
      </c>
      <c r="BW157" s="26">
        <v>1369138542</v>
      </c>
      <c r="BX157" s="42">
        <v>1147851921</v>
      </c>
      <c r="BY157" s="41">
        <v>3658894</v>
      </c>
      <c r="BZ157" s="26">
        <v>1306666</v>
      </c>
      <c r="CA157" s="42">
        <v>2439006</v>
      </c>
      <c r="CB157" s="41">
        <v>750256383</v>
      </c>
      <c r="CC157" s="26">
        <v>769621436</v>
      </c>
      <c r="CD157" s="76">
        <v>651385698</v>
      </c>
      <c r="CE157" s="41">
        <v>602496742</v>
      </c>
      <c r="CF157" s="26">
        <v>617499336</v>
      </c>
      <c r="CG157" s="42">
        <v>662899218</v>
      </c>
      <c r="CH157" s="41">
        <v>840771713</v>
      </c>
      <c r="CI157" s="26">
        <v>918784059</v>
      </c>
      <c r="CJ157" s="42">
        <v>1041019721</v>
      </c>
      <c r="CK157" s="41">
        <v>942729431</v>
      </c>
      <c r="CL157" s="26">
        <v>949717143</v>
      </c>
      <c r="CM157" s="42">
        <v>1053645085</v>
      </c>
      <c r="CN157" s="41">
        <v>1007177856</v>
      </c>
      <c r="CO157" s="26">
        <v>807665736</v>
      </c>
      <c r="CP157" s="42">
        <v>845220813</v>
      </c>
      <c r="CQ157" s="41">
        <v>989774326</v>
      </c>
      <c r="CR157" s="26">
        <v>871503274</v>
      </c>
      <c r="CS157" s="42">
        <v>1147519584</v>
      </c>
      <c r="CT157" s="41">
        <v>802454878</v>
      </c>
      <c r="CU157" s="26">
        <v>599867365</v>
      </c>
      <c r="CV157" s="42">
        <v>719296677</v>
      </c>
      <c r="CW157" s="41">
        <v>717584773</v>
      </c>
      <c r="CX157" s="26">
        <v>780613194</v>
      </c>
      <c r="CY157" s="42">
        <v>945313129</v>
      </c>
      <c r="CZ157" s="41">
        <v>658837203</v>
      </c>
      <c r="DA157" s="26">
        <v>732026507</v>
      </c>
      <c r="DB157" s="42">
        <v>882299325</v>
      </c>
      <c r="DC157" s="41">
        <v>729474875</v>
      </c>
      <c r="DD157" s="26">
        <v>652037120</v>
      </c>
      <c r="DE157" s="42">
        <v>688032268</v>
      </c>
      <c r="DF157" s="41">
        <v>1490467695</v>
      </c>
      <c r="DG157" s="26">
        <v>1257230176</v>
      </c>
      <c r="DH157" s="42">
        <v>1279288714</v>
      </c>
      <c r="DI157" s="41">
        <v>1190387014</v>
      </c>
      <c r="DJ157" s="26">
        <v>1168793272</v>
      </c>
      <c r="DK157" s="42">
        <v>1171539928</v>
      </c>
      <c r="DL157" s="41">
        <v>1241831565</v>
      </c>
      <c r="DM157" s="26">
        <v>1292375153</v>
      </c>
      <c r="DN157" s="42">
        <v>1230388683</v>
      </c>
      <c r="DO157" s="41">
        <v>1357956657</v>
      </c>
      <c r="DP157" s="26">
        <v>1323630132</v>
      </c>
      <c r="DQ157" s="42">
        <v>1253580523</v>
      </c>
      <c r="DR157" s="41">
        <v>1121480373</v>
      </c>
      <c r="DS157" s="26">
        <v>886579942</v>
      </c>
      <c r="DT157" s="42">
        <v>1058807489</v>
      </c>
      <c r="DU157" s="41">
        <v>1379720098</v>
      </c>
      <c r="DV157" s="26">
        <v>1349986614</v>
      </c>
      <c r="DW157" s="42">
        <v>1400363905</v>
      </c>
      <c r="DX157" s="41">
        <v>1160366301</v>
      </c>
      <c r="DY157" s="26">
        <v>911573453</v>
      </c>
      <c r="DZ157" s="42">
        <v>927621583</v>
      </c>
      <c r="EA157" s="41">
        <v>1301526297</v>
      </c>
      <c r="EB157" s="26">
        <v>1357147065</v>
      </c>
      <c r="EC157" s="42">
        <v>1405260656</v>
      </c>
      <c r="ED157" s="41">
        <v>1166971349</v>
      </c>
      <c r="EE157" s="26">
        <v>1097457171</v>
      </c>
      <c r="EF157" s="42">
        <v>1017254097</v>
      </c>
      <c r="EG157" s="41">
        <v>1395293181</v>
      </c>
      <c r="EH157" s="26">
        <v>1438370758</v>
      </c>
      <c r="EI157" s="42">
        <v>1531169662</v>
      </c>
      <c r="EJ157" s="41">
        <v>927316338</v>
      </c>
      <c r="EK157" s="26">
        <v>930208479</v>
      </c>
      <c r="EL157" s="42">
        <v>978080679</v>
      </c>
      <c r="EM157" s="41">
        <v>1375519279</v>
      </c>
      <c r="EN157" s="26">
        <v>1475713281</v>
      </c>
      <c r="EO157" s="42">
        <v>1447387352</v>
      </c>
    </row>
    <row r="158" spans="1:145" x14ac:dyDescent="0.3">
      <c r="A158" s="132"/>
      <c r="C158" s="38" t="s">
        <v>310</v>
      </c>
      <c r="D158" s="39">
        <v>13.7</v>
      </c>
      <c r="E158" s="23">
        <v>19.5</v>
      </c>
      <c r="F158" s="117">
        <v>14.25</v>
      </c>
      <c r="G158" s="40">
        <v>402.99491999999998</v>
      </c>
      <c r="H158" s="41">
        <v>0</v>
      </c>
      <c r="I158" s="26">
        <v>0</v>
      </c>
      <c r="J158" s="42">
        <v>0</v>
      </c>
      <c r="K158" s="41">
        <v>235767058</v>
      </c>
      <c r="L158" s="26">
        <v>215810518</v>
      </c>
      <c r="M158" s="42">
        <v>242291050</v>
      </c>
      <c r="N158" s="41">
        <v>339646637</v>
      </c>
      <c r="O158" s="26">
        <v>384886515</v>
      </c>
      <c r="P158" s="76">
        <v>327813930</v>
      </c>
      <c r="Q158" s="41">
        <v>254539208</v>
      </c>
      <c r="R158" s="26">
        <v>230502408</v>
      </c>
      <c r="S158" s="42">
        <v>177239549</v>
      </c>
      <c r="T158" s="41">
        <v>260257125</v>
      </c>
      <c r="U158" s="26">
        <v>248649890</v>
      </c>
      <c r="V158" s="42">
        <v>255295756</v>
      </c>
      <c r="W158" s="41">
        <v>272560437</v>
      </c>
      <c r="X158" s="26">
        <v>233886004</v>
      </c>
      <c r="Y158" s="42">
        <v>219623504</v>
      </c>
      <c r="Z158" s="41">
        <v>242836500</v>
      </c>
      <c r="AA158" s="26">
        <v>233554059</v>
      </c>
      <c r="AB158" s="42">
        <v>225087651</v>
      </c>
      <c r="AC158" s="41">
        <v>262597995</v>
      </c>
      <c r="AD158" s="26">
        <v>259472143</v>
      </c>
      <c r="AE158" s="42">
        <v>251128935</v>
      </c>
      <c r="AF158" s="41">
        <v>279781524</v>
      </c>
      <c r="AG158" s="26">
        <v>245141747</v>
      </c>
      <c r="AH158" s="42">
        <v>243501686</v>
      </c>
      <c r="AI158" s="41">
        <v>269613893</v>
      </c>
      <c r="AJ158" s="26">
        <v>296178564</v>
      </c>
      <c r="AK158" s="42">
        <v>234600243</v>
      </c>
      <c r="AL158" s="41">
        <v>270844247</v>
      </c>
      <c r="AM158" s="26">
        <v>260506129</v>
      </c>
      <c r="AN158" s="42">
        <v>298232210</v>
      </c>
      <c r="AO158" s="41">
        <v>32947</v>
      </c>
      <c r="AP158" s="26">
        <v>0</v>
      </c>
      <c r="AQ158" s="42">
        <v>0</v>
      </c>
      <c r="AR158" s="41">
        <v>0</v>
      </c>
      <c r="AS158" s="26">
        <v>0</v>
      </c>
      <c r="AT158" s="42">
        <v>0</v>
      </c>
      <c r="AU158" s="41">
        <v>167247</v>
      </c>
      <c r="AV158" s="26">
        <v>0</v>
      </c>
      <c r="AW158" s="42">
        <v>0</v>
      </c>
      <c r="AX158" s="41">
        <v>0</v>
      </c>
      <c r="AY158" s="26">
        <v>0</v>
      </c>
      <c r="AZ158" s="42">
        <v>29425</v>
      </c>
      <c r="BA158" s="41">
        <v>205438</v>
      </c>
      <c r="BB158" s="26">
        <v>0</v>
      </c>
      <c r="BC158" s="42">
        <v>184864</v>
      </c>
      <c r="BD158" s="41">
        <v>0</v>
      </c>
      <c r="BE158" s="26">
        <v>79417</v>
      </c>
      <c r="BF158" s="42">
        <v>17162</v>
      </c>
      <c r="BG158" s="41">
        <v>22095</v>
      </c>
      <c r="BH158" s="26">
        <v>311820</v>
      </c>
      <c r="BI158" s="42">
        <v>29093</v>
      </c>
      <c r="BJ158" s="41">
        <v>0</v>
      </c>
      <c r="BK158" s="26">
        <v>0</v>
      </c>
      <c r="BL158" s="42">
        <v>0</v>
      </c>
      <c r="BM158" s="41">
        <v>0</v>
      </c>
      <c r="BN158" s="26">
        <v>0</v>
      </c>
      <c r="BO158" s="42">
        <v>0</v>
      </c>
      <c r="BP158" s="41">
        <v>0</v>
      </c>
      <c r="BQ158" s="26">
        <v>0</v>
      </c>
      <c r="BR158" s="42">
        <v>0</v>
      </c>
      <c r="BS158" s="41">
        <v>183090</v>
      </c>
      <c r="BT158" s="26">
        <v>0</v>
      </c>
      <c r="BU158" s="42">
        <v>356959</v>
      </c>
      <c r="BV158" s="41">
        <v>0</v>
      </c>
      <c r="BW158" s="26">
        <v>0</v>
      </c>
      <c r="BX158" s="42">
        <v>0</v>
      </c>
      <c r="BY158" s="41">
        <v>6896019</v>
      </c>
      <c r="BZ158" s="26">
        <v>0</v>
      </c>
      <c r="CA158" s="42">
        <v>0</v>
      </c>
      <c r="CB158" s="41">
        <v>179933851</v>
      </c>
      <c r="CC158" s="26">
        <v>210870158</v>
      </c>
      <c r="CD158" s="76">
        <v>229636505</v>
      </c>
      <c r="CE158" s="41">
        <v>253795645</v>
      </c>
      <c r="CF158" s="26">
        <v>269440315</v>
      </c>
      <c r="CG158" s="42">
        <v>346978881</v>
      </c>
      <c r="CH158" s="41">
        <v>257245978</v>
      </c>
      <c r="CI158" s="26">
        <v>272456271</v>
      </c>
      <c r="CJ158" s="42">
        <v>271053222</v>
      </c>
      <c r="CK158" s="41">
        <v>354320738</v>
      </c>
      <c r="CL158" s="26">
        <v>345460394</v>
      </c>
      <c r="CM158" s="42">
        <v>265030031</v>
      </c>
      <c r="CN158" s="41">
        <v>332460433</v>
      </c>
      <c r="CO158" s="26">
        <v>284461908</v>
      </c>
      <c r="CP158" s="42">
        <v>303549122</v>
      </c>
      <c r="CQ158" s="41">
        <v>362678138</v>
      </c>
      <c r="CR158" s="26">
        <v>318496373</v>
      </c>
      <c r="CS158" s="42">
        <v>303017472</v>
      </c>
      <c r="CT158" s="41">
        <v>368680119</v>
      </c>
      <c r="CU158" s="26">
        <v>401876302</v>
      </c>
      <c r="CV158" s="42">
        <v>366559608</v>
      </c>
      <c r="CW158" s="41">
        <v>376183707</v>
      </c>
      <c r="CX158" s="26">
        <v>326047364</v>
      </c>
      <c r="CY158" s="42">
        <v>358229788</v>
      </c>
      <c r="CZ158" s="41">
        <v>340174142</v>
      </c>
      <c r="DA158" s="26">
        <v>361576654</v>
      </c>
      <c r="DB158" s="42">
        <v>345283156</v>
      </c>
      <c r="DC158" s="41">
        <v>416858474</v>
      </c>
      <c r="DD158" s="26">
        <v>365752649</v>
      </c>
      <c r="DE158" s="42">
        <v>387233881</v>
      </c>
      <c r="DF158" s="41">
        <v>257494</v>
      </c>
      <c r="DG158" s="26">
        <v>0</v>
      </c>
      <c r="DH158" s="42">
        <v>0</v>
      </c>
      <c r="DI158" s="41">
        <v>0</v>
      </c>
      <c r="DJ158" s="26">
        <v>258170</v>
      </c>
      <c r="DK158" s="42">
        <v>239021</v>
      </c>
      <c r="DL158" s="41">
        <v>0</v>
      </c>
      <c r="DM158" s="26">
        <v>187979</v>
      </c>
      <c r="DN158" s="42">
        <v>0</v>
      </c>
      <c r="DO158" s="41">
        <v>0</v>
      </c>
      <c r="DP158" s="26">
        <v>0</v>
      </c>
      <c r="DQ158" s="42">
        <v>0</v>
      </c>
      <c r="DR158" s="41">
        <v>0</v>
      </c>
      <c r="DS158" s="26">
        <v>0</v>
      </c>
      <c r="DT158" s="42">
        <v>0</v>
      </c>
      <c r="DU158" s="41">
        <v>0</v>
      </c>
      <c r="DV158" s="26">
        <v>0</v>
      </c>
      <c r="DW158" s="42">
        <v>309474</v>
      </c>
      <c r="DX158" s="41">
        <v>0</v>
      </c>
      <c r="DY158" s="26">
        <v>0</v>
      </c>
      <c r="DZ158" s="42">
        <v>0</v>
      </c>
      <c r="EA158" s="41">
        <v>20310</v>
      </c>
      <c r="EB158" s="26">
        <v>199596</v>
      </c>
      <c r="EC158" s="42">
        <v>0</v>
      </c>
      <c r="ED158" s="41">
        <v>0</v>
      </c>
      <c r="EE158" s="26">
        <v>126484</v>
      </c>
      <c r="EF158" s="42">
        <v>0</v>
      </c>
      <c r="EG158" s="41">
        <v>280498</v>
      </c>
      <c r="EH158" s="26">
        <v>0</v>
      </c>
      <c r="EI158" s="42">
        <v>325270</v>
      </c>
      <c r="EJ158" s="41">
        <v>0</v>
      </c>
      <c r="EK158" s="26">
        <v>363814</v>
      </c>
      <c r="EL158" s="42">
        <v>19264</v>
      </c>
      <c r="EM158" s="41">
        <v>27710</v>
      </c>
      <c r="EN158" s="26">
        <v>585617</v>
      </c>
      <c r="EO158" s="42">
        <v>57739</v>
      </c>
    </row>
    <row r="159" spans="1:145" x14ac:dyDescent="0.3">
      <c r="A159" s="132"/>
      <c r="C159" s="38" t="s">
        <v>250</v>
      </c>
      <c r="D159" s="39">
        <v>13.2</v>
      </c>
      <c r="E159" s="23">
        <v>14.1</v>
      </c>
      <c r="F159" s="117">
        <v>13.75</v>
      </c>
      <c r="G159" s="40">
        <v>565.04773999999998</v>
      </c>
      <c r="H159" s="41">
        <v>0</v>
      </c>
      <c r="I159" s="26">
        <v>0</v>
      </c>
      <c r="J159" s="42">
        <v>0</v>
      </c>
      <c r="K159" s="41">
        <v>135028619</v>
      </c>
      <c r="L159" s="26">
        <v>120177781</v>
      </c>
      <c r="M159" s="42">
        <v>128331175</v>
      </c>
      <c r="N159" s="41">
        <v>129320419</v>
      </c>
      <c r="O159" s="26">
        <v>152833149</v>
      </c>
      <c r="P159" s="76">
        <v>120219595</v>
      </c>
      <c r="Q159" s="41">
        <v>142154721</v>
      </c>
      <c r="R159" s="26">
        <v>144977730</v>
      </c>
      <c r="S159" s="42">
        <v>127228976</v>
      </c>
      <c r="T159" s="41">
        <v>141371306</v>
      </c>
      <c r="U159" s="26">
        <v>118742554</v>
      </c>
      <c r="V159" s="42">
        <v>159276757</v>
      </c>
      <c r="W159" s="41">
        <v>220067841</v>
      </c>
      <c r="X159" s="26">
        <v>181426392</v>
      </c>
      <c r="Y159" s="42">
        <v>164633834</v>
      </c>
      <c r="Z159" s="41">
        <v>132940946</v>
      </c>
      <c r="AA159" s="26">
        <v>136256510</v>
      </c>
      <c r="AB159" s="42">
        <v>136035134</v>
      </c>
      <c r="AC159" s="41">
        <v>182848326</v>
      </c>
      <c r="AD159" s="26">
        <v>182515070</v>
      </c>
      <c r="AE159" s="42">
        <v>189446562</v>
      </c>
      <c r="AF159" s="41">
        <v>170327666</v>
      </c>
      <c r="AG159" s="26">
        <v>136335845</v>
      </c>
      <c r="AH159" s="42">
        <v>157698626</v>
      </c>
      <c r="AI159" s="41">
        <v>192374447</v>
      </c>
      <c r="AJ159" s="26">
        <v>183542578</v>
      </c>
      <c r="AK159" s="42">
        <v>169145424</v>
      </c>
      <c r="AL159" s="41">
        <v>163682073</v>
      </c>
      <c r="AM159" s="26">
        <v>187016574</v>
      </c>
      <c r="AN159" s="42">
        <v>167873051</v>
      </c>
      <c r="AO159" s="41">
        <v>0</v>
      </c>
      <c r="AP159" s="26">
        <v>0</v>
      </c>
      <c r="AQ159" s="42">
        <v>0</v>
      </c>
      <c r="AR159" s="41">
        <v>0</v>
      </c>
      <c r="AS159" s="26">
        <v>0</v>
      </c>
      <c r="AT159" s="42">
        <v>0</v>
      </c>
      <c r="AU159" s="41">
        <v>0</v>
      </c>
      <c r="AV159" s="26">
        <v>0</v>
      </c>
      <c r="AW159" s="42">
        <v>0</v>
      </c>
      <c r="AX159" s="41">
        <v>0</v>
      </c>
      <c r="AY159" s="26">
        <v>28853</v>
      </c>
      <c r="AZ159" s="42">
        <v>23592</v>
      </c>
      <c r="BA159" s="41">
        <v>0</v>
      </c>
      <c r="BB159" s="26">
        <v>0</v>
      </c>
      <c r="BC159" s="42">
        <v>0</v>
      </c>
      <c r="BD159" s="41">
        <v>0</v>
      </c>
      <c r="BE159" s="26">
        <v>0</v>
      </c>
      <c r="BF159" s="42">
        <v>0</v>
      </c>
      <c r="BG159" s="41">
        <v>0</v>
      </c>
      <c r="BH159" s="26">
        <v>0</v>
      </c>
      <c r="BI159" s="42">
        <v>0</v>
      </c>
      <c r="BJ159" s="41">
        <v>0</v>
      </c>
      <c r="BK159" s="26">
        <v>41588</v>
      </c>
      <c r="BL159" s="42">
        <v>0</v>
      </c>
      <c r="BM159" s="41">
        <v>0</v>
      </c>
      <c r="BN159" s="26">
        <v>0</v>
      </c>
      <c r="BO159" s="42">
        <v>0</v>
      </c>
      <c r="BP159" s="41">
        <v>0</v>
      </c>
      <c r="BQ159" s="26">
        <v>0</v>
      </c>
      <c r="BR159" s="42">
        <v>0</v>
      </c>
      <c r="BS159" s="41">
        <v>1387492</v>
      </c>
      <c r="BT159" s="26">
        <v>0</v>
      </c>
      <c r="BU159" s="42">
        <v>0</v>
      </c>
      <c r="BV159" s="41">
        <v>0</v>
      </c>
      <c r="BW159" s="26">
        <v>0</v>
      </c>
      <c r="BX159" s="42">
        <v>0</v>
      </c>
      <c r="BY159" s="41">
        <v>0</v>
      </c>
      <c r="BZ159" s="26">
        <v>0</v>
      </c>
      <c r="CA159" s="42">
        <v>0</v>
      </c>
      <c r="CB159" s="41">
        <v>156855931</v>
      </c>
      <c r="CC159" s="26">
        <v>135926462</v>
      </c>
      <c r="CD159" s="76">
        <v>149453509</v>
      </c>
      <c r="CE159" s="41">
        <v>120193101</v>
      </c>
      <c r="CF159" s="26">
        <v>120757682</v>
      </c>
      <c r="CG159" s="42">
        <v>140491524</v>
      </c>
      <c r="CH159" s="41">
        <v>163343100</v>
      </c>
      <c r="CI159" s="26">
        <v>161850033</v>
      </c>
      <c r="CJ159" s="42">
        <v>159024746</v>
      </c>
      <c r="CK159" s="41">
        <v>181385186</v>
      </c>
      <c r="CL159" s="26">
        <v>188424222</v>
      </c>
      <c r="CM159" s="42">
        <v>136161663</v>
      </c>
      <c r="CN159" s="41">
        <v>216730947</v>
      </c>
      <c r="CO159" s="26">
        <v>182593577</v>
      </c>
      <c r="CP159" s="42">
        <v>220769564</v>
      </c>
      <c r="CQ159" s="41">
        <v>206657825</v>
      </c>
      <c r="CR159" s="26">
        <v>172967791</v>
      </c>
      <c r="CS159" s="42">
        <v>188651320</v>
      </c>
      <c r="CT159" s="41">
        <v>224778492</v>
      </c>
      <c r="CU159" s="26">
        <v>219717350</v>
      </c>
      <c r="CV159" s="42">
        <v>207989981</v>
      </c>
      <c r="CW159" s="41">
        <v>134597637</v>
      </c>
      <c r="CX159" s="26">
        <v>108233004</v>
      </c>
      <c r="CY159" s="42">
        <v>131094251</v>
      </c>
      <c r="CZ159" s="41">
        <v>181661562</v>
      </c>
      <c r="DA159" s="26">
        <v>173209696</v>
      </c>
      <c r="DB159" s="42">
        <v>178929270</v>
      </c>
      <c r="DC159" s="41">
        <v>153568594</v>
      </c>
      <c r="DD159" s="26">
        <v>145331622</v>
      </c>
      <c r="DE159" s="42">
        <v>164946694</v>
      </c>
      <c r="DF159" s="41">
        <v>0</v>
      </c>
      <c r="DG159" s="26">
        <v>21362</v>
      </c>
      <c r="DH159" s="42">
        <v>0</v>
      </c>
      <c r="DI159" s="41">
        <v>0</v>
      </c>
      <c r="DJ159" s="26">
        <v>0</v>
      </c>
      <c r="DK159" s="42">
        <v>0</v>
      </c>
      <c r="DL159" s="41">
        <v>0</v>
      </c>
      <c r="DM159" s="26">
        <v>0</v>
      </c>
      <c r="DN159" s="42">
        <v>0</v>
      </c>
      <c r="DO159" s="41">
        <v>0</v>
      </c>
      <c r="DP159" s="26">
        <v>0</v>
      </c>
      <c r="DQ159" s="42">
        <v>0</v>
      </c>
      <c r="DR159" s="41">
        <v>0</v>
      </c>
      <c r="DS159" s="26">
        <v>0</v>
      </c>
      <c r="DT159" s="42">
        <v>0</v>
      </c>
      <c r="DU159" s="41">
        <v>0</v>
      </c>
      <c r="DV159" s="26">
        <v>0</v>
      </c>
      <c r="DW159" s="42">
        <v>0</v>
      </c>
      <c r="DX159" s="41">
        <v>15309</v>
      </c>
      <c r="DY159" s="26">
        <v>0</v>
      </c>
      <c r="DZ159" s="42">
        <v>0</v>
      </c>
      <c r="EA159" s="41">
        <v>0</v>
      </c>
      <c r="EB159" s="26">
        <v>0</v>
      </c>
      <c r="EC159" s="42">
        <v>0</v>
      </c>
      <c r="ED159" s="41">
        <v>69449</v>
      </c>
      <c r="EE159" s="26">
        <v>0</v>
      </c>
      <c r="EF159" s="42">
        <v>0</v>
      </c>
      <c r="EG159" s="41">
        <v>0</v>
      </c>
      <c r="EH159" s="26">
        <v>0</v>
      </c>
      <c r="EI159" s="42">
        <v>0</v>
      </c>
      <c r="EJ159" s="41">
        <v>0</v>
      </c>
      <c r="EK159" s="26">
        <v>0</v>
      </c>
      <c r="EL159" s="42">
        <v>18457</v>
      </c>
      <c r="EM159" s="41">
        <v>0</v>
      </c>
      <c r="EN159" s="26">
        <v>0</v>
      </c>
      <c r="EO159" s="42">
        <v>0</v>
      </c>
    </row>
    <row r="160" spans="1:145" x14ac:dyDescent="0.3">
      <c r="A160" s="132"/>
      <c r="C160" s="38" t="s">
        <v>244</v>
      </c>
      <c r="D160" s="39">
        <v>13.1</v>
      </c>
      <c r="E160" s="23">
        <v>13.8</v>
      </c>
      <c r="F160" s="117">
        <v>13.52</v>
      </c>
      <c r="G160" s="40">
        <v>606.07429000000002</v>
      </c>
      <c r="H160" s="41">
        <v>0</v>
      </c>
      <c r="I160" s="26">
        <v>0</v>
      </c>
      <c r="J160" s="42">
        <v>0</v>
      </c>
      <c r="K160" s="41">
        <v>629550865</v>
      </c>
      <c r="L160" s="26">
        <v>595723579</v>
      </c>
      <c r="M160" s="42">
        <v>609347423</v>
      </c>
      <c r="N160" s="41">
        <v>451529645</v>
      </c>
      <c r="O160" s="26">
        <v>606537804</v>
      </c>
      <c r="P160" s="76">
        <v>598976945</v>
      </c>
      <c r="Q160" s="41">
        <v>776176256</v>
      </c>
      <c r="R160" s="26">
        <v>762607923</v>
      </c>
      <c r="S160" s="42">
        <v>705400876</v>
      </c>
      <c r="T160" s="41">
        <v>1204769981</v>
      </c>
      <c r="U160" s="26">
        <v>1024011281</v>
      </c>
      <c r="V160" s="42">
        <v>1040714119</v>
      </c>
      <c r="W160" s="41">
        <v>1088983031</v>
      </c>
      <c r="X160" s="26">
        <v>967358138</v>
      </c>
      <c r="Y160" s="42">
        <v>856417900</v>
      </c>
      <c r="Z160" s="41">
        <v>1613790712</v>
      </c>
      <c r="AA160" s="26">
        <v>1528415695</v>
      </c>
      <c r="AB160" s="42">
        <v>1723065977</v>
      </c>
      <c r="AC160" s="41">
        <v>863878639</v>
      </c>
      <c r="AD160" s="26">
        <v>867879537</v>
      </c>
      <c r="AE160" s="42">
        <v>872469098</v>
      </c>
      <c r="AF160" s="41">
        <v>1789816904</v>
      </c>
      <c r="AG160" s="26">
        <v>1579972960</v>
      </c>
      <c r="AH160" s="42">
        <v>1760296824</v>
      </c>
      <c r="AI160" s="41">
        <v>1616100936</v>
      </c>
      <c r="AJ160" s="26">
        <v>1431249484</v>
      </c>
      <c r="AK160" s="42">
        <v>1272120820</v>
      </c>
      <c r="AL160" s="41">
        <v>2298094305</v>
      </c>
      <c r="AM160" s="26">
        <v>2622596014</v>
      </c>
      <c r="AN160" s="42">
        <v>2449911040</v>
      </c>
      <c r="AO160" s="41">
        <v>0</v>
      </c>
      <c r="AP160" s="26">
        <v>0</v>
      </c>
      <c r="AQ160" s="42">
        <v>0</v>
      </c>
      <c r="AR160" s="41">
        <v>0</v>
      </c>
      <c r="AS160" s="26">
        <v>0</v>
      </c>
      <c r="AT160" s="42">
        <v>0</v>
      </c>
      <c r="AU160" s="41">
        <v>0</v>
      </c>
      <c r="AV160" s="26">
        <v>0</v>
      </c>
      <c r="AW160" s="42">
        <v>0</v>
      </c>
      <c r="AX160" s="41">
        <v>0</v>
      </c>
      <c r="AY160" s="26">
        <v>0</v>
      </c>
      <c r="AZ160" s="42">
        <v>0</v>
      </c>
      <c r="BA160" s="41">
        <v>0</v>
      </c>
      <c r="BB160" s="26">
        <v>0</v>
      </c>
      <c r="BC160" s="42">
        <v>16040</v>
      </c>
      <c r="BD160" s="41">
        <v>0</v>
      </c>
      <c r="BE160" s="26">
        <v>0</v>
      </c>
      <c r="BF160" s="42">
        <v>0</v>
      </c>
      <c r="BG160" s="41">
        <v>0</v>
      </c>
      <c r="BH160" s="26">
        <v>0</v>
      </c>
      <c r="BI160" s="42">
        <v>0</v>
      </c>
      <c r="BJ160" s="41">
        <v>0</v>
      </c>
      <c r="BK160" s="26">
        <v>0</v>
      </c>
      <c r="BL160" s="42">
        <v>0</v>
      </c>
      <c r="BM160" s="41">
        <v>0</v>
      </c>
      <c r="BN160" s="26">
        <v>0</v>
      </c>
      <c r="BO160" s="42">
        <v>0</v>
      </c>
      <c r="BP160" s="41">
        <v>0</v>
      </c>
      <c r="BQ160" s="26">
        <v>0</v>
      </c>
      <c r="BR160" s="42">
        <v>17131</v>
      </c>
      <c r="BS160" s="41">
        <v>1459973</v>
      </c>
      <c r="BT160" s="26">
        <v>0</v>
      </c>
      <c r="BU160" s="42">
        <v>0</v>
      </c>
      <c r="BV160" s="41">
        <v>0</v>
      </c>
      <c r="BW160" s="26">
        <v>22381</v>
      </c>
      <c r="BX160" s="42">
        <v>0</v>
      </c>
      <c r="BY160" s="41">
        <v>0</v>
      </c>
      <c r="BZ160" s="26">
        <v>0</v>
      </c>
      <c r="CA160" s="42">
        <v>0</v>
      </c>
      <c r="CB160" s="41">
        <v>747626716</v>
      </c>
      <c r="CC160" s="26">
        <v>675391683</v>
      </c>
      <c r="CD160" s="76">
        <v>690492751</v>
      </c>
      <c r="CE160" s="41">
        <v>594011278</v>
      </c>
      <c r="CF160" s="26">
        <v>597717843</v>
      </c>
      <c r="CG160" s="42">
        <v>720896134</v>
      </c>
      <c r="CH160" s="41">
        <v>851164459</v>
      </c>
      <c r="CI160" s="26">
        <v>923901758</v>
      </c>
      <c r="CJ160" s="42">
        <v>834809089</v>
      </c>
      <c r="CK160" s="41">
        <v>1288920691</v>
      </c>
      <c r="CL160" s="26">
        <v>1166067984</v>
      </c>
      <c r="CM160" s="42">
        <v>1145167379</v>
      </c>
      <c r="CN160" s="41">
        <v>1198908436</v>
      </c>
      <c r="CO160" s="26">
        <v>1012080328</v>
      </c>
      <c r="CP160" s="42">
        <v>1083802905</v>
      </c>
      <c r="CQ160" s="41">
        <v>2404467655</v>
      </c>
      <c r="CR160" s="26">
        <v>2119543410</v>
      </c>
      <c r="CS160" s="42">
        <v>2283646883</v>
      </c>
      <c r="CT160" s="41">
        <v>924816070</v>
      </c>
      <c r="CU160" s="26">
        <v>1026989036</v>
      </c>
      <c r="CV160" s="42">
        <v>996297083</v>
      </c>
      <c r="CW160" s="41">
        <v>1981472569</v>
      </c>
      <c r="CX160" s="26">
        <v>1645180978</v>
      </c>
      <c r="CY160" s="42">
        <v>2098814965</v>
      </c>
      <c r="CZ160" s="41">
        <v>1752549585</v>
      </c>
      <c r="DA160" s="26">
        <v>1745521655</v>
      </c>
      <c r="DB160" s="42">
        <v>1701833825</v>
      </c>
      <c r="DC160" s="41">
        <v>2655937702</v>
      </c>
      <c r="DD160" s="26">
        <v>2681346892</v>
      </c>
      <c r="DE160" s="42">
        <v>2975810960</v>
      </c>
      <c r="DF160" s="41">
        <v>9816</v>
      </c>
      <c r="DG160" s="26">
        <v>0</v>
      </c>
      <c r="DH160" s="42">
        <v>0</v>
      </c>
      <c r="DI160" s="41">
        <v>0</v>
      </c>
      <c r="DJ160" s="26">
        <v>0</v>
      </c>
      <c r="DK160" s="42">
        <v>0</v>
      </c>
      <c r="DL160" s="41">
        <v>0</v>
      </c>
      <c r="DM160" s="26">
        <v>0</v>
      </c>
      <c r="DN160" s="42">
        <v>0</v>
      </c>
      <c r="DO160" s="41">
        <v>0</v>
      </c>
      <c r="DP160" s="26">
        <v>0</v>
      </c>
      <c r="DQ160" s="42">
        <v>0</v>
      </c>
      <c r="DR160" s="41">
        <v>0</v>
      </c>
      <c r="DS160" s="26">
        <v>0</v>
      </c>
      <c r="DT160" s="42">
        <v>0</v>
      </c>
      <c r="DU160" s="41">
        <v>0</v>
      </c>
      <c r="DV160" s="26">
        <v>0</v>
      </c>
      <c r="DW160" s="42">
        <v>0</v>
      </c>
      <c r="DX160" s="41">
        <v>0</v>
      </c>
      <c r="DY160" s="26">
        <v>0</v>
      </c>
      <c r="DZ160" s="42">
        <v>14912</v>
      </c>
      <c r="EA160" s="41">
        <v>0</v>
      </c>
      <c r="EB160" s="26">
        <v>0</v>
      </c>
      <c r="EC160" s="42">
        <v>0</v>
      </c>
      <c r="ED160" s="41">
        <v>46268</v>
      </c>
      <c r="EE160" s="26">
        <v>0</v>
      </c>
      <c r="EF160" s="42">
        <v>0</v>
      </c>
      <c r="EG160" s="41">
        <v>0</v>
      </c>
      <c r="EH160" s="26">
        <v>0</v>
      </c>
      <c r="EI160" s="42">
        <v>0</v>
      </c>
      <c r="EJ160" s="41">
        <v>0</v>
      </c>
      <c r="EK160" s="26">
        <v>12536</v>
      </c>
      <c r="EL160" s="42">
        <v>0</v>
      </c>
      <c r="EM160" s="41">
        <v>0</v>
      </c>
      <c r="EN160" s="26">
        <v>0</v>
      </c>
      <c r="EO160" s="42">
        <v>0</v>
      </c>
    </row>
    <row r="161" spans="1:145" x14ac:dyDescent="0.3">
      <c r="A161" s="132"/>
      <c r="C161" s="38" t="s">
        <v>264</v>
      </c>
      <c r="D161" s="39">
        <v>13.8</v>
      </c>
      <c r="E161" s="23">
        <v>14.4</v>
      </c>
      <c r="F161" s="117">
        <v>14.25</v>
      </c>
      <c r="G161" s="40">
        <v>579.02701000000002</v>
      </c>
      <c r="H161" s="41">
        <v>0</v>
      </c>
      <c r="I161" s="26">
        <v>0</v>
      </c>
      <c r="J161" s="42">
        <v>0</v>
      </c>
      <c r="K161" s="41">
        <v>133556243</v>
      </c>
      <c r="L161" s="26">
        <v>127571747</v>
      </c>
      <c r="M161" s="42">
        <v>146058195</v>
      </c>
      <c r="N161" s="41">
        <v>149806922</v>
      </c>
      <c r="O161" s="26">
        <v>184749846</v>
      </c>
      <c r="P161" s="76">
        <v>152156257</v>
      </c>
      <c r="Q161" s="41">
        <v>171061503</v>
      </c>
      <c r="R161" s="26">
        <v>163543020</v>
      </c>
      <c r="S161" s="42">
        <v>122540477</v>
      </c>
      <c r="T161" s="41">
        <v>215794308</v>
      </c>
      <c r="U161" s="26">
        <v>234650336</v>
      </c>
      <c r="V161" s="42">
        <v>266403526</v>
      </c>
      <c r="W161" s="41">
        <v>128688647</v>
      </c>
      <c r="X161" s="26">
        <v>116096501</v>
      </c>
      <c r="Y161" s="42">
        <v>118004519</v>
      </c>
      <c r="Z161" s="41">
        <v>299801525</v>
      </c>
      <c r="AA161" s="26">
        <v>265756576</v>
      </c>
      <c r="AB161" s="42">
        <v>298094969</v>
      </c>
      <c r="AC161" s="41">
        <v>122878998</v>
      </c>
      <c r="AD161" s="26">
        <v>129207622</v>
      </c>
      <c r="AE161" s="42">
        <v>122238696</v>
      </c>
      <c r="AF161" s="41">
        <v>291185199</v>
      </c>
      <c r="AG161" s="26">
        <v>245251968</v>
      </c>
      <c r="AH161" s="42">
        <v>268123072</v>
      </c>
      <c r="AI161" s="41">
        <v>135543833</v>
      </c>
      <c r="AJ161" s="26">
        <v>107611468</v>
      </c>
      <c r="AK161" s="42">
        <v>78466208</v>
      </c>
      <c r="AL161" s="41">
        <v>352538742</v>
      </c>
      <c r="AM161" s="26">
        <v>356860006</v>
      </c>
      <c r="AN161" s="42">
        <v>353579423</v>
      </c>
      <c r="AO161" s="41">
        <v>0</v>
      </c>
      <c r="AP161" s="26">
        <v>0</v>
      </c>
      <c r="AQ161" s="42">
        <v>0</v>
      </c>
      <c r="AR161" s="41">
        <v>0</v>
      </c>
      <c r="AS161" s="26">
        <v>0</v>
      </c>
      <c r="AT161" s="42">
        <v>0</v>
      </c>
      <c r="AU161" s="41">
        <v>0</v>
      </c>
      <c r="AV161" s="26">
        <v>0</v>
      </c>
      <c r="AW161" s="42">
        <v>0</v>
      </c>
      <c r="AX161" s="41">
        <v>29644</v>
      </c>
      <c r="AY161" s="26">
        <v>0</v>
      </c>
      <c r="AZ161" s="42">
        <v>0</v>
      </c>
      <c r="BA161" s="41">
        <v>0</v>
      </c>
      <c r="BB161" s="26">
        <v>27846</v>
      </c>
      <c r="BC161" s="42">
        <v>20858</v>
      </c>
      <c r="BD161" s="41">
        <v>0</v>
      </c>
      <c r="BE161" s="26">
        <v>30775</v>
      </c>
      <c r="BF161" s="42">
        <v>0</v>
      </c>
      <c r="BG161" s="41">
        <v>0</v>
      </c>
      <c r="BH161" s="26">
        <v>70899</v>
      </c>
      <c r="BI161" s="42">
        <v>0</v>
      </c>
      <c r="BJ161" s="41">
        <v>0</v>
      </c>
      <c r="BK161" s="26">
        <v>0</v>
      </c>
      <c r="BL161" s="42">
        <v>87351</v>
      </c>
      <c r="BM161" s="41">
        <v>48579</v>
      </c>
      <c r="BN161" s="26">
        <v>0</v>
      </c>
      <c r="BO161" s="42">
        <v>25574</v>
      </c>
      <c r="BP161" s="41">
        <v>70785</v>
      </c>
      <c r="BQ161" s="26">
        <v>0</v>
      </c>
      <c r="BR161" s="42">
        <v>14475</v>
      </c>
      <c r="BS161" s="41">
        <v>1830901</v>
      </c>
      <c r="BT161" s="26">
        <v>0</v>
      </c>
      <c r="BU161" s="42">
        <v>19846</v>
      </c>
      <c r="BV161" s="41">
        <v>0</v>
      </c>
      <c r="BW161" s="26">
        <v>0</v>
      </c>
      <c r="BX161" s="42">
        <v>18535</v>
      </c>
      <c r="BY161" s="41">
        <v>0</v>
      </c>
      <c r="BZ161" s="26">
        <v>0</v>
      </c>
      <c r="CA161" s="42">
        <v>0</v>
      </c>
      <c r="CB161" s="41">
        <v>108471787</v>
      </c>
      <c r="CC161" s="26">
        <v>68922926</v>
      </c>
      <c r="CD161" s="76">
        <v>88247603</v>
      </c>
      <c r="CE161" s="41">
        <v>101510797</v>
      </c>
      <c r="CF161" s="26">
        <v>129390312</v>
      </c>
      <c r="CG161" s="42">
        <v>156937357</v>
      </c>
      <c r="CH161" s="41">
        <v>129437182</v>
      </c>
      <c r="CI161" s="26">
        <v>118739185</v>
      </c>
      <c r="CJ161" s="42">
        <v>116495942</v>
      </c>
      <c r="CK161" s="41">
        <v>320971169</v>
      </c>
      <c r="CL161" s="26">
        <v>258953660</v>
      </c>
      <c r="CM161" s="42">
        <v>258857969</v>
      </c>
      <c r="CN161" s="41">
        <v>120752054</v>
      </c>
      <c r="CO161" s="26">
        <v>106631538</v>
      </c>
      <c r="CP161" s="42">
        <v>118347761</v>
      </c>
      <c r="CQ161" s="41">
        <v>407193510</v>
      </c>
      <c r="CR161" s="26">
        <v>357816270</v>
      </c>
      <c r="CS161" s="42">
        <v>379046988</v>
      </c>
      <c r="CT161" s="41">
        <v>106071468</v>
      </c>
      <c r="CU161" s="26">
        <v>112439977</v>
      </c>
      <c r="CV161" s="42">
        <v>94545905</v>
      </c>
      <c r="CW161" s="41">
        <v>303440996</v>
      </c>
      <c r="CX161" s="26">
        <v>205096884</v>
      </c>
      <c r="CY161" s="42">
        <v>320217184</v>
      </c>
      <c r="CZ161" s="41">
        <v>117078454</v>
      </c>
      <c r="DA161" s="26">
        <v>118764516</v>
      </c>
      <c r="DB161" s="42">
        <v>129692108</v>
      </c>
      <c r="DC161" s="41">
        <v>398572654</v>
      </c>
      <c r="DD161" s="26">
        <v>382597454</v>
      </c>
      <c r="DE161" s="42">
        <v>454654992</v>
      </c>
      <c r="DF161" s="41">
        <v>0</v>
      </c>
      <c r="DG161" s="26">
        <v>0</v>
      </c>
      <c r="DH161" s="42">
        <v>0</v>
      </c>
      <c r="DI161" s="41">
        <v>0</v>
      </c>
      <c r="DJ161" s="26">
        <v>0</v>
      </c>
      <c r="DK161" s="42">
        <v>0</v>
      </c>
      <c r="DL161" s="41">
        <v>0</v>
      </c>
      <c r="DM161" s="26">
        <v>0</v>
      </c>
      <c r="DN161" s="42">
        <v>0</v>
      </c>
      <c r="DO161" s="41">
        <v>0</v>
      </c>
      <c r="DP161" s="26">
        <v>0</v>
      </c>
      <c r="DQ161" s="42">
        <v>0</v>
      </c>
      <c r="DR161" s="41">
        <v>0</v>
      </c>
      <c r="DS161" s="26">
        <v>0</v>
      </c>
      <c r="DT161" s="42">
        <v>0</v>
      </c>
      <c r="DU161" s="41">
        <v>0</v>
      </c>
      <c r="DV161" s="26">
        <v>0</v>
      </c>
      <c r="DW161" s="42">
        <v>0</v>
      </c>
      <c r="DX161" s="41">
        <v>0</v>
      </c>
      <c r="DY161" s="26">
        <v>0</v>
      </c>
      <c r="DZ161" s="42">
        <v>0</v>
      </c>
      <c r="EA161" s="41">
        <v>0</v>
      </c>
      <c r="EB161" s="26">
        <v>0</v>
      </c>
      <c r="EC161" s="42">
        <v>0</v>
      </c>
      <c r="ED161" s="41">
        <v>0</v>
      </c>
      <c r="EE161" s="26">
        <v>0</v>
      </c>
      <c r="EF161" s="42">
        <v>0</v>
      </c>
      <c r="EG161" s="41">
        <v>0</v>
      </c>
      <c r="EH161" s="26">
        <v>0</v>
      </c>
      <c r="EI161" s="42">
        <v>0</v>
      </c>
      <c r="EJ161" s="41">
        <v>0</v>
      </c>
      <c r="EK161" s="26">
        <v>0</v>
      </c>
      <c r="EL161" s="42">
        <v>0</v>
      </c>
      <c r="EM161" s="41">
        <v>0</v>
      </c>
      <c r="EN161" s="26">
        <v>0</v>
      </c>
      <c r="EO161" s="42">
        <v>0</v>
      </c>
    </row>
    <row r="162" spans="1:145" x14ac:dyDescent="0.3">
      <c r="A162" s="132"/>
      <c r="C162" s="38" t="s">
        <v>265</v>
      </c>
      <c r="D162" s="39">
        <v>13.6</v>
      </c>
      <c r="E162" s="23">
        <v>14.05</v>
      </c>
      <c r="F162" s="117">
        <v>13.83</v>
      </c>
      <c r="G162" s="40">
        <v>323.02859000000001</v>
      </c>
      <c r="H162" s="41">
        <v>17961</v>
      </c>
      <c r="I162" s="26">
        <v>0</v>
      </c>
      <c r="J162" s="42">
        <v>0</v>
      </c>
      <c r="K162" s="41">
        <v>225867100</v>
      </c>
      <c r="L162" s="26">
        <v>209283462</v>
      </c>
      <c r="M162" s="42">
        <v>194683912</v>
      </c>
      <c r="N162" s="41">
        <v>218252527</v>
      </c>
      <c r="O162" s="26">
        <v>254559836</v>
      </c>
      <c r="P162" s="76">
        <v>172894374</v>
      </c>
      <c r="Q162" s="41">
        <v>276690865</v>
      </c>
      <c r="R162" s="26">
        <v>212446797</v>
      </c>
      <c r="S162" s="42">
        <v>211212636</v>
      </c>
      <c r="T162" s="41">
        <v>300169959</v>
      </c>
      <c r="U162" s="26">
        <v>246986951</v>
      </c>
      <c r="V162" s="42">
        <v>340897991</v>
      </c>
      <c r="W162" s="41">
        <v>195506809</v>
      </c>
      <c r="X162" s="26">
        <v>132165994</v>
      </c>
      <c r="Y162" s="42">
        <v>107295019</v>
      </c>
      <c r="Z162" s="41">
        <v>259410580</v>
      </c>
      <c r="AA162" s="26">
        <v>250212367</v>
      </c>
      <c r="AB162" s="42">
        <v>194393279</v>
      </c>
      <c r="AC162" s="41">
        <v>135074530</v>
      </c>
      <c r="AD162" s="26">
        <v>150194557</v>
      </c>
      <c r="AE162" s="42">
        <v>165413603</v>
      </c>
      <c r="AF162" s="41">
        <v>364698853</v>
      </c>
      <c r="AG162" s="26">
        <v>258246971</v>
      </c>
      <c r="AH162" s="42">
        <v>268397522</v>
      </c>
      <c r="AI162" s="41">
        <v>264669753</v>
      </c>
      <c r="AJ162" s="26">
        <v>277510238</v>
      </c>
      <c r="AK162" s="42">
        <v>169086424</v>
      </c>
      <c r="AL162" s="41">
        <v>308260154</v>
      </c>
      <c r="AM162" s="26">
        <v>313955530</v>
      </c>
      <c r="AN162" s="42">
        <v>298653974</v>
      </c>
      <c r="AO162" s="41">
        <v>45407</v>
      </c>
      <c r="AP162" s="26">
        <v>213771</v>
      </c>
      <c r="AQ162" s="42">
        <v>188345</v>
      </c>
      <c r="AR162" s="41">
        <v>0</v>
      </c>
      <c r="AS162" s="26">
        <v>0</v>
      </c>
      <c r="AT162" s="42">
        <v>0</v>
      </c>
      <c r="AU162" s="41">
        <v>140099</v>
      </c>
      <c r="AV162" s="26">
        <v>114706</v>
      </c>
      <c r="AW162" s="42">
        <v>163549</v>
      </c>
      <c r="AX162" s="41">
        <v>46545</v>
      </c>
      <c r="AY162" s="26">
        <v>0</v>
      </c>
      <c r="AZ162" s="42">
        <v>93376</v>
      </c>
      <c r="BA162" s="41">
        <v>351065</v>
      </c>
      <c r="BB162" s="26">
        <v>449332</v>
      </c>
      <c r="BC162" s="42">
        <v>446863</v>
      </c>
      <c r="BD162" s="41">
        <v>25466</v>
      </c>
      <c r="BE162" s="26">
        <v>56637</v>
      </c>
      <c r="BF162" s="42">
        <v>87888</v>
      </c>
      <c r="BG162" s="41">
        <v>1241925</v>
      </c>
      <c r="BH162" s="26">
        <v>1684428</v>
      </c>
      <c r="BI162" s="42">
        <v>1128923</v>
      </c>
      <c r="BJ162" s="41">
        <v>346432</v>
      </c>
      <c r="BK162" s="26">
        <v>467428</v>
      </c>
      <c r="BL162" s="42">
        <v>574066</v>
      </c>
      <c r="BM162" s="41">
        <v>829567</v>
      </c>
      <c r="BN162" s="26">
        <v>925874</v>
      </c>
      <c r="BO162" s="42">
        <v>965053</v>
      </c>
      <c r="BP162" s="41">
        <v>353641</v>
      </c>
      <c r="BQ162" s="26">
        <v>210143</v>
      </c>
      <c r="BR162" s="42">
        <v>133009</v>
      </c>
      <c r="BS162" s="41">
        <v>2218035</v>
      </c>
      <c r="BT162" s="26">
        <v>1623023</v>
      </c>
      <c r="BU162" s="42">
        <v>1920651</v>
      </c>
      <c r="BV162" s="41">
        <v>384635</v>
      </c>
      <c r="BW162" s="26">
        <v>977722</v>
      </c>
      <c r="BX162" s="42">
        <v>545993</v>
      </c>
      <c r="BY162" s="41">
        <v>354776</v>
      </c>
      <c r="BZ162" s="26">
        <v>0</v>
      </c>
      <c r="CA162" s="42">
        <v>0</v>
      </c>
      <c r="CB162" s="41">
        <v>297096328</v>
      </c>
      <c r="CC162" s="26">
        <v>185226494</v>
      </c>
      <c r="CD162" s="76">
        <v>137263158</v>
      </c>
      <c r="CE162" s="41">
        <v>114827671</v>
      </c>
      <c r="CF162" s="26">
        <v>88771322</v>
      </c>
      <c r="CG162" s="42">
        <v>155896973</v>
      </c>
      <c r="CH162" s="41">
        <v>237412367</v>
      </c>
      <c r="CI162" s="26">
        <v>108604154</v>
      </c>
      <c r="CJ162" s="42">
        <v>106047394</v>
      </c>
      <c r="CK162" s="41">
        <v>278914603</v>
      </c>
      <c r="CL162" s="26">
        <v>314128036</v>
      </c>
      <c r="CM162" s="42">
        <v>182798604</v>
      </c>
      <c r="CN162" s="41">
        <v>170619021</v>
      </c>
      <c r="CO162" s="26">
        <v>145764239</v>
      </c>
      <c r="CP162" s="42">
        <v>125745200</v>
      </c>
      <c r="CQ162" s="41">
        <v>359526186</v>
      </c>
      <c r="CR162" s="26">
        <v>254356005</v>
      </c>
      <c r="CS162" s="42">
        <v>280806020</v>
      </c>
      <c r="CT162" s="41">
        <v>118728971</v>
      </c>
      <c r="CU162" s="26">
        <v>204699985</v>
      </c>
      <c r="CV162" s="42">
        <v>130445388</v>
      </c>
      <c r="CW162" s="41">
        <v>290855702</v>
      </c>
      <c r="CX162" s="26">
        <v>158411412</v>
      </c>
      <c r="CY162" s="42">
        <v>273597275</v>
      </c>
      <c r="CZ162" s="41">
        <v>163698149</v>
      </c>
      <c r="DA162" s="26">
        <v>135978777</v>
      </c>
      <c r="DB162" s="42">
        <v>127347491</v>
      </c>
      <c r="DC162" s="41">
        <v>303778277</v>
      </c>
      <c r="DD162" s="26">
        <v>319327707</v>
      </c>
      <c r="DE162" s="42">
        <v>420514438</v>
      </c>
      <c r="DF162" s="41">
        <v>24285</v>
      </c>
      <c r="DG162" s="26">
        <v>0</v>
      </c>
      <c r="DH162" s="42">
        <v>23083</v>
      </c>
      <c r="DI162" s="41">
        <v>51786</v>
      </c>
      <c r="DJ162" s="26">
        <v>19926</v>
      </c>
      <c r="DK162" s="42">
        <v>0</v>
      </c>
      <c r="DL162" s="41">
        <v>0</v>
      </c>
      <c r="DM162" s="26">
        <v>50509</v>
      </c>
      <c r="DN162" s="42">
        <v>0</v>
      </c>
      <c r="DO162" s="41">
        <v>0</v>
      </c>
      <c r="DP162" s="26">
        <v>0</v>
      </c>
      <c r="DQ162" s="42">
        <v>0</v>
      </c>
      <c r="DR162" s="41">
        <v>92184</v>
      </c>
      <c r="DS162" s="26">
        <v>37287</v>
      </c>
      <c r="DT162" s="42">
        <v>27567</v>
      </c>
      <c r="DU162" s="41">
        <v>17125</v>
      </c>
      <c r="DV162" s="26">
        <v>32060</v>
      </c>
      <c r="DW162" s="42">
        <v>226094</v>
      </c>
      <c r="DX162" s="41">
        <v>526292</v>
      </c>
      <c r="DY162" s="26">
        <v>334024</v>
      </c>
      <c r="DZ162" s="42">
        <v>430928</v>
      </c>
      <c r="EA162" s="41">
        <v>202507</v>
      </c>
      <c r="EB162" s="26">
        <v>52463</v>
      </c>
      <c r="EC162" s="42">
        <v>140158</v>
      </c>
      <c r="ED162" s="41">
        <v>467383</v>
      </c>
      <c r="EE162" s="26">
        <v>294554</v>
      </c>
      <c r="EF162" s="42">
        <v>355397</v>
      </c>
      <c r="EG162" s="41">
        <v>96914</v>
      </c>
      <c r="EH162" s="26">
        <v>44422</v>
      </c>
      <c r="EI162" s="42">
        <v>49501</v>
      </c>
      <c r="EJ162" s="41">
        <v>835265</v>
      </c>
      <c r="EK162" s="26">
        <v>793878</v>
      </c>
      <c r="EL162" s="42">
        <v>857351</v>
      </c>
      <c r="EM162" s="41">
        <v>245952</v>
      </c>
      <c r="EN162" s="26">
        <v>85397</v>
      </c>
      <c r="EO162" s="42">
        <v>296045</v>
      </c>
    </row>
    <row r="163" spans="1:145" x14ac:dyDescent="0.3">
      <c r="A163" s="132"/>
      <c r="C163" s="38" t="s">
        <v>180</v>
      </c>
      <c r="D163" s="39">
        <v>2.5</v>
      </c>
      <c r="E163" s="23">
        <v>4.5</v>
      </c>
      <c r="F163" s="117">
        <v>3.07</v>
      </c>
      <c r="G163" s="40">
        <v>111.02</v>
      </c>
      <c r="H163" s="41">
        <v>7548835</v>
      </c>
      <c r="I163" s="26">
        <v>1738363</v>
      </c>
      <c r="J163" s="42">
        <v>3082999</v>
      </c>
      <c r="K163" s="41">
        <v>1252438984</v>
      </c>
      <c r="L163" s="26">
        <v>1386227094</v>
      </c>
      <c r="M163" s="42">
        <v>1296804960</v>
      </c>
      <c r="N163" s="41">
        <v>1435855337</v>
      </c>
      <c r="O163" s="26">
        <v>1779407235</v>
      </c>
      <c r="P163" s="76">
        <v>1689114787</v>
      </c>
      <c r="Q163" s="41">
        <v>1363596561</v>
      </c>
      <c r="R163" s="26">
        <v>1624378834</v>
      </c>
      <c r="S163" s="42">
        <v>1561999048</v>
      </c>
      <c r="T163" s="41">
        <v>2654157855</v>
      </c>
      <c r="U163" s="26">
        <v>2164161207</v>
      </c>
      <c r="V163" s="42">
        <v>2705701385</v>
      </c>
      <c r="W163" s="41">
        <v>2226355217</v>
      </c>
      <c r="X163" s="26">
        <v>1927461021</v>
      </c>
      <c r="Y163" s="42">
        <v>1673469796</v>
      </c>
      <c r="Z163" s="41">
        <v>3534715577</v>
      </c>
      <c r="AA163" s="26">
        <v>2958319946</v>
      </c>
      <c r="AB163" s="42">
        <v>3332144894</v>
      </c>
      <c r="AC163" s="41">
        <v>1587577744</v>
      </c>
      <c r="AD163" s="26">
        <v>1695534952</v>
      </c>
      <c r="AE163" s="42">
        <v>1812538087</v>
      </c>
      <c r="AF163" s="41">
        <v>3088453058</v>
      </c>
      <c r="AG163" s="26">
        <v>2355919580</v>
      </c>
      <c r="AH163" s="42">
        <v>2994262559</v>
      </c>
      <c r="AI163" s="41">
        <v>2698671228</v>
      </c>
      <c r="AJ163" s="26">
        <v>2183530136</v>
      </c>
      <c r="AK163" s="42">
        <v>2036404591</v>
      </c>
      <c r="AL163" s="41">
        <v>3214430309</v>
      </c>
      <c r="AM163" s="26">
        <v>3429754170</v>
      </c>
      <c r="AN163" s="42">
        <v>3225273059</v>
      </c>
      <c r="AO163" s="41">
        <v>92380577</v>
      </c>
      <c r="AP163" s="26">
        <v>97793588</v>
      </c>
      <c r="AQ163" s="42">
        <v>99256123</v>
      </c>
      <c r="AR163" s="41">
        <v>88900718</v>
      </c>
      <c r="AS163" s="26">
        <v>87308286</v>
      </c>
      <c r="AT163" s="42">
        <v>86890030</v>
      </c>
      <c r="AU163" s="41">
        <v>115762878</v>
      </c>
      <c r="AV163" s="26">
        <v>103827508</v>
      </c>
      <c r="AW163" s="42">
        <v>114961037</v>
      </c>
      <c r="AX163" s="41">
        <v>120813356</v>
      </c>
      <c r="AY163" s="26">
        <v>117163044</v>
      </c>
      <c r="AZ163" s="42">
        <v>118413664</v>
      </c>
      <c r="BA163" s="41">
        <v>128064309</v>
      </c>
      <c r="BB163" s="26">
        <v>132110687</v>
      </c>
      <c r="BC163" s="42">
        <v>131171653</v>
      </c>
      <c r="BD163" s="41">
        <v>141676193</v>
      </c>
      <c r="BE163" s="26">
        <v>145914661</v>
      </c>
      <c r="BF163" s="42">
        <v>148925135</v>
      </c>
      <c r="BG163" s="41">
        <v>176770447</v>
      </c>
      <c r="BH163" s="26">
        <v>190659508</v>
      </c>
      <c r="BI163" s="42">
        <v>183840624</v>
      </c>
      <c r="BJ163" s="41">
        <v>173336490</v>
      </c>
      <c r="BK163" s="26">
        <v>177968090</v>
      </c>
      <c r="BL163" s="42">
        <v>175477308</v>
      </c>
      <c r="BM163" s="41">
        <v>187879669</v>
      </c>
      <c r="BN163" s="26">
        <v>193580314</v>
      </c>
      <c r="BO163" s="42">
        <v>193650383</v>
      </c>
      <c r="BP163" s="41">
        <v>227464649</v>
      </c>
      <c r="BQ163" s="26">
        <v>222350582</v>
      </c>
      <c r="BR163" s="42">
        <v>213828648</v>
      </c>
      <c r="BS163" s="41">
        <v>305968915</v>
      </c>
      <c r="BT163" s="26">
        <v>302698477</v>
      </c>
      <c r="BU163" s="42">
        <v>307398268</v>
      </c>
      <c r="BV163" s="41">
        <v>306382381</v>
      </c>
      <c r="BW163" s="26">
        <v>356702591</v>
      </c>
      <c r="BX163" s="42">
        <v>320443021</v>
      </c>
      <c r="BY163" s="41">
        <v>85006854</v>
      </c>
      <c r="BZ163" s="26">
        <v>1738363</v>
      </c>
      <c r="CA163" s="42">
        <v>3082999</v>
      </c>
      <c r="CB163" s="41">
        <v>2342077069</v>
      </c>
      <c r="CC163" s="26">
        <v>2173079254</v>
      </c>
      <c r="CD163" s="76">
        <v>1727258080</v>
      </c>
      <c r="CE163" s="41">
        <v>1964386497</v>
      </c>
      <c r="CF163" s="26">
        <v>1682301342</v>
      </c>
      <c r="CG163" s="42">
        <v>2162423708</v>
      </c>
      <c r="CH163" s="41">
        <v>1672221283</v>
      </c>
      <c r="CI163" s="26">
        <v>1217591610</v>
      </c>
      <c r="CJ163" s="42">
        <v>1349912609</v>
      </c>
      <c r="CK163" s="41">
        <v>2474238848</v>
      </c>
      <c r="CL163" s="26">
        <v>2621846482</v>
      </c>
      <c r="CM163" s="42">
        <v>2344831225</v>
      </c>
      <c r="CN163" s="41">
        <v>1601792409</v>
      </c>
      <c r="CO163" s="26">
        <v>1354734758</v>
      </c>
      <c r="CP163" s="42">
        <v>1123805449</v>
      </c>
      <c r="CQ163" s="41">
        <v>3059536251</v>
      </c>
      <c r="CR163" s="26">
        <v>2946758658</v>
      </c>
      <c r="CS163" s="42">
        <v>3257852266</v>
      </c>
      <c r="CT163" s="41">
        <v>1290589990</v>
      </c>
      <c r="CU163" s="26">
        <v>1141249772</v>
      </c>
      <c r="CV163" s="42">
        <v>1063493356</v>
      </c>
      <c r="CW163" s="41">
        <v>2385441091</v>
      </c>
      <c r="CX163" s="26">
        <v>2185947720</v>
      </c>
      <c r="CY163" s="42">
        <v>3145810372</v>
      </c>
      <c r="CZ163" s="41">
        <v>1157484981</v>
      </c>
      <c r="DA163" s="26">
        <v>1153851609</v>
      </c>
      <c r="DB163" s="42">
        <v>1422275635</v>
      </c>
      <c r="DC163" s="41">
        <v>2130540184</v>
      </c>
      <c r="DD163" s="26">
        <v>2381321826</v>
      </c>
      <c r="DE163" s="42">
        <v>2656012878</v>
      </c>
      <c r="DF163" s="41">
        <v>101010863</v>
      </c>
      <c r="DG163" s="26">
        <v>96631523</v>
      </c>
      <c r="DH163" s="42">
        <v>95686726</v>
      </c>
      <c r="DI163" s="41">
        <v>86455478</v>
      </c>
      <c r="DJ163" s="26">
        <v>86115975</v>
      </c>
      <c r="DK163" s="42">
        <v>85737542</v>
      </c>
      <c r="DL163" s="41">
        <v>124087750</v>
      </c>
      <c r="DM163" s="26">
        <v>126550749</v>
      </c>
      <c r="DN163" s="42">
        <v>125237741</v>
      </c>
      <c r="DO163" s="41">
        <v>113456782</v>
      </c>
      <c r="DP163" s="26">
        <v>110638329</v>
      </c>
      <c r="DQ163" s="42">
        <v>109890004</v>
      </c>
      <c r="DR163" s="41">
        <v>130148850</v>
      </c>
      <c r="DS163" s="26">
        <v>97125406</v>
      </c>
      <c r="DT163" s="42">
        <v>94766946</v>
      </c>
      <c r="DU163" s="41">
        <v>96834688</v>
      </c>
      <c r="DV163" s="26">
        <v>94252720</v>
      </c>
      <c r="DW163" s="42">
        <v>102509023</v>
      </c>
      <c r="DX163" s="41">
        <v>157811089</v>
      </c>
      <c r="DY163" s="26">
        <v>144002202</v>
      </c>
      <c r="DZ163" s="42">
        <v>139185740</v>
      </c>
      <c r="EA163" s="41">
        <v>129309733</v>
      </c>
      <c r="EB163" s="26">
        <v>132894812</v>
      </c>
      <c r="EC163" s="42">
        <v>133026359</v>
      </c>
      <c r="ED163" s="41">
        <v>184040200</v>
      </c>
      <c r="EE163" s="26">
        <v>175449807</v>
      </c>
      <c r="EF163" s="42">
        <v>180730640</v>
      </c>
      <c r="EG163" s="41">
        <v>143261318</v>
      </c>
      <c r="EH163" s="26">
        <v>129262236</v>
      </c>
      <c r="EI163" s="42">
        <v>124590147</v>
      </c>
      <c r="EJ163" s="41">
        <v>278828785</v>
      </c>
      <c r="EK163" s="26">
        <v>269540472</v>
      </c>
      <c r="EL163" s="42">
        <v>281530392</v>
      </c>
      <c r="EM163" s="41">
        <v>155931745</v>
      </c>
      <c r="EN163" s="26">
        <v>145598744</v>
      </c>
      <c r="EO163" s="42">
        <v>179237550</v>
      </c>
    </row>
    <row r="164" spans="1:145" x14ac:dyDescent="0.3">
      <c r="A164" s="132"/>
      <c r="C164" s="38" t="s">
        <v>222</v>
      </c>
      <c r="D164" s="39">
        <v>12.2</v>
      </c>
      <c r="E164" s="23">
        <v>13.1</v>
      </c>
      <c r="F164" s="117">
        <v>12.63</v>
      </c>
      <c r="G164" s="40">
        <v>167.02106000000001</v>
      </c>
      <c r="H164" s="41">
        <v>16591</v>
      </c>
      <c r="I164" s="26">
        <v>28858</v>
      </c>
      <c r="J164" s="42">
        <v>0</v>
      </c>
      <c r="K164" s="41">
        <v>9818616</v>
      </c>
      <c r="L164" s="26">
        <v>10325052</v>
      </c>
      <c r="M164" s="42">
        <v>11586085</v>
      </c>
      <c r="N164" s="41">
        <v>18379752</v>
      </c>
      <c r="O164" s="26">
        <v>24226407</v>
      </c>
      <c r="P164" s="76">
        <v>21908362</v>
      </c>
      <c r="Q164" s="41">
        <v>5201747</v>
      </c>
      <c r="R164" s="26">
        <v>5901205</v>
      </c>
      <c r="S164" s="42">
        <v>9900989</v>
      </c>
      <c r="T164" s="41">
        <v>23474413</v>
      </c>
      <c r="U164" s="26">
        <v>18753487</v>
      </c>
      <c r="V164" s="42">
        <v>15685733</v>
      </c>
      <c r="W164" s="41">
        <v>2189873</v>
      </c>
      <c r="X164" s="26">
        <v>3806576</v>
      </c>
      <c r="Y164" s="42">
        <v>800834</v>
      </c>
      <c r="Z164" s="41">
        <v>9911082</v>
      </c>
      <c r="AA164" s="26">
        <v>12604128</v>
      </c>
      <c r="AB164" s="42">
        <v>12019579</v>
      </c>
      <c r="AC164" s="41">
        <v>388794</v>
      </c>
      <c r="AD164" s="26">
        <v>439214</v>
      </c>
      <c r="AE164" s="42">
        <v>347997</v>
      </c>
      <c r="AF164" s="41">
        <v>4885589</v>
      </c>
      <c r="AG164" s="26">
        <v>5343521</v>
      </c>
      <c r="AH164" s="42">
        <v>5463749</v>
      </c>
      <c r="AI164" s="41">
        <v>341762</v>
      </c>
      <c r="AJ164" s="26">
        <v>6980444</v>
      </c>
      <c r="AK164" s="42">
        <v>368244</v>
      </c>
      <c r="AL164" s="41">
        <v>2398934</v>
      </c>
      <c r="AM164" s="26">
        <v>2828359</v>
      </c>
      <c r="AN164" s="42">
        <v>2741568</v>
      </c>
      <c r="AO164" s="41">
        <v>15571323</v>
      </c>
      <c r="AP164" s="26">
        <v>15546217</v>
      </c>
      <c r="AQ164" s="42">
        <v>15354518</v>
      </c>
      <c r="AR164" s="41">
        <v>46855463</v>
      </c>
      <c r="AS164" s="26">
        <v>47153151</v>
      </c>
      <c r="AT164" s="42">
        <v>45960032</v>
      </c>
      <c r="AU164" s="41">
        <v>9092647</v>
      </c>
      <c r="AV164" s="26">
        <v>8782248</v>
      </c>
      <c r="AW164" s="42">
        <v>11643464</v>
      </c>
      <c r="AX164" s="41">
        <v>17278455</v>
      </c>
      <c r="AY164" s="26">
        <v>19742441</v>
      </c>
      <c r="AZ164" s="42">
        <v>21261696</v>
      </c>
      <c r="BA164" s="41">
        <v>20364725</v>
      </c>
      <c r="BB164" s="26">
        <v>22778354</v>
      </c>
      <c r="BC164" s="42">
        <v>25123861</v>
      </c>
      <c r="BD164" s="41">
        <v>36044239</v>
      </c>
      <c r="BE164" s="26">
        <v>29678512</v>
      </c>
      <c r="BF164" s="42">
        <v>46145205</v>
      </c>
      <c r="BG164" s="41">
        <v>37124079</v>
      </c>
      <c r="BH164" s="26">
        <v>38720658</v>
      </c>
      <c r="BI164" s="42">
        <v>41267374</v>
      </c>
      <c r="BJ164" s="41">
        <v>54552385</v>
      </c>
      <c r="BK164" s="26">
        <v>56082529</v>
      </c>
      <c r="BL164" s="42">
        <v>56205145</v>
      </c>
      <c r="BM164" s="41">
        <v>36400025</v>
      </c>
      <c r="BN164" s="26">
        <v>38377143</v>
      </c>
      <c r="BO164" s="42">
        <v>38938008</v>
      </c>
      <c r="BP164" s="41">
        <v>51855052</v>
      </c>
      <c r="BQ164" s="26">
        <v>51869708</v>
      </c>
      <c r="BR164" s="42">
        <v>52528100</v>
      </c>
      <c r="BS164" s="41">
        <v>39483325</v>
      </c>
      <c r="BT164" s="26">
        <v>42988898</v>
      </c>
      <c r="BU164" s="42">
        <v>42556100</v>
      </c>
      <c r="BV164" s="41">
        <v>63973528</v>
      </c>
      <c r="BW164" s="26">
        <v>68766524</v>
      </c>
      <c r="BX164" s="42">
        <v>74228131</v>
      </c>
      <c r="BY164" s="41">
        <v>0</v>
      </c>
      <c r="BZ164" s="26">
        <v>28858</v>
      </c>
      <c r="CA164" s="42">
        <v>0</v>
      </c>
      <c r="CB164" s="41">
        <v>9121225</v>
      </c>
      <c r="CC164" s="26">
        <v>12714789</v>
      </c>
      <c r="CD164" s="76">
        <v>13154171</v>
      </c>
      <c r="CE164" s="41">
        <v>17933986</v>
      </c>
      <c r="CF164" s="26">
        <v>20576972</v>
      </c>
      <c r="CG164" s="42">
        <v>20650203</v>
      </c>
      <c r="CH164" s="41">
        <v>17413960</v>
      </c>
      <c r="CI164" s="26">
        <v>23578139</v>
      </c>
      <c r="CJ164" s="42">
        <v>25318887</v>
      </c>
      <c r="CK164" s="41">
        <v>36348426</v>
      </c>
      <c r="CL164" s="26">
        <v>37984784</v>
      </c>
      <c r="CM164" s="42">
        <v>45792822</v>
      </c>
      <c r="CN164" s="41">
        <v>23647019</v>
      </c>
      <c r="CO164" s="26">
        <v>18765063</v>
      </c>
      <c r="CP164" s="42">
        <v>18797545</v>
      </c>
      <c r="CQ164" s="41">
        <v>48502670</v>
      </c>
      <c r="CR164" s="26">
        <v>43372234</v>
      </c>
      <c r="CS164" s="42">
        <v>47643178</v>
      </c>
      <c r="CT164" s="41">
        <v>18599706</v>
      </c>
      <c r="CU164" s="26">
        <v>13334580</v>
      </c>
      <c r="CV164" s="42">
        <v>15768931</v>
      </c>
      <c r="CW164" s="41">
        <v>35478183</v>
      </c>
      <c r="CX164" s="26">
        <v>39449522</v>
      </c>
      <c r="CY164" s="42">
        <v>39208622</v>
      </c>
      <c r="CZ164" s="41">
        <v>10198545</v>
      </c>
      <c r="DA164" s="26">
        <v>12592707</v>
      </c>
      <c r="DB164" s="42">
        <v>12678185</v>
      </c>
      <c r="DC164" s="41">
        <v>36232363</v>
      </c>
      <c r="DD164" s="26">
        <v>29776464</v>
      </c>
      <c r="DE164" s="42">
        <v>26960059</v>
      </c>
      <c r="DF164" s="41">
        <v>31324696</v>
      </c>
      <c r="DG164" s="26">
        <v>32772739</v>
      </c>
      <c r="DH164" s="42">
        <v>37748952</v>
      </c>
      <c r="DI164" s="41">
        <v>63451350</v>
      </c>
      <c r="DJ164" s="26">
        <v>62492731</v>
      </c>
      <c r="DK164" s="42">
        <v>67211756</v>
      </c>
      <c r="DL164" s="41">
        <v>49382590</v>
      </c>
      <c r="DM164" s="26">
        <v>44713683</v>
      </c>
      <c r="DN164" s="42">
        <v>40083295</v>
      </c>
      <c r="DO164" s="41">
        <v>71857113</v>
      </c>
      <c r="DP164" s="26">
        <v>78004313</v>
      </c>
      <c r="DQ164" s="42">
        <v>71222317</v>
      </c>
      <c r="DR164" s="41">
        <v>52364643</v>
      </c>
      <c r="DS164" s="26">
        <v>33383111</v>
      </c>
      <c r="DT164" s="42">
        <v>37550212</v>
      </c>
      <c r="DU164" s="41">
        <v>63299781</v>
      </c>
      <c r="DV164" s="26">
        <v>60957493</v>
      </c>
      <c r="DW164" s="42">
        <v>63827661</v>
      </c>
      <c r="DX164" s="41">
        <v>41350800</v>
      </c>
      <c r="DY164" s="26">
        <v>38635914</v>
      </c>
      <c r="DZ164" s="42">
        <v>41580592</v>
      </c>
      <c r="EA164" s="41">
        <v>59942545</v>
      </c>
      <c r="EB164" s="26">
        <v>58487902</v>
      </c>
      <c r="EC164" s="42">
        <v>62423880</v>
      </c>
      <c r="ED164" s="41">
        <v>49581536</v>
      </c>
      <c r="EE164" s="26">
        <v>45192650</v>
      </c>
      <c r="EF164" s="42">
        <v>40705717</v>
      </c>
      <c r="EG164" s="41">
        <v>63785266</v>
      </c>
      <c r="EH164" s="26">
        <v>64130156</v>
      </c>
      <c r="EI164" s="42">
        <v>64589755</v>
      </c>
      <c r="EJ164" s="41">
        <v>42815715</v>
      </c>
      <c r="EK164" s="26">
        <v>44002260</v>
      </c>
      <c r="EL164" s="42">
        <v>45605114</v>
      </c>
      <c r="EM164" s="41">
        <v>68009305</v>
      </c>
      <c r="EN164" s="26">
        <v>66296325</v>
      </c>
      <c r="EO164" s="42">
        <v>74529274</v>
      </c>
    </row>
    <row r="165" spans="1:145" x14ac:dyDescent="0.3">
      <c r="A165" s="132"/>
      <c r="C165" s="38" t="s">
        <v>193</v>
      </c>
      <c r="D165" s="39">
        <v>7.3</v>
      </c>
      <c r="E165" s="23">
        <v>9</v>
      </c>
      <c r="F165" s="117">
        <v>8.5399999999999991</v>
      </c>
      <c r="G165" s="40">
        <v>243.06226000000001</v>
      </c>
      <c r="H165" s="41">
        <v>43025</v>
      </c>
      <c r="I165" s="26">
        <v>0</v>
      </c>
      <c r="J165" s="42">
        <v>48109</v>
      </c>
      <c r="K165" s="41">
        <v>731221049</v>
      </c>
      <c r="L165" s="26">
        <v>733160141</v>
      </c>
      <c r="M165" s="42">
        <v>723062089</v>
      </c>
      <c r="N165" s="41">
        <v>720392973</v>
      </c>
      <c r="O165" s="26">
        <v>913990080</v>
      </c>
      <c r="P165" s="76">
        <v>639868601</v>
      </c>
      <c r="Q165" s="41">
        <v>913948046</v>
      </c>
      <c r="R165" s="26">
        <v>900351301</v>
      </c>
      <c r="S165" s="42">
        <v>710333221</v>
      </c>
      <c r="T165" s="41">
        <v>1426548119</v>
      </c>
      <c r="U165" s="26">
        <v>1097047069</v>
      </c>
      <c r="V165" s="42">
        <v>1720207317</v>
      </c>
      <c r="W165" s="41">
        <v>1124177992</v>
      </c>
      <c r="X165" s="26">
        <v>851857404</v>
      </c>
      <c r="Y165" s="42">
        <v>691768306</v>
      </c>
      <c r="Z165" s="41">
        <v>2208345986</v>
      </c>
      <c r="AA165" s="26">
        <v>2221808539</v>
      </c>
      <c r="AB165" s="42">
        <v>1896797639</v>
      </c>
      <c r="AC165" s="41">
        <v>763212785</v>
      </c>
      <c r="AD165" s="26">
        <v>804917369</v>
      </c>
      <c r="AE165" s="42">
        <v>883710857</v>
      </c>
      <c r="AF165" s="41">
        <v>1914724060</v>
      </c>
      <c r="AG165" s="26">
        <v>1556182062</v>
      </c>
      <c r="AH165" s="42">
        <v>1817664004</v>
      </c>
      <c r="AI165" s="41">
        <v>1612844193</v>
      </c>
      <c r="AJ165" s="26">
        <v>1066205116</v>
      </c>
      <c r="AK165" s="42">
        <v>1175212143</v>
      </c>
      <c r="AL165" s="41">
        <v>2275184217</v>
      </c>
      <c r="AM165" s="26">
        <v>2423829642</v>
      </c>
      <c r="AN165" s="42">
        <v>1931634423</v>
      </c>
      <c r="AO165" s="41">
        <v>198649507</v>
      </c>
      <c r="AP165" s="26">
        <v>208409998</v>
      </c>
      <c r="AQ165" s="42">
        <v>198876497</v>
      </c>
      <c r="AR165" s="41">
        <v>200049559</v>
      </c>
      <c r="AS165" s="26">
        <v>201009826</v>
      </c>
      <c r="AT165" s="42">
        <v>205195334</v>
      </c>
      <c r="AU165" s="41">
        <v>32508856</v>
      </c>
      <c r="AV165" s="26">
        <v>30878207</v>
      </c>
      <c r="AW165" s="42">
        <v>31631122</v>
      </c>
      <c r="AX165" s="41">
        <v>45615212</v>
      </c>
      <c r="AY165" s="26">
        <v>62570041</v>
      </c>
      <c r="AZ165" s="42">
        <v>62114988</v>
      </c>
      <c r="BA165" s="41">
        <v>20604498</v>
      </c>
      <c r="BB165" s="26">
        <v>27101128</v>
      </c>
      <c r="BC165" s="42">
        <v>22083063</v>
      </c>
      <c r="BD165" s="41">
        <v>40733487</v>
      </c>
      <c r="BE165" s="26">
        <v>18201612</v>
      </c>
      <c r="BF165" s="42">
        <v>57423025</v>
      </c>
      <c r="BG165" s="41">
        <v>61642161</v>
      </c>
      <c r="BH165" s="26">
        <v>56067814</v>
      </c>
      <c r="BI165" s="42">
        <v>60595712</v>
      </c>
      <c r="BJ165" s="41">
        <v>51312849</v>
      </c>
      <c r="BK165" s="26">
        <v>69195344</v>
      </c>
      <c r="BL165" s="42">
        <v>54668823</v>
      </c>
      <c r="BM165" s="41">
        <v>79691566</v>
      </c>
      <c r="BN165" s="26">
        <v>77446570</v>
      </c>
      <c r="BO165" s="42">
        <v>78669807</v>
      </c>
      <c r="BP165" s="41">
        <v>120573567</v>
      </c>
      <c r="BQ165" s="26">
        <v>133794436</v>
      </c>
      <c r="BR165" s="42">
        <v>135551628</v>
      </c>
      <c r="BS165" s="41">
        <v>153161453</v>
      </c>
      <c r="BT165" s="26">
        <v>132085995</v>
      </c>
      <c r="BU165" s="42">
        <v>149495509</v>
      </c>
      <c r="BV165" s="41">
        <v>139871993</v>
      </c>
      <c r="BW165" s="26">
        <v>119131819</v>
      </c>
      <c r="BX165" s="42">
        <v>124563085</v>
      </c>
      <c r="BY165" s="41">
        <v>206998</v>
      </c>
      <c r="BZ165" s="26">
        <v>0</v>
      </c>
      <c r="CA165" s="42">
        <v>48109</v>
      </c>
      <c r="CB165" s="41">
        <v>876037738</v>
      </c>
      <c r="CC165" s="26">
        <v>603226455</v>
      </c>
      <c r="CD165" s="76">
        <v>335181717</v>
      </c>
      <c r="CE165" s="41">
        <v>400048141</v>
      </c>
      <c r="CF165" s="26">
        <v>252217612</v>
      </c>
      <c r="CG165" s="42">
        <v>431264791</v>
      </c>
      <c r="CH165" s="41">
        <v>458708904</v>
      </c>
      <c r="CI165" s="26">
        <v>334886732</v>
      </c>
      <c r="CJ165" s="42">
        <v>476337588</v>
      </c>
      <c r="CK165" s="41">
        <v>1110364414</v>
      </c>
      <c r="CL165" s="26">
        <v>1424756135</v>
      </c>
      <c r="CM165" s="42">
        <v>1017152387</v>
      </c>
      <c r="CN165" s="41">
        <v>457699907</v>
      </c>
      <c r="CO165" s="26">
        <v>370883791</v>
      </c>
      <c r="CP165" s="42">
        <v>319442274</v>
      </c>
      <c r="CQ165" s="41">
        <v>1559515765</v>
      </c>
      <c r="CR165" s="26">
        <v>1240797605</v>
      </c>
      <c r="CS165" s="42">
        <v>1741716852</v>
      </c>
      <c r="CT165" s="41">
        <v>365518537</v>
      </c>
      <c r="CU165" s="26">
        <v>511487902</v>
      </c>
      <c r="CV165" s="42">
        <v>374780954</v>
      </c>
      <c r="CW165" s="41">
        <v>934190121</v>
      </c>
      <c r="CX165" s="26">
        <v>599896037</v>
      </c>
      <c r="CY165" s="42">
        <v>875922519</v>
      </c>
      <c r="CZ165" s="41">
        <v>460654289</v>
      </c>
      <c r="DA165" s="26">
        <v>516795585</v>
      </c>
      <c r="DB165" s="42">
        <v>627934656</v>
      </c>
      <c r="DC165" s="41">
        <v>1062495737</v>
      </c>
      <c r="DD165" s="26">
        <v>1056676282</v>
      </c>
      <c r="DE165" s="42">
        <v>1495219220</v>
      </c>
      <c r="DF165" s="41">
        <v>160293329</v>
      </c>
      <c r="DG165" s="26">
        <v>159524289</v>
      </c>
      <c r="DH165" s="42">
        <v>163769167</v>
      </c>
      <c r="DI165" s="41">
        <v>154037933</v>
      </c>
      <c r="DJ165" s="26">
        <v>151351887</v>
      </c>
      <c r="DK165" s="42">
        <v>152707193</v>
      </c>
      <c r="DL165" s="41">
        <v>31869416</v>
      </c>
      <c r="DM165" s="26">
        <v>26959868</v>
      </c>
      <c r="DN165" s="42">
        <v>24050037</v>
      </c>
      <c r="DO165" s="41">
        <v>50303337</v>
      </c>
      <c r="DP165" s="26">
        <v>53926582</v>
      </c>
      <c r="DQ165" s="42">
        <v>51624387</v>
      </c>
      <c r="DR165" s="41">
        <v>24421585</v>
      </c>
      <c r="DS165" s="26">
        <v>12088700</v>
      </c>
      <c r="DT165" s="42">
        <v>11784235</v>
      </c>
      <c r="DU165" s="41">
        <v>22876874</v>
      </c>
      <c r="DV165" s="26">
        <v>23976939</v>
      </c>
      <c r="DW165" s="42">
        <v>14213222</v>
      </c>
      <c r="DX165" s="41">
        <v>35189204</v>
      </c>
      <c r="DY165" s="26">
        <v>31912942</v>
      </c>
      <c r="DZ165" s="42">
        <v>33632110</v>
      </c>
      <c r="EA165" s="41">
        <v>33051237</v>
      </c>
      <c r="EB165" s="26">
        <v>27780716</v>
      </c>
      <c r="EC165" s="42">
        <v>37673170</v>
      </c>
      <c r="ED165" s="41">
        <v>53688030</v>
      </c>
      <c r="EE165" s="26">
        <v>52392272</v>
      </c>
      <c r="EF165" s="42">
        <v>49716918</v>
      </c>
      <c r="EG165" s="41">
        <v>51007101</v>
      </c>
      <c r="EH165" s="26">
        <v>33697802</v>
      </c>
      <c r="EI165" s="42">
        <v>20453604</v>
      </c>
      <c r="EJ165" s="41">
        <v>84000708</v>
      </c>
      <c r="EK165" s="26">
        <v>90459476</v>
      </c>
      <c r="EL165" s="42">
        <v>95375966</v>
      </c>
      <c r="EM165" s="41">
        <v>46591946</v>
      </c>
      <c r="EN165" s="26">
        <v>38885838</v>
      </c>
      <c r="EO165" s="42">
        <v>53782153</v>
      </c>
    </row>
    <row r="166" spans="1:145" x14ac:dyDescent="0.3">
      <c r="A166" s="132"/>
      <c r="C166" s="38" t="s">
        <v>320</v>
      </c>
      <c r="D166" s="39">
        <v>14.1</v>
      </c>
      <c r="E166" s="23">
        <v>19.5</v>
      </c>
      <c r="F166" s="117">
        <v>14.48</v>
      </c>
      <c r="G166" s="40">
        <v>482.96125000000001</v>
      </c>
      <c r="H166" s="41">
        <v>0</v>
      </c>
      <c r="I166" s="26">
        <v>0</v>
      </c>
      <c r="J166" s="42">
        <v>0</v>
      </c>
      <c r="K166" s="41">
        <v>98837723</v>
      </c>
      <c r="L166" s="26">
        <v>116879086</v>
      </c>
      <c r="M166" s="42">
        <v>152121949</v>
      </c>
      <c r="N166" s="41">
        <v>251631623</v>
      </c>
      <c r="O166" s="26">
        <v>289722235</v>
      </c>
      <c r="P166" s="76">
        <v>275221480</v>
      </c>
      <c r="Q166" s="41">
        <v>143740153</v>
      </c>
      <c r="R166" s="26">
        <v>132270729</v>
      </c>
      <c r="S166" s="42">
        <v>77023694</v>
      </c>
      <c r="T166" s="41">
        <v>167304593</v>
      </c>
      <c r="U166" s="26">
        <v>156208890</v>
      </c>
      <c r="V166" s="42">
        <v>130222533</v>
      </c>
      <c r="W166" s="41">
        <v>188963565</v>
      </c>
      <c r="X166" s="26">
        <v>186587056</v>
      </c>
      <c r="Y166" s="42">
        <v>141794021</v>
      </c>
      <c r="Z166" s="41">
        <v>160522502</v>
      </c>
      <c r="AA166" s="26">
        <v>116942019</v>
      </c>
      <c r="AB166" s="42">
        <v>140099480</v>
      </c>
      <c r="AC166" s="41">
        <v>139445690</v>
      </c>
      <c r="AD166" s="26">
        <v>132299976</v>
      </c>
      <c r="AE166" s="42">
        <v>120304419</v>
      </c>
      <c r="AF166" s="41">
        <v>133147754</v>
      </c>
      <c r="AG166" s="26">
        <v>149237964</v>
      </c>
      <c r="AH166" s="42">
        <v>142696213</v>
      </c>
      <c r="AI166" s="41">
        <v>85220807</v>
      </c>
      <c r="AJ166" s="26">
        <v>85752469</v>
      </c>
      <c r="AK166" s="42">
        <v>80675287</v>
      </c>
      <c r="AL166" s="41">
        <v>107066102</v>
      </c>
      <c r="AM166" s="26">
        <v>138375865</v>
      </c>
      <c r="AN166" s="42">
        <v>162137700</v>
      </c>
      <c r="AO166" s="41">
        <v>0</v>
      </c>
      <c r="AP166" s="26">
        <v>0</v>
      </c>
      <c r="AQ166" s="42">
        <v>0</v>
      </c>
      <c r="AR166" s="41">
        <v>0</v>
      </c>
      <c r="AS166" s="26">
        <v>0</v>
      </c>
      <c r="AT166" s="42">
        <v>0</v>
      </c>
      <c r="AU166" s="41">
        <v>0</v>
      </c>
      <c r="AV166" s="26">
        <v>0</v>
      </c>
      <c r="AW166" s="42">
        <v>0</v>
      </c>
      <c r="AX166" s="41">
        <v>0</v>
      </c>
      <c r="AY166" s="26">
        <v>0</v>
      </c>
      <c r="AZ166" s="42">
        <v>0</v>
      </c>
      <c r="BA166" s="41">
        <v>0</v>
      </c>
      <c r="BB166" s="26">
        <v>0</v>
      </c>
      <c r="BC166" s="42">
        <v>27294</v>
      </c>
      <c r="BD166" s="41">
        <v>0</v>
      </c>
      <c r="BE166" s="26">
        <v>0</v>
      </c>
      <c r="BF166" s="42">
        <v>0</v>
      </c>
      <c r="BG166" s="41">
        <v>0</v>
      </c>
      <c r="BH166" s="26">
        <v>0</v>
      </c>
      <c r="BI166" s="42">
        <v>0</v>
      </c>
      <c r="BJ166" s="41">
        <v>0</v>
      </c>
      <c r="BK166" s="26">
        <v>0</v>
      </c>
      <c r="BL166" s="42">
        <v>0</v>
      </c>
      <c r="BM166" s="41">
        <v>0</v>
      </c>
      <c r="BN166" s="26">
        <v>0</v>
      </c>
      <c r="BO166" s="42">
        <v>0</v>
      </c>
      <c r="BP166" s="41">
        <v>0</v>
      </c>
      <c r="BQ166" s="26">
        <v>0</v>
      </c>
      <c r="BR166" s="42">
        <v>0</v>
      </c>
      <c r="BS166" s="41">
        <v>0</v>
      </c>
      <c r="BT166" s="26">
        <v>0</v>
      </c>
      <c r="BU166" s="42">
        <v>0</v>
      </c>
      <c r="BV166" s="41">
        <v>0</v>
      </c>
      <c r="BW166" s="26">
        <v>0</v>
      </c>
      <c r="BX166" s="42">
        <v>0</v>
      </c>
      <c r="BY166" s="41">
        <v>0</v>
      </c>
      <c r="BZ166" s="26">
        <v>0</v>
      </c>
      <c r="CA166" s="42">
        <v>0</v>
      </c>
      <c r="CB166" s="41">
        <v>14334597</v>
      </c>
      <c r="CC166" s="26">
        <v>39755871</v>
      </c>
      <c r="CD166" s="76">
        <v>63806818</v>
      </c>
      <c r="CE166" s="41">
        <v>104507059</v>
      </c>
      <c r="CF166" s="26">
        <v>131983140</v>
      </c>
      <c r="CG166" s="42">
        <v>191372294</v>
      </c>
      <c r="CH166" s="41">
        <v>81340271</v>
      </c>
      <c r="CI166" s="26">
        <v>134079890</v>
      </c>
      <c r="CJ166" s="42">
        <v>131507053</v>
      </c>
      <c r="CK166" s="41">
        <v>161838921</v>
      </c>
      <c r="CL166" s="26">
        <v>142326139</v>
      </c>
      <c r="CM166" s="42">
        <v>133221190</v>
      </c>
      <c r="CN166" s="41">
        <v>131959933</v>
      </c>
      <c r="CO166" s="26">
        <v>89861103</v>
      </c>
      <c r="CP166" s="42">
        <v>116968515</v>
      </c>
      <c r="CQ166" s="41">
        <v>140815841</v>
      </c>
      <c r="CR166" s="26">
        <v>146986861</v>
      </c>
      <c r="CS166" s="42">
        <v>132958176</v>
      </c>
      <c r="CT166" s="41">
        <v>181657614</v>
      </c>
      <c r="CU166" s="26">
        <v>153946626</v>
      </c>
      <c r="CV166" s="42">
        <v>165588927</v>
      </c>
      <c r="CW166" s="41">
        <v>181974728</v>
      </c>
      <c r="CX166" s="26">
        <v>169380717</v>
      </c>
      <c r="CY166" s="42">
        <v>174242915</v>
      </c>
      <c r="CZ166" s="41">
        <v>90254028</v>
      </c>
      <c r="DA166" s="26">
        <v>111061728</v>
      </c>
      <c r="DB166" s="42">
        <v>128699996</v>
      </c>
      <c r="DC166" s="41">
        <v>149832443</v>
      </c>
      <c r="DD166" s="26">
        <v>127991097</v>
      </c>
      <c r="DE166" s="42">
        <v>105591024</v>
      </c>
      <c r="DF166" s="41">
        <v>0</v>
      </c>
      <c r="DG166" s="26">
        <v>0</v>
      </c>
      <c r="DH166" s="42">
        <v>0</v>
      </c>
      <c r="DI166" s="41">
        <v>0</v>
      </c>
      <c r="DJ166" s="26">
        <v>0</v>
      </c>
      <c r="DK166" s="42">
        <v>0</v>
      </c>
      <c r="DL166" s="41">
        <v>0</v>
      </c>
      <c r="DM166" s="26">
        <v>0</v>
      </c>
      <c r="DN166" s="42">
        <v>0</v>
      </c>
      <c r="DO166" s="41">
        <v>0</v>
      </c>
      <c r="DP166" s="26">
        <v>0</v>
      </c>
      <c r="DQ166" s="42">
        <v>0</v>
      </c>
      <c r="DR166" s="41">
        <v>0</v>
      </c>
      <c r="DS166" s="26">
        <v>0</v>
      </c>
      <c r="DT166" s="42">
        <v>0</v>
      </c>
      <c r="DU166" s="41">
        <v>0</v>
      </c>
      <c r="DV166" s="26">
        <v>0</v>
      </c>
      <c r="DW166" s="42">
        <v>0</v>
      </c>
      <c r="DX166" s="41">
        <v>0</v>
      </c>
      <c r="DY166" s="26">
        <v>0</v>
      </c>
      <c r="DZ166" s="42">
        <v>0</v>
      </c>
      <c r="EA166" s="41">
        <v>0</v>
      </c>
      <c r="EB166" s="26">
        <v>0</v>
      </c>
      <c r="EC166" s="42">
        <v>17122</v>
      </c>
      <c r="ED166" s="41">
        <v>0</v>
      </c>
      <c r="EE166" s="26">
        <v>0</v>
      </c>
      <c r="EF166" s="42">
        <v>0</v>
      </c>
      <c r="EG166" s="41">
        <v>0</v>
      </c>
      <c r="EH166" s="26">
        <v>0</v>
      </c>
      <c r="EI166" s="42">
        <v>0</v>
      </c>
      <c r="EJ166" s="41">
        <v>0</v>
      </c>
      <c r="EK166" s="26">
        <v>18975</v>
      </c>
      <c r="EL166" s="42">
        <v>0</v>
      </c>
      <c r="EM166" s="41">
        <v>0</v>
      </c>
      <c r="EN166" s="26">
        <v>0</v>
      </c>
      <c r="EO166" s="42">
        <v>0</v>
      </c>
    </row>
    <row r="167" spans="1:145" x14ac:dyDescent="0.3">
      <c r="A167" s="132"/>
      <c r="C167" s="38" t="s">
        <v>220</v>
      </c>
      <c r="D167" s="39">
        <v>11.6</v>
      </c>
      <c r="E167" s="23">
        <v>12.8</v>
      </c>
      <c r="F167" s="117">
        <v>12</v>
      </c>
      <c r="G167" s="40">
        <v>118.08626</v>
      </c>
      <c r="H167" s="41">
        <v>99727043</v>
      </c>
      <c r="I167" s="26">
        <v>74566984</v>
      </c>
      <c r="J167" s="42">
        <v>83444967</v>
      </c>
      <c r="K167" s="41">
        <v>1967569145</v>
      </c>
      <c r="L167" s="26">
        <v>1887929101</v>
      </c>
      <c r="M167" s="42">
        <v>2337797850</v>
      </c>
      <c r="N167" s="41">
        <v>2029128856</v>
      </c>
      <c r="O167" s="26">
        <v>2641588548</v>
      </c>
      <c r="P167" s="76">
        <v>2256952524</v>
      </c>
      <c r="Q167" s="41">
        <v>2016327622</v>
      </c>
      <c r="R167" s="26">
        <v>2526406337</v>
      </c>
      <c r="S167" s="42">
        <v>2002364202</v>
      </c>
      <c r="T167" s="41">
        <v>2495812168</v>
      </c>
      <c r="U167" s="26">
        <v>2320459031</v>
      </c>
      <c r="V167" s="42">
        <v>2252638416</v>
      </c>
      <c r="W167" s="41">
        <v>3192401495</v>
      </c>
      <c r="X167" s="26">
        <v>3367806575</v>
      </c>
      <c r="Y167" s="42">
        <v>2855154098</v>
      </c>
      <c r="Z167" s="41">
        <v>2617594913</v>
      </c>
      <c r="AA167" s="26">
        <v>2916746798</v>
      </c>
      <c r="AB167" s="42">
        <v>2881016252</v>
      </c>
      <c r="AC167" s="41">
        <v>2506699932</v>
      </c>
      <c r="AD167" s="26">
        <v>2687099822</v>
      </c>
      <c r="AE167" s="42">
        <v>2498842811</v>
      </c>
      <c r="AF167" s="41">
        <v>2374369546</v>
      </c>
      <c r="AG167" s="26">
        <v>2435060965</v>
      </c>
      <c r="AH167" s="42">
        <v>2564171197</v>
      </c>
      <c r="AI167" s="41">
        <v>2116839860</v>
      </c>
      <c r="AJ167" s="26">
        <v>1988109884</v>
      </c>
      <c r="AK167" s="42">
        <v>2211239430</v>
      </c>
      <c r="AL167" s="41">
        <v>2256547662</v>
      </c>
      <c r="AM167" s="26">
        <v>2618092224</v>
      </c>
      <c r="AN167" s="42">
        <v>2426562728</v>
      </c>
      <c r="AO167" s="41">
        <v>4266629261</v>
      </c>
      <c r="AP167" s="26">
        <v>4408935382</v>
      </c>
      <c r="AQ167" s="42">
        <v>4254261384</v>
      </c>
      <c r="AR167" s="41">
        <v>4119537390</v>
      </c>
      <c r="AS167" s="26">
        <v>4197723104</v>
      </c>
      <c r="AT167" s="42">
        <v>4223133955</v>
      </c>
      <c r="AU167" s="41">
        <v>3268343320</v>
      </c>
      <c r="AV167" s="26">
        <v>3237243557</v>
      </c>
      <c r="AW167" s="42">
        <v>3668072621</v>
      </c>
      <c r="AX167" s="41">
        <v>3447933983</v>
      </c>
      <c r="AY167" s="26">
        <v>3623216053</v>
      </c>
      <c r="AZ167" s="42">
        <v>3610838803</v>
      </c>
      <c r="BA167" s="41">
        <v>3462299064</v>
      </c>
      <c r="BB167" s="26">
        <v>3823572502</v>
      </c>
      <c r="BC167" s="42">
        <v>3761993667</v>
      </c>
      <c r="BD167" s="41">
        <v>3771585050</v>
      </c>
      <c r="BE167" s="26">
        <v>3732291057</v>
      </c>
      <c r="BF167" s="42">
        <v>4163836760</v>
      </c>
      <c r="BG167" s="41">
        <v>3467777105</v>
      </c>
      <c r="BH167" s="26">
        <v>3575936167</v>
      </c>
      <c r="BI167" s="42">
        <v>3519575449</v>
      </c>
      <c r="BJ167" s="41">
        <v>4048445927</v>
      </c>
      <c r="BK167" s="26">
        <v>4222448836</v>
      </c>
      <c r="BL167" s="42">
        <v>4254628778</v>
      </c>
      <c r="BM167" s="41">
        <v>3677452092</v>
      </c>
      <c r="BN167" s="26">
        <v>3854884286</v>
      </c>
      <c r="BO167" s="42">
        <v>3711130765</v>
      </c>
      <c r="BP167" s="41">
        <v>4486506988</v>
      </c>
      <c r="BQ167" s="26">
        <v>4395310192</v>
      </c>
      <c r="BR167" s="42">
        <v>4369553600</v>
      </c>
      <c r="BS167" s="41">
        <v>3475752265</v>
      </c>
      <c r="BT167" s="26">
        <v>3361755024</v>
      </c>
      <c r="BU167" s="42">
        <v>3567048795</v>
      </c>
      <c r="BV167" s="41">
        <v>4513378555</v>
      </c>
      <c r="BW167" s="26">
        <v>4467620236</v>
      </c>
      <c r="BX167" s="42">
        <v>3961705928</v>
      </c>
      <c r="BY167" s="41">
        <v>51694801</v>
      </c>
      <c r="BZ167" s="26">
        <v>74566984</v>
      </c>
      <c r="CA167" s="42">
        <v>83444967</v>
      </c>
      <c r="CB167" s="41">
        <v>1774661473</v>
      </c>
      <c r="CC167" s="26">
        <v>1906700696</v>
      </c>
      <c r="CD167" s="76">
        <v>1910806837</v>
      </c>
      <c r="CE167" s="41">
        <v>1553258260</v>
      </c>
      <c r="CF167" s="26">
        <v>1614935289</v>
      </c>
      <c r="CG167" s="42">
        <v>1678805891</v>
      </c>
      <c r="CH167" s="41">
        <v>2126320959</v>
      </c>
      <c r="CI167" s="26">
        <v>2583291920</v>
      </c>
      <c r="CJ167" s="42">
        <v>2919720339</v>
      </c>
      <c r="CK167" s="41">
        <v>2586341577</v>
      </c>
      <c r="CL167" s="26">
        <v>2601663530</v>
      </c>
      <c r="CM167" s="42">
        <v>2777013100</v>
      </c>
      <c r="CN167" s="41">
        <v>2942262399</v>
      </c>
      <c r="CO167" s="26">
        <v>2334213478</v>
      </c>
      <c r="CP167" s="42">
        <v>2389662245</v>
      </c>
      <c r="CQ167" s="41">
        <v>2615333583</v>
      </c>
      <c r="CR167" s="26">
        <v>2392397085</v>
      </c>
      <c r="CS167" s="42">
        <v>2924670035</v>
      </c>
      <c r="CT167" s="41">
        <v>2500084916</v>
      </c>
      <c r="CU167" s="26">
        <v>1931412559</v>
      </c>
      <c r="CV167" s="42">
        <v>2024705901</v>
      </c>
      <c r="CW167" s="41">
        <v>2082996595</v>
      </c>
      <c r="CX167" s="26">
        <v>2084646669</v>
      </c>
      <c r="CY167" s="42">
        <v>2606350480</v>
      </c>
      <c r="CZ167" s="41">
        <v>2016986976</v>
      </c>
      <c r="DA167" s="26">
        <v>2167819060</v>
      </c>
      <c r="DB167" s="42">
        <v>2547110708</v>
      </c>
      <c r="DC167" s="41">
        <v>2116277496</v>
      </c>
      <c r="DD167" s="26">
        <v>1928205711</v>
      </c>
      <c r="DE167" s="42">
        <v>1949387011</v>
      </c>
      <c r="DF167" s="41">
        <v>3919157607</v>
      </c>
      <c r="DG167" s="26">
        <v>3867536096</v>
      </c>
      <c r="DH167" s="42">
        <v>4005557245</v>
      </c>
      <c r="DI167" s="41">
        <v>3682236809</v>
      </c>
      <c r="DJ167" s="26">
        <v>3682609147</v>
      </c>
      <c r="DK167" s="42">
        <v>3771527823</v>
      </c>
      <c r="DL167" s="41">
        <v>3943296199</v>
      </c>
      <c r="DM167" s="26">
        <v>4207546662</v>
      </c>
      <c r="DN167" s="42">
        <v>4036006552</v>
      </c>
      <c r="DO167" s="41">
        <v>4052777060</v>
      </c>
      <c r="DP167" s="26">
        <v>3988182699</v>
      </c>
      <c r="DQ167" s="42">
        <v>3971802253</v>
      </c>
      <c r="DR167" s="41">
        <v>3935566738</v>
      </c>
      <c r="DS167" s="26">
        <v>2173535776</v>
      </c>
      <c r="DT167" s="42">
        <v>2245834115</v>
      </c>
      <c r="DU167" s="41">
        <v>2559316508</v>
      </c>
      <c r="DV167" s="26">
        <v>2427374395</v>
      </c>
      <c r="DW167" s="42">
        <v>2474042686</v>
      </c>
      <c r="DX167" s="41">
        <v>2382396192</v>
      </c>
      <c r="DY167" s="26">
        <v>2245874489</v>
      </c>
      <c r="DZ167" s="42">
        <v>2169650755</v>
      </c>
      <c r="EA167" s="41">
        <v>2554616053</v>
      </c>
      <c r="EB167" s="26">
        <v>2536894410</v>
      </c>
      <c r="EC167" s="42">
        <v>2710797414</v>
      </c>
      <c r="ED167" s="41">
        <v>2478878748</v>
      </c>
      <c r="EE167" s="26">
        <v>2460185025</v>
      </c>
      <c r="EF167" s="42">
        <v>2329993419</v>
      </c>
      <c r="EG167" s="41">
        <v>2769189801</v>
      </c>
      <c r="EH167" s="26">
        <v>2789235860</v>
      </c>
      <c r="EI167" s="42">
        <v>2842075008</v>
      </c>
      <c r="EJ167" s="41">
        <v>1986970341</v>
      </c>
      <c r="EK167" s="26">
        <v>2029874084</v>
      </c>
      <c r="EL167" s="42">
        <v>2078557990</v>
      </c>
      <c r="EM167" s="41">
        <v>2736487781</v>
      </c>
      <c r="EN167" s="26">
        <v>2828729754</v>
      </c>
      <c r="EO167" s="42">
        <v>2807462968</v>
      </c>
    </row>
    <row r="168" spans="1:145" x14ac:dyDescent="0.3">
      <c r="A168" s="132"/>
      <c r="C168" s="38" t="s">
        <v>192</v>
      </c>
      <c r="D168" s="39">
        <v>6.9</v>
      </c>
      <c r="E168" s="23">
        <v>9</v>
      </c>
      <c r="F168" s="117">
        <v>8.51</v>
      </c>
      <c r="G168" s="40">
        <v>153.04069999999999</v>
      </c>
      <c r="H168" s="41">
        <v>0</v>
      </c>
      <c r="I168" s="26">
        <v>0</v>
      </c>
      <c r="J168" s="42">
        <v>0</v>
      </c>
      <c r="K168" s="41">
        <v>12501143</v>
      </c>
      <c r="L168" s="26">
        <v>12516640</v>
      </c>
      <c r="M168" s="42">
        <v>15083300</v>
      </c>
      <c r="N168" s="41">
        <v>12504433</v>
      </c>
      <c r="O168" s="26">
        <v>14408127</v>
      </c>
      <c r="P168" s="76">
        <v>13775534</v>
      </c>
      <c r="Q168" s="41">
        <v>13516117</v>
      </c>
      <c r="R168" s="26">
        <v>15067782</v>
      </c>
      <c r="S168" s="42">
        <v>13981121</v>
      </c>
      <c r="T168" s="41">
        <v>16202413</v>
      </c>
      <c r="U168" s="26">
        <v>14915383</v>
      </c>
      <c r="V168" s="42">
        <v>16082583</v>
      </c>
      <c r="W168" s="41">
        <v>17006562</v>
      </c>
      <c r="X168" s="26">
        <v>18850787</v>
      </c>
      <c r="Y168" s="42">
        <v>17203316</v>
      </c>
      <c r="Z168" s="41">
        <v>22109602</v>
      </c>
      <c r="AA168" s="26">
        <v>23828212</v>
      </c>
      <c r="AB168" s="42">
        <v>26237322</v>
      </c>
      <c r="AC168" s="41">
        <v>15203965</v>
      </c>
      <c r="AD168" s="26">
        <v>16602352</v>
      </c>
      <c r="AE168" s="42">
        <v>17109693</v>
      </c>
      <c r="AF168" s="41">
        <v>21289278</v>
      </c>
      <c r="AG168" s="26">
        <v>21471241</v>
      </c>
      <c r="AH168" s="42">
        <v>23495342</v>
      </c>
      <c r="AI168" s="41">
        <v>19207666</v>
      </c>
      <c r="AJ168" s="26">
        <v>18011073</v>
      </c>
      <c r="AK168" s="42">
        <v>21882534</v>
      </c>
      <c r="AL168" s="41">
        <v>28879803</v>
      </c>
      <c r="AM168" s="26">
        <v>31394190</v>
      </c>
      <c r="AN168" s="42">
        <v>25877887</v>
      </c>
      <c r="AO168" s="41">
        <v>45413305</v>
      </c>
      <c r="AP168" s="26">
        <v>47471492</v>
      </c>
      <c r="AQ168" s="42">
        <v>44005199</v>
      </c>
      <c r="AR168" s="41">
        <v>46367748</v>
      </c>
      <c r="AS168" s="26">
        <v>48430641</v>
      </c>
      <c r="AT168" s="42">
        <v>48356364</v>
      </c>
      <c r="AU168" s="41">
        <v>60854825</v>
      </c>
      <c r="AV168" s="26">
        <v>49921989</v>
      </c>
      <c r="AW168" s="42">
        <v>50787652</v>
      </c>
      <c r="AX168" s="41">
        <v>55622754</v>
      </c>
      <c r="AY168" s="26">
        <v>53884522</v>
      </c>
      <c r="AZ168" s="42">
        <v>51354928</v>
      </c>
      <c r="BA168" s="41">
        <v>48541195</v>
      </c>
      <c r="BB168" s="26">
        <v>55154142</v>
      </c>
      <c r="BC168" s="42">
        <v>52765869</v>
      </c>
      <c r="BD168" s="41">
        <v>47327374</v>
      </c>
      <c r="BE168" s="26">
        <v>16919248</v>
      </c>
      <c r="BF168" s="42">
        <v>63421171</v>
      </c>
      <c r="BG168" s="41">
        <v>53789239</v>
      </c>
      <c r="BH168" s="26">
        <v>46955539</v>
      </c>
      <c r="BI168" s="42">
        <v>53310975</v>
      </c>
      <c r="BJ168" s="41">
        <v>59335382</v>
      </c>
      <c r="BK168" s="26">
        <v>63635874</v>
      </c>
      <c r="BL168" s="42">
        <v>58733756</v>
      </c>
      <c r="BM168" s="41">
        <v>57790407</v>
      </c>
      <c r="BN168" s="26">
        <v>59288025</v>
      </c>
      <c r="BO168" s="42">
        <v>53957494</v>
      </c>
      <c r="BP168" s="41">
        <v>60060200</v>
      </c>
      <c r="BQ168" s="26">
        <v>66069471</v>
      </c>
      <c r="BR168" s="42">
        <v>66877378</v>
      </c>
      <c r="BS168" s="41">
        <v>58589416</v>
      </c>
      <c r="BT168" s="26">
        <v>53631849</v>
      </c>
      <c r="BU168" s="42">
        <v>58959430</v>
      </c>
      <c r="BV168" s="41">
        <v>66864125</v>
      </c>
      <c r="BW168" s="26">
        <v>62445229</v>
      </c>
      <c r="BX168" s="42">
        <v>63169023</v>
      </c>
      <c r="BY168" s="41">
        <v>0</v>
      </c>
      <c r="BZ168" s="26">
        <v>0</v>
      </c>
      <c r="CA168" s="42">
        <v>0</v>
      </c>
      <c r="CB168" s="41">
        <v>24253614</v>
      </c>
      <c r="CC168" s="26">
        <v>24130958</v>
      </c>
      <c r="CD168" s="76">
        <v>23426369</v>
      </c>
      <c r="CE168" s="41">
        <v>16710347</v>
      </c>
      <c r="CF168" s="26">
        <v>16681839</v>
      </c>
      <c r="CG168" s="42">
        <v>15558611</v>
      </c>
      <c r="CH168" s="41">
        <v>23311471</v>
      </c>
      <c r="CI168" s="26">
        <v>26577343</v>
      </c>
      <c r="CJ168" s="42">
        <v>27374306</v>
      </c>
      <c r="CK168" s="41">
        <v>20193638</v>
      </c>
      <c r="CL168" s="26">
        <v>18967881</v>
      </c>
      <c r="CM168" s="42">
        <v>20679733</v>
      </c>
      <c r="CN168" s="41">
        <v>28848116</v>
      </c>
      <c r="CO168" s="26">
        <v>24829456</v>
      </c>
      <c r="CP168" s="42">
        <v>25822094</v>
      </c>
      <c r="CQ168" s="41">
        <v>27645176</v>
      </c>
      <c r="CR168" s="26">
        <v>24460041</v>
      </c>
      <c r="CS168" s="42">
        <v>31993374</v>
      </c>
      <c r="CT168" s="41">
        <v>19810821</v>
      </c>
      <c r="CU168" s="26">
        <v>15660754</v>
      </c>
      <c r="CV168" s="42">
        <v>16576870</v>
      </c>
      <c r="CW168" s="41">
        <v>22143089</v>
      </c>
      <c r="CX168" s="26">
        <v>25732202</v>
      </c>
      <c r="CY168" s="42">
        <v>32717542</v>
      </c>
      <c r="CZ168" s="41">
        <v>16005033</v>
      </c>
      <c r="DA168" s="26">
        <v>18811290</v>
      </c>
      <c r="DB168" s="42">
        <v>21235515</v>
      </c>
      <c r="DC168" s="41">
        <v>21155932</v>
      </c>
      <c r="DD168" s="26">
        <v>20829956</v>
      </c>
      <c r="DE168" s="42">
        <v>23419028</v>
      </c>
      <c r="DF168" s="41">
        <v>48523078</v>
      </c>
      <c r="DG168" s="26">
        <v>43774864</v>
      </c>
      <c r="DH168" s="42">
        <v>43383111</v>
      </c>
      <c r="DI168" s="41">
        <v>37217423</v>
      </c>
      <c r="DJ168" s="26">
        <v>37253990</v>
      </c>
      <c r="DK168" s="42">
        <v>36913561</v>
      </c>
      <c r="DL168" s="41">
        <v>54662103</v>
      </c>
      <c r="DM168" s="26">
        <v>56650051</v>
      </c>
      <c r="DN168" s="42">
        <v>52535244</v>
      </c>
      <c r="DO168" s="41">
        <v>50749096</v>
      </c>
      <c r="DP168" s="26">
        <v>52573407</v>
      </c>
      <c r="DQ168" s="42">
        <v>48256309</v>
      </c>
      <c r="DR168" s="41">
        <v>57775901</v>
      </c>
      <c r="DS168" s="26">
        <v>19542932</v>
      </c>
      <c r="DT168" s="42">
        <v>19413694</v>
      </c>
      <c r="DU168" s="41">
        <v>22854776</v>
      </c>
      <c r="DV168" s="26">
        <v>22168232</v>
      </c>
      <c r="DW168" s="42">
        <v>22691171</v>
      </c>
      <c r="DX168" s="41">
        <v>26905525</v>
      </c>
      <c r="DY168" s="26">
        <v>25625544</v>
      </c>
      <c r="DZ168" s="42">
        <v>27582801</v>
      </c>
      <c r="EA168" s="41">
        <v>25129591</v>
      </c>
      <c r="EB168" s="26">
        <v>25197266</v>
      </c>
      <c r="EC168" s="42">
        <v>29388629</v>
      </c>
      <c r="ED168" s="41">
        <v>34037516</v>
      </c>
      <c r="EE168" s="26">
        <v>31793226</v>
      </c>
      <c r="EF168" s="42">
        <v>27863082</v>
      </c>
      <c r="EG168" s="41">
        <v>31024871</v>
      </c>
      <c r="EH168" s="26">
        <v>30541154</v>
      </c>
      <c r="EI168" s="42">
        <v>30423221</v>
      </c>
      <c r="EJ168" s="41">
        <v>27203646</v>
      </c>
      <c r="EK168" s="26">
        <v>28941634</v>
      </c>
      <c r="EL168" s="42">
        <v>30657496</v>
      </c>
      <c r="EM168" s="41">
        <v>31431010</v>
      </c>
      <c r="EN168" s="26">
        <v>32028757</v>
      </c>
      <c r="EO168" s="42">
        <v>31727168</v>
      </c>
    </row>
    <row r="169" spans="1:145" x14ac:dyDescent="0.3">
      <c r="C169" s="38" t="s">
        <v>218</v>
      </c>
      <c r="D169" s="39">
        <v>9.1</v>
      </c>
      <c r="E169" s="23">
        <v>9.9</v>
      </c>
      <c r="F169" s="117">
        <v>9.5399999999999991</v>
      </c>
      <c r="G169" s="40">
        <v>285.08296000000001</v>
      </c>
      <c r="H169" s="41">
        <v>0</v>
      </c>
      <c r="I169" s="26">
        <v>0</v>
      </c>
      <c r="J169" s="42">
        <v>0</v>
      </c>
      <c r="K169" s="41">
        <v>785948</v>
      </c>
      <c r="L169" s="26">
        <v>545539</v>
      </c>
      <c r="M169" s="42">
        <v>700707</v>
      </c>
      <c r="N169" s="41">
        <v>566504</v>
      </c>
      <c r="O169" s="26">
        <v>841732</v>
      </c>
      <c r="P169" s="76">
        <v>667678</v>
      </c>
      <c r="Q169" s="41">
        <v>454133</v>
      </c>
      <c r="R169" s="26">
        <v>662936</v>
      </c>
      <c r="S169" s="42">
        <v>538572</v>
      </c>
      <c r="T169" s="41">
        <v>780967</v>
      </c>
      <c r="U169" s="26">
        <v>888674</v>
      </c>
      <c r="V169" s="42">
        <v>986595</v>
      </c>
      <c r="W169" s="41">
        <v>872917</v>
      </c>
      <c r="X169" s="26">
        <v>1026884</v>
      </c>
      <c r="Y169" s="42">
        <v>836038</v>
      </c>
      <c r="Z169" s="41">
        <v>1166584</v>
      </c>
      <c r="AA169" s="26">
        <v>1114058</v>
      </c>
      <c r="AB169" s="42">
        <v>1192906</v>
      </c>
      <c r="AC169" s="41">
        <v>576611</v>
      </c>
      <c r="AD169" s="26">
        <v>588112</v>
      </c>
      <c r="AE169" s="42">
        <v>615081</v>
      </c>
      <c r="AF169" s="41">
        <v>1049901</v>
      </c>
      <c r="AG169" s="26">
        <v>918614</v>
      </c>
      <c r="AH169" s="42">
        <v>948417</v>
      </c>
      <c r="AI169" s="41">
        <v>679401</v>
      </c>
      <c r="AJ169" s="26">
        <v>541580</v>
      </c>
      <c r="AK169" s="42">
        <v>771084</v>
      </c>
      <c r="AL169" s="41">
        <v>924987</v>
      </c>
      <c r="AM169" s="26">
        <v>978006</v>
      </c>
      <c r="AN169" s="42">
        <v>967190</v>
      </c>
      <c r="AO169" s="41">
        <v>1101737</v>
      </c>
      <c r="AP169" s="26">
        <v>1271156</v>
      </c>
      <c r="AQ169" s="42">
        <v>1261732</v>
      </c>
      <c r="AR169" s="41">
        <v>1239954</v>
      </c>
      <c r="AS169" s="26">
        <v>1257187</v>
      </c>
      <c r="AT169" s="42">
        <v>1264162</v>
      </c>
      <c r="AU169" s="41">
        <v>2158427</v>
      </c>
      <c r="AV169" s="26">
        <v>1267759</v>
      </c>
      <c r="AW169" s="42">
        <v>1405971</v>
      </c>
      <c r="AX169" s="41">
        <v>1254355</v>
      </c>
      <c r="AY169" s="26">
        <v>1458664</v>
      </c>
      <c r="AZ169" s="42">
        <v>1385652</v>
      </c>
      <c r="BA169" s="41">
        <v>1349236</v>
      </c>
      <c r="BB169" s="26">
        <v>1391512</v>
      </c>
      <c r="BC169" s="42">
        <v>1397658</v>
      </c>
      <c r="BD169" s="41">
        <v>1261774</v>
      </c>
      <c r="BE169" s="26">
        <v>119191</v>
      </c>
      <c r="BF169" s="42">
        <v>1672853</v>
      </c>
      <c r="BG169" s="41">
        <v>1552939</v>
      </c>
      <c r="BH169" s="26">
        <v>1805803</v>
      </c>
      <c r="BI169" s="42">
        <v>1741956</v>
      </c>
      <c r="BJ169" s="41">
        <v>1709136</v>
      </c>
      <c r="BK169" s="26">
        <v>1548257</v>
      </c>
      <c r="BL169" s="42">
        <v>1652960</v>
      </c>
      <c r="BM169" s="41">
        <v>1726235</v>
      </c>
      <c r="BN169" s="26">
        <v>1698538</v>
      </c>
      <c r="BO169" s="42">
        <v>1826008</v>
      </c>
      <c r="BP169" s="41">
        <v>1591497</v>
      </c>
      <c r="BQ169" s="26">
        <v>1812512</v>
      </c>
      <c r="BR169" s="42">
        <v>1860599</v>
      </c>
      <c r="BS169" s="41">
        <v>2241544</v>
      </c>
      <c r="BT169" s="26">
        <v>2011387</v>
      </c>
      <c r="BU169" s="42">
        <v>2174571</v>
      </c>
      <c r="BV169" s="41">
        <v>1926013</v>
      </c>
      <c r="BW169" s="26">
        <v>2131631</v>
      </c>
      <c r="BX169" s="42">
        <v>1833767</v>
      </c>
      <c r="BY169" s="41">
        <v>0</v>
      </c>
      <c r="BZ169" s="26">
        <v>0</v>
      </c>
      <c r="CA169" s="42">
        <v>0</v>
      </c>
      <c r="CB169" s="41">
        <v>920875</v>
      </c>
      <c r="CC169" s="26">
        <v>1090029</v>
      </c>
      <c r="CD169" s="76">
        <v>1051087</v>
      </c>
      <c r="CE169" s="41">
        <v>937308</v>
      </c>
      <c r="CF169" s="26">
        <v>798306</v>
      </c>
      <c r="CG169" s="42">
        <v>866897</v>
      </c>
      <c r="CH169" s="41">
        <v>1021355</v>
      </c>
      <c r="CI169" s="26">
        <v>1026875</v>
      </c>
      <c r="CJ169" s="42">
        <v>1281172</v>
      </c>
      <c r="CK169" s="41">
        <v>1139377</v>
      </c>
      <c r="CL169" s="26">
        <v>1360461</v>
      </c>
      <c r="CM169" s="42">
        <v>1242225</v>
      </c>
      <c r="CN169" s="41">
        <v>1221694</v>
      </c>
      <c r="CO169" s="26">
        <v>928575</v>
      </c>
      <c r="CP169" s="42">
        <v>963015</v>
      </c>
      <c r="CQ169" s="41">
        <v>1454408</v>
      </c>
      <c r="CR169" s="26">
        <v>1431914</v>
      </c>
      <c r="CS169" s="42">
        <v>1756326</v>
      </c>
      <c r="CT169" s="41">
        <v>766193</v>
      </c>
      <c r="CU169" s="26">
        <v>678512</v>
      </c>
      <c r="CV169" s="42">
        <v>772637</v>
      </c>
      <c r="CW169" s="41">
        <v>970866</v>
      </c>
      <c r="CX169" s="26">
        <v>1086729</v>
      </c>
      <c r="CY169" s="42">
        <v>1268762</v>
      </c>
      <c r="CZ169" s="41">
        <v>557001</v>
      </c>
      <c r="DA169" s="26">
        <v>772205</v>
      </c>
      <c r="DB169" s="42">
        <v>938441</v>
      </c>
      <c r="DC169" s="41">
        <v>943702</v>
      </c>
      <c r="DD169" s="26">
        <v>721657</v>
      </c>
      <c r="DE169" s="42">
        <v>931934</v>
      </c>
      <c r="DF169" s="41">
        <v>1712392</v>
      </c>
      <c r="DG169" s="26">
        <v>1264481</v>
      </c>
      <c r="DH169" s="42">
        <v>1317229</v>
      </c>
      <c r="DI169" s="41">
        <v>1018246</v>
      </c>
      <c r="DJ169" s="26">
        <v>1108158</v>
      </c>
      <c r="DK169" s="42">
        <v>1105799</v>
      </c>
      <c r="DL169" s="41">
        <v>1227978</v>
      </c>
      <c r="DM169" s="26">
        <v>1479575</v>
      </c>
      <c r="DN169" s="42">
        <v>1252519</v>
      </c>
      <c r="DO169" s="41">
        <v>1312496</v>
      </c>
      <c r="DP169" s="26">
        <v>1350957</v>
      </c>
      <c r="DQ169" s="42">
        <v>1291224</v>
      </c>
      <c r="DR169" s="41">
        <v>1599217</v>
      </c>
      <c r="DS169" s="26">
        <v>1311475</v>
      </c>
      <c r="DT169" s="42">
        <v>1197010</v>
      </c>
      <c r="DU169" s="41">
        <v>1305770</v>
      </c>
      <c r="DV169" s="26">
        <v>1155631</v>
      </c>
      <c r="DW169" s="42">
        <v>1303690</v>
      </c>
      <c r="DX169" s="41">
        <v>1789116</v>
      </c>
      <c r="DY169" s="26">
        <v>1498005</v>
      </c>
      <c r="DZ169" s="42">
        <v>1592626</v>
      </c>
      <c r="EA169" s="41">
        <v>1465839</v>
      </c>
      <c r="EB169" s="26">
        <v>1446371</v>
      </c>
      <c r="EC169" s="42">
        <v>1674516</v>
      </c>
      <c r="ED169" s="41">
        <v>2129273</v>
      </c>
      <c r="EE169" s="26">
        <v>1956260</v>
      </c>
      <c r="EF169" s="42">
        <v>1908323</v>
      </c>
      <c r="EG169" s="41">
        <v>1648138</v>
      </c>
      <c r="EH169" s="26">
        <v>1452588</v>
      </c>
      <c r="EI169" s="42">
        <v>1210810</v>
      </c>
      <c r="EJ169" s="41">
        <v>2060647</v>
      </c>
      <c r="EK169" s="26">
        <v>2427446</v>
      </c>
      <c r="EL169" s="42">
        <v>2578234</v>
      </c>
      <c r="EM169" s="41">
        <v>1615146</v>
      </c>
      <c r="EN169" s="26">
        <v>1496817</v>
      </c>
      <c r="EO169" s="42">
        <v>1742794</v>
      </c>
    </row>
    <row r="170" spans="1:145" ht="15" thickBot="1" x14ac:dyDescent="0.35">
      <c r="C170" s="50" t="s">
        <v>270</v>
      </c>
      <c r="D170" s="51">
        <v>13.9</v>
      </c>
      <c r="E170" s="52">
        <v>14.6</v>
      </c>
      <c r="F170" s="119">
        <v>14.3</v>
      </c>
      <c r="G170" s="53">
        <v>363.03474</v>
      </c>
      <c r="H170" s="54">
        <v>0</v>
      </c>
      <c r="I170" s="55">
        <v>0</v>
      </c>
      <c r="J170" s="56">
        <v>0</v>
      </c>
      <c r="K170" s="54">
        <v>1145738</v>
      </c>
      <c r="L170" s="55">
        <v>1760556</v>
      </c>
      <c r="M170" s="56">
        <v>2357397</v>
      </c>
      <c r="N170" s="54">
        <v>4865070</v>
      </c>
      <c r="O170" s="55">
        <v>3206323</v>
      </c>
      <c r="P170" s="75">
        <v>5269556</v>
      </c>
      <c r="Q170" s="54">
        <v>1427132</v>
      </c>
      <c r="R170" s="55">
        <v>1520873</v>
      </c>
      <c r="S170" s="56">
        <v>1162262</v>
      </c>
      <c r="T170" s="54">
        <v>3419605</v>
      </c>
      <c r="U170" s="55">
        <v>4173296</v>
      </c>
      <c r="V170" s="56">
        <v>3058734</v>
      </c>
      <c r="W170" s="54">
        <v>2023007</v>
      </c>
      <c r="X170" s="55">
        <v>2129894</v>
      </c>
      <c r="Y170" s="56">
        <v>1637157</v>
      </c>
      <c r="Z170" s="54">
        <v>3826480</v>
      </c>
      <c r="AA170" s="55">
        <v>2990716</v>
      </c>
      <c r="AB170" s="56">
        <v>4607292</v>
      </c>
      <c r="AC170" s="54">
        <v>1034962</v>
      </c>
      <c r="AD170" s="55">
        <v>1242471</v>
      </c>
      <c r="AE170" s="56">
        <v>1684580</v>
      </c>
      <c r="AF170" s="54">
        <v>2746788</v>
      </c>
      <c r="AG170" s="55">
        <v>2870671</v>
      </c>
      <c r="AH170" s="56">
        <v>3062801</v>
      </c>
      <c r="AI170" s="54">
        <v>2213266</v>
      </c>
      <c r="AJ170" s="55">
        <v>1486355</v>
      </c>
      <c r="AK170" s="56">
        <v>1679600</v>
      </c>
      <c r="AL170" s="54">
        <v>3008812</v>
      </c>
      <c r="AM170" s="55">
        <v>3264010</v>
      </c>
      <c r="AN170" s="56">
        <v>4197620</v>
      </c>
      <c r="AO170" s="54">
        <v>0</v>
      </c>
      <c r="AP170" s="55">
        <v>0</v>
      </c>
      <c r="AQ170" s="56">
        <v>0</v>
      </c>
      <c r="AR170" s="54">
        <v>0</v>
      </c>
      <c r="AS170" s="55">
        <v>0</v>
      </c>
      <c r="AT170" s="56">
        <v>0</v>
      </c>
      <c r="AU170" s="54">
        <v>0</v>
      </c>
      <c r="AV170" s="55">
        <v>0</v>
      </c>
      <c r="AW170" s="56">
        <v>0</v>
      </c>
      <c r="AX170" s="54">
        <v>0</v>
      </c>
      <c r="AY170" s="55">
        <v>0</v>
      </c>
      <c r="AZ170" s="56">
        <v>0</v>
      </c>
      <c r="BA170" s="54">
        <v>0</v>
      </c>
      <c r="BB170" s="55">
        <v>0</v>
      </c>
      <c r="BC170" s="56">
        <v>0</v>
      </c>
      <c r="BD170" s="54">
        <v>0</v>
      </c>
      <c r="BE170" s="55">
        <v>0</v>
      </c>
      <c r="BF170" s="56">
        <v>0</v>
      </c>
      <c r="BG170" s="54">
        <v>0</v>
      </c>
      <c r="BH170" s="55">
        <v>0</v>
      </c>
      <c r="BI170" s="56">
        <v>0</v>
      </c>
      <c r="BJ170" s="54">
        <v>0</v>
      </c>
      <c r="BK170" s="55">
        <v>0</v>
      </c>
      <c r="BL170" s="56">
        <v>0</v>
      </c>
      <c r="BM170" s="54">
        <v>0</v>
      </c>
      <c r="BN170" s="55">
        <v>0</v>
      </c>
      <c r="BO170" s="56">
        <v>0</v>
      </c>
      <c r="BP170" s="54">
        <v>0</v>
      </c>
      <c r="BQ170" s="55">
        <v>0</v>
      </c>
      <c r="BR170" s="56">
        <v>0</v>
      </c>
      <c r="BS170" s="54">
        <v>0</v>
      </c>
      <c r="BT170" s="55">
        <v>0</v>
      </c>
      <c r="BU170" s="56">
        <v>0</v>
      </c>
      <c r="BV170" s="54">
        <v>0</v>
      </c>
      <c r="BW170" s="55">
        <v>0</v>
      </c>
      <c r="BX170" s="56">
        <v>0</v>
      </c>
      <c r="BY170" s="54">
        <v>0</v>
      </c>
      <c r="BZ170" s="55">
        <v>0</v>
      </c>
      <c r="CA170" s="56">
        <v>0</v>
      </c>
      <c r="CB170" s="54">
        <v>2982339</v>
      </c>
      <c r="CC170" s="55">
        <v>3143160</v>
      </c>
      <c r="CD170" s="75">
        <v>2763244</v>
      </c>
      <c r="CE170" s="54">
        <v>3488863</v>
      </c>
      <c r="CF170" s="55">
        <v>4173921</v>
      </c>
      <c r="CG170" s="56">
        <v>3652332</v>
      </c>
      <c r="CH170" s="54">
        <v>2535069</v>
      </c>
      <c r="CI170" s="55">
        <v>2717244</v>
      </c>
      <c r="CJ170" s="56">
        <v>2812775</v>
      </c>
      <c r="CK170" s="54">
        <v>4235320</v>
      </c>
      <c r="CL170" s="55">
        <v>4307933</v>
      </c>
      <c r="CM170" s="56">
        <v>5488357</v>
      </c>
      <c r="CN170" s="54">
        <v>2989933</v>
      </c>
      <c r="CO170" s="55">
        <v>2704929</v>
      </c>
      <c r="CP170" s="56">
        <v>3398118</v>
      </c>
      <c r="CQ170" s="54">
        <v>2821761</v>
      </c>
      <c r="CR170" s="55">
        <v>3060856</v>
      </c>
      <c r="CS170" s="56">
        <v>3507328</v>
      </c>
      <c r="CT170" s="54">
        <v>1892976</v>
      </c>
      <c r="CU170" s="55">
        <v>1304900</v>
      </c>
      <c r="CV170" s="56">
        <v>1841155</v>
      </c>
      <c r="CW170" s="54">
        <v>3141505</v>
      </c>
      <c r="CX170" s="55">
        <v>2949595</v>
      </c>
      <c r="CY170" s="56">
        <v>2834801</v>
      </c>
      <c r="CZ170" s="54">
        <v>2162850</v>
      </c>
      <c r="DA170" s="55">
        <v>2813653</v>
      </c>
      <c r="DB170" s="56">
        <v>4343377</v>
      </c>
      <c r="DC170" s="54">
        <v>3342456</v>
      </c>
      <c r="DD170" s="55">
        <v>3015846</v>
      </c>
      <c r="DE170" s="56">
        <v>3454109</v>
      </c>
      <c r="DF170" s="54">
        <v>0</v>
      </c>
      <c r="DG170" s="55">
        <v>0</v>
      </c>
      <c r="DH170" s="56">
        <v>0</v>
      </c>
      <c r="DI170" s="54">
        <v>0</v>
      </c>
      <c r="DJ170" s="55">
        <v>0</v>
      </c>
      <c r="DK170" s="56">
        <v>0</v>
      </c>
      <c r="DL170" s="54">
        <v>0</v>
      </c>
      <c r="DM170" s="55">
        <v>0</v>
      </c>
      <c r="DN170" s="56">
        <v>0</v>
      </c>
      <c r="DO170" s="54">
        <v>0</v>
      </c>
      <c r="DP170" s="55">
        <v>0</v>
      </c>
      <c r="DQ170" s="56">
        <v>0</v>
      </c>
      <c r="DR170" s="54">
        <v>0</v>
      </c>
      <c r="DS170" s="55">
        <v>0</v>
      </c>
      <c r="DT170" s="56">
        <v>0</v>
      </c>
      <c r="DU170" s="54">
        <v>0</v>
      </c>
      <c r="DV170" s="55">
        <v>0</v>
      </c>
      <c r="DW170" s="56">
        <v>0</v>
      </c>
      <c r="DX170" s="54">
        <v>0</v>
      </c>
      <c r="DY170" s="55">
        <v>0</v>
      </c>
      <c r="DZ170" s="56">
        <v>0</v>
      </c>
      <c r="EA170" s="54">
        <v>0</v>
      </c>
      <c r="EB170" s="55">
        <v>0</v>
      </c>
      <c r="EC170" s="56">
        <v>0</v>
      </c>
      <c r="ED170" s="54">
        <v>0</v>
      </c>
      <c r="EE170" s="55">
        <v>0</v>
      </c>
      <c r="EF170" s="56">
        <v>0</v>
      </c>
      <c r="EG170" s="54">
        <v>0</v>
      </c>
      <c r="EH170" s="55">
        <v>0</v>
      </c>
      <c r="EI170" s="56">
        <v>0</v>
      </c>
      <c r="EJ170" s="54">
        <v>0</v>
      </c>
      <c r="EK170" s="55">
        <v>0</v>
      </c>
      <c r="EL170" s="56">
        <v>0</v>
      </c>
      <c r="EM170" s="54">
        <v>0</v>
      </c>
      <c r="EN170" s="55">
        <v>0</v>
      </c>
      <c r="EO170" s="56">
        <v>0</v>
      </c>
    </row>
    <row r="171" spans="1:145" x14ac:dyDescent="0.3">
      <c r="B171" s="27"/>
      <c r="D171" s="22"/>
      <c r="E171" s="22"/>
      <c r="F171" s="22"/>
      <c r="G171" s="24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145" x14ac:dyDescent="0.3">
      <c r="B172" s="27"/>
      <c r="D172" s="22"/>
      <c r="E172" s="22"/>
      <c r="F172" s="22"/>
      <c r="G172" s="24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145" x14ac:dyDescent="0.3">
      <c r="B173" s="27"/>
      <c r="D173" s="22"/>
      <c r="E173" s="22"/>
      <c r="F173" s="22"/>
      <c r="G173" s="24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145" x14ac:dyDescent="0.3">
      <c r="B174" s="19" t="s">
        <v>339</v>
      </c>
      <c r="C174" s="19"/>
      <c r="D174" s="22"/>
      <c r="E174" s="22"/>
      <c r="F174" s="22"/>
      <c r="G174" s="24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145" ht="15" thickBot="1" x14ac:dyDescent="0.35">
      <c r="B175" s="27"/>
      <c r="D175" s="22"/>
      <c r="E175" s="22"/>
      <c r="F175" s="22"/>
      <c r="G175" s="24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145" ht="15" thickBot="1" x14ac:dyDescent="0.35">
      <c r="B176" s="362" t="s">
        <v>340</v>
      </c>
      <c r="C176" s="364" t="s">
        <v>332</v>
      </c>
      <c r="D176" s="366" t="s">
        <v>333</v>
      </c>
      <c r="E176" s="366"/>
      <c r="F176" s="366"/>
      <c r="G176" s="73" t="s">
        <v>334</v>
      </c>
      <c r="H176" s="356" t="s">
        <v>404</v>
      </c>
      <c r="I176" s="357"/>
      <c r="J176" s="358"/>
      <c r="K176" s="352" t="s">
        <v>381</v>
      </c>
      <c r="L176" s="353"/>
      <c r="M176" s="354"/>
      <c r="N176" s="352" t="s">
        <v>453</v>
      </c>
      <c r="O176" s="353"/>
      <c r="P176" s="354"/>
      <c r="Q176" s="352" t="s">
        <v>385</v>
      </c>
      <c r="R176" s="353"/>
      <c r="S176" s="354"/>
      <c r="T176" s="352" t="s">
        <v>454</v>
      </c>
      <c r="U176" s="353"/>
      <c r="V176" s="354"/>
      <c r="W176" s="352" t="s">
        <v>384</v>
      </c>
      <c r="X176" s="353"/>
      <c r="Y176" s="354"/>
      <c r="Z176" s="352" t="s">
        <v>455</v>
      </c>
      <c r="AA176" s="353"/>
      <c r="AB176" s="354"/>
      <c r="AC176" s="352" t="s">
        <v>383</v>
      </c>
      <c r="AD176" s="353"/>
      <c r="AE176" s="354"/>
      <c r="AF176" s="352" t="s">
        <v>456</v>
      </c>
      <c r="AG176" s="353"/>
      <c r="AH176" s="354"/>
      <c r="AI176" s="352" t="s">
        <v>382</v>
      </c>
      <c r="AJ176" s="353"/>
      <c r="AK176" s="354"/>
      <c r="AL176" s="352" t="s">
        <v>457</v>
      </c>
      <c r="AM176" s="353"/>
      <c r="AN176" s="354"/>
      <c r="AO176" s="356" t="s">
        <v>403</v>
      </c>
      <c r="AP176" s="357"/>
      <c r="AQ176" s="358"/>
      <c r="AR176" s="356" t="s">
        <v>458</v>
      </c>
      <c r="AS176" s="357"/>
      <c r="AT176" s="358"/>
      <c r="AU176" s="352" t="s">
        <v>386</v>
      </c>
      <c r="AV176" s="353"/>
      <c r="AW176" s="354"/>
      <c r="AX176" s="352" t="s">
        <v>459</v>
      </c>
      <c r="AY176" s="353"/>
      <c r="AZ176" s="354"/>
      <c r="BA176" s="352" t="s">
        <v>387</v>
      </c>
      <c r="BB176" s="353"/>
      <c r="BC176" s="354"/>
      <c r="BD176" s="352" t="s">
        <v>460</v>
      </c>
      <c r="BE176" s="353"/>
      <c r="BF176" s="354"/>
      <c r="BG176" s="352" t="s">
        <v>388</v>
      </c>
      <c r="BH176" s="353"/>
      <c r="BI176" s="355"/>
      <c r="BJ176" s="352" t="s">
        <v>461</v>
      </c>
      <c r="BK176" s="353"/>
      <c r="BL176" s="354"/>
      <c r="BM176" s="352" t="s">
        <v>389</v>
      </c>
      <c r="BN176" s="353"/>
      <c r="BO176" s="354"/>
      <c r="BP176" s="352" t="s">
        <v>462</v>
      </c>
      <c r="BQ176" s="353"/>
      <c r="BR176" s="354"/>
      <c r="BS176" s="352" t="s">
        <v>390</v>
      </c>
      <c r="BT176" s="353"/>
      <c r="BU176" s="354"/>
      <c r="BV176" s="352" t="s">
        <v>463</v>
      </c>
      <c r="BW176" s="353"/>
      <c r="BX176" s="354"/>
      <c r="BY176" s="356" t="s">
        <v>402</v>
      </c>
      <c r="BZ176" s="357"/>
      <c r="CA176" s="358"/>
      <c r="CB176" s="352" t="s">
        <v>396</v>
      </c>
      <c r="CC176" s="353"/>
      <c r="CD176" s="354"/>
      <c r="CE176" s="352" t="s">
        <v>464</v>
      </c>
      <c r="CF176" s="353"/>
      <c r="CG176" s="354"/>
      <c r="CH176" s="352" t="s">
        <v>397</v>
      </c>
      <c r="CI176" s="353"/>
      <c r="CJ176" s="354"/>
      <c r="CK176" s="352" t="s">
        <v>465</v>
      </c>
      <c r="CL176" s="353"/>
      <c r="CM176" s="354"/>
      <c r="CN176" s="352" t="s">
        <v>398</v>
      </c>
      <c r="CO176" s="353"/>
      <c r="CP176" s="355"/>
      <c r="CQ176" s="352" t="s">
        <v>466</v>
      </c>
      <c r="CR176" s="353"/>
      <c r="CS176" s="354"/>
      <c r="CT176" s="352" t="s">
        <v>399</v>
      </c>
      <c r="CU176" s="353"/>
      <c r="CV176" s="354"/>
      <c r="CW176" s="352" t="s">
        <v>467</v>
      </c>
      <c r="CX176" s="353"/>
      <c r="CY176" s="354"/>
      <c r="CZ176" s="352" t="s">
        <v>400</v>
      </c>
      <c r="DA176" s="353"/>
      <c r="DB176" s="354"/>
      <c r="DC176" s="352" t="s">
        <v>468</v>
      </c>
      <c r="DD176" s="353"/>
      <c r="DE176" s="354"/>
      <c r="DF176" s="356" t="s">
        <v>401</v>
      </c>
      <c r="DG176" s="357"/>
      <c r="DH176" s="358"/>
      <c r="DI176" s="356" t="s">
        <v>469</v>
      </c>
      <c r="DJ176" s="357"/>
      <c r="DK176" s="358"/>
      <c r="DL176" s="352" t="s">
        <v>391</v>
      </c>
      <c r="DM176" s="353"/>
      <c r="DN176" s="354"/>
      <c r="DO176" s="352" t="s">
        <v>470</v>
      </c>
      <c r="DP176" s="353"/>
      <c r="DQ176" s="354"/>
      <c r="DR176" s="352" t="s">
        <v>392</v>
      </c>
      <c r="DS176" s="353"/>
      <c r="DT176" s="354"/>
      <c r="DU176" s="352" t="s">
        <v>471</v>
      </c>
      <c r="DV176" s="353"/>
      <c r="DW176" s="355"/>
      <c r="DX176" s="352" t="s">
        <v>393</v>
      </c>
      <c r="DY176" s="353"/>
      <c r="DZ176" s="354"/>
      <c r="EA176" s="352" t="s">
        <v>472</v>
      </c>
      <c r="EB176" s="353"/>
      <c r="EC176" s="354"/>
      <c r="ED176" s="352" t="s">
        <v>394</v>
      </c>
      <c r="EE176" s="353"/>
      <c r="EF176" s="354"/>
      <c r="EG176" s="352" t="s">
        <v>473</v>
      </c>
      <c r="EH176" s="353"/>
      <c r="EI176" s="355"/>
      <c r="EJ176" s="352" t="s">
        <v>395</v>
      </c>
      <c r="EK176" s="353"/>
      <c r="EL176" s="354"/>
      <c r="EM176" s="352" t="s">
        <v>474</v>
      </c>
      <c r="EN176" s="353"/>
      <c r="EO176" s="354"/>
    </row>
    <row r="177" spans="2:145" ht="15" thickBot="1" x14ac:dyDescent="0.35">
      <c r="B177" s="363"/>
      <c r="C177" s="365"/>
      <c r="D177" s="28" t="s">
        <v>335</v>
      </c>
      <c r="E177" s="29" t="s">
        <v>336</v>
      </c>
      <c r="F177" s="30" t="s">
        <v>337</v>
      </c>
      <c r="G177" s="74" t="s">
        <v>338</v>
      </c>
      <c r="H177" s="111" t="s">
        <v>510</v>
      </c>
      <c r="I177" s="112" t="s">
        <v>511</v>
      </c>
      <c r="J177" s="113" t="s">
        <v>512</v>
      </c>
      <c r="K177" s="111" t="s">
        <v>513</v>
      </c>
      <c r="L177" s="112" t="s">
        <v>514</v>
      </c>
      <c r="M177" s="113" t="s">
        <v>515</v>
      </c>
      <c r="N177" s="111" t="s">
        <v>516</v>
      </c>
      <c r="O177" s="112" t="s">
        <v>517</v>
      </c>
      <c r="P177" s="113" t="s">
        <v>518</v>
      </c>
      <c r="Q177" s="111" t="s">
        <v>519</v>
      </c>
      <c r="R177" s="112" t="s">
        <v>520</v>
      </c>
      <c r="S177" s="113" t="s">
        <v>521</v>
      </c>
      <c r="T177" s="111" t="s">
        <v>522</v>
      </c>
      <c r="U177" s="112" t="s">
        <v>523</v>
      </c>
      <c r="V177" s="113" t="s">
        <v>524</v>
      </c>
      <c r="W177" s="111" t="s">
        <v>525</v>
      </c>
      <c r="X177" s="112" t="s">
        <v>526</v>
      </c>
      <c r="Y177" s="113" t="s">
        <v>527</v>
      </c>
      <c r="Z177" s="111" t="s">
        <v>528</v>
      </c>
      <c r="AA177" s="112" t="s">
        <v>529</v>
      </c>
      <c r="AB177" s="113" t="s">
        <v>530</v>
      </c>
      <c r="AC177" s="111" t="s">
        <v>531</v>
      </c>
      <c r="AD177" s="112" t="s">
        <v>532</v>
      </c>
      <c r="AE177" s="113" t="s">
        <v>533</v>
      </c>
      <c r="AF177" s="111" t="s">
        <v>534</v>
      </c>
      <c r="AG177" s="112" t="s">
        <v>535</v>
      </c>
      <c r="AH177" s="113" t="s">
        <v>536</v>
      </c>
      <c r="AI177" s="111" t="s">
        <v>537</v>
      </c>
      <c r="AJ177" s="112" t="s">
        <v>538</v>
      </c>
      <c r="AK177" s="113" t="s">
        <v>539</v>
      </c>
      <c r="AL177" s="111" t="s">
        <v>540</v>
      </c>
      <c r="AM177" s="112" t="s">
        <v>541</v>
      </c>
      <c r="AN177" s="113" t="s">
        <v>542</v>
      </c>
      <c r="AO177" s="111" t="s">
        <v>543</v>
      </c>
      <c r="AP177" s="112" t="s">
        <v>544</v>
      </c>
      <c r="AQ177" s="113" t="s">
        <v>545</v>
      </c>
      <c r="AR177" s="111" t="s">
        <v>546</v>
      </c>
      <c r="AS177" s="112" t="s">
        <v>547</v>
      </c>
      <c r="AT177" s="113" t="s">
        <v>548</v>
      </c>
      <c r="AU177" s="111" t="s">
        <v>549</v>
      </c>
      <c r="AV177" s="112" t="s">
        <v>550</v>
      </c>
      <c r="AW177" s="113" t="s">
        <v>551</v>
      </c>
      <c r="AX177" s="111" t="s">
        <v>552</v>
      </c>
      <c r="AY177" s="112" t="s">
        <v>553</v>
      </c>
      <c r="AZ177" s="113" t="s">
        <v>554</v>
      </c>
      <c r="BA177" s="111" t="s">
        <v>555</v>
      </c>
      <c r="BB177" s="112" t="s">
        <v>556</v>
      </c>
      <c r="BC177" s="113" t="s">
        <v>557</v>
      </c>
      <c r="BD177" s="111" t="s">
        <v>558</v>
      </c>
      <c r="BE177" s="112" t="s">
        <v>559</v>
      </c>
      <c r="BF177" s="113" t="s">
        <v>560</v>
      </c>
      <c r="BG177" s="111" t="s">
        <v>561</v>
      </c>
      <c r="BH177" s="112" t="s">
        <v>562</v>
      </c>
      <c r="BI177" s="114" t="s">
        <v>563</v>
      </c>
      <c r="BJ177" s="111" t="s">
        <v>564</v>
      </c>
      <c r="BK177" s="112" t="s">
        <v>565</v>
      </c>
      <c r="BL177" s="113" t="s">
        <v>566</v>
      </c>
      <c r="BM177" s="111" t="s">
        <v>567</v>
      </c>
      <c r="BN177" s="112" t="s">
        <v>568</v>
      </c>
      <c r="BO177" s="113" t="s">
        <v>569</v>
      </c>
      <c r="BP177" s="111" t="s">
        <v>570</v>
      </c>
      <c r="BQ177" s="112" t="s">
        <v>571</v>
      </c>
      <c r="BR177" s="113" t="s">
        <v>572</v>
      </c>
      <c r="BS177" s="111" t="s">
        <v>573</v>
      </c>
      <c r="BT177" s="112" t="s">
        <v>574</v>
      </c>
      <c r="BU177" s="113" t="s">
        <v>575</v>
      </c>
      <c r="BV177" s="111" t="s">
        <v>576</v>
      </c>
      <c r="BW177" s="112" t="s">
        <v>577</v>
      </c>
      <c r="BX177" s="113" t="s">
        <v>578</v>
      </c>
      <c r="BY177" s="111" t="s">
        <v>579</v>
      </c>
      <c r="BZ177" s="112" t="s">
        <v>511</v>
      </c>
      <c r="CA177" s="113" t="s">
        <v>512</v>
      </c>
      <c r="CB177" s="111" t="s">
        <v>580</v>
      </c>
      <c r="CC177" s="112" t="s">
        <v>581</v>
      </c>
      <c r="CD177" s="113" t="s">
        <v>582</v>
      </c>
      <c r="CE177" s="111" t="s">
        <v>583</v>
      </c>
      <c r="CF177" s="112" t="s">
        <v>584</v>
      </c>
      <c r="CG177" s="113" t="s">
        <v>585</v>
      </c>
      <c r="CH177" s="111" t="s">
        <v>586</v>
      </c>
      <c r="CI177" s="112" t="s">
        <v>587</v>
      </c>
      <c r="CJ177" s="113" t="s">
        <v>588</v>
      </c>
      <c r="CK177" s="111" t="s">
        <v>589</v>
      </c>
      <c r="CL177" s="112" t="s">
        <v>590</v>
      </c>
      <c r="CM177" s="113" t="s">
        <v>591</v>
      </c>
      <c r="CN177" s="111" t="s">
        <v>592</v>
      </c>
      <c r="CO177" s="112" t="s">
        <v>593</v>
      </c>
      <c r="CP177" s="114" t="s">
        <v>594</v>
      </c>
      <c r="CQ177" s="111" t="s">
        <v>595</v>
      </c>
      <c r="CR177" s="112" t="s">
        <v>596</v>
      </c>
      <c r="CS177" s="113" t="s">
        <v>597</v>
      </c>
      <c r="CT177" s="111" t="s">
        <v>598</v>
      </c>
      <c r="CU177" s="112" t="s">
        <v>599</v>
      </c>
      <c r="CV177" s="113" t="s">
        <v>600</v>
      </c>
      <c r="CW177" s="111" t="s">
        <v>601</v>
      </c>
      <c r="CX177" s="112" t="s">
        <v>602</v>
      </c>
      <c r="CY177" s="113" t="s">
        <v>603</v>
      </c>
      <c r="CZ177" s="111" t="s">
        <v>604</v>
      </c>
      <c r="DA177" s="112" t="s">
        <v>605</v>
      </c>
      <c r="DB177" s="113" t="s">
        <v>606</v>
      </c>
      <c r="DC177" s="111" t="s">
        <v>607</v>
      </c>
      <c r="DD177" s="112" t="s">
        <v>608</v>
      </c>
      <c r="DE177" s="113" t="s">
        <v>609</v>
      </c>
      <c r="DF177" s="111" t="s">
        <v>610</v>
      </c>
      <c r="DG177" s="112" t="s">
        <v>611</v>
      </c>
      <c r="DH177" s="113" t="s">
        <v>612</v>
      </c>
      <c r="DI177" s="111" t="s">
        <v>613</v>
      </c>
      <c r="DJ177" s="112" t="s">
        <v>614</v>
      </c>
      <c r="DK177" s="113" t="s">
        <v>615</v>
      </c>
      <c r="DL177" s="111" t="s">
        <v>616</v>
      </c>
      <c r="DM177" s="112" t="s">
        <v>617</v>
      </c>
      <c r="DN177" s="113" t="s">
        <v>618</v>
      </c>
      <c r="DO177" s="111" t="s">
        <v>619</v>
      </c>
      <c r="DP177" s="112" t="s">
        <v>620</v>
      </c>
      <c r="DQ177" s="113" t="s">
        <v>621</v>
      </c>
      <c r="DR177" s="111" t="s">
        <v>622</v>
      </c>
      <c r="DS177" s="112" t="s">
        <v>623</v>
      </c>
      <c r="DT177" s="113" t="s">
        <v>624</v>
      </c>
      <c r="DU177" s="111" t="s">
        <v>625</v>
      </c>
      <c r="DV177" s="112" t="s">
        <v>626</v>
      </c>
      <c r="DW177" s="114" t="s">
        <v>627</v>
      </c>
      <c r="DX177" s="111" t="s">
        <v>628</v>
      </c>
      <c r="DY177" s="112" t="s">
        <v>629</v>
      </c>
      <c r="DZ177" s="113" t="s">
        <v>630</v>
      </c>
      <c r="EA177" s="111" t="s">
        <v>631</v>
      </c>
      <c r="EB177" s="112" t="s">
        <v>632</v>
      </c>
      <c r="EC177" s="113" t="s">
        <v>633</v>
      </c>
      <c r="ED177" s="111" t="s">
        <v>634</v>
      </c>
      <c r="EE177" s="112" t="s">
        <v>635</v>
      </c>
      <c r="EF177" s="113" t="s">
        <v>636</v>
      </c>
      <c r="EG177" s="111" t="s">
        <v>637</v>
      </c>
      <c r="EH177" s="112" t="s">
        <v>638</v>
      </c>
      <c r="EI177" s="114" t="s">
        <v>639</v>
      </c>
      <c r="EJ177" s="111" t="s">
        <v>640</v>
      </c>
      <c r="EK177" s="112" t="s">
        <v>641</v>
      </c>
      <c r="EL177" s="113" t="s">
        <v>642</v>
      </c>
      <c r="EM177" s="111" t="s">
        <v>643</v>
      </c>
      <c r="EN177" s="112" t="s">
        <v>644</v>
      </c>
      <c r="EO177" s="113" t="s">
        <v>645</v>
      </c>
    </row>
    <row r="178" spans="2:145" ht="15" thickBot="1" x14ac:dyDescent="0.35">
      <c r="B178" s="27"/>
      <c r="D178" s="22"/>
      <c r="E178" s="22"/>
      <c r="F178" s="22"/>
      <c r="G178" s="24"/>
      <c r="H178" s="25"/>
      <c r="I178" s="25"/>
      <c r="J178" s="25"/>
    </row>
    <row r="179" spans="2:145" x14ac:dyDescent="0.3">
      <c r="B179" s="367" t="s">
        <v>341</v>
      </c>
      <c r="C179" s="57" t="str">
        <f t="shared" ref="C179:C180" si="0">(C108)</f>
        <v>Lamivudine_Neg</v>
      </c>
      <c r="D179" s="58">
        <f t="shared" ref="D179:BO179" si="1">(D108)</f>
        <v>2.5</v>
      </c>
      <c r="E179" s="59">
        <f t="shared" si="1"/>
        <v>5.5</v>
      </c>
      <c r="F179" s="60">
        <f t="shared" si="1"/>
        <v>3.01</v>
      </c>
      <c r="G179" s="61">
        <f t="shared" si="1"/>
        <v>228.04483999999999</v>
      </c>
      <c r="H179" s="62">
        <f t="shared" si="1"/>
        <v>17993</v>
      </c>
      <c r="I179" s="63">
        <f t="shared" si="1"/>
        <v>0</v>
      </c>
      <c r="J179" s="64">
        <f t="shared" si="1"/>
        <v>0</v>
      </c>
      <c r="K179" s="62">
        <f t="shared" si="1"/>
        <v>1407697588</v>
      </c>
      <c r="L179" s="108">
        <f t="shared" si="1"/>
        <v>1315273056</v>
      </c>
      <c r="M179" s="64">
        <f t="shared" si="1"/>
        <v>1360794281</v>
      </c>
      <c r="N179" s="62">
        <f t="shared" si="1"/>
        <v>1339063830</v>
      </c>
      <c r="O179" s="108">
        <f t="shared" si="1"/>
        <v>1338675335</v>
      </c>
      <c r="P179" s="64">
        <f t="shared" si="1"/>
        <v>1284862772</v>
      </c>
      <c r="Q179" s="62">
        <f t="shared" si="1"/>
        <v>1271788436</v>
      </c>
      <c r="R179" s="108">
        <f t="shared" si="1"/>
        <v>1290041746</v>
      </c>
      <c r="S179" s="64">
        <f t="shared" si="1"/>
        <v>1311435525</v>
      </c>
      <c r="T179" s="62">
        <f t="shared" si="1"/>
        <v>1234865339</v>
      </c>
      <c r="U179" s="63">
        <f t="shared" si="1"/>
        <v>1227215590</v>
      </c>
      <c r="V179" s="64">
        <f t="shared" si="1"/>
        <v>1247086023</v>
      </c>
      <c r="W179" s="62">
        <f t="shared" si="1"/>
        <v>1242793972</v>
      </c>
      <c r="X179" s="63">
        <f t="shared" si="1"/>
        <v>1250796566</v>
      </c>
      <c r="Y179" s="64">
        <f t="shared" si="1"/>
        <v>1143546260</v>
      </c>
      <c r="Z179" s="62">
        <f t="shared" si="1"/>
        <v>1238191775</v>
      </c>
      <c r="AA179" s="63">
        <f t="shared" si="1"/>
        <v>1167318275</v>
      </c>
      <c r="AB179" s="64">
        <f t="shared" si="1"/>
        <v>1123667294</v>
      </c>
      <c r="AC179" s="62">
        <f t="shared" si="1"/>
        <v>1209002838</v>
      </c>
      <c r="AD179" s="63">
        <f t="shared" si="1"/>
        <v>1254736083</v>
      </c>
      <c r="AE179" s="64">
        <f t="shared" si="1"/>
        <v>1272552716</v>
      </c>
      <c r="AF179" s="62">
        <f t="shared" si="1"/>
        <v>1265133504</v>
      </c>
      <c r="AG179" s="63">
        <f t="shared" si="1"/>
        <v>1192781184</v>
      </c>
      <c r="AH179" s="64">
        <f t="shared" si="1"/>
        <v>1203633223</v>
      </c>
      <c r="AI179" s="62">
        <f t="shared" si="1"/>
        <v>1259275997</v>
      </c>
      <c r="AJ179" s="63">
        <f t="shared" si="1"/>
        <v>1361777323</v>
      </c>
      <c r="AK179" s="64">
        <f t="shared" si="1"/>
        <v>1291300720</v>
      </c>
      <c r="AL179" s="62">
        <f t="shared" si="1"/>
        <v>1234532469</v>
      </c>
      <c r="AM179" s="63">
        <f t="shared" si="1"/>
        <v>1214855346</v>
      </c>
      <c r="AN179" s="64">
        <f t="shared" si="1"/>
        <v>1130628590</v>
      </c>
      <c r="AO179" s="62">
        <f t="shared" si="1"/>
        <v>467764488</v>
      </c>
      <c r="AP179" s="63">
        <f t="shared" si="1"/>
        <v>521884262</v>
      </c>
      <c r="AQ179" s="64">
        <f t="shared" si="1"/>
        <v>534736623</v>
      </c>
      <c r="AR179" s="62">
        <f t="shared" si="1"/>
        <v>542378641</v>
      </c>
      <c r="AS179" s="63">
        <f t="shared" si="1"/>
        <v>534680205</v>
      </c>
      <c r="AT179" s="64">
        <f t="shared" si="1"/>
        <v>528722017</v>
      </c>
      <c r="AU179" s="62">
        <f t="shared" si="1"/>
        <v>367326480</v>
      </c>
      <c r="AV179" s="63">
        <f t="shared" si="1"/>
        <v>398059722</v>
      </c>
      <c r="AW179" s="64">
        <f t="shared" si="1"/>
        <v>439688885</v>
      </c>
      <c r="AX179" s="62">
        <f t="shared" si="1"/>
        <v>441130048</v>
      </c>
      <c r="AY179" s="63">
        <f t="shared" si="1"/>
        <v>452569153</v>
      </c>
      <c r="AZ179" s="64">
        <f t="shared" si="1"/>
        <v>468626158</v>
      </c>
      <c r="BA179" s="62">
        <f t="shared" si="1"/>
        <v>459225460</v>
      </c>
      <c r="BB179" s="63">
        <f t="shared" si="1"/>
        <v>455187385</v>
      </c>
      <c r="BC179" s="64">
        <f t="shared" si="1"/>
        <v>457515733</v>
      </c>
      <c r="BD179" s="62">
        <f t="shared" si="1"/>
        <v>459282666</v>
      </c>
      <c r="BE179" s="63">
        <f t="shared" si="1"/>
        <v>466979226</v>
      </c>
      <c r="BF179" s="64">
        <f t="shared" si="1"/>
        <v>515126020</v>
      </c>
      <c r="BG179" s="62">
        <f t="shared" si="1"/>
        <v>473366995</v>
      </c>
      <c r="BH179" s="63">
        <f t="shared" si="1"/>
        <v>494247400</v>
      </c>
      <c r="BI179" s="64">
        <f t="shared" si="1"/>
        <v>489099936</v>
      </c>
      <c r="BJ179" s="62">
        <f t="shared" si="1"/>
        <v>487622931</v>
      </c>
      <c r="BK179" s="63">
        <f t="shared" si="1"/>
        <v>495697459</v>
      </c>
      <c r="BL179" s="64">
        <f t="shared" si="1"/>
        <v>512432463</v>
      </c>
      <c r="BM179" s="62">
        <f t="shared" si="1"/>
        <v>479033910</v>
      </c>
      <c r="BN179" s="63">
        <f t="shared" si="1"/>
        <v>487515905</v>
      </c>
      <c r="BO179" s="64">
        <f t="shared" si="1"/>
        <v>484515114</v>
      </c>
      <c r="BP179" s="62">
        <f t="shared" ref="BP179:EA179" si="2">(BP108)</f>
        <v>508984651</v>
      </c>
      <c r="BQ179" s="63">
        <f t="shared" si="2"/>
        <v>491271795</v>
      </c>
      <c r="BR179" s="64">
        <f t="shared" si="2"/>
        <v>478231925</v>
      </c>
      <c r="BS179" s="62">
        <f t="shared" si="2"/>
        <v>487545958</v>
      </c>
      <c r="BT179" s="63">
        <f t="shared" si="2"/>
        <v>509890401</v>
      </c>
      <c r="BU179" s="64">
        <f t="shared" si="2"/>
        <v>495809830</v>
      </c>
      <c r="BV179" s="62">
        <f t="shared" si="2"/>
        <v>505611060</v>
      </c>
      <c r="BW179" s="63">
        <f t="shared" si="2"/>
        <v>494566181</v>
      </c>
      <c r="BX179" s="64">
        <f t="shared" si="2"/>
        <v>498178641</v>
      </c>
      <c r="BY179" s="62">
        <f t="shared" si="2"/>
        <v>0</v>
      </c>
      <c r="BZ179" s="63">
        <f t="shared" si="2"/>
        <v>0</v>
      </c>
      <c r="CA179" s="64">
        <f t="shared" si="2"/>
        <v>0</v>
      </c>
      <c r="CB179" s="62">
        <f t="shared" si="2"/>
        <v>777007889</v>
      </c>
      <c r="CC179" s="63">
        <f t="shared" si="2"/>
        <v>774856060</v>
      </c>
      <c r="CD179" s="98">
        <f t="shared" si="2"/>
        <v>864798555</v>
      </c>
      <c r="CE179" s="62">
        <f t="shared" si="2"/>
        <v>846439152</v>
      </c>
      <c r="CF179" s="63">
        <f t="shared" si="2"/>
        <v>970315347</v>
      </c>
      <c r="CG179" s="64">
        <f t="shared" si="2"/>
        <v>973139999</v>
      </c>
      <c r="CH179" s="62">
        <f t="shared" si="2"/>
        <v>1014934417</v>
      </c>
      <c r="CI179" s="63">
        <f t="shared" si="2"/>
        <v>1017061285</v>
      </c>
      <c r="CJ179" s="64">
        <f t="shared" si="2"/>
        <v>987626604</v>
      </c>
      <c r="CK179" s="62">
        <f t="shared" si="2"/>
        <v>1002700741</v>
      </c>
      <c r="CL179" s="63">
        <f t="shared" si="2"/>
        <v>963564541</v>
      </c>
      <c r="CM179" s="64">
        <f t="shared" si="2"/>
        <v>990297049</v>
      </c>
      <c r="CN179" s="62">
        <f t="shared" si="2"/>
        <v>1118281810</v>
      </c>
      <c r="CO179" s="63">
        <f t="shared" si="2"/>
        <v>1143288163</v>
      </c>
      <c r="CP179" s="64">
        <f t="shared" si="2"/>
        <v>1235879453</v>
      </c>
      <c r="CQ179" s="62">
        <f t="shared" si="2"/>
        <v>1059806147</v>
      </c>
      <c r="CR179" s="63">
        <f t="shared" si="2"/>
        <v>1008914624</v>
      </c>
      <c r="CS179" s="64">
        <f t="shared" si="2"/>
        <v>1008820499</v>
      </c>
      <c r="CT179" s="62">
        <f t="shared" si="2"/>
        <v>1119379242</v>
      </c>
      <c r="CU179" s="63">
        <f t="shared" si="2"/>
        <v>1224416621</v>
      </c>
      <c r="CV179" s="64">
        <f t="shared" si="2"/>
        <v>1300545256</v>
      </c>
      <c r="CW179" s="62">
        <f t="shared" si="2"/>
        <v>1161748528</v>
      </c>
      <c r="CX179" s="63">
        <f t="shared" si="2"/>
        <v>1138187557</v>
      </c>
      <c r="CY179" s="64">
        <f t="shared" si="2"/>
        <v>1105912320</v>
      </c>
      <c r="CZ179" s="62">
        <f t="shared" si="2"/>
        <v>1249631182</v>
      </c>
      <c r="DA179" s="63">
        <f t="shared" si="2"/>
        <v>1319740113</v>
      </c>
      <c r="DB179" s="64">
        <f t="shared" si="2"/>
        <v>1285751257</v>
      </c>
      <c r="DC179" s="62">
        <f t="shared" si="2"/>
        <v>1208813407</v>
      </c>
      <c r="DD179" s="63">
        <f t="shared" si="2"/>
        <v>1227636679</v>
      </c>
      <c r="DE179" s="64">
        <f t="shared" si="2"/>
        <v>1190677149</v>
      </c>
      <c r="DF179" s="62">
        <f t="shared" si="2"/>
        <v>464486872</v>
      </c>
      <c r="DG179" s="63">
        <f t="shared" si="2"/>
        <v>472054627</v>
      </c>
      <c r="DH179" s="64">
        <f t="shared" si="2"/>
        <v>481689764</v>
      </c>
      <c r="DI179" s="62">
        <f t="shared" si="2"/>
        <v>493981981</v>
      </c>
      <c r="DJ179" s="63">
        <f t="shared" si="2"/>
        <v>496586739</v>
      </c>
      <c r="DK179" s="64">
        <f t="shared" si="2"/>
        <v>502236375</v>
      </c>
      <c r="DL179" s="62">
        <f t="shared" si="2"/>
        <v>507613830</v>
      </c>
      <c r="DM179" s="63">
        <f t="shared" si="2"/>
        <v>510678634</v>
      </c>
      <c r="DN179" s="64">
        <f t="shared" si="2"/>
        <v>491475817</v>
      </c>
      <c r="DO179" s="62">
        <f t="shared" si="2"/>
        <v>528909158</v>
      </c>
      <c r="DP179" s="63">
        <f t="shared" si="2"/>
        <v>506830811</v>
      </c>
      <c r="DQ179" s="64">
        <f t="shared" si="2"/>
        <v>496862058</v>
      </c>
      <c r="DR179" s="62">
        <f t="shared" si="2"/>
        <v>483035513</v>
      </c>
      <c r="DS179" s="63">
        <f t="shared" si="2"/>
        <v>322082861</v>
      </c>
      <c r="DT179" s="64">
        <f t="shared" si="2"/>
        <v>314956903</v>
      </c>
      <c r="DU179" s="62">
        <f t="shared" si="2"/>
        <v>322335068</v>
      </c>
      <c r="DV179" s="63">
        <f t="shared" si="2"/>
        <v>328469397</v>
      </c>
      <c r="DW179" s="64">
        <f t="shared" si="2"/>
        <v>353425448</v>
      </c>
      <c r="DX179" s="62">
        <f t="shared" si="2"/>
        <v>386187737</v>
      </c>
      <c r="DY179" s="63">
        <f t="shared" si="2"/>
        <v>366076752</v>
      </c>
      <c r="DZ179" s="64">
        <f t="shared" si="2"/>
        <v>373212166</v>
      </c>
      <c r="EA179" s="62">
        <f t="shared" si="2"/>
        <v>355559547</v>
      </c>
      <c r="EB179" s="63">
        <f t="shared" ref="EB179:EO179" si="3">(EB108)</f>
        <v>383149774</v>
      </c>
      <c r="EC179" s="64">
        <f t="shared" si="3"/>
        <v>398579323</v>
      </c>
      <c r="ED179" s="62">
        <f t="shared" si="3"/>
        <v>391323087</v>
      </c>
      <c r="EE179" s="63">
        <f t="shared" si="3"/>
        <v>373761602</v>
      </c>
      <c r="EF179" s="64">
        <f t="shared" si="3"/>
        <v>374412977</v>
      </c>
      <c r="EG179" s="62">
        <f t="shared" si="3"/>
        <v>368478101</v>
      </c>
      <c r="EH179" s="63">
        <f t="shared" si="3"/>
        <v>374794218</v>
      </c>
      <c r="EI179" s="64">
        <f t="shared" si="3"/>
        <v>370526628</v>
      </c>
      <c r="EJ179" s="62">
        <f t="shared" si="3"/>
        <v>368918141</v>
      </c>
      <c r="EK179" s="63">
        <f t="shared" si="3"/>
        <v>362793836</v>
      </c>
      <c r="EL179" s="64">
        <f t="shared" si="3"/>
        <v>358901915</v>
      </c>
      <c r="EM179" s="62">
        <f t="shared" si="3"/>
        <v>357495227</v>
      </c>
      <c r="EN179" s="63">
        <f t="shared" si="3"/>
        <v>380619706</v>
      </c>
      <c r="EO179" s="64">
        <f t="shared" si="3"/>
        <v>362176674</v>
      </c>
    </row>
    <row r="180" spans="2:145" ht="15" thickBot="1" x14ac:dyDescent="0.35">
      <c r="B180" s="368"/>
      <c r="C180" s="65" t="str">
        <f t="shared" si="0"/>
        <v>Lamivudine_Pos</v>
      </c>
      <c r="D180" s="66">
        <f t="shared" ref="D180:BO180" si="4">(D109)</f>
        <v>2.5</v>
      </c>
      <c r="E180" s="67">
        <f t="shared" si="4"/>
        <v>5.5</v>
      </c>
      <c r="F180" s="68">
        <f t="shared" si="4"/>
        <v>3.09</v>
      </c>
      <c r="G180" s="69">
        <f t="shared" si="4"/>
        <v>230.05939000000001</v>
      </c>
      <c r="H180" s="70">
        <f t="shared" si="4"/>
        <v>11345628</v>
      </c>
      <c r="I180" s="71">
        <f t="shared" si="4"/>
        <v>17417559</v>
      </c>
      <c r="J180" s="72">
        <f t="shared" si="4"/>
        <v>5601145</v>
      </c>
      <c r="K180" s="70">
        <f t="shared" si="4"/>
        <v>21338608039</v>
      </c>
      <c r="L180" s="109">
        <f t="shared" si="4"/>
        <v>22153394514</v>
      </c>
      <c r="M180" s="72">
        <f t="shared" si="4"/>
        <v>22159297277</v>
      </c>
      <c r="N180" s="70">
        <f t="shared" si="4"/>
        <v>21715152218</v>
      </c>
      <c r="O180" s="109">
        <f t="shared" si="4"/>
        <v>21760459163</v>
      </c>
      <c r="P180" s="72">
        <f t="shared" si="4"/>
        <v>21564486436</v>
      </c>
      <c r="Q180" s="70">
        <f t="shared" si="4"/>
        <v>21203422560</v>
      </c>
      <c r="R180" s="109">
        <f t="shared" si="4"/>
        <v>21359679009</v>
      </c>
      <c r="S180" s="72">
        <f t="shared" si="4"/>
        <v>21990317127</v>
      </c>
      <c r="T180" s="70">
        <f t="shared" si="4"/>
        <v>21754460722</v>
      </c>
      <c r="U180" s="71">
        <f t="shared" si="4"/>
        <v>21370564958</v>
      </c>
      <c r="V180" s="72">
        <f t="shared" si="4"/>
        <v>21465458647</v>
      </c>
      <c r="W180" s="70">
        <f t="shared" si="4"/>
        <v>21202334233</v>
      </c>
      <c r="X180" s="71">
        <f t="shared" si="4"/>
        <v>21186919101</v>
      </c>
      <c r="Y180" s="72">
        <f t="shared" si="4"/>
        <v>19834849544</v>
      </c>
      <c r="Z180" s="70">
        <f t="shared" si="4"/>
        <v>21512821598</v>
      </c>
      <c r="AA180" s="71">
        <f t="shared" si="4"/>
        <v>19944991389</v>
      </c>
      <c r="AB180" s="72">
        <f t="shared" si="4"/>
        <v>19986388627</v>
      </c>
      <c r="AC180" s="70">
        <f t="shared" si="4"/>
        <v>19874131291</v>
      </c>
      <c r="AD180" s="71">
        <f t="shared" si="4"/>
        <v>20605677819</v>
      </c>
      <c r="AE180" s="72">
        <f t="shared" si="4"/>
        <v>20898781428</v>
      </c>
      <c r="AF180" s="70">
        <f t="shared" si="4"/>
        <v>21347961093</v>
      </c>
      <c r="AG180" s="71">
        <f t="shared" si="4"/>
        <v>20081143909</v>
      </c>
      <c r="AH180" s="72">
        <f t="shared" si="4"/>
        <v>20896139556</v>
      </c>
      <c r="AI180" s="70">
        <f t="shared" si="4"/>
        <v>21327278984</v>
      </c>
      <c r="AJ180" s="71">
        <f t="shared" si="4"/>
        <v>21695601371</v>
      </c>
      <c r="AK180" s="72">
        <f t="shared" si="4"/>
        <v>20958738990</v>
      </c>
      <c r="AL180" s="70">
        <f t="shared" si="4"/>
        <v>21444840095</v>
      </c>
      <c r="AM180" s="71">
        <f t="shared" si="4"/>
        <v>20969473292</v>
      </c>
      <c r="AN180" s="72">
        <f t="shared" si="4"/>
        <v>20249035544</v>
      </c>
      <c r="AO180" s="70">
        <f t="shared" si="4"/>
        <v>11286727242</v>
      </c>
      <c r="AP180" s="71">
        <f t="shared" si="4"/>
        <v>11802212690</v>
      </c>
      <c r="AQ180" s="72">
        <f t="shared" si="4"/>
        <v>12119652160</v>
      </c>
      <c r="AR180" s="70">
        <f t="shared" si="4"/>
        <v>11869790257</v>
      </c>
      <c r="AS180" s="71">
        <f t="shared" si="4"/>
        <v>11692510287</v>
      </c>
      <c r="AT180" s="72">
        <f t="shared" si="4"/>
        <v>11696508849</v>
      </c>
      <c r="AU180" s="70">
        <f t="shared" si="4"/>
        <v>13338569566</v>
      </c>
      <c r="AV180" s="71">
        <f t="shared" si="4"/>
        <v>12200564506</v>
      </c>
      <c r="AW180" s="72">
        <f t="shared" si="4"/>
        <v>13000676748</v>
      </c>
      <c r="AX180" s="70">
        <f t="shared" si="4"/>
        <v>12678250384</v>
      </c>
      <c r="AY180" s="71">
        <f t="shared" si="4"/>
        <v>12548876940</v>
      </c>
      <c r="AZ180" s="72">
        <f t="shared" si="4"/>
        <v>12785530218</v>
      </c>
      <c r="BA180" s="70">
        <f t="shared" si="4"/>
        <v>12422100261</v>
      </c>
      <c r="BB180" s="71">
        <f t="shared" si="4"/>
        <v>12391490215</v>
      </c>
      <c r="BC180" s="72">
        <f t="shared" si="4"/>
        <v>12301213368</v>
      </c>
      <c r="BD180" s="70">
        <f t="shared" si="4"/>
        <v>12216286620</v>
      </c>
      <c r="BE180" s="71">
        <f t="shared" si="4"/>
        <v>12376987197</v>
      </c>
      <c r="BF180" s="72">
        <f t="shared" si="4"/>
        <v>12798671059</v>
      </c>
      <c r="BG180" s="70">
        <f t="shared" si="4"/>
        <v>12289046150</v>
      </c>
      <c r="BH180" s="71">
        <f t="shared" si="4"/>
        <v>12777487169</v>
      </c>
      <c r="BI180" s="72">
        <f t="shared" si="4"/>
        <v>12409160673</v>
      </c>
      <c r="BJ180" s="70">
        <f t="shared" si="4"/>
        <v>12451159463</v>
      </c>
      <c r="BK180" s="71">
        <f t="shared" si="4"/>
        <v>12398581517</v>
      </c>
      <c r="BL180" s="72">
        <f t="shared" si="4"/>
        <v>12601750713</v>
      </c>
      <c r="BM180" s="70">
        <f t="shared" si="4"/>
        <v>12046139661</v>
      </c>
      <c r="BN180" s="71">
        <f t="shared" si="4"/>
        <v>12134285063</v>
      </c>
      <c r="BO180" s="72">
        <f t="shared" si="4"/>
        <v>12185383061</v>
      </c>
      <c r="BP180" s="70">
        <f t="shared" ref="BP180:EA180" si="5">(BP109)</f>
        <v>12662856440</v>
      </c>
      <c r="BQ180" s="71">
        <f t="shared" si="5"/>
        <v>12108887439</v>
      </c>
      <c r="BR180" s="72">
        <f t="shared" si="5"/>
        <v>11910027834</v>
      </c>
      <c r="BS180" s="70">
        <f t="shared" si="5"/>
        <v>12185534953</v>
      </c>
      <c r="BT180" s="71">
        <f t="shared" si="5"/>
        <v>12405962645</v>
      </c>
      <c r="BU180" s="72">
        <f t="shared" si="5"/>
        <v>12291585304</v>
      </c>
      <c r="BV180" s="70">
        <f t="shared" si="5"/>
        <v>12465979864</v>
      </c>
      <c r="BW180" s="71">
        <f t="shared" si="5"/>
        <v>12251016790</v>
      </c>
      <c r="BX180" s="72">
        <f t="shared" si="5"/>
        <v>12085979420</v>
      </c>
      <c r="BY180" s="70">
        <f t="shared" si="5"/>
        <v>5000197</v>
      </c>
      <c r="BZ180" s="71">
        <f t="shared" si="5"/>
        <v>17417559</v>
      </c>
      <c r="CA180" s="72">
        <f t="shared" si="5"/>
        <v>5601145</v>
      </c>
      <c r="CB180" s="70">
        <f t="shared" si="5"/>
        <v>30414063444</v>
      </c>
      <c r="CC180" s="71">
        <f t="shared" si="5"/>
        <v>29516858437</v>
      </c>
      <c r="CD180" s="99">
        <f t="shared" si="5"/>
        <v>28894206118</v>
      </c>
      <c r="CE180" s="70">
        <f t="shared" si="5"/>
        <v>28525980959</v>
      </c>
      <c r="CF180" s="71">
        <f t="shared" si="5"/>
        <v>29371423619</v>
      </c>
      <c r="CG180" s="72">
        <f t="shared" si="5"/>
        <v>29234604867</v>
      </c>
      <c r="CH180" s="70">
        <f t="shared" si="5"/>
        <v>29339023938</v>
      </c>
      <c r="CI180" s="71">
        <f t="shared" si="5"/>
        <v>30748728180</v>
      </c>
      <c r="CJ180" s="72">
        <f t="shared" si="5"/>
        <v>29421451010</v>
      </c>
      <c r="CK180" s="70">
        <f t="shared" si="5"/>
        <v>30369833575</v>
      </c>
      <c r="CL180" s="71">
        <f t="shared" si="5"/>
        <v>29607181729</v>
      </c>
      <c r="CM180" s="72">
        <f t="shared" si="5"/>
        <v>28492984758</v>
      </c>
      <c r="CN180" s="70">
        <f t="shared" si="5"/>
        <v>29479275824</v>
      </c>
      <c r="CO180" s="71">
        <f t="shared" si="5"/>
        <v>28581680383</v>
      </c>
      <c r="CP180" s="72">
        <f t="shared" si="5"/>
        <v>29860468473</v>
      </c>
      <c r="CQ180" s="70">
        <f t="shared" si="5"/>
        <v>28838274773</v>
      </c>
      <c r="CR180" s="71">
        <f t="shared" si="5"/>
        <v>27769047941</v>
      </c>
      <c r="CS180" s="72">
        <f t="shared" si="5"/>
        <v>27560604636</v>
      </c>
      <c r="CT180" s="70">
        <f t="shared" si="5"/>
        <v>26881866274</v>
      </c>
      <c r="CU180" s="71">
        <f t="shared" si="5"/>
        <v>27489656030</v>
      </c>
      <c r="CV180" s="72">
        <f t="shared" si="5"/>
        <v>28742265314</v>
      </c>
      <c r="CW180" s="70">
        <f t="shared" si="5"/>
        <v>26920783958</v>
      </c>
      <c r="CX180" s="71">
        <f t="shared" si="5"/>
        <v>26645365779</v>
      </c>
      <c r="CY180" s="72">
        <f t="shared" si="5"/>
        <v>27217741272</v>
      </c>
      <c r="CZ180" s="70">
        <f t="shared" si="5"/>
        <v>28116326812</v>
      </c>
      <c r="DA180" s="71">
        <f t="shared" si="5"/>
        <v>27362098138</v>
      </c>
      <c r="DB180" s="72">
        <f t="shared" si="5"/>
        <v>27799803367</v>
      </c>
      <c r="DC180" s="70">
        <f t="shared" si="5"/>
        <v>27240462870</v>
      </c>
      <c r="DD180" s="71">
        <f t="shared" si="5"/>
        <v>27628874000</v>
      </c>
      <c r="DE180" s="72">
        <f t="shared" si="5"/>
        <v>26504519522</v>
      </c>
      <c r="DF180" s="70">
        <f t="shared" si="5"/>
        <v>11854541688</v>
      </c>
      <c r="DG180" s="71">
        <f t="shared" si="5"/>
        <v>11686666746</v>
      </c>
      <c r="DH180" s="72">
        <f t="shared" si="5"/>
        <v>11512159809</v>
      </c>
      <c r="DI180" s="70">
        <f t="shared" si="5"/>
        <v>11722599674</v>
      </c>
      <c r="DJ180" s="71">
        <f t="shared" si="5"/>
        <v>11412599284</v>
      </c>
      <c r="DK180" s="72">
        <f t="shared" si="5"/>
        <v>11387009442</v>
      </c>
      <c r="DL180" s="70">
        <f t="shared" si="5"/>
        <v>11600909067</v>
      </c>
      <c r="DM180" s="71">
        <f t="shared" si="5"/>
        <v>11947550733</v>
      </c>
      <c r="DN180" s="72">
        <f t="shared" si="5"/>
        <v>11601516185</v>
      </c>
      <c r="DO180" s="70">
        <f t="shared" si="5"/>
        <v>11826454883</v>
      </c>
      <c r="DP180" s="71">
        <f t="shared" si="5"/>
        <v>11389438759</v>
      </c>
      <c r="DQ180" s="72">
        <f t="shared" si="5"/>
        <v>11392895059</v>
      </c>
      <c r="DR180" s="70">
        <f t="shared" si="5"/>
        <v>10824089205</v>
      </c>
      <c r="DS180" s="71">
        <f t="shared" si="5"/>
        <v>7182908981</v>
      </c>
      <c r="DT180" s="72">
        <f t="shared" si="5"/>
        <v>7684763727</v>
      </c>
      <c r="DU180" s="70">
        <f t="shared" si="5"/>
        <v>7710941555</v>
      </c>
      <c r="DV180" s="71">
        <f t="shared" si="5"/>
        <v>8237210428</v>
      </c>
      <c r="DW180" s="72">
        <f t="shared" si="5"/>
        <v>8598387595</v>
      </c>
      <c r="DX180" s="70">
        <f t="shared" si="5"/>
        <v>9373633531</v>
      </c>
      <c r="DY180" s="71">
        <f t="shared" si="5"/>
        <v>8949606399</v>
      </c>
      <c r="DZ180" s="72">
        <f t="shared" si="5"/>
        <v>9169833083</v>
      </c>
      <c r="EA180" s="70">
        <f t="shared" si="5"/>
        <v>8939174662</v>
      </c>
      <c r="EB180" s="71">
        <f t="shared" ref="EB180:EO180" si="6">(EB109)</f>
        <v>9386413342</v>
      </c>
      <c r="EC180" s="72">
        <f t="shared" si="6"/>
        <v>9452470238</v>
      </c>
      <c r="ED180" s="70">
        <f t="shared" si="6"/>
        <v>9552287369</v>
      </c>
      <c r="EE180" s="71">
        <f t="shared" si="6"/>
        <v>9154400151</v>
      </c>
      <c r="EF180" s="72">
        <f t="shared" si="6"/>
        <v>9306580010</v>
      </c>
      <c r="EG180" s="70">
        <f t="shared" si="6"/>
        <v>9164710972</v>
      </c>
      <c r="EH180" s="71">
        <f t="shared" si="6"/>
        <v>9208228974</v>
      </c>
      <c r="EI180" s="72">
        <f t="shared" si="6"/>
        <v>9344299014</v>
      </c>
      <c r="EJ180" s="70">
        <f t="shared" si="6"/>
        <v>9182457172</v>
      </c>
      <c r="EK180" s="71">
        <f t="shared" si="6"/>
        <v>9199463965</v>
      </c>
      <c r="EL180" s="72">
        <f t="shared" si="6"/>
        <v>9099664109</v>
      </c>
      <c r="EM180" s="70">
        <f t="shared" si="6"/>
        <v>8939225907</v>
      </c>
      <c r="EN180" s="71">
        <f t="shared" si="6"/>
        <v>9333618638</v>
      </c>
      <c r="EO180" s="72">
        <f t="shared" si="6"/>
        <v>8863288616</v>
      </c>
    </row>
    <row r="181" spans="2:145" s="120" customFormat="1" x14ac:dyDescent="0.3">
      <c r="B181" s="359" t="s">
        <v>342</v>
      </c>
      <c r="C181" s="173" t="str">
        <f t="shared" ref="C181" si="7">(C22)</f>
        <v>Alanine</v>
      </c>
      <c r="D181" s="174">
        <f t="shared" ref="D181:BO181" si="8">(D22)</f>
        <v>13.1</v>
      </c>
      <c r="E181" s="175">
        <f t="shared" si="8"/>
        <v>14.8</v>
      </c>
      <c r="F181" s="176">
        <f t="shared" si="8"/>
        <v>13.57</v>
      </c>
      <c r="G181" s="177">
        <f t="shared" si="8"/>
        <v>90.054959999999994</v>
      </c>
      <c r="H181" s="134">
        <f t="shared" si="8"/>
        <v>58485201</v>
      </c>
      <c r="I181" s="135">
        <f t="shared" si="8"/>
        <v>26661823</v>
      </c>
      <c r="J181" s="136">
        <f t="shared" si="8"/>
        <v>15727803</v>
      </c>
      <c r="K181" s="134">
        <f t="shared" si="8"/>
        <v>478852494</v>
      </c>
      <c r="L181" s="129">
        <f t="shared" si="8"/>
        <v>514208064</v>
      </c>
      <c r="M181" s="136">
        <f t="shared" si="8"/>
        <v>497518542</v>
      </c>
      <c r="N181" s="134">
        <f t="shared" si="8"/>
        <v>489869743</v>
      </c>
      <c r="O181" s="129">
        <f t="shared" si="8"/>
        <v>548307660</v>
      </c>
      <c r="P181" s="136">
        <f t="shared" si="8"/>
        <v>538322318</v>
      </c>
      <c r="Q181" s="134">
        <f t="shared" si="8"/>
        <v>563301323</v>
      </c>
      <c r="R181" s="129">
        <f t="shared" si="8"/>
        <v>559623744</v>
      </c>
      <c r="S181" s="136">
        <f t="shared" si="8"/>
        <v>464655878</v>
      </c>
      <c r="T181" s="134">
        <f t="shared" si="8"/>
        <v>616425174</v>
      </c>
      <c r="U181" s="135">
        <f t="shared" si="8"/>
        <v>548951695</v>
      </c>
      <c r="V181" s="136">
        <f t="shared" si="8"/>
        <v>631550912</v>
      </c>
      <c r="W181" s="134">
        <f t="shared" si="8"/>
        <v>638760947</v>
      </c>
      <c r="X181" s="135">
        <f t="shared" si="8"/>
        <v>549801574</v>
      </c>
      <c r="Y181" s="136">
        <f t="shared" si="8"/>
        <v>503117380</v>
      </c>
      <c r="Z181" s="134">
        <f t="shared" si="8"/>
        <v>714365531</v>
      </c>
      <c r="AA181" s="135">
        <f t="shared" si="8"/>
        <v>635655636</v>
      </c>
      <c r="AB181" s="136">
        <f t="shared" si="8"/>
        <v>721072294</v>
      </c>
      <c r="AC181" s="134">
        <f t="shared" si="8"/>
        <v>567737876</v>
      </c>
      <c r="AD181" s="135">
        <f t="shared" si="8"/>
        <v>587366838</v>
      </c>
      <c r="AE181" s="136">
        <f t="shared" si="8"/>
        <v>593068847</v>
      </c>
      <c r="AF181" s="134">
        <f t="shared" si="8"/>
        <v>727760755</v>
      </c>
      <c r="AG181" s="135">
        <f t="shared" si="8"/>
        <v>703115421</v>
      </c>
      <c r="AH181" s="136">
        <f t="shared" si="8"/>
        <v>755282874</v>
      </c>
      <c r="AI181" s="134">
        <f t="shared" si="8"/>
        <v>485867220</v>
      </c>
      <c r="AJ181" s="135">
        <f t="shared" si="8"/>
        <v>480553255</v>
      </c>
      <c r="AK181" s="136">
        <f t="shared" si="8"/>
        <v>392039305</v>
      </c>
      <c r="AL181" s="134">
        <f t="shared" si="8"/>
        <v>627994118</v>
      </c>
      <c r="AM181" s="135">
        <f t="shared" si="8"/>
        <v>707391515</v>
      </c>
      <c r="AN181" s="136">
        <f t="shared" si="8"/>
        <v>690429412</v>
      </c>
      <c r="AO181" s="134">
        <f t="shared" si="8"/>
        <v>151792548</v>
      </c>
      <c r="AP181" s="135">
        <f t="shared" si="8"/>
        <v>153511795</v>
      </c>
      <c r="AQ181" s="136">
        <f t="shared" si="8"/>
        <v>146482365</v>
      </c>
      <c r="AR181" s="134">
        <f t="shared" si="8"/>
        <v>116484873</v>
      </c>
      <c r="AS181" s="135">
        <f t="shared" si="8"/>
        <v>116292367</v>
      </c>
      <c r="AT181" s="136">
        <f t="shared" si="8"/>
        <v>117606755</v>
      </c>
      <c r="AU181" s="134">
        <f t="shared" si="8"/>
        <v>354672580</v>
      </c>
      <c r="AV181" s="135">
        <f t="shared" si="8"/>
        <v>315328806</v>
      </c>
      <c r="AW181" s="136">
        <f t="shared" si="8"/>
        <v>309527559</v>
      </c>
      <c r="AX181" s="134">
        <f t="shared" si="8"/>
        <v>276319450</v>
      </c>
      <c r="AY181" s="135">
        <f t="shared" si="8"/>
        <v>256002514</v>
      </c>
      <c r="AZ181" s="136">
        <f t="shared" si="8"/>
        <v>249545501</v>
      </c>
      <c r="BA181" s="134">
        <f t="shared" si="8"/>
        <v>416272116</v>
      </c>
      <c r="BB181" s="135">
        <f t="shared" si="8"/>
        <v>396337673</v>
      </c>
      <c r="BC181" s="136">
        <f t="shared" si="8"/>
        <v>412977271</v>
      </c>
      <c r="BD181" s="134">
        <f t="shared" si="8"/>
        <v>369849811</v>
      </c>
      <c r="BE181" s="135">
        <f t="shared" si="8"/>
        <v>354491411</v>
      </c>
      <c r="BF181" s="136">
        <f t="shared" si="8"/>
        <v>406031651</v>
      </c>
      <c r="BG181" s="134">
        <f t="shared" si="8"/>
        <v>411457869</v>
      </c>
      <c r="BH181" s="135">
        <f t="shared" si="8"/>
        <v>419155716</v>
      </c>
      <c r="BI181" s="136">
        <f t="shared" si="8"/>
        <v>425991323</v>
      </c>
      <c r="BJ181" s="134">
        <f t="shared" si="8"/>
        <v>525420064</v>
      </c>
      <c r="BK181" s="135">
        <f t="shared" si="8"/>
        <v>536285221</v>
      </c>
      <c r="BL181" s="136">
        <f t="shared" si="8"/>
        <v>518345352</v>
      </c>
      <c r="BM181" s="134">
        <f t="shared" si="8"/>
        <v>424590166</v>
      </c>
      <c r="BN181" s="135">
        <f t="shared" si="8"/>
        <v>429784295</v>
      </c>
      <c r="BO181" s="136">
        <f t="shared" si="8"/>
        <v>410666153</v>
      </c>
      <c r="BP181" s="134">
        <f t="shared" ref="BP181:EA181" si="9">(BP22)</f>
        <v>652366075</v>
      </c>
      <c r="BQ181" s="135">
        <f t="shared" si="9"/>
        <v>657013143</v>
      </c>
      <c r="BR181" s="136">
        <f t="shared" si="9"/>
        <v>652560525</v>
      </c>
      <c r="BS181" s="134">
        <f t="shared" si="9"/>
        <v>378323093</v>
      </c>
      <c r="BT181" s="135">
        <f t="shared" si="9"/>
        <v>371673464</v>
      </c>
      <c r="BU181" s="136">
        <f t="shared" si="9"/>
        <v>379050473</v>
      </c>
      <c r="BV181" s="134">
        <f t="shared" si="9"/>
        <v>784284950</v>
      </c>
      <c r="BW181" s="135">
        <f t="shared" si="9"/>
        <v>864573916</v>
      </c>
      <c r="BX181" s="136">
        <f t="shared" si="9"/>
        <v>783333011</v>
      </c>
      <c r="BY181" s="134">
        <f t="shared" si="9"/>
        <v>21455906</v>
      </c>
      <c r="BZ181" s="135">
        <f t="shared" si="9"/>
        <v>26661823</v>
      </c>
      <c r="CA181" s="136">
        <f t="shared" si="9"/>
        <v>15727803</v>
      </c>
      <c r="CB181" s="134">
        <f t="shared" si="9"/>
        <v>586339297</v>
      </c>
      <c r="CC181" s="135">
        <f t="shared" si="9"/>
        <v>541123585</v>
      </c>
      <c r="CD181" s="178">
        <f t="shared" si="9"/>
        <v>544342632</v>
      </c>
      <c r="CE181" s="134">
        <f t="shared" si="9"/>
        <v>511832427</v>
      </c>
      <c r="CF181" s="135">
        <f t="shared" si="9"/>
        <v>558647473</v>
      </c>
      <c r="CG181" s="136">
        <f t="shared" si="9"/>
        <v>585674392</v>
      </c>
      <c r="CH181" s="134">
        <f t="shared" si="9"/>
        <v>535591527</v>
      </c>
      <c r="CI181" s="135">
        <f t="shared" si="9"/>
        <v>473906207</v>
      </c>
      <c r="CJ181" s="136">
        <f t="shared" si="9"/>
        <v>463747037</v>
      </c>
      <c r="CK181" s="134">
        <f t="shared" si="9"/>
        <v>643362836</v>
      </c>
      <c r="CL181" s="135">
        <f t="shared" si="9"/>
        <v>578356252</v>
      </c>
      <c r="CM181" s="136">
        <f t="shared" si="9"/>
        <v>542105424</v>
      </c>
      <c r="CN181" s="134">
        <f t="shared" si="9"/>
        <v>573290097</v>
      </c>
      <c r="CO181" s="135">
        <f t="shared" si="9"/>
        <v>486004928</v>
      </c>
      <c r="CP181" s="136">
        <f t="shared" si="9"/>
        <v>539632955</v>
      </c>
      <c r="CQ181" s="134">
        <f t="shared" si="9"/>
        <v>809165905</v>
      </c>
      <c r="CR181" s="135">
        <f t="shared" si="9"/>
        <v>747912136</v>
      </c>
      <c r="CS181" s="136">
        <f t="shared" si="9"/>
        <v>806427836</v>
      </c>
      <c r="CT181" s="134">
        <f t="shared" si="9"/>
        <v>585167357</v>
      </c>
      <c r="CU181" s="135">
        <f t="shared" si="9"/>
        <v>643688542</v>
      </c>
      <c r="CV181" s="136">
        <f t="shared" si="9"/>
        <v>623565755</v>
      </c>
      <c r="CW181" s="134">
        <f t="shared" si="9"/>
        <v>702876311</v>
      </c>
      <c r="CX181" s="135">
        <f t="shared" si="9"/>
        <v>633671907</v>
      </c>
      <c r="CY181" s="136">
        <f t="shared" si="9"/>
        <v>887629131</v>
      </c>
      <c r="CZ181" s="134">
        <f t="shared" si="9"/>
        <v>477727148</v>
      </c>
      <c r="DA181" s="135">
        <f t="shared" si="9"/>
        <v>464646540</v>
      </c>
      <c r="DB181" s="136">
        <f t="shared" si="9"/>
        <v>488649944</v>
      </c>
      <c r="DC181" s="134">
        <f t="shared" si="9"/>
        <v>637515480</v>
      </c>
      <c r="DD181" s="135">
        <f t="shared" si="9"/>
        <v>672263443</v>
      </c>
      <c r="DE181" s="136">
        <f t="shared" si="9"/>
        <v>693403326</v>
      </c>
      <c r="DF181" s="134">
        <f t="shared" si="9"/>
        <v>157350071</v>
      </c>
      <c r="DG181" s="135">
        <f t="shared" si="9"/>
        <v>138953887</v>
      </c>
      <c r="DH181" s="136">
        <f t="shared" si="9"/>
        <v>136933716</v>
      </c>
      <c r="DI181" s="134">
        <f t="shared" si="9"/>
        <v>114805728</v>
      </c>
      <c r="DJ181" s="135">
        <f t="shared" si="9"/>
        <v>111585544</v>
      </c>
      <c r="DK181" s="136">
        <f t="shared" si="9"/>
        <v>111217356</v>
      </c>
      <c r="DL181" s="134">
        <f t="shared" si="9"/>
        <v>202033088</v>
      </c>
      <c r="DM181" s="135">
        <f t="shared" si="9"/>
        <v>207759812</v>
      </c>
      <c r="DN181" s="136">
        <f t="shared" si="9"/>
        <v>205364661</v>
      </c>
      <c r="DO181" s="134">
        <f t="shared" si="9"/>
        <v>181321362</v>
      </c>
      <c r="DP181" s="135">
        <f t="shared" si="9"/>
        <v>178193562</v>
      </c>
      <c r="DQ181" s="136">
        <f t="shared" si="9"/>
        <v>175177064</v>
      </c>
      <c r="DR181" s="134">
        <f t="shared" si="9"/>
        <v>278135588</v>
      </c>
      <c r="DS181" s="135">
        <f t="shared" si="9"/>
        <v>290103854</v>
      </c>
      <c r="DT181" s="136">
        <f t="shared" si="9"/>
        <v>298591760</v>
      </c>
      <c r="DU181" s="134">
        <f t="shared" si="9"/>
        <v>327357706</v>
      </c>
      <c r="DV181" s="135">
        <f t="shared" si="9"/>
        <v>320413308</v>
      </c>
      <c r="DW181" s="136">
        <f t="shared" si="9"/>
        <v>305487206</v>
      </c>
      <c r="DX181" s="134">
        <f t="shared" si="9"/>
        <v>332429720</v>
      </c>
      <c r="DY181" s="135">
        <f t="shared" si="9"/>
        <v>324866016</v>
      </c>
      <c r="DZ181" s="136">
        <f t="shared" si="9"/>
        <v>318659736</v>
      </c>
      <c r="EA181" s="134">
        <f t="shared" si="9"/>
        <v>466146701</v>
      </c>
      <c r="EB181" s="135">
        <f t="shared" ref="EB181:EO181" si="10">(EB22)</f>
        <v>444901056</v>
      </c>
      <c r="EC181" s="136">
        <f t="shared" si="10"/>
        <v>478849420</v>
      </c>
      <c r="ED181" s="134">
        <f t="shared" si="10"/>
        <v>344250556</v>
      </c>
      <c r="EE181" s="135">
        <f t="shared" si="10"/>
        <v>348829499</v>
      </c>
      <c r="EF181" s="136">
        <f t="shared" si="10"/>
        <v>336820088</v>
      </c>
      <c r="EG181" s="134">
        <f t="shared" si="10"/>
        <v>525095186</v>
      </c>
      <c r="EH181" s="135">
        <f t="shared" si="10"/>
        <v>506246250</v>
      </c>
      <c r="EI181" s="136">
        <f t="shared" si="10"/>
        <v>498881304</v>
      </c>
      <c r="EJ181" s="134">
        <f t="shared" si="10"/>
        <v>321662361</v>
      </c>
      <c r="EK181" s="135">
        <f t="shared" si="10"/>
        <v>316332511</v>
      </c>
      <c r="EL181" s="136">
        <f t="shared" si="10"/>
        <v>302762774</v>
      </c>
      <c r="EM181" s="134">
        <f t="shared" si="10"/>
        <v>579408642</v>
      </c>
      <c r="EN181" s="135">
        <f t="shared" si="10"/>
        <v>585739370</v>
      </c>
      <c r="EO181" s="136">
        <f t="shared" si="10"/>
        <v>628481337</v>
      </c>
    </row>
    <row r="182" spans="2:145" s="120" customFormat="1" x14ac:dyDescent="0.3">
      <c r="B182" s="360"/>
      <c r="C182" s="93" t="str">
        <f t="shared" ref="C182" si="11">(C24)</f>
        <v>Arginine</v>
      </c>
      <c r="D182" s="94">
        <f t="shared" ref="D182:BO182" si="12">(D24)</f>
        <v>8.3000000000000007</v>
      </c>
      <c r="E182" s="95">
        <f t="shared" si="12"/>
        <v>14.6</v>
      </c>
      <c r="F182" s="96">
        <f t="shared" si="12"/>
        <v>12.3</v>
      </c>
      <c r="G182" s="97">
        <f t="shared" si="12"/>
        <v>175.11895000000001</v>
      </c>
      <c r="H182" s="204">
        <f t="shared" si="12"/>
        <v>63703128</v>
      </c>
      <c r="I182" s="205">
        <f t="shared" si="12"/>
        <v>21512902</v>
      </c>
      <c r="J182" s="206">
        <f t="shared" si="12"/>
        <v>483335185</v>
      </c>
      <c r="K182" s="89">
        <f t="shared" si="12"/>
        <v>113920317</v>
      </c>
      <c r="L182" s="110">
        <f t="shared" si="12"/>
        <v>123175402</v>
      </c>
      <c r="M182" s="90">
        <f t="shared" si="12"/>
        <v>139936233</v>
      </c>
      <c r="N182" s="89">
        <f t="shared" si="12"/>
        <v>133749465</v>
      </c>
      <c r="O182" s="110">
        <f t="shared" si="12"/>
        <v>129616104</v>
      </c>
      <c r="P182" s="90">
        <f t="shared" si="12"/>
        <v>134909078</v>
      </c>
      <c r="Q182" s="89">
        <f t="shared" si="12"/>
        <v>130310956</v>
      </c>
      <c r="R182" s="110">
        <f t="shared" si="12"/>
        <v>115943001</v>
      </c>
      <c r="S182" s="90">
        <f t="shared" si="12"/>
        <v>115989226</v>
      </c>
      <c r="T182" s="89">
        <f t="shared" si="12"/>
        <v>126279890</v>
      </c>
      <c r="U182" s="91">
        <f t="shared" si="12"/>
        <v>121766676</v>
      </c>
      <c r="V182" s="90">
        <f t="shared" si="12"/>
        <v>114623580</v>
      </c>
      <c r="W182" s="89">
        <f t="shared" si="12"/>
        <v>113075746</v>
      </c>
      <c r="X182" s="91">
        <f t="shared" si="12"/>
        <v>116699442</v>
      </c>
      <c r="Y182" s="90">
        <f t="shared" si="12"/>
        <v>140435170</v>
      </c>
      <c r="Z182" s="89">
        <f t="shared" si="12"/>
        <v>128107310</v>
      </c>
      <c r="AA182" s="91">
        <f t="shared" si="12"/>
        <v>122767476</v>
      </c>
      <c r="AB182" s="90">
        <f t="shared" si="12"/>
        <v>128241229</v>
      </c>
      <c r="AC182" s="89">
        <f t="shared" si="12"/>
        <v>133594458</v>
      </c>
      <c r="AD182" s="91">
        <f t="shared" si="12"/>
        <v>123778938</v>
      </c>
      <c r="AE182" s="90">
        <f t="shared" si="12"/>
        <v>114487188</v>
      </c>
      <c r="AF182" s="89">
        <f t="shared" si="12"/>
        <v>103927767</v>
      </c>
      <c r="AG182" s="91">
        <f t="shared" si="12"/>
        <v>104619598</v>
      </c>
      <c r="AH182" s="90">
        <f t="shared" si="12"/>
        <v>106166822</v>
      </c>
      <c r="AI182" s="89">
        <f t="shared" si="12"/>
        <v>114384444</v>
      </c>
      <c r="AJ182" s="91">
        <f t="shared" si="12"/>
        <v>91743398</v>
      </c>
      <c r="AK182" s="90">
        <f t="shared" si="12"/>
        <v>99257541</v>
      </c>
      <c r="AL182" s="89">
        <f t="shared" si="12"/>
        <v>105804505</v>
      </c>
      <c r="AM182" s="91">
        <f t="shared" si="12"/>
        <v>109755708</v>
      </c>
      <c r="AN182" s="90">
        <f t="shared" si="12"/>
        <v>110252094</v>
      </c>
      <c r="AO182" s="89">
        <f t="shared" si="12"/>
        <v>348116802</v>
      </c>
      <c r="AP182" s="91">
        <f t="shared" si="12"/>
        <v>340886668</v>
      </c>
      <c r="AQ182" s="90">
        <f t="shared" si="12"/>
        <v>340779816</v>
      </c>
      <c r="AR182" s="89">
        <f t="shared" si="12"/>
        <v>339995959</v>
      </c>
      <c r="AS182" s="91">
        <f t="shared" si="12"/>
        <v>345278070</v>
      </c>
      <c r="AT182" s="90">
        <f t="shared" si="12"/>
        <v>347011955</v>
      </c>
      <c r="AU182" s="89">
        <f t="shared" si="12"/>
        <v>3637121</v>
      </c>
      <c r="AV182" s="91">
        <f t="shared" si="12"/>
        <v>90110112</v>
      </c>
      <c r="AW182" s="90">
        <f t="shared" si="12"/>
        <v>124425556</v>
      </c>
      <c r="AX182" s="89">
        <f t="shared" si="12"/>
        <v>149708165</v>
      </c>
      <c r="AY182" s="91">
        <f t="shared" si="12"/>
        <v>163359393</v>
      </c>
      <c r="AZ182" s="90">
        <f t="shared" si="12"/>
        <v>170365169</v>
      </c>
      <c r="BA182" s="89">
        <f t="shared" si="12"/>
        <v>184039359</v>
      </c>
      <c r="BB182" s="91">
        <f t="shared" si="12"/>
        <v>192506226</v>
      </c>
      <c r="BC182" s="90">
        <f t="shared" si="12"/>
        <v>207090574</v>
      </c>
      <c r="BD182" s="89">
        <f t="shared" si="12"/>
        <v>213413882</v>
      </c>
      <c r="BE182" s="91">
        <f t="shared" si="12"/>
        <v>194816466</v>
      </c>
      <c r="BF182" s="90">
        <f t="shared" si="12"/>
        <v>237160099</v>
      </c>
      <c r="BG182" s="89">
        <f t="shared" si="12"/>
        <v>241508759</v>
      </c>
      <c r="BH182" s="91">
        <f t="shared" si="12"/>
        <v>233389560</v>
      </c>
      <c r="BI182" s="90">
        <f t="shared" si="12"/>
        <v>237567216</v>
      </c>
      <c r="BJ182" s="89">
        <f t="shared" si="12"/>
        <v>250958767</v>
      </c>
      <c r="BK182" s="91">
        <f t="shared" si="12"/>
        <v>261584660</v>
      </c>
      <c r="BL182" s="90">
        <f t="shared" si="12"/>
        <v>270293415</v>
      </c>
      <c r="BM182" s="89">
        <f t="shared" si="12"/>
        <v>258713781</v>
      </c>
      <c r="BN182" s="91">
        <f t="shared" si="12"/>
        <v>265949244</v>
      </c>
      <c r="BO182" s="90">
        <f t="shared" si="12"/>
        <v>276067583</v>
      </c>
      <c r="BP182" s="89">
        <f t="shared" ref="BP182:EA182" si="13">(BP24)</f>
        <v>283307741</v>
      </c>
      <c r="BQ182" s="91">
        <f t="shared" si="13"/>
        <v>295600040</v>
      </c>
      <c r="BR182" s="90">
        <f t="shared" si="13"/>
        <v>299310459</v>
      </c>
      <c r="BS182" s="89">
        <f t="shared" si="13"/>
        <v>271747086</v>
      </c>
      <c r="BT182" s="91">
        <f t="shared" si="13"/>
        <v>268397114</v>
      </c>
      <c r="BU182" s="90">
        <f t="shared" si="13"/>
        <v>262654909</v>
      </c>
      <c r="BV182" s="89">
        <f t="shared" si="13"/>
        <v>291422273</v>
      </c>
      <c r="BW182" s="91">
        <f t="shared" si="13"/>
        <v>310335345</v>
      </c>
      <c r="BX182" s="90">
        <f t="shared" si="13"/>
        <v>279017146</v>
      </c>
      <c r="BY182" s="89">
        <f t="shared" si="13"/>
        <v>158954397</v>
      </c>
      <c r="BZ182" s="91">
        <f t="shared" si="13"/>
        <v>21512902</v>
      </c>
      <c r="CA182" s="90">
        <f t="shared" si="13"/>
        <v>483335185</v>
      </c>
      <c r="CB182" s="89">
        <f t="shared" si="13"/>
        <v>61635110</v>
      </c>
      <c r="CC182" s="91">
        <f t="shared" si="13"/>
        <v>43441720</v>
      </c>
      <c r="CD182" s="92">
        <f t="shared" si="13"/>
        <v>43075051</v>
      </c>
      <c r="CE182" s="89">
        <f t="shared" si="13"/>
        <v>45872904</v>
      </c>
      <c r="CF182" s="91">
        <f t="shared" si="13"/>
        <v>45545929</v>
      </c>
      <c r="CG182" s="90">
        <f t="shared" si="13"/>
        <v>43967352</v>
      </c>
      <c r="CH182" s="89">
        <f t="shared" si="13"/>
        <v>49828603</v>
      </c>
      <c r="CI182" s="91">
        <f t="shared" si="13"/>
        <v>57109920</v>
      </c>
      <c r="CJ182" s="90">
        <f t="shared" si="13"/>
        <v>68191712</v>
      </c>
      <c r="CK182" s="89">
        <f t="shared" si="13"/>
        <v>71354513</v>
      </c>
      <c r="CL182" s="91">
        <f t="shared" si="13"/>
        <v>66151399</v>
      </c>
      <c r="CM182" s="90">
        <f t="shared" si="13"/>
        <v>69672856</v>
      </c>
      <c r="CN182" s="89">
        <f t="shared" si="13"/>
        <v>76830359</v>
      </c>
      <c r="CO182" s="91">
        <f t="shared" si="13"/>
        <v>74857715</v>
      </c>
      <c r="CP182" s="90">
        <f t="shared" si="13"/>
        <v>73702646</v>
      </c>
      <c r="CQ182" s="89">
        <f t="shared" si="13"/>
        <v>68626231</v>
      </c>
      <c r="CR182" s="91">
        <f t="shared" si="13"/>
        <v>70822586</v>
      </c>
      <c r="CS182" s="90">
        <f t="shared" si="13"/>
        <v>71514605</v>
      </c>
      <c r="CT182" s="89">
        <f t="shared" si="13"/>
        <v>85137050</v>
      </c>
      <c r="CU182" s="91">
        <f t="shared" si="13"/>
        <v>74026345</v>
      </c>
      <c r="CV182" s="90">
        <f t="shared" si="13"/>
        <v>65136011</v>
      </c>
      <c r="CW182" s="89">
        <f t="shared" si="13"/>
        <v>60557033</v>
      </c>
      <c r="CX182" s="91">
        <f t="shared" si="13"/>
        <v>63321178</v>
      </c>
      <c r="CY182" s="90">
        <f t="shared" si="13"/>
        <v>68698267</v>
      </c>
      <c r="CZ182" s="89">
        <f t="shared" si="13"/>
        <v>66842967</v>
      </c>
      <c r="DA182" s="91">
        <f t="shared" si="13"/>
        <v>65281693</v>
      </c>
      <c r="DB182" s="90">
        <f t="shared" si="13"/>
        <v>63961630</v>
      </c>
      <c r="DC182" s="89">
        <f t="shared" si="13"/>
        <v>65645029</v>
      </c>
      <c r="DD182" s="91">
        <f t="shared" si="13"/>
        <v>63425332</v>
      </c>
      <c r="DE182" s="90">
        <f t="shared" si="13"/>
        <v>61054579</v>
      </c>
      <c r="DF182" s="89">
        <f t="shared" si="13"/>
        <v>130139012</v>
      </c>
      <c r="DG182" s="91">
        <f t="shared" si="13"/>
        <v>216680677</v>
      </c>
      <c r="DH182" s="90">
        <f t="shared" si="13"/>
        <v>254022110</v>
      </c>
      <c r="DI182" s="89">
        <f t="shared" si="13"/>
        <v>263822187</v>
      </c>
      <c r="DJ182" s="91">
        <f t="shared" si="13"/>
        <v>270879306</v>
      </c>
      <c r="DK182" s="90">
        <f t="shared" si="13"/>
        <v>271932252</v>
      </c>
      <c r="DL182" s="89">
        <f t="shared" si="13"/>
        <v>261652941</v>
      </c>
      <c r="DM182" s="91">
        <f t="shared" si="13"/>
        <v>299346881</v>
      </c>
      <c r="DN182" s="90">
        <f t="shared" si="13"/>
        <v>311406484</v>
      </c>
      <c r="DO182" s="89">
        <f t="shared" si="13"/>
        <v>315203862</v>
      </c>
      <c r="DP182" s="91">
        <f t="shared" si="13"/>
        <v>317639084</v>
      </c>
      <c r="DQ182" s="90">
        <f t="shared" si="13"/>
        <v>322228625</v>
      </c>
      <c r="DR182" s="89">
        <f t="shared" si="13"/>
        <v>307159035</v>
      </c>
      <c r="DS182" s="91">
        <f t="shared" si="13"/>
        <v>164924832</v>
      </c>
      <c r="DT182" s="90">
        <f t="shared" si="13"/>
        <v>189203051</v>
      </c>
      <c r="DU182" s="89">
        <f t="shared" si="13"/>
        <v>217079318</v>
      </c>
      <c r="DV182" s="91">
        <f t="shared" si="13"/>
        <v>226409641</v>
      </c>
      <c r="DW182" s="90">
        <f t="shared" si="13"/>
        <v>244272597</v>
      </c>
      <c r="DX182" s="89">
        <f t="shared" si="13"/>
        <v>246218173</v>
      </c>
      <c r="DY182" s="91">
        <f t="shared" si="13"/>
        <v>207665003</v>
      </c>
      <c r="DZ182" s="90">
        <f t="shared" si="13"/>
        <v>206152581</v>
      </c>
      <c r="EA182" s="89">
        <f t="shared" si="13"/>
        <v>237231637</v>
      </c>
      <c r="EB182" s="91">
        <f t="shared" ref="EB182:EO182" si="14">(EB24)</f>
        <v>243023338</v>
      </c>
      <c r="EC182" s="90">
        <f t="shared" si="14"/>
        <v>240043858</v>
      </c>
      <c r="ED182" s="89">
        <f t="shared" si="14"/>
        <v>230552100</v>
      </c>
      <c r="EE182" s="91">
        <f t="shared" si="14"/>
        <v>235554295</v>
      </c>
      <c r="EF182" s="90">
        <f t="shared" si="14"/>
        <v>238605019</v>
      </c>
      <c r="EG182" s="89">
        <f t="shared" si="14"/>
        <v>255871906</v>
      </c>
      <c r="EH182" s="91">
        <f t="shared" si="14"/>
        <v>262780846</v>
      </c>
      <c r="EI182" s="90">
        <f t="shared" si="14"/>
        <v>265549087</v>
      </c>
      <c r="EJ182" s="89">
        <f t="shared" si="14"/>
        <v>233360189</v>
      </c>
      <c r="EK182" s="91">
        <f t="shared" si="14"/>
        <v>224785343</v>
      </c>
      <c r="EL182" s="90">
        <f t="shared" si="14"/>
        <v>213034783</v>
      </c>
      <c r="EM182" s="89">
        <f t="shared" si="14"/>
        <v>249335304</v>
      </c>
      <c r="EN182" s="91">
        <f t="shared" si="14"/>
        <v>259056949</v>
      </c>
      <c r="EO182" s="90">
        <f t="shared" si="14"/>
        <v>269819101</v>
      </c>
    </row>
    <row r="183" spans="2:145" s="120" customFormat="1" x14ac:dyDescent="0.3">
      <c r="B183" s="360"/>
      <c r="C183" s="93" t="str">
        <f t="shared" ref="C183:C184" si="15">(C26)</f>
        <v>Asparagine</v>
      </c>
      <c r="D183" s="94">
        <f t="shared" ref="D183:BO183" si="16">(D26)</f>
        <v>13.8</v>
      </c>
      <c r="E183" s="95">
        <f t="shared" si="16"/>
        <v>20</v>
      </c>
      <c r="F183" s="96">
        <f t="shared" si="16"/>
        <v>14.24</v>
      </c>
      <c r="G183" s="97">
        <f t="shared" si="16"/>
        <v>133.06076999999999</v>
      </c>
      <c r="H183" s="89">
        <f t="shared" si="16"/>
        <v>35212533</v>
      </c>
      <c r="I183" s="91">
        <f t="shared" si="16"/>
        <v>13405234</v>
      </c>
      <c r="J183" s="90">
        <f t="shared" si="16"/>
        <v>57961289</v>
      </c>
      <c r="K183" s="89">
        <f t="shared" si="16"/>
        <v>1391493126</v>
      </c>
      <c r="L183" s="110">
        <f t="shared" si="16"/>
        <v>1236441239</v>
      </c>
      <c r="M183" s="90">
        <f t="shared" si="16"/>
        <v>1166538408</v>
      </c>
      <c r="N183" s="89">
        <f t="shared" si="16"/>
        <v>1144800483</v>
      </c>
      <c r="O183" s="110">
        <f t="shared" si="16"/>
        <v>1310414080</v>
      </c>
      <c r="P183" s="90">
        <f t="shared" si="16"/>
        <v>1138344062</v>
      </c>
      <c r="Q183" s="89">
        <f t="shared" si="16"/>
        <v>1159618370</v>
      </c>
      <c r="R183" s="110">
        <f t="shared" si="16"/>
        <v>1154197094</v>
      </c>
      <c r="S183" s="90">
        <f t="shared" si="16"/>
        <v>1023176515</v>
      </c>
      <c r="T183" s="89">
        <f t="shared" si="16"/>
        <v>1083627801</v>
      </c>
      <c r="U183" s="91">
        <f t="shared" si="16"/>
        <v>1058798349</v>
      </c>
      <c r="V183" s="90">
        <f t="shared" si="16"/>
        <v>1018246424</v>
      </c>
      <c r="W183" s="89">
        <f t="shared" si="16"/>
        <v>1223139452</v>
      </c>
      <c r="X183" s="91">
        <f t="shared" si="16"/>
        <v>1235428155</v>
      </c>
      <c r="Y183" s="90">
        <f t="shared" si="16"/>
        <v>1118088913</v>
      </c>
      <c r="Z183" s="89">
        <f t="shared" si="16"/>
        <v>870891288</v>
      </c>
      <c r="AA183" s="91">
        <f t="shared" si="16"/>
        <v>923249791</v>
      </c>
      <c r="AB183" s="90">
        <f t="shared" si="16"/>
        <v>890579779</v>
      </c>
      <c r="AC183" s="89">
        <f t="shared" si="16"/>
        <v>1192353800</v>
      </c>
      <c r="AD183" s="91">
        <f t="shared" si="16"/>
        <v>1150848028</v>
      </c>
      <c r="AE183" s="90">
        <f t="shared" si="16"/>
        <v>1078273946</v>
      </c>
      <c r="AF183" s="89">
        <f t="shared" si="16"/>
        <v>887684491</v>
      </c>
      <c r="AG183" s="91">
        <f t="shared" si="16"/>
        <v>867625991</v>
      </c>
      <c r="AH183" s="90">
        <f t="shared" si="16"/>
        <v>874469675</v>
      </c>
      <c r="AI183" s="89">
        <f t="shared" si="16"/>
        <v>957061397</v>
      </c>
      <c r="AJ183" s="91">
        <f t="shared" si="16"/>
        <v>889340535</v>
      </c>
      <c r="AK183" s="90">
        <f t="shared" si="16"/>
        <v>896307357</v>
      </c>
      <c r="AL183" s="89">
        <f t="shared" si="16"/>
        <v>775411041</v>
      </c>
      <c r="AM183" s="91">
        <f t="shared" si="16"/>
        <v>756275106</v>
      </c>
      <c r="AN183" s="90">
        <f t="shared" si="16"/>
        <v>748245124</v>
      </c>
      <c r="AO183" s="89">
        <f t="shared" si="16"/>
        <v>1445705367</v>
      </c>
      <c r="AP183" s="91">
        <f t="shared" si="16"/>
        <v>1444113743</v>
      </c>
      <c r="AQ183" s="90">
        <f t="shared" si="16"/>
        <v>1421915754</v>
      </c>
      <c r="AR183" s="89">
        <f t="shared" si="16"/>
        <v>1244266708</v>
      </c>
      <c r="AS183" s="91">
        <f t="shared" si="16"/>
        <v>1239179639</v>
      </c>
      <c r="AT183" s="90">
        <f t="shared" si="16"/>
        <v>1261472929</v>
      </c>
      <c r="AU183" s="89">
        <f t="shared" si="16"/>
        <v>1953744254</v>
      </c>
      <c r="AV183" s="91">
        <f t="shared" si="16"/>
        <v>1844522373</v>
      </c>
      <c r="AW183" s="90">
        <f t="shared" si="16"/>
        <v>1875810570</v>
      </c>
      <c r="AX183" s="89">
        <f t="shared" si="16"/>
        <v>1612173706</v>
      </c>
      <c r="AY183" s="91">
        <f t="shared" si="16"/>
        <v>1547675805</v>
      </c>
      <c r="AZ183" s="90">
        <f t="shared" si="16"/>
        <v>1532035193</v>
      </c>
      <c r="BA183" s="89">
        <f t="shared" si="16"/>
        <v>1822052659</v>
      </c>
      <c r="BB183" s="91">
        <f t="shared" si="16"/>
        <v>1835160636</v>
      </c>
      <c r="BC183" s="90">
        <f t="shared" si="16"/>
        <v>1860597435</v>
      </c>
      <c r="BD183" s="89">
        <f t="shared" si="16"/>
        <v>1490862020</v>
      </c>
      <c r="BE183" s="91">
        <f t="shared" si="16"/>
        <v>1504557522</v>
      </c>
      <c r="BF183" s="90">
        <f t="shared" si="16"/>
        <v>1552436513</v>
      </c>
      <c r="BG183" s="89">
        <f t="shared" si="16"/>
        <v>1833307629</v>
      </c>
      <c r="BH183" s="91">
        <f t="shared" si="16"/>
        <v>1856026048</v>
      </c>
      <c r="BI183" s="90">
        <f t="shared" si="16"/>
        <v>1880375135</v>
      </c>
      <c r="BJ183" s="89">
        <f t="shared" si="16"/>
        <v>1623195471</v>
      </c>
      <c r="BK183" s="91">
        <f t="shared" si="16"/>
        <v>1594214038</v>
      </c>
      <c r="BL183" s="90">
        <f t="shared" si="16"/>
        <v>1557945624</v>
      </c>
      <c r="BM183" s="89">
        <f t="shared" si="16"/>
        <v>1754829952</v>
      </c>
      <c r="BN183" s="91">
        <f t="shared" si="16"/>
        <v>1833711501</v>
      </c>
      <c r="BO183" s="90">
        <f t="shared" si="16"/>
        <v>1775760171</v>
      </c>
      <c r="BP183" s="89">
        <f t="shared" ref="BP183:EA183" si="17">(BP26)</f>
        <v>1598351317</v>
      </c>
      <c r="BQ183" s="91">
        <f t="shared" si="17"/>
        <v>1590887205</v>
      </c>
      <c r="BR183" s="90">
        <f t="shared" si="17"/>
        <v>1557117878</v>
      </c>
      <c r="BS183" s="89">
        <f t="shared" si="17"/>
        <v>1529849494</v>
      </c>
      <c r="BT183" s="91">
        <f t="shared" si="17"/>
        <v>1552346050</v>
      </c>
      <c r="BU183" s="90">
        <f t="shared" si="17"/>
        <v>1559463090</v>
      </c>
      <c r="BV183" s="89">
        <f t="shared" si="17"/>
        <v>1645044758</v>
      </c>
      <c r="BW183" s="91">
        <f t="shared" si="17"/>
        <v>1761248936</v>
      </c>
      <c r="BX183" s="90">
        <f t="shared" si="17"/>
        <v>1561986598</v>
      </c>
      <c r="BY183" s="89">
        <f t="shared" si="17"/>
        <v>61977888</v>
      </c>
      <c r="BZ183" s="91">
        <f t="shared" si="17"/>
        <v>13405234</v>
      </c>
      <c r="CA183" s="90">
        <f t="shared" si="17"/>
        <v>57961289</v>
      </c>
      <c r="CB183" s="89">
        <f t="shared" si="17"/>
        <v>1503241603</v>
      </c>
      <c r="CC183" s="91">
        <f t="shared" si="17"/>
        <v>1444748968</v>
      </c>
      <c r="CD183" s="92">
        <f t="shared" si="17"/>
        <v>1320778506</v>
      </c>
      <c r="CE183" s="89">
        <f t="shared" si="17"/>
        <v>1362559620</v>
      </c>
      <c r="CF183" s="91">
        <f t="shared" si="17"/>
        <v>1411500697</v>
      </c>
      <c r="CG183" s="90">
        <f t="shared" si="17"/>
        <v>1398135925</v>
      </c>
      <c r="CH183" s="89">
        <f t="shared" si="17"/>
        <v>1386347085</v>
      </c>
      <c r="CI183" s="91">
        <f t="shared" si="17"/>
        <v>1411906169</v>
      </c>
      <c r="CJ183" s="90">
        <f t="shared" si="17"/>
        <v>1500550971</v>
      </c>
      <c r="CK183" s="89">
        <f t="shared" si="17"/>
        <v>1192494046</v>
      </c>
      <c r="CL183" s="91">
        <f t="shared" si="17"/>
        <v>1137348915</v>
      </c>
      <c r="CM183" s="90">
        <f t="shared" si="17"/>
        <v>1134262812</v>
      </c>
      <c r="CN183" s="89">
        <f t="shared" si="17"/>
        <v>1443093164</v>
      </c>
      <c r="CO183" s="91">
        <f t="shared" si="17"/>
        <v>1290980866</v>
      </c>
      <c r="CP183" s="90">
        <f t="shared" si="17"/>
        <v>1268172628</v>
      </c>
      <c r="CQ183" s="89">
        <f t="shared" si="17"/>
        <v>1090864811</v>
      </c>
      <c r="CR183" s="91">
        <f t="shared" si="17"/>
        <v>1025451190</v>
      </c>
      <c r="CS183" s="90">
        <f t="shared" si="17"/>
        <v>1053469540</v>
      </c>
      <c r="CT183" s="89">
        <f t="shared" si="17"/>
        <v>1555721751</v>
      </c>
      <c r="CU183" s="91">
        <f t="shared" si="17"/>
        <v>1462476542</v>
      </c>
      <c r="CV183" s="90">
        <f t="shared" si="17"/>
        <v>1423803115</v>
      </c>
      <c r="CW183" s="89">
        <f t="shared" si="17"/>
        <v>914012335</v>
      </c>
      <c r="CX183" s="91">
        <f t="shared" si="17"/>
        <v>922927254</v>
      </c>
      <c r="CY183" s="90">
        <f t="shared" si="17"/>
        <v>983561658</v>
      </c>
      <c r="CZ183" s="89">
        <f t="shared" si="17"/>
        <v>1173194948</v>
      </c>
      <c r="DA183" s="91">
        <f t="shared" si="17"/>
        <v>1176400673</v>
      </c>
      <c r="DB183" s="90">
        <f t="shared" si="17"/>
        <v>1196597332</v>
      </c>
      <c r="DC183" s="89">
        <f t="shared" si="17"/>
        <v>895447116</v>
      </c>
      <c r="DD183" s="91">
        <f t="shared" si="17"/>
        <v>778670149</v>
      </c>
      <c r="DE183" s="90">
        <f t="shared" si="17"/>
        <v>859770348</v>
      </c>
      <c r="DF183" s="89">
        <f t="shared" si="17"/>
        <v>1567394120</v>
      </c>
      <c r="DG183" s="91">
        <f t="shared" si="17"/>
        <v>1500055418</v>
      </c>
      <c r="DH183" s="90">
        <f t="shared" si="17"/>
        <v>1476984971</v>
      </c>
      <c r="DI183" s="89">
        <f t="shared" si="17"/>
        <v>1283031566</v>
      </c>
      <c r="DJ183" s="91">
        <f t="shared" si="17"/>
        <v>1240236812</v>
      </c>
      <c r="DK183" s="90">
        <f t="shared" si="17"/>
        <v>1244386406</v>
      </c>
      <c r="DL183" s="89">
        <f t="shared" si="17"/>
        <v>1403824825</v>
      </c>
      <c r="DM183" s="91">
        <f t="shared" si="17"/>
        <v>1475816196</v>
      </c>
      <c r="DN183" s="90">
        <f t="shared" si="17"/>
        <v>1453042349</v>
      </c>
      <c r="DO183" s="89">
        <f t="shared" si="17"/>
        <v>1277848467</v>
      </c>
      <c r="DP183" s="91">
        <f t="shared" si="17"/>
        <v>1251690745</v>
      </c>
      <c r="DQ183" s="90">
        <f t="shared" si="17"/>
        <v>1194467791</v>
      </c>
      <c r="DR183" s="89">
        <f t="shared" si="17"/>
        <v>1423483721</v>
      </c>
      <c r="DS183" s="91">
        <f t="shared" si="17"/>
        <v>1373994386</v>
      </c>
      <c r="DT183" s="90">
        <f t="shared" si="17"/>
        <v>1360125898</v>
      </c>
      <c r="DU183" s="89">
        <f t="shared" si="17"/>
        <v>1308184472</v>
      </c>
      <c r="DV183" s="91">
        <f t="shared" si="17"/>
        <v>1263927249</v>
      </c>
      <c r="DW183" s="90">
        <f t="shared" si="17"/>
        <v>1306190515</v>
      </c>
      <c r="DX183" s="89">
        <f t="shared" si="17"/>
        <v>1560028538</v>
      </c>
      <c r="DY183" s="91">
        <f t="shared" si="17"/>
        <v>1512911749</v>
      </c>
      <c r="DZ183" s="90">
        <f t="shared" si="17"/>
        <v>1486458707</v>
      </c>
      <c r="EA183" s="89">
        <f t="shared" si="17"/>
        <v>1396744436</v>
      </c>
      <c r="EB183" s="91">
        <f t="shared" ref="EB183:EO183" si="18">(EB26)</f>
        <v>1398349189</v>
      </c>
      <c r="EC183" s="90">
        <f t="shared" si="18"/>
        <v>1438733666</v>
      </c>
      <c r="ED183" s="89">
        <f t="shared" si="18"/>
        <v>1551642848</v>
      </c>
      <c r="EE183" s="91">
        <f t="shared" si="18"/>
        <v>1547452315</v>
      </c>
      <c r="EF183" s="90">
        <f t="shared" si="18"/>
        <v>1474941191</v>
      </c>
      <c r="EG183" s="89">
        <f t="shared" si="18"/>
        <v>1422464518</v>
      </c>
      <c r="EH183" s="91">
        <f t="shared" si="18"/>
        <v>1415883408</v>
      </c>
      <c r="EI183" s="90">
        <f t="shared" si="18"/>
        <v>1403792747</v>
      </c>
      <c r="EJ183" s="89">
        <f t="shared" si="18"/>
        <v>1315092491</v>
      </c>
      <c r="EK183" s="91">
        <f t="shared" si="18"/>
        <v>1326028715</v>
      </c>
      <c r="EL183" s="90">
        <f t="shared" si="18"/>
        <v>1342564176</v>
      </c>
      <c r="EM183" s="89">
        <f t="shared" si="18"/>
        <v>1423145766</v>
      </c>
      <c r="EN183" s="91">
        <f t="shared" si="18"/>
        <v>1445999753</v>
      </c>
      <c r="EO183" s="90">
        <f t="shared" si="18"/>
        <v>1445623635</v>
      </c>
    </row>
    <row r="184" spans="2:145" s="120" customFormat="1" x14ac:dyDescent="0.3">
      <c r="B184" s="360"/>
      <c r="C184" s="93" t="str">
        <f t="shared" si="15"/>
        <v>Aspartate</v>
      </c>
      <c r="D184" s="94">
        <f t="shared" ref="D184:BO184" si="19">(D27)</f>
        <v>13.5</v>
      </c>
      <c r="E184" s="95">
        <f t="shared" si="19"/>
        <v>14.6</v>
      </c>
      <c r="F184" s="96">
        <f t="shared" si="19"/>
        <v>13.83</v>
      </c>
      <c r="G184" s="97">
        <f t="shared" si="19"/>
        <v>132.03022999999999</v>
      </c>
      <c r="H184" s="89">
        <f t="shared" si="19"/>
        <v>25188836</v>
      </c>
      <c r="I184" s="91">
        <f t="shared" si="19"/>
        <v>10545832</v>
      </c>
      <c r="J184" s="90">
        <f t="shared" si="19"/>
        <v>22561919</v>
      </c>
      <c r="K184" s="89">
        <f t="shared" si="19"/>
        <v>326409676</v>
      </c>
      <c r="L184" s="110">
        <f t="shared" si="19"/>
        <v>311520163</v>
      </c>
      <c r="M184" s="90">
        <f t="shared" si="19"/>
        <v>323587066</v>
      </c>
      <c r="N184" s="89">
        <f t="shared" si="19"/>
        <v>280300141</v>
      </c>
      <c r="O184" s="110">
        <f t="shared" si="19"/>
        <v>399790900</v>
      </c>
      <c r="P184" s="90">
        <f t="shared" si="19"/>
        <v>346180771</v>
      </c>
      <c r="Q184" s="89">
        <f t="shared" si="19"/>
        <v>234475895</v>
      </c>
      <c r="R184" s="110">
        <f t="shared" si="19"/>
        <v>254045002</v>
      </c>
      <c r="S184" s="90">
        <f t="shared" si="19"/>
        <v>272611892</v>
      </c>
      <c r="T184" s="89">
        <f t="shared" si="19"/>
        <v>400232694</v>
      </c>
      <c r="U184" s="91">
        <f t="shared" si="19"/>
        <v>357359336</v>
      </c>
      <c r="V184" s="90">
        <f t="shared" si="19"/>
        <v>402095135</v>
      </c>
      <c r="W184" s="89">
        <f t="shared" si="19"/>
        <v>280671544</v>
      </c>
      <c r="X184" s="91">
        <f t="shared" si="19"/>
        <v>338626440</v>
      </c>
      <c r="Y184" s="90">
        <f t="shared" si="19"/>
        <v>284595862</v>
      </c>
      <c r="Z184" s="89">
        <f t="shared" si="19"/>
        <v>391766723</v>
      </c>
      <c r="AA184" s="91">
        <f t="shared" si="19"/>
        <v>528147142</v>
      </c>
      <c r="AB184" s="90">
        <f t="shared" si="19"/>
        <v>438471782</v>
      </c>
      <c r="AC184" s="89">
        <f t="shared" si="19"/>
        <v>301501674</v>
      </c>
      <c r="AD184" s="91">
        <f t="shared" si="19"/>
        <v>307966443</v>
      </c>
      <c r="AE184" s="90">
        <f t="shared" si="19"/>
        <v>298008733</v>
      </c>
      <c r="AF184" s="89">
        <f t="shared" si="19"/>
        <v>584022797</v>
      </c>
      <c r="AG184" s="91">
        <f t="shared" si="19"/>
        <v>511383383</v>
      </c>
      <c r="AH184" s="90">
        <f t="shared" si="19"/>
        <v>620199949</v>
      </c>
      <c r="AI184" s="89">
        <f t="shared" si="19"/>
        <v>224508259</v>
      </c>
      <c r="AJ184" s="91">
        <f t="shared" si="19"/>
        <v>179660952</v>
      </c>
      <c r="AK184" s="90">
        <f t="shared" si="19"/>
        <v>198291073</v>
      </c>
      <c r="AL184" s="89">
        <f t="shared" si="19"/>
        <v>337128434</v>
      </c>
      <c r="AM184" s="91">
        <f t="shared" si="19"/>
        <v>438238995</v>
      </c>
      <c r="AN184" s="90">
        <f t="shared" si="19"/>
        <v>390692215</v>
      </c>
      <c r="AO184" s="89">
        <f t="shared" si="19"/>
        <v>833394037</v>
      </c>
      <c r="AP184" s="91">
        <f t="shared" si="19"/>
        <v>838881570</v>
      </c>
      <c r="AQ184" s="90">
        <f t="shared" si="19"/>
        <v>807965971</v>
      </c>
      <c r="AR184" s="89">
        <f t="shared" si="19"/>
        <v>928117880</v>
      </c>
      <c r="AS184" s="91">
        <f t="shared" si="19"/>
        <v>911077840</v>
      </c>
      <c r="AT184" s="90">
        <f t="shared" si="19"/>
        <v>880013612</v>
      </c>
      <c r="AU184" s="89">
        <f t="shared" si="19"/>
        <v>750644583</v>
      </c>
      <c r="AV184" s="91">
        <f t="shared" si="19"/>
        <v>704457152</v>
      </c>
      <c r="AW184" s="90">
        <f t="shared" si="19"/>
        <v>778418480</v>
      </c>
      <c r="AX184" s="89">
        <f t="shared" si="19"/>
        <v>890143105</v>
      </c>
      <c r="AY184" s="91">
        <f t="shared" si="19"/>
        <v>888451631</v>
      </c>
      <c r="AZ184" s="90">
        <f t="shared" si="19"/>
        <v>896505676</v>
      </c>
      <c r="BA184" s="89">
        <f t="shared" si="19"/>
        <v>723695903</v>
      </c>
      <c r="BB184" s="91">
        <f t="shared" si="19"/>
        <v>742847841</v>
      </c>
      <c r="BC184" s="90">
        <f t="shared" si="19"/>
        <v>759008787</v>
      </c>
      <c r="BD184" s="89">
        <f t="shared" si="19"/>
        <v>908919010</v>
      </c>
      <c r="BE184" s="91">
        <f t="shared" si="19"/>
        <v>924758200</v>
      </c>
      <c r="BF184" s="90">
        <f t="shared" si="19"/>
        <v>1012672577</v>
      </c>
      <c r="BG184" s="89">
        <f t="shared" si="19"/>
        <v>689742297</v>
      </c>
      <c r="BH184" s="91">
        <f t="shared" si="19"/>
        <v>690032510</v>
      </c>
      <c r="BI184" s="90">
        <f t="shared" si="19"/>
        <v>681734356</v>
      </c>
      <c r="BJ184" s="89">
        <f t="shared" si="19"/>
        <v>929537956</v>
      </c>
      <c r="BK184" s="91">
        <f t="shared" si="19"/>
        <v>938148430</v>
      </c>
      <c r="BL184" s="90">
        <f t="shared" si="19"/>
        <v>933515201</v>
      </c>
      <c r="BM184" s="89">
        <f t="shared" si="19"/>
        <v>691357415</v>
      </c>
      <c r="BN184" s="91">
        <f t="shared" si="19"/>
        <v>718366442</v>
      </c>
      <c r="BO184" s="90">
        <f t="shared" si="19"/>
        <v>689247499</v>
      </c>
      <c r="BP184" s="89">
        <f t="shared" ref="BP184:EA184" si="20">(BP27)</f>
        <v>880107858</v>
      </c>
      <c r="BQ184" s="91">
        <f t="shared" si="20"/>
        <v>895584038</v>
      </c>
      <c r="BR184" s="90">
        <f t="shared" si="20"/>
        <v>955270549</v>
      </c>
      <c r="BS184" s="89">
        <f t="shared" si="20"/>
        <v>621020097</v>
      </c>
      <c r="BT184" s="91">
        <f t="shared" si="20"/>
        <v>614171798</v>
      </c>
      <c r="BU184" s="90">
        <f t="shared" si="20"/>
        <v>623714892</v>
      </c>
      <c r="BV184" s="89">
        <f t="shared" si="20"/>
        <v>810371380</v>
      </c>
      <c r="BW184" s="91">
        <f t="shared" si="20"/>
        <v>774853871</v>
      </c>
      <c r="BX184" s="90">
        <f t="shared" si="20"/>
        <v>805520996</v>
      </c>
      <c r="BY184" s="89">
        <f t="shared" si="20"/>
        <v>8742713</v>
      </c>
      <c r="BZ184" s="91">
        <f t="shared" si="20"/>
        <v>10545832</v>
      </c>
      <c r="CA184" s="90">
        <f t="shared" si="20"/>
        <v>22561919</v>
      </c>
      <c r="CB184" s="89">
        <f t="shared" si="20"/>
        <v>369331638</v>
      </c>
      <c r="CC184" s="91">
        <f t="shared" si="20"/>
        <v>407699947</v>
      </c>
      <c r="CD184" s="92">
        <f t="shared" si="20"/>
        <v>335338273</v>
      </c>
      <c r="CE184" s="89">
        <f t="shared" si="20"/>
        <v>365692507</v>
      </c>
      <c r="CF184" s="91">
        <f t="shared" si="20"/>
        <v>415306014</v>
      </c>
      <c r="CG184" s="90">
        <f t="shared" si="20"/>
        <v>430196455</v>
      </c>
      <c r="CH184" s="89">
        <f t="shared" si="20"/>
        <v>259701718</v>
      </c>
      <c r="CI184" s="91">
        <f t="shared" si="20"/>
        <v>259028960</v>
      </c>
      <c r="CJ184" s="90">
        <f t="shared" si="20"/>
        <v>288880009</v>
      </c>
      <c r="CK184" s="89">
        <f t="shared" si="20"/>
        <v>576106863</v>
      </c>
      <c r="CL184" s="91">
        <f t="shared" si="20"/>
        <v>495945613</v>
      </c>
      <c r="CM184" s="90">
        <f t="shared" si="20"/>
        <v>497063573</v>
      </c>
      <c r="CN184" s="89">
        <f t="shared" si="20"/>
        <v>262464851</v>
      </c>
      <c r="CO184" s="91">
        <f t="shared" si="20"/>
        <v>220225478</v>
      </c>
      <c r="CP184" s="90">
        <f t="shared" si="20"/>
        <v>211508708</v>
      </c>
      <c r="CQ184" s="89">
        <f t="shared" si="20"/>
        <v>625258646</v>
      </c>
      <c r="CR184" s="91">
        <f t="shared" si="20"/>
        <v>560080551</v>
      </c>
      <c r="CS184" s="90">
        <f t="shared" si="20"/>
        <v>594308730</v>
      </c>
      <c r="CT184" s="89">
        <f t="shared" si="20"/>
        <v>266535037</v>
      </c>
      <c r="CU184" s="91">
        <f t="shared" si="20"/>
        <v>236414096</v>
      </c>
      <c r="CV184" s="90">
        <f t="shared" si="20"/>
        <v>251502299</v>
      </c>
      <c r="CW184" s="89">
        <f t="shared" si="20"/>
        <v>781105371</v>
      </c>
      <c r="CX184" s="91">
        <f t="shared" si="20"/>
        <v>664021212</v>
      </c>
      <c r="CY184" s="90">
        <f t="shared" si="20"/>
        <v>982062225</v>
      </c>
      <c r="CZ184" s="89">
        <f t="shared" si="20"/>
        <v>181949410</v>
      </c>
      <c r="DA184" s="91">
        <f t="shared" si="20"/>
        <v>156403132</v>
      </c>
      <c r="DB184" s="90">
        <f t="shared" si="20"/>
        <v>174748039</v>
      </c>
      <c r="DC184" s="89">
        <f t="shared" si="20"/>
        <v>615162561</v>
      </c>
      <c r="DD184" s="91">
        <f t="shared" si="20"/>
        <v>607784045</v>
      </c>
      <c r="DE184" s="90">
        <f t="shared" si="20"/>
        <v>529381543</v>
      </c>
      <c r="DF184" s="89">
        <f t="shared" si="20"/>
        <v>716516036</v>
      </c>
      <c r="DG184" s="91">
        <f t="shared" si="20"/>
        <v>700308927</v>
      </c>
      <c r="DH184" s="90">
        <f t="shared" si="20"/>
        <v>704546410</v>
      </c>
      <c r="DI184" s="89">
        <f t="shared" si="20"/>
        <v>798909718</v>
      </c>
      <c r="DJ184" s="91">
        <f t="shared" si="20"/>
        <v>781769248</v>
      </c>
      <c r="DK184" s="90">
        <f t="shared" si="20"/>
        <v>773482922</v>
      </c>
      <c r="DL184" s="89">
        <f t="shared" si="20"/>
        <v>674136101</v>
      </c>
      <c r="DM184" s="91">
        <f t="shared" si="20"/>
        <v>711918384</v>
      </c>
      <c r="DN184" s="90">
        <f t="shared" si="20"/>
        <v>710807961</v>
      </c>
      <c r="DO184" s="89">
        <f t="shared" si="20"/>
        <v>827866982</v>
      </c>
      <c r="DP184" s="91">
        <f t="shared" si="20"/>
        <v>819686176</v>
      </c>
      <c r="DQ184" s="90">
        <f t="shared" si="20"/>
        <v>861887906</v>
      </c>
      <c r="DR184" s="89">
        <f t="shared" si="20"/>
        <v>643027834</v>
      </c>
      <c r="DS184" s="91">
        <f t="shared" si="20"/>
        <v>449065499</v>
      </c>
      <c r="DT184" s="90">
        <f t="shared" si="20"/>
        <v>443585992</v>
      </c>
      <c r="DU184" s="89">
        <f t="shared" si="20"/>
        <v>613447123</v>
      </c>
      <c r="DV184" s="91">
        <f t="shared" si="20"/>
        <v>571088817</v>
      </c>
      <c r="DW184" s="90">
        <f t="shared" si="20"/>
        <v>577381985</v>
      </c>
      <c r="DX184" s="89">
        <f t="shared" si="20"/>
        <v>500419231</v>
      </c>
      <c r="DY184" s="91">
        <f t="shared" si="20"/>
        <v>456443128</v>
      </c>
      <c r="DZ184" s="90">
        <f t="shared" si="20"/>
        <v>447720640</v>
      </c>
      <c r="EA184" s="89">
        <f t="shared" si="20"/>
        <v>566988117</v>
      </c>
      <c r="EB184" s="91">
        <f t="shared" ref="EB184:EO184" si="21">(EB27)</f>
        <v>580079668</v>
      </c>
      <c r="EC184" s="90">
        <f t="shared" si="21"/>
        <v>561294317</v>
      </c>
      <c r="ED184" s="89">
        <f t="shared" si="21"/>
        <v>498073764</v>
      </c>
      <c r="EE184" s="91">
        <f t="shared" si="21"/>
        <v>487691316</v>
      </c>
      <c r="EF184" s="90">
        <f t="shared" si="21"/>
        <v>463477781</v>
      </c>
      <c r="EG184" s="89">
        <f t="shared" si="21"/>
        <v>584827215</v>
      </c>
      <c r="EH184" s="91">
        <f t="shared" si="21"/>
        <v>610758707</v>
      </c>
      <c r="EI184" s="90">
        <f t="shared" si="21"/>
        <v>606723332</v>
      </c>
      <c r="EJ184" s="89">
        <f t="shared" si="21"/>
        <v>430453430</v>
      </c>
      <c r="EK184" s="91">
        <f t="shared" si="21"/>
        <v>426418047</v>
      </c>
      <c r="EL184" s="90">
        <f t="shared" si="21"/>
        <v>458343610</v>
      </c>
      <c r="EM184" s="89">
        <f t="shared" si="21"/>
        <v>597936835</v>
      </c>
      <c r="EN184" s="91">
        <f t="shared" si="21"/>
        <v>593919992</v>
      </c>
      <c r="EO184" s="90">
        <f t="shared" si="21"/>
        <v>592625132</v>
      </c>
    </row>
    <row r="185" spans="2:145" s="120" customFormat="1" x14ac:dyDescent="0.3">
      <c r="B185" s="360"/>
      <c r="C185" s="88" t="str">
        <f t="shared" ref="C185" si="22">(C44)</f>
        <v>Cysteine</v>
      </c>
      <c r="D185" s="84">
        <f t="shared" ref="D185:BO185" si="23">(D44)</f>
        <v>12.8</v>
      </c>
      <c r="E185" s="77">
        <f t="shared" si="23"/>
        <v>14.2</v>
      </c>
      <c r="F185" s="85">
        <f t="shared" si="23"/>
        <v>13.27</v>
      </c>
      <c r="G185" s="86">
        <f t="shared" si="23"/>
        <v>122.02703</v>
      </c>
      <c r="H185" s="87">
        <f t="shared" si="23"/>
        <v>1963651</v>
      </c>
      <c r="I185" s="78">
        <f t="shared" si="23"/>
        <v>1282247</v>
      </c>
      <c r="J185" s="79">
        <f t="shared" si="23"/>
        <v>918826</v>
      </c>
      <c r="K185" s="87">
        <f t="shared" si="23"/>
        <v>2307918</v>
      </c>
      <c r="L185" s="107">
        <f t="shared" si="23"/>
        <v>3499425</v>
      </c>
      <c r="M185" s="79">
        <f t="shared" si="23"/>
        <v>4721354</v>
      </c>
      <c r="N185" s="87">
        <f t="shared" si="23"/>
        <v>334571</v>
      </c>
      <c r="O185" s="107">
        <f t="shared" si="23"/>
        <v>169663</v>
      </c>
      <c r="P185" s="79">
        <f t="shared" si="23"/>
        <v>156902</v>
      </c>
      <c r="Q185" s="87">
        <f t="shared" si="23"/>
        <v>4501766</v>
      </c>
      <c r="R185" s="107">
        <f t="shared" si="23"/>
        <v>6172929</v>
      </c>
      <c r="S185" s="79">
        <f t="shared" si="23"/>
        <v>6073796</v>
      </c>
      <c r="T185" s="87">
        <f t="shared" si="23"/>
        <v>391869</v>
      </c>
      <c r="U185" s="78">
        <f t="shared" si="23"/>
        <v>316206</v>
      </c>
      <c r="V185" s="79">
        <f t="shared" si="23"/>
        <v>184263</v>
      </c>
      <c r="W185" s="87">
        <f t="shared" si="23"/>
        <v>6594131</v>
      </c>
      <c r="X185" s="78">
        <f t="shared" si="23"/>
        <v>8567273</v>
      </c>
      <c r="Y185" s="79">
        <f t="shared" si="23"/>
        <v>8206545</v>
      </c>
      <c r="Z185" s="87">
        <f t="shared" si="23"/>
        <v>643826</v>
      </c>
      <c r="AA185" s="78">
        <f t="shared" si="23"/>
        <v>641529</v>
      </c>
      <c r="AB185" s="79">
        <f t="shared" si="23"/>
        <v>320937</v>
      </c>
      <c r="AC185" s="87">
        <f t="shared" si="23"/>
        <v>7240114</v>
      </c>
      <c r="AD185" s="78">
        <f t="shared" si="23"/>
        <v>8557816</v>
      </c>
      <c r="AE185" s="79">
        <f t="shared" si="23"/>
        <v>8645077</v>
      </c>
      <c r="AF185" s="87">
        <f t="shared" si="23"/>
        <v>1472982</v>
      </c>
      <c r="AG185" s="78">
        <f t="shared" si="23"/>
        <v>723890</v>
      </c>
      <c r="AH185" s="79">
        <f t="shared" si="23"/>
        <v>802281</v>
      </c>
      <c r="AI185" s="87">
        <f t="shared" si="23"/>
        <v>9529944</v>
      </c>
      <c r="AJ185" s="78">
        <f t="shared" si="23"/>
        <v>7714268</v>
      </c>
      <c r="AK185" s="79">
        <f t="shared" si="23"/>
        <v>8559973</v>
      </c>
      <c r="AL185" s="87">
        <f t="shared" si="23"/>
        <v>1420466</v>
      </c>
      <c r="AM185" s="78">
        <f t="shared" si="23"/>
        <v>1182881</v>
      </c>
      <c r="AN185" s="79">
        <f t="shared" si="23"/>
        <v>703119</v>
      </c>
      <c r="AO185" s="87">
        <f t="shared" si="23"/>
        <v>302825</v>
      </c>
      <c r="AP185" s="78">
        <f t="shared" si="23"/>
        <v>392840</v>
      </c>
      <c r="AQ185" s="79">
        <f t="shared" si="23"/>
        <v>352191</v>
      </c>
      <c r="AR185" s="87">
        <f t="shared" si="23"/>
        <v>0</v>
      </c>
      <c r="AS185" s="78">
        <f t="shared" si="23"/>
        <v>0</v>
      </c>
      <c r="AT185" s="79">
        <f t="shared" si="23"/>
        <v>6649</v>
      </c>
      <c r="AU185" s="87">
        <f t="shared" si="23"/>
        <v>2312468</v>
      </c>
      <c r="AV185" s="78">
        <f t="shared" si="23"/>
        <v>2510132</v>
      </c>
      <c r="AW185" s="79">
        <f t="shared" si="23"/>
        <v>2019721</v>
      </c>
      <c r="AX185" s="87">
        <f t="shared" si="23"/>
        <v>57994</v>
      </c>
      <c r="AY185" s="78">
        <f t="shared" si="23"/>
        <v>9240</v>
      </c>
      <c r="AZ185" s="79">
        <f t="shared" si="23"/>
        <v>8892</v>
      </c>
      <c r="BA185" s="87">
        <f t="shared" si="23"/>
        <v>1319006</v>
      </c>
      <c r="BB185" s="78">
        <f t="shared" si="23"/>
        <v>1394531</v>
      </c>
      <c r="BC185" s="79">
        <f t="shared" si="23"/>
        <v>1215651</v>
      </c>
      <c r="BD185" s="87">
        <f t="shared" si="23"/>
        <v>40588</v>
      </c>
      <c r="BE185" s="78">
        <f t="shared" si="23"/>
        <v>17219</v>
      </c>
      <c r="BF185" s="79">
        <f t="shared" si="23"/>
        <v>9564</v>
      </c>
      <c r="BG185" s="87">
        <f t="shared" si="23"/>
        <v>956394</v>
      </c>
      <c r="BH185" s="78">
        <f t="shared" si="23"/>
        <v>1097746</v>
      </c>
      <c r="BI185" s="79">
        <f t="shared" si="23"/>
        <v>1297353</v>
      </c>
      <c r="BJ185" s="87">
        <f t="shared" si="23"/>
        <v>9772</v>
      </c>
      <c r="BK185" s="78">
        <f t="shared" si="23"/>
        <v>0</v>
      </c>
      <c r="BL185" s="79">
        <f t="shared" si="23"/>
        <v>9269</v>
      </c>
      <c r="BM185" s="87">
        <f t="shared" si="23"/>
        <v>713558</v>
      </c>
      <c r="BN185" s="78">
        <f t="shared" si="23"/>
        <v>733343</v>
      </c>
      <c r="BO185" s="79">
        <f t="shared" si="23"/>
        <v>885242</v>
      </c>
      <c r="BP185" s="87">
        <f t="shared" ref="BP185:EA185" si="24">(BP44)</f>
        <v>0</v>
      </c>
      <c r="BQ185" s="78">
        <f t="shared" si="24"/>
        <v>0</v>
      </c>
      <c r="BR185" s="79">
        <f t="shared" si="24"/>
        <v>0</v>
      </c>
      <c r="BS185" s="87">
        <f t="shared" si="24"/>
        <v>369030</v>
      </c>
      <c r="BT185" s="78">
        <f t="shared" si="24"/>
        <v>472305</v>
      </c>
      <c r="BU185" s="79">
        <f t="shared" si="24"/>
        <v>509179</v>
      </c>
      <c r="BV185" s="87">
        <f t="shared" si="24"/>
        <v>7244</v>
      </c>
      <c r="BW185" s="78">
        <f t="shared" si="24"/>
        <v>0</v>
      </c>
      <c r="BX185" s="79">
        <f t="shared" si="24"/>
        <v>0</v>
      </c>
      <c r="BY185" s="87">
        <f t="shared" si="24"/>
        <v>843150</v>
      </c>
      <c r="BZ185" s="78">
        <f t="shared" si="24"/>
        <v>1282247</v>
      </c>
      <c r="CA185" s="79">
        <f t="shared" si="24"/>
        <v>918826</v>
      </c>
      <c r="CB185" s="87">
        <f t="shared" si="24"/>
        <v>3171412</v>
      </c>
      <c r="CC185" s="78">
        <f t="shared" si="24"/>
        <v>3020174</v>
      </c>
      <c r="CD185" s="82">
        <f t="shared" si="24"/>
        <v>3599945</v>
      </c>
      <c r="CE185" s="87">
        <f t="shared" si="24"/>
        <v>94953</v>
      </c>
      <c r="CF185" s="78">
        <f t="shared" si="24"/>
        <v>32566</v>
      </c>
      <c r="CG185" s="79">
        <f t="shared" si="24"/>
        <v>60561</v>
      </c>
      <c r="CH185" s="87">
        <f t="shared" si="24"/>
        <v>5513265</v>
      </c>
      <c r="CI185" s="78">
        <f t="shared" si="24"/>
        <v>6999437</v>
      </c>
      <c r="CJ185" s="79">
        <f t="shared" si="24"/>
        <v>8510266</v>
      </c>
      <c r="CK185" s="87">
        <f t="shared" si="24"/>
        <v>509847</v>
      </c>
      <c r="CL185" s="78">
        <f t="shared" si="24"/>
        <v>169474</v>
      </c>
      <c r="CM185" s="79">
        <f t="shared" si="24"/>
        <v>178755</v>
      </c>
      <c r="CN185" s="87">
        <f t="shared" si="24"/>
        <v>7274711</v>
      </c>
      <c r="CO185" s="78">
        <f t="shared" si="24"/>
        <v>8363747</v>
      </c>
      <c r="CP185" s="79">
        <f t="shared" si="24"/>
        <v>9371671</v>
      </c>
      <c r="CQ185" s="87">
        <f t="shared" si="24"/>
        <v>1028764</v>
      </c>
      <c r="CR185" s="78">
        <f t="shared" si="24"/>
        <v>542579</v>
      </c>
      <c r="CS185" s="79">
        <f t="shared" si="24"/>
        <v>760929</v>
      </c>
      <c r="CT185" s="87">
        <f t="shared" si="24"/>
        <v>7370743</v>
      </c>
      <c r="CU185" s="78">
        <f t="shared" si="24"/>
        <v>7275755</v>
      </c>
      <c r="CV185" s="79">
        <f t="shared" si="24"/>
        <v>7609824</v>
      </c>
      <c r="CW185" s="87">
        <f t="shared" si="24"/>
        <v>937326</v>
      </c>
      <c r="CX185" s="78">
        <f t="shared" si="24"/>
        <v>461483</v>
      </c>
      <c r="CY185" s="79">
        <f t="shared" si="24"/>
        <v>361472</v>
      </c>
      <c r="CZ185" s="87">
        <f t="shared" si="24"/>
        <v>7786789</v>
      </c>
      <c r="DA185" s="78">
        <f t="shared" si="24"/>
        <v>9269352</v>
      </c>
      <c r="DB185" s="79">
        <f t="shared" si="24"/>
        <v>10460619</v>
      </c>
      <c r="DC185" s="87">
        <f t="shared" si="24"/>
        <v>1604280</v>
      </c>
      <c r="DD185" s="78">
        <f t="shared" si="24"/>
        <v>861216</v>
      </c>
      <c r="DE185" s="79">
        <f t="shared" si="24"/>
        <v>589559</v>
      </c>
      <c r="DF185" s="87">
        <f t="shared" si="24"/>
        <v>250366</v>
      </c>
      <c r="DG185" s="78">
        <f t="shared" si="24"/>
        <v>209412</v>
      </c>
      <c r="DH185" s="79">
        <f t="shared" si="24"/>
        <v>205745</v>
      </c>
      <c r="DI185" s="87">
        <f t="shared" si="24"/>
        <v>0</v>
      </c>
      <c r="DJ185" s="78">
        <f t="shared" si="24"/>
        <v>0</v>
      </c>
      <c r="DK185" s="79">
        <f t="shared" si="24"/>
        <v>0</v>
      </c>
      <c r="DL185" s="87">
        <f t="shared" si="24"/>
        <v>125801</v>
      </c>
      <c r="DM185" s="78">
        <f t="shared" si="24"/>
        <v>131047</v>
      </c>
      <c r="DN185" s="79">
        <f t="shared" si="24"/>
        <v>101272</v>
      </c>
      <c r="DO185" s="87">
        <f t="shared" si="24"/>
        <v>0</v>
      </c>
      <c r="DP185" s="78">
        <f t="shared" si="24"/>
        <v>0</v>
      </c>
      <c r="DQ185" s="79">
        <f t="shared" si="24"/>
        <v>6945</v>
      </c>
      <c r="DR185" s="87">
        <f t="shared" si="24"/>
        <v>81760</v>
      </c>
      <c r="DS185" s="78">
        <f t="shared" si="24"/>
        <v>96213</v>
      </c>
      <c r="DT185" s="79">
        <f t="shared" si="24"/>
        <v>104615</v>
      </c>
      <c r="DU185" s="87">
        <f t="shared" si="24"/>
        <v>9902</v>
      </c>
      <c r="DV185" s="78">
        <f t="shared" si="24"/>
        <v>0</v>
      </c>
      <c r="DW185" s="79">
        <f t="shared" si="24"/>
        <v>0</v>
      </c>
      <c r="DX185" s="87">
        <f t="shared" si="24"/>
        <v>121237</v>
      </c>
      <c r="DY185" s="78">
        <f t="shared" si="24"/>
        <v>127743</v>
      </c>
      <c r="DZ185" s="79">
        <f t="shared" si="24"/>
        <v>142644</v>
      </c>
      <c r="EA185" s="87">
        <f t="shared" si="24"/>
        <v>0</v>
      </c>
      <c r="EB185" s="78">
        <f t="shared" ref="EB185:EO185" si="25">(EB44)</f>
        <v>0</v>
      </c>
      <c r="EC185" s="79">
        <f t="shared" si="25"/>
        <v>0</v>
      </c>
      <c r="ED185" s="87">
        <f t="shared" si="25"/>
        <v>98009</v>
      </c>
      <c r="EE185" s="78">
        <f t="shared" si="25"/>
        <v>107244</v>
      </c>
      <c r="EF185" s="79">
        <f t="shared" si="25"/>
        <v>187888</v>
      </c>
      <c r="EG185" s="87">
        <f t="shared" si="25"/>
        <v>0</v>
      </c>
      <c r="EH185" s="78">
        <f t="shared" si="25"/>
        <v>6345</v>
      </c>
      <c r="EI185" s="79">
        <f t="shared" si="25"/>
        <v>0</v>
      </c>
      <c r="EJ185" s="87">
        <f t="shared" si="25"/>
        <v>41102</v>
      </c>
      <c r="EK185" s="78">
        <f t="shared" si="25"/>
        <v>145843</v>
      </c>
      <c r="EL185" s="79">
        <f t="shared" si="25"/>
        <v>115529</v>
      </c>
      <c r="EM185" s="87">
        <f t="shared" si="25"/>
        <v>8619</v>
      </c>
      <c r="EN185" s="78">
        <f t="shared" si="25"/>
        <v>0</v>
      </c>
      <c r="EO185" s="79">
        <f t="shared" si="25"/>
        <v>0</v>
      </c>
    </row>
    <row r="186" spans="2:145" s="120" customFormat="1" x14ac:dyDescent="0.3">
      <c r="B186" s="360"/>
      <c r="C186" s="93" t="str">
        <f t="shared" ref="C186:C187" si="26">(C84)</f>
        <v>Glutamate</v>
      </c>
      <c r="D186" s="94">
        <f t="shared" ref="D186:BO186" si="27">(D84)</f>
        <v>13.3</v>
      </c>
      <c r="E186" s="95">
        <f t="shared" si="27"/>
        <v>14.5</v>
      </c>
      <c r="F186" s="96">
        <f t="shared" si="27"/>
        <v>13.69</v>
      </c>
      <c r="G186" s="97">
        <f t="shared" si="27"/>
        <v>146.04588000000001</v>
      </c>
      <c r="H186" s="89">
        <f t="shared" si="27"/>
        <v>11343557</v>
      </c>
      <c r="I186" s="91">
        <f t="shared" si="27"/>
        <v>6169299</v>
      </c>
      <c r="J186" s="90">
        <f t="shared" si="27"/>
        <v>15499408</v>
      </c>
      <c r="K186" s="89">
        <f t="shared" si="27"/>
        <v>2482168511</v>
      </c>
      <c r="L186" s="110">
        <f t="shared" si="27"/>
        <v>2270332864</v>
      </c>
      <c r="M186" s="90">
        <f t="shared" si="27"/>
        <v>2417461479</v>
      </c>
      <c r="N186" s="89">
        <f t="shared" si="27"/>
        <v>2779879006</v>
      </c>
      <c r="O186" s="110">
        <f t="shared" si="27"/>
        <v>3451680752</v>
      </c>
      <c r="P186" s="90">
        <f t="shared" si="27"/>
        <v>3012783808</v>
      </c>
      <c r="Q186" s="89">
        <f t="shared" si="27"/>
        <v>2523209576</v>
      </c>
      <c r="R186" s="110">
        <f t="shared" si="27"/>
        <v>2694487252</v>
      </c>
      <c r="S186" s="90">
        <f t="shared" si="27"/>
        <v>2183762679</v>
      </c>
      <c r="T186" s="89">
        <f t="shared" si="27"/>
        <v>3155598612</v>
      </c>
      <c r="U186" s="91">
        <f t="shared" si="27"/>
        <v>2960283172</v>
      </c>
      <c r="V186" s="90">
        <f t="shared" si="27"/>
        <v>3249884250</v>
      </c>
      <c r="W186" s="89">
        <f t="shared" si="27"/>
        <v>3323104917</v>
      </c>
      <c r="X186" s="91">
        <f t="shared" si="27"/>
        <v>2986673799</v>
      </c>
      <c r="Y186" s="90">
        <f t="shared" si="27"/>
        <v>2633076323</v>
      </c>
      <c r="Z186" s="89">
        <f t="shared" si="27"/>
        <v>3141255807</v>
      </c>
      <c r="AA186" s="91">
        <f t="shared" si="27"/>
        <v>2986868514</v>
      </c>
      <c r="AB186" s="90">
        <f t="shared" si="27"/>
        <v>3197441615</v>
      </c>
      <c r="AC186" s="89">
        <f t="shared" si="27"/>
        <v>2658520364</v>
      </c>
      <c r="AD186" s="91">
        <f t="shared" si="27"/>
        <v>2729781509</v>
      </c>
      <c r="AE186" s="90">
        <f t="shared" si="27"/>
        <v>2567256305</v>
      </c>
      <c r="AF186" s="89">
        <f t="shared" si="27"/>
        <v>2869537178</v>
      </c>
      <c r="AG186" s="91">
        <f t="shared" si="27"/>
        <v>2640831061</v>
      </c>
      <c r="AH186" s="90">
        <f t="shared" si="27"/>
        <v>3069739159</v>
      </c>
      <c r="AI186" s="89">
        <f t="shared" si="27"/>
        <v>2535417407</v>
      </c>
      <c r="AJ186" s="91">
        <f t="shared" si="27"/>
        <v>2150610415</v>
      </c>
      <c r="AK186" s="90">
        <f t="shared" si="27"/>
        <v>1946602236</v>
      </c>
      <c r="AL186" s="89">
        <f t="shared" si="27"/>
        <v>2658192471</v>
      </c>
      <c r="AM186" s="91">
        <f t="shared" si="27"/>
        <v>2884444484</v>
      </c>
      <c r="AN186" s="90">
        <f t="shared" si="27"/>
        <v>2852862189</v>
      </c>
      <c r="AO186" s="89">
        <f t="shared" si="27"/>
        <v>1431370975</v>
      </c>
      <c r="AP186" s="91">
        <f t="shared" si="27"/>
        <v>1465431150</v>
      </c>
      <c r="AQ186" s="90">
        <f t="shared" si="27"/>
        <v>1426621075</v>
      </c>
      <c r="AR186" s="89">
        <f t="shared" si="27"/>
        <v>1429135420</v>
      </c>
      <c r="AS186" s="91">
        <f t="shared" si="27"/>
        <v>1423202740</v>
      </c>
      <c r="AT186" s="90">
        <f t="shared" si="27"/>
        <v>1373140460</v>
      </c>
      <c r="AU186" s="89">
        <f t="shared" si="27"/>
        <v>1603564219</v>
      </c>
      <c r="AV186" s="91">
        <f t="shared" si="27"/>
        <v>1539450454</v>
      </c>
      <c r="AW186" s="90">
        <f t="shared" si="27"/>
        <v>1693894516</v>
      </c>
      <c r="AX186" s="89">
        <f t="shared" si="27"/>
        <v>1796240045</v>
      </c>
      <c r="AY186" s="91">
        <f t="shared" si="27"/>
        <v>1764446506</v>
      </c>
      <c r="AZ186" s="90">
        <f t="shared" si="27"/>
        <v>1746273921</v>
      </c>
      <c r="BA186" s="89">
        <f t="shared" si="27"/>
        <v>1953499973</v>
      </c>
      <c r="BB186" s="91">
        <f t="shared" si="27"/>
        <v>1952533739</v>
      </c>
      <c r="BC186" s="90">
        <f t="shared" si="27"/>
        <v>1995449023</v>
      </c>
      <c r="BD186" s="89">
        <f t="shared" si="27"/>
        <v>1944843915</v>
      </c>
      <c r="BE186" s="91">
        <f t="shared" si="27"/>
        <v>1918340795</v>
      </c>
      <c r="BF186" s="90">
        <f t="shared" si="27"/>
        <v>2087648974</v>
      </c>
      <c r="BG186" s="89">
        <f t="shared" si="27"/>
        <v>2211034952</v>
      </c>
      <c r="BH186" s="91">
        <f t="shared" si="27"/>
        <v>2223773730</v>
      </c>
      <c r="BI186" s="90">
        <f t="shared" si="27"/>
        <v>2181028398</v>
      </c>
      <c r="BJ186" s="89">
        <f t="shared" si="27"/>
        <v>2220816495</v>
      </c>
      <c r="BK186" s="91">
        <f t="shared" si="27"/>
        <v>2175049477</v>
      </c>
      <c r="BL186" s="90">
        <f t="shared" si="27"/>
        <v>2148204624</v>
      </c>
      <c r="BM186" s="89">
        <f t="shared" si="27"/>
        <v>2108673486</v>
      </c>
      <c r="BN186" s="91">
        <f t="shared" si="27"/>
        <v>2200987308</v>
      </c>
      <c r="BO186" s="90">
        <f t="shared" si="27"/>
        <v>2129229629</v>
      </c>
      <c r="BP186" s="89">
        <f t="shared" ref="BP186:EA186" si="28">(BP84)</f>
        <v>2027123178</v>
      </c>
      <c r="BQ186" s="91">
        <f t="shared" si="28"/>
        <v>1989115702</v>
      </c>
      <c r="BR186" s="90">
        <f t="shared" si="28"/>
        <v>2078795036</v>
      </c>
      <c r="BS186" s="89">
        <f t="shared" si="28"/>
        <v>2176087134</v>
      </c>
      <c r="BT186" s="91">
        <f t="shared" si="28"/>
        <v>2184604264</v>
      </c>
      <c r="BU186" s="90">
        <f t="shared" si="28"/>
        <v>2176307187</v>
      </c>
      <c r="BV186" s="89">
        <f t="shared" si="28"/>
        <v>2076281100</v>
      </c>
      <c r="BW186" s="91">
        <f t="shared" si="28"/>
        <v>2161183058</v>
      </c>
      <c r="BX186" s="90">
        <f t="shared" si="28"/>
        <v>1885041035</v>
      </c>
      <c r="BY186" s="89">
        <f t="shared" si="28"/>
        <v>12722459</v>
      </c>
      <c r="BZ186" s="91">
        <f t="shared" si="28"/>
        <v>6169299</v>
      </c>
      <c r="CA186" s="90">
        <f t="shared" si="28"/>
        <v>15499408</v>
      </c>
      <c r="CB186" s="89">
        <f t="shared" si="28"/>
        <v>2675931542</v>
      </c>
      <c r="CC186" s="91">
        <f t="shared" si="28"/>
        <v>2551550295</v>
      </c>
      <c r="CD186" s="92">
        <f t="shared" si="28"/>
        <v>2515856169</v>
      </c>
      <c r="CE186" s="89">
        <f t="shared" si="28"/>
        <v>2994525753</v>
      </c>
      <c r="CF186" s="91">
        <f t="shared" si="28"/>
        <v>3119629867</v>
      </c>
      <c r="CG186" s="90">
        <f t="shared" si="28"/>
        <v>3207667374</v>
      </c>
      <c r="CH186" s="89">
        <f t="shared" si="28"/>
        <v>2786195394</v>
      </c>
      <c r="CI186" s="91">
        <f t="shared" si="28"/>
        <v>3104494739</v>
      </c>
      <c r="CJ186" s="90">
        <f t="shared" si="28"/>
        <v>3127769041</v>
      </c>
      <c r="CK186" s="89">
        <f t="shared" si="28"/>
        <v>3964065011</v>
      </c>
      <c r="CL186" s="91">
        <f t="shared" si="28"/>
        <v>3910453334</v>
      </c>
      <c r="CM186" s="90">
        <f t="shared" si="28"/>
        <v>3431191092</v>
      </c>
      <c r="CN186" s="89">
        <f t="shared" si="28"/>
        <v>3151470755</v>
      </c>
      <c r="CO186" s="91">
        <f t="shared" si="28"/>
        <v>2652775812</v>
      </c>
      <c r="CP186" s="90">
        <f t="shared" si="28"/>
        <v>2817738377</v>
      </c>
      <c r="CQ186" s="89">
        <f t="shared" si="28"/>
        <v>4397154134</v>
      </c>
      <c r="CR186" s="91">
        <f t="shared" si="28"/>
        <v>4010108384</v>
      </c>
      <c r="CS186" s="90">
        <f t="shared" si="28"/>
        <v>4128096747</v>
      </c>
      <c r="CT186" s="89">
        <f t="shared" si="28"/>
        <v>3232879885</v>
      </c>
      <c r="CU186" s="91">
        <f t="shared" si="28"/>
        <v>2961636441</v>
      </c>
      <c r="CV186" s="90">
        <f t="shared" si="28"/>
        <v>2799893855</v>
      </c>
      <c r="CW186" s="89">
        <f t="shared" si="28"/>
        <v>3339117656</v>
      </c>
      <c r="CX186" s="91">
        <f t="shared" si="28"/>
        <v>2538157136</v>
      </c>
      <c r="CY186" s="90">
        <f t="shared" si="28"/>
        <v>3299269589</v>
      </c>
      <c r="CZ186" s="89">
        <f t="shared" si="28"/>
        <v>2606487899</v>
      </c>
      <c r="DA186" s="91">
        <f t="shared" si="28"/>
        <v>2582378330</v>
      </c>
      <c r="DB186" s="90">
        <f t="shared" si="28"/>
        <v>2620194182</v>
      </c>
      <c r="DC186" s="89">
        <f t="shared" si="28"/>
        <v>3215282493</v>
      </c>
      <c r="DD186" s="91">
        <f t="shared" si="28"/>
        <v>3312097024</v>
      </c>
      <c r="DE186" s="90">
        <f t="shared" si="28"/>
        <v>3356368574</v>
      </c>
      <c r="DF186" s="89">
        <f t="shared" si="28"/>
        <v>1544404413</v>
      </c>
      <c r="DG186" s="91">
        <f t="shared" si="28"/>
        <v>1421053801</v>
      </c>
      <c r="DH186" s="90">
        <f t="shared" si="28"/>
        <v>1406027052</v>
      </c>
      <c r="DI186" s="89">
        <f t="shared" si="28"/>
        <v>1406037512</v>
      </c>
      <c r="DJ186" s="91">
        <f t="shared" si="28"/>
        <v>1372872163</v>
      </c>
      <c r="DK186" s="90">
        <f t="shared" si="28"/>
        <v>1369551927</v>
      </c>
      <c r="DL186" s="89">
        <f t="shared" si="28"/>
        <v>1448806794</v>
      </c>
      <c r="DM186" s="91">
        <f t="shared" si="28"/>
        <v>1486942765</v>
      </c>
      <c r="DN186" s="90">
        <f t="shared" si="28"/>
        <v>1468521681</v>
      </c>
      <c r="DO186" s="89">
        <f t="shared" si="28"/>
        <v>1517674039</v>
      </c>
      <c r="DP186" s="91">
        <f t="shared" si="28"/>
        <v>1472058119</v>
      </c>
      <c r="DQ186" s="90">
        <f t="shared" si="28"/>
        <v>1517918362</v>
      </c>
      <c r="DR186" s="89">
        <f t="shared" si="28"/>
        <v>1619837759</v>
      </c>
      <c r="DS186" s="91">
        <f t="shared" si="28"/>
        <v>1095282751</v>
      </c>
      <c r="DT186" s="90">
        <f t="shared" si="28"/>
        <v>1108547622</v>
      </c>
      <c r="DU186" s="89">
        <f t="shared" si="28"/>
        <v>1208680755</v>
      </c>
      <c r="DV186" s="91">
        <f t="shared" si="28"/>
        <v>1153344745</v>
      </c>
      <c r="DW186" s="90">
        <f t="shared" si="28"/>
        <v>1151010909</v>
      </c>
      <c r="DX186" s="89">
        <f t="shared" si="28"/>
        <v>1468495639</v>
      </c>
      <c r="DY186" s="91">
        <f t="shared" si="28"/>
        <v>1353198035</v>
      </c>
      <c r="DZ186" s="90">
        <f t="shared" si="28"/>
        <v>1291780485</v>
      </c>
      <c r="EA186" s="89">
        <f t="shared" si="28"/>
        <v>1276687003</v>
      </c>
      <c r="EB186" s="91">
        <f t="shared" ref="EB186:EO186" si="29">(EB84)</f>
        <v>1255991008</v>
      </c>
      <c r="EC186" s="90">
        <f t="shared" si="29"/>
        <v>1217905591</v>
      </c>
      <c r="ED186" s="89">
        <f t="shared" si="29"/>
        <v>1405630399</v>
      </c>
      <c r="EE186" s="91">
        <f t="shared" si="29"/>
        <v>1427252848</v>
      </c>
      <c r="EF186" s="90">
        <f t="shared" si="29"/>
        <v>1353781250</v>
      </c>
      <c r="EG186" s="89">
        <f t="shared" si="29"/>
        <v>1212862568</v>
      </c>
      <c r="EH186" s="91">
        <f t="shared" si="29"/>
        <v>1245056140</v>
      </c>
      <c r="EI186" s="90">
        <f t="shared" si="29"/>
        <v>1236565893</v>
      </c>
      <c r="EJ186" s="89">
        <f t="shared" si="29"/>
        <v>1473677877</v>
      </c>
      <c r="EK186" s="91">
        <f t="shared" si="29"/>
        <v>1510098199</v>
      </c>
      <c r="EL186" s="90">
        <f t="shared" si="29"/>
        <v>1546376158</v>
      </c>
      <c r="EM186" s="89">
        <f t="shared" si="29"/>
        <v>1321744914</v>
      </c>
      <c r="EN186" s="91">
        <f t="shared" si="29"/>
        <v>1263838449</v>
      </c>
      <c r="EO186" s="90">
        <f t="shared" si="29"/>
        <v>1307662928</v>
      </c>
    </row>
    <row r="187" spans="2:145" s="120" customFormat="1" x14ac:dyDescent="0.3">
      <c r="B187" s="360"/>
      <c r="C187" s="93" t="str">
        <f t="shared" si="26"/>
        <v>Glutamine</v>
      </c>
      <c r="D187" s="94">
        <f t="shared" ref="D187:BO187" si="30">(D85)</f>
        <v>13.5</v>
      </c>
      <c r="E187" s="95">
        <f t="shared" si="30"/>
        <v>14.8</v>
      </c>
      <c r="F187" s="96">
        <f t="shared" si="30"/>
        <v>13.88</v>
      </c>
      <c r="G187" s="97">
        <f t="shared" si="30"/>
        <v>147.07642000000001</v>
      </c>
      <c r="H187" s="89">
        <f t="shared" si="30"/>
        <v>21009040</v>
      </c>
      <c r="I187" s="91">
        <f t="shared" si="30"/>
        <v>8814969</v>
      </c>
      <c r="J187" s="90">
        <f t="shared" si="30"/>
        <v>144708259</v>
      </c>
      <c r="K187" s="89">
        <f t="shared" si="30"/>
        <v>1618956422</v>
      </c>
      <c r="L187" s="110">
        <f t="shared" si="30"/>
        <v>1547611346</v>
      </c>
      <c r="M187" s="90">
        <f t="shared" si="30"/>
        <v>1557740371</v>
      </c>
      <c r="N187" s="89">
        <f t="shared" si="30"/>
        <v>4032513395</v>
      </c>
      <c r="O187" s="110">
        <f t="shared" si="30"/>
        <v>4592194133</v>
      </c>
      <c r="P187" s="90">
        <f t="shared" si="30"/>
        <v>4101284041</v>
      </c>
      <c r="Q187" s="89">
        <f t="shared" si="30"/>
        <v>2165073751</v>
      </c>
      <c r="R187" s="110">
        <f t="shared" si="30"/>
        <v>2262308260</v>
      </c>
      <c r="S187" s="90">
        <f t="shared" si="30"/>
        <v>1985788214</v>
      </c>
      <c r="T187" s="89">
        <f t="shared" si="30"/>
        <v>4283847578</v>
      </c>
      <c r="U187" s="91">
        <f t="shared" si="30"/>
        <v>4657914645</v>
      </c>
      <c r="V187" s="90">
        <f t="shared" si="30"/>
        <v>4237916754</v>
      </c>
      <c r="W187" s="89">
        <f t="shared" si="30"/>
        <v>2827598149</v>
      </c>
      <c r="X187" s="91">
        <f t="shared" si="30"/>
        <v>3260596234</v>
      </c>
      <c r="Y187" s="90">
        <f t="shared" si="30"/>
        <v>2591232005</v>
      </c>
      <c r="Z187" s="89">
        <f t="shared" si="30"/>
        <v>4074792743</v>
      </c>
      <c r="AA187" s="91">
        <f t="shared" si="30"/>
        <v>4621978236</v>
      </c>
      <c r="AB187" s="90">
        <f t="shared" si="30"/>
        <v>4519150411</v>
      </c>
      <c r="AC187" s="89">
        <f t="shared" si="30"/>
        <v>2914285638</v>
      </c>
      <c r="AD187" s="91">
        <f t="shared" si="30"/>
        <v>2754627683</v>
      </c>
      <c r="AE187" s="90">
        <f t="shared" si="30"/>
        <v>2552739780</v>
      </c>
      <c r="AF187" s="89">
        <f t="shared" si="30"/>
        <v>3735422100</v>
      </c>
      <c r="AG187" s="91">
        <f t="shared" si="30"/>
        <v>4044494772</v>
      </c>
      <c r="AH187" s="90">
        <f t="shared" si="30"/>
        <v>4185455674</v>
      </c>
      <c r="AI187" s="89">
        <f t="shared" si="30"/>
        <v>2739278507</v>
      </c>
      <c r="AJ187" s="91">
        <f t="shared" si="30"/>
        <v>2501962153</v>
      </c>
      <c r="AK187" s="90">
        <f t="shared" si="30"/>
        <v>2405052454</v>
      </c>
      <c r="AL187" s="89">
        <f t="shared" si="30"/>
        <v>3808000738</v>
      </c>
      <c r="AM187" s="91">
        <f t="shared" si="30"/>
        <v>4123712467</v>
      </c>
      <c r="AN187" s="90">
        <f t="shared" si="30"/>
        <v>4030399637</v>
      </c>
      <c r="AO187" s="89">
        <f t="shared" si="30"/>
        <v>5971519260</v>
      </c>
      <c r="AP187" s="91">
        <f t="shared" si="30"/>
        <v>6028603980</v>
      </c>
      <c r="AQ187" s="90">
        <f t="shared" si="30"/>
        <v>5859499341</v>
      </c>
      <c r="AR187" s="89">
        <f t="shared" si="30"/>
        <v>8355366048</v>
      </c>
      <c r="AS187" s="91">
        <f t="shared" si="30"/>
        <v>8348974019</v>
      </c>
      <c r="AT187" s="90">
        <f t="shared" si="30"/>
        <v>8225393294</v>
      </c>
      <c r="AU187" s="89">
        <f t="shared" si="30"/>
        <v>6970777928</v>
      </c>
      <c r="AV187" s="91">
        <f t="shared" si="30"/>
        <v>6533392129</v>
      </c>
      <c r="AW187" s="90">
        <f t="shared" si="30"/>
        <v>6656664119</v>
      </c>
      <c r="AX187" s="89">
        <f t="shared" si="30"/>
        <v>8908898775</v>
      </c>
      <c r="AY187" s="91">
        <f t="shared" si="30"/>
        <v>8874395323</v>
      </c>
      <c r="AZ187" s="90">
        <f t="shared" si="30"/>
        <v>8610108091</v>
      </c>
      <c r="BA187" s="89">
        <f t="shared" si="30"/>
        <v>4348370769</v>
      </c>
      <c r="BB187" s="91">
        <f t="shared" si="30"/>
        <v>3916445560</v>
      </c>
      <c r="BC187" s="90">
        <f t="shared" si="30"/>
        <v>3727964563</v>
      </c>
      <c r="BD187" s="89">
        <f t="shared" si="30"/>
        <v>7023125128</v>
      </c>
      <c r="BE187" s="91">
        <f t="shared" si="30"/>
        <v>6458631531</v>
      </c>
      <c r="BF187" s="90">
        <f t="shared" si="30"/>
        <v>7346234662</v>
      </c>
      <c r="BG187" s="89">
        <f t="shared" si="30"/>
        <v>1352313052</v>
      </c>
      <c r="BH187" s="91">
        <f t="shared" si="30"/>
        <v>574719211</v>
      </c>
      <c r="BI187" s="90">
        <f t="shared" si="30"/>
        <v>328648326</v>
      </c>
      <c r="BJ187" s="89">
        <f t="shared" si="30"/>
        <v>5532215733</v>
      </c>
      <c r="BK187" s="91">
        <f t="shared" si="30"/>
        <v>5693787023</v>
      </c>
      <c r="BL187" s="90">
        <f t="shared" si="30"/>
        <v>5673610343</v>
      </c>
      <c r="BM187" s="89">
        <f t="shared" si="30"/>
        <v>883867252</v>
      </c>
      <c r="BN187" s="91">
        <f t="shared" si="30"/>
        <v>364382076</v>
      </c>
      <c r="BO187" s="90">
        <f t="shared" si="30"/>
        <v>185985435</v>
      </c>
      <c r="BP187" s="89">
        <f t="shared" ref="BP187:EA187" si="31">(BP85)</f>
        <v>5278557897</v>
      </c>
      <c r="BQ187" s="91">
        <f t="shared" si="31"/>
        <v>5366894863</v>
      </c>
      <c r="BR187" s="90">
        <f t="shared" si="31"/>
        <v>5539362683</v>
      </c>
      <c r="BS187" s="89">
        <f t="shared" si="31"/>
        <v>734610477</v>
      </c>
      <c r="BT187" s="91">
        <f t="shared" si="31"/>
        <v>201280106</v>
      </c>
      <c r="BU187" s="90">
        <f t="shared" si="31"/>
        <v>105190348</v>
      </c>
      <c r="BV187" s="89">
        <f t="shared" si="31"/>
        <v>3791223649</v>
      </c>
      <c r="BW187" s="91">
        <f t="shared" si="31"/>
        <v>2875841972</v>
      </c>
      <c r="BX187" s="90">
        <f t="shared" si="31"/>
        <v>3761669291</v>
      </c>
      <c r="BY187" s="89">
        <f t="shared" si="31"/>
        <v>33690930</v>
      </c>
      <c r="BZ187" s="91">
        <f t="shared" si="31"/>
        <v>8814969</v>
      </c>
      <c r="CA187" s="90">
        <f t="shared" si="31"/>
        <v>144708259</v>
      </c>
      <c r="CB187" s="89">
        <f t="shared" si="31"/>
        <v>2440023263</v>
      </c>
      <c r="CC187" s="91">
        <f t="shared" si="31"/>
        <v>2253372128</v>
      </c>
      <c r="CD187" s="92">
        <f t="shared" si="31"/>
        <v>1447620478</v>
      </c>
      <c r="CE187" s="89">
        <f t="shared" si="31"/>
        <v>4619766683</v>
      </c>
      <c r="CF187" s="91">
        <f t="shared" si="31"/>
        <v>4921656521</v>
      </c>
      <c r="CG187" s="90">
        <f t="shared" si="31"/>
        <v>4773294719</v>
      </c>
      <c r="CH187" s="89">
        <f t="shared" si="31"/>
        <v>2781398885</v>
      </c>
      <c r="CI187" s="91">
        <f t="shared" si="31"/>
        <v>3214598294</v>
      </c>
      <c r="CJ187" s="90">
        <f t="shared" si="31"/>
        <v>3516788284</v>
      </c>
      <c r="CK187" s="89">
        <f t="shared" si="31"/>
        <v>4683310123</v>
      </c>
      <c r="CL187" s="91">
        <f t="shared" si="31"/>
        <v>4705545863</v>
      </c>
      <c r="CM187" s="90">
        <f t="shared" si="31"/>
        <v>4772373839</v>
      </c>
      <c r="CN187" s="89">
        <f t="shared" si="31"/>
        <v>3240603721</v>
      </c>
      <c r="CO187" s="91">
        <f t="shared" si="31"/>
        <v>2763368039</v>
      </c>
      <c r="CP187" s="90">
        <f t="shared" si="31"/>
        <v>2470745063</v>
      </c>
      <c r="CQ187" s="89">
        <f t="shared" si="31"/>
        <v>4465454751</v>
      </c>
      <c r="CR187" s="91">
        <f t="shared" si="31"/>
        <v>4374752060</v>
      </c>
      <c r="CS187" s="90">
        <f t="shared" si="31"/>
        <v>4808132765</v>
      </c>
      <c r="CT187" s="89">
        <f t="shared" si="31"/>
        <v>3591106196</v>
      </c>
      <c r="CU187" s="91">
        <f t="shared" si="31"/>
        <v>3125090975</v>
      </c>
      <c r="CV187" s="90">
        <f t="shared" si="31"/>
        <v>3053089714</v>
      </c>
      <c r="CW187" s="89">
        <f t="shared" si="31"/>
        <v>3433285589</v>
      </c>
      <c r="CX187" s="91">
        <f t="shared" si="31"/>
        <v>3596670831</v>
      </c>
      <c r="CY187" s="90">
        <f t="shared" si="31"/>
        <v>3726129182</v>
      </c>
      <c r="CZ187" s="89">
        <f t="shared" si="31"/>
        <v>3009662380</v>
      </c>
      <c r="DA187" s="91">
        <f t="shared" si="31"/>
        <v>3012196328</v>
      </c>
      <c r="DB187" s="90">
        <f t="shared" si="31"/>
        <v>3057128656</v>
      </c>
      <c r="DC187" s="89">
        <f t="shared" si="31"/>
        <v>3774087381</v>
      </c>
      <c r="DD187" s="91">
        <f t="shared" si="31"/>
        <v>3197517308</v>
      </c>
      <c r="DE187" s="90">
        <f t="shared" si="31"/>
        <v>3445984101</v>
      </c>
      <c r="DF187" s="89">
        <f t="shared" si="31"/>
        <v>6394621727</v>
      </c>
      <c r="DG187" s="91">
        <f t="shared" si="31"/>
        <v>6159752529</v>
      </c>
      <c r="DH187" s="90">
        <f t="shared" si="31"/>
        <v>6069740840</v>
      </c>
      <c r="DI187" s="89">
        <f t="shared" si="31"/>
        <v>8148040089</v>
      </c>
      <c r="DJ187" s="91">
        <f t="shared" si="31"/>
        <v>8027052426</v>
      </c>
      <c r="DK187" s="90">
        <f t="shared" si="31"/>
        <v>8040462364</v>
      </c>
      <c r="DL187" s="89">
        <f t="shared" si="31"/>
        <v>5061904750</v>
      </c>
      <c r="DM187" s="91">
        <f t="shared" si="31"/>
        <v>5178961532</v>
      </c>
      <c r="DN187" s="90">
        <f t="shared" si="31"/>
        <v>5081928657</v>
      </c>
      <c r="DO187" s="89">
        <f t="shared" si="31"/>
        <v>7608278062</v>
      </c>
      <c r="DP187" s="91">
        <f t="shared" si="31"/>
        <v>7484234233</v>
      </c>
      <c r="DQ187" s="90">
        <f t="shared" si="31"/>
        <v>7313983955</v>
      </c>
      <c r="DR187" s="89">
        <f t="shared" si="31"/>
        <v>3448644822</v>
      </c>
      <c r="DS187" s="91">
        <f t="shared" si="31"/>
        <v>2367866694</v>
      </c>
      <c r="DT187" s="90">
        <f t="shared" si="31"/>
        <v>2225406556</v>
      </c>
      <c r="DU187" s="89">
        <f t="shared" si="31"/>
        <v>5761446303</v>
      </c>
      <c r="DV187" s="91">
        <f t="shared" si="31"/>
        <v>5562935786</v>
      </c>
      <c r="DW187" s="90">
        <f t="shared" si="31"/>
        <v>5814005419</v>
      </c>
      <c r="DX187" s="89">
        <f t="shared" si="31"/>
        <v>1225010459</v>
      </c>
      <c r="DY187" s="91">
        <f t="shared" si="31"/>
        <v>446369563</v>
      </c>
      <c r="DZ187" s="90">
        <f t="shared" si="31"/>
        <v>303551491</v>
      </c>
      <c r="EA187" s="89">
        <f t="shared" si="31"/>
        <v>4598415063</v>
      </c>
      <c r="EB187" s="91">
        <f t="shared" ref="EB187:EO187" si="32">(EB85)</f>
        <v>4769404543</v>
      </c>
      <c r="EC187" s="90">
        <f t="shared" si="32"/>
        <v>4822027041</v>
      </c>
      <c r="ED187" s="89">
        <f t="shared" si="32"/>
        <v>859096009</v>
      </c>
      <c r="EE187" s="91">
        <f t="shared" si="32"/>
        <v>234966706</v>
      </c>
      <c r="EF187" s="90">
        <f t="shared" si="32"/>
        <v>138490335</v>
      </c>
      <c r="EG187" s="89">
        <f t="shared" si="32"/>
        <v>4606359757</v>
      </c>
      <c r="EH187" s="91">
        <f t="shared" si="32"/>
        <v>4925750436</v>
      </c>
      <c r="EI187" s="90">
        <f t="shared" si="32"/>
        <v>5137986201</v>
      </c>
      <c r="EJ187" s="89">
        <f t="shared" si="32"/>
        <v>747341705</v>
      </c>
      <c r="EK187" s="91">
        <f t="shared" si="32"/>
        <v>189407299</v>
      </c>
      <c r="EL187" s="90">
        <f t="shared" si="32"/>
        <v>114540782</v>
      </c>
      <c r="EM187" s="89">
        <f t="shared" si="32"/>
        <v>3990030653</v>
      </c>
      <c r="EN187" s="91">
        <f t="shared" si="32"/>
        <v>4293811341</v>
      </c>
      <c r="EO187" s="90">
        <f t="shared" si="32"/>
        <v>3844594412</v>
      </c>
    </row>
    <row r="188" spans="2:145" s="120" customFormat="1" x14ac:dyDescent="0.3">
      <c r="B188" s="360"/>
      <c r="C188" s="93" t="str">
        <f t="shared" ref="C188" si="33">(C90)</f>
        <v>Glycine</v>
      </c>
      <c r="D188" s="94">
        <f t="shared" ref="D188:BO188" si="34">(D90)</f>
        <v>13.8</v>
      </c>
      <c r="E188" s="95">
        <f t="shared" si="34"/>
        <v>14.8</v>
      </c>
      <c r="F188" s="96">
        <f t="shared" si="34"/>
        <v>14.12</v>
      </c>
      <c r="G188" s="97">
        <f t="shared" si="34"/>
        <v>76.039299999999997</v>
      </c>
      <c r="H188" s="89">
        <f t="shared" si="34"/>
        <v>54061060</v>
      </c>
      <c r="I188" s="91">
        <f t="shared" si="34"/>
        <v>35123782</v>
      </c>
      <c r="J188" s="90">
        <f t="shared" si="34"/>
        <v>12125078</v>
      </c>
      <c r="K188" s="89">
        <f t="shared" si="34"/>
        <v>188658167</v>
      </c>
      <c r="L188" s="110">
        <f t="shared" si="34"/>
        <v>174689421</v>
      </c>
      <c r="M188" s="90">
        <f t="shared" si="34"/>
        <v>182904621</v>
      </c>
      <c r="N188" s="89">
        <f t="shared" si="34"/>
        <v>174024828</v>
      </c>
      <c r="O188" s="110">
        <f t="shared" si="34"/>
        <v>218720277</v>
      </c>
      <c r="P188" s="90">
        <f t="shared" si="34"/>
        <v>162337242</v>
      </c>
      <c r="Q188" s="89">
        <f t="shared" si="34"/>
        <v>210090182</v>
      </c>
      <c r="R188" s="110">
        <f t="shared" si="34"/>
        <v>211268356</v>
      </c>
      <c r="S188" s="90">
        <f t="shared" si="34"/>
        <v>166364713</v>
      </c>
      <c r="T188" s="89">
        <f t="shared" si="34"/>
        <v>241472574</v>
      </c>
      <c r="U188" s="91">
        <f t="shared" si="34"/>
        <v>216097119</v>
      </c>
      <c r="V188" s="90">
        <f t="shared" si="34"/>
        <v>228994511</v>
      </c>
      <c r="W188" s="89">
        <f t="shared" si="34"/>
        <v>241074233</v>
      </c>
      <c r="X188" s="91">
        <f t="shared" si="34"/>
        <v>220242771</v>
      </c>
      <c r="Y188" s="90">
        <f t="shared" si="34"/>
        <v>183721743</v>
      </c>
      <c r="Z188" s="89">
        <f t="shared" si="34"/>
        <v>254032660</v>
      </c>
      <c r="AA188" s="91">
        <f t="shared" si="34"/>
        <v>238372296</v>
      </c>
      <c r="AB188" s="90">
        <f t="shared" si="34"/>
        <v>241968860</v>
      </c>
      <c r="AC188" s="89">
        <f t="shared" si="34"/>
        <v>216443390</v>
      </c>
      <c r="AD188" s="91">
        <f t="shared" si="34"/>
        <v>207369364</v>
      </c>
      <c r="AE188" s="90">
        <f t="shared" si="34"/>
        <v>197958475</v>
      </c>
      <c r="AF188" s="89">
        <f t="shared" si="34"/>
        <v>250980259</v>
      </c>
      <c r="AG188" s="91">
        <f t="shared" si="34"/>
        <v>223849964</v>
      </c>
      <c r="AH188" s="90">
        <f t="shared" si="34"/>
        <v>230601983</v>
      </c>
      <c r="AI188" s="89">
        <f t="shared" si="34"/>
        <v>193122858</v>
      </c>
      <c r="AJ188" s="91">
        <f t="shared" si="34"/>
        <v>183398476</v>
      </c>
      <c r="AK188" s="90">
        <f t="shared" si="34"/>
        <v>151182086</v>
      </c>
      <c r="AL188" s="89">
        <f t="shared" si="34"/>
        <v>208952218</v>
      </c>
      <c r="AM188" s="91">
        <f t="shared" si="34"/>
        <v>211128262</v>
      </c>
      <c r="AN188" s="90">
        <f t="shared" si="34"/>
        <v>210532097</v>
      </c>
      <c r="AO188" s="89">
        <f t="shared" si="34"/>
        <v>43048781</v>
      </c>
      <c r="AP188" s="91">
        <f t="shared" si="34"/>
        <v>42493991</v>
      </c>
      <c r="AQ188" s="90">
        <f t="shared" si="34"/>
        <v>42157907</v>
      </c>
      <c r="AR188" s="89">
        <f t="shared" si="34"/>
        <v>35025907</v>
      </c>
      <c r="AS188" s="91">
        <f t="shared" si="34"/>
        <v>35288727</v>
      </c>
      <c r="AT188" s="90">
        <f t="shared" si="34"/>
        <v>34990279</v>
      </c>
      <c r="AU188" s="89">
        <f t="shared" si="34"/>
        <v>61124476</v>
      </c>
      <c r="AV188" s="91">
        <f t="shared" si="34"/>
        <v>57879725</v>
      </c>
      <c r="AW188" s="90">
        <f t="shared" si="34"/>
        <v>62725125</v>
      </c>
      <c r="AX188" s="89">
        <f t="shared" si="34"/>
        <v>52530721</v>
      </c>
      <c r="AY188" s="91">
        <f t="shared" si="34"/>
        <v>51611998</v>
      </c>
      <c r="AZ188" s="90">
        <f t="shared" si="34"/>
        <v>49703806</v>
      </c>
      <c r="BA188" s="89">
        <f t="shared" si="34"/>
        <v>89191932</v>
      </c>
      <c r="BB188" s="91">
        <f t="shared" si="34"/>
        <v>88907228</v>
      </c>
      <c r="BC188" s="90">
        <f t="shared" si="34"/>
        <v>93779416</v>
      </c>
      <c r="BD188" s="89">
        <f t="shared" si="34"/>
        <v>72880592</v>
      </c>
      <c r="BE188" s="91">
        <f t="shared" si="34"/>
        <v>73804412</v>
      </c>
      <c r="BF188" s="90">
        <f t="shared" si="34"/>
        <v>82624039</v>
      </c>
      <c r="BG188" s="89">
        <f t="shared" si="34"/>
        <v>134413938</v>
      </c>
      <c r="BH188" s="91">
        <f t="shared" si="34"/>
        <v>137399406</v>
      </c>
      <c r="BI188" s="90">
        <f t="shared" si="34"/>
        <v>143619316</v>
      </c>
      <c r="BJ188" s="89">
        <f t="shared" si="34"/>
        <v>109206810</v>
      </c>
      <c r="BK188" s="91">
        <f t="shared" si="34"/>
        <v>107825319</v>
      </c>
      <c r="BL188" s="90">
        <f t="shared" si="34"/>
        <v>107279627</v>
      </c>
      <c r="BM188" s="89">
        <f t="shared" si="34"/>
        <v>138959403</v>
      </c>
      <c r="BN188" s="91">
        <f t="shared" si="34"/>
        <v>146253322</v>
      </c>
      <c r="BO188" s="90">
        <f t="shared" si="34"/>
        <v>143835298</v>
      </c>
      <c r="BP188" s="89">
        <f t="shared" ref="BP188:EA188" si="35">(BP90)</f>
        <v>110988626</v>
      </c>
      <c r="BQ188" s="91">
        <f t="shared" si="35"/>
        <v>109794953</v>
      </c>
      <c r="BR188" s="90">
        <f t="shared" si="35"/>
        <v>107059868</v>
      </c>
      <c r="BS188" s="89">
        <f t="shared" si="35"/>
        <v>172870118</v>
      </c>
      <c r="BT188" s="91">
        <f t="shared" si="35"/>
        <v>178755051</v>
      </c>
      <c r="BU188" s="90">
        <f t="shared" si="35"/>
        <v>181498468</v>
      </c>
      <c r="BV188" s="89">
        <f t="shared" si="35"/>
        <v>144610379</v>
      </c>
      <c r="BW188" s="91">
        <f t="shared" si="35"/>
        <v>169370513</v>
      </c>
      <c r="BX188" s="90">
        <f t="shared" si="35"/>
        <v>136046539</v>
      </c>
      <c r="BY188" s="89">
        <f t="shared" si="35"/>
        <v>25382391</v>
      </c>
      <c r="BZ188" s="91">
        <f t="shared" si="35"/>
        <v>35123782</v>
      </c>
      <c r="CA188" s="90">
        <f t="shared" si="35"/>
        <v>12125078</v>
      </c>
      <c r="CB188" s="89">
        <f t="shared" si="35"/>
        <v>215979751</v>
      </c>
      <c r="CC188" s="91">
        <f t="shared" si="35"/>
        <v>198858563</v>
      </c>
      <c r="CD188" s="92">
        <f t="shared" si="35"/>
        <v>190169253</v>
      </c>
      <c r="CE188" s="89">
        <f t="shared" si="35"/>
        <v>178482680</v>
      </c>
      <c r="CF188" s="91">
        <f t="shared" si="35"/>
        <v>184504915</v>
      </c>
      <c r="CG188" s="90">
        <f t="shared" si="35"/>
        <v>200779210</v>
      </c>
      <c r="CH188" s="89">
        <f t="shared" si="35"/>
        <v>208786516</v>
      </c>
      <c r="CI188" s="91">
        <f t="shared" si="35"/>
        <v>198024082</v>
      </c>
      <c r="CJ188" s="90">
        <f t="shared" si="35"/>
        <v>200680083</v>
      </c>
      <c r="CK188" s="89">
        <f t="shared" si="35"/>
        <v>269041183</v>
      </c>
      <c r="CL188" s="91">
        <f t="shared" si="35"/>
        <v>245586405</v>
      </c>
      <c r="CM188" s="90">
        <f t="shared" si="35"/>
        <v>226383367</v>
      </c>
      <c r="CN188" s="89">
        <f t="shared" si="35"/>
        <v>239734962</v>
      </c>
      <c r="CO188" s="91">
        <f t="shared" si="35"/>
        <v>201212384</v>
      </c>
      <c r="CP188" s="90">
        <f t="shared" si="35"/>
        <v>200249115</v>
      </c>
      <c r="CQ188" s="89">
        <f t="shared" si="35"/>
        <v>310643443</v>
      </c>
      <c r="CR188" s="91">
        <f t="shared" si="35"/>
        <v>277745884</v>
      </c>
      <c r="CS188" s="90">
        <f t="shared" si="35"/>
        <v>268759977</v>
      </c>
      <c r="CT188" s="89">
        <f t="shared" si="35"/>
        <v>262062809</v>
      </c>
      <c r="CU188" s="91">
        <f t="shared" si="35"/>
        <v>264966191</v>
      </c>
      <c r="CV188" s="90">
        <f t="shared" si="35"/>
        <v>245549574</v>
      </c>
      <c r="CW188" s="89">
        <f t="shared" si="35"/>
        <v>261457460</v>
      </c>
      <c r="CX188" s="91">
        <f t="shared" si="35"/>
        <v>209176070</v>
      </c>
      <c r="CY188" s="90">
        <f t="shared" si="35"/>
        <v>310846465</v>
      </c>
      <c r="CZ188" s="89">
        <f t="shared" si="35"/>
        <v>197148870</v>
      </c>
      <c r="DA188" s="91">
        <f t="shared" si="35"/>
        <v>193818217</v>
      </c>
      <c r="DB188" s="90">
        <f t="shared" si="35"/>
        <v>198493862</v>
      </c>
      <c r="DC188" s="89">
        <f t="shared" si="35"/>
        <v>223752636</v>
      </c>
      <c r="DD188" s="91">
        <f t="shared" si="35"/>
        <v>218320391</v>
      </c>
      <c r="DE188" s="90">
        <f t="shared" si="35"/>
        <v>231341228</v>
      </c>
      <c r="DF188" s="89">
        <f t="shared" si="35"/>
        <v>36630372</v>
      </c>
      <c r="DG188" s="91">
        <f t="shared" si="35"/>
        <v>37414868</v>
      </c>
      <c r="DH188" s="90">
        <f t="shared" si="35"/>
        <v>38634695</v>
      </c>
      <c r="DI188" s="89">
        <f t="shared" si="35"/>
        <v>30853736</v>
      </c>
      <c r="DJ188" s="91">
        <f t="shared" si="35"/>
        <v>30916901</v>
      </c>
      <c r="DK188" s="90">
        <f t="shared" si="35"/>
        <v>31832051</v>
      </c>
      <c r="DL188" s="89">
        <f t="shared" si="35"/>
        <v>53292330</v>
      </c>
      <c r="DM188" s="91">
        <f t="shared" si="35"/>
        <v>54051775</v>
      </c>
      <c r="DN188" s="90">
        <f t="shared" si="35"/>
        <v>52936137</v>
      </c>
      <c r="DO188" s="89">
        <f t="shared" si="35"/>
        <v>48395469</v>
      </c>
      <c r="DP188" s="91">
        <f t="shared" si="35"/>
        <v>50256552</v>
      </c>
      <c r="DQ188" s="90">
        <f t="shared" si="35"/>
        <v>47171727</v>
      </c>
      <c r="DR188" s="89">
        <f t="shared" si="35"/>
        <v>78990190</v>
      </c>
      <c r="DS188" s="91">
        <f t="shared" si="35"/>
        <v>71322464</v>
      </c>
      <c r="DT188" s="90">
        <f t="shared" si="35"/>
        <v>73833331</v>
      </c>
      <c r="DU188" s="89">
        <f t="shared" si="35"/>
        <v>63711949</v>
      </c>
      <c r="DV188" s="91">
        <f t="shared" si="35"/>
        <v>58820136</v>
      </c>
      <c r="DW188" s="90">
        <f t="shared" si="35"/>
        <v>58252843</v>
      </c>
      <c r="DX188" s="89">
        <f t="shared" si="35"/>
        <v>117118296</v>
      </c>
      <c r="DY188" s="91">
        <f t="shared" si="35"/>
        <v>117198837</v>
      </c>
      <c r="DZ188" s="90">
        <f t="shared" si="35"/>
        <v>114867268</v>
      </c>
      <c r="EA188" s="89">
        <f t="shared" si="35"/>
        <v>87915671</v>
      </c>
      <c r="EB188" s="91">
        <f t="shared" ref="EB188:EO188" si="36">(EB90)</f>
        <v>81457096</v>
      </c>
      <c r="EC188" s="90">
        <f t="shared" si="36"/>
        <v>88323747</v>
      </c>
      <c r="ED188" s="89">
        <f t="shared" si="36"/>
        <v>134409568</v>
      </c>
      <c r="EE188" s="91">
        <f t="shared" si="36"/>
        <v>132861602</v>
      </c>
      <c r="EF188" s="90">
        <f t="shared" si="36"/>
        <v>128553898</v>
      </c>
      <c r="EG188" s="89">
        <f t="shared" si="36"/>
        <v>86145879</v>
      </c>
      <c r="EH188" s="91">
        <f t="shared" si="36"/>
        <v>79287592</v>
      </c>
      <c r="EI188" s="90">
        <f t="shared" si="36"/>
        <v>76783315</v>
      </c>
      <c r="EJ188" s="89">
        <f t="shared" si="36"/>
        <v>159161543</v>
      </c>
      <c r="EK188" s="91">
        <f t="shared" si="36"/>
        <v>171000183</v>
      </c>
      <c r="EL188" s="90">
        <f t="shared" si="36"/>
        <v>177910338</v>
      </c>
      <c r="EM188" s="89">
        <f t="shared" si="36"/>
        <v>100179030</v>
      </c>
      <c r="EN188" s="91">
        <f t="shared" si="36"/>
        <v>95912455</v>
      </c>
      <c r="EO188" s="90">
        <f t="shared" si="36"/>
        <v>102436372</v>
      </c>
    </row>
    <row r="189" spans="2:145" s="120" customFormat="1" x14ac:dyDescent="0.3">
      <c r="B189" s="360"/>
      <c r="C189" s="93" t="str">
        <f t="shared" ref="C189" si="37">(C139)</f>
        <v>Proline</v>
      </c>
      <c r="D189" s="94">
        <f t="shared" ref="D189:BO189" si="38">(D139)</f>
        <v>12.1</v>
      </c>
      <c r="E189" s="95">
        <f t="shared" si="38"/>
        <v>13.6</v>
      </c>
      <c r="F189" s="96">
        <f t="shared" si="38"/>
        <v>12.58</v>
      </c>
      <c r="G189" s="97">
        <f t="shared" si="38"/>
        <v>116.07061</v>
      </c>
      <c r="H189" s="89">
        <f t="shared" si="38"/>
        <v>21963002</v>
      </c>
      <c r="I189" s="91">
        <f t="shared" si="38"/>
        <v>12817293</v>
      </c>
      <c r="J189" s="90">
        <f t="shared" si="38"/>
        <v>7425727</v>
      </c>
      <c r="K189" s="89">
        <f t="shared" si="38"/>
        <v>3011395164</v>
      </c>
      <c r="L189" s="110">
        <f t="shared" si="38"/>
        <v>2718892839</v>
      </c>
      <c r="M189" s="90">
        <f t="shared" si="38"/>
        <v>2864645546</v>
      </c>
      <c r="N189" s="89">
        <f t="shared" si="38"/>
        <v>3482068562</v>
      </c>
      <c r="O189" s="110">
        <f t="shared" si="38"/>
        <v>4496968614</v>
      </c>
      <c r="P189" s="90">
        <f t="shared" si="38"/>
        <v>3550279515</v>
      </c>
      <c r="Q189" s="89">
        <f t="shared" si="38"/>
        <v>2859192383</v>
      </c>
      <c r="R189" s="110">
        <f t="shared" si="38"/>
        <v>2904932824</v>
      </c>
      <c r="S189" s="90">
        <f t="shared" si="38"/>
        <v>2339486248</v>
      </c>
      <c r="T189" s="89">
        <f t="shared" si="38"/>
        <v>4224451364</v>
      </c>
      <c r="U189" s="91">
        <f t="shared" si="38"/>
        <v>3879468571</v>
      </c>
      <c r="V189" s="90">
        <f t="shared" si="38"/>
        <v>4032297641</v>
      </c>
      <c r="W189" s="89">
        <f t="shared" si="38"/>
        <v>2975582662</v>
      </c>
      <c r="X189" s="91">
        <f t="shared" si="38"/>
        <v>2724373447</v>
      </c>
      <c r="Y189" s="90">
        <f t="shared" si="38"/>
        <v>2582554785</v>
      </c>
      <c r="Z189" s="89">
        <f t="shared" si="38"/>
        <v>3901206185</v>
      </c>
      <c r="AA189" s="91">
        <f t="shared" si="38"/>
        <v>4321653903</v>
      </c>
      <c r="AB189" s="90">
        <f t="shared" si="38"/>
        <v>4157477060</v>
      </c>
      <c r="AC189" s="89">
        <f t="shared" si="38"/>
        <v>2747444317</v>
      </c>
      <c r="AD189" s="91">
        <f t="shared" si="38"/>
        <v>2713038968</v>
      </c>
      <c r="AE189" s="90">
        <f t="shared" si="38"/>
        <v>2404872241</v>
      </c>
      <c r="AF189" s="89">
        <f t="shared" si="38"/>
        <v>4007334162</v>
      </c>
      <c r="AG189" s="91">
        <f t="shared" si="38"/>
        <v>4026988889</v>
      </c>
      <c r="AH189" s="90">
        <f t="shared" si="38"/>
        <v>4205367389</v>
      </c>
      <c r="AI189" s="89">
        <f t="shared" si="38"/>
        <v>2139654785</v>
      </c>
      <c r="AJ189" s="91">
        <f t="shared" si="38"/>
        <v>1783171598</v>
      </c>
      <c r="AK189" s="90">
        <f t="shared" si="38"/>
        <v>2035405214</v>
      </c>
      <c r="AL189" s="89">
        <f t="shared" si="38"/>
        <v>3293324337</v>
      </c>
      <c r="AM189" s="91">
        <f t="shared" si="38"/>
        <v>3593414475</v>
      </c>
      <c r="AN189" s="90">
        <f t="shared" si="38"/>
        <v>3417480529</v>
      </c>
      <c r="AO189" s="89">
        <f t="shared" si="38"/>
        <v>1496219830</v>
      </c>
      <c r="AP189" s="91">
        <f t="shared" si="38"/>
        <v>1579652741</v>
      </c>
      <c r="AQ189" s="90">
        <f t="shared" si="38"/>
        <v>1560230830</v>
      </c>
      <c r="AR189" s="89">
        <f t="shared" si="38"/>
        <v>1487140845</v>
      </c>
      <c r="AS189" s="91">
        <f t="shared" si="38"/>
        <v>1476249381</v>
      </c>
      <c r="AT189" s="90">
        <f t="shared" si="38"/>
        <v>1504328766</v>
      </c>
      <c r="AU189" s="89">
        <f t="shared" si="38"/>
        <v>2103219155</v>
      </c>
      <c r="AV189" s="91">
        <f t="shared" si="38"/>
        <v>1860720847</v>
      </c>
      <c r="AW189" s="90">
        <f t="shared" si="38"/>
        <v>2039866004</v>
      </c>
      <c r="AX189" s="89">
        <f t="shared" si="38"/>
        <v>1930319352</v>
      </c>
      <c r="AY189" s="91">
        <f t="shared" si="38"/>
        <v>1815590058</v>
      </c>
      <c r="AZ189" s="90">
        <f t="shared" si="38"/>
        <v>1804482357</v>
      </c>
      <c r="BA189" s="89">
        <f t="shared" si="38"/>
        <v>1673878675</v>
      </c>
      <c r="BB189" s="91">
        <f t="shared" si="38"/>
        <v>1740559073</v>
      </c>
      <c r="BC189" s="90">
        <f t="shared" si="38"/>
        <v>1694172719</v>
      </c>
      <c r="BD189" s="89">
        <f t="shared" si="38"/>
        <v>2005587775</v>
      </c>
      <c r="BE189" s="91">
        <f t="shared" si="38"/>
        <v>1624535037</v>
      </c>
      <c r="BF189" s="90">
        <f t="shared" si="38"/>
        <v>2208407858</v>
      </c>
      <c r="BG189" s="89">
        <f t="shared" si="38"/>
        <v>1443305352</v>
      </c>
      <c r="BH189" s="91">
        <f t="shared" si="38"/>
        <v>1519867556</v>
      </c>
      <c r="BI189" s="90">
        <f t="shared" si="38"/>
        <v>1477522410</v>
      </c>
      <c r="BJ189" s="89">
        <f t="shared" si="38"/>
        <v>2325466621</v>
      </c>
      <c r="BK189" s="91">
        <f t="shared" si="38"/>
        <v>2358395728</v>
      </c>
      <c r="BL189" s="90">
        <f t="shared" si="38"/>
        <v>2418408883</v>
      </c>
      <c r="BM189" s="89">
        <f t="shared" si="38"/>
        <v>1518677370</v>
      </c>
      <c r="BN189" s="91">
        <f t="shared" si="38"/>
        <v>1520514385</v>
      </c>
      <c r="BO189" s="90">
        <f t="shared" si="38"/>
        <v>1447780880</v>
      </c>
      <c r="BP189" s="89">
        <f t="shared" ref="BP189:EA189" si="39">(BP139)</f>
        <v>2234725925</v>
      </c>
      <c r="BQ189" s="91">
        <f t="shared" si="39"/>
        <v>2190167651</v>
      </c>
      <c r="BR189" s="90">
        <f t="shared" si="39"/>
        <v>2169723189</v>
      </c>
      <c r="BS189" s="89">
        <f t="shared" si="39"/>
        <v>1349376077</v>
      </c>
      <c r="BT189" s="91">
        <f t="shared" si="39"/>
        <v>1322255309</v>
      </c>
      <c r="BU189" s="90">
        <f t="shared" si="39"/>
        <v>1315566361</v>
      </c>
      <c r="BV189" s="89">
        <f t="shared" si="39"/>
        <v>2404598606</v>
      </c>
      <c r="BW189" s="91">
        <f t="shared" si="39"/>
        <v>2533943742</v>
      </c>
      <c r="BX189" s="90">
        <f t="shared" si="39"/>
        <v>2121936731</v>
      </c>
      <c r="BY189" s="89">
        <f t="shared" si="39"/>
        <v>18005280</v>
      </c>
      <c r="BZ189" s="91">
        <f t="shared" si="39"/>
        <v>12817293</v>
      </c>
      <c r="CA189" s="90">
        <f t="shared" si="39"/>
        <v>7425727</v>
      </c>
      <c r="CB189" s="89">
        <f t="shared" si="39"/>
        <v>2623237113</v>
      </c>
      <c r="CC189" s="91">
        <f t="shared" si="39"/>
        <v>2532890435</v>
      </c>
      <c r="CD189" s="92">
        <f t="shared" si="39"/>
        <v>2531683121</v>
      </c>
      <c r="CE189" s="89">
        <f t="shared" si="39"/>
        <v>3045111764</v>
      </c>
      <c r="CF189" s="91">
        <f t="shared" si="39"/>
        <v>3272270306</v>
      </c>
      <c r="CG189" s="90">
        <f t="shared" si="39"/>
        <v>3495163963</v>
      </c>
      <c r="CH189" s="89">
        <f t="shared" si="39"/>
        <v>2825479343</v>
      </c>
      <c r="CI189" s="91">
        <f t="shared" si="39"/>
        <v>3219307538</v>
      </c>
      <c r="CJ189" s="90">
        <f t="shared" si="39"/>
        <v>3560481474</v>
      </c>
      <c r="CK189" s="89">
        <f t="shared" si="39"/>
        <v>4697789159</v>
      </c>
      <c r="CL189" s="91">
        <f t="shared" si="39"/>
        <v>4528474815</v>
      </c>
      <c r="CM189" s="90">
        <f t="shared" si="39"/>
        <v>4475271530</v>
      </c>
      <c r="CN189" s="89">
        <f t="shared" si="39"/>
        <v>3329255411</v>
      </c>
      <c r="CO189" s="91">
        <f t="shared" si="39"/>
        <v>2741772338</v>
      </c>
      <c r="CP189" s="90">
        <f t="shared" si="39"/>
        <v>2874677607</v>
      </c>
      <c r="CQ189" s="89">
        <f t="shared" si="39"/>
        <v>5200379729</v>
      </c>
      <c r="CR189" s="91">
        <f t="shared" si="39"/>
        <v>4463085215</v>
      </c>
      <c r="CS189" s="90">
        <f t="shared" si="39"/>
        <v>5147032425</v>
      </c>
      <c r="CT189" s="89">
        <f t="shared" si="39"/>
        <v>3255858123</v>
      </c>
      <c r="CU189" s="91">
        <f t="shared" si="39"/>
        <v>2846971672</v>
      </c>
      <c r="CV189" s="90">
        <f t="shared" si="39"/>
        <v>3035034863</v>
      </c>
      <c r="CW189" s="89">
        <f t="shared" si="39"/>
        <v>4132426088</v>
      </c>
      <c r="CX189" s="91">
        <f t="shared" si="39"/>
        <v>3683908754</v>
      </c>
      <c r="CY189" s="90">
        <f t="shared" si="39"/>
        <v>4698593224</v>
      </c>
      <c r="CZ189" s="89">
        <f t="shared" si="39"/>
        <v>2345806057</v>
      </c>
      <c r="DA189" s="91">
        <f t="shared" si="39"/>
        <v>2596138511</v>
      </c>
      <c r="DB189" s="90">
        <f t="shared" si="39"/>
        <v>2851841143</v>
      </c>
      <c r="DC189" s="89">
        <f t="shared" si="39"/>
        <v>4046679642</v>
      </c>
      <c r="DD189" s="91">
        <f t="shared" si="39"/>
        <v>3492059668</v>
      </c>
      <c r="DE189" s="90">
        <f t="shared" si="39"/>
        <v>3923001129</v>
      </c>
      <c r="DF189" s="89">
        <f t="shared" si="39"/>
        <v>1571558334</v>
      </c>
      <c r="DG189" s="91">
        <f t="shared" si="39"/>
        <v>1445427891</v>
      </c>
      <c r="DH189" s="90">
        <f t="shared" si="39"/>
        <v>1466567557</v>
      </c>
      <c r="DI189" s="89">
        <f t="shared" si="39"/>
        <v>1350660258</v>
      </c>
      <c r="DJ189" s="91">
        <f t="shared" si="39"/>
        <v>1334588024</v>
      </c>
      <c r="DK189" s="90">
        <f t="shared" si="39"/>
        <v>1369726547</v>
      </c>
      <c r="DL189" s="89">
        <f t="shared" si="39"/>
        <v>1238351456</v>
      </c>
      <c r="DM189" s="91">
        <f t="shared" si="39"/>
        <v>1515411925</v>
      </c>
      <c r="DN189" s="90">
        <f t="shared" si="39"/>
        <v>1479850140</v>
      </c>
      <c r="DO189" s="89">
        <f t="shared" si="39"/>
        <v>1622950313</v>
      </c>
      <c r="DP189" s="91">
        <f t="shared" si="39"/>
        <v>1582008974</v>
      </c>
      <c r="DQ189" s="90">
        <f t="shared" si="39"/>
        <v>1576464810</v>
      </c>
      <c r="DR189" s="89">
        <f t="shared" si="39"/>
        <v>1490824156</v>
      </c>
      <c r="DS189" s="91">
        <f t="shared" si="39"/>
        <v>1184102702</v>
      </c>
      <c r="DT189" s="90">
        <f t="shared" si="39"/>
        <v>1170909934</v>
      </c>
      <c r="DU189" s="89">
        <f t="shared" si="39"/>
        <v>1831615330</v>
      </c>
      <c r="DV189" s="91">
        <f t="shared" si="39"/>
        <v>1851835674</v>
      </c>
      <c r="DW189" s="90">
        <f t="shared" si="39"/>
        <v>1908268167</v>
      </c>
      <c r="DX189" s="89">
        <f t="shared" si="39"/>
        <v>1412793893</v>
      </c>
      <c r="DY189" s="91">
        <f t="shared" si="39"/>
        <v>1244815559</v>
      </c>
      <c r="DZ189" s="90">
        <f t="shared" si="39"/>
        <v>1141302317</v>
      </c>
      <c r="EA189" s="89">
        <f t="shared" si="39"/>
        <v>2269499049</v>
      </c>
      <c r="EB189" s="91">
        <f t="shared" ref="EB189:EO189" si="40">(EB139)</f>
        <v>2236796825</v>
      </c>
      <c r="EC189" s="90">
        <f t="shared" si="40"/>
        <v>2285420641</v>
      </c>
      <c r="ED189" s="89">
        <f t="shared" si="40"/>
        <v>1326352013</v>
      </c>
      <c r="EE189" s="91">
        <f t="shared" si="40"/>
        <v>1283769615</v>
      </c>
      <c r="EF189" s="90">
        <f t="shared" si="40"/>
        <v>1269007870</v>
      </c>
      <c r="EG189" s="89">
        <f t="shared" si="40"/>
        <v>2091093375</v>
      </c>
      <c r="EH189" s="91">
        <f t="shared" si="40"/>
        <v>2210312631</v>
      </c>
      <c r="EI189" s="90">
        <f t="shared" si="40"/>
        <v>2152034726</v>
      </c>
      <c r="EJ189" s="89">
        <f t="shared" si="40"/>
        <v>1384286216</v>
      </c>
      <c r="EK189" s="91">
        <f t="shared" si="40"/>
        <v>1287902417</v>
      </c>
      <c r="EL189" s="90">
        <f t="shared" si="40"/>
        <v>1229884084</v>
      </c>
      <c r="EM189" s="89">
        <f t="shared" si="40"/>
        <v>2385365310</v>
      </c>
      <c r="EN189" s="91">
        <f t="shared" si="40"/>
        <v>2389343540</v>
      </c>
      <c r="EO189" s="90">
        <f t="shared" si="40"/>
        <v>2462050333</v>
      </c>
    </row>
    <row r="190" spans="2:145" s="120" customFormat="1" ht="15" thickBot="1" x14ac:dyDescent="0.35">
      <c r="B190" s="361"/>
      <c r="C190" s="179" t="str">
        <f t="shared" ref="C190" si="41">(C147)</f>
        <v>Serine</v>
      </c>
      <c r="D190" s="180">
        <f t="shared" ref="D190:BO190" si="42">(D147)</f>
        <v>13.8</v>
      </c>
      <c r="E190" s="181">
        <f t="shared" si="42"/>
        <v>18</v>
      </c>
      <c r="F190" s="182">
        <f t="shared" si="42"/>
        <v>14.24</v>
      </c>
      <c r="G190" s="183">
        <f t="shared" si="42"/>
        <v>106.04987</v>
      </c>
      <c r="H190" s="137">
        <f t="shared" si="42"/>
        <v>225542476</v>
      </c>
      <c r="I190" s="138">
        <f t="shared" si="42"/>
        <v>69159656</v>
      </c>
      <c r="J190" s="139">
        <f t="shared" si="42"/>
        <v>44918314</v>
      </c>
      <c r="K190" s="137">
        <f t="shared" si="42"/>
        <v>531802095</v>
      </c>
      <c r="L190" s="130">
        <f t="shared" si="42"/>
        <v>475040160</v>
      </c>
      <c r="M190" s="139">
        <f t="shared" si="42"/>
        <v>477710047</v>
      </c>
      <c r="N190" s="137">
        <f t="shared" si="42"/>
        <v>446389297</v>
      </c>
      <c r="O190" s="130">
        <f t="shared" si="42"/>
        <v>457757577</v>
      </c>
      <c r="P190" s="139">
        <f t="shared" si="42"/>
        <v>426332787</v>
      </c>
      <c r="Q190" s="137">
        <f t="shared" si="42"/>
        <v>467823597</v>
      </c>
      <c r="R190" s="130">
        <f t="shared" si="42"/>
        <v>466345571</v>
      </c>
      <c r="S190" s="139">
        <f t="shared" si="42"/>
        <v>417302475</v>
      </c>
      <c r="T190" s="137">
        <f t="shared" si="42"/>
        <v>432312734</v>
      </c>
      <c r="U190" s="138">
        <f t="shared" si="42"/>
        <v>440171008</v>
      </c>
      <c r="V190" s="139">
        <f t="shared" si="42"/>
        <v>443574226</v>
      </c>
      <c r="W190" s="137">
        <f t="shared" si="42"/>
        <v>461037069</v>
      </c>
      <c r="X190" s="138">
        <f t="shared" si="42"/>
        <v>481569987</v>
      </c>
      <c r="Y190" s="139">
        <f t="shared" si="42"/>
        <v>448829068</v>
      </c>
      <c r="Z190" s="137">
        <f t="shared" si="42"/>
        <v>435134881</v>
      </c>
      <c r="AA190" s="138">
        <f t="shared" si="42"/>
        <v>428038974</v>
      </c>
      <c r="AB190" s="139">
        <f t="shared" si="42"/>
        <v>443286926</v>
      </c>
      <c r="AC190" s="137">
        <f t="shared" si="42"/>
        <v>395749152</v>
      </c>
      <c r="AD190" s="138">
        <f t="shared" si="42"/>
        <v>380267391</v>
      </c>
      <c r="AE190" s="139">
        <f t="shared" si="42"/>
        <v>377581332</v>
      </c>
      <c r="AF190" s="137">
        <f t="shared" si="42"/>
        <v>391072289</v>
      </c>
      <c r="AG190" s="138">
        <f t="shared" si="42"/>
        <v>410296686</v>
      </c>
      <c r="AH190" s="139">
        <f t="shared" si="42"/>
        <v>419812585</v>
      </c>
      <c r="AI190" s="137">
        <f t="shared" si="42"/>
        <v>351310738</v>
      </c>
      <c r="AJ190" s="138">
        <f t="shared" si="42"/>
        <v>324855547</v>
      </c>
      <c r="AK190" s="139">
        <f t="shared" si="42"/>
        <v>347827543</v>
      </c>
      <c r="AL190" s="137">
        <f t="shared" si="42"/>
        <v>343553772</v>
      </c>
      <c r="AM190" s="138">
        <f t="shared" si="42"/>
        <v>370539478</v>
      </c>
      <c r="AN190" s="139">
        <f t="shared" si="42"/>
        <v>371444387</v>
      </c>
      <c r="AO190" s="137">
        <f t="shared" si="42"/>
        <v>574419771</v>
      </c>
      <c r="AP190" s="138">
        <f t="shared" si="42"/>
        <v>583885644</v>
      </c>
      <c r="AQ190" s="139">
        <f t="shared" si="42"/>
        <v>572273684</v>
      </c>
      <c r="AR190" s="137">
        <f t="shared" si="42"/>
        <v>523161796</v>
      </c>
      <c r="AS190" s="138">
        <f t="shared" si="42"/>
        <v>523635388</v>
      </c>
      <c r="AT190" s="139">
        <f t="shared" si="42"/>
        <v>526556358</v>
      </c>
      <c r="AU190" s="137">
        <f t="shared" si="42"/>
        <v>673200739</v>
      </c>
      <c r="AV190" s="138">
        <f t="shared" si="42"/>
        <v>621260928</v>
      </c>
      <c r="AW190" s="139">
        <f t="shared" si="42"/>
        <v>618842593</v>
      </c>
      <c r="AX190" s="137">
        <f t="shared" si="42"/>
        <v>528899008</v>
      </c>
      <c r="AY190" s="138">
        <f t="shared" si="42"/>
        <v>520214141</v>
      </c>
      <c r="AZ190" s="139">
        <f t="shared" si="42"/>
        <v>515575838</v>
      </c>
      <c r="BA190" s="137">
        <f t="shared" si="42"/>
        <v>324540084</v>
      </c>
      <c r="BB190" s="138">
        <f t="shared" si="42"/>
        <v>339321912</v>
      </c>
      <c r="BC190" s="139">
        <f t="shared" si="42"/>
        <v>316660434</v>
      </c>
      <c r="BD190" s="137">
        <f t="shared" si="42"/>
        <v>366054952</v>
      </c>
      <c r="BE190" s="138">
        <f t="shared" si="42"/>
        <v>367784582</v>
      </c>
      <c r="BF190" s="139">
        <f t="shared" si="42"/>
        <v>371662088</v>
      </c>
      <c r="BG190" s="137">
        <f t="shared" si="42"/>
        <v>124569639</v>
      </c>
      <c r="BH190" s="138">
        <f t="shared" si="42"/>
        <v>106872457</v>
      </c>
      <c r="BI190" s="139">
        <f t="shared" si="42"/>
        <v>102149045</v>
      </c>
      <c r="BJ190" s="137">
        <f t="shared" si="42"/>
        <v>274963792</v>
      </c>
      <c r="BK190" s="138">
        <f t="shared" si="42"/>
        <v>293833770</v>
      </c>
      <c r="BL190" s="139">
        <f t="shared" si="42"/>
        <v>284030399</v>
      </c>
      <c r="BM190" s="137">
        <f t="shared" si="42"/>
        <v>118419521</v>
      </c>
      <c r="BN190" s="138">
        <f t="shared" si="42"/>
        <v>106610040</v>
      </c>
      <c r="BO190" s="139">
        <f t="shared" si="42"/>
        <v>102461122</v>
      </c>
      <c r="BP190" s="137">
        <f t="shared" ref="BP190:EA190" si="43">(BP147)</f>
        <v>332011114</v>
      </c>
      <c r="BQ190" s="138">
        <f t="shared" si="43"/>
        <v>345125257</v>
      </c>
      <c r="BR190" s="139">
        <f t="shared" si="43"/>
        <v>353057762</v>
      </c>
      <c r="BS190" s="137">
        <f t="shared" si="43"/>
        <v>118824540</v>
      </c>
      <c r="BT190" s="138">
        <f t="shared" si="43"/>
        <v>103477240</v>
      </c>
      <c r="BU190" s="139">
        <f t="shared" si="43"/>
        <v>108469648</v>
      </c>
      <c r="BV190" s="137">
        <f t="shared" si="43"/>
        <v>249402552</v>
      </c>
      <c r="BW190" s="138">
        <f t="shared" si="43"/>
        <v>193457111</v>
      </c>
      <c r="BX190" s="139">
        <f t="shared" si="43"/>
        <v>248965742</v>
      </c>
      <c r="BY190" s="137">
        <f t="shared" si="43"/>
        <v>106300630</v>
      </c>
      <c r="BZ190" s="138">
        <f t="shared" si="43"/>
        <v>69159656</v>
      </c>
      <c r="CA190" s="139">
        <f t="shared" si="43"/>
        <v>44918314</v>
      </c>
      <c r="CB190" s="137">
        <f t="shared" si="43"/>
        <v>643716525</v>
      </c>
      <c r="CC190" s="138">
        <f t="shared" si="43"/>
        <v>622396257</v>
      </c>
      <c r="CD190" s="184">
        <f t="shared" si="43"/>
        <v>501035863</v>
      </c>
      <c r="CE190" s="137">
        <f t="shared" si="43"/>
        <v>437640633</v>
      </c>
      <c r="CF190" s="138">
        <f t="shared" si="43"/>
        <v>465375451</v>
      </c>
      <c r="CG190" s="139">
        <f t="shared" si="43"/>
        <v>433616629</v>
      </c>
      <c r="CH190" s="137">
        <f t="shared" si="43"/>
        <v>537354944</v>
      </c>
      <c r="CI190" s="138">
        <f t="shared" si="43"/>
        <v>563327301</v>
      </c>
      <c r="CJ190" s="139">
        <f t="shared" si="43"/>
        <v>574956064</v>
      </c>
      <c r="CK190" s="137">
        <f t="shared" si="43"/>
        <v>492642212</v>
      </c>
      <c r="CL190" s="138">
        <f t="shared" si="43"/>
        <v>471144778</v>
      </c>
      <c r="CM190" s="139">
        <f t="shared" si="43"/>
        <v>462903732</v>
      </c>
      <c r="CN190" s="137">
        <f t="shared" si="43"/>
        <v>481522460</v>
      </c>
      <c r="CO190" s="138">
        <f t="shared" si="43"/>
        <v>424258438</v>
      </c>
      <c r="CP190" s="139">
        <f t="shared" si="43"/>
        <v>446463659</v>
      </c>
      <c r="CQ190" s="137">
        <f t="shared" si="43"/>
        <v>450837256</v>
      </c>
      <c r="CR190" s="138">
        <f t="shared" si="43"/>
        <v>440971434</v>
      </c>
      <c r="CS190" s="139">
        <f t="shared" si="43"/>
        <v>461829851</v>
      </c>
      <c r="CT190" s="137">
        <f t="shared" si="43"/>
        <v>437097483</v>
      </c>
      <c r="CU190" s="138">
        <f t="shared" si="43"/>
        <v>377071839</v>
      </c>
      <c r="CV190" s="139">
        <f t="shared" si="43"/>
        <v>386461621</v>
      </c>
      <c r="CW190" s="137">
        <f t="shared" si="43"/>
        <v>376039113</v>
      </c>
      <c r="CX190" s="138">
        <f t="shared" si="43"/>
        <v>375246388</v>
      </c>
      <c r="CY190" s="139">
        <f t="shared" si="43"/>
        <v>364311679</v>
      </c>
      <c r="CZ190" s="137">
        <f t="shared" si="43"/>
        <v>384510465</v>
      </c>
      <c r="DA190" s="138">
        <f t="shared" si="43"/>
        <v>397987904</v>
      </c>
      <c r="DB190" s="139">
        <f t="shared" si="43"/>
        <v>412705928</v>
      </c>
      <c r="DC190" s="137">
        <f t="shared" si="43"/>
        <v>363888788</v>
      </c>
      <c r="DD190" s="138">
        <f t="shared" si="43"/>
        <v>337844076</v>
      </c>
      <c r="DE190" s="139">
        <f t="shared" si="43"/>
        <v>362399365</v>
      </c>
      <c r="DF190" s="137">
        <f t="shared" si="43"/>
        <v>640920258</v>
      </c>
      <c r="DG190" s="138">
        <f t="shared" si="43"/>
        <v>606085498</v>
      </c>
      <c r="DH190" s="139">
        <f t="shared" si="43"/>
        <v>595103001</v>
      </c>
      <c r="DI190" s="137">
        <f t="shared" si="43"/>
        <v>530035175</v>
      </c>
      <c r="DJ190" s="138">
        <f t="shared" si="43"/>
        <v>515105627</v>
      </c>
      <c r="DK190" s="139">
        <f t="shared" si="43"/>
        <v>515966366</v>
      </c>
      <c r="DL190" s="137">
        <f t="shared" si="43"/>
        <v>434986438</v>
      </c>
      <c r="DM190" s="138">
        <f t="shared" si="43"/>
        <v>469127260</v>
      </c>
      <c r="DN190" s="139">
        <f t="shared" si="43"/>
        <v>459890223</v>
      </c>
      <c r="DO190" s="137">
        <f t="shared" si="43"/>
        <v>422905095</v>
      </c>
      <c r="DP190" s="138">
        <f t="shared" si="43"/>
        <v>412685147</v>
      </c>
      <c r="DQ190" s="139">
        <f t="shared" si="43"/>
        <v>390440362</v>
      </c>
      <c r="DR190" s="137">
        <f t="shared" si="43"/>
        <v>238764374</v>
      </c>
      <c r="DS190" s="138">
        <f t="shared" si="43"/>
        <v>200603467</v>
      </c>
      <c r="DT190" s="139">
        <f t="shared" si="43"/>
        <v>186071384</v>
      </c>
      <c r="DU190" s="137">
        <f t="shared" si="43"/>
        <v>280157444</v>
      </c>
      <c r="DV190" s="138">
        <f t="shared" si="43"/>
        <v>275634465</v>
      </c>
      <c r="DW190" s="139">
        <f t="shared" si="43"/>
        <v>285541554</v>
      </c>
      <c r="DX190" s="137">
        <f t="shared" si="43"/>
        <v>108691441</v>
      </c>
      <c r="DY190" s="138">
        <f t="shared" si="43"/>
        <v>85221989</v>
      </c>
      <c r="DZ190" s="139">
        <f t="shared" si="43"/>
        <v>80403750</v>
      </c>
      <c r="EA190" s="137">
        <f t="shared" si="43"/>
        <v>221064445</v>
      </c>
      <c r="EB190" s="138">
        <f t="shared" ref="EB190:EO190" si="44">(EB147)</f>
        <v>231512624</v>
      </c>
      <c r="EC190" s="139">
        <f t="shared" si="44"/>
        <v>233364621</v>
      </c>
      <c r="ED190" s="137">
        <f t="shared" si="44"/>
        <v>100244099</v>
      </c>
      <c r="EE190" s="138">
        <f t="shared" si="44"/>
        <v>90095976</v>
      </c>
      <c r="EF190" s="139">
        <f t="shared" si="44"/>
        <v>85671331</v>
      </c>
      <c r="EG190" s="137">
        <f t="shared" si="44"/>
        <v>276758259</v>
      </c>
      <c r="EH190" s="138">
        <f t="shared" si="44"/>
        <v>297945115</v>
      </c>
      <c r="EI190" s="139">
        <f t="shared" si="44"/>
        <v>296527851</v>
      </c>
      <c r="EJ190" s="137">
        <f t="shared" si="44"/>
        <v>100656798</v>
      </c>
      <c r="EK190" s="138">
        <f t="shared" si="44"/>
        <v>91258003</v>
      </c>
      <c r="EL190" s="139">
        <f t="shared" si="44"/>
        <v>86894368</v>
      </c>
      <c r="EM190" s="137">
        <f t="shared" si="44"/>
        <v>235885319</v>
      </c>
      <c r="EN190" s="138">
        <f t="shared" si="44"/>
        <v>250355845</v>
      </c>
      <c r="EO190" s="139">
        <f t="shared" si="44"/>
        <v>226881739</v>
      </c>
    </row>
    <row r="191" spans="2:145" s="120" customFormat="1" x14ac:dyDescent="0.3">
      <c r="B191" s="367" t="s">
        <v>343</v>
      </c>
      <c r="C191" s="173" t="str">
        <f t="shared" ref="C191" si="45">(C98)</f>
        <v>Histidine</v>
      </c>
      <c r="D191" s="174">
        <f t="shared" ref="D191:BO191" si="46">(D98)</f>
        <v>14.8</v>
      </c>
      <c r="E191" s="175">
        <f t="shared" si="46"/>
        <v>20</v>
      </c>
      <c r="F191" s="176">
        <f t="shared" si="46"/>
        <v>17.059999999999999</v>
      </c>
      <c r="G191" s="177">
        <f t="shared" si="46"/>
        <v>156.07675</v>
      </c>
      <c r="H191" s="134">
        <f t="shared" si="46"/>
        <v>233894019</v>
      </c>
      <c r="I191" s="135">
        <f t="shared" si="46"/>
        <v>91658782</v>
      </c>
      <c r="J191" s="136">
        <f t="shared" si="46"/>
        <v>413668110</v>
      </c>
      <c r="K191" s="134">
        <f t="shared" si="46"/>
        <v>587555981</v>
      </c>
      <c r="L191" s="129">
        <f t="shared" si="46"/>
        <v>567560258</v>
      </c>
      <c r="M191" s="136">
        <f t="shared" si="46"/>
        <v>697740884</v>
      </c>
      <c r="N191" s="134">
        <f t="shared" si="46"/>
        <v>616848583</v>
      </c>
      <c r="O191" s="129">
        <f t="shared" si="46"/>
        <v>725995987</v>
      </c>
      <c r="P191" s="136">
        <f t="shared" si="46"/>
        <v>661419469</v>
      </c>
      <c r="Q191" s="134">
        <f t="shared" si="46"/>
        <v>741000229</v>
      </c>
      <c r="R191" s="129">
        <f t="shared" si="46"/>
        <v>891395063</v>
      </c>
      <c r="S191" s="136">
        <f t="shared" si="46"/>
        <v>701177760</v>
      </c>
      <c r="T191" s="134">
        <f t="shared" si="46"/>
        <v>750872256</v>
      </c>
      <c r="U191" s="135">
        <f t="shared" si="46"/>
        <v>752980901</v>
      </c>
      <c r="V191" s="136">
        <f t="shared" si="46"/>
        <v>744329929</v>
      </c>
      <c r="W191" s="134">
        <f t="shared" si="46"/>
        <v>996492249</v>
      </c>
      <c r="X191" s="135">
        <f t="shared" si="46"/>
        <v>1065052167</v>
      </c>
      <c r="Y191" s="136">
        <f t="shared" si="46"/>
        <v>1142552427</v>
      </c>
      <c r="Z191" s="134">
        <f t="shared" si="46"/>
        <v>887328090</v>
      </c>
      <c r="AA191" s="135">
        <f t="shared" si="46"/>
        <v>982732279</v>
      </c>
      <c r="AB191" s="136">
        <f t="shared" si="46"/>
        <v>963548302</v>
      </c>
      <c r="AC191" s="134">
        <f t="shared" si="46"/>
        <v>1008731657</v>
      </c>
      <c r="AD191" s="135">
        <f t="shared" si="46"/>
        <v>1058758190</v>
      </c>
      <c r="AE191" s="136">
        <f t="shared" si="46"/>
        <v>1012577547</v>
      </c>
      <c r="AF191" s="134">
        <f t="shared" si="46"/>
        <v>951088633</v>
      </c>
      <c r="AG191" s="135">
        <f t="shared" si="46"/>
        <v>941304133</v>
      </c>
      <c r="AH191" s="136">
        <f t="shared" si="46"/>
        <v>951235603</v>
      </c>
      <c r="AI191" s="134">
        <f t="shared" si="46"/>
        <v>878793413</v>
      </c>
      <c r="AJ191" s="135">
        <f t="shared" si="46"/>
        <v>681092781</v>
      </c>
      <c r="AK191" s="136">
        <f t="shared" si="46"/>
        <v>819211525</v>
      </c>
      <c r="AL191" s="134">
        <f t="shared" si="46"/>
        <v>809686724</v>
      </c>
      <c r="AM191" s="135">
        <f t="shared" si="46"/>
        <v>841019862</v>
      </c>
      <c r="AN191" s="136">
        <f t="shared" si="46"/>
        <v>782698566</v>
      </c>
      <c r="AO191" s="134">
        <f t="shared" si="46"/>
        <v>1773866008</v>
      </c>
      <c r="AP191" s="135">
        <f t="shared" si="46"/>
        <v>1739604553</v>
      </c>
      <c r="AQ191" s="136">
        <f t="shared" si="46"/>
        <v>1714289099</v>
      </c>
      <c r="AR191" s="134">
        <f t="shared" si="46"/>
        <v>1496333069</v>
      </c>
      <c r="AS191" s="135">
        <f t="shared" si="46"/>
        <v>1441424310</v>
      </c>
      <c r="AT191" s="136">
        <f t="shared" si="46"/>
        <v>1443343933</v>
      </c>
      <c r="AU191" s="134">
        <f t="shared" si="46"/>
        <v>1338521148</v>
      </c>
      <c r="AV191" s="135">
        <f t="shared" si="46"/>
        <v>1121703887</v>
      </c>
      <c r="AW191" s="136">
        <f t="shared" si="46"/>
        <v>1264294243</v>
      </c>
      <c r="AX191" s="134">
        <f t="shared" si="46"/>
        <v>1155091690</v>
      </c>
      <c r="AY191" s="135">
        <f t="shared" si="46"/>
        <v>1152518219</v>
      </c>
      <c r="AZ191" s="136">
        <f t="shared" si="46"/>
        <v>1244527860</v>
      </c>
      <c r="BA191" s="134">
        <f t="shared" si="46"/>
        <v>1249972218</v>
      </c>
      <c r="BB191" s="135">
        <f t="shared" si="46"/>
        <v>1434347589</v>
      </c>
      <c r="BC191" s="136">
        <f t="shared" si="46"/>
        <v>1542071549</v>
      </c>
      <c r="BD191" s="134">
        <f t="shared" si="46"/>
        <v>1487041756</v>
      </c>
      <c r="BE191" s="135">
        <f t="shared" si="46"/>
        <v>1487825562</v>
      </c>
      <c r="BF191" s="136">
        <f t="shared" si="46"/>
        <v>1731622301</v>
      </c>
      <c r="BG191" s="134">
        <f t="shared" si="46"/>
        <v>1409967287</v>
      </c>
      <c r="BH191" s="135">
        <f t="shared" si="46"/>
        <v>1428706293</v>
      </c>
      <c r="BI191" s="136">
        <f t="shared" si="46"/>
        <v>1471351785</v>
      </c>
      <c r="BJ191" s="134">
        <f t="shared" si="46"/>
        <v>1737797998</v>
      </c>
      <c r="BK191" s="135">
        <f t="shared" si="46"/>
        <v>1699763753</v>
      </c>
      <c r="BL191" s="136">
        <f t="shared" si="46"/>
        <v>1731295980</v>
      </c>
      <c r="BM191" s="134">
        <f t="shared" si="46"/>
        <v>1503811629</v>
      </c>
      <c r="BN191" s="135">
        <f t="shared" si="46"/>
        <v>1522559617</v>
      </c>
      <c r="BO191" s="136">
        <f t="shared" si="46"/>
        <v>1451083860</v>
      </c>
      <c r="BP191" s="134">
        <f t="shared" ref="BP191:EA191" si="47">(BP98)</f>
        <v>1775251580</v>
      </c>
      <c r="BQ191" s="135">
        <f t="shared" si="47"/>
        <v>1748312557</v>
      </c>
      <c r="BR191" s="136">
        <f t="shared" si="47"/>
        <v>1640135576</v>
      </c>
      <c r="BS191" s="134">
        <f t="shared" si="47"/>
        <v>1311823190</v>
      </c>
      <c r="BT191" s="135">
        <f t="shared" si="47"/>
        <v>1278569439</v>
      </c>
      <c r="BU191" s="136">
        <f t="shared" si="47"/>
        <v>1275643922</v>
      </c>
      <c r="BV191" s="134">
        <f t="shared" si="47"/>
        <v>1703971618</v>
      </c>
      <c r="BW191" s="135">
        <f t="shared" si="47"/>
        <v>1693305726</v>
      </c>
      <c r="BX191" s="136">
        <f t="shared" si="47"/>
        <v>1450692146</v>
      </c>
      <c r="BY191" s="134">
        <f t="shared" si="47"/>
        <v>357377392</v>
      </c>
      <c r="BZ191" s="135">
        <f t="shared" si="47"/>
        <v>91658782</v>
      </c>
      <c r="CA191" s="136">
        <f t="shared" si="47"/>
        <v>413668110</v>
      </c>
      <c r="CB191" s="134">
        <f t="shared" si="47"/>
        <v>753511923</v>
      </c>
      <c r="CC191" s="135">
        <f t="shared" si="47"/>
        <v>682013495</v>
      </c>
      <c r="CD191" s="178">
        <f t="shared" si="47"/>
        <v>483300878</v>
      </c>
      <c r="CE191" s="134">
        <f t="shared" si="47"/>
        <v>400608718</v>
      </c>
      <c r="CF191" s="135">
        <f t="shared" si="47"/>
        <v>397573519</v>
      </c>
      <c r="CG191" s="136">
        <f t="shared" si="47"/>
        <v>399397232</v>
      </c>
      <c r="CH191" s="134">
        <f t="shared" si="47"/>
        <v>655631445</v>
      </c>
      <c r="CI191" s="135">
        <f t="shared" si="47"/>
        <v>772183465</v>
      </c>
      <c r="CJ191" s="136">
        <f t="shared" si="47"/>
        <v>944570906</v>
      </c>
      <c r="CK191" s="134">
        <f t="shared" si="47"/>
        <v>730352950</v>
      </c>
      <c r="CL191" s="135">
        <f t="shared" si="47"/>
        <v>759913250</v>
      </c>
      <c r="CM191" s="136">
        <f t="shared" si="47"/>
        <v>755098065</v>
      </c>
      <c r="CN191" s="134">
        <f t="shared" si="47"/>
        <v>1001164448</v>
      </c>
      <c r="CO191" s="135">
        <f t="shared" si="47"/>
        <v>824629746</v>
      </c>
      <c r="CP191" s="136">
        <f t="shared" si="47"/>
        <v>855158846</v>
      </c>
      <c r="CQ191" s="134">
        <f t="shared" si="47"/>
        <v>803728036</v>
      </c>
      <c r="CR191" s="135">
        <f t="shared" si="47"/>
        <v>751955778</v>
      </c>
      <c r="CS191" s="136">
        <f t="shared" si="47"/>
        <v>903339928</v>
      </c>
      <c r="CT191" s="134">
        <f t="shared" si="47"/>
        <v>872741585</v>
      </c>
      <c r="CU191" s="135">
        <f t="shared" si="47"/>
        <v>673812052</v>
      </c>
      <c r="CV191" s="136">
        <f t="shared" si="47"/>
        <v>685226642</v>
      </c>
      <c r="CW191" s="134">
        <f t="shared" si="47"/>
        <v>592538064</v>
      </c>
      <c r="CX191" s="135">
        <f t="shared" si="47"/>
        <v>616607560</v>
      </c>
      <c r="CY191" s="136">
        <f t="shared" si="47"/>
        <v>692488847</v>
      </c>
      <c r="CZ191" s="134">
        <f t="shared" si="47"/>
        <v>640607782</v>
      </c>
      <c r="DA191" s="135">
        <f t="shared" si="47"/>
        <v>655490092</v>
      </c>
      <c r="DB191" s="136">
        <f t="shared" si="47"/>
        <v>761836841</v>
      </c>
      <c r="DC191" s="134">
        <f t="shared" si="47"/>
        <v>610593085</v>
      </c>
      <c r="DD191" s="135">
        <f t="shared" si="47"/>
        <v>543847206</v>
      </c>
      <c r="DE191" s="136">
        <f t="shared" si="47"/>
        <v>538780561</v>
      </c>
      <c r="DF191" s="134">
        <f t="shared" si="47"/>
        <v>1145762878</v>
      </c>
      <c r="DG191" s="135">
        <f t="shared" si="47"/>
        <v>1185034549</v>
      </c>
      <c r="DH191" s="136">
        <f t="shared" si="47"/>
        <v>1200458189</v>
      </c>
      <c r="DI191" s="134">
        <f t="shared" si="47"/>
        <v>986915201</v>
      </c>
      <c r="DJ191" s="135">
        <f t="shared" si="47"/>
        <v>934732917</v>
      </c>
      <c r="DK191" s="136">
        <f t="shared" si="47"/>
        <v>944057538</v>
      </c>
      <c r="DL191" s="134">
        <f t="shared" si="47"/>
        <v>1090583541</v>
      </c>
      <c r="DM191" s="135">
        <f t="shared" si="47"/>
        <v>1354386154</v>
      </c>
      <c r="DN191" s="136">
        <f t="shared" si="47"/>
        <v>1338596622</v>
      </c>
      <c r="DO191" s="134">
        <f t="shared" si="47"/>
        <v>1211156690</v>
      </c>
      <c r="DP191" s="135">
        <f t="shared" si="47"/>
        <v>1199105253</v>
      </c>
      <c r="DQ191" s="136">
        <f t="shared" si="47"/>
        <v>1155143774</v>
      </c>
      <c r="DR191" s="134">
        <f t="shared" si="47"/>
        <v>1238199227</v>
      </c>
      <c r="DS191" s="135">
        <f t="shared" si="47"/>
        <v>1015088481</v>
      </c>
      <c r="DT191" s="136">
        <f t="shared" si="47"/>
        <v>1098338949</v>
      </c>
      <c r="DU191" s="134">
        <f t="shared" si="47"/>
        <v>1219381287</v>
      </c>
      <c r="DV191" s="135">
        <f t="shared" si="47"/>
        <v>1092914474</v>
      </c>
      <c r="DW191" s="136">
        <f t="shared" si="47"/>
        <v>1130595687</v>
      </c>
      <c r="DX191" s="134">
        <f t="shared" si="47"/>
        <v>1052792624</v>
      </c>
      <c r="DY191" s="135">
        <f t="shared" si="47"/>
        <v>933243702</v>
      </c>
      <c r="DZ191" s="136">
        <f t="shared" si="47"/>
        <v>910502260</v>
      </c>
      <c r="EA191" s="134">
        <f t="shared" si="47"/>
        <v>1095929572</v>
      </c>
      <c r="EB191" s="135">
        <f t="shared" ref="EB191:EO191" si="48">(EB98)</f>
        <v>1090160469</v>
      </c>
      <c r="EC191" s="136">
        <f t="shared" si="48"/>
        <v>1141830965</v>
      </c>
      <c r="ED191" s="134">
        <f t="shared" si="48"/>
        <v>1097315395</v>
      </c>
      <c r="EE191" s="135">
        <f t="shared" si="48"/>
        <v>1054546849</v>
      </c>
      <c r="EF191" s="136">
        <f t="shared" si="48"/>
        <v>997998250</v>
      </c>
      <c r="EG191" s="134">
        <f t="shared" si="48"/>
        <v>1169767447</v>
      </c>
      <c r="EH191" s="135">
        <f t="shared" si="48"/>
        <v>1196054880</v>
      </c>
      <c r="EI191" s="136">
        <f t="shared" si="48"/>
        <v>1198910069</v>
      </c>
      <c r="EJ191" s="134">
        <f t="shared" si="48"/>
        <v>950846083</v>
      </c>
      <c r="EK191" s="135">
        <f t="shared" si="48"/>
        <v>940791434</v>
      </c>
      <c r="EL191" s="136">
        <f t="shared" si="48"/>
        <v>978013487</v>
      </c>
      <c r="EM191" s="134">
        <f t="shared" si="48"/>
        <v>1164222371</v>
      </c>
      <c r="EN191" s="135">
        <f t="shared" si="48"/>
        <v>1238272574</v>
      </c>
      <c r="EO191" s="136">
        <f t="shared" si="48"/>
        <v>1201843063</v>
      </c>
    </row>
    <row r="192" spans="2:145" s="120" customFormat="1" x14ac:dyDescent="0.3">
      <c r="B192" s="369"/>
      <c r="C192" s="93" t="str">
        <f t="shared" ref="C192" si="49">(C105)</f>
        <v>Isoleucine</v>
      </c>
      <c r="D192" s="94">
        <f t="shared" ref="D192:BO192" si="50">(D105)</f>
        <v>11</v>
      </c>
      <c r="E192" s="95">
        <f t="shared" si="50"/>
        <v>11.3</v>
      </c>
      <c r="F192" s="96">
        <f t="shared" si="50"/>
        <v>11.04</v>
      </c>
      <c r="G192" s="97">
        <f t="shared" si="50"/>
        <v>132.10191</v>
      </c>
      <c r="H192" s="89">
        <f t="shared" si="50"/>
        <v>10963225</v>
      </c>
      <c r="I192" s="91">
        <f t="shared" si="50"/>
        <v>8329857</v>
      </c>
      <c r="J192" s="90">
        <f t="shared" si="50"/>
        <v>6319299</v>
      </c>
      <c r="K192" s="89">
        <f t="shared" si="50"/>
        <v>2157390280</v>
      </c>
      <c r="L192" s="110">
        <f t="shared" si="50"/>
        <v>2029596310</v>
      </c>
      <c r="M192" s="90">
        <f t="shared" si="50"/>
        <v>2270462608</v>
      </c>
      <c r="N192" s="89">
        <f t="shared" si="50"/>
        <v>1709295712</v>
      </c>
      <c r="O192" s="110">
        <f t="shared" si="50"/>
        <v>2165151617</v>
      </c>
      <c r="P192" s="90">
        <f t="shared" si="50"/>
        <v>1830333316</v>
      </c>
      <c r="Q192" s="89">
        <f t="shared" si="50"/>
        <v>2135226076</v>
      </c>
      <c r="R192" s="110">
        <f t="shared" si="50"/>
        <v>2437700015</v>
      </c>
      <c r="S192" s="90">
        <f t="shared" si="50"/>
        <v>1966911533</v>
      </c>
      <c r="T192" s="89">
        <f t="shared" si="50"/>
        <v>1949266510</v>
      </c>
      <c r="U192" s="91">
        <f t="shared" si="50"/>
        <v>1987865086</v>
      </c>
      <c r="V192" s="90">
        <f t="shared" si="50"/>
        <v>2000273221</v>
      </c>
      <c r="W192" s="89">
        <f t="shared" si="50"/>
        <v>2709063472</v>
      </c>
      <c r="X192" s="91">
        <f t="shared" si="50"/>
        <v>3235349967</v>
      </c>
      <c r="Y192" s="90">
        <f t="shared" si="50"/>
        <v>2664775577</v>
      </c>
      <c r="Z192" s="89">
        <f t="shared" si="50"/>
        <v>2141808965</v>
      </c>
      <c r="AA192" s="91">
        <f t="shared" si="50"/>
        <v>2256881638</v>
      </c>
      <c r="AB192" s="90">
        <f t="shared" si="50"/>
        <v>2345862808</v>
      </c>
      <c r="AC192" s="89">
        <f t="shared" si="50"/>
        <v>2584215716</v>
      </c>
      <c r="AD192" s="91">
        <f t="shared" si="50"/>
        <v>2474609269</v>
      </c>
      <c r="AE192" s="90">
        <f t="shared" si="50"/>
        <v>2358069457</v>
      </c>
      <c r="AF192" s="89">
        <f t="shared" si="50"/>
        <v>2116953366</v>
      </c>
      <c r="AG192" s="91">
        <f t="shared" si="50"/>
        <v>2231659807</v>
      </c>
      <c r="AH192" s="90">
        <f t="shared" si="50"/>
        <v>2201255942</v>
      </c>
      <c r="AI192" s="89">
        <f t="shared" si="50"/>
        <v>2178016469</v>
      </c>
      <c r="AJ192" s="91">
        <f t="shared" si="50"/>
        <v>1817065623</v>
      </c>
      <c r="AK192" s="90">
        <f t="shared" si="50"/>
        <v>2093602614</v>
      </c>
      <c r="AL192" s="89">
        <f t="shared" si="50"/>
        <v>2128256401</v>
      </c>
      <c r="AM192" s="91">
        <f t="shared" si="50"/>
        <v>2199605773</v>
      </c>
      <c r="AN192" s="90">
        <f t="shared" si="50"/>
        <v>1999925515</v>
      </c>
      <c r="AO192" s="89">
        <f t="shared" si="50"/>
        <v>3099382026</v>
      </c>
      <c r="AP192" s="91">
        <f t="shared" si="50"/>
        <v>3280444046</v>
      </c>
      <c r="AQ192" s="90">
        <f t="shared" si="50"/>
        <v>3125129496</v>
      </c>
      <c r="AR192" s="89">
        <f t="shared" si="50"/>
        <v>2393956879</v>
      </c>
      <c r="AS192" s="91">
        <f t="shared" si="50"/>
        <v>2435245390</v>
      </c>
      <c r="AT192" s="90">
        <f t="shared" si="50"/>
        <v>2432029605</v>
      </c>
      <c r="AU192" s="89">
        <f t="shared" si="50"/>
        <v>2505646389</v>
      </c>
      <c r="AV192" s="91">
        <f t="shared" si="50"/>
        <v>2299181746</v>
      </c>
      <c r="AW192" s="90">
        <f t="shared" si="50"/>
        <v>2569873168</v>
      </c>
      <c r="AX192" s="89">
        <f t="shared" si="50"/>
        <v>2011323392</v>
      </c>
      <c r="AY192" s="91">
        <f t="shared" si="50"/>
        <v>1924832347</v>
      </c>
      <c r="AZ192" s="90">
        <f t="shared" si="50"/>
        <v>1943224478</v>
      </c>
      <c r="BA192" s="89">
        <f t="shared" si="50"/>
        <v>2116379322</v>
      </c>
      <c r="BB192" s="91">
        <f t="shared" si="50"/>
        <v>2258054592</v>
      </c>
      <c r="BC192" s="90">
        <f t="shared" si="50"/>
        <v>2231210125</v>
      </c>
      <c r="BD192" s="89">
        <f t="shared" si="50"/>
        <v>1728646125</v>
      </c>
      <c r="BE192" s="91">
        <f t="shared" si="50"/>
        <v>1537142653</v>
      </c>
      <c r="BF192" s="90">
        <f t="shared" si="50"/>
        <v>1985163762</v>
      </c>
      <c r="BG192" s="89">
        <f t="shared" si="50"/>
        <v>1563082319</v>
      </c>
      <c r="BH192" s="91">
        <f t="shared" si="50"/>
        <v>1596483533</v>
      </c>
      <c r="BI192" s="90">
        <f t="shared" si="50"/>
        <v>1679040411</v>
      </c>
      <c r="BJ192" s="89">
        <f t="shared" si="50"/>
        <v>1801572724</v>
      </c>
      <c r="BK192" s="91">
        <f t="shared" si="50"/>
        <v>1607279704</v>
      </c>
      <c r="BL192" s="90">
        <f t="shared" si="50"/>
        <v>1831328281</v>
      </c>
      <c r="BM192" s="89">
        <f t="shared" si="50"/>
        <v>1586192478</v>
      </c>
      <c r="BN192" s="91">
        <f t="shared" si="50"/>
        <v>1685446586</v>
      </c>
      <c r="BO192" s="90">
        <f t="shared" si="50"/>
        <v>1543501436</v>
      </c>
      <c r="BP192" s="89">
        <f t="shared" ref="BP192:EA192" si="51">(BP105)</f>
        <v>1858535136</v>
      </c>
      <c r="BQ192" s="91">
        <f t="shared" si="51"/>
        <v>1912753245</v>
      </c>
      <c r="BR192" s="90">
        <f t="shared" si="51"/>
        <v>1749034633</v>
      </c>
      <c r="BS192" s="89">
        <f t="shared" si="51"/>
        <v>878963737</v>
      </c>
      <c r="BT192" s="91">
        <f t="shared" si="51"/>
        <v>843349622</v>
      </c>
      <c r="BU192" s="90">
        <f t="shared" si="51"/>
        <v>870194655</v>
      </c>
      <c r="BV192" s="89">
        <f t="shared" si="51"/>
        <v>1652150047</v>
      </c>
      <c r="BW192" s="91">
        <f t="shared" si="51"/>
        <v>1672030402</v>
      </c>
      <c r="BX192" s="90">
        <f t="shared" si="51"/>
        <v>1563840778</v>
      </c>
      <c r="BY192" s="89">
        <f t="shared" si="51"/>
        <v>11322122</v>
      </c>
      <c r="BZ192" s="91">
        <f t="shared" si="51"/>
        <v>8329857</v>
      </c>
      <c r="CA192" s="90">
        <f t="shared" si="51"/>
        <v>6319299</v>
      </c>
      <c r="CB192" s="89">
        <f t="shared" si="51"/>
        <v>2095878303</v>
      </c>
      <c r="CC192" s="91">
        <f t="shared" si="51"/>
        <v>1989055201</v>
      </c>
      <c r="CD192" s="92">
        <f t="shared" si="51"/>
        <v>1964213134</v>
      </c>
      <c r="CE192" s="89">
        <f t="shared" si="51"/>
        <v>1955692884</v>
      </c>
      <c r="CF192" s="91">
        <f t="shared" si="51"/>
        <v>2151016242</v>
      </c>
      <c r="CG192" s="90">
        <f t="shared" si="51"/>
        <v>2141843740</v>
      </c>
      <c r="CH192" s="89">
        <f t="shared" si="51"/>
        <v>2401972951</v>
      </c>
      <c r="CI192" s="91">
        <f t="shared" si="51"/>
        <v>2790955862</v>
      </c>
      <c r="CJ192" s="90">
        <f t="shared" si="51"/>
        <v>2979201972</v>
      </c>
      <c r="CK192" s="89">
        <f t="shared" si="51"/>
        <v>2816120384</v>
      </c>
      <c r="CL192" s="91">
        <f t="shared" si="51"/>
        <v>2954425305</v>
      </c>
      <c r="CM192" s="90">
        <f t="shared" si="51"/>
        <v>2982633806</v>
      </c>
      <c r="CN192" s="89">
        <f t="shared" si="51"/>
        <v>2978312245</v>
      </c>
      <c r="CO192" s="91">
        <f t="shared" si="51"/>
        <v>2374156977</v>
      </c>
      <c r="CP192" s="90">
        <f t="shared" si="51"/>
        <v>2416631847</v>
      </c>
      <c r="CQ192" s="89">
        <f t="shared" si="51"/>
        <v>3077748638</v>
      </c>
      <c r="CR192" s="91">
        <f t="shared" si="51"/>
        <v>2895219894</v>
      </c>
      <c r="CS192" s="90">
        <f t="shared" si="51"/>
        <v>3541267406</v>
      </c>
      <c r="CT192" s="89">
        <f t="shared" si="51"/>
        <v>2741805658</v>
      </c>
      <c r="CU192" s="91">
        <f t="shared" si="51"/>
        <v>2107357263</v>
      </c>
      <c r="CV192" s="90">
        <f t="shared" si="51"/>
        <v>2261964100</v>
      </c>
      <c r="CW192" s="89">
        <f t="shared" si="51"/>
        <v>2456983556</v>
      </c>
      <c r="CX192" s="91">
        <f t="shared" si="51"/>
        <v>2645389800</v>
      </c>
      <c r="CY192" s="90">
        <f t="shared" si="51"/>
        <v>2870928756</v>
      </c>
      <c r="CZ192" s="89">
        <f t="shared" si="51"/>
        <v>2071206139</v>
      </c>
      <c r="DA192" s="91">
        <f t="shared" si="51"/>
        <v>2307136268</v>
      </c>
      <c r="DB192" s="90">
        <f t="shared" si="51"/>
        <v>2602130818</v>
      </c>
      <c r="DC192" s="89">
        <f t="shared" si="51"/>
        <v>2409838250</v>
      </c>
      <c r="DD192" s="91">
        <f t="shared" si="51"/>
        <v>2288129069</v>
      </c>
      <c r="DE192" s="90">
        <f t="shared" si="51"/>
        <v>2332767622</v>
      </c>
      <c r="DF192" s="89">
        <f t="shared" si="51"/>
        <v>2748340436</v>
      </c>
      <c r="DG192" s="91">
        <f t="shared" si="51"/>
        <v>2797446385</v>
      </c>
      <c r="DH192" s="90">
        <f t="shared" si="51"/>
        <v>2876078502</v>
      </c>
      <c r="DI192" s="89">
        <f t="shared" si="51"/>
        <v>2918905198</v>
      </c>
      <c r="DJ192" s="91">
        <f t="shared" si="51"/>
        <v>2823469977</v>
      </c>
      <c r="DK192" s="90">
        <f t="shared" si="51"/>
        <v>3053441253</v>
      </c>
      <c r="DL192" s="89">
        <f t="shared" si="51"/>
        <v>2639436337</v>
      </c>
      <c r="DM192" s="91">
        <f t="shared" si="51"/>
        <v>2822069373</v>
      </c>
      <c r="DN192" s="90">
        <f t="shared" si="51"/>
        <v>2575590355</v>
      </c>
      <c r="DO192" s="89">
        <f t="shared" si="51"/>
        <v>2408611813</v>
      </c>
      <c r="DP192" s="91">
        <f t="shared" si="51"/>
        <v>2280829269</v>
      </c>
      <c r="DQ192" s="90">
        <f t="shared" si="51"/>
        <v>2180864354</v>
      </c>
      <c r="DR192" s="89">
        <f t="shared" si="51"/>
        <v>2227268226</v>
      </c>
      <c r="DS192" s="91">
        <f t="shared" si="51"/>
        <v>2055301075</v>
      </c>
      <c r="DT192" s="90">
        <f t="shared" si="51"/>
        <v>2041717907</v>
      </c>
      <c r="DU192" s="89">
        <f t="shared" si="51"/>
        <v>2154025714</v>
      </c>
      <c r="DV192" s="91">
        <f t="shared" si="51"/>
        <v>1983239538</v>
      </c>
      <c r="DW192" s="90">
        <f t="shared" si="51"/>
        <v>2103186649</v>
      </c>
      <c r="DX192" s="89">
        <f t="shared" si="51"/>
        <v>1670954006</v>
      </c>
      <c r="DY192" s="91">
        <f t="shared" si="51"/>
        <v>1477869017</v>
      </c>
      <c r="DZ192" s="90">
        <f t="shared" si="51"/>
        <v>1541100495</v>
      </c>
      <c r="EA192" s="89">
        <f t="shared" si="51"/>
        <v>1820447187</v>
      </c>
      <c r="EB192" s="91">
        <f t="shared" ref="EB192:EO192" si="52">(EB105)</f>
        <v>1803367695</v>
      </c>
      <c r="EC192" s="90">
        <f t="shared" si="52"/>
        <v>1964560034</v>
      </c>
      <c r="ED192" s="89">
        <f t="shared" si="52"/>
        <v>1603157186</v>
      </c>
      <c r="EE192" s="91">
        <f t="shared" si="52"/>
        <v>1506879055</v>
      </c>
      <c r="EF192" s="90">
        <f t="shared" si="52"/>
        <v>1365864606</v>
      </c>
      <c r="EG192" s="89">
        <f t="shared" si="52"/>
        <v>2103740568</v>
      </c>
      <c r="EH192" s="91">
        <f t="shared" si="52"/>
        <v>2247578952</v>
      </c>
      <c r="EI192" s="90">
        <f t="shared" si="52"/>
        <v>2209812566</v>
      </c>
      <c r="EJ192" s="89">
        <f t="shared" si="52"/>
        <v>708453525</v>
      </c>
      <c r="EK192" s="91">
        <f t="shared" si="52"/>
        <v>698229801</v>
      </c>
      <c r="EL192" s="90">
        <f t="shared" si="52"/>
        <v>685659213</v>
      </c>
      <c r="EM192" s="89">
        <f t="shared" si="52"/>
        <v>1898437070</v>
      </c>
      <c r="EN192" s="91">
        <f t="shared" si="52"/>
        <v>2023787250</v>
      </c>
      <c r="EO192" s="90">
        <f t="shared" si="52"/>
        <v>1867343026</v>
      </c>
    </row>
    <row r="193" spans="2:145" s="120" customFormat="1" x14ac:dyDescent="0.3">
      <c r="B193" s="369"/>
      <c r="C193" s="93" t="str">
        <f t="shared" ref="C193:C194" si="53">(C110)</f>
        <v>Leucine</v>
      </c>
      <c r="D193" s="94">
        <f t="shared" ref="D193:BO193" si="54">(D110)</f>
        <v>10.6</v>
      </c>
      <c r="E193" s="95">
        <f t="shared" si="54"/>
        <v>11</v>
      </c>
      <c r="F193" s="96">
        <f t="shared" si="54"/>
        <v>10.82</v>
      </c>
      <c r="G193" s="97">
        <f t="shared" si="54"/>
        <v>132.10191</v>
      </c>
      <c r="H193" s="89">
        <f t="shared" si="54"/>
        <v>14087352</v>
      </c>
      <c r="I193" s="91">
        <f t="shared" si="54"/>
        <v>8587898</v>
      </c>
      <c r="J193" s="90">
        <f t="shared" si="54"/>
        <v>5343429</v>
      </c>
      <c r="K193" s="89">
        <f t="shared" si="54"/>
        <v>2266535219</v>
      </c>
      <c r="L193" s="110">
        <f t="shared" si="54"/>
        <v>2059616357</v>
      </c>
      <c r="M193" s="90">
        <f t="shared" si="54"/>
        <v>2706403343</v>
      </c>
      <c r="N193" s="89">
        <f t="shared" si="54"/>
        <v>2345512161</v>
      </c>
      <c r="O193" s="110">
        <f t="shared" si="54"/>
        <v>2912954410</v>
      </c>
      <c r="P193" s="90">
        <f t="shared" si="54"/>
        <v>2575259416</v>
      </c>
      <c r="Q193" s="89">
        <f t="shared" si="54"/>
        <v>2209896665</v>
      </c>
      <c r="R193" s="110">
        <f t="shared" si="54"/>
        <v>2712170479</v>
      </c>
      <c r="S193" s="90">
        <f t="shared" si="54"/>
        <v>1952795746</v>
      </c>
      <c r="T193" s="89">
        <f t="shared" si="54"/>
        <v>2839815067</v>
      </c>
      <c r="U193" s="91">
        <f t="shared" si="54"/>
        <v>2894498867</v>
      </c>
      <c r="V193" s="90">
        <f t="shared" si="54"/>
        <v>2819103461</v>
      </c>
      <c r="W193" s="89">
        <f t="shared" si="54"/>
        <v>3206047140</v>
      </c>
      <c r="X193" s="91">
        <f t="shared" si="54"/>
        <v>2909733777</v>
      </c>
      <c r="Y193" s="90">
        <f t="shared" si="54"/>
        <v>2754734072</v>
      </c>
      <c r="Z193" s="89">
        <f t="shared" si="54"/>
        <v>2774582051</v>
      </c>
      <c r="AA193" s="91">
        <f t="shared" si="54"/>
        <v>3268236879</v>
      </c>
      <c r="AB193" s="90">
        <f t="shared" si="54"/>
        <v>3213661168</v>
      </c>
      <c r="AC193" s="89">
        <f t="shared" si="54"/>
        <v>2237803213</v>
      </c>
      <c r="AD193" s="91">
        <f t="shared" si="54"/>
        <v>2689925693</v>
      </c>
      <c r="AE193" s="90">
        <f t="shared" si="54"/>
        <v>2480492587</v>
      </c>
      <c r="AF193" s="89">
        <f t="shared" si="54"/>
        <v>2674282109</v>
      </c>
      <c r="AG193" s="91">
        <f t="shared" si="54"/>
        <v>2610934773</v>
      </c>
      <c r="AH193" s="90">
        <f t="shared" si="54"/>
        <v>3278089290</v>
      </c>
      <c r="AI193" s="89">
        <f t="shared" si="54"/>
        <v>2243068870</v>
      </c>
      <c r="AJ193" s="91">
        <f t="shared" si="54"/>
        <v>1806030180</v>
      </c>
      <c r="AK193" s="90">
        <f t="shared" si="54"/>
        <v>2416691428</v>
      </c>
      <c r="AL193" s="89">
        <f t="shared" si="54"/>
        <v>2423797715</v>
      </c>
      <c r="AM193" s="91">
        <f t="shared" si="54"/>
        <v>2845617169</v>
      </c>
      <c r="AN193" s="90">
        <f t="shared" si="54"/>
        <v>2892039138</v>
      </c>
      <c r="AO193" s="89">
        <f t="shared" si="54"/>
        <v>2972477527</v>
      </c>
      <c r="AP193" s="91">
        <f t="shared" si="54"/>
        <v>3113739407</v>
      </c>
      <c r="AQ193" s="90">
        <f t="shared" si="54"/>
        <v>3090311733</v>
      </c>
      <c r="AR193" s="89">
        <f t="shared" si="54"/>
        <v>3042437871</v>
      </c>
      <c r="AS193" s="91">
        <f t="shared" si="54"/>
        <v>2850918346</v>
      </c>
      <c r="AT193" s="90">
        <f t="shared" si="54"/>
        <v>2893967131</v>
      </c>
      <c r="AU193" s="89">
        <f t="shared" si="54"/>
        <v>2571778354</v>
      </c>
      <c r="AV193" s="91">
        <f t="shared" si="54"/>
        <v>2155125816</v>
      </c>
      <c r="AW193" s="90">
        <f t="shared" si="54"/>
        <v>2388301382</v>
      </c>
      <c r="AX193" s="89">
        <f t="shared" si="54"/>
        <v>2290892097</v>
      </c>
      <c r="AY193" s="91">
        <f t="shared" si="54"/>
        <v>2349884700</v>
      </c>
      <c r="AZ193" s="90">
        <f t="shared" si="54"/>
        <v>2309272696</v>
      </c>
      <c r="BA193" s="89">
        <f t="shared" si="54"/>
        <v>1918084874</v>
      </c>
      <c r="BB193" s="91">
        <f t="shared" si="54"/>
        <v>1977977284</v>
      </c>
      <c r="BC193" s="90">
        <f t="shared" si="54"/>
        <v>2056025888</v>
      </c>
      <c r="BD193" s="89">
        <f t="shared" si="54"/>
        <v>2144082076</v>
      </c>
      <c r="BE193" s="91">
        <f t="shared" si="54"/>
        <v>3218058866</v>
      </c>
      <c r="BF193" s="90">
        <f t="shared" si="54"/>
        <v>2327470161</v>
      </c>
      <c r="BG193" s="89">
        <f t="shared" si="54"/>
        <v>1320972466</v>
      </c>
      <c r="BH193" s="91">
        <f t="shared" si="54"/>
        <v>1259403348</v>
      </c>
      <c r="BI193" s="90">
        <f t="shared" si="54"/>
        <v>1290308140</v>
      </c>
      <c r="BJ193" s="89">
        <f t="shared" si="54"/>
        <v>1977909099</v>
      </c>
      <c r="BK193" s="91">
        <f t="shared" si="54"/>
        <v>2241951326</v>
      </c>
      <c r="BL193" s="90">
        <f t="shared" si="54"/>
        <v>2095641561</v>
      </c>
      <c r="BM193" s="89">
        <f t="shared" si="54"/>
        <v>1295949507</v>
      </c>
      <c r="BN193" s="91">
        <f t="shared" si="54"/>
        <v>1307409205</v>
      </c>
      <c r="BO193" s="90">
        <f t="shared" si="54"/>
        <v>1211081162</v>
      </c>
      <c r="BP193" s="89">
        <f t="shared" ref="BP193:EA193" si="55">(BP110)</f>
        <v>2143820913</v>
      </c>
      <c r="BQ193" s="91">
        <f t="shared" si="55"/>
        <v>2184403181</v>
      </c>
      <c r="BR193" s="90">
        <f t="shared" si="55"/>
        <v>2290328422</v>
      </c>
      <c r="BS193" s="89">
        <f t="shared" si="55"/>
        <v>706961511</v>
      </c>
      <c r="BT193" s="91">
        <f t="shared" si="55"/>
        <v>669158435</v>
      </c>
      <c r="BU193" s="90">
        <f t="shared" si="55"/>
        <v>677518220</v>
      </c>
      <c r="BV193" s="89">
        <f t="shared" si="55"/>
        <v>2113473011</v>
      </c>
      <c r="BW193" s="91">
        <f t="shared" si="55"/>
        <v>1870560542</v>
      </c>
      <c r="BX193" s="90">
        <f t="shared" si="55"/>
        <v>2136157103</v>
      </c>
      <c r="BY193" s="89">
        <f t="shared" si="55"/>
        <v>15680490</v>
      </c>
      <c r="BZ193" s="91">
        <f t="shared" si="55"/>
        <v>8587898</v>
      </c>
      <c r="CA193" s="90">
        <f t="shared" si="55"/>
        <v>5343429</v>
      </c>
      <c r="CB193" s="89">
        <f t="shared" si="55"/>
        <v>2032035280</v>
      </c>
      <c r="CC193" s="91">
        <f t="shared" si="55"/>
        <v>2208065716</v>
      </c>
      <c r="CD193" s="92">
        <f t="shared" si="55"/>
        <v>1826739212</v>
      </c>
      <c r="CE193" s="89">
        <f t="shared" si="55"/>
        <v>1921591581</v>
      </c>
      <c r="CF193" s="91">
        <f t="shared" si="55"/>
        <v>1721295448</v>
      </c>
      <c r="CG193" s="90">
        <f t="shared" si="55"/>
        <v>1949828120</v>
      </c>
      <c r="CH193" s="89">
        <f t="shared" si="55"/>
        <v>2149132809</v>
      </c>
      <c r="CI193" s="91">
        <f t="shared" si="55"/>
        <v>2336719166</v>
      </c>
      <c r="CJ193" s="90">
        <f t="shared" si="55"/>
        <v>2650184138</v>
      </c>
      <c r="CK193" s="89">
        <f t="shared" si="55"/>
        <v>2647464474</v>
      </c>
      <c r="CL193" s="91">
        <f t="shared" si="55"/>
        <v>2594093930</v>
      </c>
      <c r="CM193" s="90">
        <f t="shared" si="55"/>
        <v>2867240636</v>
      </c>
      <c r="CN193" s="89">
        <f t="shared" si="55"/>
        <v>2631791618</v>
      </c>
      <c r="CO193" s="91">
        <f t="shared" si="55"/>
        <v>2083755687</v>
      </c>
      <c r="CP193" s="90">
        <f t="shared" si="55"/>
        <v>2116844454</v>
      </c>
      <c r="CQ193" s="89">
        <f t="shared" si="55"/>
        <v>2794645094</v>
      </c>
      <c r="CR193" s="91">
        <f t="shared" si="55"/>
        <v>2448890261</v>
      </c>
      <c r="CS193" s="90">
        <f t="shared" si="55"/>
        <v>2927616959</v>
      </c>
      <c r="CT193" s="89">
        <f t="shared" si="55"/>
        <v>1929071267</v>
      </c>
      <c r="CU193" s="91">
        <f t="shared" si="55"/>
        <v>1599607956</v>
      </c>
      <c r="CV193" s="90">
        <f t="shared" si="55"/>
        <v>1688950971</v>
      </c>
      <c r="CW193" s="89">
        <f t="shared" si="55"/>
        <v>2111807999</v>
      </c>
      <c r="CX193" s="91">
        <f t="shared" si="55"/>
        <v>2105018900</v>
      </c>
      <c r="CY193" s="90">
        <f t="shared" si="55"/>
        <v>2760686719</v>
      </c>
      <c r="CZ193" s="89">
        <f t="shared" si="55"/>
        <v>1679560972</v>
      </c>
      <c r="DA193" s="91">
        <f t="shared" si="55"/>
        <v>1735897752</v>
      </c>
      <c r="DB193" s="90">
        <f t="shared" si="55"/>
        <v>1895712243</v>
      </c>
      <c r="DC193" s="89">
        <f t="shared" si="55"/>
        <v>1958406579</v>
      </c>
      <c r="DD193" s="91">
        <f t="shared" si="55"/>
        <v>1654157471</v>
      </c>
      <c r="DE193" s="90">
        <f t="shared" si="55"/>
        <v>1660796387</v>
      </c>
      <c r="DF193" s="89">
        <f t="shared" si="55"/>
        <v>2606023229</v>
      </c>
      <c r="DG193" s="91">
        <f t="shared" si="55"/>
        <v>2541196928</v>
      </c>
      <c r="DH193" s="90">
        <f t="shared" si="55"/>
        <v>2648221127</v>
      </c>
      <c r="DI193" s="89">
        <f t="shared" si="55"/>
        <v>2373071680</v>
      </c>
      <c r="DJ193" s="91">
        <f t="shared" si="55"/>
        <v>2383461042</v>
      </c>
      <c r="DK193" s="90">
        <f t="shared" si="55"/>
        <v>2363929916</v>
      </c>
      <c r="DL193" s="89">
        <f t="shared" si="55"/>
        <v>2447320704</v>
      </c>
      <c r="DM193" s="91">
        <f t="shared" si="55"/>
        <v>2511367627</v>
      </c>
      <c r="DN193" s="90">
        <f t="shared" si="55"/>
        <v>2595748245</v>
      </c>
      <c r="DO193" s="89">
        <f t="shared" si="55"/>
        <v>2560752967</v>
      </c>
      <c r="DP193" s="91">
        <f t="shared" si="55"/>
        <v>2569179568</v>
      </c>
      <c r="DQ193" s="90">
        <f t="shared" si="55"/>
        <v>2555019146</v>
      </c>
      <c r="DR193" s="89">
        <f t="shared" si="55"/>
        <v>1950713481</v>
      </c>
      <c r="DS193" s="91">
        <f t="shared" si="55"/>
        <v>1862334130</v>
      </c>
      <c r="DT193" s="90">
        <f t="shared" si="55"/>
        <v>1900298600</v>
      </c>
      <c r="DU193" s="89">
        <f t="shared" si="55"/>
        <v>2450466578</v>
      </c>
      <c r="DV193" s="91">
        <f t="shared" si="55"/>
        <v>2073102697</v>
      </c>
      <c r="DW193" s="90">
        <f t="shared" si="55"/>
        <v>2320457090</v>
      </c>
      <c r="DX193" s="89">
        <f t="shared" si="55"/>
        <v>1423213193</v>
      </c>
      <c r="DY193" s="91">
        <f t="shared" si="55"/>
        <v>1278398265</v>
      </c>
      <c r="DZ193" s="90">
        <f t="shared" si="55"/>
        <v>1336267289</v>
      </c>
      <c r="EA193" s="89">
        <f t="shared" si="55"/>
        <v>2114631857</v>
      </c>
      <c r="EB193" s="91">
        <f t="shared" ref="EB193:EO193" si="56">(EB110)</f>
        <v>2204582789</v>
      </c>
      <c r="EC193" s="90">
        <f t="shared" si="56"/>
        <v>2284937641</v>
      </c>
      <c r="ED193" s="89">
        <f t="shared" si="56"/>
        <v>1443318355</v>
      </c>
      <c r="EE193" s="91">
        <f t="shared" si="56"/>
        <v>1404846567</v>
      </c>
      <c r="EF193" s="90">
        <f t="shared" si="56"/>
        <v>1254834496</v>
      </c>
      <c r="EG193" s="89">
        <f t="shared" si="56"/>
        <v>2357552932</v>
      </c>
      <c r="EH193" s="91">
        <f t="shared" si="56"/>
        <v>2365744835</v>
      </c>
      <c r="EI193" s="90">
        <f t="shared" si="56"/>
        <v>2545865533</v>
      </c>
      <c r="EJ193" s="89">
        <f t="shared" si="56"/>
        <v>625986696</v>
      </c>
      <c r="EK193" s="91">
        <f t="shared" si="56"/>
        <v>536523089</v>
      </c>
      <c r="EL193" s="90">
        <f t="shared" si="56"/>
        <v>533472557</v>
      </c>
      <c r="EM193" s="89">
        <f t="shared" si="56"/>
        <v>2331848653</v>
      </c>
      <c r="EN193" s="91">
        <f t="shared" si="56"/>
        <v>2444927907</v>
      </c>
      <c r="EO193" s="90">
        <f t="shared" si="56"/>
        <v>2468685734</v>
      </c>
    </row>
    <row r="194" spans="2:145" s="120" customFormat="1" x14ac:dyDescent="0.3">
      <c r="B194" s="369"/>
      <c r="C194" s="93" t="str">
        <f t="shared" si="53"/>
        <v>Lysine</v>
      </c>
      <c r="D194" s="94">
        <f t="shared" ref="D194:BO194" si="57">(D111)</f>
        <v>11</v>
      </c>
      <c r="E194" s="95">
        <f t="shared" si="57"/>
        <v>12.6</v>
      </c>
      <c r="F194" s="96">
        <f t="shared" si="57"/>
        <v>12.38</v>
      </c>
      <c r="G194" s="97">
        <f t="shared" si="57"/>
        <v>147.11279999999999</v>
      </c>
      <c r="H194" s="89">
        <f t="shared" si="57"/>
        <v>14912659</v>
      </c>
      <c r="I194" s="91">
        <f t="shared" si="57"/>
        <v>3355775</v>
      </c>
      <c r="J194" s="90">
        <f t="shared" si="57"/>
        <v>4751005</v>
      </c>
      <c r="K194" s="89">
        <f t="shared" si="57"/>
        <v>2741749</v>
      </c>
      <c r="L194" s="110">
        <f t="shared" si="57"/>
        <v>3237499</v>
      </c>
      <c r="M194" s="90">
        <f t="shared" si="57"/>
        <v>3588290</v>
      </c>
      <c r="N194" s="89">
        <f t="shared" si="57"/>
        <v>3832721</v>
      </c>
      <c r="O194" s="110">
        <f t="shared" si="57"/>
        <v>3523930</v>
      </c>
      <c r="P194" s="90">
        <f t="shared" si="57"/>
        <v>3520433</v>
      </c>
      <c r="Q194" s="89">
        <f t="shared" si="57"/>
        <v>3702842</v>
      </c>
      <c r="R194" s="110">
        <f t="shared" si="57"/>
        <v>3858528</v>
      </c>
      <c r="S194" s="90">
        <f t="shared" si="57"/>
        <v>3235875</v>
      </c>
      <c r="T194" s="89">
        <f t="shared" si="57"/>
        <v>3561548</v>
      </c>
      <c r="U194" s="91">
        <f t="shared" si="57"/>
        <v>3286215</v>
      </c>
      <c r="V194" s="90">
        <f t="shared" si="57"/>
        <v>3307284</v>
      </c>
      <c r="W194" s="89">
        <f t="shared" si="57"/>
        <v>3725112</v>
      </c>
      <c r="X194" s="91">
        <f t="shared" si="57"/>
        <v>3077080</v>
      </c>
      <c r="Y194" s="90">
        <f t="shared" si="57"/>
        <v>2951063</v>
      </c>
      <c r="Z194" s="89">
        <f t="shared" si="57"/>
        <v>3301134</v>
      </c>
      <c r="AA194" s="91">
        <f t="shared" si="57"/>
        <v>3256724</v>
      </c>
      <c r="AB194" s="90">
        <f t="shared" si="57"/>
        <v>3497429</v>
      </c>
      <c r="AC194" s="89">
        <f t="shared" si="57"/>
        <v>3563486</v>
      </c>
      <c r="AD194" s="91">
        <f t="shared" si="57"/>
        <v>3621474</v>
      </c>
      <c r="AE194" s="90">
        <f t="shared" si="57"/>
        <v>3459197</v>
      </c>
      <c r="AF194" s="89">
        <f t="shared" si="57"/>
        <v>2896165</v>
      </c>
      <c r="AG194" s="91">
        <f t="shared" si="57"/>
        <v>2992323</v>
      </c>
      <c r="AH194" s="90">
        <f t="shared" si="57"/>
        <v>2853644</v>
      </c>
      <c r="AI194" s="89">
        <f t="shared" si="57"/>
        <v>2747353</v>
      </c>
      <c r="AJ194" s="91">
        <f t="shared" si="57"/>
        <v>2189759</v>
      </c>
      <c r="AK194" s="90">
        <f t="shared" si="57"/>
        <v>2675637</v>
      </c>
      <c r="AL194" s="89">
        <f t="shared" si="57"/>
        <v>2925293</v>
      </c>
      <c r="AM194" s="91">
        <f t="shared" si="57"/>
        <v>3269903</v>
      </c>
      <c r="AN194" s="90">
        <f t="shared" si="57"/>
        <v>2963340</v>
      </c>
      <c r="AO194" s="89">
        <f t="shared" si="57"/>
        <v>3212107</v>
      </c>
      <c r="AP194" s="91">
        <f t="shared" si="57"/>
        <v>4050794</v>
      </c>
      <c r="AQ194" s="90">
        <f t="shared" si="57"/>
        <v>3774345</v>
      </c>
      <c r="AR194" s="89">
        <f t="shared" si="57"/>
        <v>3916712</v>
      </c>
      <c r="AS194" s="91">
        <f t="shared" si="57"/>
        <v>4217408</v>
      </c>
      <c r="AT194" s="90">
        <f t="shared" si="57"/>
        <v>4037689</v>
      </c>
      <c r="AU194" s="89">
        <f t="shared" si="57"/>
        <v>826740</v>
      </c>
      <c r="AV194" s="91">
        <f t="shared" si="57"/>
        <v>824756</v>
      </c>
      <c r="AW194" s="90">
        <f t="shared" si="57"/>
        <v>1449777</v>
      </c>
      <c r="AX194" s="89">
        <f t="shared" si="57"/>
        <v>1404519</v>
      </c>
      <c r="AY194" s="91">
        <f t="shared" si="57"/>
        <v>1684183</v>
      </c>
      <c r="AZ194" s="90">
        <f t="shared" si="57"/>
        <v>1596020</v>
      </c>
      <c r="BA194" s="89">
        <f t="shared" si="57"/>
        <v>1851063</v>
      </c>
      <c r="BB194" s="91">
        <f t="shared" si="57"/>
        <v>1843339</v>
      </c>
      <c r="BC194" s="90">
        <f t="shared" si="57"/>
        <v>1651295</v>
      </c>
      <c r="BD194" s="89">
        <f t="shared" si="57"/>
        <v>2247312</v>
      </c>
      <c r="BE194" s="91">
        <f t="shared" si="57"/>
        <v>2404416</v>
      </c>
      <c r="BF194" s="90">
        <f t="shared" si="57"/>
        <v>3238175</v>
      </c>
      <c r="BG194" s="89">
        <f t="shared" si="57"/>
        <v>2351127</v>
      </c>
      <c r="BH194" s="91">
        <f t="shared" si="57"/>
        <v>1855810</v>
      </c>
      <c r="BI194" s="90">
        <f t="shared" si="57"/>
        <v>1672886</v>
      </c>
      <c r="BJ194" s="89">
        <f t="shared" si="57"/>
        <v>2230522</v>
      </c>
      <c r="BK194" s="91">
        <f t="shared" si="57"/>
        <v>2593007</v>
      </c>
      <c r="BL194" s="90">
        <f t="shared" si="57"/>
        <v>2785585</v>
      </c>
      <c r="BM194" s="89">
        <f t="shared" si="57"/>
        <v>2375140</v>
      </c>
      <c r="BN194" s="91">
        <f t="shared" si="57"/>
        <v>2077999</v>
      </c>
      <c r="BO194" s="90">
        <f t="shared" si="57"/>
        <v>2225814</v>
      </c>
      <c r="BP194" s="89">
        <f t="shared" ref="BP194:EA194" si="58">(BP111)</f>
        <v>2305766</v>
      </c>
      <c r="BQ194" s="91">
        <f t="shared" si="58"/>
        <v>2876037</v>
      </c>
      <c r="BR194" s="90">
        <f t="shared" si="58"/>
        <v>3204987</v>
      </c>
      <c r="BS194" s="89">
        <f t="shared" si="58"/>
        <v>3323636</v>
      </c>
      <c r="BT194" s="91">
        <f t="shared" si="58"/>
        <v>2211842</v>
      </c>
      <c r="BU194" s="90">
        <f t="shared" si="58"/>
        <v>1621170</v>
      </c>
      <c r="BV194" s="89">
        <f t="shared" si="58"/>
        <v>2448989</v>
      </c>
      <c r="BW194" s="91">
        <f t="shared" si="58"/>
        <v>2784182</v>
      </c>
      <c r="BX194" s="90">
        <f t="shared" si="58"/>
        <v>2259539</v>
      </c>
      <c r="BY194" s="89">
        <f t="shared" si="58"/>
        <v>3415040</v>
      </c>
      <c r="BZ194" s="91">
        <f t="shared" si="58"/>
        <v>3355775</v>
      </c>
      <c r="CA194" s="90">
        <f t="shared" si="58"/>
        <v>4751005</v>
      </c>
      <c r="CB194" s="89">
        <f t="shared" si="58"/>
        <v>1791256</v>
      </c>
      <c r="CC194" s="91">
        <f t="shared" si="58"/>
        <v>1547328</v>
      </c>
      <c r="CD194" s="92">
        <f t="shared" si="58"/>
        <v>1120233</v>
      </c>
      <c r="CE194" s="89">
        <f t="shared" si="58"/>
        <v>1318459</v>
      </c>
      <c r="CF194" s="91">
        <f t="shared" si="58"/>
        <v>1142223</v>
      </c>
      <c r="CG194" s="90">
        <f t="shared" si="58"/>
        <v>1238085</v>
      </c>
      <c r="CH194" s="89">
        <f t="shared" si="58"/>
        <v>1257063</v>
      </c>
      <c r="CI194" s="91">
        <f t="shared" si="58"/>
        <v>1206571</v>
      </c>
      <c r="CJ194" s="90">
        <f t="shared" si="58"/>
        <v>1267940</v>
      </c>
      <c r="CK194" s="89">
        <f t="shared" si="58"/>
        <v>1366553</v>
      </c>
      <c r="CL194" s="91">
        <f t="shared" si="58"/>
        <v>1489175</v>
      </c>
      <c r="CM194" s="90">
        <f t="shared" si="58"/>
        <v>1511666</v>
      </c>
      <c r="CN194" s="89">
        <f t="shared" si="58"/>
        <v>1480533</v>
      </c>
      <c r="CO194" s="91">
        <f t="shared" si="58"/>
        <v>1763643</v>
      </c>
      <c r="CP194" s="90">
        <f t="shared" si="58"/>
        <v>1594567</v>
      </c>
      <c r="CQ194" s="89">
        <f t="shared" si="58"/>
        <v>1422464</v>
      </c>
      <c r="CR194" s="91">
        <f t="shared" si="58"/>
        <v>1583739</v>
      </c>
      <c r="CS194" s="90">
        <f t="shared" si="58"/>
        <v>1261399</v>
      </c>
      <c r="CT194" s="89">
        <f t="shared" si="58"/>
        <v>1553662</v>
      </c>
      <c r="CU194" s="91">
        <f t="shared" si="58"/>
        <v>1650871</v>
      </c>
      <c r="CV194" s="90">
        <f t="shared" si="58"/>
        <v>1571220</v>
      </c>
      <c r="CW194" s="89">
        <f t="shared" si="58"/>
        <v>1135906</v>
      </c>
      <c r="CX194" s="91">
        <f t="shared" si="58"/>
        <v>1102417</v>
      </c>
      <c r="CY194" s="90">
        <f t="shared" si="58"/>
        <v>1538256</v>
      </c>
      <c r="CZ194" s="89">
        <f t="shared" si="58"/>
        <v>1895146</v>
      </c>
      <c r="DA194" s="91">
        <f t="shared" si="58"/>
        <v>1555708</v>
      </c>
      <c r="DB194" s="90">
        <f t="shared" si="58"/>
        <v>1481539</v>
      </c>
      <c r="DC194" s="89">
        <f t="shared" si="58"/>
        <v>1566925</v>
      </c>
      <c r="DD194" s="91">
        <f t="shared" si="58"/>
        <v>1331055</v>
      </c>
      <c r="DE194" s="90">
        <f t="shared" si="58"/>
        <v>1504761</v>
      </c>
      <c r="DF194" s="89">
        <f t="shared" si="58"/>
        <v>2455856</v>
      </c>
      <c r="DG194" s="91">
        <f t="shared" si="58"/>
        <v>2494912</v>
      </c>
      <c r="DH194" s="90">
        <f t="shared" si="58"/>
        <v>3336795</v>
      </c>
      <c r="DI194" s="89">
        <f t="shared" si="58"/>
        <v>3190495</v>
      </c>
      <c r="DJ194" s="91">
        <f t="shared" si="58"/>
        <v>3277949</v>
      </c>
      <c r="DK194" s="90">
        <f t="shared" si="58"/>
        <v>3867592</v>
      </c>
      <c r="DL194" s="89">
        <f t="shared" si="58"/>
        <v>3025256</v>
      </c>
      <c r="DM194" s="91">
        <f t="shared" si="58"/>
        <v>3129928</v>
      </c>
      <c r="DN194" s="90">
        <f t="shared" si="58"/>
        <v>3714305</v>
      </c>
      <c r="DO194" s="89">
        <f t="shared" si="58"/>
        <v>3932666</v>
      </c>
      <c r="DP194" s="91">
        <f t="shared" si="58"/>
        <v>3748108</v>
      </c>
      <c r="DQ194" s="90">
        <f t="shared" si="58"/>
        <v>4190241</v>
      </c>
      <c r="DR194" s="89">
        <f t="shared" si="58"/>
        <v>3355053</v>
      </c>
      <c r="DS194" s="91">
        <f t="shared" si="58"/>
        <v>4260294</v>
      </c>
      <c r="DT194" s="90">
        <f t="shared" si="58"/>
        <v>3857429</v>
      </c>
      <c r="DU194" s="89">
        <f t="shared" si="58"/>
        <v>3572958</v>
      </c>
      <c r="DV194" s="91">
        <f t="shared" si="58"/>
        <v>3994249</v>
      </c>
      <c r="DW194" s="90">
        <f t="shared" si="58"/>
        <v>4412776</v>
      </c>
      <c r="DX194" s="89">
        <f t="shared" si="58"/>
        <v>3853068</v>
      </c>
      <c r="DY194" s="91">
        <f t="shared" si="58"/>
        <v>2941053</v>
      </c>
      <c r="DZ194" s="90">
        <f t="shared" si="58"/>
        <v>2405134</v>
      </c>
      <c r="EA194" s="89">
        <f t="shared" si="58"/>
        <v>2839805</v>
      </c>
      <c r="EB194" s="91">
        <f t="shared" ref="EB194:EO194" si="59">(EB111)</f>
        <v>3312369</v>
      </c>
      <c r="EC194" s="90">
        <f t="shared" si="59"/>
        <v>3710523</v>
      </c>
      <c r="ED194" s="89">
        <f t="shared" si="59"/>
        <v>3453870</v>
      </c>
      <c r="EE194" s="91">
        <f t="shared" si="59"/>
        <v>2603287</v>
      </c>
      <c r="EF194" s="90">
        <f t="shared" si="59"/>
        <v>3005550</v>
      </c>
      <c r="EG194" s="89">
        <f t="shared" si="59"/>
        <v>2971628</v>
      </c>
      <c r="EH194" s="91">
        <f t="shared" si="59"/>
        <v>3904147</v>
      </c>
      <c r="EI194" s="90">
        <f t="shared" si="59"/>
        <v>4234894</v>
      </c>
      <c r="EJ194" s="89">
        <f t="shared" si="59"/>
        <v>3876416</v>
      </c>
      <c r="EK194" s="91">
        <f t="shared" si="59"/>
        <v>3252356</v>
      </c>
      <c r="EL194" s="90">
        <f t="shared" si="59"/>
        <v>2583785</v>
      </c>
      <c r="EM194" s="89">
        <f t="shared" si="59"/>
        <v>3086559</v>
      </c>
      <c r="EN194" s="91">
        <f t="shared" si="59"/>
        <v>4328822</v>
      </c>
      <c r="EO194" s="90">
        <f t="shared" si="59"/>
        <v>4480837</v>
      </c>
    </row>
    <row r="195" spans="2:145" x14ac:dyDescent="0.3">
      <c r="B195" s="369"/>
      <c r="C195" s="93" t="str">
        <f t="shared" ref="C195" si="60">(C113)</f>
        <v>Methionine</v>
      </c>
      <c r="D195" s="94">
        <f t="shared" ref="D195:BO195" si="61">(D113)</f>
        <v>11.2</v>
      </c>
      <c r="E195" s="95">
        <f t="shared" si="61"/>
        <v>12.6</v>
      </c>
      <c r="F195" s="96">
        <f t="shared" si="61"/>
        <v>11.59</v>
      </c>
      <c r="G195" s="97">
        <f t="shared" si="61"/>
        <v>150.05833000000001</v>
      </c>
      <c r="H195" s="89">
        <f t="shared" si="61"/>
        <v>15594</v>
      </c>
      <c r="I195" s="91">
        <f t="shared" si="61"/>
        <v>0</v>
      </c>
      <c r="J195" s="90">
        <f t="shared" si="61"/>
        <v>39102</v>
      </c>
      <c r="K195" s="89">
        <f t="shared" si="61"/>
        <v>726459456</v>
      </c>
      <c r="L195" s="110">
        <f t="shared" si="61"/>
        <v>709547906</v>
      </c>
      <c r="M195" s="90">
        <f t="shared" si="61"/>
        <v>866914616</v>
      </c>
      <c r="N195" s="89">
        <f t="shared" si="61"/>
        <v>689907079</v>
      </c>
      <c r="O195" s="110">
        <f t="shared" si="61"/>
        <v>888948965</v>
      </c>
      <c r="P195" s="90">
        <f t="shared" si="61"/>
        <v>786245021</v>
      </c>
      <c r="Q195" s="89">
        <f t="shared" si="61"/>
        <v>772766442</v>
      </c>
      <c r="R195" s="110">
        <f t="shared" si="61"/>
        <v>901284342</v>
      </c>
      <c r="S195" s="90">
        <f t="shared" si="61"/>
        <v>672675249</v>
      </c>
      <c r="T195" s="89">
        <f t="shared" si="61"/>
        <v>856121719</v>
      </c>
      <c r="U195" s="91">
        <f t="shared" si="61"/>
        <v>847312380</v>
      </c>
      <c r="V195" s="90">
        <f t="shared" si="61"/>
        <v>836661529</v>
      </c>
      <c r="W195" s="89">
        <f t="shared" si="61"/>
        <v>1029131696</v>
      </c>
      <c r="X195" s="91">
        <f t="shared" si="61"/>
        <v>1012987311</v>
      </c>
      <c r="Y195" s="90">
        <f t="shared" si="61"/>
        <v>925604224</v>
      </c>
      <c r="Z195" s="89">
        <f t="shared" si="61"/>
        <v>800634024</v>
      </c>
      <c r="AA195" s="91">
        <f t="shared" si="61"/>
        <v>942769108</v>
      </c>
      <c r="AB195" s="90">
        <f t="shared" si="61"/>
        <v>947840851</v>
      </c>
      <c r="AC195" s="89">
        <f t="shared" si="61"/>
        <v>832637931</v>
      </c>
      <c r="AD195" s="91">
        <f t="shared" si="61"/>
        <v>846981430</v>
      </c>
      <c r="AE195" s="90">
        <f t="shared" si="61"/>
        <v>814970947</v>
      </c>
      <c r="AF195" s="89">
        <f t="shared" si="61"/>
        <v>797973813</v>
      </c>
      <c r="AG195" s="91">
        <f t="shared" si="61"/>
        <v>809511921</v>
      </c>
      <c r="AH195" s="90">
        <f t="shared" si="61"/>
        <v>882282794</v>
      </c>
      <c r="AI195" s="89">
        <f t="shared" si="61"/>
        <v>789047065</v>
      </c>
      <c r="AJ195" s="91">
        <f t="shared" si="61"/>
        <v>638076947</v>
      </c>
      <c r="AK195" s="90">
        <f t="shared" si="61"/>
        <v>763047371</v>
      </c>
      <c r="AL195" s="89">
        <f t="shared" si="61"/>
        <v>774793935</v>
      </c>
      <c r="AM195" s="91">
        <f t="shared" si="61"/>
        <v>891857176</v>
      </c>
      <c r="AN195" s="90">
        <f t="shared" si="61"/>
        <v>827800127</v>
      </c>
      <c r="AO195" s="89">
        <f t="shared" si="61"/>
        <v>965765476</v>
      </c>
      <c r="AP195" s="91">
        <f t="shared" si="61"/>
        <v>993777645</v>
      </c>
      <c r="AQ195" s="90">
        <f t="shared" si="61"/>
        <v>967891577</v>
      </c>
      <c r="AR195" s="89">
        <f t="shared" si="61"/>
        <v>978094928</v>
      </c>
      <c r="AS195" s="91">
        <f t="shared" si="61"/>
        <v>972826025</v>
      </c>
      <c r="AT195" s="90">
        <f t="shared" si="61"/>
        <v>966385360</v>
      </c>
      <c r="AU195" s="89">
        <f t="shared" si="61"/>
        <v>660170379</v>
      </c>
      <c r="AV195" s="91">
        <f t="shared" si="61"/>
        <v>635422919</v>
      </c>
      <c r="AW195" s="90">
        <f t="shared" si="61"/>
        <v>744972274</v>
      </c>
      <c r="AX195" s="89">
        <f t="shared" si="61"/>
        <v>713871037</v>
      </c>
      <c r="AY195" s="91">
        <f t="shared" si="61"/>
        <v>748861591</v>
      </c>
      <c r="AZ195" s="90">
        <f t="shared" si="61"/>
        <v>746473318</v>
      </c>
      <c r="BA195" s="89">
        <f t="shared" si="61"/>
        <v>640016410</v>
      </c>
      <c r="BB195" s="91">
        <f t="shared" si="61"/>
        <v>706592132</v>
      </c>
      <c r="BC195" s="90">
        <f t="shared" si="61"/>
        <v>686342233</v>
      </c>
      <c r="BD195" s="89">
        <f t="shared" si="61"/>
        <v>779925690</v>
      </c>
      <c r="BE195" s="91">
        <f t="shared" si="61"/>
        <v>918162587</v>
      </c>
      <c r="BF195" s="90">
        <f t="shared" si="61"/>
        <v>895645436</v>
      </c>
      <c r="BG195" s="89">
        <f t="shared" si="61"/>
        <v>523481774</v>
      </c>
      <c r="BH195" s="91">
        <f t="shared" si="61"/>
        <v>538920855</v>
      </c>
      <c r="BI195" s="90">
        <f t="shared" si="61"/>
        <v>555163615</v>
      </c>
      <c r="BJ195" s="89">
        <f t="shared" si="61"/>
        <v>826245554</v>
      </c>
      <c r="BK195" s="91">
        <f t="shared" si="61"/>
        <v>848633782</v>
      </c>
      <c r="BL195" s="90">
        <f t="shared" si="61"/>
        <v>875844119</v>
      </c>
      <c r="BM195" s="89">
        <f t="shared" si="61"/>
        <v>578188122</v>
      </c>
      <c r="BN195" s="91">
        <f t="shared" si="61"/>
        <v>603158114</v>
      </c>
      <c r="BO195" s="90">
        <f t="shared" si="61"/>
        <v>576269574</v>
      </c>
      <c r="BP195" s="89">
        <f t="shared" ref="BP195:EA195" si="62">(BP113)</f>
        <v>896048774</v>
      </c>
      <c r="BQ195" s="91">
        <f t="shared" si="62"/>
        <v>939015548</v>
      </c>
      <c r="BR195" s="90">
        <f t="shared" si="62"/>
        <v>921767655</v>
      </c>
      <c r="BS195" s="89">
        <f t="shared" si="62"/>
        <v>462349657</v>
      </c>
      <c r="BT195" s="91">
        <f t="shared" si="62"/>
        <v>451217669</v>
      </c>
      <c r="BU195" s="90">
        <f t="shared" si="62"/>
        <v>467805209</v>
      </c>
      <c r="BV195" s="89">
        <f t="shared" si="62"/>
        <v>876040829</v>
      </c>
      <c r="BW195" s="91">
        <f t="shared" si="62"/>
        <v>812572347</v>
      </c>
      <c r="BX195" s="90">
        <f t="shared" si="62"/>
        <v>831900685</v>
      </c>
      <c r="BY195" s="89">
        <f t="shared" si="62"/>
        <v>27539</v>
      </c>
      <c r="BZ195" s="91">
        <f t="shared" si="62"/>
        <v>0</v>
      </c>
      <c r="CA195" s="90">
        <f t="shared" si="62"/>
        <v>39102</v>
      </c>
      <c r="CB195" s="89">
        <f t="shared" si="62"/>
        <v>538294436</v>
      </c>
      <c r="CC195" s="91">
        <f t="shared" si="62"/>
        <v>575669110</v>
      </c>
      <c r="CD195" s="92">
        <f t="shared" si="62"/>
        <v>491641982</v>
      </c>
      <c r="CE195" s="89">
        <f t="shared" si="62"/>
        <v>397506970</v>
      </c>
      <c r="CF195" s="91">
        <f t="shared" si="62"/>
        <v>415854647</v>
      </c>
      <c r="CG195" s="90">
        <f t="shared" si="62"/>
        <v>460118666</v>
      </c>
      <c r="CH195" s="89">
        <f t="shared" si="62"/>
        <v>734937007</v>
      </c>
      <c r="CI195" s="91">
        <f t="shared" si="62"/>
        <v>806050264</v>
      </c>
      <c r="CJ195" s="90">
        <f t="shared" si="62"/>
        <v>894578787</v>
      </c>
      <c r="CK195" s="89">
        <f t="shared" si="62"/>
        <v>785517181</v>
      </c>
      <c r="CL195" s="91">
        <f t="shared" si="62"/>
        <v>807442397</v>
      </c>
      <c r="CM195" s="90">
        <f t="shared" si="62"/>
        <v>861025366</v>
      </c>
      <c r="CN195" s="89">
        <f t="shared" si="62"/>
        <v>930154873</v>
      </c>
      <c r="CO195" s="91">
        <f t="shared" si="62"/>
        <v>755423113</v>
      </c>
      <c r="CP195" s="90">
        <f t="shared" si="62"/>
        <v>778417609</v>
      </c>
      <c r="CQ195" s="89">
        <f t="shared" si="62"/>
        <v>923232344</v>
      </c>
      <c r="CR195" s="91">
        <f t="shared" si="62"/>
        <v>805422303</v>
      </c>
      <c r="CS195" s="90">
        <f t="shared" si="62"/>
        <v>1018847393</v>
      </c>
      <c r="CT195" s="89">
        <f t="shared" si="62"/>
        <v>831384174</v>
      </c>
      <c r="CU195" s="91">
        <f t="shared" si="62"/>
        <v>578079787</v>
      </c>
      <c r="CV195" s="90">
        <f t="shared" si="62"/>
        <v>678140281</v>
      </c>
      <c r="CW195" s="89">
        <f t="shared" si="62"/>
        <v>669367296</v>
      </c>
      <c r="CX195" s="91">
        <f t="shared" si="62"/>
        <v>704797962</v>
      </c>
      <c r="CY195" s="90">
        <f t="shared" si="62"/>
        <v>847499430</v>
      </c>
      <c r="CZ195" s="89">
        <f t="shared" si="62"/>
        <v>622687973</v>
      </c>
      <c r="DA195" s="91">
        <f t="shared" si="62"/>
        <v>739911976</v>
      </c>
      <c r="DB195" s="90">
        <f t="shared" si="62"/>
        <v>853549743</v>
      </c>
      <c r="DC195" s="89">
        <f t="shared" si="62"/>
        <v>670855741</v>
      </c>
      <c r="DD195" s="91">
        <f t="shared" si="62"/>
        <v>597464173</v>
      </c>
      <c r="DE195" s="90">
        <f t="shared" si="62"/>
        <v>584659392</v>
      </c>
      <c r="DF195" s="89">
        <f t="shared" si="62"/>
        <v>881126191</v>
      </c>
      <c r="DG195" s="91">
        <f t="shared" si="62"/>
        <v>854276504</v>
      </c>
      <c r="DH195" s="90">
        <f t="shared" si="62"/>
        <v>862504239</v>
      </c>
      <c r="DI195" s="89">
        <f t="shared" si="62"/>
        <v>869998645</v>
      </c>
      <c r="DJ195" s="91">
        <f t="shared" si="62"/>
        <v>855300637</v>
      </c>
      <c r="DK195" s="90">
        <f t="shared" si="62"/>
        <v>875640412</v>
      </c>
      <c r="DL195" s="89">
        <f t="shared" si="62"/>
        <v>832606707</v>
      </c>
      <c r="DM195" s="91">
        <f t="shared" si="62"/>
        <v>932091985</v>
      </c>
      <c r="DN195" s="90">
        <f t="shared" si="62"/>
        <v>873606375</v>
      </c>
      <c r="DO195" s="89">
        <f t="shared" si="62"/>
        <v>942870836</v>
      </c>
      <c r="DP195" s="91">
        <f t="shared" si="62"/>
        <v>948105697</v>
      </c>
      <c r="DQ195" s="90">
        <f t="shared" si="62"/>
        <v>929334870</v>
      </c>
      <c r="DR195" s="89">
        <f t="shared" si="62"/>
        <v>769781249</v>
      </c>
      <c r="DS195" s="91">
        <f t="shared" si="62"/>
        <v>582190749</v>
      </c>
      <c r="DT195" s="90">
        <f t="shared" si="62"/>
        <v>656789991</v>
      </c>
      <c r="DU195" s="89">
        <f t="shared" si="62"/>
        <v>896929047</v>
      </c>
      <c r="DV195" s="91">
        <f t="shared" si="62"/>
        <v>837691346</v>
      </c>
      <c r="DW195" s="90">
        <f t="shared" si="62"/>
        <v>871977219</v>
      </c>
      <c r="DX195" s="89">
        <f t="shared" si="62"/>
        <v>569136621</v>
      </c>
      <c r="DY195" s="91">
        <f t="shared" si="62"/>
        <v>534341034</v>
      </c>
      <c r="DZ195" s="90">
        <f t="shared" si="62"/>
        <v>522061626</v>
      </c>
      <c r="EA195" s="89">
        <f t="shared" si="62"/>
        <v>850346963</v>
      </c>
      <c r="EB195" s="91">
        <f t="shared" ref="EB195:EO195" si="63">(EB113)</f>
        <v>884310204</v>
      </c>
      <c r="EC195" s="90">
        <f t="shared" si="63"/>
        <v>954186946</v>
      </c>
      <c r="ED195" s="89">
        <f t="shared" si="63"/>
        <v>652365051</v>
      </c>
      <c r="EE195" s="91">
        <f t="shared" si="63"/>
        <v>613382388</v>
      </c>
      <c r="EF195" s="90">
        <f t="shared" si="63"/>
        <v>553967319</v>
      </c>
      <c r="EG195" s="89">
        <f t="shared" si="63"/>
        <v>967345096</v>
      </c>
      <c r="EH195" s="91">
        <f t="shared" si="63"/>
        <v>1004620682</v>
      </c>
      <c r="EI195" s="90">
        <f t="shared" si="63"/>
        <v>1014037717</v>
      </c>
      <c r="EJ195" s="89">
        <f t="shared" si="63"/>
        <v>431194579</v>
      </c>
      <c r="EK195" s="91">
        <f t="shared" si="63"/>
        <v>436755733</v>
      </c>
      <c r="EL195" s="90">
        <f t="shared" si="63"/>
        <v>443425531</v>
      </c>
      <c r="EM195" s="89">
        <f t="shared" si="63"/>
        <v>933836862</v>
      </c>
      <c r="EN195" s="91">
        <f t="shared" si="63"/>
        <v>979165066</v>
      </c>
      <c r="EO195" s="90">
        <f t="shared" si="63"/>
        <v>959529381</v>
      </c>
    </row>
    <row r="196" spans="2:145" s="120" customFormat="1" x14ac:dyDescent="0.3">
      <c r="B196" s="369"/>
      <c r="C196" s="93" t="str">
        <f t="shared" ref="C196" si="64">(C135)</f>
        <v>Phenylalanine</v>
      </c>
      <c r="D196" s="94">
        <f t="shared" ref="D196:BO196" si="65">(D135)</f>
        <v>10.1</v>
      </c>
      <c r="E196" s="95">
        <f t="shared" si="65"/>
        <v>11.3</v>
      </c>
      <c r="F196" s="96">
        <f t="shared" si="65"/>
        <v>10.59</v>
      </c>
      <c r="G196" s="97">
        <f t="shared" si="65"/>
        <v>166.08626000000001</v>
      </c>
      <c r="H196" s="89">
        <f t="shared" si="65"/>
        <v>12308305</v>
      </c>
      <c r="I196" s="91">
        <f t="shared" si="65"/>
        <v>3701458</v>
      </c>
      <c r="J196" s="90">
        <f t="shared" si="65"/>
        <v>3861006</v>
      </c>
      <c r="K196" s="89">
        <f t="shared" si="65"/>
        <v>1490450992</v>
      </c>
      <c r="L196" s="110">
        <f t="shared" si="65"/>
        <v>1247451552</v>
      </c>
      <c r="M196" s="90">
        <f t="shared" si="65"/>
        <v>1484442759</v>
      </c>
      <c r="N196" s="89">
        <f t="shared" si="65"/>
        <v>1415689494</v>
      </c>
      <c r="O196" s="110">
        <f t="shared" si="65"/>
        <v>1729526976</v>
      </c>
      <c r="P196" s="90">
        <f t="shared" si="65"/>
        <v>1472592997</v>
      </c>
      <c r="Q196" s="89">
        <f t="shared" si="65"/>
        <v>1339577483</v>
      </c>
      <c r="R196" s="110">
        <f t="shared" si="65"/>
        <v>1617826076</v>
      </c>
      <c r="S196" s="90">
        <f t="shared" si="65"/>
        <v>1204056752</v>
      </c>
      <c r="T196" s="89">
        <f t="shared" si="65"/>
        <v>1651226848</v>
      </c>
      <c r="U196" s="91">
        <f t="shared" si="65"/>
        <v>1650141302</v>
      </c>
      <c r="V196" s="90">
        <f t="shared" si="65"/>
        <v>1644236016</v>
      </c>
      <c r="W196" s="89">
        <f t="shared" si="65"/>
        <v>1769496215</v>
      </c>
      <c r="X196" s="91">
        <f t="shared" si="65"/>
        <v>1866169392</v>
      </c>
      <c r="Y196" s="90">
        <f t="shared" si="65"/>
        <v>1523336280</v>
      </c>
      <c r="Z196" s="89">
        <f t="shared" si="65"/>
        <v>1649894939</v>
      </c>
      <c r="AA196" s="91">
        <f t="shared" si="65"/>
        <v>1823788571</v>
      </c>
      <c r="AB196" s="90">
        <f t="shared" si="65"/>
        <v>1869597026</v>
      </c>
      <c r="AC196" s="89">
        <f t="shared" si="65"/>
        <v>1409479609</v>
      </c>
      <c r="AD196" s="91">
        <f t="shared" si="65"/>
        <v>1506846276</v>
      </c>
      <c r="AE196" s="90">
        <f t="shared" si="65"/>
        <v>1377158563</v>
      </c>
      <c r="AF196" s="89">
        <f t="shared" si="65"/>
        <v>1664697032</v>
      </c>
      <c r="AG196" s="91">
        <f t="shared" si="65"/>
        <v>1595270439</v>
      </c>
      <c r="AH196" s="90">
        <f t="shared" si="65"/>
        <v>1834552916</v>
      </c>
      <c r="AI196" s="89">
        <f t="shared" si="65"/>
        <v>1290503550</v>
      </c>
      <c r="AJ196" s="91">
        <f t="shared" si="65"/>
        <v>1114592326</v>
      </c>
      <c r="AK196" s="90">
        <f t="shared" si="65"/>
        <v>1233178510</v>
      </c>
      <c r="AL196" s="89">
        <f t="shared" si="65"/>
        <v>1617516184</v>
      </c>
      <c r="AM196" s="91">
        <f t="shared" si="65"/>
        <v>1741749339</v>
      </c>
      <c r="AN196" s="90">
        <f t="shared" si="65"/>
        <v>1598549870</v>
      </c>
      <c r="AO196" s="89">
        <f t="shared" si="65"/>
        <v>1552985290</v>
      </c>
      <c r="AP196" s="91">
        <f t="shared" si="65"/>
        <v>1653247918</v>
      </c>
      <c r="AQ196" s="90">
        <f t="shared" si="65"/>
        <v>1657730475</v>
      </c>
      <c r="AR196" s="89">
        <f t="shared" si="65"/>
        <v>1639370029</v>
      </c>
      <c r="AS196" s="91">
        <f t="shared" si="65"/>
        <v>1577266747</v>
      </c>
      <c r="AT196" s="90">
        <f t="shared" si="65"/>
        <v>1565460057</v>
      </c>
      <c r="AU196" s="89">
        <f t="shared" si="65"/>
        <v>2141760919</v>
      </c>
      <c r="AV196" s="91">
        <f t="shared" si="65"/>
        <v>1761783455</v>
      </c>
      <c r="AW196" s="90">
        <f t="shared" si="65"/>
        <v>1832830112</v>
      </c>
      <c r="AX196" s="89">
        <f t="shared" si="65"/>
        <v>1850220034</v>
      </c>
      <c r="AY196" s="91">
        <f t="shared" si="65"/>
        <v>1737355093</v>
      </c>
      <c r="AZ196" s="90">
        <f t="shared" si="65"/>
        <v>1731318466</v>
      </c>
      <c r="BA196" s="89">
        <f t="shared" si="65"/>
        <v>1429195707</v>
      </c>
      <c r="BB196" s="91">
        <f t="shared" si="65"/>
        <v>1471960304</v>
      </c>
      <c r="BC196" s="90">
        <f t="shared" si="65"/>
        <v>1420541345</v>
      </c>
      <c r="BD196" s="89">
        <f t="shared" si="65"/>
        <v>1636440470</v>
      </c>
      <c r="BE196" s="91">
        <f t="shared" si="65"/>
        <v>2253531947</v>
      </c>
      <c r="BF196" s="90">
        <f t="shared" si="65"/>
        <v>1811360632</v>
      </c>
      <c r="BG196" s="89">
        <f t="shared" si="65"/>
        <v>1012979221</v>
      </c>
      <c r="BH196" s="91">
        <f t="shared" si="65"/>
        <v>992695932</v>
      </c>
      <c r="BI196" s="90">
        <f t="shared" si="65"/>
        <v>1006715645</v>
      </c>
      <c r="BJ196" s="89">
        <f t="shared" si="65"/>
        <v>1577648294</v>
      </c>
      <c r="BK196" s="91">
        <f t="shared" si="65"/>
        <v>1621874496</v>
      </c>
      <c r="BL196" s="90">
        <f t="shared" si="65"/>
        <v>1673587047</v>
      </c>
      <c r="BM196" s="89">
        <f t="shared" si="65"/>
        <v>1040036025</v>
      </c>
      <c r="BN196" s="91">
        <f t="shared" si="65"/>
        <v>1034329078</v>
      </c>
      <c r="BO196" s="90">
        <f t="shared" si="65"/>
        <v>955163384</v>
      </c>
      <c r="BP196" s="89">
        <f t="shared" ref="BP196:EA196" si="66">(BP135)</f>
        <v>1634759921</v>
      </c>
      <c r="BQ196" s="91">
        <f t="shared" si="66"/>
        <v>1656017395</v>
      </c>
      <c r="BR196" s="90">
        <f t="shared" si="66"/>
        <v>1619819376</v>
      </c>
      <c r="BS196" s="89">
        <f t="shared" si="66"/>
        <v>853127357</v>
      </c>
      <c r="BT196" s="91">
        <f t="shared" si="66"/>
        <v>803921195</v>
      </c>
      <c r="BU196" s="90">
        <f t="shared" si="66"/>
        <v>808495550</v>
      </c>
      <c r="BV196" s="89">
        <f t="shared" si="66"/>
        <v>1591063834</v>
      </c>
      <c r="BW196" s="91">
        <f t="shared" si="66"/>
        <v>1449169135</v>
      </c>
      <c r="BX196" s="90">
        <f t="shared" si="66"/>
        <v>1506353046</v>
      </c>
      <c r="BY196" s="89">
        <f t="shared" si="66"/>
        <v>7588056</v>
      </c>
      <c r="BZ196" s="91">
        <f t="shared" si="66"/>
        <v>3701458</v>
      </c>
      <c r="CA196" s="90">
        <f t="shared" si="66"/>
        <v>3861006</v>
      </c>
      <c r="CB196" s="89">
        <f t="shared" si="66"/>
        <v>1651415563</v>
      </c>
      <c r="CC196" s="91">
        <f t="shared" si="66"/>
        <v>1502139567</v>
      </c>
      <c r="CD196" s="92">
        <f t="shared" si="66"/>
        <v>1321563115</v>
      </c>
      <c r="CE196" s="89">
        <f t="shared" si="66"/>
        <v>1262587332</v>
      </c>
      <c r="CF196" s="91">
        <f t="shared" si="66"/>
        <v>1278308662</v>
      </c>
      <c r="CG196" s="90">
        <f t="shared" si="66"/>
        <v>1348597712</v>
      </c>
      <c r="CH196" s="89">
        <f t="shared" si="66"/>
        <v>1490933966</v>
      </c>
      <c r="CI196" s="91">
        <f t="shared" si="66"/>
        <v>1642908761</v>
      </c>
      <c r="CJ196" s="90">
        <f t="shared" si="66"/>
        <v>1675932932</v>
      </c>
      <c r="CK196" s="89">
        <f t="shared" si="66"/>
        <v>1649704895</v>
      </c>
      <c r="CL196" s="91">
        <f t="shared" si="66"/>
        <v>1769187230</v>
      </c>
      <c r="CM196" s="90">
        <f t="shared" si="66"/>
        <v>1785023533</v>
      </c>
      <c r="CN196" s="89">
        <f t="shared" si="66"/>
        <v>1759225045</v>
      </c>
      <c r="CO196" s="91">
        <f t="shared" si="66"/>
        <v>1389606016</v>
      </c>
      <c r="CP196" s="90">
        <f t="shared" si="66"/>
        <v>1427883770</v>
      </c>
      <c r="CQ196" s="89">
        <f t="shared" si="66"/>
        <v>1901445049</v>
      </c>
      <c r="CR196" s="91">
        <f t="shared" si="66"/>
        <v>1712250980</v>
      </c>
      <c r="CS196" s="90">
        <f t="shared" si="66"/>
        <v>2033522098</v>
      </c>
      <c r="CT196" s="89">
        <f t="shared" si="66"/>
        <v>1427489902</v>
      </c>
      <c r="CU196" s="91">
        <f t="shared" si="66"/>
        <v>1185943436</v>
      </c>
      <c r="CV196" s="90">
        <f t="shared" si="66"/>
        <v>1279194491</v>
      </c>
      <c r="CW196" s="89">
        <f t="shared" si="66"/>
        <v>1497438045</v>
      </c>
      <c r="CX196" s="91">
        <f t="shared" si="66"/>
        <v>1514354545</v>
      </c>
      <c r="CY196" s="90">
        <f t="shared" si="66"/>
        <v>1833636405</v>
      </c>
      <c r="CZ196" s="89">
        <f t="shared" si="66"/>
        <v>1214717547</v>
      </c>
      <c r="DA196" s="91">
        <f t="shared" si="66"/>
        <v>1326704140</v>
      </c>
      <c r="DB196" s="90">
        <f t="shared" si="66"/>
        <v>1496553828</v>
      </c>
      <c r="DC196" s="89">
        <f t="shared" si="66"/>
        <v>1449810909</v>
      </c>
      <c r="DD196" s="91">
        <f t="shared" si="66"/>
        <v>1287631831</v>
      </c>
      <c r="DE196" s="90">
        <f t="shared" si="66"/>
        <v>1349667361</v>
      </c>
      <c r="DF196" s="89">
        <f t="shared" si="66"/>
        <v>1796494198</v>
      </c>
      <c r="DG196" s="91">
        <f t="shared" si="66"/>
        <v>1526024333</v>
      </c>
      <c r="DH196" s="90">
        <f t="shared" si="66"/>
        <v>1509113167</v>
      </c>
      <c r="DI196" s="89">
        <f t="shared" si="66"/>
        <v>1467138480</v>
      </c>
      <c r="DJ196" s="91">
        <f t="shared" si="66"/>
        <v>1480173011</v>
      </c>
      <c r="DK196" s="90">
        <f t="shared" si="66"/>
        <v>1447044398</v>
      </c>
      <c r="DL196" s="89">
        <f t="shared" si="66"/>
        <v>1485659659</v>
      </c>
      <c r="DM196" s="91">
        <f t="shared" si="66"/>
        <v>1508636737</v>
      </c>
      <c r="DN196" s="90">
        <f t="shared" si="66"/>
        <v>1453371401</v>
      </c>
      <c r="DO196" s="89">
        <f t="shared" si="66"/>
        <v>1579543335</v>
      </c>
      <c r="DP196" s="91">
        <f t="shared" si="66"/>
        <v>1552627854</v>
      </c>
      <c r="DQ196" s="90">
        <f t="shared" si="66"/>
        <v>1503406228</v>
      </c>
      <c r="DR196" s="89">
        <f t="shared" si="66"/>
        <v>1227130877</v>
      </c>
      <c r="DS196" s="91">
        <f t="shared" si="66"/>
        <v>1100717968</v>
      </c>
      <c r="DT196" s="90">
        <f t="shared" si="66"/>
        <v>1111109686</v>
      </c>
      <c r="DU196" s="89">
        <f t="shared" si="66"/>
        <v>1506067128</v>
      </c>
      <c r="DV196" s="91">
        <f t="shared" si="66"/>
        <v>1437333389</v>
      </c>
      <c r="DW196" s="90">
        <f t="shared" si="66"/>
        <v>1514004374</v>
      </c>
      <c r="DX196" s="89">
        <f t="shared" si="66"/>
        <v>976788198</v>
      </c>
      <c r="DY196" s="91">
        <f t="shared" si="66"/>
        <v>815311152</v>
      </c>
      <c r="DZ196" s="90">
        <f t="shared" si="66"/>
        <v>872002551</v>
      </c>
      <c r="EA196" s="89">
        <f t="shared" si="66"/>
        <v>1422717929</v>
      </c>
      <c r="EB196" s="91">
        <f t="shared" ref="EB196:EO196" si="67">(EB135)</f>
        <v>1475742639</v>
      </c>
      <c r="EC196" s="90">
        <f t="shared" si="67"/>
        <v>1576619787</v>
      </c>
      <c r="ED196" s="89">
        <f t="shared" si="67"/>
        <v>1060371014</v>
      </c>
      <c r="EE196" s="91">
        <f t="shared" si="67"/>
        <v>984064814</v>
      </c>
      <c r="EF196" s="90">
        <f t="shared" si="67"/>
        <v>872766502</v>
      </c>
      <c r="EG196" s="89">
        <f t="shared" si="67"/>
        <v>1582911957</v>
      </c>
      <c r="EH196" s="91">
        <f t="shared" si="67"/>
        <v>1601476510</v>
      </c>
      <c r="EI196" s="90">
        <f t="shared" si="67"/>
        <v>1639362483</v>
      </c>
      <c r="EJ196" s="89">
        <f t="shared" si="67"/>
        <v>797216565</v>
      </c>
      <c r="EK196" s="91">
        <f t="shared" si="67"/>
        <v>760559112</v>
      </c>
      <c r="EL196" s="90">
        <f t="shared" si="67"/>
        <v>826700377</v>
      </c>
      <c r="EM196" s="89">
        <f t="shared" si="67"/>
        <v>1496353414</v>
      </c>
      <c r="EN196" s="91">
        <f t="shared" si="67"/>
        <v>1625372270</v>
      </c>
      <c r="EO196" s="90">
        <f t="shared" si="67"/>
        <v>1588101725</v>
      </c>
    </row>
    <row r="197" spans="2:145" s="120" customFormat="1" x14ac:dyDescent="0.3">
      <c r="B197" s="369"/>
      <c r="C197" s="93" t="str">
        <f t="shared" ref="C197" si="68">(C153)</f>
        <v>Threonine</v>
      </c>
      <c r="D197" s="94">
        <f t="shared" ref="D197:BO197" si="69">(D153)</f>
        <v>13.3</v>
      </c>
      <c r="E197" s="95">
        <f t="shared" si="69"/>
        <v>14.8</v>
      </c>
      <c r="F197" s="96">
        <f t="shared" si="69"/>
        <v>13.67</v>
      </c>
      <c r="G197" s="97">
        <f t="shared" si="69"/>
        <v>120.06552000000001</v>
      </c>
      <c r="H197" s="89">
        <f t="shared" si="69"/>
        <v>31762085</v>
      </c>
      <c r="I197" s="91">
        <f t="shared" si="69"/>
        <v>10834982</v>
      </c>
      <c r="J197" s="90">
        <f t="shared" si="69"/>
        <v>11151799</v>
      </c>
      <c r="K197" s="89">
        <f t="shared" si="69"/>
        <v>192912285</v>
      </c>
      <c r="L197" s="110">
        <f t="shared" si="69"/>
        <v>186197181</v>
      </c>
      <c r="M197" s="90">
        <f t="shared" si="69"/>
        <v>194063172</v>
      </c>
      <c r="N197" s="89">
        <f t="shared" si="69"/>
        <v>169641516</v>
      </c>
      <c r="O197" s="110">
        <f t="shared" si="69"/>
        <v>209356896</v>
      </c>
      <c r="P197" s="90">
        <f t="shared" si="69"/>
        <v>178013998</v>
      </c>
      <c r="Q197" s="89">
        <f t="shared" si="69"/>
        <v>196870893</v>
      </c>
      <c r="R197" s="110">
        <f t="shared" si="69"/>
        <v>211538878</v>
      </c>
      <c r="S197" s="90">
        <f t="shared" si="69"/>
        <v>173377109</v>
      </c>
      <c r="T197" s="89">
        <f t="shared" si="69"/>
        <v>198527155</v>
      </c>
      <c r="U197" s="91">
        <f t="shared" si="69"/>
        <v>190428989</v>
      </c>
      <c r="V197" s="90">
        <f t="shared" si="69"/>
        <v>192744977</v>
      </c>
      <c r="W197" s="89">
        <f t="shared" si="69"/>
        <v>237190292</v>
      </c>
      <c r="X197" s="91">
        <f t="shared" si="69"/>
        <v>242692246</v>
      </c>
      <c r="Y197" s="90">
        <f t="shared" si="69"/>
        <v>207252011</v>
      </c>
      <c r="Z197" s="89">
        <f t="shared" si="69"/>
        <v>189452312</v>
      </c>
      <c r="AA197" s="91">
        <f t="shared" si="69"/>
        <v>206879500</v>
      </c>
      <c r="AB197" s="90">
        <f t="shared" si="69"/>
        <v>210455265</v>
      </c>
      <c r="AC197" s="89">
        <f t="shared" si="69"/>
        <v>200581723</v>
      </c>
      <c r="AD197" s="91">
        <f t="shared" si="69"/>
        <v>204996279</v>
      </c>
      <c r="AE197" s="90">
        <f t="shared" si="69"/>
        <v>194264822</v>
      </c>
      <c r="AF197" s="89">
        <f t="shared" si="69"/>
        <v>187311672</v>
      </c>
      <c r="AG197" s="91">
        <f t="shared" si="69"/>
        <v>184100976</v>
      </c>
      <c r="AH197" s="90">
        <f t="shared" si="69"/>
        <v>208465405</v>
      </c>
      <c r="AI197" s="89">
        <f t="shared" si="69"/>
        <v>186745658</v>
      </c>
      <c r="AJ197" s="91">
        <f t="shared" si="69"/>
        <v>168287995</v>
      </c>
      <c r="AK197" s="90">
        <f t="shared" si="69"/>
        <v>169922751</v>
      </c>
      <c r="AL197" s="89">
        <f t="shared" si="69"/>
        <v>187328747</v>
      </c>
      <c r="AM197" s="91">
        <f t="shared" si="69"/>
        <v>204710678</v>
      </c>
      <c r="AN197" s="90">
        <f t="shared" si="69"/>
        <v>199539702</v>
      </c>
      <c r="AO197" s="89">
        <f t="shared" si="69"/>
        <v>254555090</v>
      </c>
      <c r="AP197" s="91">
        <f t="shared" si="69"/>
        <v>258139879</v>
      </c>
      <c r="AQ197" s="90">
        <f t="shared" si="69"/>
        <v>251257264</v>
      </c>
      <c r="AR197" s="89">
        <f t="shared" si="69"/>
        <v>222580386</v>
      </c>
      <c r="AS197" s="91">
        <f t="shared" si="69"/>
        <v>222906628</v>
      </c>
      <c r="AT197" s="90">
        <f t="shared" si="69"/>
        <v>222664786</v>
      </c>
      <c r="AU197" s="89">
        <f t="shared" si="69"/>
        <v>353743742</v>
      </c>
      <c r="AV197" s="91">
        <f t="shared" si="69"/>
        <v>313251366</v>
      </c>
      <c r="AW197" s="90">
        <f t="shared" si="69"/>
        <v>316702111</v>
      </c>
      <c r="AX197" s="89">
        <f t="shared" si="69"/>
        <v>248969540</v>
      </c>
      <c r="AY197" s="91">
        <f t="shared" si="69"/>
        <v>245411666</v>
      </c>
      <c r="AZ197" s="90">
        <f t="shared" si="69"/>
        <v>241976424</v>
      </c>
      <c r="BA197" s="89">
        <f t="shared" si="69"/>
        <v>279340819</v>
      </c>
      <c r="BB197" s="91">
        <f t="shared" si="69"/>
        <v>274611447</v>
      </c>
      <c r="BC197" s="90">
        <f t="shared" si="69"/>
        <v>279233846</v>
      </c>
      <c r="BD197" s="89">
        <f t="shared" si="69"/>
        <v>229200049</v>
      </c>
      <c r="BE197" s="91">
        <f t="shared" si="69"/>
        <v>225937218</v>
      </c>
      <c r="BF197" s="90">
        <f t="shared" si="69"/>
        <v>249300988</v>
      </c>
      <c r="BG197" s="89">
        <f t="shared" si="69"/>
        <v>254169411</v>
      </c>
      <c r="BH197" s="91">
        <f t="shared" si="69"/>
        <v>266414176</v>
      </c>
      <c r="BI197" s="90">
        <f t="shared" si="69"/>
        <v>273458426</v>
      </c>
      <c r="BJ197" s="89">
        <f t="shared" si="69"/>
        <v>246227863</v>
      </c>
      <c r="BK197" s="91">
        <f t="shared" si="69"/>
        <v>249200432</v>
      </c>
      <c r="BL197" s="90">
        <f t="shared" si="69"/>
        <v>248462779</v>
      </c>
      <c r="BM197" s="89">
        <f t="shared" si="69"/>
        <v>256321040</v>
      </c>
      <c r="BN197" s="91">
        <f t="shared" si="69"/>
        <v>275580602</v>
      </c>
      <c r="BO197" s="90">
        <f t="shared" si="69"/>
        <v>264881564</v>
      </c>
      <c r="BP197" s="89">
        <f t="shared" ref="BP197:EA197" si="70">(BP153)</f>
        <v>263686683</v>
      </c>
      <c r="BQ197" s="91">
        <f t="shared" si="70"/>
        <v>265325327</v>
      </c>
      <c r="BR197" s="90">
        <f t="shared" si="70"/>
        <v>265163335</v>
      </c>
      <c r="BS197" s="89">
        <f t="shared" si="70"/>
        <v>216179605</v>
      </c>
      <c r="BT197" s="91">
        <f t="shared" si="70"/>
        <v>223669153</v>
      </c>
      <c r="BU197" s="90">
        <f t="shared" si="70"/>
        <v>228523092</v>
      </c>
      <c r="BV197" s="89">
        <f t="shared" si="70"/>
        <v>276524592</v>
      </c>
      <c r="BW197" s="91">
        <f t="shared" si="70"/>
        <v>282343195</v>
      </c>
      <c r="BX197" s="90">
        <f t="shared" si="70"/>
        <v>269983567</v>
      </c>
      <c r="BY197" s="89">
        <f t="shared" si="70"/>
        <v>12869686</v>
      </c>
      <c r="BZ197" s="91">
        <f t="shared" si="70"/>
        <v>10834982</v>
      </c>
      <c r="CA197" s="90">
        <f t="shared" si="70"/>
        <v>11151799</v>
      </c>
      <c r="CB197" s="89">
        <f t="shared" si="70"/>
        <v>215798792</v>
      </c>
      <c r="CC197" s="91">
        <f t="shared" si="70"/>
        <v>209285703</v>
      </c>
      <c r="CD197" s="92">
        <f t="shared" si="70"/>
        <v>184844780</v>
      </c>
      <c r="CE197" s="89">
        <f t="shared" si="70"/>
        <v>147527720</v>
      </c>
      <c r="CF197" s="91">
        <f t="shared" si="70"/>
        <v>155670669</v>
      </c>
      <c r="CG197" s="90">
        <f t="shared" si="70"/>
        <v>157720118</v>
      </c>
      <c r="CH197" s="89">
        <f t="shared" si="70"/>
        <v>194781865</v>
      </c>
      <c r="CI197" s="91">
        <f t="shared" si="70"/>
        <v>200334399</v>
      </c>
      <c r="CJ197" s="90">
        <f t="shared" si="70"/>
        <v>216590611</v>
      </c>
      <c r="CK197" s="89">
        <f t="shared" si="70"/>
        <v>178670903</v>
      </c>
      <c r="CL197" s="91">
        <f t="shared" si="70"/>
        <v>174782541</v>
      </c>
      <c r="CM197" s="90">
        <f t="shared" si="70"/>
        <v>167434379</v>
      </c>
      <c r="CN197" s="89">
        <f t="shared" si="70"/>
        <v>211380154</v>
      </c>
      <c r="CO197" s="91">
        <f t="shared" si="70"/>
        <v>175410563</v>
      </c>
      <c r="CP197" s="90">
        <f t="shared" si="70"/>
        <v>176331519</v>
      </c>
      <c r="CQ197" s="89">
        <f t="shared" si="70"/>
        <v>200138177</v>
      </c>
      <c r="CR197" s="91">
        <f t="shared" si="70"/>
        <v>180472565</v>
      </c>
      <c r="CS197" s="90">
        <f t="shared" si="70"/>
        <v>207734530</v>
      </c>
      <c r="CT197" s="89">
        <f t="shared" si="70"/>
        <v>210708311</v>
      </c>
      <c r="CU197" s="91">
        <f t="shared" si="70"/>
        <v>184835136</v>
      </c>
      <c r="CV197" s="90">
        <f t="shared" si="70"/>
        <v>188390741</v>
      </c>
      <c r="CW197" s="89">
        <f t="shared" si="70"/>
        <v>156770472</v>
      </c>
      <c r="CX197" s="91">
        <f t="shared" si="70"/>
        <v>152570832</v>
      </c>
      <c r="CY197" s="90">
        <f t="shared" si="70"/>
        <v>186812322</v>
      </c>
      <c r="CZ197" s="89">
        <f t="shared" si="70"/>
        <v>164984360</v>
      </c>
      <c r="DA197" s="91">
        <f t="shared" si="70"/>
        <v>168831313</v>
      </c>
      <c r="DB197" s="90">
        <f t="shared" si="70"/>
        <v>180836260</v>
      </c>
      <c r="DC197" s="89">
        <f t="shared" si="70"/>
        <v>160158666</v>
      </c>
      <c r="DD197" s="91">
        <f t="shared" si="70"/>
        <v>147312841</v>
      </c>
      <c r="DE197" s="90">
        <f t="shared" si="70"/>
        <v>160125884</v>
      </c>
      <c r="DF197" s="89">
        <f t="shared" si="70"/>
        <v>254024361</v>
      </c>
      <c r="DG197" s="91">
        <f t="shared" si="70"/>
        <v>240259171</v>
      </c>
      <c r="DH197" s="90">
        <f t="shared" si="70"/>
        <v>241844729</v>
      </c>
      <c r="DI197" s="89">
        <f t="shared" si="70"/>
        <v>196500170</v>
      </c>
      <c r="DJ197" s="91">
        <f t="shared" si="70"/>
        <v>190779272</v>
      </c>
      <c r="DK197" s="90">
        <f t="shared" si="70"/>
        <v>194222758</v>
      </c>
      <c r="DL197" s="89">
        <f t="shared" si="70"/>
        <v>227440222</v>
      </c>
      <c r="DM197" s="91">
        <f t="shared" si="70"/>
        <v>239928367</v>
      </c>
      <c r="DN197" s="90">
        <f t="shared" si="70"/>
        <v>235210696</v>
      </c>
      <c r="DO197" s="89">
        <f t="shared" si="70"/>
        <v>210924742</v>
      </c>
      <c r="DP197" s="91">
        <f t="shared" si="70"/>
        <v>212249413</v>
      </c>
      <c r="DQ197" s="90">
        <f t="shared" si="70"/>
        <v>204769562</v>
      </c>
      <c r="DR197" s="89">
        <f t="shared" si="70"/>
        <v>217445366</v>
      </c>
      <c r="DS197" s="91">
        <f t="shared" si="70"/>
        <v>177979572</v>
      </c>
      <c r="DT197" s="90">
        <f t="shared" si="70"/>
        <v>185908817</v>
      </c>
      <c r="DU197" s="89">
        <f t="shared" si="70"/>
        <v>189273961</v>
      </c>
      <c r="DV197" s="91">
        <f t="shared" si="70"/>
        <v>181548619</v>
      </c>
      <c r="DW197" s="90">
        <f t="shared" si="70"/>
        <v>186246179</v>
      </c>
      <c r="DX197" s="89">
        <f t="shared" si="70"/>
        <v>189826745</v>
      </c>
      <c r="DY197" s="91">
        <f t="shared" si="70"/>
        <v>186196324</v>
      </c>
      <c r="DZ197" s="90">
        <f t="shared" si="70"/>
        <v>184033824</v>
      </c>
      <c r="EA197" s="89">
        <f t="shared" si="70"/>
        <v>193039081</v>
      </c>
      <c r="EB197" s="91">
        <f t="shared" ref="EB197:EO197" si="71">(EB153)</f>
        <v>187503726</v>
      </c>
      <c r="EC197" s="90">
        <f t="shared" si="71"/>
        <v>199257246</v>
      </c>
      <c r="ED197" s="89">
        <f t="shared" si="71"/>
        <v>200389483</v>
      </c>
      <c r="EE197" s="91">
        <f t="shared" si="71"/>
        <v>195212822</v>
      </c>
      <c r="EF197" s="90">
        <f t="shared" si="71"/>
        <v>190322076</v>
      </c>
      <c r="EG197" s="89">
        <f t="shared" si="71"/>
        <v>204604644</v>
      </c>
      <c r="EH197" s="91">
        <f t="shared" si="71"/>
        <v>206605937</v>
      </c>
      <c r="EI197" s="90">
        <f t="shared" si="71"/>
        <v>216542423</v>
      </c>
      <c r="EJ197" s="89">
        <f t="shared" si="71"/>
        <v>164633014</v>
      </c>
      <c r="EK197" s="91">
        <f t="shared" si="71"/>
        <v>168196530</v>
      </c>
      <c r="EL197" s="90">
        <f t="shared" si="71"/>
        <v>176633495</v>
      </c>
      <c r="EM197" s="89">
        <f t="shared" si="71"/>
        <v>211137929</v>
      </c>
      <c r="EN197" s="91">
        <f t="shared" si="71"/>
        <v>216400341</v>
      </c>
      <c r="EO197" s="90">
        <f t="shared" si="71"/>
        <v>215414126</v>
      </c>
    </row>
    <row r="198" spans="2:145" s="120" customFormat="1" x14ac:dyDescent="0.3">
      <c r="B198" s="369"/>
      <c r="C198" s="93" t="str">
        <f t="shared" ref="C198:C199" si="72">(C156)</f>
        <v>Tryptophan</v>
      </c>
      <c r="D198" s="94">
        <f t="shared" ref="D198:BO198" si="73">(D156)</f>
        <v>10.6</v>
      </c>
      <c r="E198" s="95">
        <f t="shared" si="73"/>
        <v>11.7</v>
      </c>
      <c r="F198" s="96">
        <f t="shared" si="73"/>
        <v>11.1</v>
      </c>
      <c r="G198" s="97">
        <f t="shared" si="73"/>
        <v>205.09715</v>
      </c>
      <c r="H198" s="89">
        <f t="shared" si="73"/>
        <v>120729</v>
      </c>
      <c r="I198" s="91">
        <f t="shared" si="73"/>
        <v>0</v>
      </c>
      <c r="J198" s="90">
        <f t="shared" si="73"/>
        <v>44638</v>
      </c>
      <c r="K198" s="89">
        <f t="shared" si="73"/>
        <v>397664891</v>
      </c>
      <c r="L198" s="110">
        <f t="shared" si="73"/>
        <v>329854386</v>
      </c>
      <c r="M198" s="90">
        <f t="shared" si="73"/>
        <v>417573809</v>
      </c>
      <c r="N198" s="89">
        <f t="shared" si="73"/>
        <v>337616172</v>
      </c>
      <c r="O198" s="110">
        <f t="shared" si="73"/>
        <v>432688864</v>
      </c>
      <c r="P198" s="90">
        <f t="shared" si="73"/>
        <v>355447448</v>
      </c>
      <c r="Q198" s="89">
        <f t="shared" si="73"/>
        <v>360516456</v>
      </c>
      <c r="R198" s="110">
        <f t="shared" si="73"/>
        <v>426365861</v>
      </c>
      <c r="S198" s="90">
        <f t="shared" si="73"/>
        <v>312356939</v>
      </c>
      <c r="T198" s="89">
        <f t="shared" si="73"/>
        <v>383922498</v>
      </c>
      <c r="U198" s="91">
        <f t="shared" si="73"/>
        <v>392177865</v>
      </c>
      <c r="V198" s="90">
        <f t="shared" si="73"/>
        <v>394245031</v>
      </c>
      <c r="W198" s="89">
        <f t="shared" si="73"/>
        <v>458775118</v>
      </c>
      <c r="X198" s="91">
        <f t="shared" si="73"/>
        <v>479273039</v>
      </c>
      <c r="Y198" s="90">
        <f t="shared" si="73"/>
        <v>389312301</v>
      </c>
      <c r="Z198" s="89">
        <f t="shared" si="73"/>
        <v>393460209</v>
      </c>
      <c r="AA198" s="91">
        <f t="shared" si="73"/>
        <v>438588272</v>
      </c>
      <c r="AB198" s="90">
        <f t="shared" si="73"/>
        <v>438654777</v>
      </c>
      <c r="AC198" s="89">
        <f t="shared" si="73"/>
        <v>362937328</v>
      </c>
      <c r="AD198" s="91">
        <f t="shared" si="73"/>
        <v>396202039</v>
      </c>
      <c r="AE198" s="90">
        <f t="shared" si="73"/>
        <v>366590211</v>
      </c>
      <c r="AF198" s="89">
        <f t="shared" si="73"/>
        <v>388717291</v>
      </c>
      <c r="AG198" s="91">
        <f t="shared" si="73"/>
        <v>383691091</v>
      </c>
      <c r="AH198" s="90">
        <f t="shared" si="73"/>
        <v>428546612</v>
      </c>
      <c r="AI198" s="89">
        <f t="shared" si="73"/>
        <v>319292826</v>
      </c>
      <c r="AJ198" s="91">
        <f t="shared" si="73"/>
        <v>265617604</v>
      </c>
      <c r="AK198" s="90">
        <f t="shared" si="73"/>
        <v>315786214</v>
      </c>
      <c r="AL198" s="89">
        <f t="shared" si="73"/>
        <v>373326411</v>
      </c>
      <c r="AM198" s="91">
        <f t="shared" si="73"/>
        <v>415165477</v>
      </c>
      <c r="AN198" s="90">
        <f t="shared" si="73"/>
        <v>386842664</v>
      </c>
      <c r="AO198" s="89">
        <f t="shared" si="73"/>
        <v>437715846</v>
      </c>
      <c r="AP198" s="91">
        <f t="shared" si="73"/>
        <v>468512542</v>
      </c>
      <c r="AQ198" s="90">
        <f t="shared" si="73"/>
        <v>470374942</v>
      </c>
      <c r="AR198" s="89">
        <f t="shared" si="73"/>
        <v>410851146</v>
      </c>
      <c r="AS198" s="91">
        <f t="shared" si="73"/>
        <v>400350875</v>
      </c>
      <c r="AT198" s="90">
        <f t="shared" si="73"/>
        <v>401231576</v>
      </c>
      <c r="AU198" s="89">
        <f t="shared" si="73"/>
        <v>417046337</v>
      </c>
      <c r="AV198" s="91">
        <f t="shared" si="73"/>
        <v>327897526</v>
      </c>
      <c r="AW198" s="90">
        <f t="shared" si="73"/>
        <v>378073321</v>
      </c>
      <c r="AX198" s="89">
        <f t="shared" si="73"/>
        <v>347366454</v>
      </c>
      <c r="AY198" s="91">
        <f t="shared" si="73"/>
        <v>344660857</v>
      </c>
      <c r="AZ198" s="90">
        <f t="shared" si="73"/>
        <v>339187678</v>
      </c>
      <c r="BA198" s="89">
        <f t="shared" si="73"/>
        <v>321467877</v>
      </c>
      <c r="BB198" s="91">
        <f t="shared" si="73"/>
        <v>330312986</v>
      </c>
      <c r="BC198" s="90">
        <f t="shared" si="73"/>
        <v>332674752</v>
      </c>
      <c r="BD198" s="89">
        <f t="shared" si="73"/>
        <v>334014558</v>
      </c>
      <c r="BE198" s="91">
        <f t="shared" si="73"/>
        <v>485890722</v>
      </c>
      <c r="BF198" s="90">
        <f t="shared" si="73"/>
        <v>412903457</v>
      </c>
      <c r="BG198" s="89">
        <f t="shared" si="73"/>
        <v>249423278</v>
      </c>
      <c r="BH198" s="91">
        <f t="shared" si="73"/>
        <v>250488859</v>
      </c>
      <c r="BI198" s="90">
        <f t="shared" si="73"/>
        <v>265692817</v>
      </c>
      <c r="BJ198" s="89">
        <f t="shared" si="73"/>
        <v>369266481</v>
      </c>
      <c r="BK198" s="91">
        <f t="shared" si="73"/>
        <v>369763429</v>
      </c>
      <c r="BL198" s="90">
        <f t="shared" si="73"/>
        <v>379755361</v>
      </c>
      <c r="BM198" s="89">
        <f t="shared" si="73"/>
        <v>260161093</v>
      </c>
      <c r="BN198" s="91">
        <f t="shared" si="73"/>
        <v>264092778</v>
      </c>
      <c r="BO198" s="90">
        <f t="shared" si="73"/>
        <v>247901018</v>
      </c>
      <c r="BP198" s="89">
        <f t="shared" ref="BP198:EA198" si="74">(BP156)</f>
        <v>370115896</v>
      </c>
      <c r="BQ198" s="91">
        <f t="shared" si="74"/>
        <v>387925627</v>
      </c>
      <c r="BR198" s="90">
        <f t="shared" si="74"/>
        <v>372934674</v>
      </c>
      <c r="BS198" s="89">
        <f t="shared" si="74"/>
        <v>220525080</v>
      </c>
      <c r="BT198" s="91">
        <f t="shared" si="74"/>
        <v>205038203</v>
      </c>
      <c r="BU198" s="90">
        <f t="shared" si="74"/>
        <v>210000223</v>
      </c>
      <c r="BV198" s="89">
        <f t="shared" si="74"/>
        <v>364134013</v>
      </c>
      <c r="BW198" s="91">
        <f t="shared" si="74"/>
        <v>333700714</v>
      </c>
      <c r="BX198" s="90">
        <f t="shared" si="74"/>
        <v>340616319</v>
      </c>
      <c r="BY198" s="89">
        <f t="shared" si="74"/>
        <v>2120681</v>
      </c>
      <c r="BZ198" s="91">
        <f t="shared" si="74"/>
        <v>0</v>
      </c>
      <c r="CA198" s="90">
        <f t="shared" si="74"/>
        <v>44638</v>
      </c>
      <c r="CB198" s="89">
        <f t="shared" si="74"/>
        <v>331321557</v>
      </c>
      <c r="CC198" s="91">
        <f t="shared" si="74"/>
        <v>324877119</v>
      </c>
      <c r="CD198" s="92">
        <f t="shared" si="74"/>
        <v>298763239</v>
      </c>
      <c r="CE198" s="89">
        <f t="shared" si="74"/>
        <v>212797571</v>
      </c>
      <c r="CF198" s="91">
        <f t="shared" si="74"/>
        <v>215816654</v>
      </c>
      <c r="CG198" s="90">
        <f t="shared" si="74"/>
        <v>231400550</v>
      </c>
      <c r="CH198" s="89">
        <f t="shared" si="74"/>
        <v>350018175</v>
      </c>
      <c r="CI198" s="91">
        <f t="shared" si="74"/>
        <v>386264834</v>
      </c>
      <c r="CJ198" s="90">
        <f t="shared" si="74"/>
        <v>417588156</v>
      </c>
      <c r="CK198" s="89">
        <f t="shared" si="74"/>
        <v>309274983</v>
      </c>
      <c r="CL198" s="91">
        <f t="shared" si="74"/>
        <v>326017444</v>
      </c>
      <c r="CM198" s="90">
        <f t="shared" si="74"/>
        <v>324858456</v>
      </c>
      <c r="CN198" s="89">
        <f t="shared" si="74"/>
        <v>436312010</v>
      </c>
      <c r="CO198" s="91">
        <f t="shared" si="74"/>
        <v>344910457</v>
      </c>
      <c r="CP198" s="90">
        <f t="shared" si="74"/>
        <v>351194280</v>
      </c>
      <c r="CQ198" s="89">
        <f t="shared" si="74"/>
        <v>365599291</v>
      </c>
      <c r="CR198" s="91">
        <f t="shared" si="74"/>
        <v>313971228</v>
      </c>
      <c r="CS198" s="90">
        <f t="shared" si="74"/>
        <v>396677272</v>
      </c>
      <c r="CT198" s="89">
        <f t="shared" si="74"/>
        <v>360484297</v>
      </c>
      <c r="CU198" s="91">
        <f t="shared" si="74"/>
        <v>284531926</v>
      </c>
      <c r="CV198" s="90">
        <f t="shared" si="74"/>
        <v>297530365</v>
      </c>
      <c r="CW198" s="89">
        <f t="shared" si="74"/>
        <v>267301147</v>
      </c>
      <c r="CX198" s="91">
        <f t="shared" si="74"/>
        <v>267878450</v>
      </c>
      <c r="CY198" s="90">
        <f t="shared" si="74"/>
        <v>349967815</v>
      </c>
      <c r="CZ198" s="89">
        <f t="shared" si="74"/>
        <v>289515094</v>
      </c>
      <c r="DA198" s="91">
        <f t="shared" si="74"/>
        <v>311583499</v>
      </c>
      <c r="DB198" s="90">
        <f t="shared" si="74"/>
        <v>354617563</v>
      </c>
      <c r="DC198" s="89">
        <f t="shared" si="74"/>
        <v>253482415</v>
      </c>
      <c r="DD198" s="91">
        <f t="shared" si="74"/>
        <v>237640489</v>
      </c>
      <c r="DE198" s="90">
        <f t="shared" si="74"/>
        <v>244409729</v>
      </c>
      <c r="DF198" s="89">
        <f t="shared" si="74"/>
        <v>489318083</v>
      </c>
      <c r="DG198" s="91">
        <f t="shared" si="74"/>
        <v>406047666</v>
      </c>
      <c r="DH198" s="90">
        <f t="shared" si="74"/>
        <v>423138074</v>
      </c>
      <c r="DI198" s="89">
        <f t="shared" si="74"/>
        <v>264584104</v>
      </c>
      <c r="DJ198" s="91">
        <f t="shared" si="74"/>
        <v>274595689</v>
      </c>
      <c r="DK198" s="90">
        <f t="shared" si="74"/>
        <v>286985565</v>
      </c>
      <c r="DL198" s="89">
        <f t="shared" si="74"/>
        <v>409378111</v>
      </c>
      <c r="DM198" s="91">
        <f t="shared" si="74"/>
        <v>420106799</v>
      </c>
      <c r="DN198" s="90">
        <f t="shared" si="74"/>
        <v>405794665</v>
      </c>
      <c r="DO198" s="89">
        <f t="shared" si="74"/>
        <v>341652805</v>
      </c>
      <c r="DP198" s="91">
        <f t="shared" si="74"/>
        <v>336698654</v>
      </c>
      <c r="DQ198" s="90">
        <f t="shared" si="74"/>
        <v>313786940</v>
      </c>
      <c r="DR198" s="89">
        <f t="shared" si="74"/>
        <v>342139904</v>
      </c>
      <c r="DS198" s="91">
        <f t="shared" si="74"/>
        <v>277927548</v>
      </c>
      <c r="DT198" s="90">
        <f t="shared" si="74"/>
        <v>288126053</v>
      </c>
      <c r="DU198" s="89">
        <f t="shared" si="74"/>
        <v>315319020</v>
      </c>
      <c r="DV198" s="91">
        <f t="shared" si="74"/>
        <v>262104480</v>
      </c>
      <c r="DW198" s="90">
        <f t="shared" si="74"/>
        <v>301237103</v>
      </c>
      <c r="DX198" s="89">
        <f t="shared" si="74"/>
        <v>252722284</v>
      </c>
      <c r="DY198" s="91">
        <f t="shared" si="74"/>
        <v>213120838</v>
      </c>
      <c r="DZ198" s="90">
        <f t="shared" si="74"/>
        <v>228704839</v>
      </c>
      <c r="EA198" s="89">
        <f t="shared" si="74"/>
        <v>269562184</v>
      </c>
      <c r="EB198" s="91">
        <f t="shared" ref="EB198:EO198" si="75">(EB156)</f>
        <v>272985326</v>
      </c>
      <c r="EC198" s="90">
        <f t="shared" si="75"/>
        <v>288773410</v>
      </c>
      <c r="ED198" s="89">
        <f t="shared" si="75"/>
        <v>260509051</v>
      </c>
      <c r="EE198" s="91">
        <f t="shared" si="75"/>
        <v>245266509</v>
      </c>
      <c r="EF198" s="90">
        <f t="shared" si="75"/>
        <v>221525999</v>
      </c>
      <c r="EG198" s="89">
        <f t="shared" si="75"/>
        <v>309571659</v>
      </c>
      <c r="EH198" s="91">
        <f t="shared" si="75"/>
        <v>309016558</v>
      </c>
      <c r="EI198" s="90">
        <f t="shared" si="75"/>
        <v>331463269</v>
      </c>
      <c r="EJ198" s="89">
        <f t="shared" si="75"/>
        <v>193347485</v>
      </c>
      <c r="EK198" s="91">
        <f t="shared" si="75"/>
        <v>187452156</v>
      </c>
      <c r="EL198" s="90">
        <f t="shared" si="75"/>
        <v>203282277</v>
      </c>
      <c r="EM198" s="89">
        <f t="shared" si="75"/>
        <v>292631430</v>
      </c>
      <c r="EN198" s="91">
        <f t="shared" si="75"/>
        <v>306296678</v>
      </c>
      <c r="EO198" s="90">
        <f t="shared" si="75"/>
        <v>301057768</v>
      </c>
    </row>
    <row r="199" spans="2:145" s="120" customFormat="1" x14ac:dyDescent="0.3">
      <c r="B199" s="369"/>
      <c r="C199" s="93" t="str">
        <f t="shared" si="72"/>
        <v>Tyrosine</v>
      </c>
      <c r="D199" s="94">
        <f t="shared" ref="D199:BO199" si="76">(D157)</f>
        <v>11.8</v>
      </c>
      <c r="E199" s="95">
        <f t="shared" si="76"/>
        <v>12.8</v>
      </c>
      <c r="F199" s="96">
        <f t="shared" si="76"/>
        <v>12.26</v>
      </c>
      <c r="G199" s="97">
        <f t="shared" si="76"/>
        <v>182.08116999999999</v>
      </c>
      <c r="H199" s="89">
        <f t="shared" si="76"/>
        <v>7149026</v>
      </c>
      <c r="I199" s="91">
        <f t="shared" si="76"/>
        <v>1306666</v>
      </c>
      <c r="J199" s="90">
        <f t="shared" si="76"/>
        <v>2439006</v>
      </c>
      <c r="K199" s="89">
        <f t="shared" si="76"/>
        <v>855519036</v>
      </c>
      <c r="L199" s="110">
        <f t="shared" si="76"/>
        <v>755132172</v>
      </c>
      <c r="M199" s="90">
        <f t="shared" si="76"/>
        <v>924668799</v>
      </c>
      <c r="N199" s="89">
        <f t="shared" si="76"/>
        <v>868566196</v>
      </c>
      <c r="O199" s="110">
        <f t="shared" si="76"/>
        <v>1135872813</v>
      </c>
      <c r="P199" s="90">
        <f t="shared" si="76"/>
        <v>926201403</v>
      </c>
      <c r="Q199" s="89">
        <f t="shared" si="76"/>
        <v>804847365</v>
      </c>
      <c r="R199" s="110">
        <f t="shared" si="76"/>
        <v>947544075</v>
      </c>
      <c r="S199" s="90">
        <f t="shared" si="76"/>
        <v>739991948</v>
      </c>
      <c r="T199" s="89">
        <f t="shared" si="76"/>
        <v>1005430807</v>
      </c>
      <c r="U199" s="91">
        <f t="shared" si="76"/>
        <v>995318874</v>
      </c>
      <c r="V199" s="90">
        <f t="shared" si="76"/>
        <v>930926398</v>
      </c>
      <c r="W199" s="89">
        <f t="shared" si="76"/>
        <v>1118715782</v>
      </c>
      <c r="X199" s="91">
        <f t="shared" si="76"/>
        <v>1231005745</v>
      </c>
      <c r="Y199" s="90">
        <f t="shared" si="76"/>
        <v>971043355</v>
      </c>
      <c r="Z199" s="89">
        <f t="shared" si="76"/>
        <v>959680455</v>
      </c>
      <c r="AA199" s="91">
        <f t="shared" si="76"/>
        <v>1130854511</v>
      </c>
      <c r="AB199" s="90">
        <f t="shared" si="76"/>
        <v>1095566287</v>
      </c>
      <c r="AC199" s="89">
        <f t="shared" si="76"/>
        <v>838389147</v>
      </c>
      <c r="AD199" s="91">
        <f t="shared" si="76"/>
        <v>922313006</v>
      </c>
      <c r="AE199" s="90">
        <f t="shared" si="76"/>
        <v>823930560</v>
      </c>
      <c r="AF199" s="89">
        <f t="shared" si="76"/>
        <v>887337187</v>
      </c>
      <c r="AG199" s="91">
        <f t="shared" si="76"/>
        <v>911798420</v>
      </c>
      <c r="AH199" s="90">
        <f t="shared" si="76"/>
        <v>1031401280</v>
      </c>
      <c r="AI199" s="89">
        <f t="shared" si="76"/>
        <v>698873734</v>
      </c>
      <c r="AJ199" s="91">
        <f t="shared" si="76"/>
        <v>611096444</v>
      </c>
      <c r="AK199" s="90">
        <f t="shared" si="76"/>
        <v>804287274</v>
      </c>
      <c r="AL199" s="89">
        <f t="shared" si="76"/>
        <v>869600818</v>
      </c>
      <c r="AM199" s="91">
        <f t="shared" si="76"/>
        <v>1022176710</v>
      </c>
      <c r="AN199" s="90">
        <f t="shared" si="76"/>
        <v>922567674</v>
      </c>
      <c r="AO199" s="89">
        <f t="shared" si="76"/>
        <v>1272577658</v>
      </c>
      <c r="AP199" s="91">
        <f t="shared" si="76"/>
        <v>1393915172</v>
      </c>
      <c r="AQ199" s="90">
        <f t="shared" si="76"/>
        <v>1382241999</v>
      </c>
      <c r="AR199" s="89">
        <f t="shared" si="76"/>
        <v>1354637349</v>
      </c>
      <c r="AS199" s="91">
        <f t="shared" si="76"/>
        <v>1388454651</v>
      </c>
      <c r="AT199" s="90">
        <f t="shared" si="76"/>
        <v>1378088490</v>
      </c>
      <c r="AU199" s="89">
        <f t="shared" si="76"/>
        <v>1191738640</v>
      </c>
      <c r="AV199" s="91">
        <f t="shared" si="76"/>
        <v>934008916</v>
      </c>
      <c r="AW199" s="90">
        <f t="shared" si="76"/>
        <v>1116943161</v>
      </c>
      <c r="AX199" s="89">
        <f t="shared" si="76"/>
        <v>1006468697</v>
      </c>
      <c r="AY199" s="91">
        <f t="shared" si="76"/>
        <v>1041066674</v>
      </c>
      <c r="AZ199" s="90">
        <f t="shared" si="76"/>
        <v>1069842382</v>
      </c>
      <c r="BA199" s="89">
        <f t="shared" si="76"/>
        <v>1023472513</v>
      </c>
      <c r="BB199" s="91">
        <f t="shared" si="76"/>
        <v>1118570174</v>
      </c>
      <c r="BC199" s="90">
        <f t="shared" si="76"/>
        <v>1096442992</v>
      </c>
      <c r="BD199" s="89">
        <f t="shared" si="76"/>
        <v>1161183457</v>
      </c>
      <c r="BE199" s="91">
        <f t="shared" si="76"/>
        <v>1234077569</v>
      </c>
      <c r="BF199" s="90">
        <f t="shared" si="76"/>
        <v>1399055794</v>
      </c>
      <c r="BG199" s="89">
        <f t="shared" si="76"/>
        <v>1011195046</v>
      </c>
      <c r="BH199" s="91">
        <f t="shared" si="76"/>
        <v>1032965813</v>
      </c>
      <c r="BI199" s="90">
        <f t="shared" si="76"/>
        <v>1049108317</v>
      </c>
      <c r="BJ199" s="89">
        <f t="shared" si="76"/>
        <v>1354264906</v>
      </c>
      <c r="BK199" s="91">
        <f t="shared" si="76"/>
        <v>1391399304</v>
      </c>
      <c r="BL199" s="90">
        <f t="shared" si="76"/>
        <v>1404846479</v>
      </c>
      <c r="BM199" s="89">
        <f t="shared" si="76"/>
        <v>1029242363</v>
      </c>
      <c r="BN199" s="91">
        <f t="shared" si="76"/>
        <v>1095608148</v>
      </c>
      <c r="BO199" s="90">
        <f t="shared" si="76"/>
        <v>1016507790</v>
      </c>
      <c r="BP199" s="89">
        <f t="shared" ref="BP199:EA199" si="77">(BP157)</f>
        <v>1442370138</v>
      </c>
      <c r="BQ199" s="91">
        <f t="shared" si="77"/>
        <v>1444496872</v>
      </c>
      <c r="BR199" s="90">
        <f t="shared" si="77"/>
        <v>1417498725</v>
      </c>
      <c r="BS199" s="89">
        <f t="shared" si="77"/>
        <v>1004148642</v>
      </c>
      <c r="BT199" s="91">
        <f t="shared" si="77"/>
        <v>942003525</v>
      </c>
      <c r="BU199" s="90">
        <f t="shared" si="77"/>
        <v>967896975</v>
      </c>
      <c r="BV199" s="89">
        <f t="shared" si="77"/>
        <v>1428577564</v>
      </c>
      <c r="BW199" s="91">
        <f t="shared" si="77"/>
        <v>1369138542</v>
      </c>
      <c r="BX199" s="90">
        <f t="shared" si="77"/>
        <v>1147851921</v>
      </c>
      <c r="BY199" s="89">
        <f t="shared" si="77"/>
        <v>3658894</v>
      </c>
      <c r="BZ199" s="91">
        <f t="shared" si="77"/>
        <v>1306666</v>
      </c>
      <c r="CA199" s="90">
        <f t="shared" si="77"/>
        <v>2439006</v>
      </c>
      <c r="CB199" s="89">
        <f t="shared" si="77"/>
        <v>750256383</v>
      </c>
      <c r="CC199" s="91">
        <f t="shared" si="77"/>
        <v>769621436</v>
      </c>
      <c r="CD199" s="92">
        <f t="shared" si="77"/>
        <v>651385698</v>
      </c>
      <c r="CE199" s="89">
        <f t="shared" si="77"/>
        <v>602496742</v>
      </c>
      <c r="CF199" s="91">
        <f t="shared" si="77"/>
        <v>617499336</v>
      </c>
      <c r="CG199" s="90">
        <f t="shared" si="77"/>
        <v>662899218</v>
      </c>
      <c r="CH199" s="89">
        <f t="shared" si="77"/>
        <v>840771713</v>
      </c>
      <c r="CI199" s="91">
        <f t="shared" si="77"/>
        <v>918784059</v>
      </c>
      <c r="CJ199" s="90">
        <f t="shared" si="77"/>
        <v>1041019721</v>
      </c>
      <c r="CK199" s="89">
        <f t="shared" si="77"/>
        <v>942729431</v>
      </c>
      <c r="CL199" s="91">
        <f t="shared" si="77"/>
        <v>949717143</v>
      </c>
      <c r="CM199" s="90">
        <f t="shared" si="77"/>
        <v>1053645085</v>
      </c>
      <c r="CN199" s="89">
        <f t="shared" si="77"/>
        <v>1007177856</v>
      </c>
      <c r="CO199" s="91">
        <f t="shared" si="77"/>
        <v>807665736</v>
      </c>
      <c r="CP199" s="90">
        <f t="shared" si="77"/>
        <v>845220813</v>
      </c>
      <c r="CQ199" s="89">
        <f t="shared" si="77"/>
        <v>989774326</v>
      </c>
      <c r="CR199" s="91">
        <f t="shared" si="77"/>
        <v>871503274</v>
      </c>
      <c r="CS199" s="90">
        <f t="shared" si="77"/>
        <v>1147519584</v>
      </c>
      <c r="CT199" s="89">
        <f t="shared" si="77"/>
        <v>802454878</v>
      </c>
      <c r="CU199" s="91">
        <f t="shared" si="77"/>
        <v>599867365</v>
      </c>
      <c r="CV199" s="90">
        <f t="shared" si="77"/>
        <v>719296677</v>
      </c>
      <c r="CW199" s="89">
        <f t="shared" si="77"/>
        <v>717584773</v>
      </c>
      <c r="CX199" s="91">
        <f t="shared" si="77"/>
        <v>780613194</v>
      </c>
      <c r="CY199" s="90">
        <f t="shared" si="77"/>
        <v>945313129</v>
      </c>
      <c r="CZ199" s="89">
        <f t="shared" si="77"/>
        <v>658837203</v>
      </c>
      <c r="DA199" s="91">
        <f t="shared" si="77"/>
        <v>732026507</v>
      </c>
      <c r="DB199" s="90">
        <f t="shared" si="77"/>
        <v>882299325</v>
      </c>
      <c r="DC199" s="89">
        <f t="shared" si="77"/>
        <v>729474875</v>
      </c>
      <c r="DD199" s="91">
        <f t="shared" si="77"/>
        <v>652037120</v>
      </c>
      <c r="DE199" s="90">
        <f t="shared" si="77"/>
        <v>688032268</v>
      </c>
      <c r="DF199" s="89">
        <f t="shared" si="77"/>
        <v>1490467695</v>
      </c>
      <c r="DG199" s="91">
        <f t="shared" si="77"/>
        <v>1257230176</v>
      </c>
      <c r="DH199" s="90">
        <f t="shared" si="77"/>
        <v>1279288714</v>
      </c>
      <c r="DI199" s="89">
        <f t="shared" si="77"/>
        <v>1190387014</v>
      </c>
      <c r="DJ199" s="91">
        <f t="shared" si="77"/>
        <v>1168793272</v>
      </c>
      <c r="DK199" s="90">
        <f t="shared" si="77"/>
        <v>1171539928</v>
      </c>
      <c r="DL199" s="89">
        <f t="shared" si="77"/>
        <v>1241831565</v>
      </c>
      <c r="DM199" s="91">
        <f t="shared" si="77"/>
        <v>1292375153</v>
      </c>
      <c r="DN199" s="90">
        <f t="shared" si="77"/>
        <v>1230388683</v>
      </c>
      <c r="DO199" s="89">
        <f t="shared" si="77"/>
        <v>1357956657</v>
      </c>
      <c r="DP199" s="91">
        <f t="shared" si="77"/>
        <v>1323630132</v>
      </c>
      <c r="DQ199" s="90">
        <f t="shared" si="77"/>
        <v>1253580523</v>
      </c>
      <c r="DR199" s="89">
        <f t="shared" si="77"/>
        <v>1121480373</v>
      </c>
      <c r="DS199" s="91">
        <f t="shared" si="77"/>
        <v>886579942</v>
      </c>
      <c r="DT199" s="90">
        <f t="shared" si="77"/>
        <v>1058807489</v>
      </c>
      <c r="DU199" s="89">
        <f t="shared" si="77"/>
        <v>1379720098</v>
      </c>
      <c r="DV199" s="91">
        <f t="shared" si="77"/>
        <v>1349986614</v>
      </c>
      <c r="DW199" s="90">
        <f t="shared" si="77"/>
        <v>1400363905</v>
      </c>
      <c r="DX199" s="89">
        <f t="shared" si="77"/>
        <v>1160366301</v>
      </c>
      <c r="DY199" s="91">
        <f t="shared" si="77"/>
        <v>911573453</v>
      </c>
      <c r="DZ199" s="90">
        <f t="shared" si="77"/>
        <v>927621583</v>
      </c>
      <c r="EA199" s="89">
        <f t="shared" si="77"/>
        <v>1301526297</v>
      </c>
      <c r="EB199" s="91">
        <f t="shared" ref="EB199:EO199" si="78">(EB157)</f>
        <v>1357147065</v>
      </c>
      <c r="EC199" s="90">
        <f t="shared" si="78"/>
        <v>1405260656</v>
      </c>
      <c r="ED199" s="89">
        <f t="shared" si="78"/>
        <v>1166971349</v>
      </c>
      <c r="EE199" s="91">
        <f t="shared" si="78"/>
        <v>1097457171</v>
      </c>
      <c r="EF199" s="90">
        <f t="shared" si="78"/>
        <v>1017254097</v>
      </c>
      <c r="EG199" s="89">
        <f t="shared" si="78"/>
        <v>1395293181</v>
      </c>
      <c r="EH199" s="91">
        <f t="shared" si="78"/>
        <v>1438370758</v>
      </c>
      <c r="EI199" s="90">
        <f t="shared" si="78"/>
        <v>1531169662</v>
      </c>
      <c r="EJ199" s="89">
        <f t="shared" si="78"/>
        <v>927316338</v>
      </c>
      <c r="EK199" s="91">
        <f t="shared" si="78"/>
        <v>930208479</v>
      </c>
      <c r="EL199" s="90">
        <f t="shared" si="78"/>
        <v>978080679</v>
      </c>
      <c r="EM199" s="89">
        <f t="shared" si="78"/>
        <v>1375519279</v>
      </c>
      <c r="EN199" s="91">
        <f t="shared" si="78"/>
        <v>1475713281</v>
      </c>
      <c r="EO199" s="90">
        <f t="shared" si="78"/>
        <v>1447387352</v>
      </c>
    </row>
    <row r="200" spans="2:145" s="120" customFormat="1" ht="15" thickBot="1" x14ac:dyDescent="0.35">
      <c r="B200" s="368"/>
      <c r="C200" s="179" t="str">
        <f t="shared" ref="C200" si="79">(C167)</f>
        <v>Valine</v>
      </c>
      <c r="D200" s="180">
        <f t="shared" ref="D200:BO200" si="80">(D167)</f>
        <v>11.6</v>
      </c>
      <c r="E200" s="181">
        <f t="shared" si="80"/>
        <v>12.8</v>
      </c>
      <c r="F200" s="182">
        <f t="shared" si="80"/>
        <v>12</v>
      </c>
      <c r="G200" s="183">
        <f t="shared" si="80"/>
        <v>118.08626</v>
      </c>
      <c r="H200" s="137">
        <f t="shared" si="80"/>
        <v>99727043</v>
      </c>
      <c r="I200" s="138">
        <f t="shared" si="80"/>
        <v>74566984</v>
      </c>
      <c r="J200" s="139">
        <f t="shared" si="80"/>
        <v>83444967</v>
      </c>
      <c r="K200" s="137">
        <f t="shared" si="80"/>
        <v>1967569145</v>
      </c>
      <c r="L200" s="130">
        <f t="shared" si="80"/>
        <v>1887929101</v>
      </c>
      <c r="M200" s="139">
        <f t="shared" si="80"/>
        <v>2337797850</v>
      </c>
      <c r="N200" s="137">
        <f t="shared" si="80"/>
        <v>2029128856</v>
      </c>
      <c r="O200" s="130">
        <f t="shared" si="80"/>
        <v>2641588548</v>
      </c>
      <c r="P200" s="139">
        <f t="shared" si="80"/>
        <v>2256952524</v>
      </c>
      <c r="Q200" s="137">
        <f t="shared" si="80"/>
        <v>2016327622</v>
      </c>
      <c r="R200" s="130">
        <f t="shared" si="80"/>
        <v>2526406337</v>
      </c>
      <c r="S200" s="139">
        <f t="shared" si="80"/>
        <v>2002364202</v>
      </c>
      <c r="T200" s="137">
        <f t="shared" si="80"/>
        <v>2495812168</v>
      </c>
      <c r="U200" s="138">
        <f t="shared" si="80"/>
        <v>2320459031</v>
      </c>
      <c r="V200" s="139">
        <f t="shared" si="80"/>
        <v>2252638416</v>
      </c>
      <c r="W200" s="137">
        <f t="shared" si="80"/>
        <v>3192401495</v>
      </c>
      <c r="X200" s="138">
        <f t="shared" si="80"/>
        <v>3367806575</v>
      </c>
      <c r="Y200" s="139">
        <f t="shared" si="80"/>
        <v>2855154098</v>
      </c>
      <c r="Z200" s="137">
        <f t="shared" si="80"/>
        <v>2617594913</v>
      </c>
      <c r="AA200" s="138">
        <f t="shared" si="80"/>
        <v>2916746798</v>
      </c>
      <c r="AB200" s="139">
        <f t="shared" si="80"/>
        <v>2881016252</v>
      </c>
      <c r="AC200" s="137">
        <f t="shared" si="80"/>
        <v>2506699932</v>
      </c>
      <c r="AD200" s="138">
        <f t="shared" si="80"/>
        <v>2687099822</v>
      </c>
      <c r="AE200" s="139">
        <f t="shared" si="80"/>
        <v>2498842811</v>
      </c>
      <c r="AF200" s="137">
        <f t="shared" si="80"/>
        <v>2374369546</v>
      </c>
      <c r="AG200" s="138">
        <f t="shared" si="80"/>
        <v>2435060965</v>
      </c>
      <c r="AH200" s="139">
        <f t="shared" si="80"/>
        <v>2564171197</v>
      </c>
      <c r="AI200" s="137">
        <f t="shared" si="80"/>
        <v>2116839860</v>
      </c>
      <c r="AJ200" s="138">
        <f t="shared" si="80"/>
        <v>1988109884</v>
      </c>
      <c r="AK200" s="139">
        <f t="shared" si="80"/>
        <v>2211239430</v>
      </c>
      <c r="AL200" s="137">
        <f t="shared" si="80"/>
        <v>2256547662</v>
      </c>
      <c r="AM200" s="138">
        <f t="shared" si="80"/>
        <v>2618092224</v>
      </c>
      <c r="AN200" s="139">
        <f t="shared" si="80"/>
        <v>2426562728</v>
      </c>
      <c r="AO200" s="137">
        <f t="shared" si="80"/>
        <v>4266629261</v>
      </c>
      <c r="AP200" s="138">
        <f t="shared" si="80"/>
        <v>4408935382</v>
      </c>
      <c r="AQ200" s="139">
        <f t="shared" si="80"/>
        <v>4254261384</v>
      </c>
      <c r="AR200" s="137">
        <f t="shared" si="80"/>
        <v>4119537390</v>
      </c>
      <c r="AS200" s="138">
        <f t="shared" si="80"/>
        <v>4197723104</v>
      </c>
      <c r="AT200" s="139">
        <f t="shared" si="80"/>
        <v>4223133955</v>
      </c>
      <c r="AU200" s="137">
        <f t="shared" si="80"/>
        <v>3268343320</v>
      </c>
      <c r="AV200" s="138">
        <f t="shared" si="80"/>
        <v>3237243557</v>
      </c>
      <c r="AW200" s="139">
        <f t="shared" si="80"/>
        <v>3668072621</v>
      </c>
      <c r="AX200" s="137">
        <f t="shared" si="80"/>
        <v>3447933983</v>
      </c>
      <c r="AY200" s="138">
        <f t="shared" si="80"/>
        <v>3623216053</v>
      </c>
      <c r="AZ200" s="139">
        <f t="shared" si="80"/>
        <v>3610838803</v>
      </c>
      <c r="BA200" s="137">
        <f t="shared" si="80"/>
        <v>3462299064</v>
      </c>
      <c r="BB200" s="138">
        <f t="shared" si="80"/>
        <v>3823572502</v>
      </c>
      <c r="BC200" s="139">
        <f t="shared" si="80"/>
        <v>3761993667</v>
      </c>
      <c r="BD200" s="137">
        <f t="shared" si="80"/>
        <v>3771585050</v>
      </c>
      <c r="BE200" s="138">
        <f t="shared" si="80"/>
        <v>3732291057</v>
      </c>
      <c r="BF200" s="139">
        <f t="shared" si="80"/>
        <v>4163836760</v>
      </c>
      <c r="BG200" s="137">
        <f t="shared" si="80"/>
        <v>3467777105</v>
      </c>
      <c r="BH200" s="138">
        <f t="shared" si="80"/>
        <v>3575936167</v>
      </c>
      <c r="BI200" s="139">
        <f t="shared" si="80"/>
        <v>3519575449</v>
      </c>
      <c r="BJ200" s="137">
        <f t="shared" si="80"/>
        <v>4048445927</v>
      </c>
      <c r="BK200" s="138">
        <f t="shared" si="80"/>
        <v>4222448836</v>
      </c>
      <c r="BL200" s="139">
        <f t="shared" si="80"/>
        <v>4254628778</v>
      </c>
      <c r="BM200" s="137">
        <f t="shared" si="80"/>
        <v>3677452092</v>
      </c>
      <c r="BN200" s="138">
        <f t="shared" si="80"/>
        <v>3854884286</v>
      </c>
      <c r="BO200" s="139">
        <f t="shared" si="80"/>
        <v>3711130765</v>
      </c>
      <c r="BP200" s="137">
        <f t="shared" ref="BP200:EA200" si="81">(BP167)</f>
        <v>4486506988</v>
      </c>
      <c r="BQ200" s="138">
        <f t="shared" si="81"/>
        <v>4395310192</v>
      </c>
      <c r="BR200" s="139">
        <f t="shared" si="81"/>
        <v>4369553600</v>
      </c>
      <c r="BS200" s="137">
        <f t="shared" si="81"/>
        <v>3475752265</v>
      </c>
      <c r="BT200" s="138">
        <f t="shared" si="81"/>
        <v>3361755024</v>
      </c>
      <c r="BU200" s="139">
        <f t="shared" si="81"/>
        <v>3567048795</v>
      </c>
      <c r="BV200" s="137">
        <f t="shared" si="81"/>
        <v>4513378555</v>
      </c>
      <c r="BW200" s="138">
        <f t="shared" si="81"/>
        <v>4467620236</v>
      </c>
      <c r="BX200" s="139">
        <f t="shared" si="81"/>
        <v>3961705928</v>
      </c>
      <c r="BY200" s="137">
        <f t="shared" si="81"/>
        <v>51694801</v>
      </c>
      <c r="BZ200" s="138">
        <f t="shared" si="81"/>
        <v>74566984</v>
      </c>
      <c r="CA200" s="139">
        <f t="shared" si="81"/>
        <v>83444967</v>
      </c>
      <c r="CB200" s="137">
        <f t="shared" si="81"/>
        <v>1774661473</v>
      </c>
      <c r="CC200" s="138">
        <f t="shared" si="81"/>
        <v>1906700696</v>
      </c>
      <c r="CD200" s="184">
        <f t="shared" si="81"/>
        <v>1910806837</v>
      </c>
      <c r="CE200" s="137">
        <f t="shared" si="81"/>
        <v>1553258260</v>
      </c>
      <c r="CF200" s="138">
        <f t="shared" si="81"/>
        <v>1614935289</v>
      </c>
      <c r="CG200" s="139">
        <f t="shared" si="81"/>
        <v>1678805891</v>
      </c>
      <c r="CH200" s="137">
        <f t="shared" si="81"/>
        <v>2126320959</v>
      </c>
      <c r="CI200" s="138">
        <f t="shared" si="81"/>
        <v>2583291920</v>
      </c>
      <c r="CJ200" s="139">
        <f t="shared" si="81"/>
        <v>2919720339</v>
      </c>
      <c r="CK200" s="137">
        <f t="shared" si="81"/>
        <v>2586341577</v>
      </c>
      <c r="CL200" s="138">
        <f t="shared" si="81"/>
        <v>2601663530</v>
      </c>
      <c r="CM200" s="139">
        <f t="shared" si="81"/>
        <v>2777013100</v>
      </c>
      <c r="CN200" s="137">
        <f t="shared" si="81"/>
        <v>2942262399</v>
      </c>
      <c r="CO200" s="138">
        <f t="shared" si="81"/>
        <v>2334213478</v>
      </c>
      <c r="CP200" s="139">
        <f t="shared" si="81"/>
        <v>2389662245</v>
      </c>
      <c r="CQ200" s="137">
        <f t="shared" si="81"/>
        <v>2615333583</v>
      </c>
      <c r="CR200" s="138">
        <f t="shared" si="81"/>
        <v>2392397085</v>
      </c>
      <c r="CS200" s="139">
        <f t="shared" si="81"/>
        <v>2924670035</v>
      </c>
      <c r="CT200" s="137">
        <f t="shared" si="81"/>
        <v>2500084916</v>
      </c>
      <c r="CU200" s="138">
        <f t="shared" si="81"/>
        <v>1931412559</v>
      </c>
      <c r="CV200" s="139">
        <f t="shared" si="81"/>
        <v>2024705901</v>
      </c>
      <c r="CW200" s="137">
        <f t="shared" si="81"/>
        <v>2082996595</v>
      </c>
      <c r="CX200" s="138">
        <f t="shared" si="81"/>
        <v>2084646669</v>
      </c>
      <c r="CY200" s="139">
        <f t="shared" si="81"/>
        <v>2606350480</v>
      </c>
      <c r="CZ200" s="137">
        <f t="shared" si="81"/>
        <v>2016986976</v>
      </c>
      <c r="DA200" s="138">
        <f t="shared" si="81"/>
        <v>2167819060</v>
      </c>
      <c r="DB200" s="139">
        <f t="shared" si="81"/>
        <v>2547110708</v>
      </c>
      <c r="DC200" s="137">
        <f t="shared" si="81"/>
        <v>2116277496</v>
      </c>
      <c r="DD200" s="138">
        <f t="shared" si="81"/>
        <v>1928205711</v>
      </c>
      <c r="DE200" s="139">
        <f t="shared" si="81"/>
        <v>1949387011</v>
      </c>
      <c r="DF200" s="137">
        <f t="shared" si="81"/>
        <v>3919157607</v>
      </c>
      <c r="DG200" s="138">
        <f t="shared" si="81"/>
        <v>3867536096</v>
      </c>
      <c r="DH200" s="139">
        <f t="shared" si="81"/>
        <v>4005557245</v>
      </c>
      <c r="DI200" s="137">
        <f t="shared" si="81"/>
        <v>3682236809</v>
      </c>
      <c r="DJ200" s="138">
        <f t="shared" si="81"/>
        <v>3682609147</v>
      </c>
      <c r="DK200" s="139">
        <f t="shared" si="81"/>
        <v>3771527823</v>
      </c>
      <c r="DL200" s="137">
        <f t="shared" si="81"/>
        <v>3943296199</v>
      </c>
      <c r="DM200" s="138">
        <f t="shared" si="81"/>
        <v>4207546662</v>
      </c>
      <c r="DN200" s="139">
        <f t="shared" si="81"/>
        <v>4036006552</v>
      </c>
      <c r="DO200" s="137">
        <f t="shared" si="81"/>
        <v>4052777060</v>
      </c>
      <c r="DP200" s="138">
        <f t="shared" si="81"/>
        <v>3988182699</v>
      </c>
      <c r="DQ200" s="139">
        <f t="shared" si="81"/>
        <v>3971802253</v>
      </c>
      <c r="DR200" s="137">
        <f t="shared" si="81"/>
        <v>3935566738</v>
      </c>
      <c r="DS200" s="138">
        <f t="shared" si="81"/>
        <v>2173535776</v>
      </c>
      <c r="DT200" s="139">
        <f t="shared" si="81"/>
        <v>2245834115</v>
      </c>
      <c r="DU200" s="137">
        <f t="shared" si="81"/>
        <v>2559316508</v>
      </c>
      <c r="DV200" s="138">
        <f t="shared" si="81"/>
        <v>2427374395</v>
      </c>
      <c r="DW200" s="139">
        <f t="shared" si="81"/>
        <v>2474042686</v>
      </c>
      <c r="DX200" s="137">
        <f t="shared" si="81"/>
        <v>2382396192</v>
      </c>
      <c r="DY200" s="138">
        <f t="shared" si="81"/>
        <v>2245874489</v>
      </c>
      <c r="DZ200" s="139">
        <f t="shared" si="81"/>
        <v>2169650755</v>
      </c>
      <c r="EA200" s="137">
        <f t="shared" si="81"/>
        <v>2554616053</v>
      </c>
      <c r="EB200" s="138">
        <f t="shared" ref="EB200:EO200" si="82">(EB167)</f>
        <v>2536894410</v>
      </c>
      <c r="EC200" s="139">
        <f t="shared" si="82"/>
        <v>2710797414</v>
      </c>
      <c r="ED200" s="137">
        <f t="shared" si="82"/>
        <v>2478878748</v>
      </c>
      <c r="EE200" s="138">
        <f t="shared" si="82"/>
        <v>2460185025</v>
      </c>
      <c r="EF200" s="139">
        <f t="shared" si="82"/>
        <v>2329993419</v>
      </c>
      <c r="EG200" s="137">
        <f t="shared" si="82"/>
        <v>2769189801</v>
      </c>
      <c r="EH200" s="138">
        <f t="shared" si="82"/>
        <v>2789235860</v>
      </c>
      <c r="EI200" s="139">
        <f t="shared" si="82"/>
        <v>2842075008</v>
      </c>
      <c r="EJ200" s="137">
        <f t="shared" si="82"/>
        <v>1986970341</v>
      </c>
      <c r="EK200" s="138">
        <f t="shared" si="82"/>
        <v>2029874084</v>
      </c>
      <c r="EL200" s="139">
        <f t="shared" si="82"/>
        <v>2078557990</v>
      </c>
      <c r="EM200" s="137">
        <f t="shared" si="82"/>
        <v>2736487781</v>
      </c>
      <c r="EN200" s="138">
        <f t="shared" si="82"/>
        <v>2828729754</v>
      </c>
      <c r="EO200" s="139">
        <f t="shared" si="82"/>
        <v>2807462968</v>
      </c>
    </row>
    <row r="201" spans="2:145" s="120" customFormat="1" x14ac:dyDescent="0.3">
      <c r="B201" s="359" t="s">
        <v>344</v>
      </c>
      <c r="C201" s="173" t="str">
        <f t="shared" ref="C201" si="83">(C20)</f>
        <v>a-Keto-glutaramate</v>
      </c>
      <c r="D201" s="174">
        <f t="shared" ref="D201:BO201" si="84">(D20)</f>
        <v>12</v>
      </c>
      <c r="E201" s="175">
        <f t="shared" si="84"/>
        <v>13.5</v>
      </c>
      <c r="F201" s="176">
        <f t="shared" si="84"/>
        <v>12.57</v>
      </c>
      <c r="G201" s="177">
        <f t="shared" si="84"/>
        <v>144.03022999999999</v>
      </c>
      <c r="H201" s="134">
        <f t="shared" si="84"/>
        <v>2412089</v>
      </c>
      <c r="I201" s="135">
        <f t="shared" si="84"/>
        <v>752745</v>
      </c>
      <c r="J201" s="136">
        <f t="shared" si="84"/>
        <v>569455</v>
      </c>
      <c r="K201" s="134">
        <f t="shared" si="84"/>
        <v>8078307</v>
      </c>
      <c r="L201" s="129">
        <f t="shared" si="84"/>
        <v>7907053</v>
      </c>
      <c r="M201" s="136">
        <f t="shared" si="84"/>
        <v>9304660</v>
      </c>
      <c r="N201" s="134">
        <f t="shared" si="84"/>
        <v>17617036</v>
      </c>
      <c r="O201" s="129">
        <f t="shared" si="84"/>
        <v>18936948</v>
      </c>
      <c r="P201" s="136">
        <f t="shared" si="84"/>
        <v>19376931</v>
      </c>
      <c r="Q201" s="134">
        <f t="shared" si="84"/>
        <v>10584856</v>
      </c>
      <c r="R201" s="129">
        <f t="shared" si="84"/>
        <v>9802408</v>
      </c>
      <c r="S201" s="136">
        <f t="shared" si="84"/>
        <v>7488859</v>
      </c>
      <c r="T201" s="134">
        <f t="shared" si="84"/>
        <v>19442482</v>
      </c>
      <c r="U201" s="135">
        <f t="shared" si="84"/>
        <v>18622276</v>
      </c>
      <c r="V201" s="136">
        <f t="shared" si="84"/>
        <v>19154365</v>
      </c>
      <c r="W201" s="134">
        <f t="shared" si="84"/>
        <v>9844365</v>
      </c>
      <c r="X201" s="135">
        <f t="shared" si="84"/>
        <v>8222732</v>
      </c>
      <c r="Y201" s="136">
        <f t="shared" si="84"/>
        <v>7840052</v>
      </c>
      <c r="Z201" s="134">
        <f t="shared" si="84"/>
        <v>25028093</v>
      </c>
      <c r="AA201" s="135">
        <f t="shared" si="84"/>
        <v>16634881</v>
      </c>
      <c r="AB201" s="136">
        <f t="shared" si="84"/>
        <v>20036661</v>
      </c>
      <c r="AC201" s="134">
        <f t="shared" si="84"/>
        <v>6320527</v>
      </c>
      <c r="AD201" s="135">
        <f t="shared" si="84"/>
        <v>6630722</v>
      </c>
      <c r="AE201" s="136">
        <f t="shared" si="84"/>
        <v>6267506</v>
      </c>
      <c r="AF201" s="134">
        <f t="shared" si="84"/>
        <v>14075659</v>
      </c>
      <c r="AG201" s="135">
        <f t="shared" si="84"/>
        <v>15903121</v>
      </c>
      <c r="AH201" s="136">
        <f t="shared" si="84"/>
        <v>13425263</v>
      </c>
      <c r="AI201" s="134">
        <f t="shared" si="84"/>
        <v>5828205</v>
      </c>
      <c r="AJ201" s="135">
        <f t="shared" si="84"/>
        <v>4121548</v>
      </c>
      <c r="AK201" s="136">
        <f t="shared" si="84"/>
        <v>5518136</v>
      </c>
      <c r="AL201" s="134">
        <f t="shared" si="84"/>
        <v>14848790</v>
      </c>
      <c r="AM201" s="135">
        <f t="shared" si="84"/>
        <v>16900345</v>
      </c>
      <c r="AN201" s="136">
        <f t="shared" si="84"/>
        <v>17792946</v>
      </c>
      <c r="AO201" s="134">
        <f t="shared" si="84"/>
        <v>2503480</v>
      </c>
      <c r="AP201" s="135">
        <f t="shared" si="84"/>
        <v>2167776</v>
      </c>
      <c r="AQ201" s="136">
        <f t="shared" si="84"/>
        <v>2403255</v>
      </c>
      <c r="AR201" s="134">
        <f t="shared" si="84"/>
        <v>2156681</v>
      </c>
      <c r="AS201" s="135">
        <f t="shared" si="84"/>
        <v>2549824</v>
      </c>
      <c r="AT201" s="136">
        <f t="shared" si="84"/>
        <v>2489185</v>
      </c>
      <c r="AU201" s="134">
        <f t="shared" si="84"/>
        <v>1919886</v>
      </c>
      <c r="AV201" s="135">
        <f t="shared" si="84"/>
        <v>1765407</v>
      </c>
      <c r="AW201" s="136">
        <f t="shared" si="84"/>
        <v>1891880</v>
      </c>
      <c r="AX201" s="134">
        <f t="shared" si="84"/>
        <v>2126939</v>
      </c>
      <c r="AY201" s="135">
        <f t="shared" si="84"/>
        <v>2187125</v>
      </c>
      <c r="AZ201" s="136">
        <f t="shared" si="84"/>
        <v>2177090</v>
      </c>
      <c r="BA201" s="134">
        <f t="shared" si="84"/>
        <v>2526704</v>
      </c>
      <c r="BB201" s="135">
        <f t="shared" si="84"/>
        <v>3039566</v>
      </c>
      <c r="BC201" s="136">
        <f t="shared" si="84"/>
        <v>2993032</v>
      </c>
      <c r="BD201" s="134">
        <f t="shared" si="84"/>
        <v>3499211</v>
      </c>
      <c r="BE201" s="135">
        <f t="shared" si="84"/>
        <v>3004464</v>
      </c>
      <c r="BF201" s="136">
        <f t="shared" si="84"/>
        <v>4270418</v>
      </c>
      <c r="BG201" s="134">
        <f t="shared" si="84"/>
        <v>3911931</v>
      </c>
      <c r="BH201" s="135">
        <f t="shared" si="84"/>
        <v>4681221</v>
      </c>
      <c r="BI201" s="136">
        <f t="shared" si="84"/>
        <v>4298623</v>
      </c>
      <c r="BJ201" s="134">
        <f t="shared" si="84"/>
        <v>5113375</v>
      </c>
      <c r="BK201" s="135">
        <f t="shared" si="84"/>
        <v>5311328</v>
      </c>
      <c r="BL201" s="136">
        <f t="shared" si="84"/>
        <v>5569274</v>
      </c>
      <c r="BM201" s="134">
        <f t="shared" si="84"/>
        <v>4708047</v>
      </c>
      <c r="BN201" s="135">
        <f t="shared" si="84"/>
        <v>5141193</v>
      </c>
      <c r="BO201" s="136">
        <f t="shared" si="84"/>
        <v>4895069</v>
      </c>
      <c r="BP201" s="134">
        <f t="shared" ref="BP201:EA201" si="85">(BP20)</f>
        <v>6506616</v>
      </c>
      <c r="BQ201" s="135">
        <f t="shared" si="85"/>
        <v>6450559</v>
      </c>
      <c r="BR201" s="136">
        <f t="shared" si="85"/>
        <v>6545860</v>
      </c>
      <c r="BS201" s="134">
        <f t="shared" si="85"/>
        <v>4962771</v>
      </c>
      <c r="BT201" s="135">
        <f t="shared" si="85"/>
        <v>4742919</v>
      </c>
      <c r="BU201" s="136">
        <f t="shared" si="85"/>
        <v>4633760</v>
      </c>
      <c r="BV201" s="134">
        <f t="shared" si="85"/>
        <v>9132575</v>
      </c>
      <c r="BW201" s="135">
        <f t="shared" si="85"/>
        <v>8923178</v>
      </c>
      <c r="BX201" s="136">
        <f t="shared" si="85"/>
        <v>9380516</v>
      </c>
      <c r="BY201" s="134">
        <f t="shared" si="85"/>
        <v>2446333</v>
      </c>
      <c r="BZ201" s="135">
        <f t="shared" si="85"/>
        <v>752745</v>
      </c>
      <c r="CA201" s="136">
        <f t="shared" si="85"/>
        <v>569455</v>
      </c>
      <c r="CB201" s="134">
        <f t="shared" si="85"/>
        <v>5438846</v>
      </c>
      <c r="CC201" s="135">
        <f t="shared" si="85"/>
        <v>5541037</v>
      </c>
      <c r="CD201" s="178">
        <f t="shared" si="85"/>
        <v>5147290</v>
      </c>
      <c r="CE201" s="134">
        <f t="shared" si="85"/>
        <v>8542219</v>
      </c>
      <c r="CF201" s="135">
        <f t="shared" si="85"/>
        <v>9437221</v>
      </c>
      <c r="CG201" s="136">
        <f t="shared" si="85"/>
        <v>10248365</v>
      </c>
      <c r="CH201" s="134">
        <f t="shared" si="85"/>
        <v>6495892</v>
      </c>
      <c r="CI201" s="135">
        <f t="shared" si="85"/>
        <v>8631587</v>
      </c>
      <c r="CJ201" s="136">
        <f t="shared" si="85"/>
        <v>7980356</v>
      </c>
      <c r="CK201" s="134">
        <f t="shared" si="85"/>
        <v>15052969</v>
      </c>
      <c r="CL201" s="135">
        <f t="shared" si="85"/>
        <v>13685041</v>
      </c>
      <c r="CM201" s="136">
        <f t="shared" si="85"/>
        <v>14597144</v>
      </c>
      <c r="CN201" s="134">
        <f t="shared" si="85"/>
        <v>7709907</v>
      </c>
      <c r="CO201" s="135">
        <f t="shared" si="85"/>
        <v>6398140</v>
      </c>
      <c r="CP201" s="136">
        <f t="shared" si="85"/>
        <v>6951934</v>
      </c>
      <c r="CQ201" s="134">
        <f t="shared" si="85"/>
        <v>17811922</v>
      </c>
      <c r="CR201" s="135">
        <f t="shared" si="85"/>
        <v>15376527</v>
      </c>
      <c r="CS201" s="136">
        <f t="shared" si="85"/>
        <v>19998380</v>
      </c>
      <c r="CT201" s="134">
        <f t="shared" si="85"/>
        <v>7061537</v>
      </c>
      <c r="CU201" s="135">
        <f t="shared" si="85"/>
        <v>5193162</v>
      </c>
      <c r="CV201" s="136">
        <f t="shared" si="85"/>
        <v>5713228</v>
      </c>
      <c r="CW201" s="134">
        <f t="shared" si="85"/>
        <v>12129696</v>
      </c>
      <c r="CX201" s="135">
        <f t="shared" si="85"/>
        <v>11095616</v>
      </c>
      <c r="CY201" s="136">
        <f t="shared" si="85"/>
        <v>15835010</v>
      </c>
      <c r="CZ201" s="134">
        <f t="shared" si="85"/>
        <v>4406112</v>
      </c>
      <c r="DA201" s="135">
        <f t="shared" si="85"/>
        <v>4546312</v>
      </c>
      <c r="DB201" s="136">
        <f t="shared" si="85"/>
        <v>5459608</v>
      </c>
      <c r="DC201" s="134">
        <f t="shared" si="85"/>
        <v>14769419</v>
      </c>
      <c r="DD201" s="135">
        <f t="shared" si="85"/>
        <v>14832635</v>
      </c>
      <c r="DE201" s="136">
        <f t="shared" si="85"/>
        <v>14942301</v>
      </c>
      <c r="DF201" s="134">
        <f t="shared" si="85"/>
        <v>1757536</v>
      </c>
      <c r="DG201" s="135">
        <f t="shared" si="85"/>
        <v>1681694</v>
      </c>
      <c r="DH201" s="136">
        <f t="shared" si="85"/>
        <v>1806851</v>
      </c>
      <c r="DI201" s="134">
        <f t="shared" si="85"/>
        <v>1965705</v>
      </c>
      <c r="DJ201" s="135">
        <f t="shared" si="85"/>
        <v>2189362</v>
      </c>
      <c r="DK201" s="136">
        <f t="shared" si="85"/>
        <v>2127768</v>
      </c>
      <c r="DL201" s="134">
        <f t="shared" si="85"/>
        <v>2182605</v>
      </c>
      <c r="DM201" s="135">
        <f t="shared" si="85"/>
        <v>2172666</v>
      </c>
      <c r="DN201" s="136">
        <f t="shared" si="85"/>
        <v>2356012</v>
      </c>
      <c r="DO201" s="134">
        <f t="shared" si="85"/>
        <v>2597707</v>
      </c>
      <c r="DP201" s="135">
        <f t="shared" si="85"/>
        <v>2759890</v>
      </c>
      <c r="DQ201" s="136">
        <f t="shared" si="85"/>
        <v>2496532</v>
      </c>
      <c r="DR201" s="134">
        <f t="shared" si="85"/>
        <v>2978166</v>
      </c>
      <c r="DS201" s="135">
        <f t="shared" si="85"/>
        <v>2014225</v>
      </c>
      <c r="DT201" s="136">
        <f t="shared" si="85"/>
        <v>2156095</v>
      </c>
      <c r="DU201" s="134">
        <f t="shared" si="85"/>
        <v>2629517</v>
      </c>
      <c r="DV201" s="135">
        <f t="shared" si="85"/>
        <v>2428173</v>
      </c>
      <c r="DW201" s="136">
        <f t="shared" si="85"/>
        <v>2207050</v>
      </c>
      <c r="DX201" s="134">
        <f t="shared" si="85"/>
        <v>2747560</v>
      </c>
      <c r="DY201" s="135">
        <f t="shared" si="85"/>
        <v>2178588</v>
      </c>
      <c r="DZ201" s="136">
        <f t="shared" si="85"/>
        <v>2544466</v>
      </c>
      <c r="EA201" s="134">
        <f t="shared" si="85"/>
        <v>2633938</v>
      </c>
      <c r="EB201" s="135">
        <f t="shared" ref="EB201:EO201" si="86">(EB20)</f>
        <v>2602611</v>
      </c>
      <c r="EC201" s="136">
        <f t="shared" si="86"/>
        <v>2609433</v>
      </c>
      <c r="ED201" s="134">
        <f t="shared" si="86"/>
        <v>2706416</v>
      </c>
      <c r="EE201" s="135">
        <f t="shared" si="86"/>
        <v>2664813</v>
      </c>
      <c r="EF201" s="136">
        <f t="shared" si="86"/>
        <v>2654385</v>
      </c>
      <c r="EG201" s="134">
        <f t="shared" si="86"/>
        <v>2701524</v>
      </c>
      <c r="EH201" s="135">
        <f t="shared" si="86"/>
        <v>2703924</v>
      </c>
      <c r="EI201" s="136">
        <f t="shared" si="86"/>
        <v>2621817</v>
      </c>
      <c r="EJ201" s="134">
        <f t="shared" si="86"/>
        <v>2047147</v>
      </c>
      <c r="EK201" s="135">
        <f t="shared" si="86"/>
        <v>2677356</v>
      </c>
      <c r="EL201" s="136">
        <f t="shared" si="86"/>
        <v>2600430</v>
      </c>
      <c r="EM201" s="134">
        <f t="shared" si="86"/>
        <v>3175603</v>
      </c>
      <c r="EN201" s="135">
        <f t="shared" si="86"/>
        <v>3285514</v>
      </c>
      <c r="EO201" s="136">
        <f t="shared" si="86"/>
        <v>3469280</v>
      </c>
    </row>
    <row r="202" spans="2:145" s="120" customFormat="1" x14ac:dyDescent="0.3">
      <c r="B202" s="360"/>
      <c r="C202" s="93" t="str">
        <f t="shared" ref="C202:C203" si="87">(C144)</f>
        <v>SAH</v>
      </c>
      <c r="D202" s="94">
        <f t="shared" ref="D202:BO202" si="88">(D144)</f>
        <v>12.8</v>
      </c>
      <c r="E202" s="95">
        <f t="shared" si="88"/>
        <v>13.5</v>
      </c>
      <c r="F202" s="96">
        <f t="shared" si="88"/>
        <v>13.17</v>
      </c>
      <c r="G202" s="97">
        <f t="shared" si="88"/>
        <v>385.12885999999997</v>
      </c>
      <c r="H202" s="89">
        <f t="shared" si="88"/>
        <v>0</v>
      </c>
      <c r="I202" s="91">
        <f t="shared" si="88"/>
        <v>0</v>
      </c>
      <c r="J202" s="90">
        <f t="shared" si="88"/>
        <v>0</v>
      </c>
      <c r="K202" s="89">
        <f t="shared" si="88"/>
        <v>1909400</v>
      </c>
      <c r="L202" s="110">
        <f t="shared" si="88"/>
        <v>2138969</v>
      </c>
      <c r="M202" s="90">
        <f t="shared" si="88"/>
        <v>2055690</v>
      </c>
      <c r="N202" s="89">
        <f t="shared" si="88"/>
        <v>2097872</v>
      </c>
      <c r="O202" s="110">
        <f t="shared" si="88"/>
        <v>2630655</v>
      </c>
      <c r="P202" s="90">
        <f t="shared" si="88"/>
        <v>2019616</v>
      </c>
      <c r="Q202" s="89">
        <f t="shared" si="88"/>
        <v>2705485</v>
      </c>
      <c r="R202" s="110">
        <f t="shared" si="88"/>
        <v>2339128</v>
      </c>
      <c r="S202" s="90">
        <f t="shared" si="88"/>
        <v>1903619</v>
      </c>
      <c r="T202" s="89">
        <f t="shared" si="88"/>
        <v>2343880</v>
      </c>
      <c r="U202" s="91">
        <f t="shared" si="88"/>
        <v>1773584</v>
      </c>
      <c r="V202" s="90">
        <f t="shared" si="88"/>
        <v>2253531</v>
      </c>
      <c r="W202" s="89">
        <f t="shared" si="88"/>
        <v>1349301</v>
      </c>
      <c r="X202" s="91">
        <f t="shared" si="88"/>
        <v>951708</v>
      </c>
      <c r="Y202" s="90">
        <f t="shared" si="88"/>
        <v>861810</v>
      </c>
      <c r="Z202" s="89">
        <f t="shared" si="88"/>
        <v>2272916</v>
      </c>
      <c r="AA202" s="91">
        <f t="shared" si="88"/>
        <v>1881784</v>
      </c>
      <c r="AB202" s="90">
        <f t="shared" si="88"/>
        <v>2070172</v>
      </c>
      <c r="AC202" s="89">
        <f t="shared" si="88"/>
        <v>905273</v>
      </c>
      <c r="AD202" s="91">
        <f t="shared" si="88"/>
        <v>927575</v>
      </c>
      <c r="AE202" s="90">
        <f t="shared" si="88"/>
        <v>962002</v>
      </c>
      <c r="AF202" s="89">
        <f t="shared" si="88"/>
        <v>2489915</v>
      </c>
      <c r="AG202" s="91">
        <f t="shared" si="88"/>
        <v>1941077</v>
      </c>
      <c r="AH202" s="90">
        <f t="shared" si="88"/>
        <v>2189318</v>
      </c>
      <c r="AI202" s="89">
        <f t="shared" si="88"/>
        <v>899679</v>
      </c>
      <c r="AJ202" s="91">
        <f t="shared" si="88"/>
        <v>937383</v>
      </c>
      <c r="AK202" s="90">
        <f t="shared" si="88"/>
        <v>782705</v>
      </c>
      <c r="AL202" s="89">
        <f t="shared" si="88"/>
        <v>2486934</v>
      </c>
      <c r="AM202" s="91">
        <f t="shared" si="88"/>
        <v>2625926</v>
      </c>
      <c r="AN202" s="90">
        <f t="shared" si="88"/>
        <v>2034721</v>
      </c>
      <c r="AO202" s="89">
        <f t="shared" si="88"/>
        <v>14741</v>
      </c>
      <c r="AP202" s="91">
        <f t="shared" si="88"/>
        <v>0</v>
      </c>
      <c r="AQ202" s="90">
        <f t="shared" si="88"/>
        <v>6933</v>
      </c>
      <c r="AR202" s="89">
        <f t="shared" si="88"/>
        <v>8562</v>
      </c>
      <c r="AS202" s="91">
        <f t="shared" si="88"/>
        <v>0</v>
      </c>
      <c r="AT202" s="90">
        <f t="shared" si="88"/>
        <v>0</v>
      </c>
      <c r="AU202" s="89">
        <f t="shared" si="88"/>
        <v>0</v>
      </c>
      <c r="AV202" s="91">
        <f t="shared" si="88"/>
        <v>14985</v>
      </c>
      <c r="AW202" s="90">
        <f t="shared" si="88"/>
        <v>9210</v>
      </c>
      <c r="AX202" s="89">
        <f t="shared" si="88"/>
        <v>0</v>
      </c>
      <c r="AY202" s="91">
        <f t="shared" si="88"/>
        <v>0</v>
      </c>
      <c r="AZ202" s="90">
        <f t="shared" si="88"/>
        <v>0</v>
      </c>
      <c r="BA202" s="89">
        <f t="shared" si="88"/>
        <v>0</v>
      </c>
      <c r="BB202" s="91">
        <f t="shared" si="88"/>
        <v>14892</v>
      </c>
      <c r="BC202" s="90">
        <f t="shared" si="88"/>
        <v>15002</v>
      </c>
      <c r="BD202" s="89">
        <f t="shared" si="88"/>
        <v>6349</v>
      </c>
      <c r="BE202" s="91">
        <f t="shared" si="88"/>
        <v>7645</v>
      </c>
      <c r="BF202" s="90">
        <f t="shared" si="88"/>
        <v>7114</v>
      </c>
      <c r="BG202" s="89">
        <f t="shared" si="88"/>
        <v>18829</v>
      </c>
      <c r="BH202" s="91">
        <f t="shared" si="88"/>
        <v>0</v>
      </c>
      <c r="BI202" s="90">
        <f t="shared" si="88"/>
        <v>41890</v>
      </c>
      <c r="BJ202" s="89">
        <f t="shared" si="88"/>
        <v>17266</v>
      </c>
      <c r="BK202" s="91">
        <f t="shared" si="88"/>
        <v>0</v>
      </c>
      <c r="BL202" s="90">
        <f t="shared" si="88"/>
        <v>12370</v>
      </c>
      <c r="BM202" s="89">
        <f t="shared" si="88"/>
        <v>62569</v>
      </c>
      <c r="BN202" s="91">
        <f t="shared" si="88"/>
        <v>15103</v>
      </c>
      <c r="BO202" s="90">
        <f t="shared" si="88"/>
        <v>26193</v>
      </c>
      <c r="BP202" s="89">
        <f t="shared" ref="BP202:EA202" si="89">(BP144)</f>
        <v>0</v>
      </c>
      <c r="BQ202" s="91">
        <f t="shared" si="89"/>
        <v>18272</v>
      </c>
      <c r="BR202" s="90">
        <f t="shared" si="89"/>
        <v>0</v>
      </c>
      <c r="BS202" s="89">
        <f t="shared" si="89"/>
        <v>46740</v>
      </c>
      <c r="BT202" s="91">
        <f t="shared" si="89"/>
        <v>43551</v>
      </c>
      <c r="BU202" s="90">
        <f t="shared" si="89"/>
        <v>24081</v>
      </c>
      <c r="BV202" s="89">
        <f t="shared" si="89"/>
        <v>6476</v>
      </c>
      <c r="BW202" s="91">
        <f t="shared" si="89"/>
        <v>28511</v>
      </c>
      <c r="BX202" s="90">
        <f t="shared" si="89"/>
        <v>16417</v>
      </c>
      <c r="BY202" s="89">
        <f t="shared" si="89"/>
        <v>0</v>
      </c>
      <c r="BZ202" s="91">
        <f t="shared" si="89"/>
        <v>0</v>
      </c>
      <c r="CA202" s="90">
        <f t="shared" si="89"/>
        <v>0</v>
      </c>
      <c r="CB202" s="89">
        <f t="shared" si="89"/>
        <v>1858390</v>
      </c>
      <c r="CC202" s="91">
        <f t="shared" si="89"/>
        <v>1543262</v>
      </c>
      <c r="CD202" s="92">
        <f t="shared" si="89"/>
        <v>1083903</v>
      </c>
      <c r="CE202" s="89">
        <f t="shared" si="89"/>
        <v>1009167</v>
      </c>
      <c r="CF202" s="91">
        <f t="shared" si="89"/>
        <v>890118</v>
      </c>
      <c r="CG202" s="90">
        <f t="shared" si="89"/>
        <v>1238879</v>
      </c>
      <c r="CH202" s="89">
        <f t="shared" si="89"/>
        <v>1921507</v>
      </c>
      <c r="CI202" s="91">
        <f t="shared" si="89"/>
        <v>966761</v>
      </c>
      <c r="CJ202" s="90">
        <f t="shared" si="89"/>
        <v>972791</v>
      </c>
      <c r="CK202" s="89">
        <f t="shared" si="89"/>
        <v>1571591</v>
      </c>
      <c r="CL202" s="91">
        <f t="shared" si="89"/>
        <v>1523769</v>
      </c>
      <c r="CM202" s="90">
        <f t="shared" si="89"/>
        <v>1279803</v>
      </c>
      <c r="CN202" s="89">
        <f t="shared" si="89"/>
        <v>750791</v>
      </c>
      <c r="CO202" s="91">
        <f t="shared" si="89"/>
        <v>681970</v>
      </c>
      <c r="CP202" s="90">
        <f t="shared" si="89"/>
        <v>861834</v>
      </c>
      <c r="CQ202" s="89">
        <f t="shared" si="89"/>
        <v>1781132</v>
      </c>
      <c r="CR202" s="91">
        <f t="shared" si="89"/>
        <v>1422696</v>
      </c>
      <c r="CS202" s="90">
        <f t="shared" si="89"/>
        <v>1814544</v>
      </c>
      <c r="CT202" s="89">
        <f t="shared" si="89"/>
        <v>641150</v>
      </c>
      <c r="CU202" s="91">
        <f t="shared" si="89"/>
        <v>739336</v>
      </c>
      <c r="CV202" s="90">
        <f t="shared" si="89"/>
        <v>706426</v>
      </c>
      <c r="CW202" s="89">
        <f t="shared" si="89"/>
        <v>1447622</v>
      </c>
      <c r="CX202" s="91">
        <f t="shared" si="89"/>
        <v>951094</v>
      </c>
      <c r="CY202" s="90">
        <f t="shared" si="89"/>
        <v>1551259</v>
      </c>
      <c r="CZ202" s="89">
        <f t="shared" si="89"/>
        <v>522700</v>
      </c>
      <c r="DA202" s="91">
        <f t="shared" si="89"/>
        <v>536119</v>
      </c>
      <c r="DB202" s="90">
        <f t="shared" si="89"/>
        <v>681859</v>
      </c>
      <c r="DC202" s="89">
        <f t="shared" si="89"/>
        <v>1648658</v>
      </c>
      <c r="DD202" s="91">
        <f t="shared" si="89"/>
        <v>1770367</v>
      </c>
      <c r="DE202" s="90">
        <f t="shared" si="89"/>
        <v>2129222</v>
      </c>
      <c r="DF202" s="89">
        <f t="shared" si="89"/>
        <v>0</v>
      </c>
      <c r="DG202" s="91">
        <f t="shared" si="89"/>
        <v>0</v>
      </c>
      <c r="DH202" s="90">
        <f t="shared" si="89"/>
        <v>0</v>
      </c>
      <c r="DI202" s="89">
        <f t="shared" si="89"/>
        <v>0</v>
      </c>
      <c r="DJ202" s="91">
        <f t="shared" si="89"/>
        <v>13577</v>
      </c>
      <c r="DK202" s="90">
        <f t="shared" si="89"/>
        <v>0</v>
      </c>
      <c r="DL202" s="89">
        <f t="shared" si="89"/>
        <v>0</v>
      </c>
      <c r="DM202" s="91">
        <f t="shared" si="89"/>
        <v>0</v>
      </c>
      <c r="DN202" s="90">
        <f t="shared" si="89"/>
        <v>14472</v>
      </c>
      <c r="DO202" s="89">
        <f t="shared" si="89"/>
        <v>0</v>
      </c>
      <c r="DP202" s="91">
        <f t="shared" si="89"/>
        <v>0</v>
      </c>
      <c r="DQ202" s="90">
        <f t="shared" si="89"/>
        <v>5823</v>
      </c>
      <c r="DR202" s="89">
        <f t="shared" si="89"/>
        <v>0</v>
      </c>
      <c r="DS202" s="91">
        <f t="shared" si="89"/>
        <v>4724</v>
      </c>
      <c r="DT202" s="90">
        <f t="shared" si="89"/>
        <v>0</v>
      </c>
      <c r="DU202" s="89">
        <f t="shared" si="89"/>
        <v>0</v>
      </c>
      <c r="DV202" s="91">
        <f t="shared" si="89"/>
        <v>0</v>
      </c>
      <c r="DW202" s="90">
        <f t="shared" si="89"/>
        <v>0</v>
      </c>
      <c r="DX202" s="89">
        <f t="shared" si="89"/>
        <v>6333</v>
      </c>
      <c r="DY202" s="91">
        <f t="shared" si="89"/>
        <v>22490</v>
      </c>
      <c r="DZ202" s="90">
        <f t="shared" si="89"/>
        <v>12645</v>
      </c>
      <c r="EA202" s="89">
        <f t="shared" si="89"/>
        <v>0</v>
      </c>
      <c r="EB202" s="91">
        <f t="shared" ref="EB202:EO202" si="90">(EB144)</f>
        <v>5260</v>
      </c>
      <c r="EC202" s="90">
        <f t="shared" si="90"/>
        <v>6903</v>
      </c>
      <c r="ED202" s="89">
        <f t="shared" si="90"/>
        <v>28362</v>
      </c>
      <c r="EE202" s="91">
        <f t="shared" si="90"/>
        <v>11486</v>
      </c>
      <c r="EF202" s="90">
        <f t="shared" si="90"/>
        <v>30930</v>
      </c>
      <c r="EG202" s="89">
        <f t="shared" si="90"/>
        <v>5011</v>
      </c>
      <c r="EH202" s="91">
        <f t="shared" si="90"/>
        <v>5609</v>
      </c>
      <c r="EI202" s="90">
        <f t="shared" si="90"/>
        <v>4518</v>
      </c>
      <c r="EJ202" s="89">
        <f t="shared" si="90"/>
        <v>26835</v>
      </c>
      <c r="EK202" s="91">
        <f t="shared" si="90"/>
        <v>96892</v>
      </c>
      <c r="EL202" s="90">
        <f t="shared" si="90"/>
        <v>33566</v>
      </c>
      <c r="EM202" s="89">
        <f t="shared" si="90"/>
        <v>19157</v>
      </c>
      <c r="EN202" s="91">
        <f t="shared" si="90"/>
        <v>0</v>
      </c>
      <c r="EO202" s="90">
        <f t="shared" si="90"/>
        <v>20549</v>
      </c>
    </row>
    <row r="203" spans="2:145" s="120" customFormat="1" x14ac:dyDescent="0.3">
      <c r="B203" s="360"/>
      <c r="C203" s="93" t="str">
        <f t="shared" si="87"/>
        <v>SAM</v>
      </c>
      <c r="D203" s="94">
        <f t="shared" ref="D203:BO203" si="91">(D145)</f>
        <v>11</v>
      </c>
      <c r="E203" s="95">
        <f t="shared" si="91"/>
        <v>12.5</v>
      </c>
      <c r="F203" s="96">
        <f t="shared" si="91"/>
        <v>11.61</v>
      </c>
      <c r="G203" s="97">
        <f t="shared" si="91"/>
        <v>399.14451000000003</v>
      </c>
      <c r="H203" s="89">
        <f t="shared" si="91"/>
        <v>0</v>
      </c>
      <c r="I203" s="91">
        <f t="shared" si="91"/>
        <v>0</v>
      </c>
      <c r="J203" s="90">
        <f t="shared" si="91"/>
        <v>0</v>
      </c>
      <c r="K203" s="89">
        <f t="shared" si="91"/>
        <v>0</v>
      </c>
      <c r="L203" s="110">
        <f t="shared" si="91"/>
        <v>15357</v>
      </c>
      <c r="M203" s="90">
        <f t="shared" si="91"/>
        <v>46063</v>
      </c>
      <c r="N203" s="89">
        <f t="shared" si="91"/>
        <v>189651</v>
      </c>
      <c r="O203" s="110">
        <f t="shared" si="91"/>
        <v>111399</v>
      </c>
      <c r="P203" s="90">
        <f t="shared" si="91"/>
        <v>634213</v>
      </c>
      <c r="Q203" s="89">
        <f t="shared" si="91"/>
        <v>431535</v>
      </c>
      <c r="R203" s="110">
        <f t="shared" si="91"/>
        <v>322653</v>
      </c>
      <c r="S203" s="90">
        <f t="shared" si="91"/>
        <v>171828</v>
      </c>
      <c r="T203" s="89">
        <f t="shared" si="91"/>
        <v>112663</v>
      </c>
      <c r="U203" s="91">
        <f t="shared" si="91"/>
        <v>297618</v>
      </c>
      <c r="V203" s="90">
        <f t="shared" si="91"/>
        <v>287518</v>
      </c>
      <c r="W203" s="89">
        <f t="shared" si="91"/>
        <v>334883</v>
      </c>
      <c r="X203" s="91">
        <f t="shared" si="91"/>
        <v>363661</v>
      </c>
      <c r="Y203" s="90">
        <f t="shared" si="91"/>
        <v>346429</v>
      </c>
      <c r="Z203" s="89">
        <f t="shared" si="91"/>
        <v>177997</v>
      </c>
      <c r="AA203" s="91">
        <f t="shared" si="91"/>
        <v>298965</v>
      </c>
      <c r="AB203" s="90">
        <f t="shared" si="91"/>
        <v>248317</v>
      </c>
      <c r="AC203" s="89">
        <f t="shared" si="91"/>
        <v>575388</v>
      </c>
      <c r="AD203" s="91">
        <f t="shared" si="91"/>
        <v>423747</v>
      </c>
      <c r="AE203" s="90">
        <f t="shared" si="91"/>
        <v>248850</v>
      </c>
      <c r="AF203" s="89">
        <f t="shared" si="91"/>
        <v>197926</v>
      </c>
      <c r="AG203" s="91">
        <f t="shared" si="91"/>
        <v>589018</v>
      </c>
      <c r="AH203" s="90">
        <f t="shared" si="91"/>
        <v>334205</v>
      </c>
      <c r="AI203" s="89">
        <f t="shared" si="91"/>
        <v>556354</v>
      </c>
      <c r="AJ203" s="91">
        <f t="shared" si="91"/>
        <v>329924</v>
      </c>
      <c r="AK203" s="90">
        <f t="shared" si="91"/>
        <v>191309</v>
      </c>
      <c r="AL203" s="89">
        <f t="shared" si="91"/>
        <v>121558</v>
      </c>
      <c r="AM203" s="91">
        <f t="shared" si="91"/>
        <v>297502</v>
      </c>
      <c r="AN203" s="90">
        <f t="shared" si="91"/>
        <v>436382</v>
      </c>
      <c r="AO203" s="89">
        <f t="shared" si="91"/>
        <v>0</v>
      </c>
      <c r="AP203" s="91">
        <f t="shared" si="91"/>
        <v>0</v>
      </c>
      <c r="AQ203" s="90">
        <f t="shared" si="91"/>
        <v>0</v>
      </c>
      <c r="AR203" s="89">
        <f t="shared" si="91"/>
        <v>0</v>
      </c>
      <c r="AS203" s="91">
        <f t="shared" si="91"/>
        <v>0</v>
      </c>
      <c r="AT203" s="90">
        <f t="shared" si="91"/>
        <v>0</v>
      </c>
      <c r="AU203" s="89">
        <f t="shared" si="91"/>
        <v>52962</v>
      </c>
      <c r="AV203" s="91">
        <f t="shared" si="91"/>
        <v>40835</v>
      </c>
      <c r="AW203" s="90">
        <f t="shared" si="91"/>
        <v>0</v>
      </c>
      <c r="AX203" s="89">
        <f t="shared" si="91"/>
        <v>0</v>
      </c>
      <c r="AY203" s="91">
        <f t="shared" si="91"/>
        <v>0</v>
      </c>
      <c r="AZ203" s="90">
        <f t="shared" si="91"/>
        <v>0</v>
      </c>
      <c r="BA203" s="89">
        <f t="shared" si="91"/>
        <v>0</v>
      </c>
      <c r="BB203" s="91">
        <f t="shared" si="91"/>
        <v>0</v>
      </c>
      <c r="BC203" s="90">
        <f t="shared" si="91"/>
        <v>0</v>
      </c>
      <c r="BD203" s="89">
        <f t="shared" si="91"/>
        <v>0</v>
      </c>
      <c r="BE203" s="91">
        <f t="shared" si="91"/>
        <v>0</v>
      </c>
      <c r="BF203" s="90">
        <f t="shared" si="91"/>
        <v>0</v>
      </c>
      <c r="BG203" s="89">
        <f t="shared" si="91"/>
        <v>0</v>
      </c>
      <c r="BH203" s="91">
        <f t="shared" si="91"/>
        <v>0</v>
      </c>
      <c r="BI203" s="90">
        <f t="shared" si="91"/>
        <v>0</v>
      </c>
      <c r="BJ203" s="89">
        <f t="shared" si="91"/>
        <v>16282</v>
      </c>
      <c r="BK203" s="91">
        <f t="shared" si="91"/>
        <v>0</v>
      </c>
      <c r="BL203" s="90">
        <f t="shared" si="91"/>
        <v>0</v>
      </c>
      <c r="BM203" s="89">
        <f t="shared" si="91"/>
        <v>0</v>
      </c>
      <c r="BN203" s="91">
        <f t="shared" si="91"/>
        <v>0</v>
      </c>
      <c r="BO203" s="90">
        <f t="shared" si="91"/>
        <v>0</v>
      </c>
      <c r="BP203" s="89">
        <f t="shared" ref="BP203:EA203" si="92">(BP145)</f>
        <v>0</v>
      </c>
      <c r="BQ203" s="91">
        <f t="shared" si="92"/>
        <v>0</v>
      </c>
      <c r="BR203" s="90">
        <f t="shared" si="92"/>
        <v>0</v>
      </c>
      <c r="BS203" s="89">
        <f t="shared" si="92"/>
        <v>0</v>
      </c>
      <c r="BT203" s="91">
        <f t="shared" si="92"/>
        <v>0</v>
      </c>
      <c r="BU203" s="90">
        <f t="shared" si="92"/>
        <v>0</v>
      </c>
      <c r="BV203" s="89">
        <f t="shared" si="92"/>
        <v>0</v>
      </c>
      <c r="BW203" s="91">
        <f t="shared" si="92"/>
        <v>0</v>
      </c>
      <c r="BX203" s="90">
        <f t="shared" si="92"/>
        <v>0</v>
      </c>
      <c r="BY203" s="89">
        <f t="shared" si="92"/>
        <v>0</v>
      </c>
      <c r="BZ203" s="91">
        <f t="shared" si="92"/>
        <v>0</v>
      </c>
      <c r="CA203" s="90">
        <f t="shared" si="92"/>
        <v>0</v>
      </c>
      <c r="CB203" s="89">
        <f t="shared" si="92"/>
        <v>38332</v>
      </c>
      <c r="CC203" s="91">
        <f t="shared" si="92"/>
        <v>197562</v>
      </c>
      <c r="CD203" s="92">
        <f t="shared" si="92"/>
        <v>97356</v>
      </c>
      <c r="CE203" s="89">
        <f t="shared" si="92"/>
        <v>89798</v>
      </c>
      <c r="CF203" s="91">
        <f t="shared" si="92"/>
        <v>149848</v>
      </c>
      <c r="CG203" s="90">
        <f t="shared" si="92"/>
        <v>160451</v>
      </c>
      <c r="CH203" s="89">
        <f t="shared" si="92"/>
        <v>633095</v>
      </c>
      <c r="CI203" s="91">
        <f t="shared" si="92"/>
        <v>441668</v>
      </c>
      <c r="CJ203" s="90">
        <f t="shared" si="92"/>
        <v>300788</v>
      </c>
      <c r="CK203" s="89">
        <f t="shared" si="92"/>
        <v>250386</v>
      </c>
      <c r="CL203" s="91">
        <f t="shared" si="92"/>
        <v>313366</v>
      </c>
      <c r="CM203" s="90">
        <f t="shared" si="92"/>
        <v>335805</v>
      </c>
      <c r="CN203" s="89">
        <f t="shared" si="92"/>
        <v>607807</v>
      </c>
      <c r="CO203" s="91">
        <f t="shared" si="92"/>
        <v>400147</v>
      </c>
      <c r="CP203" s="90">
        <f t="shared" si="92"/>
        <v>239621</v>
      </c>
      <c r="CQ203" s="89">
        <f t="shared" si="92"/>
        <v>149695</v>
      </c>
      <c r="CR203" s="91">
        <f t="shared" si="92"/>
        <v>760547</v>
      </c>
      <c r="CS203" s="90">
        <f t="shared" si="92"/>
        <v>814916</v>
      </c>
      <c r="CT203" s="89">
        <f t="shared" si="92"/>
        <v>1716687</v>
      </c>
      <c r="CU203" s="91">
        <f t="shared" si="92"/>
        <v>541344</v>
      </c>
      <c r="CV203" s="90">
        <f t="shared" si="92"/>
        <v>319895</v>
      </c>
      <c r="CW203" s="89">
        <f t="shared" si="92"/>
        <v>232501</v>
      </c>
      <c r="CX203" s="91">
        <f t="shared" si="92"/>
        <v>379995</v>
      </c>
      <c r="CY203" s="90">
        <f t="shared" si="92"/>
        <v>348925</v>
      </c>
      <c r="CZ203" s="89">
        <f t="shared" si="92"/>
        <v>724869</v>
      </c>
      <c r="DA203" s="91">
        <f t="shared" si="92"/>
        <v>488502</v>
      </c>
      <c r="DB203" s="90">
        <f t="shared" si="92"/>
        <v>430486</v>
      </c>
      <c r="DC203" s="89">
        <f t="shared" si="92"/>
        <v>154956</v>
      </c>
      <c r="DD203" s="91">
        <f t="shared" si="92"/>
        <v>410249</v>
      </c>
      <c r="DE203" s="90">
        <f t="shared" si="92"/>
        <v>568507</v>
      </c>
      <c r="DF203" s="89">
        <f t="shared" si="92"/>
        <v>0</v>
      </c>
      <c r="DG203" s="91">
        <f t="shared" si="92"/>
        <v>0</v>
      </c>
      <c r="DH203" s="90">
        <f t="shared" si="92"/>
        <v>0</v>
      </c>
      <c r="DI203" s="89">
        <f t="shared" si="92"/>
        <v>0</v>
      </c>
      <c r="DJ203" s="91">
        <f t="shared" si="92"/>
        <v>0</v>
      </c>
      <c r="DK203" s="90">
        <f t="shared" si="92"/>
        <v>0</v>
      </c>
      <c r="DL203" s="89">
        <f t="shared" si="92"/>
        <v>0</v>
      </c>
      <c r="DM203" s="91">
        <f t="shared" si="92"/>
        <v>0</v>
      </c>
      <c r="DN203" s="90">
        <f t="shared" si="92"/>
        <v>0</v>
      </c>
      <c r="DO203" s="89">
        <f t="shared" si="92"/>
        <v>0</v>
      </c>
      <c r="DP203" s="91">
        <f t="shared" si="92"/>
        <v>0</v>
      </c>
      <c r="DQ203" s="90">
        <f t="shared" si="92"/>
        <v>0</v>
      </c>
      <c r="DR203" s="89">
        <f t="shared" si="92"/>
        <v>0</v>
      </c>
      <c r="DS203" s="91">
        <f t="shared" si="92"/>
        <v>0</v>
      </c>
      <c r="DT203" s="90">
        <f t="shared" si="92"/>
        <v>0</v>
      </c>
      <c r="DU203" s="89">
        <f t="shared" si="92"/>
        <v>0</v>
      </c>
      <c r="DV203" s="91">
        <f t="shared" si="92"/>
        <v>0</v>
      </c>
      <c r="DW203" s="90">
        <f t="shared" si="92"/>
        <v>0</v>
      </c>
      <c r="DX203" s="89">
        <f t="shared" si="92"/>
        <v>0</v>
      </c>
      <c r="DY203" s="91">
        <f t="shared" si="92"/>
        <v>0</v>
      </c>
      <c r="DZ203" s="90">
        <f t="shared" si="92"/>
        <v>0</v>
      </c>
      <c r="EA203" s="89">
        <f t="shared" si="92"/>
        <v>0</v>
      </c>
      <c r="EB203" s="91">
        <f t="shared" ref="EB203:EO203" si="93">(EB145)</f>
        <v>0</v>
      </c>
      <c r="EC203" s="90">
        <f t="shared" si="93"/>
        <v>0</v>
      </c>
      <c r="ED203" s="89">
        <f t="shared" si="93"/>
        <v>0</v>
      </c>
      <c r="EE203" s="91">
        <f t="shared" si="93"/>
        <v>0</v>
      </c>
      <c r="EF203" s="90">
        <f t="shared" si="93"/>
        <v>0</v>
      </c>
      <c r="EG203" s="89">
        <f t="shared" si="93"/>
        <v>0</v>
      </c>
      <c r="EH203" s="91">
        <f t="shared" si="93"/>
        <v>0</v>
      </c>
      <c r="EI203" s="90">
        <f t="shared" si="93"/>
        <v>0</v>
      </c>
      <c r="EJ203" s="89">
        <f t="shared" si="93"/>
        <v>0</v>
      </c>
      <c r="EK203" s="91">
        <f t="shared" si="93"/>
        <v>0</v>
      </c>
      <c r="EL203" s="90">
        <f t="shared" si="93"/>
        <v>0</v>
      </c>
      <c r="EM203" s="89">
        <f t="shared" si="93"/>
        <v>0</v>
      </c>
      <c r="EN203" s="91">
        <f t="shared" si="93"/>
        <v>0</v>
      </c>
      <c r="EO203" s="90">
        <f t="shared" si="93"/>
        <v>0</v>
      </c>
    </row>
    <row r="204" spans="2:145" s="120" customFormat="1" x14ac:dyDescent="0.3">
      <c r="B204" s="360"/>
      <c r="C204" s="146" t="str">
        <f t="shared" ref="C204" si="94">(C56)</f>
        <v>Decarboxy-SAM</v>
      </c>
      <c r="D204" s="155">
        <f t="shared" ref="D204:BO204" si="95">(D56)</f>
        <v>9.1</v>
      </c>
      <c r="E204" s="156">
        <f t="shared" si="95"/>
        <v>9.4</v>
      </c>
      <c r="F204" s="157">
        <f t="shared" si="95"/>
        <v>9.24</v>
      </c>
      <c r="G204" s="158">
        <f t="shared" si="95"/>
        <v>355.15469000000002</v>
      </c>
      <c r="H204" s="143">
        <f t="shared" si="95"/>
        <v>0</v>
      </c>
      <c r="I204" s="154">
        <f t="shared" si="95"/>
        <v>0</v>
      </c>
      <c r="J204" s="144">
        <f t="shared" si="95"/>
        <v>0</v>
      </c>
      <c r="K204" s="143">
        <f t="shared" si="95"/>
        <v>71235</v>
      </c>
      <c r="L204" s="150">
        <f t="shared" si="95"/>
        <v>88452</v>
      </c>
      <c r="M204" s="144">
        <f t="shared" si="95"/>
        <v>157973</v>
      </c>
      <c r="N204" s="143">
        <f t="shared" si="95"/>
        <v>193426</v>
      </c>
      <c r="O204" s="150">
        <f t="shared" si="95"/>
        <v>343267</v>
      </c>
      <c r="P204" s="144">
        <f t="shared" si="95"/>
        <v>143705</v>
      </c>
      <c r="Q204" s="143">
        <f t="shared" si="95"/>
        <v>172750</v>
      </c>
      <c r="R204" s="150">
        <f t="shared" si="95"/>
        <v>220726</v>
      </c>
      <c r="S204" s="144">
        <f t="shared" si="95"/>
        <v>56574</v>
      </c>
      <c r="T204" s="143">
        <f t="shared" si="95"/>
        <v>340536</v>
      </c>
      <c r="U204" s="154">
        <f t="shared" si="95"/>
        <v>183472</v>
      </c>
      <c r="V204" s="144">
        <f t="shared" si="95"/>
        <v>241437</v>
      </c>
      <c r="W204" s="143">
        <f t="shared" si="95"/>
        <v>242214</v>
      </c>
      <c r="X204" s="154">
        <f t="shared" si="95"/>
        <v>238433</v>
      </c>
      <c r="Y204" s="144">
        <f t="shared" si="95"/>
        <v>34173</v>
      </c>
      <c r="Z204" s="143">
        <f t="shared" si="95"/>
        <v>412405</v>
      </c>
      <c r="AA204" s="154">
        <f t="shared" si="95"/>
        <v>279500</v>
      </c>
      <c r="AB204" s="144">
        <f t="shared" si="95"/>
        <v>274247</v>
      </c>
      <c r="AC204" s="143">
        <f t="shared" si="95"/>
        <v>72663</v>
      </c>
      <c r="AD204" s="154">
        <f t="shared" si="95"/>
        <v>157984</v>
      </c>
      <c r="AE204" s="144">
        <f t="shared" si="95"/>
        <v>118475</v>
      </c>
      <c r="AF204" s="143">
        <f t="shared" si="95"/>
        <v>448753</v>
      </c>
      <c r="AG204" s="154">
        <f t="shared" si="95"/>
        <v>310189</v>
      </c>
      <c r="AH204" s="144">
        <f t="shared" si="95"/>
        <v>235711</v>
      </c>
      <c r="AI204" s="143">
        <f t="shared" si="95"/>
        <v>7520</v>
      </c>
      <c r="AJ204" s="154">
        <f t="shared" si="95"/>
        <v>8115</v>
      </c>
      <c r="AK204" s="144">
        <f t="shared" si="95"/>
        <v>18463</v>
      </c>
      <c r="AL204" s="143">
        <f t="shared" si="95"/>
        <v>276928</v>
      </c>
      <c r="AM204" s="154">
        <f t="shared" si="95"/>
        <v>190109</v>
      </c>
      <c r="AN204" s="144">
        <f t="shared" si="95"/>
        <v>88581</v>
      </c>
      <c r="AO204" s="143">
        <f t="shared" si="95"/>
        <v>33220</v>
      </c>
      <c r="AP204" s="154">
        <f t="shared" si="95"/>
        <v>136550</v>
      </c>
      <c r="AQ204" s="144">
        <f t="shared" si="95"/>
        <v>154347</v>
      </c>
      <c r="AR204" s="143">
        <f t="shared" si="95"/>
        <v>98743</v>
      </c>
      <c r="AS204" s="154">
        <f t="shared" si="95"/>
        <v>102360</v>
      </c>
      <c r="AT204" s="144">
        <f t="shared" si="95"/>
        <v>65903</v>
      </c>
      <c r="AU204" s="143">
        <f t="shared" si="95"/>
        <v>0</v>
      </c>
      <c r="AV204" s="154">
        <f t="shared" si="95"/>
        <v>0</v>
      </c>
      <c r="AW204" s="144">
        <f t="shared" si="95"/>
        <v>8394</v>
      </c>
      <c r="AX204" s="143">
        <f t="shared" si="95"/>
        <v>29800</v>
      </c>
      <c r="AY204" s="154">
        <f t="shared" si="95"/>
        <v>49104</v>
      </c>
      <c r="AZ204" s="144">
        <f t="shared" si="95"/>
        <v>55488</v>
      </c>
      <c r="BA204" s="143">
        <f t="shared" si="95"/>
        <v>66197</v>
      </c>
      <c r="BB204" s="154">
        <f t="shared" si="95"/>
        <v>54796</v>
      </c>
      <c r="BC204" s="144">
        <f t="shared" si="95"/>
        <v>110006</v>
      </c>
      <c r="BD204" s="143">
        <f t="shared" si="95"/>
        <v>102450</v>
      </c>
      <c r="BE204" s="154">
        <f t="shared" si="95"/>
        <v>0</v>
      </c>
      <c r="BF204" s="144">
        <f t="shared" si="95"/>
        <v>225807</v>
      </c>
      <c r="BG204" s="143">
        <f t="shared" si="95"/>
        <v>160416</v>
      </c>
      <c r="BH204" s="154">
        <f t="shared" si="95"/>
        <v>141854</v>
      </c>
      <c r="BI204" s="144">
        <f t="shared" si="95"/>
        <v>143850</v>
      </c>
      <c r="BJ204" s="143">
        <f t="shared" si="95"/>
        <v>238132</v>
      </c>
      <c r="BK204" s="154">
        <f t="shared" si="95"/>
        <v>191226</v>
      </c>
      <c r="BL204" s="144">
        <f t="shared" si="95"/>
        <v>158114</v>
      </c>
      <c r="BM204" s="143">
        <f t="shared" si="95"/>
        <v>163560</v>
      </c>
      <c r="BN204" s="154">
        <f t="shared" si="95"/>
        <v>183093</v>
      </c>
      <c r="BO204" s="144">
        <f t="shared" si="95"/>
        <v>77503</v>
      </c>
      <c r="BP204" s="143">
        <f t="shared" ref="BP204:EA204" si="96">(BP56)</f>
        <v>193033</v>
      </c>
      <c r="BQ204" s="154">
        <f t="shared" si="96"/>
        <v>257401</v>
      </c>
      <c r="BR204" s="144">
        <f t="shared" si="96"/>
        <v>235387</v>
      </c>
      <c r="BS204" s="143">
        <f t="shared" si="96"/>
        <v>229205</v>
      </c>
      <c r="BT204" s="154">
        <f t="shared" si="96"/>
        <v>143186</v>
      </c>
      <c r="BU204" s="144">
        <f t="shared" si="96"/>
        <v>128232</v>
      </c>
      <c r="BV204" s="143">
        <f t="shared" si="96"/>
        <v>183623</v>
      </c>
      <c r="BW204" s="154">
        <f t="shared" si="96"/>
        <v>162080</v>
      </c>
      <c r="BX204" s="144">
        <f t="shared" si="96"/>
        <v>107434</v>
      </c>
      <c r="BY204" s="143">
        <f t="shared" si="96"/>
        <v>11648</v>
      </c>
      <c r="BZ204" s="154">
        <f t="shared" si="96"/>
        <v>0</v>
      </c>
      <c r="CA204" s="144">
        <f t="shared" si="96"/>
        <v>0</v>
      </c>
      <c r="CB204" s="143">
        <f t="shared" si="96"/>
        <v>6026</v>
      </c>
      <c r="CC204" s="154">
        <f t="shared" si="96"/>
        <v>30219</v>
      </c>
      <c r="CD204" s="159">
        <f t="shared" si="96"/>
        <v>155415</v>
      </c>
      <c r="CE204" s="143">
        <f t="shared" si="96"/>
        <v>105115</v>
      </c>
      <c r="CF204" s="154">
        <f t="shared" si="96"/>
        <v>73868</v>
      </c>
      <c r="CG204" s="144">
        <f t="shared" si="96"/>
        <v>240303</v>
      </c>
      <c r="CH204" s="143">
        <f t="shared" si="96"/>
        <v>201725</v>
      </c>
      <c r="CI204" s="154">
        <f t="shared" si="96"/>
        <v>301521</v>
      </c>
      <c r="CJ204" s="144">
        <f t="shared" si="96"/>
        <v>452648</v>
      </c>
      <c r="CK204" s="143">
        <f t="shared" si="96"/>
        <v>232552</v>
      </c>
      <c r="CL204" s="154">
        <f t="shared" si="96"/>
        <v>102685</v>
      </c>
      <c r="CM204" s="144">
        <f t="shared" si="96"/>
        <v>189446</v>
      </c>
      <c r="CN204" s="143">
        <f t="shared" si="96"/>
        <v>50069</v>
      </c>
      <c r="CO204" s="154">
        <f t="shared" si="96"/>
        <v>136676</v>
      </c>
      <c r="CP204" s="144">
        <f t="shared" si="96"/>
        <v>298456</v>
      </c>
      <c r="CQ204" s="143">
        <f t="shared" si="96"/>
        <v>487133</v>
      </c>
      <c r="CR204" s="154">
        <f t="shared" si="96"/>
        <v>217299</v>
      </c>
      <c r="CS204" s="144">
        <f t="shared" si="96"/>
        <v>352492</v>
      </c>
      <c r="CT204" s="143">
        <f t="shared" si="96"/>
        <v>214778</v>
      </c>
      <c r="CU204" s="154">
        <f t="shared" si="96"/>
        <v>148796</v>
      </c>
      <c r="CV204" s="144">
        <f t="shared" si="96"/>
        <v>196153</v>
      </c>
      <c r="CW204" s="143">
        <f t="shared" si="96"/>
        <v>420747</v>
      </c>
      <c r="CX204" s="154">
        <f t="shared" si="96"/>
        <v>200469</v>
      </c>
      <c r="CY204" s="144">
        <f t="shared" si="96"/>
        <v>501303</v>
      </c>
      <c r="CZ204" s="143">
        <f t="shared" si="96"/>
        <v>27444</v>
      </c>
      <c r="DA204" s="154">
        <f t="shared" si="96"/>
        <v>98398</v>
      </c>
      <c r="DB204" s="144">
        <f t="shared" si="96"/>
        <v>216219</v>
      </c>
      <c r="DC204" s="143">
        <f t="shared" si="96"/>
        <v>477564</v>
      </c>
      <c r="DD204" s="154">
        <f t="shared" si="96"/>
        <v>408363</v>
      </c>
      <c r="DE204" s="144">
        <f t="shared" si="96"/>
        <v>228115</v>
      </c>
      <c r="DF204" s="143">
        <f t="shared" si="96"/>
        <v>0</v>
      </c>
      <c r="DG204" s="154">
        <f t="shared" si="96"/>
        <v>92296</v>
      </c>
      <c r="DH204" s="144">
        <f t="shared" si="96"/>
        <v>137710</v>
      </c>
      <c r="DI204" s="143">
        <f t="shared" si="96"/>
        <v>144097</v>
      </c>
      <c r="DJ204" s="154">
        <f t="shared" si="96"/>
        <v>146767</v>
      </c>
      <c r="DK204" s="144">
        <f t="shared" si="96"/>
        <v>121728</v>
      </c>
      <c r="DL204" s="143">
        <f t="shared" si="96"/>
        <v>239993</v>
      </c>
      <c r="DM204" s="154">
        <f t="shared" si="96"/>
        <v>146993</v>
      </c>
      <c r="DN204" s="144">
        <f t="shared" si="96"/>
        <v>137646</v>
      </c>
      <c r="DO204" s="143">
        <f t="shared" si="96"/>
        <v>288150</v>
      </c>
      <c r="DP204" s="154">
        <f t="shared" si="96"/>
        <v>155444</v>
      </c>
      <c r="DQ204" s="144">
        <f t="shared" si="96"/>
        <v>146456</v>
      </c>
      <c r="DR204" s="143">
        <f t="shared" si="96"/>
        <v>209020</v>
      </c>
      <c r="DS204" s="154">
        <f t="shared" si="96"/>
        <v>0</v>
      </c>
      <c r="DT204" s="144">
        <f t="shared" si="96"/>
        <v>0</v>
      </c>
      <c r="DU204" s="143">
        <f t="shared" si="96"/>
        <v>0</v>
      </c>
      <c r="DV204" s="154">
        <f t="shared" si="96"/>
        <v>0</v>
      </c>
      <c r="DW204" s="144">
        <f t="shared" si="96"/>
        <v>0</v>
      </c>
      <c r="DX204" s="143">
        <f t="shared" si="96"/>
        <v>0</v>
      </c>
      <c r="DY204" s="154">
        <f t="shared" si="96"/>
        <v>0</v>
      </c>
      <c r="DZ204" s="144">
        <f t="shared" si="96"/>
        <v>0</v>
      </c>
      <c r="EA204" s="143">
        <f t="shared" si="96"/>
        <v>0</v>
      </c>
      <c r="EB204" s="154">
        <f t="shared" ref="EB204:EO204" si="97">(EB56)</f>
        <v>0</v>
      </c>
      <c r="EC204" s="144">
        <f t="shared" si="97"/>
        <v>0</v>
      </c>
      <c r="ED204" s="143">
        <f t="shared" si="97"/>
        <v>11903</v>
      </c>
      <c r="EE204" s="154">
        <f t="shared" si="97"/>
        <v>0</v>
      </c>
      <c r="EF204" s="144">
        <f t="shared" si="97"/>
        <v>0</v>
      </c>
      <c r="EG204" s="143">
        <f t="shared" si="97"/>
        <v>7377</v>
      </c>
      <c r="EH204" s="154">
        <f t="shared" si="97"/>
        <v>0</v>
      </c>
      <c r="EI204" s="144">
        <f t="shared" si="97"/>
        <v>0</v>
      </c>
      <c r="EJ204" s="143">
        <f t="shared" si="97"/>
        <v>0</v>
      </c>
      <c r="EK204" s="154">
        <f t="shared" si="97"/>
        <v>0</v>
      </c>
      <c r="EL204" s="144">
        <f t="shared" si="97"/>
        <v>0</v>
      </c>
      <c r="EM204" s="143">
        <f t="shared" si="97"/>
        <v>0</v>
      </c>
      <c r="EN204" s="154">
        <f t="shared" si="97"/>
        <v>0</v>
      </c>
      <c r="EO204" s="144">
        <f t="shared" si="97"/>
        <v>8218</v>
      </c>
    </row>
    <row r="205" spans="2:145" s="120" customFormat="1" x14ac:dyDescent="0.3">
      <c r="B205" s="360"/>
      <c r="C205" s="146" t="str">
        <f t="shared" ref="C205" si="98">(C115)</f>
        <v>Methylthioribose-P</v>
      </c>
      <c r="D205" s="155">
        <f t="shared" ref="D205:BO205" si="99">(D115)</f>
        <v>10</v>
      </c>
      <c r="E205" s="156">
        <f t="shared" si="99"/>
        <v>11.7</v>
      </c>
      <c r="F205" s="157" t="str">
        <f t="shared" si="99"/>
        <v>--</v>
      </c>
      <c r="G205" s="158">
        <f t="shared" si="99"/>
        <v>259.00468000000001</v>
      </c>
      <c r="H205" s="143">
        <f t="shared" si="99"/>
        <v>0</v>
      </c>
      <c r="I205" s="154">
        <f t="shared" si="99"/>
        <v>0</v>
      </c>
      <c r="J205" s="144">
        <f t="shared" si="99"/>
        <v>0</v>
      </c>
      <c r="K205" s="143">
        <f t="shared" si="99"/>
        <v>0</v>
      </c>
      <c r="L205" s="150">
        <f t="shared" si="99"/>
        <v>0</v>
      </c>
      <c r="M205" s="144">
        <f t="shared" si="99"/>
        <v>0</v>
      </c>
      <c r="N205" s="143">
        <f t="shared" si="99"/>
        <v>0</v>
      </c>
      <c r="O205" s="150">
        <f t="shared" si="99"/>
        <v>0</v>
      </c>
      <c r="P205" s="144">
        <f t="shared" si="99"/>
        <v>0</v>
      </c>
      <c r="Q205" s="143">
        <f t="shared" si="99"/>
        <v>0</v>
      </c>
      <c r="R205" s="150">
        <f t="shared" si="99"/>
        <v>0</v>
      </c>
      <c r="S205" s="144">
        <f t="shared" si="99"/>
        <v>0</v>
      </c>
      <c r="T205" s="143">
        <f t="shared" si="99"/>
        <v>0</v>
      </c>
      <c r="U205" s="154">
        <f t="shared" si="99"/>
        <v>0</v>
      </c>
      <c r="V205" s="144">
        <f t="shared" si="99"/>
        <v>0</v>
      </c>
      <c r="W205" s="143">
        <f t="shared" si="99"/>
        <v>0</v>
      </c>
      <c r="X205" s="154">
        <f t="shared" si="99"/>
        <v>0</v>
      </c>
      <c r="Y205" s="144">
        <f t="shared" si="99"/>
        <v>0</v>
      </c>
      <c r="Z205" s="143">
        <f t="shared" si="99"/>
        <v>0</v>
      </c>
      <c r="AA205" s="154">
        <f t="shared" si="99"/>
        <v>0</v>
      </c>
      <c r="AB205" s="144">
        <f t="shared" si="99"/>
        <v>0</v>
      </c>
      <c r="AC205" s="143">
        <f t="shared" si="99"/>
        <v>0</v>
      </c>
      <c r="AD205" s="154">
        <f t="shared" si="99"/>
        <v>0</v>
      </c>
      <c r="AE205" s="144">
        <f t="shared" si="99"/>
        <v>0</v>
      </c>
      <c r="AF205" s="143">
        <f t="shared" si="99"/>
        <v>0</v>
      </c>
      <c r="AG205" s="154">
        <f t="shared" si="99"/>
        <v>0</v>
      </c>
      <c r="AH205" s="144">
        <f t="shared" si="99"/>
        <v>0</v>
      </c>
      <c r="AI205" s="143">
        <f t="shared" si="99"/>
        <v>0</v>
      </c>
      <c r="AJ205" s="154">
        <f t="shared" si="99"/>
        <v>0</v>
      </c>
      <c r="AK205" s="144">
        <f t="shared" si="99"/>
        <v>0</v>
      </c>
      <c r="AL205" s="143">
        <f t="shared" si="99"/>
        <v>0</v>
      </c>
      <c r="AM205" s="154">
        <f t="shared" si="99"/>
        <v>0</v>
      </c>
      <c r="AN205" s="144">
        <f t="shared" si="99"/>
        <v>0</v>
      </c>
      <c r="AO205" s="143">
        <f t="shared" si="99"/>
        <v>0</v>
      </c>
      <c r="AP205" s="154">
        <f t="shared" si="99"/>
        <v>0</v>
      </c>
      <c r="AQ205" s="144">
        <f t="shared" si="99"/>
        <v>0</v>
      </c>
      <c r="AR205" s="143">
        <f t="shared" si="99"/>
        <v>0</v>
      </c>
      <c r="AS205" s="154">
        <f t="shared" si="99"/>
        <v>0</v>
      </c>
      <c r="AT205" s="144">
        <f t="shared" si="99"/>
        <v>0</v>
      </c>
      <c r="AU205" s="143">
        <f t="shared" si="99"/>
        <v>0</v>
      </c>
      <c r="AV205" s="154">
        <f t="shared" si="99"/>
        <v>0</v>
      </c>
      <c r="AW205" s="144">
        <f t="shared" si="99"/>
        <v>0</v>
      </c>
      <c r="AX205" s="143">
        <f t="shared" si="99"/>
        <v>0</v>
      </c>
      <c r="AY205" s="154">
        <f t="shared" si="99"/>
        <v>0</v>
      </c>
      <c r="AZ205" s="144">
        <f t="shared" si="99"/>
        <v>0</v>
      </c>
      <c r="BA205" s="143">
        <f t="shared" si="99"/>
        <v>0</v>
      </c>
      <c r="BB205" s="154">
        <f t="shared" si="99"/>
        <v>0</v>
      </c>
      <c r="BC205" s="144">
        <f t="shared" si="99"/>
        <v>0</v>
      </c>
      <c r="BD205" s="143">
        <f t="shared" si="99"/>
        <v>0</v>
      </c>
      <c r="BE205" s="154">
        <f t="shared" si="99"/>
        <v>0</v>
      </c>
      <c r="BF205" s="144">
        <f t="shared" si="99"/>
        <v>0</v>
      </c>
      <c r="BG205" s="143">
        <f t="shared" si="99"/>
        <v>0</v>
      </c>
      <c r="BH205" s="154">
        <f t="shared" si="99"/>
        <v>0</v>
      </c>
      <c r="BI205" s="144">
        <f t="shared" si="99"/>
        <v>0</v>
      </c>
      <c r="BJ205" s="143">
        <f t="shared" si="99"/>
        <v>0</v>
      </c>
      <c r="BK205" s="154">
        <f t="shared" si="99"/>
        <v>0</v>
      </c>
      <c r="BL205" s="144">
        <f t="shared" si="99"/>
        <v>0</v>
      </c>
      <c r="BM205" s="143">
        <f t="shared" si="99"/>
        <v>0</v>
      </c>
      <c r="BN205" s="154">
        <f t="shared" si="99"/>
        <v>0</v>
      </c>
      <c r="BO205" s="144">
        <f t="shared" si="99"/>
        <v>0</v>
      </c>
      <c r="BP205" s="143">
        <f t="shared" ref="BP205:EA205" si="100">(BP115)</f>
        <v>0</v>
      </c>
      <c r="BQ205" s="154">
        <f t="shared" si="100"/>
        <v>0</v>
      </c>
      <c r="BR205" s="144">
        <f t="shared" si="100"/>
        <v>0</v>
      </c>
      <c r="BS205" s="143">
        <f t="shared" si="100"/>
        <v>0</v>
      </c>
      <c r="BT205" s="154">
        <f t="shared" si="100"/>
        <v>0</v>
      </c>
      <c r="BU205" s="144">
        <f t="shared" si="100"/>
        <v>0</v>
      </c>
      <c r="BV205" s="143">
        <f t="shared" si="100"/>
        <v>0</v>
      </c>
      <c r="BW205" s="154">
        <f t="shared" si="100"/>
        <v>0</v>
      </c>
      <c r="BX205" s="144">
        <f t="shared" si="100"/>
        <v>0</v>
      </c>
      <c r="BY205" s="143">
        <f t="shared" si="100"/>
        <v>0</v>
      </c>
      <c r="BZ205" s="154">
        <f t="shared" si="100"/>
        <v>0</v>
      </c>
      <c r="CA205" s="144">
        <f t="shared" si="100"/>
        <v>0</v>
      </c>
      <c r="CB205" s="143">
        <f t="shared" si="100"/>
        <v>0</v>
      </c>
      <c r="CC205" s="154">
        <f t="shared" si="100"/>
        <v>0</v>
      </c>
      <c r="CD205" s="159">
        <f t="shared" si="100"/>
        <v>0</v>
      </c>
      <c r="CE205" s="143">
        <f t="shared" si="100"/>
        <v>0</v>
      </c>
      <c r="CF205" s="154">
        <f t="shared" si="100"/>
        <v>0</v>
      </c>
      <c r="CG205" s="144">
        <f t="shared" si="100"/>
        <v>0</v>
      </c>
      <c r="CH205" s="143">
        <f t="shared" si="100"/>
        <v>0</v>
      </c>
      <c r="CI205" s="154">
        <f t="shared" si="100"/>
        <v>0</v>
      </c>
      <c r="CJ205" s="144">
        <f t="shared" si="100"/>
        <v>0</v>
      </c>
      <c r="CK205" s="143">
        <f t="shared" si="100"/>
        <v>0</v>
      </c>
      <c r="CL205" s="154">
        <f t="shared" si="100"/>
        <v>0</v>
      </c>
      <c r="CM205" s="144">
        <f t="shared" si="100"/>
        <v>0</v>
      </c>
      <c r="CN205" s="143">
        <f t="shared" si="100"/>
        <v>0</v>
      </c>
      <c r="CO205" s="154">
        <f t="shared" si="100"/>
        <v>0</v>
      </c>
      <c r="CP205" s="144">
        <f t="shared" si="100"/>
        <v>0</v>
      </c>
      <c r="CQ205" s="143">
        <f t="shared" si="100"/>
        <v>0</v>
      </c>
      <c r="CR205" s="154">
        <f t="shared" si="100"/>
        <v>0</v>
      </c>
      <c r="CS205" s="144">
        <f t="shared" si="100"/>
        <v>0</v>
      </c>
      <c r="CT205" s="143">
        <f t="shared" si="100"/>
        <v>0</v>
      </c>
      <c r="CU205" s="154">
        <f t="shared" si="100"/>
        <v>0</v>
      </c>
      <c r="CV205" s="144">
        <f t="shared" si="100"/>
        <v>0</v>
      </c>
      <c r="CW205" s="143">
        <f t="shared" si="100"/>
        <v>17640</v>
      </c>
      <c r="CX205" s="154">
        <f t="shared" si="100"/>
        <v>0</v>
      </c>
      <c r="CY205" s="144">
        <f t="shared" si="100"/>
        <v>0</v>
      </c>
      <c r="CZ205" s="143">
        <f t="shared" si="100"/>
        <v>0</v>
      </c>
      <c r="DA205" s="154">
        <f t="shared" si="100"/>
        <v>0</v>
      </c>
      <c r="DB205" s="144">
        <f t="shared" si="100"/>
        <v>0</v>
      </c>
      <c r="DC205" s="143">
        <f t="shared" si="100"/>
        <v>0</v>
      </c>
      <c r="DD205" s="154">
        <f t="shared" si="100"/>
        <v>0</v>
      </c>
      <c r="DE205" s="144">
        <f t="shared" si="100"/>
        <v>0</v>
      </c>
      <c r="DF205" s="143">
        <f t="shared" si="100"/>
        <v>0</v>
      </c>
      <c r="DG205" s="154">
        <f t="shared" si="100"/>
        <v>0</v>
      </c>
      <c r="DH205" s="144">
        <f t="shared" si="100"/>
        <v>0</v>
      </c>
      <c r="DI205" s="143">
        <f t="shared" si="100"/>
        <v>0</v>
      </c>
      <c r="DJ205" s="154">
        <f t="shared" si="100"/>
        <v>0</v>
      </c>
      <c r="DK205" s="144">
        <f t="shared" si="100"/>
        <v>0</v>
      </c>
      <c r="DL205" s="143">
        <f t="shared" si="100"/>
        <v>0</v>
      </c>
      <c r="DM205" s="154">
        <f t="shared" si="100"/>
        <v>0</v>
      </c>
      <c r="DN205" s="144">
        <f t="shared" si="100"/>
        <v>0</v>
      </c>
      <c r="DO205" s="143">
        <f t="shared" si="100"/>
        <v>0</v>
      </c>
      <c r="DP205" s="154">
        <f t="shared" si="100"/>
        <v>0</v>
      </c>
      <c r="DQ205" s="144">
        <f t="shared" si="100"/>
        <v>0</v>
      </c>
      <c r="DR205" s="143">
        <f t="shared" si="100"/>
        <v>0</v>
      </c>
      <c r="DS205" s="154">
        <f t="shared" si="100"/>
        <v>0</v>
      </c>
      <c r="DT205" s="144">
        <f t="shared" si="100"/>
        <v>0</v>
      </c>
      <c r="DU205" s="143">
        <f t="shared" si="100"/>
        <v>0</v>
      </c>
      <c r="DV205" s="154">
        <f t="shared" si="100"/>
        <v>0</v>
      </c>
      <c r="DW205" s="144">
        <f t="shared" si="100"/>
        <v>0</v>
      </c>
      <c r="DX205" s="143">
        <f t="shared" si="100"/>
        <v>0</v>
      </c>
      <c r="DY205" s="154">
        <f t="shared" si="100"/>
        <v>0</v>
      </c>
      <c r="DZ205" s="144">
        <f t="shared" si="100"/>
        <v>0</v>
      </c>
      <c r="EA205" s="143">
        <f t="shared" si="100"/>
        <v>0</v>
      </c>
      <c r="EB205" s="154">
        <f t="shared" ref="EB205:EO205" si="101">(EB115)</f>
        <v>0</v>
      </c>
      <c r="EC205" s="144">
        <f t="shared" si="101"/>
        <v>0</v>
      </c>
      <c r="ED205" s="143">
        <f t="shared" si="101"/>
        <v>0</v>
      </c>
      <c r="EE205" s="154">
        <f t="shared" si="101"/>
        <v>0</v>
      </c>
      <c r="EF205" s="144">
        <f t="shared" si="101"/>
        <v>0</v>
      </c>
      <c r="EG205" s="143">
        <f t="shared" si="101"/>
        <v>0</v>
      </c>
      <c r="EH205" s="154">
        <f t="shared" si="101"/>
        <v>0</v>
      </c>
      <c r="EI205" s="144">
        <f t="shared" si="101"/>
        <v>0</v>
      </c>
      <c r="EJ205" s="143">
        <f t="shared" si="101"/>
        <v>0</v>
      </c>
      <c r="EK205" s="154">
        <f t="shared" si="101"/>
        <v>0</v>
      </c>
      <c r="EL205" s="144">
        <f t="shared" si="101"/>
        <v>0</v>
      </c>
      <c r="EM205" s="143">
        <f t="shared" si="101"/>
        <v>0</v>
      </c>
      <c r="EN205" s="154">
        <f t="shared" si="101"/>
        <v>0</v>
      </c>
      <c r="EO205" s="144">
        <f t="shared" si="101"/>
        <v>0</v>
      </c>
    </row>
    <row r="206" spans="2:145" s="120" customFormat="1" x14ac:dyDescent="0.3">
      <c r="B206" s="360"/>
      <c r="C206" s="93" t="str">
        <f t="shared" ref="C206" si="102">(C114)</f>
        <v>Methylthioadenosine</v>
      </c>
      <c r="D206" s="94">
        <f t="shared" ref="D206:BO206" si="103">(D114)</f>
        <v>2.2999999999999998</v>
      </c>
      <c r="E206" s="95">
        <f t="shared" si="103"/>
        <v>2.9</v>
      </c>
      <c r="F206" s="96">
        <f t="shared" si="103"/>
        <v>2.62</v>
      </c>
      <c r="G206" s="97">
        <f t="shared" si="103"/>
        <v>298.09683999999999</v>
      </c>
      <c r="H206" s="89">
        <f t="shared" si="103"/>
        <v>0</v>
      </c>
      <c r="I206" s="91">
        <f t="shared" si="103"/>
        <v>37275</v>
      </c>
      <c r="J206" s="90">
        <f t="shared" si="103"/>
        <v>4674</v>
      </c>
      <c r="K206" s="89">
        <f t="shared" si="103"/>
        <v>301950704</v>
      </c>
      <c r="L206" s="110">
        <f t="shared" si="103"/>
        <v>208815998</v>
      </c>
      <c r="M206" s="90">
        <f t="shared" si="103"/>
        <v>224302975</v>
      </c>
      <c r="N206" s="89">
        <f t="shared" si="103"/>
        <v>199068511</v>
      </c>
      <c r="O206" s="110">
        <f t="shared" si="103"/>
        <v>249974859</v>
      </c>
      <c r="P206" s="90">
        <f t="shared" si="103"/>
        <v>214227439</v>
      </c>
      <c r="Q206" s="89">
        <f t="shared" si="103"/>
        <v>194943790</v>
      </c>
      <c r="R206" s="110">
        <f t="shared" si="103"/>
        <v>208430525</v>
      </c>
      <c r="S206" s="90">
        <f t="shared" si="103"/>
        <v>171901054</v>
      </c>
      <c r="T206" s="89">
        <f t="shared" si="103"/>
        <v>162120929</v>
      </c>
      <c r="U206" s="91">
        <f t="shared" si="103"/>
        <v>149960247</v>
      </c>
      <c r="V206" s="90">
        <f t="shared" si="103"/>
        <v>159469849</v>
      </c>
      <c r="W206" s="89">
        <f t="shared" si="103"/>
        <v>192012771</v>
      </c>
      <c r="X206" s="91">
        <f t="shared" si="103"/>
        <v>154293753</v>
      </c>
      <c r="Y206" s="90">
        <f t="shared" si="103"/>
        <v>120306313</v>
      </c>
      <c r="Z206" s="89">
        <f t="shared" si="103"/>
        <v>148501539</v>
      </c>
      <c r="AA206" s="91">
        <f t="shared" si="103"/>
        <v>132246934</v>
      </c>
      <c r="AB206" s="90">
        <f t="shared" si="103"/>
        <v>134551405</v>
      </c>
      <c r="AC206" s="89">
        <f t="shared" si="103"/>
        <v>115692641</v>
      </c>
      <c r="AD206" s="91">
        <f t="shared" si="103"/>
        <v>146613542</v>
      </c>
      <c r="AE206" s="90">
        <f t="shared" si="103"/>
        <v>147884702</v>
      </c>
      <c r="AF206" s="89">
        <f t="shared" si="103"/>
        <v>178851738</v>
      </c>
      <c r="AG206" s="91">
        <f t="shared" si="103"/>
        <v>125236290</v>
      </c>
      <c r="AH206" s="90">
        <f t="shared" si="103"/>
        <v>160417685</v>
      </c>
      <c r="AI206" s="89">
        <f t="shared" si="103"/>
        <v>140037165</v>
      </c>
      <c r="AJ206" s="91">
        <f t="shared" si="103"/>
        <v>146682173</v>
      </c>
      <c r="AK206" s="90">
        <f t="shared" si="103"/>
        <v>117951549</v>
      </c>
      <c r="AL206" s="89">
        <f t="shared" si="103"/>
        <v>166358063</v>
      </c>
      <c r="AM206" s="91">
        <f t="shared" si="103"/>
        <v>168112605</v>
      </c>
      <c r="AN206" s="90">
        <f t="shared" si="103"/>
        <v>141040731</v>
      </c>
      <c r="AO206" s="89">
        <f t="shared" si="103"/>
        <v>631238</v>
      </c>
      <c r="AP206" s="91">
        <f t="shared" si="103"/>
        <v>665969</v>
      </c>
      <c r="AQ206" s="90">
        <f t="shared" si="103"/>
        <v>1107926</v>
      </c>
      <c r="AR206" s="89">
        <f t="shared" si="103"/>
        <v>95097</v>
      </c>
      <c r="AS206" s="91">
        <f t="shared" si="103"/>
        <v>87065</v>
      </c>
      <c r="AT206" s="90">
        <f t="shared" si="103"/>
        <v>0</v>
      </c>
      <c r="AU206" s="89">
        <f t="shared" si="103"/>
        <v>121004442</v>
      </c>
      <c r="AV206" s="91">
        <f t="shared" si="103"/>
        <v>81650516</v>
      </c>
      <c r="AW206" s="90">
        <f t="shared" si="103"/>
        <v>91749344</v>
      </c>
      <c r="AX206" s="89">
        <f t="shared" si="103"/>
        <v>5232888</v>
      </c>
      <c r="AY206" s="91">
        <f t="shared" si="103"/>
        <v>1822011</v>
      </c>
      <c r="AZ206" s="90">
        <f t="shared" si="103"/>
        <v>602877</v>
      </c>
      <c r="BA206" s="89">
        <f t="shared" si="103"/>
        <v>220030224</v>
      </c>
      <c r="BB206" s="91">
        <f t="shared" si="103"/>
        <v>212453515</v>
      </c>
      <c r="BC206" s="90">
        <f t="shared" si="103"/>
        <v>207380866</v>
      </c>
      <c r="BD206" s="89">
        <f t="shared" si="103"/>
        <v>10327981</v>
      </c>
      <c r="BE206" s="91">
        <f t="shared" si="103"/>
        <v>3654523</v>
      </c>
      <c r="BF206" s="90">
        <f t="shared" si="103"/>
        <v>1415787</v>
      </c>
      <c r="BG206" s="89">
        <f t="shared" si="103"/>
        <v>287322694</v>
      </c>
      <c r="BH206" s="91">
        <f t="shared" si="103"/>
        <v>317509003</v>
      </c>
      <c r="BI206" s="90">
        <f t="shared" si="103"/>
        <v>298409167</v>
      </c>
      <c r="BJ206" s="89">
        <f t="shared" si="103"/>
        <v>15292271</v>
      </c>
      <c r="BK206" s="91">
        <f t="shared" si="103"/>
        <v>4952513</v>
      </c>
      <c r="BL206" s="90">
        <f t="shared" si="103"/>
        <v>2779651</v>
      </c>
      <c r="BM206" s="89">
        <f t="shared" si="103"/>
        <v>284186069</v>
      </c>
      <c r="BN206" s="91">
        <f t="shared" si="103"/>
        <v>286721031</v>
      </c>
      <c r="BO206" s="90">
        <f t="shared" si="103"/>
        <v>308134239</v>
      </c>
      <c r="BP206" s="89">
        <f t="shared" ref="BP206:EA206" si="104">(BP114)</f>
        <v>19675776</v>
      </c>
      <c r="BQ206" s="91">
        <f t="shared" si="104"/>
        <v>5664584</v>
      </c>
      <c r="BR206" s="90">
        <f t="shared" si="104"/>
        <v>3563893</v>
      </c>
      <c r="BS206" s="89">
        <f t="shared" si="104"/>
        <v>373744940</v>
      </c>
      <c r="BT206" s="91">
        <f t="shared" si="104"/>
        <v>337122809</v>
      </c>
      <c r="BU206" s="90">
        <f t="shared" si="104"/>
        <v>315458417</v>
      </c>
      <c r="BV206" s="89">
        <f t="shared" si="104"/>
        <v>23686460</v>
      </c>
      <c r="BW206" s="91">
        <f t="shared" si="104"/>
        <v>11768905</v>
      </c>
      <c r="BX206" s="90">
        <f t="shared" si="104"/>
        <v>7227081</v>
      </c>
      <c r="BY206" s="89">
        <f t="shared" si="104"/>
        <v>0</v>
      </c>
      <c r="BZ206" s="91">
        <f t="shared" si="104"/>
        <v>37275</v>
      </c>
      <c r="CA206" s="90">
        <f t="shared" si="104"/>
        <v>4674</v>
      </c>
      <c r="CB206" s="89">
        <f t="shared" si="104"/>
        <v>630308204</v>
      </c>
      <c r="CC206" s="91">
        <f t="shared" si="104"/>
        <v>536096335</v>
      </c>
      <c r="CD206" s="92">
        <f t="shared" si="104"/>
        <v>388062128</v>
      </c>
      <c r="CE206" s="89">
        <f t="shared" si="104"/>
        <v>275692929</v>
      </c>
      <c r="CF206" s="91">
        <f t="shared" si="104"/>
        <v>273277221</v>
      </c>
      <c r="CG206" s="90">
        <f t="shared" si="104"/>
        <v>327388209</v>
      </c>
      <c r="CH206" s="89">
        <f t="shared" si="104"/>
        <v>270483265</v>
      </c>
      <c r="CI206" s="91">
        <f t="shared" si="104"/>
        <v>228433841</v>
      </c>
      <c r="CJ206" s="90">
        <f t="shared" si="104"/>
        <v>223717775</v>
      </c>
      <c r="CK206" s="89">
        <f t="shared" si="104"/>
        <v>178780104</v>
      </c>
      <c r="CL206" s="91">
        <f t="shared" si="104"/>
        <v>182211139</v>
      </c>
      <c r="CM206" s="90">
        <f t="shared" si="104"/>
        <v>170789067</v>
      </c>
      <c r="CN206" s="89">
        <f t="shared" si="104"/>
        <v>193158116</v>
      </c>
      <c r="CO206" s="91">
        <f t="shared" si="104"/>
        <v>163232669</v>
      </c>
      <c r="CP206" s="90">
        <f t="shared" si="104"/>
        <v>174008256</v>
      </c>
      <c r="CQ206" s="89">
        <f t="shared" si="104"/>
        <v>198030301</v>
      </c>
      <c r="CR206" s="91">
        <f t="shared" si="104"/>
        <v>161959623</v>
      </c>
      <c r="CS206" s="90">
        <f t="shared" si="104"/>
        <v>161395022</v>
      </c>
      <c r="CT206" s="89">
        <f t="shared" si="104"/>
        <v>133104880</v>
      </c>
      <c r="CU206" s="91">
        <f t="shared" si="104"/>
        <v>141931282</v>
      </c>
      <c r="CV206" s="90">
        <f t="shared" si="104"/>
        <v>145084477</v>
      </c>
      <c r="CW206" s="89">
        <f t="shared" si="104"/>
        <v>133441885</v>
      </c>
      <c r="CX206" s="91">
        <f t="shared" si="104"/>
        <v>97971431</v>
      </c>
      <c r="CY206" s="90">
        <f t="shared" si="104"/>
        <v>147989692</v>
      </c>
      <c r="CZ206" s="89">
        <f t="shared" si="104"/>
        <v>127386401</v>
      </c>
      <c r="DA206" s="91">
        <f t="shared" si="104"/>
        <v>143405429</v>
      </c>
      <c r="DB206" s="90">
        <f t="shared" si="104"/>
        <v>160506611</v>
      </c>
      <c r="DC206" s="89">
        <f t="shared" si="104"/>
        <v>135436558</v>
      </c>
      <c r="DD206" s="91">
        <f t="shared" si="104"/>
        <v>116523681</v>
      </c>
      <c r="DE206" s="90">
        <f t="shared" si="104"/>
        <v>127185431</v>
      </c>
      <c r="DF206" s="89">
        <f t="shared" si="104"/>
        <v>11507654</v>
      </c>
      <c r="DG206" s="91">
        <f t="shared" si="104"/>
        <v>7939077</v>
      </c>
      <c r="DH206" s="90">
        <f t="shared" si="104"/>
        <v>7137866</v>
      </c>
      <c r="DI206" s="89">
        <f t="shared" si="104"/>
        <v>889677</v>
      </c>
      <c r="DJ206" s="91">
        <f t="shared" si="104"/>
        <v>1006527</v>
      </c>
      <c r="DK206" s="90">
        <f t="shared" si="104"/>
        <v>612125</v>
      </c>
      <c r="DL206" s="89">
        <f t="shared" si="104"/>
        <v>52456513</v>
      </c>
      <c r="DM206" s="91">
        <f t="shared" si="104"/>
        <v>51168326</v>
      </c>
      <c r="DN206" s="90">
        <f t="shared" si="104"/>
        <v>52819340</v>
      </c>
      <c r="DO206" s="89">
        <f t="shared" si="104"/>
        <v>2716211</v>
      </c>
      <c r="DP206" s="91">
        <f t="shared" si="104"/>
        <v>772449</v>
      </c>
      <c r="DQ206" s="90">
        <f t="shared" si="104"/>
        <v>49506</v>
      </c>
      <c r="DR206" s="89">
        <f t="shared" si="104"/>
        <v>133585416</v>
      </c>
      <c r="DS206" s="91">
        <f t="shared" si="104"/>
        <v>61671167</v>
      </c>
      <c r="DT206" s="90">
        <f t="shared" si="104"/>
        <v>78901029</v>
      </c>
      <c r="DU206" s="89">
        <f t="shared" si="104"/>
        <v>4211165</v>
      </c>
      <c r="DV206" s="91">
        <f t="shared" si="104"/>
        <v>1330366</v>
      </c>
      <c r="DW206" s="90">
        <f t="shared" si="104"/>
        <v>177781</v>
      </c>
      <c r="DX206" s="89">
        <f t="shared" si="104"/>
        <v>155532693</v>
      </c>
      <c r="DY206" s="91">
        <f t="shared" si="104"/>
        <v>146503328</v>
      </c>
      <c r="DZ206" s="90">
        <f t="shared" si="104"/>
        <v>141994130</v>
      </c>
      <c r="EA206" s="89">
        <f t="shared" si="104"/>
        <v>7254131</v>
      </c>
      <c r="EB206" s="91">
        <f t="shared" ref="EB206:EO206" si="105">(EB114)</f>
        <v>1544755</v>
      </c>
      <c r="EC206" s="90">
        <f t="shared" si="105"/>
        <v>794747</v>
      </c>
      <c r="ED206" s="89">
        <f t="shared" si="105"/>
        <v>172701249</v>
      </c>
      <c r="EE206" s="91">
        <f t="shared" si="105"/>
        <v>176021563</v>
      </c>
      <c r="EF206" s="90">
        <f t="shared" si="105"/>
        <v>165490079</v>
      </c>
      <c r="EG206" s="89">
        <f t="shared" si="105"/>
        <v>9308791</v>
      </c>
      <c r="EH206" s="91">
        <f t="shared" si="105"/>
        <v>1966071</v>
      </c>
      <c r="EI206" s="90">
        <f t="shared" si="105"/>
        <v>1137897</v>
      </c>
      <c r="EJ206" s="89">
        <f t="shared" si="105"/>
        <v>206367064</v>
      </c>
      <c r="EK206" s="91">
        <f t="shared" si="105"/>
        <v>229509554</v>
      </c>
      <c r="EL206" s="90">
        <f t="shared" si="105"/>
        <v>219108368</v>
      </c>
      <c r="EM206" s="89">
        <f t="shared" si="105"/>
        <v>12380667</v>
      </c>
      <c r="EN206" s="91">
        <f t="shared" si="105"/>
        <v>2610041</v>
      </c>
      <c r="EO206" s="90">
        <f t="shared" si="105"/>
        <v>2784876</v>
      </c>
    </row>
    <row r="207" spans="2:145" s="120" customFormat="1" x14ac:dyDescent="0.3">
      <c r="B207" s="360"/>
      <c r="C207" s="93" t="str">
        <f t="shared" ref="C207" si="106">(C123)</f>
        <v>N-Ac-Putrescine</v>
      </c>
      <c r="D207" s="94">
        <f t="shared" ref="D207:BO207" si="107">(D123)</f>
        <v>12.1</v>
      </c>
      <c r="E207" s="95">
        <f t="shared" si="107"/>
        <v>14</v>
      </c>
      <c r="F207" s="96">
        <f t="shared" si="107"/>
        <v>12.74</v>
      </c>
      <c r="G207" s="97">
        <f t="shared" si="107"/>
        <v>131.11788999999999</v>
      </c>
      <c r="H207" s="89">
        <f t="shared" si="107"/>
        <v>2781288</v>
      </c>
      <c r="I207" s="91">
        <f t="shared" si="107"/>
        <v>2209442</v>
      </c>
      <c r="J207" s="90">
        <f t="shared" si="107"/>
        <v>2780303</v>
      </c>
      <c r="K207" s="89">
        <f t="shared" si="107"/>
        <v>7103460</v>
      </c>
      <c r="L207" s="110">
        <f t="shared" si="107"/>
        <v>5216274</v>
      </c>
      <c r="M207" s="90">
        <f t="shared" si="107"/>
        <v>7915236</v>
      </c>
      <c r="N207" s="89">
        <f t="shared" si="107"/>
        <v>3103577</v>
      </c>
      <c r="O207" s="110">
        <f t="shared" si="107"/>
        <v>4061857</v>
      </c>
      <c r="P207" s="90">
        <f t="shared" si="107"/>
        <v>3406451</v>
      </c>
      <c r="Q207" s="89">
        <f t="shared" si="107"/>
        <v>7647953</v>
      </c>
      <c r="R207" s="110">
        <f t="shared" si="107"/>
        <v>11021210</v>
      </c>
      <c r="S207" s="90">
        <f t="shared" si="107"/>
        <v>12087071</v>
      </c>
      <c r="T207" s="89">
        <f t="shared" si="107"/>
        <v>4837262</v>
      </c>
      <c r="U207" s="91">
        <f t="shared" si="107"/>
        <v>2222155</v>
      </c>
      <c r="V207" s="90">
        <f t="shared" si="107"/>
        <v>2753534</v>
      </c>
      <c r="W207" s="89">
        <f t="shared" si="107"/>
        <v>4856371</v>
      </c>
      <c r="X207" s="91">
        <f t="shared" si="107"/>
        <v>4586898</v>
      </c>
      <c r="Y207" s="90">
        <f t="shared" si="107"/>
        <v>6067534</v>
      </c>
      <c r="Z207" s="89">
        <f t="shared" si="107"/>
        <v>1372451</v>
      </c>
      <c r="AA207" s="91">
        <f t="shared" si="107"/>
        <v>1873020</v>
      </c>
      <c r="AB207" s="90">
        <f t="shared" si="107"/>
        <v>1367882</v>
      </c>
      <c r="AC207" s="89">
        <f t="shared" si="107"/>
        <v>5746998</v>
      </c>
      <c r="AD207" s="91">
        <f t="shared" si="107"/>
        <v>7342733</v>
      </c>
      <c r="AE207" s="90">
        <f t="shared" si="107"/>
        <v>5765665</v>
      </c>
      <c r="AF207" s="89">
        <f t="shared" si="107"/>
        <v>1689720</v>
      </c>
      <c r="AG207" s="91">
        <f t="shared" si="107"/>
        <v>1715266</v>
      </c>
      <c r="AH207" s="90">
        <f t="shared" si="107"/>
        <v>1597018</v>
      </c>
      <c r="AI207" s="89">
        <f t="shared" si="107"/>
        <v>1809000</v>
      </c>
      <c r="AJ207" s="91">
        <f t="shared" si="107"/>
        <v>1636763</v>
      </c>
      <c r="AK207" s="90">
        <f t="shared" si="107"/>
        <v>1882202</v>
      </c>
      <c r="AL207" s="89">
        <f t="shared" si="107"/>
        <v>2324910</v>
      </c>
      <c r="AM207" s="91">
        <f t="shared" si="107"/>
        <v>1547369</v>
      </c>
      <c r="AN207" s="90">
        <f t="shared" si="107"/>
        <v>1506739</v>
      </c>
      <c r="AO207" s="89">
        <f t="shared" si="107"/>
        <v>2043180</v>
      </c>
      <c r="AP207" s="91">
        <f t="shared" si="107"/>
        <v>2050422</v>
      </c>
      <c r="AQ207" s="90">
        <f t="shared" si="107"/>
        <v>2065985</v>
      </c>
      <c r="AR207" s="89">
        <f t="shared" si="107"/>
        <v>2173551</v>
      </c>
      <c r="AS207" s="91">
        <f t="shared" si="107"/>
        <v>2137671</v>
      </c>
      <c r="AT207" s="90">
        <f t="shared" si="107"/>
        <v>1877773</v>
      </c>
      <c r="AU207" s="89">
        <f t="shared" si="107"/>
        <v>1611628</v>
      </c>
      <c r="AV207" s="91">
        <f t="shared" si="107"/>
        <v>1942045</v>
      </c>
      <c r="AW207" s="90">
        <f t="shared" si="107"/>
        <v>1994294</v>
      </c>
      <c r="AX207" s="89">
        <f t="shared" si="107"/>
        <v>2001815</v>
      </c>
      <c r="AY207" s="91">
        <f t="shared" si="107"/>
        <v>1900042</v>
      </c>
      <c r="AZ207" s="90">
        <f t="shared" si="107"/>
        <v>2093983</v>
      </c>
      <c r="BA207" s="89">
        <f t="shared" si="107"/>
        <v>2461104</v>
      </c>
      <c r="BB207" s="91">
        <f t="shared" si="107"/>
        <v>2604047</v>
      </c>
      <c r="BC207" s="90">
        <f t="shared" si="107"/>
        <v>2372372</v>
      </c>
      <c r="BD207" s="89">
        <f t="shared" si="107"/>
        <v>1954832</v>
      </c>
      <c r="BE207" s="91">
        <f t="shared" si="107"/>
        <v>1768633</v>
      </c>
      <c r="BF207" s="90">
        <f t="shared" si="107"/>
        <v>2330687</v>
      </c>
      <c r="BG207" s="89">
        <f t="shared" si="107"/>
        <v>3010958</v>
      </c>
      <c r="BH207" s="91">
        <f t="shared" si="107"/>
        <v>3102769</v>
      </c>
      <c r="BI207" s="90">
        <f t="shared" si="107"/>
        <v>3191910</v>
      </c>
      <c r="BJ207" s="89">
        <f t="shared" si="107"/>
        <v>2208107</v>
      </c>
      <c r="BK207" s="91">
        <f t="shared" si="107"/>
        <v>2453352</v>
      </c>
      <c r="BL207" s="90">
        <f t="shared" si="107"/>
        <v>2167687</v>
      </c>
      <c r="BM207" s="89">
        <f t="shared" si="107"/>
        <v>3225032</v>
      </c>
      <c r="BN207" s="91">
        <f t="shared" si="107"/>
        <v>3479696</v>
      </c>
      <c r="BO207" s="90">
        <f t="shared" si="107"/>
        <v>3376027</v>
      </c>
      <c r="BP207" s="89">
        <f t="shared" ref="BP207:EA207" si="108">(BP123)</f>
        <v>2380725</v>
      </c>
      <c r="BQ207" s="91">
        <f t="shared" si="108"/>
        <v>2160415</v>
      </c>
      <c r="BR207" s="90">
        <f t="shared" si="108"/>
        <v>2117655</v>
      </c>
      <c r="BS207" s="89">
        <f t="shared" si="108"/>
        <v>3539799</v>
      </c>
      <c r="BT207" s="91">
        <f t="shared" si="108"/>
        <v>3885933</v>
      </c>
      <c r="BU207" s="90">
        <f t="shared" si="108"/>
        <v>3731521</v>
      </c>
      <c r="BV207" s="89">
        <f t="shared" si="108"/>
        <v>2405045</v>
      </c>
      <c r="BW207" s="91">
        <f t="shared" si="108"/>
        <v>2597765</v>
      </c>
      <c r="BX207" s="90">
        <f t="shared" si="108"/>
        <v>2233423</v>
      </c>
      <c r="BY207" s="89">
        <f t="shared" si="108"/>
        <v>4656906</v>
      </c>
      <c r="BZ207" s="91">
        <f t="shared" si="108"/>
        <v>2209442</v>
      </c>
      <c r="CA207" s="90">
        <f t="shared" si="108"/>
        <v>2780303</v>
      </c>
      <c r="CB207" s="89">
        <f t="shared" si="108"/>
        <v>5479128</v>
      </c>
      <c r="CC207" s="91">
        <f t="shared" si="108"/>
        <v>6666813</v>
      </c>
      <c r="CD207" s="92">
        <f t="shared" si="108"/>
        <v>7222049</v>
      </c>
      <c r="CE207" s="89">
        <f t="shared" si="108"/>
        <v>3390108</v>
      </c>
      <c r="CF207" s="91">
        <f t="shared" si="108"/>
        <v>3144968</v>
      </c>
      <c r="CG207" s="90">
        <f t="shared" si="108"/>
        <v>3694957</v>
      </c>
      <c r="CH207" s="89">
        <f t="shared" si="108"/>
        <v>3453865</v>
      </c>
      <c r="CI207" s="91">
        <f t="shared" si="108"/>
        <v>6774489</v>
      </c>
      <c r="CJ207" s="90">
        <f t="shared" si="108"/>
        <v>7057599</v>
      </c>
      <c r="CK207" s="89">
        <f t="shared" si="108"/>
        <v>1957007</v>
      </c>
      <c r="CL207" s="91">
        <f t="shared" si="108"/>
        <v>1811981</v>
      </c>
      <c r="CM207" s="90">
        <f t="shared" si="108"/>
        <v>1766427</v>
      </c>
      <c r="CN207" s="89">
        <f t="shared" si="108"/>
        <v>5690428</v>
      </c>
      <c r="CO207" s="91">
        <f t="shared" si="108"/>
        <v>5255432</v>
      </c>
      <c r="CP207" s="90">
        <f t="shared" si="108"/>
        <v>6223859</v>
      </c>
      <c r="CQ207" s="89">
        <f t="shared" si="108"/>
        <v>1873394</v>
      </c>
      <c r="CR207" s="91">
        <f t="shared" si="108"/>
        <v>1853156</v>
      </c>
      <c r="CS207" s="90">
        <f t="shared" si="108"/>
        <v>1716330</v>
      </c>
      <c r="CT207" s="89">
        <f t="shared" si="108"/>
        <v>3805708</v>
      </c>
      <c r="CU207" s="91">
        <f t="shared" si="108"/>
        <v>2806472</v>
      </c>
      <c r="CV207" s="90">
        <f t="shared" si="108"/>
        <v>2976497</v>
      </c>
      <c r="CW207" s="89">
        <f t="shared" si="108"/>
        <v>1428129</v>
      </c>
      <c r="CX207" s="91">
        <f t="shared" si="108"/>
        <v>1357925</v>
      </c>
      <c r="CY207" s="90">
        <f t="shared" si="108"/>
        <v>1260537</v>
      </c>
      <c r="CZ207" s="89">
        <f t="shared" si="108"/>
        <v>1931032</v>
      </c>
      <c r="DA207" s="91">
        <f t="shared" si="108"/>
        <v>1892430</v>
      </c>
      <c r="DB207" s="90">
        <f t="shared" si="108"/>
        <v>2015047</v>
      </c>
      <c r="DC207" s="89">
        <f t="shared" si="108"/>
        <v>1386242</v>
      </c>
      <c r="DD207" s="91">
        <f t="shared" si="108"/>
        <v>1364294</v>
      </c>
      <c r="DE207" s="90">
        <f t="shared" si="108"/>
        <v>1473852</v>
      </c>
      <c r="DF207" s="89">
        <f t="shared" si="108"/>
        <v>2386606</v>
      </c>
      <c r="DG207" s="91">
        <f t="shared" si="108"/>
        <v>2139630</v>
      </c>
      <c r="DH207" s="90">
        <f t="shared" si="108"/>
        <v>2182985</v>
      </c>
      <c r="DI207" s="89">
        <f t="shared" si="108"/>
        <v>2055242</v>
      </c>
      <c r="DJ207" s="91">
        <f t="shared" si="108"/>
        <v>2115633</v>
      </c>
      <c r="DK207" s="90">
        <f t="shared" si="108"/>
        <v>1982123</v>
      </c>
      <c r="DL207" s="89">
        <f t="shared" si="108"/>
        <v>2199879</v>
      </c>
      <c r="DM207" s="91">
        <f t="shared" si="108"/>
        <v>2250118</v>
      </c>
      <c r="DN207" s="90">
        <f t="shared" si="108"/>
        <v>2187289</v>
      </c>
      <c r="DO207" s="89">
        <f t="shared" si="108"/>
        <v>2230671</v>
      </c>
      <c r="DP207" s="91">
        <f t="shared" si="108"/>
        <v>2236211</v>
      </c>
      <c r="DQ207" s="90">
        <f t="shared" si="108"/>
        <v>2194015</v>
      </c>
      <c r="DR207" s="89">
        <f t="shared" si="108"/>
        <v>2482976</v>
      </c>
      <c r="DS207" s="91">
        <f t="shared" si="108"/>
        <v>2403489</v>
      </c>
      <c r="DT207" s="90">
        <f t="shared" si="108"/>
        <v>3139007</v>
      </c>
      <c r="DU207" s="89">
        <f t="shared" si="108"/>
        <v>2549833</v>
      </c>
      <c r="DV207" s="91">
        <f t="shared" si="108"/>
        <v>2524143</v>
      </c>
      <c r="DW207" s="90">
        <f t="shared" si="108"/>
        <v>2217565</v>
      </c>
      <c r="DX207" s="89">
        <f t="shared" si="108"/>
        <v>2953752</v>
      </c>
      <c r="DY207" s="91">
        <f t="shared" si="108"/>
        <v>2926617</v>
      </c>
      <c r="DZ207" s="90">
        <f t="shared" si="108"/>
        <v>2442999</v>
      </c>
      <c r="EA207" s="89">
        <f t="shared" si="108"/>
        <v>1927116</v>
      </c>
      <c r="EB207" s="91">
        <f t="shared" ref="EB207:EO207" si="109">(EB123)</f>
        <v>2003840</v>
      </c>
      <c r="EC207" s="90">
        <f t="shared" si="109"/>
        <v>1835941</v>
      </c>
      <c r="ED207" s="89">
        <f t="shared" si="109"/>
        <v>2634788</v>
      </c>
      <c r="EE207" s="91">
        <f t="shared" si="109"/>
        <v>2911467</v>
      </c>
      <c r="EF207" s="90">
        <f t="shared" si="109"/>
        <v>2712630</v>
      </c>
      <c r="EG207" s="89">
        <f t="shared" si="109"/>
        <v>2165008</v>
      </c>
      <c r="EH207" s="91">
        <f t="shared" si="109"/>
        <v>1601766</v>
      </c>
      <c r="EI207" s="90">
        <f t="shared" si="109"/>
        <v>1795814</v>
      </c>
      <c r="EJ207" s="89">
        <f t="shared" si="109"/>
        <v>2975543</v>
      </c>
      <c r="EK207" s="91">
        <f t="shared" si="109"/>
        <v>2869774</v>
      </c>
      <c r="EL207" s="90">
        <f t="shared" si="109"/>
        <v>3017734</v>
      </c>
      <c r="EM207" s="89">
        <f t="shared" si="109"/>
        <v>1790475</v>
      </c>
      <c r="EN207" s="91">
        <f t="shared" si="109"/>
        <v>1651130</v>
      </c>
      <c r="EO207" s="90">
        <f t="shared" si="109"/>
        <v>1859683</v>
      </c>
    </row>
    <row r="208" spans="2:145" s="120" customFormat="1" x14ac:dyDescent="0.3">
      <c r="B208" s="360"/>
      <c r="C208" s="93" t="str">
        <f t="shared" ref="C208" si="110">(C141)</f>
        <v>Putrescine</v>
      </c>
      <c r="D208" s="94">
        <f t="shared" ref="D208:BO208" si="111">(D141)</f>
        <v>12.6</v>
      </c>
      <c r="E208" s="95">
        <f t="shared" si="111"/>
        <v>13.4</v>
      </c>
      <c r="F208" s="96">
        <f t="shared" si="111"/>
        <v>12.98</v>
      </c>
      <c r="G208" s="97">
        <f t="shared" si="111"/>
        <v>89.107320000000001</v>
      </c>
      <c r="H208" s="89">
        <f t="shared" si="111"/>
        <v>10907325</v>
      </c>
      <c r="I208" s="91">
        <f t="shared" si="111"/>
        <v>18654947</v>
      </c>
      <c r="J208" s="90">
        <f t="shared" si="111"/>
        <v>15428281</v>
      </c>
      <c r="K208" s="89">
        <f t="shared" si="111"/>
        <v>6081428</v>
      </c>
      <c r="L208" s="110">
        <f t="shared" si="111"/>
        <v>6371510</v>
      </c>
      <c r="M208" s="90">
        <f t="shared" si="111"/>
        <v>5808085</v>
      </c>
      <c r="N208" s="89">
        <f t="shared" si="111"/>
        <v>5979196</v>
      </c>
      <c r="O208" s="110">
        <f t="shared" si="111"/>
        <v>5175974</v>
      </c>
      <c r="P208" s="90">
        <f t="shared" si="111"/>
        <v>5687046</v>
      </c>
      <c r="Q208" s="89">
        <f t="shared" si="111"/>
        <v>5632128</v>
      </c>
      <c r="R208" s="110">
        <f t="shared" si="111"/>
        <v>5682968</v>
      </c>
      <c r="S208" s="90">
        <f t="shared" si="111"/>
        <v>5631709</v>
      </c>
      <c r="T208" s="89">
        <f t="shared" si="111"/>
        <v>5429039</v>
      </c>
      <c r="U208" s="91">
        <f t="shared" si="111"/>
        <v>6036479</v>
      </c>
      <c r="V208" s="90">
        <f t="shared" si="111"/>
        <v>7296382</v>
      </c>
      <c r="W208" s="89">
        <f t="shared" si="111"/>
        <v>7638691</v>
      </c>
      <c r="X208" s="91">
        <f t="shared" si="111"/>
        <v>8266134</v>
      </c>
      <c r="Y208" s="90">
        <f t="shared" si="111"/>
        <v>7837102</v>
      </c>
      <c r="Z208" s="89">
        <f t="shared" si="111"/>
        <v>6834136</v>
      </c>
      <c r="AA208" s="91">
        <f t="shared" si="111"/>
        <v>7212279</v>
      </c>
      <c r="AB208" s="90">
        <f t="shared" si="111"/>
        <v>7347395</v>
      </c>
      <c r="AC208" s="89">
        <f t="shared" si="111"/>
        <v>6967617</v>
      </c>
      <c r="AD208" s="91">
        <f t="shared" si="111"/>
        <v>7192351</v>
      </c>
      <c r="AE208" s="90">
        <f t="shared" si="111"/>
        <v>7334207</v>
      </c>
      <c r="AF208" s="89">
        <f t="shared" si="111"/>
        <v>6259292</v>
      </c>
      <c r="AG208" s="91">
        <f t="shared" si="111"/>
        <v>6010474</v>
      </c>
      <c r="AH208" s="90">
        <f t="shared" si="111"/>
        <v>7103367</v>
      </c>
      <c r="AI208" s="89">
        <f t="shared" si="111"/>
        <v>7037019</v>
      </c>
      <c r="AJ208" s="91">
        <f t="shared" si="111"/>
        <v>6856641</v>
      </c>
      <c r="AK208" s="90">
        <f t="shared" si="111"/>
        <v>7322047</v>
      </c>
      <c r="AL208" s="89">
        <f t="shared" si="111"/>
        <v>5814476</v>
      </c>
      <c r="AM208" s="91">
        <f t="shared" si="111"/>
        <v>4960157</v>
      </c>
      <c r="AN208" s="90">
        <f t="shared" si="111"/>
        <v>5135233</v>
      </c>
      <c r="AO208" s="89">
        <f t="shared" si="111"/>
        <v>14567375</v>
      </c>
      <c r="AP208" s="91">
        <f t="shared" si="111"/>
        <v>16170193</v>
      </c>
      <c r="AQ208" s="90">
        <f t="shared" si="111"/>
        <v>15375733</v>
      </c>
      <c r="AR208" s="89">
        <f t="shared" si="111"/>
        <v>14168674</v>
      </c>
      <c r="AS208" s="91">
        <f t="shared" si="111"/>
        <v>14482248</v>
      </c>
      <c r="AT208" s="90">
        <f t="shared" si="111"/>
        <v>15160632</v>
      </c>
      <c r="AU208" s="89">
        <f t="shared" si="111"/>
        <v>16204326</v>
      </c>
      <c r="AV208" s="91">
        <f t="shared" si="111"/>
        <v>15053941</v>
      </c>
      <c r="AW208" s="90">
        <f t="shared" si="111"/>
        <v>13689106</v>
      </c>
      <c r="AX208" s="89">
        <f t="shared" si="111"/>
        <v>14637610</v>
      </c>
      <c r="AY208" s="91">
        <f t="shared" si="111"/>
        <v>14678506</v>
      </c>
      <c r="AZ208" s="90">
        <f t="shared" si="111"/>
        <v>12087143</v>
      </c>
      <c r="BA208" s="89">
        <f t="shared" si="111"/>
        <v>11945345</v>
      </c>
      <c r="BB208" s="91">
        <f t="shared" si="111"/>
        <v>11503749</v>
      </c>
      <c r="BC208" s="90">
        <f t="shared" si="111"/>
        <v>12193417</v>
      </c>
      <c r="BD208" s="89">
        <f t="shared" si="111"/>
        <v>11950898</v>
      </c>
      <c r="BE208" s="91">
        <f t="shared" si="111"/>
        <v>8495405</v>
      </c>
      <c r="BF208" s="90">
        <f t="shared" si="111"/>
        <v>12407680</v>
      </c>
      <c r="BG208" s="89">
        <f t="shared" si="111"/>
        <v>11685360</v>
      </c>
      <c r="BH208" s="91">
        <f t="shared" si="111"/>
        <v>11674695</v>
      </c>
      <c r="BI208" s="90">
        <f t="shared" si="111"/>
        <v>11749893</v>
      </c>
      <c r="BJ208" s="89">
        <f t="shared" si="111"/>
        <v>11635801</v>
      </c>
      <c r="BK208" s="91">
        <f t="shared" si="111"/>
        <v>12162886</v>
      </c>
      <c r="BL208" s="90">
        <f t="shared" si="111"/>
        <v>12610487</v>
      </c>
      <c r="BM208" s="89">
        <f t="shared" si="111"/>
        <v>12419457</v>
      </c>
      <c r="BN208" s="91">
        <f t="shared" si="111"/>
        <v>12503938</v>
      </c>
      <c r="BO208" s="90">
        <f t="shared" si="111"/>
        <v>12224636</v>
      </c>
      <c r="BP208" s="89">
        <f t="shared" ref="BP208:EA208" si="112">(BP141)</f>
        <v>12313708</v>
      </c>
      <c r="BQ208" s="91">
        <f t="shared" si="112"/>
        <v>12225586</v>
      </c>
      <c r="BR208" s="90">
        <f t="shared" si="112"/>
        <v>13031174</v>
      </c>
      <c r="BS208" s="89">
        <f t="shared" si="112"/>
        <v>13367650</v>
      </c>
      <c r="BT208" s="91">
        <f t="shared" si="112"/>
        <v>13140628</v>
      </c>
      <c r="BU208" s="90">
        <f t="shared" si="112"/>
        <v>14124476</v>
      </c>
      <c r="BV208" s="89">
        <f t="shared" si="112"/>
        <v>15850709</v>
      </c>
      <c r="BW208" s="91">
        <f t="shared" si="112"/>
        <v>14635757</v>
      </c>
      <c r="BX208" s="90">
        <f t="shared" si="112"/>
        <v>14177302</v>
      </c>
      <c r="BY208" s="89">
        <f t="shared" si="112"/>
        <v>4687289</v>
      </c>
      <c r="BZ208" s="91">
        <f t="shared" si="112"/>
        <v>18654947</v>
      </c>
      <c r="CA208" s="90">
        <f t="shared" si="112"/>
        <v>15428281</v>
      </c>
      <c r="CB208" s="89">
        <f t="shared" si="112"/>
        <v>10969513</v>
      </c>
      <c r="CC208" s="91">
        <f t="shared" si="112"/>
        <v>9451340</v>
      </c>
      <c r="CD208" s="92">
        <f t="shared" si="112"/>
        <v>8020382</v>
      </c>
      <c r="CE208" s="89">
        <f t="shared" si="112"/>
        <v>8967227</v>
      </c>
      <c r="CF208" s="91">
        <f t="shared" si="112"/>
        <v>8722782</v>
      </c>
      <c r="CG208" s="90">
        <f t="shared" si="112"/>
        <v>8355249</v>
      </c>
      <c r="CH208" s="89">
        <f t="shared" si="112"/>
        <v>8546324</v>
      </c>
      <c r="CI208" s="91">
        <f t="shared" si="112"/>
        <v>9365919</v>
      </c>
      <c r="CJ208" s="90">
        <f t="shared" si="112"/>
        <v>10978721</v>
      </c>
      <c r="CK208" s="89">
        <f t="shared" si="112"/>
        <v>9130355</v>
      </c>
      <c r="CL208" s="91">
        <f t="shared" si="112"/>
        <v>9043096</v>
      </c>
      <c r="CM208" s="90">
        <f t="shared" si="112"/>
        <v>8658024</v>
      </c>
      <c r="CN208" s="89">
        <f t="shared" si="112"/>
        <v>8402264</v>
      </c>
      <c r="CO208" s="91">
        <f t="shared" si="112"/>
        <v>8625625</v>
      </c>
      <c r="CP208" s="90">
        <f t="shared" si="112"/>
        <v>8353016</v>
      </c>
      <c r="CQ208" s="89">
        <f t="shared" si="112"/>
        <v>6847376</v>
      </c>
      <c r="CR208" s="91">
        <f t="shared" si="112"/>
        <v>6262343</v>
      </c>
      <c r="CS208" s="90">
        <f t="shared" si="112"/>
        <v>5786874</v>
      </c>
      <c r="CT208" s="89">
        <f t="shared" si="112"/>
        <v>6062081</v>
      </c>
      <c r="CU208" s="91">
        <f t="shared" si="112"/>
        <v>5831718</v>
      </c>
      <c r="CV208" s="90">
        <f t="shared" si="112"/>
        <v>5554866</v>
      </c>
      <c r="CW208" s="89">
        <f t="shared" si="112"/>
        <v>5033923</v>
      </c>
      <c r="CX208" s="91">
        <f t="shared" si="112"/>
        <v>4777265</v>
      </c>
      <c r="CY208" s="90">
        <f t="shared" si="112"/>
        <v>5307061</v>
      </c>
      <c r="CZ208" s="89">
        <f t="shared" si="112"/>
        <v>4978284</v>
      </c>
      <c r="DA208" s="91">
        <f t="shared" si="112"/>
        <v>5188493</v>
      </c>
      <c r="DB208" s="90">
        <f t="shared" si="112"/>
        <v>5048938</v>
      </c>
      <c r="DC208" s="89">
        <f t="shared" si="112"/>
        <v>4424085</v>
      </c>
      <c r="DD208" s="91">
        <f t="shared" si="112"/>
        <v>3935027</v>
      </c>
      <c r="DE208" s="90">
        <f t="shared" si="112"/>
        <v>3672301</v>
      </c>
      <c r="DF208" s="89">
        <f t="shared" si="112"/>
        <v>19305935</v>
      </c>
      <c r="DG208" s="91">
        <f t="shared" si="112"/>
        <v>16641605</v>
      </c>
      <c r="DH208" s="90">
        <f t="shared" si="112"/>
        <v>16243491</v>
      </c>
      <c r="DI208" s="89">
        <f t="shared" si="112"/>
        <v>15606670</v>
      </c>
      <c r="DJ208" s="91">
        <f t="shared" si="112"/>
        <v>15809915</v>
      </c>
      <c r="DK208" s="90">
        <f t="shared" si="112"/>
        <v>15665189</v>
      </c>
      <c r="DL208" s="89">
        <f t="shared" si="112"/>
        <v>15654314</v>
      </c>
      <c r="DM208" s="91">
        <f t="shared" si="112"/>
        <v>15056146</v>
      </c>
      <c r="DN208" s="90">
        <f t="shared" si="112"/>
        <v>14704100</v>
      </c>
      <c r="DO208" s="89">
        <f t="shared" si="112"/>
        <v>15466706</v>
      </c>
      <c r="DP208" s="91">
        <f t="shared" si="112"/>
        <v>15665312</v>
      </c>
      <c r="DQ208" s="90">
        <f t="shared" si="112"/>
        <v>17479429</v>
      </c>
      <c r="DR208" s="89">
        <f t="shared" si="112"/>
        <v>17673292</v>
      </c>
      <c r="DS208" s="91">
        <f t="shared" si="112"/>
        <v>10794383</v>
      </c>
      <c r="DT208" s="90">
        <f t="shared" si="112"/>
        <v>11448121</v>
      </c>
      <c r="DU208" s="89">
        <f t="shared" si="112"/>
        <v>11186326</v>
      </c>
      <c r="DV208" s="91">
        <f t="shared" si="112"/>
        <v>9134569</v>
      </c>
      <c r="DW208" s="90">
        <f t="shared" si="112"/>
        <v>7829134</v>
      </c>
      <c r="DX208" s="89">
        <f t="shared" si="112"/>
        <v>7845310</v>
      </c>
      <c r="DY208" s="91">
        <f t="shared" si="112"/>
        <v>9686105</v>
      </c>
      <c r="DZ208" s="90">
        <f t="shared" si="112"/>
        <v>9589541</v>
      </c>
      <c r="EA208" s="89">
        <f t="shared" si="112"/>
        <v>9807661</v>
      </c>
      <c r="EB208" s="91">
        <f t="shared" ref="EB208:EO208" si="113">(EB141)</f>
        <v>8692773</v>
      </c>
      <c r="EC208" s="90">
        <f t="shared" si="113"/>
        <v>9087727</v>
      </c>
      <c r="ED208" s="89">
        <f t="shared" si="113"/>
        <v>8233173</v>
      </c>
      <c r="EE208" s="91">
        <f t="shared" si="113"/>
        <v>8110854</v>
      </c>
      <c r="EF208" s="90">
        <f t="shared" si="113"/>
        <v>7936823</v>
      </c>
      <c r="EG208" s="89">
        <f t="shared" si="113"/>
        <v>7974429</v>
      </c>
      <c r="EH208" s="91">
        <f t="shared" si="113"/>
        <v>8180394</v>
      </c>
      <c r="EI208" s="90">
        <f t="shared" si="113"/>
        <v>8189869</v>
      </c>
      <c r="EJ208" s="89">
        <f t="shared" si="113"/>
        <v>7844581</v>
      </c>
      <c r="EK208" s="91">
        <f t="shared" si="113"/>
        <v>8555511</v>
      </c>
      <c r="EL208" s="90">
        <f t="shared" si="113"/>
        <v>8925166</v>
      </c>
      <c r="EM208" s="89">
        <f t="shared" si="113"/>
        <v>8400038</v>
      </c>
      <c r="EN208" s="91">
        <f t="shared" si="113"/>
        <v>7454565</v>
      </c>
      <c r="EO208" s="90">
        <f t="shared" si="113"/>
        <v>7863917</v>
      </c>
    </row>
    <row r="209" spans="2:145" s="120" customFormat="1" ht="15" thickBot="1" x14ac:dyDescent="0.35">
      <c r="B209" s="361"/>
      <c r="C209" s="179" t="str">
        <f t="shared" ref="C209" si="114">(C148)</f>
        <v>Spermidine</v>
      </c>
      <c r="D209" s="180">
        <f t="shared" ref="D209:BO209" si="115">(D148)</f>
        <v>12.2</v>
      </c>
      <c r="E209" s="181">
        <f t="shared" si="115"/>
        <v>13.9</v>
      </c>
      <c r="F209" s="182">
        <f t="shared" si="115"/>
        <v>13.02</v>
      </c>
      <c r="G209" s="183">
        <f t="shared" si="115"/>
        <v>146.16516999999999</v>
      </c>
      <c r="H209" s="137">
        <f t="shared" si="115"/>
        <v>51077</v>
      </c>
      <c r="I209" s="138">
        <f t="shared" si="115"/>
        <v>904826</v>
      </c>
      <c r="J209" s="139">
        <f t="shared" si="115"/>
        <v>703561</v>
      </c>
      <c r="K209" s="137">
        <f t="shared" si="115"/>
        <v>131469</v>
      </c>
      <c r="L209" s="130">
        <f t="shared" si="115"/>
        <v>211462</v>
      </c>
      <c r="M209" s="139">
        <f t="shared" si="115"/>
        <v>226175</v>
      </c>
      <c r="N209" s="137">
        <f t="shared" si="115"/>
        <v>214422</v>
      </c>
      <c r="O209" s="130">
        <f t="shared" si="115"/>
        <v>145365</v>
      </c>
      <c r="P209" s="139">
        <f t="shared" si="115"/>
        <v>171321</v>
      </c>
      <c r="Q209" s="137">
        <f t="shared" si="115"/>
        <v>157846</v>
      </c>
      <c r="R209" s="130">
        <f t="shared" si="115"/>
        <v>191471</v>
      </c>
      <c r="S209" s="139">
        <f t="shared" si="115"/>
        <v>232684</v>
      </c>
      <c r="T209" s="137">
        <f t="shared" si="115"/>
        <v>211308</v>
      </c>
      <c r="U209" s="138">
        <f t="shared" si="115"/>
        <v>274307</v>
      </c>
      <c r="V209" s="139">
        <f t="shared" si="115"/>
        <v>217529</v>
      </c>
      <c r="W209" s="137">
        <f t="shared" si="115"/>
        <v>128045</v>
      </c>
      <c r="X209" s="138">
        <f t="shared" si="115"/>
        <v>169880</v>
      </c>
      <c r="Y209" s="139">
        <f t="shared" si="115"/>
        <v>195452</v>
      </c>
      <c r="Z209" s="137">
        <f t="shared" si="115"/>
        <v>140069</v>
      </c>
      <c r="AA209" s="138">
        <f t="shared" si="115"/>
        <v>182901</v>
      </c>
      <c r="AB209" s="139">
        <f t="shared" si="115"/>
        <v>144046</v>
      </c>
      <c r="AC209" s="137">
        <f t="shared" si="115"/>
        <v>184449</v>
      </c>
      <c r="AD209" s="138">
        <f t="shared" si="115"/>
        <v>235055</v>
      </c>
      <c r="AE209" s="139">
        <f t="shared" si="115"/>
        <v>262132</v>
      </c>
      <c r="AF209" s="137">
        <f t="shared" si="115"/>
        <v>199173</v>
      </c>
      <c r="AG209" s="138">
        <f t="shared" si="115"/>
        <v>197775</v>
      </c>
      <c r="AH209" s="139">
        <f t="shared" si="115"/>
        <v>222790</v>
      </c>
      <c r="AI209" s="137">
        <f t="shared" si="115"/>
        <v>330609</v>
      </c>
      <c r="AJ209" s="138">
        <f t="shared" si="115"/>
        <v>264748</v>
      </c>
      <c r="AK209" s="139">
        <f t="shared" si="115"/>
        <v>255847</v>
      </c>
      <c r="AL209" s="137">
        <f t="shared" si="115"/>
        <v>189851</v>
      </c>
      <c r="AM209" s="138">
        <f t="shared" si="115"/>
        <v>204576</v>
      </c>
      <c r="AN209" s="139">
        <f t="shared" si="115"/>
        <v>307449</v>
      </c>
      <c r="AO209" s="137">
        <f t="shared" si="115"/>
        <v>1491853</v>
      </c>
      <c r="AP209" s="138">
        <f t="shared" si="115"/>
        <v>1460499</v>
      </c>
      <c r="AQ209" s="139">
        <f t="shared" si="115"/>
        <v>1311388</v>
      </c>
      <c r="AR209" s="137">
        <f t="shared" si="115"/>
        <v>1145942</v>
      </c>
      <c r="AS209" s="138">
        <f t="shared" si="115"/>
        <v>1201298</v>
      </c>
      <c r="AT209" s="139">
        <f t="shared" si="115"/>
        <v>1058702</v>
      </c>
      <c r="AU209" s="137">
        <f t="shared" si="115"/>
        <v>541233</v>
      </c>
      <c r="AV209" s="138">
        <f t="shared" si="115"/>
        <v>733026</v>
      </c>
      <c r="AW209" s="139">
        <f t="shared" si="115"/>
        <v>785173</v>
      </c>
      <c r="AX209" s="137">
        <f t="shared" si="115"/>
        <v>864509</v>
      </c>
      <c r="AY209" s="138">
        <f t="shared" si="115"/>
        <v>906275</v>
      </c>
      <c r="AZ209" s="139">
        <f t="shared" si="115"/>
        <v>966522</v>
      </c>
      <c r="BA209" s="137">
        <f t="shared" si="115"/>
        <v>980302</v>
      </c>
      <c r="BB209" s="138">
        <f t="shared" si="115"/>
        <v>1026257</v>
      </c>
      <c r="BC209" s="139">
        <f t="shared" si="115"/>
        <v>909551</v>
      </c>
      <c r="BD209" s="137">
        <f t="shared" si="115"/>
        <v>1050487</v>
      </c>
      <c r="BE209" s="138">
        <f t="shared" si="115"/>
        <v>1519923</v>
      </c>
      <c r="BF209" s="139">
        <f t="shared" si="115"/>
        <v>1072429</v>
      </c>
      <c r="BG209" s="137">
        <f t="shared" si="115"/>
        <v>1008257</v>
      </c>
      <c r="BH209" s="138">
        <f t="shared" si="115"/>
        <v>1059490</v>
      </c>
      <c r="BI209" s="139">
        <f t="shared" si="115"/>
        <v>1126518</v>
      </c>
      <c r="BJ209" s="137">
        <f t="shared" si="115"/>
        <v>1210530</v>
      </c>
      <c r="BK209" s="138">
        <f t="shared" si="115"/>
        <v>1340024</v>
      </c>
      <c r="BL209" s="139">
        <f t="shared" si="115"/>
        <v>1152549</v>
      </c>
      <c r="BM209" s="137">
        <f t="shared" si="115"/>
        <v>1094008</v>
      </c>
      <c r="BN209" s="138">
        <f t="shared" si="115"/>
        <v>1254730</v>
      </c>
      <c r="BO209" s="139">
        <f t="shared" si="115"/>
        <v>1238526</v>
      </c>
      <c r="BP209" s="137">
        <f t="shared" ref="BP209:EA209" si="116">(BP148)</f>
        <v>1306867</v>
      </c>
      <c r="BQ209" s="138">
        <f t="shared" si="116"/>
        <v>1167678</v>
      </c>
      <c r="BR209" s="139">
        <f t="shared" si="116"/>
        <v>1262678</v>
      </c>
      <c r="BS209" s="137">
        <f t="shared" si="116"/>
        <v>1226455</v>
      </c>
      <c r="BT209" s="138">
        <f t="shared" si="116"/>
        <v>1121748</v>
      </c>
      <c r="BU209" s="139">
        <f t="shared" si="116"/>
        <v>1125491</v>
      </c>
      <c r="BV209" s="137">
        <f t="shared" si="116"/>
        <v>1316823</v>
      </c>
      <c r="BW209" s="138">
        <f t="shared" si="116"/>
        <v>1461158</v>
      </c>
      <c r="BX209" s="139">
        <f t="shared" si="116"/>
        <v>1416539</v>
      </c>
      <c r="BY209" s="137">
        <f t="shared" si="116"/>
        <v>200811</v>
      </c>
      <c r="BZ209" s="138">
        <f t="shared" si="116"/>
        <v>904826</v>
      </c>
      <c r="CA209" s="139">
        <f t="shared" si="116"/>
        <v>703561</v>
      </c>
      <c r="CB209" s="137">
        <f t="shared" si="116"/>
        <v>458199</v>
      </c>
      <c r="CC209" s="138">
        <f t="shared" si="116"/>
        <v>546418</v>
      </c>
      <c r="CD209" s="184">
        <f t="shared" si="116"/>
        <v>557554</v>
      </c>
      <c r="CE209" s="137">
        <f t="shared" si="116"/>
        <v>830979</v>
      </c>
      <c r="CF209" s="138">
        <f t="shared" si="116"/>
        <v>810667</v>
      </c>
      <c r="CG209" s="139">
        <f t="shared" si="116"/>
        <v>884336</v>
      </c>
      <c r="CH209" s="137">
        <f t="shared" si="116"/>
        <v>1079507</v>
      </c>
      <c r="CI209" s="138">
        <f t="shared" si="116"/>
        <v>1114152</v>
      </c>
      <c r="CJ209" s="139">
        <f t="shared" si="116"/>
        <v>1298386</v>
      </c>
      <c r="CK209" s="137">
        <f t="shared" si="116"/>
        <v>1124983</v>
      </c>
      <c r="CL209" s="138">
        <f t="shared" si="116"/>
        <v>1445342</v>
      </c>
      <c r="CM209" s="139">
        <f t="shared" si="116"/>
        <v>1450639</v>
      </c>
      <c r="CN209" s="137">
        <f t="shared" si="116"/>
        <v>1717908</v>
      </c>
      <c r="CO209" s="138">
        <f t="shared" si="116"/>
        <v>2073949</v>
      </c>
      <c r="CP209" s="139">
        <f t="shared" si="116"/>
        <v>2243608</v>
      </c>
      <c r="CQ209" s="137">
        <f t="shared" si="116"/>
        <v>1987109</v>
      </c>
      <c r="CR209" s="138">
        <f t="shared" si="116"/>
        <v>2760257</v>
      </c>
      <c r="CS209" s="139">
        <f t="shared" si="116"/>
        <v>2776236</v>
      </c>
      <c r="CT209" s="137">
        <f t="shared" si="116"/>
        <v>3870711</v>
      </c>
      <c r="CU209" s="138">
        <f t="shared" si="116"/>
        <v>4002512</v>
      </c>
      <c r="CV209" s="139">
        <f t="shared" si="116"/>
        <v>4423801</v>
      </c>
      <c r="CW209" s="137">
        <f t="shared" si="116"/>
        <v>4613869</v>
      </c>
      <c r="CX209" s="138">
        <f t="shared" si="116"/>
        <v>5963724</v>
      </c>
      <c r="CY209" s="139">
        <f t="shared" si="116"/>
        <v>6030203</v>
      </c>
      <c r="CZ209" s="137">
        <f t="shared" si="116"/>
        <v>8211446</v>
      </c>
      <c r="DA209" s="138">
        <f t="shared" si="116"/>
        <v>8499253</v>
      </c>
      <c r="DB209" s="139">
        <f t="shared" si="116"/>
        <v>8799314</v>
      </c>
      <c r="DC209" s="137">
        <f t="shared" si="116"/>
        <v>7066660</v>
      </c>
      <c r="DD209" s="138">
        <f t="shared" si="116"/>
        <v>7254494</v>
      </c>
      <c r="DE209" s="139">
        <f t="shared" si="116"/>
        <v>7551582</v>
      </c>
      <c r="DF209" s="137">
        <f t="shared" si="116"/>
        <v>670773</v>
      </c>
      <c r="DG209" s="138">
        <f t="shared" si="116"/>
        <v>907450</v>
      </c>
      <c r="DH209" s="139">
        <f t="shared" si="116"/>
        <v>981723</v>
      </c>
      <c r="DI209" s="137">
        <f t="shared" si="116"/>
        <v>893724</v>
      </c>
      <c r="DJ209" s="138">
        <f t="shared" si="116"/>
        <v>892705</v>
      </c>
      <c r="DK209" s="139">
        <f t="shared" si="116"/>
        <v>906767</v>
      </c>
      <c r="DL209" s="137">
        <f t="shared" si="116"/>
        <v>832417</v>
      </c>
      <c r="DM209" s="138">
        <f t="shared" si="116"/>
        <v>1022158</v>
      </c>
      <c r="DN209" s="139">
        <f t="shared" si="116"/>
        <v>1061266</v>
      </c>
      <c r="DO209" s="137">
        <f t="shared" si="116"/>
        <v>1037387</v>
      </c>
      <c r="DP209" s="138">
        <f t="shared" si="116"/>
        <v>1053996</v>
      </c>
      <c r="DQ209" s="139">
        <f t="shared" si="116"/>
        <v>1063860</v>
      </c>
      <c r="DR209" s="137">
        <f t="shared" si="116"/>
        <v>1051426</v>
      </c>
      <c r="DS209" s="138">
        <f t="shared" si="116"/>
        <v>217136</v>
      </c>
      <c r="DT209" s="139">
        <f t="shared" si="116"/>
        <v>158548</v>
      </c>
      <c r="DU209" s="137">
        <f t="shared" si="116"/>
        <v>158830</v>
      </c>
      <c r="DV209" s="138">
        <f t="shared" si="116"/>
        <v>152291</v>
      </c>
      <c r="DW209" s="139">
        <f t="shared" si="116"/>
        <v>235438</v>
      </c>
      <c r="DX209" s="137">
        <f t="shared" si="116"/>
        <v>201125</v>
      </c>
      <c r="DY209" s="138">
        <f t="shared" si="116"/>
        <v>263203</v>
      </c>
      <c r="DZ209" s="139">
        <f t="shared" si="116"/>
        <v>293908</v>
      </c>
      <c r="EA209" s="137">
        <f t="shared" si="116"/>
        <v>240770</v>
      </c>
      <c r="EB209" s="138">
        <f t="shared" ref="EB209:EO209" si="117">(EB148)</f>
        <v>299339</v>
      </c>
      <c r="EC209" s="139">
        <f t="shared" si="117"/>
        <v>217256</v>
      </c>
      <c r="ED209" s="137">
        <f t="shared" si="117"/>
        <v>298702</v>
      </c>
      <c r="EE209" s="138">
        <f t="shared" si="117"/>
        <v>336035</v>
      </c>
      <c r="EF209" s="139">
        <f t="shared" si="117"/>
        <v>272830</v>
      </c>
      <c r="EG209" s="137">
        <f t="shared" si="117"/>
        <v>208318</v>
      </c>
      <c r="EH209" s="138">
        <f t="shared" si="117"/>
        <v>220968</v>
      </c>
      <c r="EI209" s="139">
        <f t="shared" si="117"/>
        <v>260781</v>
      </c>
      <c r="EJ209" s="137">
        <f t="shared" si="117"/>
        <v>234816</v>
      </c>
      <c r="EK209" s="138">
        <f t="shared" si="117"/>
        <v>301037</v>
      </c>
      <c r="EL209" s="139">
        <f t="shared" si="117"/>
        <v>412039</v>
      </c>
      <c r="EM209" s="137">
        <f t="shared" si="117"/>
        <v>331799</v>
      </c>
      <c r="EN209" s="138">
        <f t="shared" si="117"/>
        <v>290757</v>
      </c>
      <c r="EO209" s="139">
        <f t="shared" si="117"/>
        <v>360893</v>
      </c>
    </row>
    <row r="210" spans="2:145" s="120" customFormat="1" x14ac:dyDescent="0.3">
      <c r="B210" s="359" t="s">
        <v>345</v>
      </c>
      <c r="C210" s="173" t="str">
        <f t="shared" ref="C210" si="118">(C45)</f>
        <v>Cystine</v>
      </c>
      <c r="D210" s="174">
        <f t="shared" ref="D210:BO210" si="119">(D45)</f>
        <v>15.1</v>
      </c>
      <c r="E210" s="175">
        <f t="shared" si="119"/>
        <v>18</v>
      </c>
      <c r="F210" s="176">
        <f t="shared" si="119"/>
        <v>16.940000000000001</v>
      </c>
      <c r="G210" s="177">
        <f t="shared" si="119"/>
        <v>241.03111999999999</v>
      </c>
      <c r="H210" s="201">
        <f t="shared" si="119"/>
        <v>5310540</v>
      </c>
      <c r="I210" s="202">
        <f t="shared" si="119"/>
        <v>3101265</v>
      </c>
      <c r="J210" s="203">
        <f t="shared" si="119"/>
        <v>48189615</v>
      </c>
      <c r="K210" s="134">
        <f t="shared" si="119"/>
        <v>73251785</v>
      </c>
      <c r="L210" s="129">
        <f t="shared" si="119"/>
        <v>56441962</v>
      </c>
      <c r="M210" s="136">
        <f t="shared" si="119"/>
        <v>60116850</v>
      </c>
      <c r="N210" s="134">
        <f t="shared" si="119"/>
        <v>11064770</v>
      </c>
      <c r="O210" s="129">
        <f t="shared" si="119"/>
        <v>7352865</v>
      </c>
      <c r="P210" s="136">
        <f t="shared" si="119"/>
        <v>5132815</v>
      </c>
      <c r="Q210" s="134">
        <f t="shared" si="119"/>
        <v>45645399</v>
      </c>
      <c r="R210" s="129">
        <f t="shared" si="119"/>
        <v>52007402</v>
      </c>
      <c r="S210" s="136">
        <f t="shared" si="119"/>
        <v>47095464</v>
      </c>
      <c r="T210" s="134">
        <f t="shared" si="119"/>
        <v>8761111</v>
      </c>
      <c r="U210" s="135">
        <f t="shared" si="119"/>
        <v>5827347</v>
      </c>
      <c r="V210" s="136">
        <f t="shared" si="119"/>
        <v>5851347</v>
      </c>
      <c r="W210" s="134">
        <f t="shared" si="119"/>
        <v>63694576</v>
      </c>
      <c r="X210" s="135">
        <f t="shared" si="119"/>
        <v>72918507</v>
      </c>
      <c r="Y210" s="136">
        <f t="shared" si="119"/>
        <v>84548124</v>
      </c>
      <c r="Z210" s="134">
        <f t="shared" si="119"/>
        <v>12647376</v>
      </c>
      <c r="AA210" s="135">
        <f t="shared" si="119"/>
        <v>9194868</v>
      </c>
      <c r="AB210" s="136">
        <f t="shared" si="119"/>
        <v>6903790</v>
      </c>
      <c r="AC210" s="134">
        <f t="shared" si="119"/>
        <v>61635509</v>
      </c>
      <c r="AD210" s="135">
        <f t="shared" si="119"/>
        <v>62494187</v>
      </c>
      <c r="AE210" s="136">
        <f t="shared" si="119"/>
        <v>68129644</v>
      </c>
      <c r="AF210" s="134">
        <f t="shared" si="119"/>
        <v>12910438</v>
      </c>
      <c r="AG210" s="135">
        <f t="shared" si="119"/>
        <v>9836495</v>
      </c>
      <c r="AH210" s="136">
        <f t="shared" si="119"/>
        <v>10875472</v>
      </c>
      <c r="AI210" s="134">
        <f t="shared" si="119"/>
        <v>69062107</v>
      </c>
      <c r="AJ210" s="135">
        <f t="shared" si="119"/>
        <v>92350270</v>
      </c>
      <c r="AK210" s="136">
        <f t="shared" si="119"/>
        <v>93154934</v>
      </c>
      <c r="AL210" s="134">
        <f t="shared" si="119"/>
        <v>17078038</v>
      </c>
      <c r="AM210" s="135">
        <f t="shared" si="119"/>
        <v>11206550</v>
      </c>
      <c r="AN210" s="136">
        <f t="shared" si="119"/>
        <v>8788199</v>
      </c>
      <c r="AO210" s="134">
        <f t="shared" si="119"/>
        <v>1325631291</v>
      </c>
      <c r="AP210" s="135">
        <f t="shared" si="119"/>
        <v>1364491513</v>
      </c>
      <c r="AQ210" s="136">
        <f t="shared" si="119"/>
        <v>1367530805</v>
      </c>
      <c r="AR210" s="134">
        <f t="shared" si="119"/>
        <v>131702094</v>
      </c>
      <c r="AS210" s="135">
        <f t="shared" si="119"/>
        <v>68463573</v>
      </c>
      <c r="AT210" s="136">
        <f t="shared" si="119"/>
        <v>52689125</v>
      </c>
      <c r="AU210" s="134">
        <f t="shared" si="119"/>
        <v>1040582657</v>
      </c>
      <c r="AV210" s="135">
        <f t="shared" si="119"/>
        <v>1180476306</v>
      </c>
      <c r="AW210" s="136">
        <f t="shared" si="119"/>
        <v>1345448924</v>
      </c>
      <c r="AX210" s="134">
        <f t="shared" si="119"/>
        <v>157068183</v>
      </c>
      <c r="AY210" s="135">
        <f t="shared" si="119"/>
        <v>54515117</v>
      </c>
      <c r="AZ210" s="136">
        <f t="shared" si="119"/>
        <v>34193007</v>
      </c>
      <c r="BA210" s="134">
        <f t="shared" si="119"/>
        <v>994551467</v>
      </c>
      <c r="BB210" s="135">
        <f t="shared" si="119"/>
        <v>1126506495</v>
      </c>
      <c r="BC210" s="136">
        <f t="shared" si="119"/>
        <v>1196827314</v>
      </c>
      <c r="BD210" s="134">
        <f t="shared" si="119"/>
        <v>140979515</v>
      </c>
      <c r="BE210" s="135">
        <f t="shared" si="119"/>
        <v>47024469</v>
      </c>
      <c r="BF210" s="136">
        <f t="shared" si="119"/>
        <v>32237708</v>
      </c>
      <c r="BG210" s="134">
        <f t="shared" si="119"/>
        <v>809715796</v>
      </c>
      <c r="BH210" s="135">
        <f t="shared" si="119"/>
        <v>900658926</v>
      </c>
      <c r="BI210" s="136">
        <f t="shared" si="119"/>
        <v>950729239</v>
      </c>
      <c r="BJ210" s="134">
        <f t="shared" si="119"/>
        <v>117905767</v>
      </c>
      <c r="BK210" s="135">
        <f t="shared" si="119"/>
        <v>45738542</v>
      </c>
      <c r="BL210" s="136">
        <f t="shared" si="119"/>
        <v>27559851</v>
      </c>
      <c r="BM210" s="134">
        <f t="shared" si="119"/>
        <v>841935538</v>
      </c>
      <c r="BN210" s="135">
        <f t="shared" si="119"/>
        <v>940462130</v>
      </c>
      <c r="BO210" s="136">
        <f t="shared" si="119"/>
        <v>971686670</v>
      </c>
      <c r="BP210" s="134">
        <f t="shared" ref="BP210:EA210" si="120">(BP45)</f>
        <v>126117522</v>
      </c>
      <c r="BQ210" s="135">
        <f t="shared" si="120"/>
        <v>46960064</v>
      </c>
      <c r="BR210" s="136">
        <f t="shared" si="120"/>
        <v>27024847</v>
      </c>
      <c r="BS210" s="134">
        <f t="shared" si="120"/>
        <v>664347198</v>
      </c>
      <c r="BT210" s="135">
        <f t="shared" si="120"/>
        <v>746120582</v>
      </c>
      <c r="BU210" s="136">
        <f t="shared" si="120"/>
        <v>766016372</v>
      </c>
      <c r="BV210" s="134">
        <f t="shared" si="120"/>
        <v>95234944</v>
      </c>
      <c r="BW210" s="135">
        <f t="shared" si="120"/>
        <v>36541531</v>
      </c>
      <c r="BX210" s="136">
        <f t="shared" si="120"/>
        <v>21712165</v>
      </c>
      <c r="BY210" s="134">
        <f t="shared" si="120"/>
        <v>21520112</v>
      </c>
      <c r="BZ210" s="135">
        <f t="shared" si="120"/>
        <v>3101265</v>
      </c>
      <c r="CA210" s="136">
        <f t="shared" si="120"/>
        <v>48189615</v>
      </c>
      <c r="CB210" s="134">
        <f t="shared" si="120"/>
        <v>57998129</v>
      </c>
      <c r="CC210" s="135">
        <f t="shared" si="120"/>
        <v>56677030</v>
      </c>
      <c r="CD210" s="178">
        <f t="shared" si="120"/>
        <v>53215780</v>
      </c>
      <c r="CE210" s="134">
        <f t="shared" si="120"/>
        <v>13307309</v>
      </c>
      <c r="CF210" s="135">
        <f t="shared" si="120"/>
        <v>5851689</v>
      </c>
      <c r="CG210" s="136">
        <f t="shared" si="120"/>
        <v>3599739</v>
      </c>
      <c r="CH210" s="134">
        <f t="shared" si="120"/>
        <v>65451510</v>
      </c>
      <c r="CI210" s="135">
        <f t="shared" si="120"/>
        <v>73414086</v>
      </c>
      <c r="CJ210" s="136">
        <f t="shared" si="120"/>
        <v>72796639</v>
      </c>
      <c r="CK210" s="134">
        <f t="shared" si="120"/>
        <v>10319648</v>
      </c>
      <c r="CL210" s="135">
        <f t="shared" si="120"/>
        <v>6383294</v>
      </c>
      <c r="CM210" s="136">
        <f t="shared" si="120"/>
        <v>5471642</v>
      </c>
      <c r="CN210" s="134">
        <f t="shared" si="120"/>
        <v>54998395</v>
      </c>
      <c r="CO210" s="135">
        <f t="shared" si="120"/>
        <v>60225716</v>
      </c>
      <c r="CP210" s="136">
        <f t="shared" si="120"/>
        <v>60530959</v>
      </c>
      <c r="CQ210" s="134">
        <f t="shared" si="120"/>
        <v>11181864</v>
      </c>
      <c r="CR210" s="135">
        <f t="shared" si="120"/>
        <v>6355508</v>
      </c>
      <c r="CS210" s="136">
        <f t="shared" si="120"/>
        <v>7161627</v>
      </c>
      <c r="CT210" s="134">
        <f t="shared" si="120"/>
        <v>50165996</v>
      </c>
      <c r="CU210" s="135">
        <f t="shared" si="120"/>
        <v>44702204</v>
      </c>
      <c r="CV210" s="136">
        <f t="shared" si="120"/>
        <v>47809100</v>
      </c>
      <c r="CW210" s="134">
        <f t="shared" si="120"/>
        <v>8424853</v>
      </c>
      <c r="CX210" s="135">
        <f t="shared" si="120"/>
        <v>5450957</v>
      </c>
      <c r="CY210" s="136">
        <f t="shared" si="120"/>
        <v>4277344</v>
      </c>
      <c r="CZ210" s="134">
        <f t="shared" si="120"/>
        <v>57505912</v>
      </c>
      <c r="DA210" s="135">
        <f t="shared" si="120"/>
        <v>54448116</v>
      </c>
      <c r="DB210" s="136">
        <f t="shared" si="120"/>
        <v>54825344</v>
      </c>
      <c r="DC210" s="134">
        <f t="shared" si="120"/>
        <v>11438331</v>
      </c>
      <c r="DD210" s="135">
        <f t="shared" si="120"/>
        <v>6615092</v>
      </c>
      <c r="DE210" s="136">
        <f t="shared" si="120"/>
        <v>5405714</v>
      </c>
      <c r="DF210" s="134">
        <f t="shared" si="120"/>
        <v>1261220167</v>
      </c>
      <c r="DG210" s="135">
        <f t="shared" si="120"/>
        <v>1387732335</v>
      </c>
      <c r="DH210" s="136">
        <f t="shared" si="120"/>
        <v>1395887733</v>
      </c>
      <c r="DI210" s="134">
        <f t="shared" si="120"/>
        <v>135847110</v>
      </c>
      <c r="DJ210" s="135">
        <f t="shared" si="120"/>
        <v>71922280</v>
      </c>
      <c r="DK210" s="136">
        <f t="shared" si="120"/>
        <v>54290642</v>
      </c>
      <c r="DL210" s="134">
        <f t="shared" si="120"/>
        <v>1089266400</v>
      </c>
      <c r="DM210" s="135">
        <f t="shared" si="120"/>
        <v>1322432207</v>
      </c>
      <c r="DN210" s="136">
        <f t="shared" si="120"/>
        <v>1311496550</v>
      </c>
      <c r="DO210" s="134">
        <f t="shared" si="120"/>
        <v>163205641</v>
      </c>
      <c r="DP210" s="135">
        <f t="shared" si="120"/>
        <v>102746927</v>
      </c>
      <c r="DQ210" s="136">
        <f t="shared" si="120"/>
        <v>37276479</v>
      </c>
      <c r="DR210" s="134">
        <f t="shared" si="120"/>
        <v>937957720</v>
      </c>
      <c r="DS210" s="135">
        <f t="shared" si="120"/>
        <v>858354856</v>
      </c>
      <c r="DT210" s="136">
        <f t="shared" si="120"/>
        <v>815223213</v>
      </c>
      <c r="DU210" s="134">
        <f t="shared" si="120"/>
        <v>128017548</v>
      </c>
      <c r="DV210" s="135">
        <f t="shared" si="120"/>
        <v>70914307</v>
      </c>
      <c r="DW210" s="136">
        <f t="shared" si="120"/>
        <v>34750796</v>
      </c>
      <c r="DX210" s="134">
        <f t="shared" si="120"/>
        <v>740771296</v>
      </c>
      <c r="DY210" s="135">
        <f t="shared" si="120"/>
        <v>765967102</v>
      </c>
      <c r="DZ210" s="136">
        <f t="shared" si="120"/>
        <v>759018223</v>
      </c>
      <c r="EA210" s="134">
        <f t="shared" si="120"/>
        <v>109077013</v>
      </c>
      <c r="EB210" s="135">
        <f t="shared" ref="EB210:EO210" si="121">(EB45)</f>
        <v>46421424</v>
      </c>
      <c r="EC210" s="136">
        <f t="shared" si="121"/>
        <v>34085521</v>
      </c>
      <c r="ED210" s="134">
        <f t="shared" si="121"/>
        <v>713406223</v>
      </c>
      <c r="EE210" s="135">
        <f t="shared" si="121"/>
        <v>776567363</v>
      </c>
      <c r="EF210" s="136">
        <f t="shared" si="121"/>
        <v>756233221</v>
      </c>
      <c r="EG210" s="134">
        <f t="shared" si="121"/>
        <v>104660019</v>
      </c>
      <c r="EH210" s="135">
        <f t="shared" si="121"/>
        <v>47445608</v>
      </c>
      <c r="EI210" s="136">
        <f t="shared" si="121"/>
        <v>31684721</v>
      </c>
      <c r="EJ210" s="134">
        <f t="shared" si="121"/>
        <v>524855019</v>
      </c>
      <c r="EK210" s="135">
        <f t="shared" si="121"/>
        <v>591983063</v>
      </c>
      <c r="EL210" s="136">
        <f t="shared" si="121"/>
        <v>612878049</v>
      </c>
      <c r="EM210" s="134">
        <f t="shared" si="121"/>
        <v>86302885</v>
      </c>
      <c r="EN210" s="135">
        <f t="shared" si="121"/>
        <v>45432073</v>
      </c>
      <c r="EO210" s="136">
        <f t="shared" si="121"/>
        <v>26387908</v>
      </c>
    </row>
    <row r="211" spans="2:145" s="120" customFormat="1" x14ac:dyDescent="0.3">
      <c r="B211" s="360"/>
      <c r="C211" s="93" t="str">
        <f t="shared" ref="C211" si="122">(C43)</f>
        <v>Cystathionine</v>
      </c>
      <c r="D211" s="94">
        <f t="shared" ref="D211:BO211" si="123">(D43)</f>
        <v>15.7</v>
      </c>
      <c r="E211" s="95">
        <f t="shared" si="123"/>
        <v>20</v>
      </c>
      <c r="F211" s="96">
        <f t="shared" si="123"/>
        <v>16.34</v>
      </c>
      <c r="G211" s="97">
        <f t="shared" si="123"/>
        <v>223.07470000000001</v>
      </c>
      <c r="H211" s="89">
        <f t="shared" si="123"/>
        <v>0</v>
      </c>
      <c r="I211" s="91">
        <f t="shared" si="123"/>
        <v>0</v>
      </c>
      <c r="J211" s="90">
        <f t="shared" si="123"/>
        <v>369773</v>
      </c>
      <c r="K211" s="89">
        <f t="shared" si="123"/>
        <v>748274</v>
      </c>
      <c r="L211" s="110">
        <f t="shared" si="123"/>
        <v>1804058</v>
      </c>
      <c r="M211" s="90">
        <f t="shared" si="123"/>
        <v>1063104</v>
      </c>
      <c r="N211" s="89">
        <f t="shared" si="123"/>
        <v>1490613</v>
      </c>
      <c r="O211" s="110">
        <f t="shared" si="123"/>
        <v>1891135</v>
      </c>
      <c r="P211" s="90">
        <f t="shared" si="123"/>
        <v>1822060</v>
      </c>
      <c r="Q211" s="89">
        <f t="shared" si="123"/>
        <v>854467</v>
      </c>
      <c r="R211" s="110">
        <f t="shared" si="123"/>
        <v>1082765</v>
      </c>
      <c r="S211" s="90">
        <f t="shared" si="123"/>
        <v>1370734</v>
      </c>
      <c r="T211" s="89">
        <f t="shared" si="123"/>
        <v>3055666</v>
      </c>
      <c r="U211" s="91">
        <f t="shared" si="123"/>
        <v>1750149</v>
      </c>
      <c r="V211" s="90">
        <f t="shared" si="123"/>
        <v>1391934</v>
      </c>
      <c r="W211" s="89">
        <f t="shared" si="123"/>
        <v>2345676</v>
      </c>
      <c r="X211" s="91">
        <f t="shared" si="123"/>
        <v>1967152</v>
      </c>
      <c r="Y211" s="90">
        <f t="shared" si="123"/>
        <v>2636268</v>
      </c>
      <c r="Z211" s="89">
        <f t="shared" si="123"/>
        <v>1789245</v>
      </c>
      <c r="AA211" s="91">
        <f t="shared" si="123"/>
        <v>1889751</v>
      </c>
      <c r="AB211" s="90">
        <f t="shared" si="123"/>
        <v>1622383</v>
      </c>
      <c r="AC211" s="89">
        <f t="shared" si="123"/>
        <v>1572540</v>
      </c>
      <c r="AD211" s="91">
        <f t="shared" si="123"/>
        <v>1448747</v>
      </c>
      <c r="AE211" s="90">
        <f t="shared" si="123"/>
        <v>1385777</v>
      </c>
      <c r="AF211" s="89">
        <f t="shared" si="123"/>
        <v>1708605</v>
      </c>
      <c r="AG211" s="91">
        <f t="shared" si="123"/>
        <v>1708255</v>
      </c>
      <c r="AH211" s="90">
        <f t="shared" si="123"/>
        <v>1545857</v>
      </c>
      <c r="AI211" s="89">
        <f t="shared" si="123"/>
        <v>1159938</v>
      </c>
      <c r="AJ211" s="91">
        <f t="shared" si="123"/>
        <v>1345071</v>
      </c>
      <c r="AK211" s="90">
        <f t="shared" si="123"/>
        <v>1238078</v>
      </c>
      <c r="AL211" s="89">
        <f t="shared" si="123"/>
        <v>1005511</v>
      </c>
      <c r="AM211" s="91">
        <f t="shared" si="123"/>
        <v>1306590</v>
      </c>
      <c r="AN211" s="90">
        <f t="shared" si="123"/>
        <v>1157285</v>
      </c>
      <c r="AO211" s="89">
        <f t="shared" si="123"/>
        <v>5373080</v>
      </c>
      <c r="AP211" s="91">
        <f t="shared" si="123"/>
        <v>5174162</v>
      </c>
      <c r="AQ211" s="90">
        <f t="shared" si="123"/>
        <v>4983605</v>
      </c>
      <c r="AR211" s="89">
        <f t="shared" si="123"/>
        <v>5411792</v>
      </c>
      <c r="AS211" s="91">
        <f t="shared" si="123"/>
        <v>5233511</v>
      </c>
      <c r="AT211" s="90">
        <f t="shared" si="123"/>
        <v>5113739</v>
      </c>
      <c r="AU211" s="89">
        <f t="shared" si="123"/>
        <v>5822691</v>
      </c>
      <c r="AV211" s="91">
        <f t="shared" si="123"/>
        <v>6392492</v>
      </c>
      <c r="AW211" s="90">
        <f t="shared" si="123"/>
        <v>6594731</v>
      </c>
      <c r="AX211" s="89">
        <f t="shared" si="123"/>
        <v>6669366</v>
      </c>
      <c r="AY211" s="91">
        <f t="shared" si="123"/>
        <v>5885040</v>
      </c>
      <c r="AZ211" s="90">
        <f t="shared" si="123"/>
        <v>6276390</v>
      </c>
      <c r="BA211" s="89">
        <f t="shared" si="123"/>
        <v>6178383</v>
      </c>
      <c r="BB211" s="91">
        <f t="shared" si="123"/>
        <v>6117200</v>
      </c>
      <c r="BC211" s="90">
        <f t="shared" si="123"/>
        <v>6446157</v>
      </c>
      <c r="BD211" s="89">
        <f t="shared" si="123"/>
        <v>5405713</v>
      </c>
      <c r="BE211" s="91">
        <f t="shared" si="123"/>
        <v>4880134</v>
      </c>
      <c r="BF211" s="90">
        <f t="shared" si="123"/>
        <v>5078424</v>
      </c>
      <c r="BG211" s="89">
        <f t="shared" si="123"/>
        <v>6111354</v>
      </c>
      <c r="BH211" s="91">
        <f t="shared" si="123"/>
        <v>6172508</v>
      </c>
      <c r="BI211" s="90">
        <f t="shared" si="123"/>
        <v>6381744</v>
      </c>
      <c r="BJ211" s="89">
        <f t="shared" si="123"/>
        <v>4805891</v>
      </c>
      <c r="BK211" s="91">
        <f t="shared" si="123"/>
        <v>4449559</v>
      </c>
      <c r="BL211" s="90">
        <f t="shared" si="123"/>
        <v>4404225</v>
      </c>
      <c r="BM211" s="89">
        <f t="shared" si="123"/>
        <v>5938019</v>
      </c>
      <c r="BN211" s="91">
        <f t="shared" si="123"/>
        <v>5987352</v>
      </c>
      <c r="BO211" s="90">
        <f t="shared" si="123"/>
        <v>6000067</v>
      </c>
      <c r="BP211" s="89">
        <f t="shared" ref="BP211:EA211" si="124">(BP43)</f>
        <v>5025744</v>
      </c>
      <c r="BQ211" s="91">
        <f t="shared" si="124"/>
        <v>4494855</v>
      </c>
      <c r="BR211" s="90">
        <f t="shared" si="124"/>
        <v>4080172</v>
      </c>
      <c r="BS211" s="89">
        <f t="shared" si="124"/>
        <v>5800873</v>
      </c>
      <c r="BT211" s="91">
        <f t="shared" si="124"/>
        <v>5677386</v>
      </c>
      <c r="BU211" s="90">
        <f t="shared" si="124"/>
        <v>5699611</v>
      </c>
      <c r="BV211" s="89">
        <f t="shared" si="124"/>
        <v>3975137</v>
      </c>
      <c r="BW211" s="91">
        <f t="shared" si="124"/>
        <v>3644956</v>
      </c>
      <c r="BX211" s="90">
        <f t="shared" si="124"/>
        <v>3935423</v>
      </c>
      <c r="BY211" s="89">
        <f t="shared" si="124"/>
        <v>14959</v>
      </c>
      <c r="BZ211" s="91">
        <f t="shared" si="124"/>
        <v>0</v>
      </c>
      <c r="CA211" s="90">
        <f t="shared" si="124"/>
        <v>369773</v>
      </c>
      <c r="CB211" s="89">
        <f t="shared" si="124"/>
        <v>1232663</v>
      </c>
      <c r="CC211" s="91">
        <f t="shared" si="124"/>
        <v>1458971</v>
      </c>
      <c r="CD211" s="92">
        <f t="shared" si="124"/>
        <v>2528910</v>
      </c>
      <c r="CE211" s="89">
        <f t="shared" si="124"/>
        <v>3057905</v>
      </c>
      <c r="CF211" s="91">
        <f t="shared" si="124"/>
        <v>2387373</v>
      </c>
      <c r="CG211" s="90">
        <f t="shared" si="124"/>
        <v>2234475</v>
      </c>
      <c r="CH211" s="89">
        <f t="shared" si="124"/>
        <v>1219805</v>
      </c>
      <c r="CI211" s="91">
        <f t="shared" si="124"/>
        <v>1605292</v>
      </c>
      <c r="CJ211" s="90">
        <f t="shared" si="124"/>
        <v>1751010</v>
      </c>
      <c r="CK211" s="89">
        <f t="shared" si="124"/>
        <v>2270605</v>
      </c>
      <c r="CL211" s="91">
        <f t="shared" si="124"/>
        <v>2245064</v>
      </c>
      <c r="CM211" s="90">
        <f t="shared" si="124"/>
        <v>2487263</v>
      </c>
      <c r="CN211" s="89">
        <f t="shared" si="124"/>
        <v>1663368</v>
      </c>
      <c r="CO211" s="91">
        <f t="shared" si="124"/>
        <v>1506111</v>
      </c>
      <c r="CP211" s="90">
        <f t="shared" si="124"/>
        <v>1548701</v>
      </c>
      <c r="CQ211" s="89">
        <f t="shared" si="124"/>
        <v>1775940</v>
      </c>
      <c r="CR211" s="91">
        <f t="shared" si="124"/>
        <v>1713895</v>
      </c>
      <c r="CS211" s="90">
        <f t="shared" si="124"/>
        <v>1925247</v>
      </c>
      <c r="CT211" s="89">
        <f t="shared" si="124"/>
        <v>1195212</v>
      </c>
      <c r="CU211" s="91">
        <f t="shared" si="124"/>
        <v>1051566</v>
      </c>
      <c r="CV211" s="90">
        <f t="shared" si="124"/>
        <v>1053093</v>
      </c>
      <c r="CW211" s="89">
        <f t="shared" si="124"/>
        <v>1490498</v>
      </c>
      <c r="CX211" s="91">
        <f t="shared" si="124"/>
        <v>1207471</v>
      </c>
      <c r="CY211" s="90">
        <f t="shared" si="124"/>
        <v>1454241</v>
      </c>
      <c r="CZ211" s="89">
        <f t="shared" si="124"/>
        <v>826490</v>
      </c>
      <c r="DA211" s="91">
        <f t="shared" si="124"/>
        <v>963133</v>
      </c>
      <c r="DB211" s="90">
        <f t="shared" si="124"/>
        <v>918107</v>
      </c>
      <c r="DC211" s="89">
        <f t="shared" si="124"/>
        <v>1251879</v>
      </c>
      <c r="DD211" s="91">
        <f t="shared" si="124"/>
        <v>1104127</v>
      </c>
      <c r="DE211" s="90">
        <f t="shared" si="124"/>
        <v>1044511</v>
      </c>
      <c r="DF211" s="89">
        <f t="shared" si="124"/>
        <v>5033095</v>
      </c>
      <c r="DG211" s="91">
        <f t="shared" si="124"/>
        <v>5210282</v>
      </c>
      <c r="DH211" s="90">
        <f t="shared" si="124"/>
        <v>4942408</v>
      </c>
      <c r="DI211" s="89">
        <f t="shared" si="124"/>
        <v>5210358</v>
      </c>
      <c r="DJ211" s="91">
        <f t="shared" si="124"/>
        <v>4603337</v>
      </c>
      <c r="DK211" s="90">
        <f t="shared" si="124"/>
        <v>4716649</v>
      </c>
      <c r="DL211" s="89">
        <f t="shared" si="124"/>
        <v>6681540</v>
      </c>
      <c r="DM211" s="91">
        <f t="shared" si="124"/>
        <v>5191559</v>
      </c>
      <c r="DN211" s="90">
        <f t="shared" si="124"/>
        <v>5141923</v>
      </c>
      <c r="DO211" s="89">
        <f t="shared" si="124"/>
        <v>4935404</v>
      </c>
      <c r="DP211" s="91">
        <f t="shared" si="124"/>
        <v>5376525</v>
      </c>
      <c r="DQ211" s="90">
        <f t="shared" si="124"/>
        <v>4261992</v>
      </c>
      <c r="DR211" s="89">
        <f t="shared" si="124"/>
        <v>4700158</v>
      </c>
      <c r="DS211" s="91">
        <f t="shared" si="124"/>
        <v>3988143</v>
      </c>
      <c r="DT211" s="90">
        <f t="shared" si="124"/>
        <v>4860900</v>
      </c>
      <c r="DU211" s="89">
        <f t="shared" si="124"/>
        <v>3454370</v>
      </c>
      <c r="DV211" s="91">
        <f t="shared" si="124"/>
        <v>4261418</v>
      </c>
      <c r="DW211" s="90">
        <f t="shared" si="124"/>
        <v>3719100</v>
      </c>
      <c r="DX211" s="89">
        <f t="shared" si="124"/>
        <v>4636883</v>
      </c>
      <c r="DY211" s="91">
        <f t="shared" si="124"/>
        <v>4239777</v>
      </c>
      <c r="DZ211" s="90">
        <f t="shared" si="124"/>
        <v>8678358</v>
      </c>
      <c r="EA211" s="89">
        <f t="shared" si="124"/>
        <v>3354553</v>
      </c>
      <c r="EB211" s="91">
        <f t="shared" ref="EB211:EO211" si="125">(EB43)</f>
        <v>3048459</v>
      </c>
      <c r="EC211" s="90">
        <f t="shared" si="125"/>
        <v>2903987</v>
      </c>
      <c r="ED211" s="89">
        <f t="shared" si="125"/>
        <v>4392336</v>
      </c>
      <c r="EE211" s="91">
        <f t="shared" si="125"/>
        <v>4447560</v>
      </c>
      <c r="EF211" s="90">
        <f t="shared" si="125"/>
        <v>4594125</v>
      </c>
      <c r="EG211" s="89">
        <f t="shared" si="125"/>
        <v>3017684</v>
      </c>
      <c r="EH211" s="91">
        <f t="shared" si="125"/>
        <v>2999262</v>
      </c>
      <c r="EI211" s="90">
        <f t="shared" si="125"/>
        <v>2694837</v>
      </c>
      <c r="EJ211" s="89">
        <f t="shared" si="125"/>
        <v>3939385</v>
      </c>
      <c r="EK211" s="91">
        <f t="shared" si="125"/>
        <v>3949289</v>
      </c>
      <c r="EL211" s="90">
        <f t="shared" si="125"/>
        <v>4041687</v>
      </c>
      <c r="EM211" s="89">
        <f t="shared" si="125"/>
        <v>2784525</v>
      </c>
      <c r="EN211" s="91">
        <f t="shared" si="125"/>
        <v>2529035</v>
      </c>
      <c r="EO211" s="90">
        <f t="shared" si="125"/>
        <v>2450448</v>
      </c>
    </row>
    <row r="212" spans="2:145" s="120" customFormat="1" x14ac:dyDescent="0.3">
      <c r="B212" s="360"/>
      <c r="C212" s="93" t="str">
        <f t="shared" ref="C212:C213" si="126">(C99)</f>
        <v>Homocysteine</v>
      </c>
      <c r="D212" s="94">
        <f t="shared" ref="D212:BO212" si="127">(D99)</f>
        <v>11.9</v>
      </c>
      <c r="E212" s="95">
        <f t="shared" si="127"/>
        <v>13.5</v>
      </c>
      <c r="F212" s="96">
        <f t="shared" si="127"/>
        <v>12.3</v>
      </c>
      <c r="G212" s="97">
        <f t="shared" si="127"/>
        <v>136.04267999999999</v>
      </c>
      <c r="H212" s="89">
        <f t="shared" si="127"/>
        <v>0</v>
      </c>
      <c r="I212" s="91">
        <f t="shared" si="127"/>
        <v>5572</v>
      </c>
      <c r="J212" s="90">
        <f t="shared" si="127"/>
        <v>0</v>
      </c>
      <c r="K212" s="89">
        <f t="shared" si="127"/>
        <v>1968660</v>
      </c>
      <c r="L212" s="110">
        <f t="shared" si="127"/>
        <v>1977215</v>
      </c>
      <c r="M212" s="90">
        <f t="shared" si="127"/>
        <v>2334827</v>
      </c>
      <c r="N212" s="89">
        <f t="shared" si="127"/>
        <v>2230822</v>
      </c>
      <c r="O212" s="110">
        <f t="shared" si="127"/>
        <v>2648029</v>
      </c>
      <c r="P212" s="90">
        <f t="shared" si="127"/>
        <v>2302155</v>
      </c>
      <c r="Q212" s="89">
        <f t="shared" si="127"/>
        <v>2418158</v>
      </c>
      <c r="R212" s="110">
        <f t="shared" si="127"/>
        <v>2740245</v>
      </c>
      <c r="S212" s="90">
        <f t="shared" si="127"/>
        <v>2171758</v>
      </c>
      <c r="T212" s="89">
        <f t="shared" si="127"/>
        <v>2310836</v>
      </c>
      <c r="U212" s="91">
        <f t="shared" si="127"/>
        <v>2392037</v>
      </c>
      <c r="V212" s="90">
        <f t="shared" si="127"/>
        <v>2069504</v>
      </c>
      <c r="W212" s="89">
        <f t="shared" si="127"/>
        <v>3126715</v>
      </c>
      <c r="X212" s="91">
        <f t="shared" si="127"/>
        <v>3558127</v>
      </c>
      <c r="Y212" s="90">
        <f t="shared" si="127"/>
        <v>2989677</v>
      </c>
      <c r="Z212" s="89">
        <f t="shared" si="127"/>
        <v>2735371</v>
      </c>
      <c r="AA212" s="91">
        <f t="shared" si="127"/>
        <v>3026518</v>
      </c>
      <c r="AB212" s="90">
        <f t="shared" si="127"/>
        <v>3003995</v>
      </c>
      <c r="AC212" s="89">
        <f t="shared" si="127"/>
        <v>2484337</v>
      </c>
      <c r="AD212" s="91">
        <f t="shared" si="127"/>
        <v>2471513</v>
      </c>
      <c r="AE212" s="90">
        <f t="shared" si="127"/>
        <v>2203590</v>
      </c>
      <c r="AF212" s="89">
        <f t="shared" si="127"/>
        <v>2482112</v>
      </c>
      <c r="AG212" s="91">
        <f t="shared" si="127"/>
        <v>2361936</v>
      </c>
      <c r="AH212" s="90">
        <f t="shared" si="127"/>
        <v>2469200</v>
      </c>
      <c r="AI212" s="89">
        <f t="shared" si="127"/>
        <v>1728695</v>
      </c>
      <c r="AJ212" s="91">
        <f t="shared" si="127"/>
        <v>1650444</v>
      </c>
      <c r="AK212" s="90">
        <f t="shared" si="127"/>
        <v>1924763</v>
      </c>
      <c r="AL212" s="89">
        <f t="shared" si="127"/>
        <v>2662476</v>
      </c>
      <c r="AM212" s="91">
        <f t="shared" si="127"/>
        <v>2982190</v>
      </c>
      <c r="AN212" s="90">
        <f t="shared" si="127"/>
        <v>2842554</v>
      </c>
      <c r="AO212" s="89">
        <f t="shared" si="127"/>
        <v>1422682</v>
      </c>
      <c r="AP212" s="91">
        <f t="shared" si="127"/>
        <v>1816849</v>
      </c>
      <c r="AQ212" s="90">
        <f t="shared" si="127"/>
        <v>1724313</v>
      </c>
      <c r="AR212" s="89">
        <f t="shared" si="127"/>
        <v>1445598</v>
      </c>
      <c r="AS212" s="91">
        <f t="shared" si="127"/>
        <v>1259390</v>
      </c>
      <c r="AT212" s="90">
        <f t="shared" si="127"/>
        <v>1227611</v>
      </c>
      <c r="AU212" s="89">
        <f t="shared" si="127"/>
        <v>1983230</v>
      </c>
      <c r="AV212" s="91">
        <f t="shared" si="127"/>
        <v>1569265</v>
      </c>
      <c r="AW212" s="90">
        <f t="shared" si="127"/>
        <v>1924711</v>
      </c>
      <c r="AX212" s="89">
        <f t="shared" si="127"/>
        <v>1393506</v>
      </c>
      <c r="AY212" s="91">
        <f t="shared" si="127"/>
        <v>1310630</v>
      </c>
      <c r="AZ212" s="90">
        <f t="shared" si="127"/>
        <v>1322161</v>
      </c>
      <c r="BA212" s="89">
        <f t="shared" si="127"/>
        <v>1907624</v>
      </c>
      <c r="BB212" s="91">
        <f t="shared" si="127"/>
        <v>2049542</v>
      </c>
      <c r="BC212" s="90">
        <f t="shared" si="127"/>
        <v>2108520</v>
      </c>
      <c r="BD212" s="89">
        <f t="shared" si="127"/>
        <v>1635252</v>
      </c>
      <c r="BE212" s="91">
        <f t="shared" si="127"/>
        <v>1454963</v>
      </c>
      <c r="BF212" s="90">
        <f t="shared" si="127"/>
        <v>1930791</v>
      </c>
      <c r="BG212" s="89">
        <f t="shared" si="127"/>
        <v>2328646</v>
      </c>
      <c r="BH212" s="91">
        <f t="shared" si="127"/>
        <v>2305006</v>
      </c>
      <c r="BI212" s="90">
        <f t="shared" si="127"/>
        <v>2578237</v>
      </c>
      <c r="BJ212" s="89">
        <f t="shared" si="127"/>
        <v>1844568</v>
      </c>
      <c r="BK212" s="91">
        <f t="shared" si="127"/>
        <v>2048125</v>
      </c>
      <c r="BL212" s="90">
        <f t="shared" si="127"/>
        <v>2031072</v>
      </c>
      <c r="BM212" s="89">
        <f t="shared" si="127"/>
        <v>2389566</v>
      </c>
      <c r="BN212" s="91">
        <f t="shared" si="127"/>
        <v>2484794</v>
      </c>
      <c r="BO212" s="90">
        <f t="shared" si="127"/>
        <v>2401031</v>
      </c>
      <c r="BP212" s="89">
        <f t="shared" ref="BP212:EA212" si="128">(BP99)</f>
        <v>2173193</v>
      </c>
      <c r="BQ212" s="91">
        <f t="shared" si="128"/>
        <v>2156500</v>
      </c>
      <c r="BR212" s="90">
        <f t="shared" si="128"/>
        <v>1993935</v>
      </c>
      <c r="BS212" s="89">
        <f t="shared" si="128"/>
        <v>2065117</v>
      </c>
      <c r="BT212" s="91">
        <f t="shared" si="128"/>
        <v>2152541</v>
      </c>
      <c r="BU212" s="90">
        <f t="shared" si="128"/>
        <v>2312759</v>
      </c>
      <c r="BV212" s="89">
        <f t="shared" si="128"/>
        <v>2283188</v>
      </c>
      <c r="BW212" s="91">
        <f t="shared" si="128"/>
        <v>2577729</v>
      </c>
      <c r="BX212" s="90">
        <f t="shared" si="128"/>
        <v>1977806</v>
      </c>
      <c r="BY212" s="89">
        <f t="shared" si="128"/>
        <v>0</v>
      </c>
      <c r="BZ212" s="91">
        <f t="shared" si="128"/>
        <v>5572</v>
      </c>
      <c r="CA212" s="90">
        <f t="shared" si="128"/>
        <v>0</v>
      </c>
      <c r="CB212" s="89">
        <f t="shared" si="128"/>
        <v>1451922</v>
      </c>
      <c r="CC212" s="91">
        <f t="shared" si="128"/>
        <v>1604809</v>
      </c>
      <c r="CD212" s="92">
        <f t="shared" si="128"/>
        <v>1847772</v>
      </c>
      <c r="CE212" s="89">
        <f t="shared" si="128"/>
        <v>1413626</v>
      </c>
      <c r="CF212" s="91">
        <f t="shared" si="128"/>
        <v>1736290</v>
      </c>
      <c r="CG212" s="90">
        <f t="shared" si="128"/>
        <v>1602032</v>
      </c>
      <c r="CH212" s="89">
        <f t="shared" si="128"/>
        <v>2191878</v>
      </c>
      <c r="CI212" s="91">
        <f t="shared" si="128"/>
        <v>2470673</v>
      </c>
      <c r="CJ212" s="90">
        <f t="shared" si="128"/>
        <v>2802997</v>
      </c>
      <c r="CK212" s="89">
        <f t="shared" si="128"/>
        <v>2492272</v>
      </c>
      <c r="CL212" s="91">
        <f t="shared" si="128"/>
        <v>2081566</v>
      </c>
      <c r="CM212" s="90">
        <f t="shared" si="128"/>
        <v>2547957</v>
      </c>
      <c r="CN212" s="89">
        <f t="shared" si="128"/>
        <v>2749879</v>
      </c>
      <c r="CO212" s="91">
        <f t="shared" si="128"/>
        <v>2434337</v>
      </c>
      <c r="CP212" s="90">
        <f t="shared" si="128"/>
        <v>2478803</v>
      </c>
      <c r="CQ212" s="89">
        <f t="shared" si="128"/>
        <v>2838692</v>
      </c>
      <c r="CR212" s="91">
        <f t="shared" si="128"/>
        <v>2393105</v>
      </c>
      <c r="CS212" s="90">
        <f t="shared" si="128"/>
        <v>2845119</v>
      </c>
      <c r="CT212" s="89">
        <f t="shared" si="128"/>
        <v>2326494</v>
      </c>
      <c r="CU212" s="91">
        <f t="shared" si="128"/>
        <v>1820349</v>
      </c>
      <c r="CV212" s="90">
        <f t="shared" si="128"/>
        <v>2067708</v>
      </c>
      <c r="CW212" s="89">
        <f t="shared" si="128"/>
        <v>2153804</v>
      </c>
      <c r="CX212" s="91">
        <f t="shared" si="128"/>
        <v>2558827</v>
      </c>
      <c r="CY212" s="90">
        <f t="shared" si="128"/>
        <v>2719418</v>
      </c>
      <c r="CZ212" s="89">
        <f t="shared" si="128"/>
        <v>1919923</v>
      </c>
      <c r="DA212" s="91">
        <f t="shared" si="128"/>
        <v>1830603</v>
      </c>
      <c r="DB212" s="90">
        <f t="shared" si="128"/>
        <v>2308992</v>
      </c>
      <c r="DC212" s="89">
        <f t="shared" si="128"/>
        <v>2299045</v>
      </c>
      <c r="DD212" s="91">
        <f t="shared" si="128"/>
        <v>2212968</v>
      </c>
      <c r="DE212" s="90">
        <f t="shared" si="128"/>
        <v>2237811</v>
      </c>
      <c r="DF212" s="89">
        <f t="shared" si="128"/>
        <v>1346662</v>
      </c>
      <c r="DG212" s="91">
        <f t="shared" si="128"/>
        <v>1488763</v>
      </c>
      <c r="DH212" s="90">
        <f t="shared" si="128"/>
        <v>1384873</v>
      </c>
      <c r="DI212" s="89">
        <f t="shared" si="128"/>
        <v>1142137</v>
      </c>
      <c r="DJ212" s="91">
        <f t="shared" si="128"/>
        <v>1066109</v>
      </c>
      <c r="DK212" s="90">
        <f t="shared" si="128"/>
        <v>952008</v>
      </c>
      <c r="DL212" s="89">
        <f t="shared" si="128"/>
        <v>1765017</v>
      </c>
      <c r="DM212" s="91">
        <f t="shared" si="128"/>
        <v>1669069</v>
      </c>
      <c r="DN212" s="90">
        <f t="shared" si="128"/>
        <v>1823119</v>
      </c>
      <c r="DO212" s="89">
        <f t="shared" si="128"/>
        <v>1467492</v>
      </c>
      <c r="DP212" s="91">
        <f t="shared" si="128"/>
        <v>1099728</v>
      </c>
      <c r="DQ212" s="90">
        <f t="shared" si="128"/>
        <v>1092804</v>
      </c>
      <c r="DR212" s="89">
        <f t="shared" si="128"/>
        <v>1629482</v>
      </c>
      <c r="DS212" s="91">
        <f t="shared" si="128"/>
        <v>1813354</v>
      </c>
      <c r="DT212" s="90">
        <f t="shared" si="128"/>
        <v>2084513</v>
      </c>
      <c r="DU212" s="89">
        <f t="shared" si="128"/>
        <v>1822128</v>
      </c>
      <c r="DV212" s="91">
        <f t="shared" si="128"/>
        <v>1893849</v>
      </c>
      <c r="DW212" s="90">
        <f t="shared" si="128"/>
        <v>1671256</v>
      </c>
      <c r="DX212" s="89">
        <f t="shared" si="128"/>
        <v>2690662</v>
      </c>
      <c r="DY212" s="91">
        <f t="shared" si="128"/>
        <v>2377939</v>
      </c>
      <c r="DZ212" s="90">
        <f t="shared" si="128"/>
        <v>2309985</v>
      </c>
      <c r="EA212" s="89">
        <f t="shared" si="128"/>
        <v>2009763</v>
      </c>
      <c r="EB212" s="91">
        <f t="shared" ref="EB212:EO212" si="129">(EB99)</f>
        <v>2124496</v>
      </c>
      <c r="EC212" s="90">
        <f t="shared" si="129"/>
        <v>1931051</v>
      </c>
      <c r="ED212" s="89">
        <f t="shared" si="129"/>
        <v>2970766</v>
      </c>
      <c r="EE212" s="91">
        <f t="shared" si="129"/>
        <v>2801541</v>
      </c>
      <c r="EF212" s="90">
        <f t="shared" si="129"/>
        <v>2484440</v>
      </c>
      <c r="EG212" s="89">
        <f t="shared" si="129"/>
        <v>2158441</v>
      </c>
      <c r="EH212" s="91">
        <f t="shared" si="129"/>
        <v>2149724</v>
      </c>
      <c r="EI212" s="90">
        <f t="shared" si="129"/>
        <v>2046911</v>
      </c>
      <c r="EJ212" s="89">
        <f t="shared" si="129"/>
        <v>2067242</v>
      </c>
      <c r="EK212" s="91">
        <f t="shared" si="129"/>
        <v>2491458</v>
      </c>
      <c r="EL212" s="90">
        <f t="shared" si="129"/>
        <v>2318645</v>
      </c>
      <c r="EM212" s="89">
        <f t="shared" si="129"/>
        <v>2334490</v>
      </c>
      <c r="EN212" s="91">
        <f t="shared" si="129"/>
        <v>2261444</v>
      </c>
      <c r="EO212" s="90">
        <f t="shared" si="129"/>
        <v>2244738</v>
      </c>
    </row>
    <row r="213" spans="2:145" s="120" customFormat="1" x14ac:dyDescent="0.3">
      <c r="B213" s="360"/>
      <c r="C213" s="93" t="str">
        <f t="shared" si="126"/>
        <v>Homoserine</v>
      </c>
      <c r="D213" s="94">
        <f t="shared" ref="D213:BO213" si="130">(D100)</f>
        <v>13.2</v>
      </c>
      <c r="E213" s="95">
        <f t="shared" si="130"/>
        <v>14.8</v>
      </c>
      <c r="F213" s="96">
        <f t="shared" si="130"/>
        <v>13.67</v>
      </c>
      <c r="G213" s="97">
        <f t="shared" si="130"/>
        <v>120.06552000000001</v>
      </c>
      <c r="H213" s="89">
        <f t="shared" si="130"/>
        <v>32477295</v>
      </c>
      <c r="I213" s="91">
        <f t="shared" si="130"/>
        <v>11037516</v>
      </c>
      <c r="J213" s="90">
        <f t="shared" si="130"/>
        <v>11209053</v>
      </c>
      <c r="K213" s="89">
        <f t="shared" si="130"/>
        <v>192962788</v>
      </c>
      <c r="L213" s="110">
        <f t="shared" si="130"/>
        <v>186303175</v>
      </c>
      <c r="M213" s="90">
        <f t="shared" si="130"/>
        <v>194181302</v>
      </c>
      <c r="N213" s="89">
        <f t="shared" si="130"/>
        <v>169779566</v>
      </c>
      <c r="O213" s="110">
        <f t="shared" si="130"/>
        <v>209523359</v>
      </c>
      <c r="P213" s="90">
        <f t="shared" si="130"/>
        <v>178126164</v>
      </c>
      <c r="Q213" s="89">
        <f t="shared" si="130"/>
        <v>196993564</v>
      </c>
      <c r="R213" s="110">
        <f t="shared" si="130"/>
        <v>211671311</v>
      </c>
      <c r="S213" s="90">
        <f t="shared" si="130"/>
        <v>173508504</v>
      </c>
      <c r="T213" s="89">
        <f t="shared" si="130"/>
        <v>198643439</v>
      </c>
      <c r="U213" s="91">
        <f t="shared" si="130"/>
        <v>190523266</v>
      </c>
      <c r="V213" s="90">
        <f t="shared" si="130"/>
        <v>192905874</v>
      </c>
      <c r="W213" s="89">
        <f t="shared" si="130"/>
        <v>237307349</v>
      </c>
      <c r="X213" s="91">
        <f t="shared" si="130"/>
        <v>242839600</v>
      </c>
      <c r="Y213" s="90">
        <f t="shared" si="130"/>
        <v>207419074</v>
      </c>
      <c r="Z213" s="89">
        <f t="shared" si="130"/>
        <v>189540467</v>
      </c>
      <c r="AA213" s="91">
        <f t="shared" si="130"/>
        <v>207021337</v>
      </c>
      <c r="AB213" s="90">
        <f t="shared" si="130"/>
        <v>210609794</v>
      </c>
      <c r="AC213" s="89">
        <f t="shared" si="130"/>
        <v>200711587</v>
      </c>
      <c r="AD213" s="91">
        <f t="shared" si="130"/>
        <v>205139772</v>
      </c>
      <c r="AE213" s="90">
        <f t="shared" si="130"/>
        <v>194402131</v>
      </c>
      <c r="AF213" s="89">
        <f t="shared" si="130"/>
        <v>187438472</v>
      </c>
      <c r="AG213" s="91">
        <f t="shared" si="130"/>
        <v>184233237</v>
      </c>
      <c r="AH213" s="90">
        <f t="shared" si="130"/>
        <v>208619584</v>
      </c>
      <c r="AI213" s="89">
        <f t="shared" si="130"/>
        <v>186842951</v>
      </c>
      <c r="AJ213" s="91">
        <f t="shared" si="130"/>
        <v>168408578</v>
      </c>
      <c r="AK213" s="90">
        <f t="shared" si="130"/>
        <v>170037716</v>
      </c>
      <c r="AL213" s="89">
        <f t="shared" si="130"/>
        <v>187425180</v>
      </c>
      <c r="AM213" s="91">
        <f t="shared" si="130"/>
        <v>204875642</v>
      </c>
      <c r="AN213" s="90">
        <f t="shared" si="130"/>
        <v>199647421</v>
      </c>
      <c r="AO213" s="89">
        <f t="shared" si="130"/>
        <v>254655067</v>
      </c>
      <c r="AP213" s="91">
        <f t="shared" si="130"/>
        <v>258297196</v>
      </c>
      <c r="AQ213" s="90">
        <f t="shared" si="130"/>
        <v>251419420</v>
      </c>
      <c r="AR213" s="89">
        <f t="shared" si="130"/>
        <v>222723671</v>
      </c>
      <c r="AS213" s="91">
        <f t="shared" si="130"/>
        <v>223054570</v>
      </c>
      <c r="AT213" s="90">
        <f t="shared" si="130"/>
        <v>222796769</v>
      </c>
      <c r="AU213" s="89">
        <f t="shared" si="130"/>
        <v>354063903</v>
      </c>
      <c r="AV213" s="91">
        <f t="shared" si="130"/>
        <v>313669512</v>
      </c>
      <c r="AW213" s="90">
        <f t="shared" si="130"/>
        <v>317054842</v>
      </c>
      <c r="AX213" s="89">
        <f t="shared" si="130"/>
        <v>249270034</v>
      </c>
      <c r="AY213" s="91">
        <f t="shared" si="130"/>
        <v>245743292</v>
      </c>
      <c r="AZ213" s="90">
        <f t="shared" si="130"/>
        <v>242157946</v>
      </c>
      <c r="BA213" s="89">
        <f t="shared" si="130"/>
        <v>279601997</v>
      </c>
      <c r="BB213" s="91">
        <f t="shared" si="130"/>
        <v>274798192</v>
      </c>
      <c r="BC213" s="90">
        <f t="shared" si="130"/>
        <v>279443457</v>
      </c>
      <c r="BD213" s="89">
        <f t="shared" si="130"/>
        <v>229372548</v>
      </c>
      <c r="BE213" s="91">
        <f t="shared" si="130"/>
        <v>226095599</v>
      </c>
      <c r="BF213" s="90">
        <f t="shared" si="130"/>
        <v>249533741</v>
      </c>
      <c r="BG213" s="89">
        <f t="shared" si="130"/>
        <v>254385132</v>
      </c>
      <c r="BH213" s="91">
        <f t="shared" si="130"/>
        <v>266517311</v>
      </c>
      <c r="BI213" s="90">
        <f t="shared" si="130"/>
        <v>273632302</v>
      </c>
      <c r="BJ213" s="89">
        <f t="shared" si="130"/>
        <v>246356859</v>
      </c>
      <c r="BK213" s="91">
        <f t="shared" si="130"/>
        <v>249375927</v>
      </c>
      <c r="BL213" s="90">
        <f t="shared" si="130"/>
        <v>248642256</v>
      </c>
      <c r="BM213" s="89">
        <f t="shared" si="130"/>
        <v>256509637</v>
      </c>
      <c r="BN213" s="91">
        <f t="shared" si="130"/>
        <v>275742159</v>
      </c>
      <c r="BO213" s="90">
        <f t="shared" si="130"/>
        <v>265009753</v>
      </c>
      <c r="BP213" s="89">
        <f t="shared" ref="BP213:EA213" si="131">(BP100)</f>
        <v>263836341</v>
      </c>
      <c r="BQ213" s="91">
        <f t="shared" si="131"/>
        <v>265481267</v>
      </c>
      <c r="BR213" s="90">
        <f t="shared" si="131"/>
        <v>265354199</v>
      </c>
      <c r="BS213" s="89">
        <f t="shared" si="131"/>
        <v>216324776</v>
      </c>
      <c r="BT213" s="91">
        <f t="shared" si="131"/>
        <v>223792823</v>
      </c>
      <c r="BU213" s="90">
        <f t="shared" si="131"/>
        <v>228628001</v>
      </c>
      <c r="BV213" s="89">
        <f t="shared" si="131"/>
        <v>276622410</v>
      </c>
      <c r="BW213" s="91">
        <f t="shared" si="131"/>
        <v>282466857</v>
      </c>
      <c r="BX213" s="90">
        <f t="shared" si="131"/>
        <v>270122837</v>
      </c>
      <c r="BY213" s="89">
        <f t="shared" si="131"/>
        <v>12893789</v>
      </c>
      <c r="BZ213" s="91">
        <f t="shared" si="131"/>
        <v>11037516</v>
      </c>
      <c r="CA213" s="90">
        <f t="shared" si="131"/>
        <v>11209053</v>
      </c>
      <c r="CB213" s="89">
        <f t="shared" si="131"/>
        <v>215835742</v>
      </c>
      <c r="CC213" s="91">
        <f t="shared" si="131"/>
        <v>209396185</v>
      </c>
      <c r="CD213" s="92">
        <f t="shared" si="131"/>
        <v>184972218</v>
      </c>
      <c r="CE213" s="89">
        <f t="shared" si="131"/>
        <v>147577619</v>
      </c>
      <c r="CF213" s="91">
        <f t="shared" si="131"/>
        <v>155727995</v>
      </c>
      <c r="CG213" s="90">
        <f t="shared" si="131"/>
        <v>157806307</v>
      </c>
      <c r="CH213" s="89">
        <f t="shared" si="131"/>
        <v>194889724</v>
      </c>
      <c r="CI213" s="91">
        <f t="shared" si="131"/>
        <v>200447745</v>
      </c>
      <c r="CJ213" s="90">
        <f t="shared" si="131"/>
        <v>216628484</v>
      </c>
      <c r="CK213" s="89">
        <f t="shared" si="131"/>
        <v>178743434</v>
      </c>
      <c r="CL213" s="91">
        <f t="shared" si="131"/>
        <v>174896243</v>
      </c>
      <c r="CM213" s="90">
        <f t="shared" si="131"/>
        <v>167509206</v>
      </c>
      <c r="CN213" s="89">
        <f t="shared" si="131"/>
        <v>211496967</v>
      </c>
      <c r="CO213" s="91">
        <f t="shared" si="131"/>
        <v>175495656</v>
      </c>
      <c r="CP213" s="90">
        <f t="shared" si="131"/>
        <v>176441979</v>
      </c>
      <c r="CQ213" s="89">
        <f t="shared" si="131"/>
        <v>200187171</v>
      </c>
      <c r="CR213" s="91">
        <f t="shared" si="131"/>
        <v>180543815</v>
      </c>
      <c r="CS213" s="90">
        <f t="shared" si="131"/>
        <v>207846212</v>
      </c>
      <c r="CT213" s="89">
        <f t="shared" si="131"/>
        <v>210791370</v>
      </c>
      <c r="CU213" s="91">
        <f t="shared" si="131"/>
        <v>184908216</v>
      </c>
      <c r="CV213" s="90">
        <f t="shared" si="131"/>
        <v>188492863</v>
      </c>
      <c r="CW213" s="89">
        <f t="shared" si="131"/>
        <v>156902162</v>
      </c>
      <c r="CX213" s="91">
        <f t="shared" si="131"/>
        <v>152693055</v>
      </c>
      <c r="CY213" s="90">
        <f t="shared" si="131"/>
        <v>186909448</v>
      </c>
      <c r="CZ213" s="89">
        <f t="shared" si="131"/>
        <v>165156917</v>
      </c>
      <c r="DA213" s="91">
        <f t="shared" si="131"/>
        <v>168950037</v>
      </c>
      <c r="DB213" s="90">
        <f t="shared" si="131"/>
        <v>180955642</v>
      </c>
      <c r="DC213" s="89">
        <f t="shared" si="131"/>
        <v>160278932</v>
      </c>
      <c r="DD213" s="91">
        <f t="shared" si="131"/>
        <v>147365590</v>
      </c>
      <c r="DE213" s="90">
        <f t="shared" si="131"/>
        <v>160216386</v>
      </c>
      <c r="DF213" s="89">
        <f t="shared" si="131"/>
        <v>254148461</v>
      </c>
      <c r="DG213" s="91">
        <f t="shared" si="131"/>
        <v>240470682</v>
      </c>
      <c r="DH213" s="90">
        <f t="shared" si="131"/>
        <v>242030490</v>
      </c>
      <c r="DI213" s="89">
        <f t="shared" si="131"/>
        <v>196682309</v>
      </c>
      <c r="DJ213" s="91">
        <f t="shared" si="131"/>
        <v>190959461</v>
      </c>
      <c r="DK213" s="90">
        <f t="shared" si="131"/>
        <v>194397928</v>
      </c>
      <c r="DL213" s="89">
        <f t="shared" si="131"/>
        <v>227530263</v>
      </c>
      <c r="DM213" s="91">
        <f t="shared" si="131"/>
        <v>240049328</v>
      </c>
      <c r="DN213" s="90">
        <f t="shared" si="131"/>
        <v>235311294</v>
      </c>
      <c r="DO213" s="89">
        <f t="shared" si="131"/>
        <v>211037521</v>
      </c>
      <c r="DP213" s="91">
        <f t="shared" si="131"/>
        <v>212399522</v>
      </c>
      <c r="DQ213" s="90">
        <f t="shared" si="131"/>
        <v>204863249</v>
      </c>
      <c r="DR213" s="89">
        <f t="shared" si="131"/>
        <v>217568559</v>
      </c>
      <c r="DS213" s="91">
        <f t="shared" si="131"/>
        <v>178079593</v>
      </c>
      <c r="DT213" s="90">
        <f t="shared" si="131"/>
        <v>185987504</v>
      </c>
      <c r="DU213" s="89">
        <f t="shared" si="131"/>
        <v>189390135</v>
      </c>
      <c r="DV213" s="91">
        <f t="shared" si="131"/>
        <v>181667049</v>
      </c>
      <c r="DW213" s="90">
        <f t="shared" si="131"/>
        <v>186391493</v>
      </c>
      <c r="DX213" s="89">
        <f t="shared" si="131"/>
        <v>189954356</v>
      </c>
      <c r="DY213" s="91">
        <f t="shared" si="131"/>
        <v>186284363</v>
      </c>
      <c r="DZ213" s="90">
        <f t="shared" si="131"/>
        <v>184140537</v>
      </c>
      <c r="EA213" s="89">
        <f t="shared" si="131"/>
        <v>193145759</v>
      </c>
      <c r="EB213" s="91">
        <f t="shared" ref="EB213:EO213" si="132">(EB100)</f>
        <v>187625329</v>
      </c>
      <c r="EC213" s="90">
        <f t="shared" si="132"/>
        <v>199381058</v>
      </c>
      <c r="ED213" s="89">
        <f t="shared" si="132"/>
        <v>200523073</v>
      </c>
      <c r="EE213" s="91">
        <f t="shared" si="132"/>
        <v>195344644</v>
      </c>
      <c r="EF213" s="90">
        <f t="shared" si="132"/>
        <v>190439259</v>
      </c>
      <c r="EG213" s="89">
        <f t="shared" si="132"/>
        <v>204727669</v>
      </c>
      <c r="EH213" s="91">
        <f t="shared" si="132"/>
        <v>206726003</v>
      </c>
      <c r="EI213" s="90">
        <f t="shared" si="132"/>
        <v>216667043</v>
      </c>
      <c r="EJ213" s="89">
        <f t="shared" si="132"/>
        <v>164737548</v>
      </c>
      <c r="EK213" s="91">
        <f t="shared" si="132"/>
        <v>168313329</v>
      </c>
      <c r="EL213" s="90">
        <f t="shared" si="132"/>
        <v>176746206</v>
      </c>
      <c r="EM213" s="89">
        <f t="shared" si="132"/>
        <v>211243463</v>
      </c>
      <c r="EN213" s="91">
        <f t="shared" si="132"/>
        <v>216550345</v>
      </c>
      <c r="EO213" s="90">
        <f t="shared" si="132"/>
        <v>215562263</v>
      </c>
    </row>
    <row r="214" spans="2:145" s="120" customFormat="1" x14ac:dyDescent="0.3">
      <c r="B214" s="360"/>
      <c r="C214" s="93" t="str">
        <f t="shared" ref="C214" si="133">(C86)</f>
        <v>Glutamylcysteine</v>
      </c>
      <c r="D214" s="94">
        <f t="shared" ref="D214:BO214" si="134">(D86)</f>
        <v>13.2</v>
      </c>
      <c r="E214" s="95">
        <f t="shared" si="134"/>
        <v>13.6</v>
      </c>
      <c r="F214" s="96">
        <f t="shared" si="134"/>
        <v>13.37</v>
      </c>
      <c r="G214" s="97">
        <f t="shared" si="134"/>
        <v>251.06961999999999</v>
      </c>
      <c r="H214" s="89">
        <f t="shared" si="134"/>
        <v>97491</v>
      </c>
      <c r="I214" s="91">
        <f t="shared" si="134"/>
        <v>135942</v>
      </c>
      <c r="J214" s="90">
        <f t="shared" si="134"/>
        <v>0</v>
      </c>
      <c r="K214" s="89">
        <f t="shared" si="134"/>
        <v>11033274</v>
      </c>
      <c r="L214" s="110">
        <f t="shared" si="134"/>
        <v>12306580</v>
      </c>
      <c r="M214" s="90">
        <f t="shared" si="134"/>
        <v>13798510</v>
      </c>
      <c r="N214" s="89">
        <f t="shared" si="134"/>
        <v>5012707</v>
      </c>
      <c r="O214" s="110">
        <f t="shared" si="134"/>
        <v>4328863</v>
      </c>
      <c r="P214" s="90">
        <f t="shared" si="134"/>
        <v>3527647</v>
      </c>
      <c r="Q214" s="89">
        <f t="shared" si="134"/>
        <v>12497967</v>
      </c>
      <c r="R214" s="110">
        <f t="shared" si="134"/>
        <v>12717120</v>
      </c>
      <c r="S214" s="90">
        <f t="shared" si="134"/>
        <v>12181698</v>
      </c>
      <c r="T214" s="89">
        <f t="shared" si="134"/>
        <v>4938117</v>
      </c>
      <c r="U214" s="91">
        <f t="shared" si="134"/>
        <v>5213539</v>
      </c>
      <c r="V214" s="90">
        <f t="shared" si="134"/>
        <v>6793672</v>
      </c>
      <c r="W214" s="89">
        <f t="shared" si="134"/>
        <v>11622622</v>
      </c>
      <c r="X214" s="91">
        <f t="shared" si="134"/>
        <v>12435695</v>
      </c>
      <c r="Y214" s="90">
        <f t="shared" si="134"/>
        <v>11763463</v>
      </c>
      <c r="Z214" s="89">
        <f t="shared" si="134"/>
        <v>6926482</v>
      </c>
      <c r="AA214" s="91">
        <f t="shared" si="134"/>
        <v>8445676</v>
      </c>
      <c r="AB214" s="90">
        <f t="shared" si="134"/>
        <v>7350930</v>
      </c>
      <c r="AC214" s="89">
        <f t="shared" si="134"/>
        <v>9358295</v>
      </c>
      <c r="AD214" s="91">
        <f t="shared" si="134"/>
        <v>10572450</v>
      </c>
      <c r="AE214" s="90">
        <f t="shared" si="134"/>
        <v>10208587</v>
      </c>
      <c r="AF214" s="89">
        <f t="shared" si="134"/>
        <v>10279025</v>
      </c>
      <c r="AG214" s="91">
        <f t="shared" si="134"/>
        <v>9432936</v>
      </c>
      <c r="AH214" s="90">
        <f t="shared" si="134"/>
        <v>11710399</v>
      </c>
      <c r="AI214" s="89">
        <f t="shared" si="134"/>
        <v>11697705</v>
      </c>
      <c r="AJ214" s="91">
        <f t="shared" si="134"/>
        <v>10377258</v>
      </c>
      <c r="AK214" s="90">
        <f t="shared" si="134"/>
        <v>10540633</v>
      </c>
      <c r="AL214" s="89">
        <f t="shared" si="134"/>
        <v>11827074</v>
      </c>
      <c r="AM214" s="91">
        <f t="shared" si="134"/>
        <v>11446898</v>
      </c>
      <c r="AN214" s="90">
        <f t="shared" si="134"/>
        <v>11978967</v>
      </c>
      <c r="AO214" s="89">
        <f t="shared" si="134"/>
        <v>0</v>
      </c>
      <c r="AP214" s="91">
        <f t="shared" si="134"/>
        <v>0</v>
      </c>
      <c r="AQ214" s="90">
        <f t="shared" si="134"/>
        <v>0</v>
      </c>
      <c r="AR214" s="89">
        <f t="shared" si="134"/>
        <v>0</v>
      </c>
      <c r="AS214" s="91">
        <f t="shared" si="134"/>
        <v>0</v>
      </c>
      <c r="AT214" s="90">
        <f t="shared" si="134"/>
        <v>0</v>
      </c>
      <c r="AU214" s="89">
        <f t="shared" si="134"/>
        <v>71948</v>
      </c>
      <c r="AV214" s="91">
        <f t="shared" si="134"/>
        <v>0</v>
      </c>
      <c r="AW214" s="90">
        <f t="shared" si="134"/>
        <v>36261</v>
      </c>
      <c r="AX214" s="89">
        <f t="shared" si="134"/>
        <v>0</v>
      </c>
      <c r="AY214" s="91">
        <f t="shared" si="134"/>
        <v>0</v>
      </c>
      <c r="AZ214" s="90">
        <f t="shared" si="134"/>
        <v>0</v>
      </c>
      <c r="BA214" s="89">
        <f t="shared" si="134"/>
        <v>55563</v>
      </c>
      <c r="BB214" s="91">
        <f t="shared" si="134"/>
        <v>50591</v>
      </c>
      <c r="BC214" s="90">
        <f t="shared" si="134"/>
        <v>15848</v>
      </c>
      <c r="BD214" s="89">
        <f t="shared" si="134"/>
        <v>0</v>
      </c>
      <c r="BE214" s="91">
        <f t="shared" si="134"/>
        <v>0</v>
      </c>
      <c r="BF214" s="90">
        <f t="shared" si="134"/>
        <v>0</v>
      </c>
      <c r="BG214" s="89">
        <f t="shared" si="134"/>
        <v>26940</v>
      </c>
      <c r="BH214" s="91">
        <f t="shared" si="134"/>
        <v>21327</v>
      </c>
      <c r="BI214" s="90">
        <f t="shared" si="134"/>
        <v>21567</v>
      </c>
      <c r="BJ214" s="89">
        <f t="shared" si="134"/>
        <v>0</v>
      </c>
      <c r="BK214" s="91">
        <f t="shared" si="134"/>
        <v>0</v>
      </c>
      <c r="BL214" s="90">
        <f t="shared" si="134"/>
        <v>0</v>
      </c>
      <c r="BM214" s="89">
        <f t="shared" si="134"/>
        <v>16276</v>
      </c>
      <c r="BN214" s="91">
        <f t="shared" si="134"/>
        <v>0</v>
      </c>
      <c r="BO214" s="90">
        <f t="shared" si="134"/>
        <v>16759</v>
      </c>
      <c r="BP214" s="89">
        <f t="shared" ref="BP214:EA214" si="135">(BP86)</f>
        <v>0</v>
      </c>
      <c r="BQ214" s="91">
        <f t="shared" si="135"/>
        <v>0</v>
      </c>
      <c r="BR214" s="90">
        <f t="shared" si="135"/>
        <v>0</v>
      </c>
      <c r="BS214" s="89">
        <f t="shared" si="135"/>
        <v>13892</v>
      </c>
      <c r="BT214" s="91">
        <f t="shared" si="135"/>
        <v>0</v>
      </c>
      <c r="BU214" s="90">
        <f t="shared" si="135"/>
        <v>0</v>
      </c>
      <c r="BV214" s="89">
        <f t="shared" si="135"/>
        <v>0</v>
      </c>
      <c r="BW214" s="91">
        <f t="shared" si="135"/>
        <v>0</v>
      </c>
      <c r="BX214" s="90">
        <f t="shared" si="135"/>
        <v>0</v>
      </c>
      <c r="BY214" s="89">
        <f t="shared" si="135"/>
        <v>24492</v>
      </c>
      <c r="BZ214" s="91">
        <f t="shared" si="135"/>
        <v>135942</v>
      </c>
      <c r="CA214" s="90">
        <f t="shared" si="135"/>
        <v>0</v>
      </c>
      <c r="CB214" s="89">
        <f t="shared" si="135"/>
        <v>6414477</v>
      </c>
      <c r="CC214" s="91">
        <f t="shared" si="135"/>
        <v>8112785</v>
      </c>
      <c r="CD214" s="92">
        <f t="shared" si="135"/>
        <v>7553725</v>
      </c>
      <c r="CE214" s="89">
        <f t="shared" si="135"/>
        <v>1464622</v>
      </c>
      <c r="CF214" s="91">
        <f t="shared" si="135"/>
        <v>1180205</v>
      </c>
      <c r="CG214" s="90">
        <f t="shared" si="135"/>
        <v>1256409</v>
      </c>
      <c r="CH214" s="89">
        <f t="shared" si="135"/>
        <v>10568632</v>
      </c>
      <c r="CI214" s="91">
        <f t="shared" si="135"/>
        <v>9312936</v>
      </c>
      <c r="CJ214" s="90">
        <f t="shared" si="135"/>
        <v>11189412</v>
      </c>
      <c r="CK214" s="89">
        <f t="shared" si="135"/>
        <v>5341471</v>
      </c>
      <c r="CL214" s="91">
        <f t="shared" si="135"/>
        <v>5173806</v>
      </c>
      <c r="CM214" s="90">
        <f t="shared" si="135"/>
        <v>3574590</v>
      </c>
      <c r="CN214" s="89">
        <f t="shared" si="135"/>
        <v>8689757</v>
      </c>
      <c r="CO214" s="91">
        <f t="shared" si="135"/>
        <v>8654282</v>
      </c>
      <c r="CP214" s="90">
        <f t="shared" si="135"/>
        <v>9542481</v>
      </c>
      <c r="CQ214" s="89">
        <f t="shared" si="135"/>
        <v>9470138</v>
      </c>
      <c r="CR214" s="91">
        <f t="shared" si="135"/>
        <v>8136049</v>
      </c>
      <c r="CS214" s="90">
        <f t="shared" si="135"/>
        <v>9356447</v>
      </c>
      <c r="CT214" s="89">
        <f t="shared" si="135"/>
        <v>6776906</v>
      </c>
      <c r="CU214" s="91">
        <f t="shared" si="135"/>
        <v>6690951</v>
      </c>
      <c r="CV214" s="90">
        <f t="shared" si="135"/>
        <v>5608697</v>
      </c>
      <c r="CW214" s="89">
        <f t="shared" si="135"/>
        <v>8077995</v>
      </c>
      <c r="CX214" s="91">
        <f t="shared" si="135"/>
        <v>5523945</v>
      </c>
      <c r="CY214" s="90">
        <f t="shared" si="135"/>
        <v>8297270</v>
      </c>
      <c r="CZ214" s="89">
        <f t="shared" si="135"/>
        <v>8466285</v>
      </c>
      <c r="DA214" s="91">
        <f t="shared" si="135"/>
        <v>8290856</v>
      </c>
      <c r="DB214" s="90">
        <f t="shared" si="135"/>
        <v>8418947</v>
      </c>
      <c r="DC214" s="89">
        <f t="shared" si="135"/>
        <v>10025274</v>
      </c>
      <c r="DD214" s="91">
        <f t="shared" si="135"/>
        <v>10167930</v>
      </c>
      <c r="DE214" s="90">
        <f t="shared" si="135"/>
        <v>9035445</v>
      </c>
      <c r="DF214" s="89">
        <f t="shared" si="135"/>
        <v>0</v>
      </c>
      <c r="DG214" s="91">
        <f t="shared" si="135"/>
        <v>11204</v>
      </c>
      <c r="DH214" s="90">
        <f t="shared" si="135"/>
        <v>0</v>
      </c>
      <c r="DI214" s="89">
        <f t="shared" si="135"/>
        <v>0</v>
      </c>
      <c r="DJ214" s="91">
        <f t="shared" si="135"/>
        <v>0</v>
      </c>
      <c r="DK214" s="90">
        <f t="shared" si="135"/>
        <v>0</v>
      </c>
      <c r="DL214" s="89">
        <f t="shared" si="135"/>
        <v>0</v>
      </c>
      <c r="DM214" s="91">
        <f t="shared" si="135"/>
        <v>0</v>
      </c>
      <c r="DN214" s="90">
        <f t="shared" si="135"/>
        <v>0</v>
      </c>
      <c r="DO214" s="89">
        <f t="shared" si="135"/>
        <v>0</v>
      </c>
      <c r="DP214" s="91">
        <f t="shared" si="135"/>
        <v>0</v>
      </c>
      <c r="DQ214" s="90">
        <f t="shared" si="135"/>
        <v>0</v>
      </c>
      <c r="DR214" s="89">
        <f t="shared" si="135"/>
        <v>0</v>
      </c>
      <c r="DS214" s="91">
        <f t="shared" si="135"/>
        <v>0</v>
      </c>
      <c r="DT214" s="90">
        <f t="shared" si="135"/>
        <v>0</v>
      </c>
      <c r="DU214" s="89">
        <f t="shared" si="135"/>
        <v>0</v>
      </c>
      <c r="DV214" s="91">
        <f t="shared" si="135"/>
        <v>0</v>
      </c>
      <c r="DW214" s="90">
        <f t="shared" si="135"/>
        <v>0</v>
      </c>
      <c r="DX214" s="89">
        <f t="shared" si="135"/>
        <v>0</v>
      </c>
      <c r="DY214" s="91">
        <f t="shared" si="135"/>
        <v>0</v>
      </c>
      <c r="DZ214" s="90">
        <f t="shared" si="135"/>
        <v>8858</v>
      </c>
      <c r="EA214" s="89">
        <f t="shared" si="135"/>
        <v>0</v>
      </c>
      <c r="EB214" s="91">
        <f t="shared" ref="EB214:EO214" si="136">(EB86)</f>
        <v>0</v>
      </c>
      <c r="EC214" s="90">
        <f t="shared" si="136"/>
        <v>0</v>
      </c>
      <c r="ED214" s="89">
        <f t="shared" si="136"/>
        <v>0</v>
      </c>
      <c r="EE214" s="91">
        <f t="shared" si="136"/>
        <v>0</v>
      </c>
      <c r="EF214" s="90">
        <f t="shared" si="136"/>
        <v>0</v>
      </c>
      <c r="EG214" s="89">
        <f t="shared" si="136"/>
        <v>0</v>
      </c>
      <c r="EH214" s="91">
        <f t="shared" si="136"/>
        <v>0</v>
      </c>
      <c r="EI214" s="90">
        <f t="shared" si="136"/>
        <v>0</v>
      </c>
      <c r="EJ214" s="89">
        <f t="shared" si="136"/>
        <v>0</v>
      </c>
      <c r="EK214" s="91">
        <f t="shared" si="136"/>
        <v>0</v>
      </c>
      <c r="EL214" s="90">
        <f t="shared" si="136"/>
        <v>0</v>
      </c>
      <c r="EM214" s="89">
        <f t="shared" si="136"/>
        <v>0</v>
      </c>
      <c r="EN214" s="91">
        <f t="shared" si="136"/>
        <v>0</v>
      </c>
      <c r="EO214" s="90">
        <f t="shared" si="136"/>
        <v>0</v>
      </c>
    </row>
    <row r="215" spans="2:145" s="120" customFormat="1" x14ac:dyDescent="0.3">
      <c r="B215" s="360"/>
      <c r="C215" s="93" t="str">
        <f t="shared" ref="C215:C216" si="137">(C92)</f>
        <v>GSH</v>
      </c>
      <c r="D215" s="94">
        <f t="shared" ref="D215:BO215" si="138">(D92)</f>
        <v>13.1</v>
      </c>
      <c r="E215" s="95">
        <f t="shared" si="138"/>
        <v>14</v>
      </c>
      <c r="F215" s="96">
        <f t="shared" si="138"/>
        <v>13.53</v>
      </c>
      <c r="G215" s="97">
        <f t="shared" si="138"/>
        <v>308.09107999999998</v>
      </c>
      <c r="H215" s="89">
        <f t="shared" si="138"/>
        <v>33536973</v>
      </c>
      <c r="I215" s="91">
        <f t="shared" si="138"/>
        <v>38152046</v>
      </c>
      <c r="J215" s="90">
        <f t="shared" si="138"/>
        <v>4468604</v>
      </c>
      <c r="K215" s="89">
        <f t="shared" si="138"/>
        <v>576148016</v>
      </c>
      <c r="L215" s="110">
        <f t="shared" si="138"/>
        <v>585288093</v>
      </c>
      <c r="M215" s="90">
        <f t="shared" si="138"/>
        <v>667080755</v>
      </c>
      <c r="N215" s="89">
        <f t="shared" si="138"/>
        <v>63055963</v>
      </c>
      <c r="O215" s="110">
        <f t="shared" si="138"/>
        <v>29149819</v>
      </c>
      <c r="P215" s="90">
        <f t="shared" si="138"/>
        <v>22397603</v>
      </c>
      <c r="Q215" s="89">
        <f t="shared" si="138"/>
        <v>658202259</v>
      </c>
      <c r="R215" s="110">
        <f t="shared" si="138"/>
        <v>677479871</v>
      </c>
      <c r="S215" s="90">
        <f t="shared" si="138"/>
        <v>588784503</v>
      </c>
      <c r="T215" s="89">
        <f t="shared" si="138"/>
        <v>58726409</v>
      </c>
      <c r="U215" s="91">
        <f t="shared" si="138"/>
        <v>35855395</v>
      </c>
      <c r="V215" s="90">
        <f t="shared" si="138"/>
        <v>29951510</v>
      </c>
      <c r="W215" s="89">
        <f t="shared" si="138"/>
        <v>605620698</v>
      </c>
      <c r="X215" s="91">
        <f t="shared" si="138"/>
        <v>533889515</v>
      </c>
      <c r="Y215" s="90">
        <f t="shared" si="138"/>
        <v>485471525</v>
      </c>
      <c r="Z215" s="89">
        <f t="shared" si="138"/>
        <v>48603595</v>
      </c>
      <c r="AA215" s="91">
        <f t="shared" si="138"/>
        <v>32749554</v>
      </c>
      <c r="AB215" s="90">
        <f t="shared" si="138"/>
        <v>25838652</v>
      </c>
      <c r="AC215" s="89">
        <f t="shared" si="138"/>
        <v>486079275</v>
      </c>
      <c r="AD215" s="91">
        <f t="shared" si="138"/>
        <v>507709962</v>
      </c>
      <c r="AE215" s="90">
        <f t="shared" si="138"/>
        <v>497615204</v>
      </c>
      <c r="AF215" s="89">
        <f t="shared" si="138"/>
        <v>56235472</v>
      </c>
      <c r="AG215" s="91">
        <f t="shared" si="138"/>
        <v>36335836</v>
      </c>
      <c r="AH215" s="90">
        <f t="shared" si="138"/>
        <v>31321523</v>
      </c>
      <c r="AI215" s="89">
        <f t="shared" si="138"/>
        <v>487349685</v>
      </c>
      <c r="AJ215" s="91">
        <f t="shared" si="138"/>
        <v>423670108</v>
      </c>
      <c r="AK215" s="90">
        <f t="shared" si="138"/>
        <v>414347560</v>
      </c>
      <c r="AL215" s="89">
        <f t="shared" si="138"/>
        <v>50638809</v>
      </c>
      <c r="AM215" s="91">
        <f t="shared" si="138"/>
        <v>34499602</v>
      </c>
      <c r="AN215" s="90">
        <f t="shared" si="138"/>
        <v>29527108</v>
      </c>
      <c r="AO215" s="89">
        <f t="shared" si="138"/>
        <v>1233993</v>
      </c>
      <c r="AP215" s="91">
        <f t="shared" si="138"/>
        <v>1342464</v>
      </c>
      <c r="AQ215" s="90">
        <f t="shared" si="138"/>
        <v>1383824</v>
      </c>
      <c r="AR215" s="89">
        <f t="shared" si="138"/>
        <v>860542</v>
      </c>
      <c r="AS215" s="91">
        <f t="shared" si="138"/>
        <v>878927</v>
      </c>
      <c r="AT215" s="90">
        <f t="shared" si="138"/>
        <v>943136</v>
      </c>
      <c r="AU215" s="89">
        <f t="shared" si="138"/>
        <v>7481807</v>
      </c>
      <c r="AV215" s="91">
        <f t="shared" si="138"/>
        <v>5723172</v>
      </c>
      <c r="AW215" s="90">
        <f t="shared" si="138"/>
        <v>4955835</v>
      </c>
      <c r="AX215" s="89">
        <f t="shared" si="138"/>
        <v>3759251</v>
      </c>
      <c r="AY215" s="91">
        <f t="shared" si="138"/>
        <v>3490307</v>
      </c>
      <c r="AZ215" s="90">
        <f t="shared" si="138"/>
        <v>3298078</v>
      </c>
      <c r="BA215" s="89">
        <f t="shared" si="138"/>
        <v>4754499</v>
      </c>
      <c r="BB215" s="91">
        <f t="shared" si="138"/>
        <v>4249256</v>
      </c>
      <c r="BC215" s="90">
        <f t="shared" si="138"/>
        <v>4057115</v>
      </c>
      <c r="BD215" s="89">
        <f t="shared" si="138"/>
        <v>2947227</v>
      </c>
      <c r="BE215" s="91">
        <f t="shared" si="138"/>
        <v>2771491</v>
      </c>
      <c r="BF215" s="90">
        <f t="shared" si="138"/>
        <v>2543207</v>
      </c>
      <c r="BG215" s="89">
        <f t="shared" si="138"/>
        <v>3757009</v>
      </c>
      <c r="BH215" s="91">
        <f t="shared" si="138"/>
        <v>4238083</v>
      </c>
      <c r="BI215" s="90">
        <f t="shared" si="138"/>
        <v>3949014</v>
      </c>
      <c r="BJ215" s="89">
        <f t="shared" si="138"/>
        <v>2214090</v>
      </c>
      <c r="BK215" s="91">
        <f t="shared" si="138"/>
        <v>2391339</v>
      </c>
      <c r="BL215" s="90">
        <f t="shared" si="138"/>
        <v>2472905</v>
      </c>
      <c r="BM215" s="89">
        <f t="shared" si="138"/>
        <v>2897132</v>
      </c>
      <c r="BN215" s="91">
        <f t="shared" si="138"/>
        <v>2669206</v>
      </c>
      <c r="BO215" s="90">
        <f t="shared" si="138"/>
        <v>2888140</v>
      </c>
      <c r="BP215" s="89">
        <f t="shared" ref="BP215:EA215" si="139">(BP92)</f>
        <v>2053161</v>
      </c>
      <c r="BQ215" s="91">
        <f t="shared" si="139"/>
        <v>1580859</v>
      </c>
      <c r="BR215" s="90">
        <f t="shared" si="139"/>
        <v>1901344</v>
      </c>
      <c r="BS215" s="89">
        <f t="shared" si="139"/>
        <v>2867077</v>
      </c>
      <c r="BT215" s="91">
        <f t="shared" si="139"/>
        <v>2419732</v>
      </c>
      <c r="BU215" s="90">
        <f t="shared" si="139"/>
        <v>2447246</v>
      </c>
      <c r="BV215" s="89">
        <f t="shared" si="139"/>
        <v>1436416</v>
      </c>
      <c r="BW215" s="91">
        <f t="shared" si="139"/>
        <v>2612425</v>
      </c>
      <c r="BX215" s="90">
        <f t="shared" si="139"/>
        <v>1375241</v>
      </c>
      <c r="BY215" s="89">
        <f t="shared" si="139"/>
        <v>3493708</v>
      </c>
      <c r="BZ215" s="91">
        <f t="shared" si="139"/>
        <v>38152046</v>
      </c>
      <c r="CA215" s="90">
        <f t="shared" si="139"/>
        <v>4468604</v>
      </c>
      <c r="CB215" s="89">
        <f t="shared" si="139"/>
        <v>489236112</v>
      </c>
      <c r="CC215" s="91">
        <f t="shared" si="139"/>
        <v>488657416</v>
      </c>
      <c r="CD215" s="92">
        <f t="shared" si="139"/>
        <v>583611609</v>
      </c>
      <c r="CE215" s="89">
        <f t="shared" si="139"/>
        <v>59071403</v>
      </c>
      <c r="CF215" s="91">
        <f t="shared" si="139"/>
        <v>32912050</v>
      </c>
      <c r="CG215" s="90">
        <f t="shared" si="139"/>
        <v>22586821</v>
      </c>
      <c r="CH215" s="89">
        <f t="shared" si="139"/>
        <v>654794298</v>
      </c>
      <c r="CI215" s="91">
        <f t="shared" si="139"/>
        <v>678160627</v>
      </c>
      <c r="CJ215" s="90">
        <f t="shared" si="139"/>
        <v>706449843</v>
      </c>
      <c r="CK215" s="89">
        <f t="shared" si="139"/>
        <v>73971835</v>
      </c>
      <c r="CL215" s="91">
        <f t="shared" si="139"/>
        <v>43827336</v>
      </c>
      <c r="CM215" s="90">
        <f t="shared" si="139"/>
        <v>28613885</v>
      </c>
      <c r="CN215" s="89">
        <f t="shared" si="139"/>
        <v>558540209</v>
      </c>
      <c r="CO215" s="91">
        <f t="shared" si="139"/>
        <v>535428239</v>
      </c>
      <c r="CP215" s="90">
        <f t="shared" si="139"/>
        <v>611328160</v>
      </c>
      <c r="CQ215" s="89">
        <f t="shared" si="139"/>
        <v>63569149</v>
      </c>
      <c r="CR215" s="91">
        <f t="shared" si="139"/>
        <v>39223574</v>
      </c>
      <c r="CS215" s="90">
        <f t="shared" si="139"/>
        <v>32678138</v>
      </c>
      <c r="CT215" s="89">
        <f t="shared" si="139"/>
        <v>484906740</v>
      </c>
      <c r="CU215" s="91">
        <f t="shared" si="139"/>
        <v>526109537</v>
      </c>
      <c r="CV215" s="90">
        <f t="shared" si="139"/>
        <v>517108948</v>
      </c>
      <c r="CW215" s="89">
        <f t="shared" si="139"/>
        <v>56126311</v>
      </c>
      <c r="CX215" s="91">
        <f t="shared" si="139"/>
        <v>36178145</v>
      </c>
      <c r="CY215" s="90">
        <f t="shared" si="139"/>
        <v>30018257</v>
      </c>
      <c r="CZ215" s="89">
        <f t="shared" si="139"/>
        <v>440901151</v>
      </c>
      <c r="DA215" s="91">
        <f t="shared" si="139"/>
        <v>470140484</v>
      </c>
      <c r="DB215" s="90">
        <f t="shared" si="139"/>
        <v>500363135</v>
      </c>
      <c r="DC215" s="89">
        <f t="shared" si="139"/>
        <v>55483919</v>
      </c>
      <c r="DD215" s="91">
        <f t="shared" si="139"/>
        <v>35352537</v>
      </c>
      <c r="DE215" s="90">
        <f t="shared" si="139"/>
        <v>26741922</v>
      </c>
      <c r="DF215" s="89">
        <f t="shared" si="139"/>
        <v>2693100</v>
      </c>
      <c r="DG215" s="91">
        <f t="shared" si="139"/>
        <v>1762707</v>
      </c>
      <c r="DH215" s="90">
        <f t="shared" si="139"/>
        <v>1701535</v>
      </c>
      <c r="DI215" s="89">
        <f t="shared" si="139"/>
        <v>1293386</v>
      </c>
      <c r="DJ215" s="91">
        <f t="shared" si="139"/>
        <v>1035112</v>
      </c>
      <c r="DK215" s="90">
        <f t="shared" si="139"/>
        <v>920013</v>
      </c>
      <c r="DL215" s="89">
        <f t="shared" si="139"/>
        <v>1172056</v>
      </c>
      <c r="DM215" s="91">
        <f t="shared" si="139"/>
        <v>967649</v>
      </c>
      <c r="DN215" s="90">
        <f t="shared" si="139"/>
        <v>1026272</v>
      </c>
      <c r="DO215" s="89">
        <f t="shared" si="139"/>
        <v>874541</v>
      </c>
      <c r="DP215" s="91">
        <f t="shared" si="139"/>
        <v>876913</v>
      </c>
      <c r="DQ215" s="90">
        <f t="shared" si="139"/>
        <v>669821</v>
      </c>
      <c r="DR215" s="89">
        <f t="shared" si="139"/>
        <v>777371</v>
      </c>
      <c r="DS215" s="91">
        <f t="shared" si="139"/>
        <v>660779</v>
      </c>
      <c r="DT215" s="90">
        <f t="shared" si="139"/>
        <v>879444</v>
      </c>
      <c r="DU215" s="89">
        <f t="shared" si="139"/>
        <v>812085</v>
      </c>
      <c r="DV215" s="91">
        <f t="shared" si="139"/>
        <v>667821</v>
      </c>
      <c r="DW215" s="90">
        <f t="shared" si="139"/>
        <v>976235</v>
      </c>
      <c r="DX215" s="89">
        <f t="shared" si="139"/>
        <v>1541285</v>
      </c>
      <c r="DY215" s="91">
        <f t="shared" si="139"/>
        <v>1535901</v>
      </c>
      <c r="DZ215" s="90">
        <f t="shared" si="139"/>
        <v>1049928</v>
      </c>
      <c r="EA215" s="89">
        <f t="shared" si="139"/>
        <v>1194704</v>
      </c>
      <c r="EB215" s="91">
        <f t="shared" ref="EB215:EO215" si="140">(EB92)</f>
        <v>844287</v>
      </c>
      <c r="EC215" s="90">
        <f t="shared" si="140"/>
        <v>686489</v>
      </c>
      <c r="ED215" s="89">
        <f t="shared" si="140"/>
        <v>1160032</v>
      </c>
      <c r="EE215" s="91">
        <f t="shared" si="140"/>
        <v>669453</v>
      </c>
      <c r="EF215" s="90">
        <f t="shared" si="140"/>
        <v>905879</v>
      </c>
      <c r="EG215" s="89">
        <f t="shared" si="140"/>
        <v>1230617</v>
      </c>
      <c r="EH215" s="91">
        <f t="shared" si="140"/>
        <v>587173</v>
      </c>
      <c r="EI215" s="90">
        <f t="shared" si="140"/>
        <v>683241</v>
      </c>
      <c r="EJ215" s="89">
        <f t="shared" si="140"/>
        <v>681498</v>
      </c>
      <c r="EK215" s="91">
        <f t="shared" si="140"/>
        <v>910763</v>
      </c>
      <c r="EL215" s="90">
        <f t="shared" si="140"/>
        <v>1377203</v>
      </c>
      <c r="EM215" s="89">
        <f t="shared" si="140"/>
        <v>704652</v>
      </c>
      <c r="EN215" s="91">
        <f t="shared" si="140"/>
        <v>419819</v>
      </c>
      <c r="EO215" s="90">
        <f t="shared" si="140"/>
        <v>1633801</v>
      </c>
    </row>
    <row r="216" spans="2:145" s="120" customFormat="1" x14ac:dyDescent="0.3">
      <c r="B216" s="360"/>
      <c r="C216" s="93" t="str">
        <f t="shared" si="137"/>
        <v>GSSG</v>
      </c>
      <c r="D216" s="94">
        <f t="shared" ref="D216:BO216" si="141">(D93)</f>
        <v>14.2</v>
      </c>
      <c r="E216" s="95">
        <f t="shared" si="141"/>
        <v>15.2</v>
      </c>
      <c r="F216" s="96">
        <f t="shared" si="141"/>
        <v>14.65</v>
      </c>
      <c r="G216" s="97">
        <f t="shared" si="141"/>
        <v>613.15923999999995</v>
      </c>
      <c r="H216" s="89">
        <f t="shared" si="141"/>
        <v>0</v>
      </c>
      <c r="I216" s="91">
        <f t="shared" si="141"/>
        <v>0</v>
      </c>
      <c r="J216" s="90">
        <f t="shared" si="141"/>
        <v>0</v>
      </c>
      <c r="K216" s="89">
        <f t="shared" si="141"/>
        <v>11396789</v>
      </c>
      <c r="L216" s="110">
        <f t="shared" si="141"/>
        <v>9717775</v>
      </c>
      <c r="M216" s="90">
        <f t="shared" si="141"/>
        <v>13128107</v>
      </c>
      <c r="N216" s="89">
        <f t="shared" si="141"/>
        <v>862495</v>
      </c>
      <c r="O216" s="110">
        <f t="shared" si="141"/>
        <v>102783</v>
      </c>
      <c r="P216" s="90">
        <f t="shared" si="141"/>
        <v>275555</v>
      </c>
      <c r="Q216" s="89">
        <f t="shared" si="141"/>
        <v>13491895</v>
      </c>
      <c r="R216" s="110">
        <f t="shared" si="141"/>
        <v>17915808</v>
      </c>
      <c r="S216" s="90">
        <f t="shared" si="141"/>
        <v>14131078</v>
      </c>
      <c r="T216" s="89">
        <f t="shared" si="141"/>
        <v>678601</v>
      </c>
      <c r="U216" s="91">
        <f t="shared" si="141"/>
        <v>247834</v>
      </c>
      <c r="V216" s="90">
        <f t="shared" si="141"/>
        <v>96967</v>
      </c>
      <c r="W216" s="89">
        <f t="shared" si="141"/>
        <v>13448330</v>
      </c>
      <c r="X216" s="91">
        <f t="shared" si="141"/>
        <v>14162533</v>
      </c>
      <c r="Y216" s="90">
        <f t="shared" si="141"/>
        <v>12059462</v>
      </c>
      <c r="Z216" s="89">
        <f t="shared" si="141"/>
        <v>916801</v>
      </c>
      <c r="AA216" s="91">
        <f t="shared" si="141"/>
        <v>288713</v>
      </c>
      <c r="AB216" s="90">
        <f t="shared" si="141"/>
        <v>254072</v>
      </c>
      <c r="AC216" s="89">
        <f t="shared" si="141"/>
        <v>10103160</v>
      </c>
      <c r="AD216" s="91">
        <f t="shared" si="141"/>
        <v>12506246</v>
      </c>
      <c r="AE216" s="90">
        <f t="shared" si="141"/>
        <v>12157542</v>
      </c>
      <c r="AF216" s="89">
        <f t="shared" si="141"/>
        <v>1415986</v>
      </c>
      <c r="AG216" s="91">
        <f t="shared" si="141"/>
        <v>414027</v>
      </c>
      <c r="AH216" s="90">
        <f t="shared" si="141"/>
        <v>163832</v>
      </c>
      <c r="AI216" s="89">
        <f t="shared" si="141"/>
        <v>10224410</v>
      </c>
      <c r="AJ216" s="91">
        <f t="shared" si="141"/>
        <v>10931442</v>
      </c>
      <c r="AK216" s="90">
        <f t="shared" si="141"/>
        <v>9018619</v>
      </c>
      <c r="AL216" s="89">
        <f t="shared" si="141"/>
        <v>672780</v>
      </c>
      <c r="AM216" s="91">
        <f t="shared" si="141"/>
        <v>258289</v>
      </c>
      <c r="AN216" s="90">
        <f t="shared" si="141"/>
        <v>102103</v>
      </c>
      <c r="AO216" s="89">
        <f t="shared" si="141"/>
        <v>0</v>
      </c>
      <c r="AP216" s="91">
        <f t="shared" si="141"/>
        <v>0</v>
      </c>
      <c r="AQ216" s="90">
        <f t="shared" si="141"/>
        <v>0</v>
      </c>
      <c r="AR216" s="89">
        <f t="shared" si="141"/>
        <v>90004</v>
      </c>
      <c r="AS216" s="91">
        <f t="shared" si="141"/>
        <v>28522</v>
      </c>
      <c r="AT216" s="90">
        <f t="shared" si="141"/>
        <v>71849</v>
      </c>
      <c r="AU216" s="89">
        <f t="shared" si="141"/>
        <v>0</v>
      </c>
      <c r="AV216" s="91">
        <f t="shared" si="141"/>
        <v>0</v>
      </c>
      <c r="AW216" s="90">
        <f t="shared" si="141"/>
        <v>0</v>
      </c>
      <c r="AX216" s="89">
        <f t="shared" si="141"/>
        <v>0</v>
      </c>
      <c r="AY216" s="91">
        <f t="shared" si="141"/>
        <v>0</v>
      </c>
      <c r="AZ216" s="90">
        <f t="shared" si="141"/>
        <v>0</v>
      </c>
      <c r="BA216" s="89">
        <f t="shared" si="141"/>
        <v>3992</v>
      </c>
      <c r="BB216" s="91">
        <f t="shared" si="141"/>
        <v>0</v>
      </c>
      <c r="BC216" s="90">
        <f t="shared" si="141"/>
        <v>0</v>
      </c>
      <c r="BD216" s="89">
        <f t="shared" si="141"/>
        <v>0</v>
      </c>
      <c r="BE216" s="91">
        <f t="shared" si="141"/>
        <v>0</v>
      </c>
      <c r="BF216" s="90">
        <f t="shared" si="141"/>
        <v>0</v>
      </c>
      <c r="BG216" s="89">
        <f t="shared" si="141"/>
        <v>0</v>
      </c>
      <c r="BH216" s="91">
        <f t="shared" si="141"/>
        <v>0</v>
      </c>
      <c r="BI216" s="90">
        <f t="shared" si="141"/>
        <v>0</v>
      </c>
      <c r="BJ216" s="89">
        <f t="shared" si="141"/>
        <v>0</v>
      </c>
      <c r="BK216" s="91">
        <f t="shared" si="141"/>
        <v>0</v>
      </c>
      <c r="BL216" s="90">
        <f t="shared" si="141"/>
        <v>0</v>
      </c>
      <c r="BM216" s="89">
        <f t="shared" si="141"/>
        <v>0</v>
      </c>
      <c r="BN216" s="91">
        <f t="shared" si="141"/>
        <v>0</v>
      </c>
      <c r="BO216" s="90">
        <f t="shared" si="141"/>
        <v>0</v>
      </c>
      <c r="BP216" s="89">
        <f t="shared" ref="BP216:EA216" si="142">(BP93)</f>
        <v>0</v>
      </c>
      <c r="BQ216" s="91">
        <f t="shared" si="142"/>
        <v>0</v>
      </c>
      <c r="BR216" s="90">
        <f t="shared" si="142"/>
        <v>0</v>
      </c>
      <c r="BS216" s="89">
        <f t="shared" si="142"/>
        <v>601478</v>
      </c>
      <c r="BT216" s="91">
        <f t="shared" si="142"/>
        <v>0</v>
      </c>
      <c r="BU216" s="90">
        <f t="shared" si="142"/>
        <v>0</v>
      </c>
      <c r="BV216" s="89">
        <f t="shared" si="142"/>
        <v>0</v>
      </c>
      <c r="BW216" s="91">
        <f t="shared" si="142"/>
        <v>42624</v>
      </c>
      <c r="BX216" s="90">
        <f t="shared" si="142"/>
        <v>0</v>
      </c>
      <c r="BY216" s="89">
        <f t="shared" si="142"/>
        <v>0</v>
      </c>
      <c r="BZ216" s="91">
        <f t="shared" si="142"/>
        <v>0</v>
      </c>
      <c r="CA216" s="90">
        <f t="shared" si="142"/>
        <v>0</v>
      </c>
      <c r="CB216" s="89">
        <f t="shared" si="142"/>
        <v>9001692</v>
      </c>
      <c r="CC216" s="91">
        <f t="shared" si="142"/>
        <v>8418935</v>
      </c>
      <c r="CD216" s="92">
        <f t="shared" si="142"/>
        <v>9720971</v>
      </c>
      <c r="CE216" s="89">
        <f t="shared" si="142"/>
        <v>336682</v>
      </c>
      <c r="CF216" s="91">
        <f t="shared" si="142"/>
        <v>98283</v>
      </c>
      <c r="CG216" s="90">
        <f t="shared" si="142"/>
        <v>0</v>
      </c>
      <c r="CH216" s="89">
        <f t="shared" si="142"/>
        <v>9245148</v>
      </c>
      <c r="CI216" s="91">
        <f t="shared" si="142"/>
        <v>11341787</v>
      </c>
      <c r="CJ216" s="90">
        <f t="shared" si="142"/>
        <v>14108130</v>
      </c>
      <c r="CK216" s="89">
        <f t="shared" si="142"/>
        <v>911754</v>
      </c>
      <c r="CL216" s="91">
        <f t="shared" si="142"/>
        <v>97617</v>
      </c>
      <c r="CM216" s="90">
        <f t="shared" si="142"/>
        <v>90830</v>
      </c>
      <c r="CN216" s="89">
        <f t="shared" si="142"/>
        <v>9580977</v>
      </c>
      <c r="CO216" s="91">
        <f t="shared" si="142"/>
        <v>8985538</v>
      </c>
      <c r="CP216" s="90">
        <f t="shared" si="142"/>
        <v>9855268</v>
      </c>
      <c r="CQ216" s="89">
        <f t="shared" si="142"/>
        <v>806722</v>
      </c>
      <c r="CR216" s="91">
        <f t="shared" si="142"/>
        <v>177689</v>
      </c>
      <c r="CS216" s="90">
        <f t="shared" si="142"/>
        <v>77625</v>
      </c>
      <c r="CT216" s="89">
        <f t="shared" si="142"/>
        <v>7420908</v>
      </c>
      <c r="CU216" s="91">
        <f t="shared" si="142"/>
        <v>7476615</v>
      </c>
      <c r="CV216" s="90">
        <f t="shared" si="142"/>
        <v>7792397</v>
      </c>
      <c r="CW216" s="89">
        <f t="shared" si="142"/>
        <v>523870</v>
      </c>
      <c r="CX216" s="91">
        <f t="shared" si="142"/>
        <v>89263</v>
      </c>
      <c r="CY216" s="90">
        <f t="shared" si="142"/>
        <v>71703</v>
      </c>
      <c r="CZ216" s="89">
        <f t="shared" si="142"/>
        <v>6341797</v>
      </c>
      <c r="DA216" s="91">
        <f t="shared" si="142"/>
        <v>7176573</v>
      </c>
      <c r="DB216" s="90">
        <f t="shared" si="142"/>
        <v>8307623</v>
      </c>
      <c r="DC216" s="89">
        <f t="shared" si="142"/>
        <v>552224</v>
      </c>
      <c r="DD216" s="91">
        <f t="shared" si="142"/>
        <v>289538</v>
      </c>
      <c r="DE216" s="90">
        <f t="shared" si="142"/>
        <v>85656</v>
      </c>
      <c r="DF216" s="89">
        <f t="shared" si="142"/>
        <v>0</v>
      </c>
      <c r="DG216" s="91">
        <f t="shared" si="142"/>
        <v>0</v>
      </c>
      <c r="DH216" s="90">
        <f t="shared" si="142"/>
        <v>0</v>
      </c>
      <c r="DI216" s="89">
        <f t="shared" si="142"/>
        <v>13246</v>
      </c>
      <c r="DJ216" s="91">
        <f t="shared" si="142"/>
        <v>0</v>
      </c>
      <c r="DK216" s="90">
        <f t="shared" si="142"/>
        <v>12124</v>
      </c>
      <c r="DL216" s="89">
        <f t="shared" si="142"/>
        <v>0</v>
      </c>
      <c r="DM216" s="91">
        <f t="shared" si="142"/>
        <v>0</v>
      </c>
      <c r="DN216" s="90">
        <f t="shared" si="142"/>
        <v>0</v>
      </c>
      <c r="DO216" s="89">
        <f t="shared" si="142"/>
        <v>0</v>
      </c>
      <c r="DP216" s="91">
        <f t="shared" si="142"/>
        <v>0</v>
      </c>
      <c r="DQ216" s="90">
        <f t="shared" si="142"/>
        <v>0</v>
      </c>
      <c r="DR216" s="89">
        <f t="shared" si="142"/>
        <v>0</v>
      </c>
      <c r="DS216" s="91">
        <f t="shared" si="142"/>
        <v>6633</v>
      </c>
      <c r="DT216" s="90">
        <f t="shared" si="142"/>
        <v>0</v>
      </c>
      <c r="DU216" s="89">
        <f t="shared" si="142"/>
        <v>0</v>
      </c>
      <c r="DV216" s="91">
        <f t="shared" si="142"/>
        <v>0</v>
      </c>
      <c r="DW216" s="90">
        <f t="shared" si="142"/>
        <v>0</v>
      </c>
      <c r="DX216" s="89">
        <f t="shared" si="142"/>
        <v>31631</v>
      </c>
      <c r="DY216" s="91">
        <f t="shared" si="142"/>
        <v>94671</v>
      </c>
      <c r="DZ216" s="90">
        <f t="shared" si="142"/>
        <v>0</v>
      </c>
      <c r="EA216" s="89">
        <f t="shared" si="142"/>
        <v>67251</v>
      </c>
      <c r="EB216" s="91">
        <f t="shared" ref="EB216:EO216" si="143">(EB93)</f>
        <v>0</v>
      </c>
      <c r="EC216" s="90">
        <f t="shared" si="143"/>
        <v>0</v>
      </c>
      <c r="ED216" s="89">
        <f t="shared" si="143"/>
        <v>0</v>
      </c>
      <c r="EE216" s="91">
        <f t="shared" si="143"/>
        <v>0</v>
      </c>
      <c r="EF216" s="90">
        <f t="shared" si="143"/>
        <v>0</v>
      </c>
      <c r="EG216" s="89">
        <f t="shared" si="143"/>
        <v>67759</v>
      </c>
      <c r="EH216" s="91">
        <f t="shared" si="143"/>
        <v>0</v>
      </c>
      <c r="EI216" s="90">
        <f t="shared" si="143"/>
        <v>9363</v>
      </c>
      <c r="EJ216" s="89">
        <f t="shared" si="143"/>
        <v>0</v>
      </c>
      <c r="EK216" s="91">
        <f t="shared" si="143"/>
        <v>10885</v>
      </c>
      <c r="EL216" s="90">
        <f t="shared" si="143"/>
        <v>196509</v>
      </c>
      <c r="EM216" s="89">
        <f t="shared" si="143"/>
        <v>8465</v>
      </c>
      <c r="EN216" s="91">
        <f t="shared" si="143"/>
        <v>0</v>
      </c>
      <c r="EO216" s="90">
        <f t="shared" si="143"/>
        <v>53204</v>
      </c>
    </row>
    <row r="217" spans="2:145" s="120" customFormat="1" ht="15" thickBot="1" x14ac:dyDescent="0.35">
      <c r="B217" s="361"/>
      <c r="C217" s="179" t="str">
        <f t="shared" ref="C217" si="144">(C150)</f>
        <v>Taurine</v>
      </c>
      <c r="D217" s="180">
        <f t="shared" ref="D217:BO217" si="145">(D150)</f>
        <v>13</v>
      </c>
      <c r="E217" s="181">
        <f t="shared" si="145"/>
        <v>14.1</v>
      </c>
      <c r="F217" s="182">
        <f t="shared" si="145"/>
        <v>13.4</v>
      </c>
      <c r="G217" s="183">
        <f t="shared" si="145"/>
        <v>124.00739</v>
      </c>
      <c r="H217" s="137">
        <f t="shared" si="145"/>
        <v>499463</v>
      </c>
      <c r="I217" s="138">
        <f t="shared" si="145"/>
        <v>660460</v>
      </c>
      <c r="J217" s="139">
        <f t="shared" si="145"/>
        <v>417094</v>
      </c>
      <c r="K217" s="137">
        <f t="shared" si="145"/>
        <v>820627724</v>
      </c>
      <c r="L217" s="130">
        <f t="shared" si="145"/>
        <v>703101447</v>
      </c>
      <c r="M217" s="139">
        <f t="shared" si="145"/>
        <v>723500884</v>
      </c>
      <c r="N217" s="137">
        <f t="shared" si="145"/>
        <v>559699779</v>
      </c>
      <c r="O217" s="130">
        <f t="shared" si="145"/>
        <v>623893042</v>
      </c>
      <c r="P217" s="139">
        <f t="shared" si="145"/>
        <v>513133493</v>
      </c>
      <c r="Q217" s="137">
        <f t="shared" si="145"/>
        <v>667970502</v>
      </c>
      <c r="R217" s="130">
        <f t="shared" si="145"/>
        <v>665841318</v>
      </c>
      <c r="S217" s="139">
        <f t="shared" si="145"/>
        <v>525409086</v>
      </c>
      <c r="T217" s="137">
        <f t="shared" si="145"/>
        <v>585173488</v>
      </c>
      <c r="U217" s="138">
        <f t="shared" si="145"/>
        <v>497484436</v>
      </c>
      <c r="V217" s="139">
        <f t="shared" si="145"/>
        <v>595900040</v>
      </c>
      <c r="W217" s="137">
        <f t="shared" si="145"/>
        <v>745085516</v>
      </c>
      <c r="X217" s="138">
        <f t="shared" si="145"/>
        <v>642004015</v>
      </c>
      <c r="Y217" s="139">
        <f t="shared" si="145"/>
        <v>544677253</v>
      </c>
      <c r="Z217" s="137">
        <f t="shared" si="145"/>
        <v>880139515</v>
      </c>
      <c r="AA217" s="138">
        <f t="shared" si="145"/>
        <v>830114093</v>
      </c>
      <c r="AB217" s="139">
        <f t="shared" si="145"/>
        <v>789056406</v>
      </c>
      <c r="AC217" s="137">
        <f t="shared" si="145"/>
        <v>644077394</v>
      </c>
      <c r="AD217" s="138">
        <f t="shared" si="145"/>
        <v>611106418</v>
      </c>
      <c r="AE217" s="139">
        <f t="shared" si="145"/>
        <v>577248362</v>
      </c>
      <c r="AF217" s="137">
        <f t="shared" si="145"/>
        <v>1046137529</v>
      </c>
      <c r="AG217" s="138">
        <f t="shared" si="145"/>
        <v>905666833</v>
      </c>
      <c r="AH217" s="139">
        <f t="shared" si="145"/>
        <v>911338176</v>
      </c>
      <c r="AI217" s="137">
        <f t="shared" si="145"/>
        <v>424364657</v>
      </c>
      <c r="AJ217" s="138">
        <f t="shared" si="145"/>
        <v>346189589</v>
      </c>
      <c r="AK217" s="139">
        <f t="shared" si="145"/>
        <v>307026914</v>
      </c>
      <c r="AL217" s="137">
        <f t="shared" si="145"/>
        <v>636836334</v>
      </c>
      <c r="AM217" s="138">
        <f t="shared" si="145"/>
        <v>656659253</v>
      </c>
      <c r="AN217" s="139">
        <f t="shared" si="145"/>
        <v>607059061</v>
      </c>
      <c r="AO217" s="137">
        <f t="shared" si="145"/>
        <v>74832095</v>
      </c>
      <c r="AP217" s="138">
        <f t="shared" si="145"/>
        <v>79289252</v>
      </c>
      <c r="AQ217" s="139">
        <f t="shared" si="145"/>
        <v>79070412</v>
      </c>
      <c r="AR217" s="137">
        <f t="shared" si="145"/>
        <v>80536831</v>
      </c>
      <c r="AS217" s="138">
        <f t="shared" si="145"/>
        <v>81272601</v>
      </c>
      <c r="AT217" s="139">
        <f t="shared" si="145"/>
        <v>78515593</v>
      </c>
      <c r="AU217" s="137">
        <f t="shared" si="145"/>
        <v>43581974</v>
      </c>
      <c r="AV217" s="138">
        <f t="shared" si="145"/>
        <v>39861056</v>
      </c>
      <c r="AW217" s="139">
        <f t="shared" si="145"/>
        <v>44689091</v>
      </c>
      <c r="AX217" s="137">
        <f t="shared" si="145"/>
        <v>82691411</v>
      </c>
      <c r="AY217" s="138">
        <f t="shared" si="145"/>
        <v>83972060</v>
      </c>
      <c r="AZ217" s="139">
        <f t="shared" si="145"/>
        <v>85122974</v>
      </c>
      <c r="BA217" s="137">
        <f t="shared" si="145"/>
        <v>25912028</v>
      </c>
      <c r="BB217" s="138">
        <f t="shared" si="145"/>
        <v>24658088</v>
      </c>
      <c r="BC217" s="139">
        <f t="shared" si="145"/>
        <v>23933207</v>
      </c>
      <c r="BD217" s="137">
        <f t="shared" si="145"/>
        <v>67486015</v>
      </c>
      <c r="BE217" s="138">
        <f t="shared" si="145"/>
        <v>69249107</v>
      </c>
      <c r="BF217" s="139">
        <f t="shared" si="145"/>
        <v>78129380</v>
      </c>
      <c r="BG217" s="137">
        <f t="shared" si="145"/>
        <v>12608117</v>
      </c>
      <c r="BH217" s="138">
        <f t="shared" si="145"/>
        <v>11669340</v>
      </c>
      <c r="BI217" s="139">
        <f t="shared" si="145"/>
        <v>9623368</v>
      </c>
      <c r="BJ217" s="137">
        <f t="shared" si="145"/>
        <v>59952687</v>
      </c>
      <c r="BK217" s="138">
        <f t="shared" si="145"/>
        <v>61856569</v>
      </c>
      <c r="BL217" s="139">
        <f t="shared" si="145"/>
        <v>63719176</v>
      </c>
      <c r="BM217" s="137">
        <f t="shared" si="145"/>
        <v>11311578</v>
      </c>
      <c r="BN217" s="138">
        <f t="shared" si="145"/>
        <v>9510063</v>
      </c>
      <c r="BO217" s="139">
        <f t="shared" si="145"/>
        <v>9253313</v>
      </c>
      <c r="BP217" s="137">
        <f t="shared" ref="BP217:EA217" si="146">(BP150)</f>
        <v>48771747</v>
      </c>
      <c r="BQ217" s="138">
        <f t="shared" si="146"/>
        <v>50651056</v>
      </c>
      <c r="BR217" s="139">
        <f t="shared" si="146"/>
        <v>52465638</v>
      </c>
      <c r="BS217" s="137">
        <f t="shared" si="146"/>
        <v>9489195</v>
      </c>
      <c r="BT217" s="138">
        <f t="shared" si="146"/>
        <v>7978999</v>
      </c>
      <c r="BU217" s="139">
        <f t="shared" si="146"/>
        <v>8851255</v>
      </c>
      <c r="BV217" s="137">
        <f t="shared" si="146"/>
        <v>41304781</v>
      </c>
      <c r="BW217" s="138">
        <f t="shared" si="146"/>
        <v>34520421</v>
      </c>
      <c r="BX217" s="139">
        <f t="shared" si="146"/>
        <v>39743952</v>
      </c>
      <c r="BY217" s="137">
        <f t="shared" si="146"/>
        <v>152149</v>
      </c>
      <c r="BZ217" s="138">
        <f t="shared" si="146"/>
        <v>660460</v>
      </c>
      <c r="CA217" s="139">
        <f t="shared" si="146"/>
        <v>417094</v>
      </c>
      <c r="CB217" s="137">
        <f t="shared" si="146"/>
        <v>1072623447</v>
      </c>
      <c r="CC217" s="138">
        <f t="shared" si="146"/>
        <v>1050532074</v>
      </c>
      <c r="CD217" s="184">
        <f t="shared" si="146"/>
        <v>961981252</v>
      </c>
      <c r="CE217" s="137">
        <f t="shared" si="146"/>
        <v>797792695</v>
      </c>
      <c r="CF217" s="138">
        <f t="shared" si="146"/>
        <v>710476353</v>
      </c>
      <c r="CG217" s="139">
        <f t="shared" si="146"/>
        <v>831238381</v>
      </c>
      <c r="CH217" s="137">
        <f t="shared" si="146"/>
        <v>875759807</v>
      </c>
      <c r="CI217" s="138">
        <f t="shared" si="146"/>
        <v>887163953</v>
      </c>
      <c r="CJ217" s="139">
        <f t="shared" si="146"/>
        <v>910757834</v>
      </c>
      <c r="CK217" s="137">
        <f t="shared" si="146"/>
        <v>1157845092</v>
      </c>
      <c r="CL217" s="138">
        <f t="shared" si="146"/>
        <v>1017704888</v>
      </c>
      <c r="CM217" s="139">
        <f t="shared" si="146"/>
        <v>772915475</v>
      </c>
      <c r="CN217" s="137">
        <f t="shared" si="146"/>
        <v>864926080</v>
      </c>
      <c r="CO217" s="138">
        <f t="shared" si="146"/>
        <v>744197387</v>
      </c>
      <c r="CP217" s="139">
        <f t="shared" si="146"/>
        <v>690912945</v>
      </c>
      <c r="CQ217" s="137">
        <f t="shared" si="146"/>
        <v>1173827978</v>
      </c>
      <c r="CR217" s="138">
        <f t="shared" si="146"/>
        <v>1017459524</v>
      </c>
      <c r="CS217" s="139">
        <f t="shared" si="146"/>
        <v>976448076</v>
      </c>
      <c r="CT217" s="137">
        <f t="shared" si="146"/>
        <v>802458826</v>
      </c>
      <c r="CU217" s="138">
        <f t="shared" si="146"/>
        <v>881078010</v>
      </c>
      <c r="CV217" s="139">
        <f t="shared" si="146"/>
        <v>798346428</v>
      </c>
      <c r="CW217" s="137">
        <f t="shared" si="146"/>
        <v>1111598474</v>
      </c>
      <c r="CX217" s="138">
        <f t="shared" si="146"/>
        <v>769952631</v>
      </c>
      <c r="CY217" s="139">
        <f t="shared" si="146"/>
        <v>1347734708</v>
      </c>
      <c r="CZ217" s="137">
        <f t="shared" si="146"/>
        <v>548857033</v>
      </c>
      <c r="DA217" s="138">
        <f t="shared" si="146"/>
        <v>532292720</v>
      </c>
      <c r="DB217" s="139">
        <f t="shared" si="146"/>
        <v>513297406</v>
      </c>
      <c r="DC217" s="137">
        <f t="shared" si="146"/>
        <v>1116378195</v>
      </c>
      <c r="DD217" s="138">
        <f t="shared" si="146"/>
        <v>1168754258</v>
      </c>
      <c r="DE217" s="139">
        <f t="shared" si="146"/>
        <v>1110442404</v>
      </c>
      <c r="DF217" s="137">
        <f t="shared" si="146"/>
        <v>81213850</v>
      </c>
      <c r="DG217" s="138">
        <f t="shared" si="146"/>
        <v>77829175</v>
      </c>
      <c r="DH217" s="139">
        <f t="shared" si="146"/>
        <v>72365646</v>
      </c>
      <c r="DI217" s="137">
        <f t="shared" si="146"/>
        <v>71478178</v>
      </c>
      <c r="DJ217" s="138">
        <f t="shared" si="146"/>
        <v>69902165</v>
      </c>
      <c r="DK217" s="139">
        <f t="shared" si="146"/>
        <v>72168332</v>
      </c>
      <c r="DL217" s="137">
        <f t="shared" si="146"/>
        <v>41745850</v>
      </c>
      <c r="DM217" s="138">
        <f t="shared" si="146"/>
        <v>43579661</v>
      </c>
      <c r="DN217" s="139">
        <f t="shared" si="146"/>
        <v>45000190</v>
      </c>
      <c r="DO217" s="137">
        <f t="shared" si="146"/>
        <v>79618322</v>
      </c>
      <c r="DP217" s="138">
        <f t="shared" si="146"/>
        <v>80778295</v>
      </c>
      <c r="DQ217" s="139">
        <f t="shared" si="146"/>
        <v>82558679</v>
      </c>
      <c r="DR217" s="137">
        <f t="shared" si="146"/>
        <v>20513237</v>
      </c>
      <c r="DS217" s="138">
        <f t="shared" si="146"/>
        <v>11380558</v>
      </c>
      <c r="DT217" s="139">
        <f t="shared" si="146"/>
        <v>11346419</v>
      </c>
      <c r="DU217" s="137">
        <f t="shared" si="146"/>
        <v>44921954</v>
      </c>
      <c r="DV217" s="138">
        <f t="shared" si="146"/>
        <v>44684422</v>
      </c>
      <c r="DW217" s="139">
        <f t="shared" si="146"/>
        <v>53692484</v>
      </c>
      <c r="DX217" s="137">
        <f t="shared" si="146"/>
        <v>7899952</v>
      </c>
      <c r="DY217" s="138">
        <f t="shared" si="146"/>
        <v>4679337</v>
      </c>
      <c r="DZ217" s="139">
        <f t="shared" si="146"/>
        <v>4381980</v>
      </c>
      <c r="EA217" s="137">
        <f t="shared" si="146"/>
        <v>29948369</v>
      </c>
      <c r="EB217" s="138">
        <f t="shared" ref="EB217:EO217" si="147">(EB150)</f>
        <v>34272747</v>
      </c>
      <c r="EC217" s="139">
        <f t="shared" si="147"/>
        <v>36447457</v>
      </c>
      <c r="ED217" s="137">
        <f t="shared" si="147"/>
        <v>6222503</v>
      </c>
      <c r="EE217" s="138">
        <f t="shared" si="147"/>
        <v>4736099</v>
      </c>
      <c r="EF217" s="139">
        <f t="shared" si="147"/>
        <v>4615815</v>
      </c>
      <c r="EG217" s="137">
        <f t="shared" si="147"/>
        <v>28011152</v>
      </c>
      <c r="EH217" s="138">
        <f t="shared" si="147"/>
        <v>33185461</v>
      </c>
      <c r="EI217" s="139">
        <f t="shared" si="147"/>
        <v>35168408</v>
      </c>
      <c r="EJ217" s="137">
        <f t="shared" si="147"/>
        <v>6407395</v>
      </c>
      <c r="EK217" s="138">
        <f t="shared" si="147"/>
        <v>4590028</v>
      </c>
      <c r="EL217" s="139">
        <f t="shared" si="147"/>
        <v>4768780</v>
      </c>
      <c r="EM217" s="137">
        <f t="shared" si="147"/>
        <v>28167793</v>
      </c>
      <c r="EN217" s="138">
        <f t="shared" si="147"/>
        <v>33337668</v>
      </c>
      <c r="EO217" s="139">
        <f t="shared" si="147"/>
        <v>28076665</v>
      </c>
    </row>
    <row r="218" spans="2:145" s="120" customFormat="1" x14ac:dyDescent="0.3">
      <c r="B218" s="359" t="s">
        <v>346</v>
      </c>
      <c r="C218" s="173" t="str">
        <f t="shared" ref="C218" si="148">(C13)</f>
        <v>5-Hydroxytryptophane</v>
      </c>
      <c r="D218" s="174">
        <f t="shared" ref="D218:BO218" si="149">(D13)</f>
        <v>10.5</v>
      </c>
      <c r="E218" s="175">
        <f t="shared" si="149"/>
        <v>11.3</v>
      </c>
      <c r="F218" s="176">
        <f t="shared" si="149"/>
        <v>10.82</v>
      </c>
      <c r="G218" s="177">
        <f t="shared" si="149"/>
        <v>221.09207000000001</v>
      </c>
      <c r="H218" s="134">
        <f t="shared" si="149"/>
        <v>0</v>
      </c>
      <c r="I218" s="135">
        <f t="shared" si="149"/>
        <v>0</v>
      </c>
      <c r="J218" s="136">
        <f t="shared" si="149"/>
        <v>0</v>
      </c>
      <c r="K218" s="134">
        <f t="shared" si="149"/>
        <v>4380767</v>
      </c>
      <c r="L218" s="129">
        <f t="shared" si="149"/>
        <v>2814471</v>
      </c>
      <c r="M218" s="136">
        <f t="shared" si="149"/>
        <v>2411620</v>
      </c>
      <c r="N218" s="134">
        <f t="shared" si="149"/>
        <v>4453403</v>
      </c>
      <c r="O218" s="129">
        <f t="shared" si="149"/>
        <v>5116383</v>
      </c>
      <c r="P218" s="136">
        <f t="shared" si="149"/>
        <v>4866659</v>
      </c>
      <c r="Q218" s="134">
        <f t="shared" si="149"/>
        <v>3127081</v>
      </c>
      <c r="R218" s="129">
        <f t="shared" si="149"/>
        <v>2614598</v>
      </c>
      <c r="S218" s="136">
        <f t="shared" si="149"/>
        <v>1820943</v>
      </c>
      <c r="T218" s="134">
        <f t="shared" si="149"/>
        <v>5330172</v>
      </c>
      <c r="U218" s="135">
        <f t="shared" si="149"/>
        <v>4512001</v>
      </c>
      <c r="V218" s="136">
        <f t="shared" si="149"/>
        <v>5011878</v>
      </c>
      <c r="W218" s="134">
        <f t="shared" si="149"/>
        <v>2635492</v>
      </c>
      <c r="X218" s="135">
        <f t="shared" si="149"/>
        <v>2666639</v>
      </c>
      <c r="Y218" s="136">
        <f t="shared" si="149"/>
        <v>2145550</v>
      </c>
      <c r="Z218" s="134">
        <f t="shared" si="149"/>
        <v>5891202</v>
      </c>
      <c r="AA218" s="135">
        <f t="shared" si="149"/>
        <v>4429694</v>
      </c>
      <c r="AB218" s="136">
        <f t="shared" si="149"/>
        <v>5934987</v>
      </c>
      <c r="AC218" s="134">
        <f t="shared" si="149"/>
        <v>620713</v>
      </c>
      <c r="AD218" s="135">
        <f t="shared" si="149"/>
        <v>1357295</v>
      </c>
      <c r="AE218" s="136">
        <f t="shared" si="149"/>
        <v>1234448</v>
      </c>
      <c r="AF218" s="134">
        <f t="shared" si="149"/>
        <v>4677234</v>
      </c>
      <c r="AG218" s="135">
        <f t="shared" si="149"/>
        <v>4548987</v>
      </c>
      <c r="AH218" s="136">
        <f t="shared" si="149"/>
        <v>4932825</v>
      </c>
      <c r="AI218" s="134">
        <f t="shared" si="149"/>
        <v>1119733</v>
      </c>
      <c r="AJ218" s="135">
        <f t="shared" si="149"/>
        <v>1896287</v>
      </c>
      <c r="AK218" s="136">
        <f t="shared" si="149"/>
        <v>1363418</v>
      </c>
      <c r="AL218" s="134">
        <f t="shared" si="149"/>
        <v>4472472</v>
      </c>
      <c r="AM218" s="135">
        <f t="shared" si="149"/>
        <v>3938709</v>
      </c>
      <c r="AN218" s="136">
        <f t="shared" si="149"/>
        <v>5320584</v>
      </c>
      <c r="AO218" s="134">
        <f t="shared" si="149"/>
        <v>0</v>
      </c>
      <c r="AP218" s="135">
        <f t="shared" si="149"/>
        <v>94831</v>
      </c>
      <c r="AQ218" s="136">
        <f t="shared" si="149"/>
        <v>263515</v>
      </c>
      <c r="AR218" s="134">
        <f t="shared" si="149"/>
        <v>146651</v>
      </c>
      <c r="AS218" s="135">
        <f t="shared" si="149"/>
        <v>0</v>
      </c>
      <c r="AT218" s="136">
        <f t="shared" si="149"/>
        <v>46034</v>
      </c>
      <c r="AU218" s="134">
        <f t="shared" si="149"/>
        <v>108197</v>
      </c>
      <c r="AV218" s="135">
        <f t="shared" si="149"/>
        <v>142968</v>
      </c>
      <c r="AW218" s="136">
        <f t="shared" si="149"/>
        <v>0</v>
      </c>
      <c r="AX218" s="134">
        <f t="shared" si="149"/>
        <v>0</v>
      </c>
      <c r="AY218" s="135">
        <f t="shared" si="149"/>
        <v>60292</v>
      </c>
      <c r="AZ218" s="136">
        <f t="shared" si="149"/>
        <v>0</v>
      </c>
      <c r="BA218" s="134">
        <f t="shared" si="149"/>
        <v>0</v>
      </c>
      <c r="BB218" s="135">
        <f t="shared" si="149"/>
        <v>0</v>
      </c>
      <c r="BC218" s="136">
        <f t="shared" si="149"/>
        <v>69173</v>
      </c>
      <c r="BD218" s="134">
        <f t="shared" si="149"/>
        <v>0</v>
      </c>
      <c r="BE218" s="135">
        <f t="shared" si="149"/>
        <v>58056</v>
      </c>
      <c r="BF218" s="136">
        <f t="shared" si="149"/>
        <v>47316</v>
      </c>
      <c r="BG218" s="134">
        <f t="shared" si="149"/>
        <v>30139</v>
      </c>
      <c r="BH218" s="135">
        <f t="shared" si="149"/>
        <v>39735</v>
      </c>
      <c r="BI218" s="136">
        <f t="shared" si="149"/>
        <v>90656</v>
      </c>
      <c r="BJ218" s="134">
        <f t="shared" si="149"/>
        <v>43083</v>
      </c>
      <c r="BK218" s="135">
        <f t="shared" si="149"/>
        <v>0</v>
      </c>
      <c r="BL218" s="136">
        <f t="shared" si="149"/>
        <v>0</v>
      </c>
      <c r="BM218" s="134">
        <f t="shared" si="149"/>
        <v>41433</v>
      </c>
      <c r="BN218" s="135">
        <f t="shared" si="149"/>
        <v>0</v>
      </c>
      <c r="BO218" s="136">
        <f t="shared" si="149"/>
        <v>46043</v>
      </c>
      <c r="BP218" s="134">
        <f t="shared" ref="BP218:EA218" si="150">(BP13)</f>
        <v>0</v>
      </c>
      <c r="BQ218" s="135">
        <f t="shared" si="150"/>
        <v>44975</v>
      </c>
      <c r="BR218" s="136">
        <f t="shared" si="150"/>
        <v>55354</v>
      </c>
      <c r="BS218" s="134">
        <f t="shared" si="150"/>
        <v>33530</v>
      </c>
      <c r="BT218" s="135">
        <f t="shared" si="150"/>
        <v>0</v>
      </c>
      <c r="BU218" s="136">
        <f t="shared" si="150"/>
        <v>47370</v>
      </c>
      <c r="BV218" s="134">
        <f t="shared" si="150"/>
        <v>46186</v>
      </c>
      <c r="BW218" s="135">
        <f t="shared" si="150"/>
        <v>82437</v>
      </c>
      <c r="BX218" s="136">
        <f t="shared" si="150"/>
        <v>65991</v>
      </c>
      <c r="BY218" s="134">
        <f t="shared" si="150"/>
        <v>0</v>
      </c>
      <c r="BZ218" s="135">
        <f t="shared" si="150"/>
        <v>0</v>
      </c>
      <c r="CA218" s="136">
        <f t="shared" si="150"/>
        <v>0</v>
      </c>
      <c r="CB218" s="134">
        <f t="shared" si="150"/>
        <v>3774427</v>
      </c>
      <c r="CC218" s="135">
        <f t="shared" si="150"/>
        <v>3439475</v>
      </c>
      <c r="CD218" s="178">
        <f t="shared" si="150"/>
        <v>3576239</v>
      </c>
      <c r="CE218" s="134">
        <f t="shared" si="150"/>
        <v>3568953</v>
      </c>
      <c r="CF218" s="135">
        <f t="shared" si="150"/>
        <v>3654030</v>
      </c>
      <c r="CG218" s="136">
        <f t="shared" si="150"/>
        <v>3488125</v>
      </c>
      <c r="CH218" s="134">
        <f t="shared" si="150"/>
        <v>1307596</v>
      </c>
      <c r="CI218" s="135">
        <f t="shared" si="150"/>
        <v>2065301</v>
      </c>
      <c r="CJ218" s="136">
        <f t="shared" si="150"/>
        <v>1647335</v>
      </c>
      <c r="CK218" s="134">
        <f t="shared" si="150"/>
        <v>2597830</v>
      </c>
      <c r="CL218" s="135">
        <f t="shared" si="150"/>
        <v>3179664</v>
      </c>
      <c r="CM218" s="136">
        <f t="shared" si="150"/>
        <v>3188712</v>
      </c>
      <c r="CN218" s="134">
        <f t="shared" si="150"/>
        <v>1730413</v>
      </c>
      <c r="CO218" s="135">
        <f t="shared" si="150"/>
        <v>973774</v>
      </c>
      <c r="CP218" s="136">
        <f t="shared" si="150"/>
        <v>1275115</v>
      </c>
      <c r="CQ218" s="134">
        <f t="shared" si="150"/>
        <v>3488223</v>
      </c>
      <c r="CR218" s="135">
        <f t="shared" si="150"/>
        <v>3658799</v>
      </c>
      <c r="CS218" s="136">
        <f t="shared" si="150"/>
        <v>4673366</v>
      </c>
      <c r="CT218" s="134">
        <f t="shared" si="150"/>
        <v>1331204</v>
      </c>
      <c r="CU218" s="135">
        <f t="shared" si="150"/>
        <v>716806</v>
      </c>
      <c r="CV218" s="136">
        <f t="shared" si="150"/>
        <v>728075</v>
      </c>
      <c r="CW218" s="134">
        <f t="shared" si="150"/>
        <v>2440267</v>
      </c>
      <c r="CX218" s="135">
        <f t="shared" si="150"/>
        <v>2063596</v>
      </c>
      <c r="CY218" s="136">
        <f t="shared" si="150"/>
        <v>3988013</v>
      </c>
      <c r="CZ218" s="134">
        <f t="shared" si="150"/>
        <v>718349</v>
      </c>
      <c r="DA218" s="135">
        <f t="shared" si="150"/>
        <v>2035825</v>
      </c>
      <c r="DB218" s="136">
        <f t="shared" si="150"/>
        <v>1121030</v>
      </c>
      <c r="DC218" s="134">
        <f t="shared" si="150"/>
        <v>2234782</v>
      </c>
      <c r="DD218" s="135">
        <f t="shared" si="150"/>
        <v>2010806</v>
      </c>
      <c r="DE218" s="136">
        <f t="shared" si="150"/>
        <v>3373805</v>
      </c>
      <c r="DF218" s="134">
        <f t="shared" si="150"/>
        <v>274239</v>
      </c>
      <c r="DG218" s="135">
        <f t="shared" si="150"/>
        <v>92837</v>
      </c>
      <c r="DH218" s="136">
        <f t="shared" si="150"/>
        <v>54273</v>
      </c>
      <c r="DI218" s="134">
        <f t="shared" si="150"/>
        <v>112528</v>
      </c>
      <c r="DJ218" s="135">
        <f t="shared" si="150"/>
        <v>35732</v>
      </c>
      <c r="DK218" s="136">
        <f t="shared" si="150"/>
        <v>49530</v>
      </c>
      <c r="DL218" s="134">
        <f t="shared" si="150"/>
        <v>139552</v>
      </c>
      <c r="DM218" s="135">
        <f t="shared" si="150"/>
        <v>43963</v>
      </c>
      <c r="DN218" s="136">
        <f t="shared" si="150"/>
        <v>37670</v>
      </c>
      <c r="DO218" s="134">
        <f t="shared" si="150"/>
        <v>91133</v>
      </c>
      <c r="DP218" s="135">
        <f t="shared" si="150"/>
        <v>0</v>
      </c>
      <c r="DQ218" s="136">
        <f t="shared" si="150"/>
        <v>36610</v>
      </c>
      <c r="DR218" s="134">
        <f t="shared" si="150"/>
        <v>119209</v>
      </c>
      <c r="DS218" s="135">
        <f t="shared" si="150"/>
        <v>0</v>
      </c>
      <c r="DT218" s="136">
        <f t="shared" si="150"/>
        <v>0</v>
      </c>
      <c r="DU218" s="134">
        <f t="shared" si="150"/>
        <v>0</v>
      </c>
      <c r="DV218" s="135">
        <f t="shared" si="150"/>
        <v>0</v>
      </c>
      <c r="DW218" s="136">
        <f t="shared" si="150"/>
        <v>71414</v>
      </c>
      <c r="DX218" s="134">
        <f t="shared" si="150"/>
        <v>56653</v>
      </c>
      <c r="DY218" s="135">
        <f t="shared" si="150"/>
        <v>38978</v>
      </c>
      <c r="DZ218" s="136">
        <f t="shared" si="150"/>
        <v>33600</v>
      </c>
      <c r="EA218" s="134">
        <f t="shared" si="150"/>
        <v>0</v>
      </c>
      <c r="EB218" s="135">
        <f t="shared" ref="EB218:EO218" si="151">(EB13)</f>
        <v>77844</v>
      </c>
      <c r="EC218" s="136">
        <f t="shared" si="151"/>
        <v>34316</v>
      </c>
      <c r="ED218" s="134">
        <f t="shared" si="151"/>
        <v>0</v>
      </c>
      <c r="EE218" s="135">
        <f t="shared" si="151"/>
        <v>61437</v>
      </c>
      <c r="EF218" s="136">
        <f t="shared" si="151"/>
        <v>165663</v>
      </c>
      <c r="EG218" s="134">
        <f t="shared" si="151"/>
        <v>0</v>
      </c>
      <c r="EH218" s="135">
        <f t="shared" si="151"/>
        <v>138228</v>
      </c>
      <c r="EI218" s="136">
        <f t="shared" si="151"/>
        <v>0</v>
      </c>
      <c r="EJ218" s="134">
        <f t="shared" si="151"/>
        <v>47336</v>
      </c>
      <c r="EK218" s="135">
        <f t="shared" si="151"/>
        <v>34661</v>
      </c>
      <c r="EL218" s="136">
        <f t="shared" si="151"/>
        <v>23786</v>
      </c>
      <c r="EM218" s="134">
        <f t="shared" si="151"/>
        <v>70496</v>
      </c>
      <c r="EN218" s="135">
        <f t="shared" si="151"/>
        <v>33475</v>
      </c>
      <c r="EO218" s="136">
        <f t="shared" si="151"/>
        <v>0</v>
      </c>
    </row>
    <row r="219" spans="2:145" s="120" customFormat="1" x14ac:dyDescent="0.3">
      <c r="B219" s="360"/>
      <c r="C219" s="93" t="str">
        <f t="shared" ref="C219" si="152">(C129)</f>
        <v>N-Formylkynurenine</v>
      </c>
      <c r="D219" s="94">
        <f t="shared" ref="D219:BO219" si="153">(D129)</f>
        <v>10.5</v>
      </c>
      <c r="E219" s="95">
        <f t="shared" si="153"/>
        <v>12</v>
      </c>
      <c r="F219" s="96">
        <f t="shared" si="153"/>
        <v>11.63</v>
      </c>
      <c r="G219" s="97">
        <f t="shared" si="153"/>
        <v>237.08698000000001</v>
      </c>
      <c r="H219" s="89">
        <f t="shared" si="153"/>
        <v>38910</v>
      </c>
      <c r="I219" s="91">
        <f t="shared" si="153"/>
        <v>0</v>
      </c>
      <c r="J219" s="90">
        <f t="shared" si="153"/>
        <v>0</v>
      </c>
      <c r="K219" s="89">
        <f t="shared" si="153"/>
        <v>920861</v>
      </c>
      <c r="L219" s="110">
        <f t="shared" si="153"/>
        <v>1250439</v>
      </c>
      <c r="M219" s="90">
        <f t="shared" si="153"/>
        <v>767683</v>
      </c>
      <c r="N219" s="89">
        <f t="shared" si="153"/>
        <v>2272793</v>
      </c>
      <c r="O219" s="110">
        <f t="shared" si="153"/>
        <v>2548949</v>
      </c>
      <c r="P219" s="90">
        <f t="shared" si="153"/>
        <v>2854219</v>
      </c>
      <c r="Q219" s="89">
        <f t="shared" si="153"/>
        <v>1067803</v>
      </c>
      <c r="R219" s="110">
        <f t="shared" si="153"/>
        <v>939934</v>
      </c>
      <c r="S219" s="90">
        <f t="shared" si="153"/>
        <v>885263</v>
      </c>
      <c r="T219" s="89">
        <f t="shared" si="153"/>
        <v>3109959</v>
      </c>
      <c r="U219" s="91">
        <f t="shared" si="153"/>
        <v>2597583</v>
      </c>
      <c r="V219" s="90">
        <f t="shared" si="153"/>
        <v>2803823</v>
      </c>
      <c r="W219" s="89">
        <f t="shared" si="153"/>
        <v>1108517</v>
      </c>
      <c r="X219" s="91">
        <f t="shared" si="153"/>
        <v>2091086</v>
      </c>
      <c r="Y219" s="90">
        <f t="shared" si="153"/>
        <v>1616317</v>
      </c>
      <c r="Z219" s="89">
        <f t="shared" si="153"/>
        <v>2968235</v>
      </c>
      <c r="AA219" s="91">
        <f t="shared" si="153"/>
        <v>3012170</v>
      </c>
      <c r="AB219" s="90">
        <f t="shared" si="153"/>
        <v>3141320</v>
      </c>
      <c r="AC219" s="89">
        <f t="shared" si="153"/>
        <v>992014</v>
      </c>
      <c r="AD219" s="91">
        <f t="shared" si="153"/>
        <v>990876</v>
      </c>
      <c r="AE219" s="90">
        <f t="shared" si="153"/>
        <v>887328</v>
      </c>
      <c r="AF219" s="89">
        <f t="shared" si="153"/>
        <v>2473052</v>
      </c>
      <c r="AG219" s="91">
        <f t="shared" si="153"/>
        <v>2624653</v>
      </c>
      <c r="AH219" s="90">
        <f t="shared" si="153"/>
        <v>2448378</v>
      </c>
      <c r="AI219" s="89">
        <f t="shared" si="153"/>
        <v>608697</v>
      </c>
      <c r="AJ219" s="91">
        <f t="shared" si="153"/>
        <v>1187462</v>
      </c>
      <c r="AK219" s="90">
        <f t="shared" si="153"/>
        <v>759652</v>
      </c>
      <c r="AL219" s="89">
        <f t="shared" si="153"/>
        <v>2471754</v>
      </c>
      <c r="AM219" s="91">
        <f t="shared" si="153"/>
        <v>2800912</v>
      </c>
      <c r="AN219" s="90">
        <f t="shared" si="153"/>
        <v>3009477</v>
      </c>
      <c r="AO219" s="89">
        <f t="shared" si="153"/>
        <v>2639104</v>
      </c>
      <c r="AP219" s="91">
        <f t="shared" si="153"/>
        <v>3207108</v>
      </c>
      <c r="AQ219" s="90">
        <f t="shared" si="153"/>
        <v>3579919</v>
      </c>
      <c r="AR219" s="89">
        <f t="shared" si="153"/>
        <v>9884246</v>
      </c>
      <c r="AS219" s="91">
        <f t="shared" si="153"/>
        <v>10312591</v>
      </c>
      <c r="AT219" s="90">
        <f t="shared" si="153"/>
        <v>10122844</v>
      </c>
      <c r="AU219" s="89">
        <f t="shared" si="153"/>
        <v>707184</v>
      </c>
      <c r="AV219" s="91">
        <f t="shared" si="153"/>
        <v>570144</v>
      </c>
      <c r="AW219" s="90">
        <f t="shared" si="153"/>
        <v>575168</v>
      </c>
      <c r="AX219" s="89">
        <f t="shared" si="153"/>
        <v>3838037</v>
      </c>
      <c r="AY219" s="91">
        <f t="shared" si="153"/>
        <v>3937680</v>
      </c>
      <c r="AZ219" s="90">
        <f t="shared" si="153"/>
        <v>3938178</v>
      </c>
      <c r="BA219" s="89">
        <f t="shared" si="153"/>
        <v>384387</v>
      </c>
      <c r="BB219" s="91">
        <f t="shared" si="153"/>
        <v>361354</v>
      </c>
      <c r="BC219" s="90">
        <f t="shared" si="153"/>
        <v>404332</v>
      </c>
      <c r="BD219" s="89">
        <f t="shared" si="153"/>
        <v>1969344</v>
      </c>
      <c r="BE219" s="91">
        <f t="shared" si="153"/>
        <v>3125322</v>
      </c>
      <c r="BF219" s="90">
        <f t="shared" si="153"/>
        <v>2880163</v>
      </c>
      <c r="BG219" s="89">
        <f t="shared" si="153"/>
        <v>269860</v>
      </c>
      <c r="BH219" s="91">
        <f t="shared" si="153"/>
        <v>169966</v>
      </c>
      <c r="BI219" s="90">
        <f t="shared" si="153"/>
        <v>120748</v>
      </c>
      <c r="BJ219" s="89">
        <f t="shared" si="153"/>
        <v>1635274</v>
      </c>
      <c r="BK219" s="91">
        <f t="shared" si="153"/>
        <v>1675564</v>
      </c>
      <c r="BL219" s="90">
        <f t="shared" si="153"/>
        <v>1693262</v>
      </c>
      <c r="BM219" s="89">
        <f t="shared" si="153"/>
        <v>183048</v>
      </c>
      <c r="BN219" s="91">
        <f t="shared" si="153"/>
        <v>212814</v>
      </c>
      <c r="BO219" s="90">
        <f t="shared" si="153"/>
        <v>175631</v>
      </c>
      <c r="BP219" s="89">
        <f t="shared" ref="BP219:EA219" si="154">(BP129)</f>
        <v>2013768</v>
      </c>
      <c r="BQ219" s="91">
        <f t="shared" si="154"/>
        <v>2031131</v>
      </c>
      <c r="BR219" s="90">
        <f t="shared" si="154"/>
        <v>1959423</v>
      </c>
      <c r="BS219" s="89">
        <f t="shared" si="154"/>
        <v>453678</v>
      </c>
      <c r="BT219" s="91">
        <f t="shared" si="154"/>
        <v>282455</v>
      </c>
      <c r="BU219" s="90">
        <f t="shared" si="154"/>
        <v>381951</v>
      </c>
      <c r="BV219" s="89">
        <f t="shared" si="154"/>
        <v>2060452</v>
      </c>
      <c r="BW219" s="91">
        <f t="shared" si="154"/>
        <v>2101844</v>
      </c>
      <c r="BX219" s="90">
        <f t="shared" si="154"/>
        <v>1904765</v>
      </c>
      <c r="BY219" s="89">
        <f t="shared" si="154"/>
        <v>0</v>
      </c>
      <c r="BZ219" s="91">
        <f t="shared" si="154"/>
        <v>0</v>
      </c>
      <c r="CA219" s="90">
        <f t="shared" si="154"/>
        <v>0</v>
      </c>
      <c r="CB219" s="89">
        <f t="shared" si="154"/>
        <v>205019</v>
      </c>
      <c r="CC219" s="91">
        <f t="shared" si="154"/>
        <v>445042</v>
      </c>
      <c r="CD219" s="92">
        <f t="shared" si="154"/>
        <v>1433760</v>
      </c>
      <c r="CE219" s="89">
        <f t="shared" si="154"/>
        <v>1229063</v>
      </c>
      <c r="CF219" s="91">
        <f t="shared" si="154"/>
        <v>1124106</v>
      </c>
      <c r="CG219" s="90">
        <f t="shared" si="154"/>
        <v>1490166</v>
      </c>
      <c r="CH219" s="89">
        <f t="shared" si="154"/>
        <v>400217</v>
      </c>
      <c r="CI219" s="91">
        <f t="shared" si="154"/>
        <v>324539</v>
      </c>
      <c r="CJ219" s="90">
        <f t="shared" si="154"/>
        <v>600061</v>
      </c>
      <c r="CK219" s="89">
        <f t="shared" si="154"/>
        <v>2570340</v>
      </c>
      <c r="CL219" s="91">
        <f t="shared" si="154"/>
        <v>2962073</v>
      </c>
      <c r="CM219" s="90">
        <f t="shared" si="154"/>
        <v>3133118</v>
      </c>
      <c r="CN219" s="89">
        <f t="shared" si="154"/>
        <v>363092</v>
      </c>
      <c r="CO219" s="91">
        <f t="shared" si="154"/>
        <v>325077</v>
      </c>
      <c r="CP219" s="90">
        <f t="shared" si="154"/>
        <v>332312</v>
      </c>
      <c r="CQ219" s="89">
        <f t="shared" si="154"/>
        <v>2658615</v>
      </c>
      <c r="CR219" s="91">
        <f t="shared" si="154"/>
        <v>2717986</v>
      </c>
      <c r="CS219" s="90">
        <f t="shared" si="154"/>
        <v>3357325</v>
      </c>
      <c r="CT219" s="89">
        <f t="shared" si="154"/>
        <v>512224</v>
      </c>
      <c r="CU219" s="91">
        <f t="shared" si="154"/>
        <v>123414</v>
      </c>
      <c r="CV219" s="90">
        <f t="shared" si="154"/>
        <v>473310</v>
      </c>
      <c r="CW219" s="89">
        <f t="shared" si="154"/>
        <v>2258904</v>
      </c>
      <c r="CX219" s="91">
        <f t="shared" si="154"/>
        <v>2405424</v>
      </c>
      <c r="CY219" s="90">
        <f t="shared" si="154"/>
        <v>2716088</v>
      </c>
      <c r="CZ219" s="89">
        <f t="shared" si="154"/>
        <v>349624</v>
      </c>
      <c r="DA219" s="91">
        <f t="shared" si="154"/>
        <v>365474</v>
      </c>
      <c r="DB219" s="90">
        <f t="shared" si="154"/>
        <v>610067</v>
      </c>
      <c r="DC219" s="89">
        <f t="shared" si="154"/>
        <v>2342411</v>
      </c>
      <c r="DD219" s="91">
        <f t="shared" si="154"/>
        <v>2034882</v>
      </c>
      <c r="DE219" s="90">
        <f t="shared" si="154"/>
        <v>2158862</v>
      </c>
      <c r="DF219" s="89">
        <f t="shared" si="154"/>
        <v>1351831</v>
      </c>
      <c r="DG219" s="91">
        <f t="shared" si="154"/>
        <v>476988</v>
      </c>
      <c r="DH219" s="90">
        <f t="shared" si="154"/>
        <v>969278</v>
      </c>
      <c r="DI219" s="89">
        <f t="shared" si="154"/>
        <v>7271866</v>
      </c>
      <c r="DJ219" s="91">
        <f t="shared" si="154"/>
        <v>7783317</v>
      </c>
      <c r="DK219" s="90">
        <f t="shared" si="154"/>
        <v>7928193</v>
      </c>
      <c r="DL219" s="89">
        <f t="shared" si="154"/>
        <v>900026</v>
      </c>
      <c r="DM219" s="91">
        <f t="shared" si="154"/>
        <v>569364</v>
      </c>
      <c r="DN219" s="90">
        <f t="shared" si="154"/>
        <v>589211</v>
      </c>
      <c r="DO219" s="89">
        <f t="shared" si="154"/>
        <v>4426062</v>
      </c>
      <c r="DP219" s="91">
        <f t="shared" si="154"/>
        <v>3920751</v>
      </c>
      <c r="DQ219" s="90">
        <f t="shared" si="154"/>
        <v>4469025</v>
      </c>
      <c r="DR219" s="89">
        <f t="shared" si="154"/>
        <v>224349</v>
      </c>
      <c r="DS219" s="91">
        <f t="shared" si="154"/>
        <v>30189</v>
      </c>
      <c r="DT219" s="90">
        <f t="shared" si="154"/>
        <v>131460</v>
      </c>
      <c r="DU219" s="89">
        <f t="shared" si="154"/>
        <v>2065320</v>
      </c>
      <c r="DV219" s="91">
        <f t="shared" si="154"/>
        <v>2239940</v>
      </c>
      <c r="DW219" s="90">
        <f t="shared" si="154"/>
        <v>1867736</v>
      </c>
      <c r="DX219" s="89">
        <f t="shared" si="154"/>
        <v>213778</v>
      </c>
      <c r="DY219" s="91">
        <f t="shared" si="154"/>
        <v>112651</v>
      </c>
      <c r="DZ219" s="90">
        <f t="shared" si="154"/>
        <v>114607</v>
      </c>
      <c r="EA219" s="89">
        <f t="shared" si="154"/>
        <v>1344173</v>
      </c>
      <c r="EB219" s="91">
        <f t="shared" ref="EB219:EO219" si="155">(EB129)</f>
        <v>1908040</v>
      </c>
      <c r="EC219" s="90">
        <f t="shared" si="155"/>
        <v>1920973</v>
      </c>
      <c r="ED219" s="89">
        <f t="shared" si="155"/>
        <v>211206</v>
      </c>
      <c r="EE219" s="91">
        <f t="shared" si="155"/>
        <v>104414</v>
      </c>
      <c r="EF219" s="90">
        <f t="shared" si="155"/>
        <v>186623</v>
      </c>
      <c r="EG219" s="89">
        <f t="shared" si="155"/>
        <v>1602006</v>
      </c>
      <c r="EH219" s="91">
        <f t="shared" si="155"/>
        <v>1869748</v>
      </c>
      <c r="EI219" s="90">
        <f t="shared" si="155"/>
        <v>1723719</v>
      </c>
      <c r="EJ219" s="89">
        <f t="shared" si="155"/>
        <v>81442</v>
      </c>
      <c r="EK219" s="91">
        <f t="shared" si="155"/>
        <v>108273</v>
      </c>
      <c r="EL219" s="90">
        <f t="shared" si="155"/>
        <v>84460</v>
      </c>
      <c r="EM219" s="89">
        <f t="shared" si="155"/>
        <v>1624427</v>
      </c>
      <c r="EN219" s="91">
        <f t="shared" si="155"/>
        <v>1687685</v>
      </c>
      <c r="EO219" s="90">
        <f t="shared" si="155"/>
        <v>1676305</v>
      </c>
    </row>
    <row r="220" spans="2:145" s="120" customFormat="1" x14ac:dyDescent="0.3">
      <c r="B220" s="360"/>
      <c r="C220" s="93" t="str">
        <f t="shared" ref="C220" si="156">(C106)</f>
        <v>Kynurenine</v>
      </c>
      <c r="D220" s="94">
        <f t="shared" ref="D220:BO220" si="157">(D106)</f>
        <v>10.3</v>
      </c>
      <c r="E220" s="95">
        <f t="shared" si="157"/>
        <v>11.3</v>
      </c>
      <c r="F220" s="96">
        <f t="shared" si="157"/>
        <v>10.7</v>
      </c>
      <c r="G220" s="97">
        <f t="shared" si="157"/>
        <v>209.09207000000001</v>
      </c>
      <c r="H220" s="89">
        <f t="shared" si="157"/>
        <v>0</v>
      </c>
      <c r="I220" s="91">
        <f t="shared" si="157"/>
        <v>0</v>
      </c>
      <c r="J220" s="90">
        <f t="shared" si="157"/>
        <v>0</v>
      </c>
      <c r="K220" s="89">
        <f t="shared" si="157"/>
        <v>6040420</v>
      </c>
      <c r="L220" s="110">
        <f t="shared" si="157"/>
        <v>4550506</v>
      </c>
      <c r="M220" s="90">
        <f t="shared" si="157"/>
        <v>5491074</v>
      </c>
      <c r="N220" s="89">
        <f t="shared" si="157"/>
        <v>14127120</v>
      </c>
      <c r="O220" s="110">
        <f t="shared" si="157"/>
        <v>18179382</v>
      </c>
      <c r="P220" s="90">
        <f t="shared" si="157"/>
        <v>14882560</v>
      </c>
      <c r="Q220" s="89">
        <f t="shared" si="157"/>
        <v>5517508</v>
      </c>
      <c r="R220" s="110">
        <f t="shared" si="157"/>
        <v>6768666</v>
      </c>
      <c r="S220" s="90">
        <f t="shared" si="157"/>
        <v>5001638</v>
      </c>
      <c r="T220" s="89">
        <f t="shared" si="157"/>
        <v>14818058</v>
      </c>
      <c r="U220" s="91">
        <f t="shared" si="157"/>
        <v>15430024</v>
      </c>
      <c r="V220" s="90">
        <f t="shared" si="157"/>
        <v>15036062</v>
      </c>
      <c r="W220" s="89">
        <f t="shared" si="157"/>
        <v>9706948</v>
      </c>
      <c r="X220" s="91">
        <f t="shared" si="157"/>
        <v>10770334</v>
      </c>
      <c r="Y220" s="90">
        <f t="shared" si="157"/>
        <v>8022373</v>
      </c>
      <c r="Z220" s="89">
        <f t="shared" si="157"/>
        <v>16008572</v>
      </c>
      <c r="AA220" s="91">
        <f t="shared" si="157"/>
        <v>19267775</v>
      </c>
      <c r="AB220" s="90">
        <f t="shared" si="157"/>
        <v>18973139</v>
      </c>
      <c r="AC220" s="89">
        <f t="shared" si="157"/>
        <v>7825073</v>
      </c>
      <c r="AD220" s="91">
        <f t="shared" si="157"/>
        <v>8036940</v>
      </c>
      <c r="AE220" s="90">
        <f t="shared" si="157"/>
        <v>7640900</v>
      </c>
      <c r="AF220" s="89">
        <f t="shared" si="157"/>
        <v>15360148</v>
      </c>
      <c r="AG220" s="91">
        <f t="shared" si="157"/>
        <v>16239127</v>
      </c>
      <c r="AH220" s="90">
        <f t="shared" si="157"/>
        <v>19263970</v>
      </c>
      <c r="AI220" s="89">
        <f t="shared" si="157"/>
        <v>7266539</v>
      </c>
      <c r="AJ220" s="91">
        <f t="shared" si="157"/>
        <v>5463358</v>
      </c>
      <c r="AK220" s="90">
        <f t="shared" si="157"/>
        <v>7231509</v>
      </c>
      <c r="AL220" s="89">
        <f t="shared" si="157"/>
        <v>15260803</v>
      </c>
      <c r="AM220" s="91">
        <f t="shared" si="157"/>
        <v>17134298</v>
      </c>
      <c r="AN220" s="90">
        <f t="shared" si="157"/>
        <v>16265489</v>
      </c>
      <c r="AO220" s="89">
        <f t="shared" si="157"/>
        <v>6475714</v>
      </c>
      <c r="AP220" s="91">
        <f t="shared" si="157"/>
        <v>6624684</v>
      </c>
      <c r="AQ220" s="90">
        <f t="shared" si="157"/>
        <v>6679403</v>
      </c>
      <c r="AR220" s="89">
        <f t="shared" si="157"/>
        <v>16471159</v>
      </c>
      <c r="AS220" s="91">
        <f t="shared" si="157"/>
        <v>16629975</v>
      </c>
      <c r="AT220" s="90">
        <f t="shared" si="157"/>
        <v>16368071</v>
      </c>
      <c r="AU220" s="89">
        <f t="shared" si="157"/>
        <v>9926402</v>
      </c>
      <c r="AV220" s="91">
        <f t="shared" si="157"/>
        <v>6932309</v>
      </c>
      <c r="AW220" s="90">
        <f t="shared" si="157"/>
        <v>8151478</v>
      </c>
      <c r="AX220" s="89">
        <f t="shared" si="157"/>
        <v>19227516</v>
      </c>
      <c r="AY220" s="91">
        <f t="shared" si="157"/>
        <v>19056488</v>
      </c>
      <c r="AZ220" s="90">
        <f t="shared" si="157"/>
        <v>18748741</v>
      </c>
      <c r="BA220" s="89">
        <f t="shared" si="157"/>
        <v>7870364</v>
      </c>
      <c r="BB220" s="91">
        <f t="shared" si="157"/>
        <v>7736789</v>
      </c>
      <c r="BC220" s="90">
        <f t="shared" si="157"/>
        <v>7883023</v>
      </c>
      <c r="BD220" s="89">
        <f t="shared" si="157"/>
        <v>18060746</v>
      </c>
      <c r="BE220" s="91">
        <f t="shared" si="157"/>
        <v>24747776</v>
      </c>
      <c r="BF220" s="90">
        <f t="shared" si="157"/>
        <v>21938956</v>
      </c>
      <c r="BG220" s="89">
        <f t="shared" si="157"/>
        <v>7285280</v>
      </c>
      <c r="BH220" s="91">
        <f t="shared" si="157"/>
        <v>8060772</v>
      </c>
      <c r="BI220" s="90">
        <f t="shared" si="157"/>
        <v>7642969</v>
      </c>
      <c r="BJ220" s="89">
        <f t="shared" si="157"/>
        <v>17222192</v>
      </c>
      <c r="BK220" s="91">
        <f t="shared" si="157"/>
        <v>18304766</v>
      </c>
      <c r="BL220" s="90">
        <f t="shared" si="157"/>
        <v>19526973</v>
      </c>
      <c r="BM220" s="89">
        <f t="shared" si="157"/>
        <v>8681911</v>
      </c>
      <c r="BN220" s="91">
        <f t="shared" si="157"/>
        <v>7443943</v>
      </c>
      <c r="BO220" s="90">
        <f t="shared" si="157"/>
        <v>7813206</v>
      </c>
      <c r="BP220" s="89">
        <f t="shared" ref="BP220:EA220" si="158">(BP106)</f>
        <v>17838195</v>
      </c>
      <c r="BQ220" s="91">
        <f t="shared" si="158"/>
        <v>19537390</v>
      </c>
      <c r="BR220" s="90">
        <f t="shared" si="158"/>
        <v>17741524</v>
      </c>
      <c r="BS220" s="89">
        <f t="shared" si="158"/>
        <v>7490934</v>
      </c>
      <c r="BT220" s="91">
        <f t="shared" si="158"/>
        <v>8031213</v>
      </c>
      <c r="BU220" s="90">
        <f t="shared" si="158"/>
        <v>7853610</v>
      </c>
      <c r="BV220" s="89">
        <f t="shared" si="158"/>
        <v>19919107</v>
      </c>
      <c r="BW220" s="91">
        <f t="shared" si="158"/>
        <v>15808914</v>
      </c>
      <c r="BX220" s="90">
        <f t="shared" si="158"/>
        <v>16717135</v>
      </c>
      <c r="BY220" s="89">
        <f t="shared" si="158"/>
        <v>239315</v>
      </c>
      <c r="BZ220" s="91">
        <f t="shared" si="158"/>
        <v>0</v>
      </c>
      <c r="CA220" s="90">
        <f t="shared" si="158"/>
        <v>0</v>
      </c>
      <c r="CB220" s="89">
        <f t="shared" si="158"/>
        <v>4132362</v>
      </c>
      <c r="CC220" s="91">
        <f t="shared" si="158"/>
        <v>4239049</v>
      </c>
      <c r="CD220" s="92">
        <f t="shared" si="158"/>
        <v>4664806</v>
      </c>
      <c r="CE220" s="89">
        <f t="shared" si="158"/>
        <v>21413714</v>
      </c>
      <c r="CF220" s="91">
        <f t="shared" si="158"/>
        <v>23733518</v>
      </c>
      <c r="CG220" s="90">
        <f t="shared" si="158"/>
        <v>25581627</v>
      </c>
      <c r="CH220" s="89">
        <f t="shared" si="158"/>
        <v>5930019</v>
      </c>
      <c r="CI220" s="91">
        <f t="shared" si="158"/>
        <v>5865577</v>
      </c>
      <c r="CJ220" s="90">
        <f t="shared" si="158"/>
        <v>5966425</v>
      </c>
      <c r="CK220" s="89">
        <f t="shared" si="158"/>
        <v>32572274</v>
      </c>
      <c r="CL220" s="91">
        <f t="shared" si="158"/>
        <v>35732015</v>
      </c>
      <c r="CM220" s="90">
        <f t="shared" si="158"/>
        <v>37095446</v>
      </c>
      <c r="CN220" s="89">
        <f t="shared" si="158"/>
        <v>6917271</v>
      </c>
      <c r="CO220" s="91">
        <f t="shared" si="158"/>
        <v>5247576</v>
      </c>
      <c r="CP220" s="90">
        <f t="shared" si="158"/>
        <v>5711078</v>
      </c>
      <c r="CQ220" s="89">
        <f t="shared" si="158"/>
        <v>36527988</v>
      </c>
      <c r="CR220" s="91">
        <f t="shared" si="158"/>
        <v>33107346</v>
      </c>
      <c r="CS220" s="90">
        <f t="shared" si="158"/>
        <v>43212686</v>
      </c>
      <c r="CT220" s="89">
        <f t="shared" si="158"/>
        <v>6251160</v>
      </c>
      <c r="CU220" s="91">
        <f t="shared" si="158"/>
        <v>4274932</v>
      </c>
      <c r="CV220" s="90">
        <f t="shared" si="158"/>
        <v>5539814</v>
      </c>
      <c r="CW220" s="89">
        <f t="shared" si="158"/>
        <v>29017009</v>
      </c>
      <c r="CX220" s="91">
        <f t="shared" si="158"/>
        <v>31497309</v>
      </c>
      <c r="CY220" s="90">
        <f t="shared" si="158"/>
        <v>34775571</v>
      </c>
      <c r="CZ220" s="89">
        <f t="shared" si="158"/>
        <v>5567066</v>
      </c>
      <c r="DA220" s="91">
        <f t="shared" si="158"/>
        <v>5457159</v>
      </c>
      <c r="DB220" s="90">
        <f t="shared" si="158"/>
        <v>6401576</v>
      </c>
      <c r="DC220" s="89">
        <f t="shared" si="158"/>
        <v>26897139</v>
      </c>
      <c r="DD220" s="91">
        <f t="shared" si="158"/>
        <v>25783960</v>
      </c>
      <c r="DE220" s="90">
        <f t="shared" si="158"/>
        <v>24779105</v>
      </c>
      <c r="DF220" s="89">
        <f t="shared" si="158"/>
        <v>9615559</v>
      </c>
      <c r="DG220" s="91">
        <f t="shared" si="158"/>
        <v>5468881</v>
      </c>
      <c r="DH220" s="90">
        <f t="shared" si="158"/>
        <v>6457616</v>
      </c>
      <c r="DI220" s="89">
        <f t="shared" si="158"/>
        <v>37613679</v>
      </c>
      <c r="DJ220" s="91">
        <f t="shared" si="158"/>
        <v>38925778</v>
      </c>
      <c r="DK220" s="90">
        <f t="shared" si="158"/>
        <v>39076142</v>
      </c>
      <c r="DL220" s="89">
        <f t="shared" si="158"/>
        <v>6346948</v>
      </c>
      <c r="DM220" s="91">
        <f t="shared" si="158"/>
        <v>6487271</v>
      </c>
      <c r="DN220" s="90">
        <f t="shared" si="158"/>
        <v>6377963</v>
      </c>
      <c r="DO220" s="89">
        <f t="shared" si="158"/>
        <v>29830190</v>
      </c>
      <c r="DP220" s="91">
        <f t="shared" si="158"/>
        <v>29252948</v>
      </c>
      <c r="DQ220" s="90">
        <f t="shared" si="158"/>
        <v>28568603</v>
      </c>
      <c r="DR220" s="89">
        <f t="shared" si="158"/>
        <v>7726066</v>
      </c>
      <c r="DS220" s="91">
        <f t="shared" si="158"/>
        <v>5672590</v>
      </c>
      <c r="DT220" s="90">
        <f t="shared" si="158"/>
        <v>5577936</v>
      </c>
      <c r="DU220" s="89">
        <f t="shared" si="158"/>
        <v>27401290</v>
      </c>
      <c r="DV220" s="91">
        <f t="shared" si="158"/>
        <v>25119031</v>
      </c>
      <c r="DW220" s="90">
        <f t="shared" si="158"/>
        <v>26509220</v>
      </c>
      <c r="DX220" s="89">
        <f t="shared" si="158"/>
        <v>8188063</v>
      </c>
      <c r="DY220" s="91">
        <f t="shared" si="158"/>
        <v>6220247</v>
      </c>
      <c r="DZ220" s="90">
        <f t="shared" si="158"/>
        <v>7253927</v>
      </c>
      <c r="EA220" s="89">
        <f t="shared" si="158"/>
        <v>25636336</v>
      </c>
      <c r="EB220" s="91">
        <f t="shared" ref="EB220:EO220" si="159">(EB106)</f>
        <v>29748863</v>
      </c>
      <c r="EC220" s="90">
        <f t="shared" si="159"/>
        <v>30517435</v>
      </c>
      <c r="ED220" s="89">
        <f t="shared" si="159"/>
        <v>10035299</v>
      </c>
      <c r="EE220" s="91">
        <f t="shared" si="159"/>
        <v>7890656</v>
      </c>
      <c r="EF220" s="90">
        <f t="shared" si="159"/>
        <v>6205105</v>
      </c>
      <c r="EG220" s="89">
        <f t="shared" si="159"/>
        <v>27728605</v>
      </c>
      <c r="EH220" s="91">
        <f t="shared" si="159"/>
        <v>27696237</v>
      </c>
      <c r="EI220" s="90">
        <f t="shared" si="159"/>
        <v>28737076</v>
      </c>
      <c r="EJ220" s="89">
        <f t="shared" si="159"/>
        <v>8675625</v>
      </c>
      <c r="EK220" s="91">
        <f t="shared" si="159"/>
        <v>7717409</v>
      </c>
      <c r="EL220" s="90">
        <f t="shared" si="159"/>
        <v>8506106</v>
      </c>
      <c r="EM220" s="89">
        <f t="shared" si="159"/>
        <v>27760667</v>
      </c>
      <c r="EN220" s="91">
        <f t="shared" si="159"/>
        <v>29570907</v>
      </c>
      <c r="EO220" s="90">
        <f t="shared" si="159"/>
        <v>28202643</v>
      </c>
    </row>
    <row r="221" spans="2:145" s="120" customFormat="1" x14ac:dyDescent="0.3">
      <c r="B221" s="360"/>
      <c r="C221" s="93" t="str">
        <f t="shared" ref="C221" si="160">(C8)</f>
        <v>3-Hydroxykynurenine</v>
      </c>
      <c r="D221" s="94">
        <f t="shared" ref="D221:BO221" si="161">(D8)</f>
        <v>11.5</v>
      </c>
      <c r="E221" s="95">
        <f t="shared" si="161"/>
        <v>12.6</v>
      </c>
      <c r="F221" s="96" t="str">
        <f t="shared" si="161"/>
        <v>--</v>
      </c>
      <c r="G221" s="97">
        <f t="shared" si="161"/>
        <v>225.08698000000001</v>
      </c>
      <c r="H221" s="89">
        <f t="shared" si="161"/>
        <v>47564</v>
      </c>
      <c r="I221" s="91">
        <f t="shared" si="161"/>
        <v>593554</v>
      </c>
      <c r="J221" s="90">
        <f t="shared" si="161"/>
        <v>0</v>
      </c>
      <c r="K221" s="89">
        <f t="shared" si="161"/>
        <v>0</v>
      </c>
      <c r="L221" s="110">
        <f t="shared" si="161"/>
        <v>0</v>
      </c>
      <c r="M221" s="90">
        <f t="shared" si="161"/>
        <v>0</v>
      </c>
      <c r="N221" s="89">
        <f t="shared" si="161"/>
        <v>0</v>
      </c>
      <c r="O221" s="110">
        <f t="shared" si="161"/>
        <v>12762</v>
      </c>
      <c r="P221" s="90">
        <f t="shared" si="161"/>
        <v>0</v>
      </c>
      <c r="Q221" s="89">
        <f t="shared" si="161"/>
        <v>0</v>
      </c>
      <c r="R221" s="110">
        <f t="shared" si="161"/>
        <v>37365</v>
      </c>
      <c r="S221" s="90">
        <f t="shared" si="161"/>
        <v>36101</v>
      </c>
      <c r="T221" s="89">
        <f t="shared" si="161"/>
        <v>62955</v>
      </c>
      <c r="U221" s="91">
        <f t="shared" si="161"/>
        <v>144153</v>
      </c>
      <c r="V221" s="90">
        <f t="shared" si="161"/>
        <v>117399</v>
      </c>
      <c r="W221" s="89">
        <f t="shared" si="161"/>
        <v>138966</v>
      </c>
      <c r="X221" s="91">
        <f t="shared" si="161"/>
        <v>147705</v>
      </c>
      <c r="Y221" s="90">
        <f t="shared" si="161"/>
        <v>215649</v>
      </c>
      <c r="Z221" s="89">
        <f t="shared" si="161"/>
        <v>122933</v>
      </c>
      <c r="AA221" s="91">
        <f t="shared" si="161"/>
        <v>154135</v>
      </c>
      <c r="AB221" s="90">
        <f t="shared" si="161"/>
        <v>166381</v>
      </c>
      <c r="AC221" s="89">
        <f t="shared" si="161"/>
        <v>226502</v>
      </c>
      <c r="AD221" s="91">
        <f t="shared" si="161"/>
        <v>251162</v>
      </c>
      <c r="AE221" s="90">
        <f t="shared" si="161"/>
        <v>273599</v>
      </c>
      <c r="AF221" s="89">
        <f t="shared" si="161"/>
        <v>342151</v>
      </c>
      <c r="AG221" s="91">
        <f t="shared" si="161"/>
        <v>200901</v>
      </c>
      <c r="AH221" s="90">
        <f t="shared" si="161"/>
        <v>242050</v>
      </c>
      <c r="AI221" s="89">
        <f t="shared" si="161"/>
        <v>378174</v>
      </c>
      <c r="AJ221" s="91">
        <f t="shared" si="161"/>
        <v>402807</v>
      </c>
      <c r="AK221" s="90">
        <f t="shared" si="161"/>
        <v>375659</v>
      </c>
      <c r="AL221" s="89">
        <f t="shared" si="161"/>
        <v>335649</v>
      </c>
      <c r="AM221" s="91">
        <f t="shared" si="161"/>
        <v>129234</v>
      </c>
      <c r="AN221" s="90">
        <f t="shared" si="161"/>
        <v>213099</v>
      </c>
      <c r="AO221" s="89">
        <f t="shared" si="161"/>
        <v>0</v>
      </c>
      <c r="AP221" s="91">
        <f t="shared" si="161"/>
        <v>0</v>
      </c>
      <c r="AQ221" s="90">
        <f t="shared" si="161"/>
        <v>12825</v>
      </c>
      <c r="AR221" s="89">
        <f t="shared" si="161"/>
        <v>0</v>
      </c>
      <c r="AS221" s="91">
        <f t="shared" si="161"/>
        <v>19129</v>
      </c>
      <c r="AT221" s="90">
        <f t="shared" si="161"/>
        <v>0</v>
      </c>
      <c r="AU221" s="89">
        <f t="shared" si="161"/>
        <v>57117</v>
      </c>
      <c r="AV221" s="91">
        <f t="shared" si="161"/>
        <v>20494</v>
      </c>
      <c r="AW221" s="90">
        <f t="shared" si="161"/>
        <v>14040</v>
      </c>
      <c r="AX221" s="89">
        <f t="shared" si="161"/>
        <v>6986</v>
      </c>
      <c r="AY221" s="91">
        <f t="shared" si="161"/>
        <v>0</v>
      </c>
      <c r="AZ221" s="90">
        <f t="shared" si="161"/>
        <v>0</v>
      </c>
      <c r="BA221" s="89">
        <f t="shared" si="161"/>
        <v>10682</v>
      </c>
      <c r="BB221" s="91">
        <f t="shared" si="161"/>
        <v>0</v>
      </c>
      <c r="BC221" s="90">
        <f t="shared" si="161"/>
        <v>0</v>
      </c>
      <c r="BD221" s="89">
        <f t="shared" si="161"/>
        <v>0</v>
      </c>
      <c r="BE221" s="91">
        <f t="shared" si="161"/>
        <v>0</v>
      </c>
      <c r="BF221" s="90">
        <f t="shared" si="161"/>
        <v>0</v>
      </c>
      <c r="BG221" s="89">
        <f t="shared" si="161"/>
        <v>0</v>
      </c>
      <c r="BH221" s="91">
        <f t="shared" si="161"/>
        <v>0</v>
      </c>
      <c r="BI221" s="90">
        <f t="shared" si="161"/>
        <v>0</v>
      </c>
      <c r="BJ221" s="89">
        <f t="shared" si="161"/>
        <v>0</v>
      </c>
      <c r="BK221" s="91">
        <f t="shared" si="161"/>
        <v>14890</v>
      </c>
      <c r="BL221" s="90">
        <f t="shared" si="161"/>
        <v>0</v>
      </c>
      <c r="BM221" s="89">
        <f t="shared" si="161"/>
        <v>0</v>
      </c>
      <c r="BN221" s="91">
        <f t="shared" si="161"/>
        <v>0</v>
      </c>
      <c r="BO221" s="90">
        <f t="shared" si="161"/>
        <v>19267</v>
      </c>
      <c r="BP221" s="89">
        <f t="shared" ref="BP221:EA221" si="162">(BP8)</f>
        <v>36367</v>
      </c>
      <c r="BQ221" s="91">
        <f t="shared" si="162"/>
        <v>24378</v>
      </c>
      <c r="BR221" s="90">
        <f t="shared" si="162"/>
        <v>11574</v>
      </c>
      <c r="BS221" s="89">
        <f t="shared" si="162"/>
        <v>24372</v>
      </c>
      <c r="BT221" s="91">
        <f t="shared" si="162"/>
        <v>0</v>
      </c>
      <c r="BU221" s="90">
        <f t="shared" si="162"/>
        <v>0</v>
      </c>
      <c r="BV221" s="89">
        <f t="shared" si="162"/>
        <v>0</v>
      </c>
      <c r="BW221" s="91">
        <f t="shared" si="162"/>
        <v>17832</v>
      </c>
      <c r="BX221" s="90">
        <f t="shared" si="162"/>
        <v>26816</v>
      </c>
      <c r="BY221" s="89">
        <f t="shared" si="162"/>
        <v>1947377</v>
      </c>
      <c r="BZ221" s="91">
        <f t="shared" si="162"/>
        <v>593554</v>
      </c>
      <c r="CA221" s="90">
        <f t="shared" si="162"/>
        <v>0</v>
      </c>
      <c r="CB221" s="89">
        <f t="shared" si="162"/>
        <v>611214</v>
      </c>
      <c r="CC221" s="91">
        <f t="shared" si="162"/>
        <v>436704</v>
      </c>
      <c r="CD221" s="92">
        <f t="shared" si="162"/>
        <v>295506</v>
      </c>
      <c r="CE221" s="89">
        <f t="shared" si="162"/>
        <v>876854</v>
      </c>
      <c r="CF221" s="91">
        <f t="shared" si="162"/>
        <v>1208643</v>
      </c>
      <c r="CG221" s="90">
        <f t="shared" si="162"/>
        <v>682393</v>
      </c>
      <c r="CH221" s="89">
        <f t="shared" si="162"/>
        <v>172515</v>
      </c>
      <c r="CI221" s="91">
        <f t="shared" si="162"/>
        <v>143090</v>
      </c>
      <c r="CJ221" s="90">
        <f t="shared" si="162"/>
        <v>55264</v>
      </c>
      <c r="CK221" s="89">
        <f t="shared" si="162"/>
        <v>120759</v>
      </c>
      <c r="CL221" s="91">
        <f t="shared" si="162"/>
        <v>127194</v>
      </c>
      <c r="CM221" s="90">
        <f t="shared" si="162"/>
        <v>120369</v>
      </c>
      <c r="CN221" s="89">
        <f t="shared" si="162"/>
        <v>132787</v>
      </c>
      <c r="CO221" s="91">
        <f t="shared" si="162"/>
        <v>118983</v>
      </c>
      <c r="CP221" s="90">
        <f t="shared" si="162"/>
        <v>222373</v>
      </c>
      <c r="CQ221" s="89">
        <f t="shared" si="162"/>
        <v>140819</v>
      </c>
      <c r="CR221" s="91">
        <f t="shared" si="162"/>
        <v>206202</v>
      </c>
      <c r="CS221" s="90">
        <f t="shared" si="162"/>
        <v>158122</v>
      </c>
      <c r="CT221" s="89">
        <f t="shared" si="162"/>
        <v>147976</v>
      </c>
      <c r="CU221" s="91">
        <f t="shared" si="162"/>
        <v>329316</v>
      </c>
      <c r="CV221" s="90">
        <f t="shared" si="162"/>
        <v>335993</v>
      </c>
      <c r="CW221" s="89">
        <f t="shared" si="162"/>
        <v>280197</v>
      </c>
      <c r="CX221" s="91">
        <f t="shared" si="162"/>
        <v>186142</v>
      </c>
      <c r="CY221" s="90">
        <f t="shared" si="162"/>
        <v>138508</v>
      </c>
      <c r="CZ221" s="89">
        <f t="shared" si="162"/>
        <v>466261</v>
      </c>
      <c r="DA221" s="91">
        <f t="shared" si="162"/>
        <v>343328</v>
      </c>
      <c r="DB221" s="90">
        <f t="shared" si="162"/>
        <v>157755</v>
      </c>
      <c r="DC221" s="89">
        <f t="shared" si="162"/>
        <v>148999</v>
      </c>
      <c r="DD221" s="91">
        <f t="shared" si="162"/>
        <v>266355</v>
      </c>
      <c r="DE221" s="90">
        <f t="shared" si="162"/>
        <v>382722</v>
      </c>
      <c r="DF221" s="89">
        <f t="shared" si="162"/>
        <v>24308</v>
      </c>
      <c r="DG221" s="91">
        <f t="shared" si="162"/>
        <v>0</v>
      </c>
      <c r="DH221" s="90">
        <f t="shared" si="162"/>
        <v>0</v>
      </c>
      <c r="DI221" s="89">
        <f t="shared" si="162"/>
        <v>0</v>
      </c>
      <c r="DJ221" s="91">
        <f t="shared" si="162"/>
        <v>0</v>
      </c>
      <c r="DK221" s="90">
        <f t="shared" si="162"/>
        <v>0</v>
      </c>
      <c r="DL221" s="89">
        <f t="shared" si="162"/>
        <v>0</v>
      </c>
      <c r="DM221" s="91">
        <f t="shared" si="162"/>
        <v>0</v>
      </c>
      <c r="DN221" s="90">
        <f t="shared" si="162"/>
        <v>0</v>
      </c>
      <c r="DO221" s="89">
        <f t="shared" si="162"/>
        <v>0</v>
      </c>
      <c r="DP221" s="91">
        <f t="shared" si="162"/>
        <v>28287</v>
      </c>
      <c r="DQ221" s="90">
        <f t="shared" si="162"/>
        <v>9960</v>
      </c>
      <c r="DR221" s="89">
        <f t="shared" si="162"/>
        <v>0</v>
      </c>
      <c r="DS221" s="91">
        <f t="shared" si="162"/>
        <v>11568</v>
      </c>
      <c r="DT221" s="90">
        <f t="shared" si="162"/>
        <v>0</v>
      </c>
      <c r="DU221" s="89">
        <f t="shared" si="162"/>
        <v>0</v>
      </c>
      <c r="DV221" s="91">
        <f t="shared" si="162"/>
        <v>0</v>
      </c>
      <c r="DW221" s="90">
        <f t="shared" si="162"/>
        <v>0</v>
      </c>
      <c r="DX221" s="89">
        <f t="shared" si="162"/>
        <v>0</v>
      </c>
      <c r="DY221" s="91">
        <f t="shared" si="162"/>
        <v>0</v>
      </c>
      <c r="DZ221" s="90">
        <f t="shared" si="162"/>
        <v>11029</v>
      </c>
      <c r="EA221" s="89">
        <f t="shared" si="162"/>
        <v>0</v>
      </c>
      <c r="EB221" s="91">
        <f t="shared" ref="EB221:EO221" si="163">(EB8)</f>
        <v>14378</v>
      </c>
      <c r="EC221" s="90">
        <f t="shared" si="163"/>
        <v>0</v>
      </c>
      <c r="ED221" s="89">
        <f t="shared" si="163"/>
        <v>0</v>
      </c>
      <c r="EE221" s="91">
        <f t="shared" si="163"/>
        <v>0</v>
      </c>
      <c r="EF221" s="90">
        <f t="shared" si="163"/>
        <v>19504</v>
      </c>
      <c r="EG221" s="89">
        <f t="shared" si="163"/>
        <v>18843</v>
      </c>
      <c r="EH221" s="91">
        <f t="shared" si="163"/>
        <v>0</v>
      </c>
      <c r="EI221" s="90">
        <f t="shared" si="163"/>
        <v>0</v>
      </c>
      <c r="EJ221" s="89">
        <f t="shared" si="163"/>
        <v>31911</v>
      </c>
      <c r="EK221" s="91">
        <f t="shared" si="163"/>
        <v>43119</v>
      </c>
      <c r="EL221" s="90">
        <f t="shared" si="163"/>
        <v>16547</v>
      </c>
      <c r="EM221" s="89">
        <f t="shared" si="163"/>
        <v>0</v>
      </c>
      <c r="EN221" s="91">
        <f t="shared" si="163"/>
        <v>32060</v>
      </c>
      <c r="EO221" s="90">
        <f t="shared" si="163"/>
        <v>14681</v>
      </c>
    </row>
    <row r="222" spans="2:145" s="120" customFormat="1" ht="15" thickBot="1" x14ac:dyDescent="0.35">
      <c r="B222" s="361"/>
      <c r="C222" s="179" t="str">
        <f t="shared" ref="C222" si="164">(C103)</f>
        <v>Indoxylacetate</v>
      </c>
      <c r="D222" s="180">
        <f t="shared" ref="D222:BO222" si="165">(D103)</f>
        <v>2.2999999999999998</v>
      </c>
      <c r="E222" s="181">
        <f t="shared" si="165"/>
        <v>2.8</v>
      </c>
      <c r="F222" s="182">
        <f t="shared" si="165"/>
        <v>2.6</v>
      </c>
      <c r="G222" s="183">
        <f t="shared" si="165"/>
        <v>176.07060999999999</v>
      </c>
      <c r="H222" s="137">
        <f t="shared" si="165"/>
        <v>0</v>
      </c>
      <c r="I222" s="138">
        <f t="shared" si="165"/>
        <v>68556</v>
      </c>
      <c r="J222" s="139">
        <f t="shared" si="165"/>
        <v>109945</v>
      </c>
      <c r="K222" s="137">
        <f t="shared" si="165"/>
        <v>69863275</v>
      </c>
      <c r="L222" s="130">
        <f t="shared" si="165"/>
        <v>49410385</v>
      </c>
      <c r="M222" s="139">
        <f t="shared" si="165"/>
        <v>61555521</v>
      </c>
      <c r="N222" s="137">
        <f t="shared" si="165"/>
        <v>93639299</v>
      </c>
      <c r="O222" s="130">
        <f t="shared" si="165"/>
        <v>108163962</v>
      </c>
      <c r="P222" s="139">
        <f t="shared" si="165"/>
        <v>92936467</v>
      </c>
      <c r="Q222" s="137">
        <f t="shared" si="165"/>
        <v>41706572</v>
      </c>
      <c r="R222" s="130">
        <f t="shared" si="165"/>
        <v>52151478</v>
      </c>
      <c r="S222" s="139">
        <f t="shared" si="165"/>
        <v>33570596</v>
      </c>
      <c r="T222" s="137">
        <f t="shared" si="165"/>
        <v>85127668</v>
      </c>
      <c r="U222" s="138">
        <f t="shared" si="165"/>
        <v>97073285</v>
      </c>
      <c r="V222" s="139">
        <f t="shared" si="165"/>
        <v>90465703</v>
      </c>
      <c r="W222" s="137">
        <f t="shared" si="165"/>
        <v>71445982</v>
      </c>
      <c r="X222" s="138">
        <f t="shared" si="165"/>
        <v>80995633</v>
      </c>
      <c r="Y222" s="139">
        <f t="shared" si="165"/>
        <v>66007792</v>
      </c>
      <c r="Z222" s="137">
        <f t="shared" si="165"/>
        <v>94658740</v>
      </c>
      <c r="AA222" s="138">
        <f t="shared" si="165"/>
        <v>104914863</v>
      </c>
      <c r="AB222" s="139">
        <f t="shared" si="165"/>
        <v>105129941</v>
      </c>
      <c r="AC222" s="137">
        <f t="shared" si="165"/>
        <v>64728475</v>
      </c>
      <c r="AD222" s="138">
        <f t="shared" si="165"/>
        <v>76837347</v>
      </c>
      <c r="AE222" s="139">
        <f t="shared" si="165"/>
        <v>64298275</v>
      </c>
      <c r="AF222" s="137">
        <f t="shared" si="165"/>
        <v>101428794</v>
      </c>
      <c r="AG222" s="138">
        <f t="shared" si="165"/>
        <v>102706206</v>
      </c>
      <c r="AH222" s="139">
        <f t="shared" si="165"/>
        <v>109743306</v>
      </c>
      <c r="AI222" s="137">
        <f t="shared" si="165"/>
        <v>48619986</v>
      </c>
      <c r="AJ222" s="138">
        <f t="shared" si="165"/>
        <v>32358440</v>
      </c>
      <c r="AK222" s="139">
        <f t="shared" si="165"/>
        <v>61940901</v>
      </c>
      <c r="AL222" s="137">
        <f t="shared" si="165"/>
        <v>93193563</v>
      </c>
      <c r="AM222" s="138">
        <f t="shared" si="165"/>
        <v>95908888</v>
      </c>
      <c r="AN222" s="139">
        <f t="shared" si="165"/>
        <v>97932415</v>
      </c>
      <c r="AO222" s="137">
        <f t="shared" si="165"/>
        <v>400543937</v>
      </c>
      <c r="AP222" s="138">
        <f t="shared" si="165"/>
        <v>468067558</v>
      </c>
      <c r="AQ222" s="139">
        <f t="shared" si="165"/>
        <v>448635725</v>
      </c>
      <c r="AR222" s="137">
        <f t="shared" si="165"/>
        <v>463799709</v>
      </c>
      <c r="AS222" s="138">
        <f t="shared" si="165"/>
        <v>459627860</v>
      </c>
      <c r="AT222" s="139">
        <f t="shared" si="165"/>
        <v>435045067</v>
      </c>
      <c r="AU222" s="137">
        <f t="shared" si="165"/>
        <v>835614881</v>
      </c>
      <c r="AV222" s="138">
        <f t="shared" si="165"/>
        <v>620463478</v>
      </c>
      <c r="AW222" s="139">
        <f t="shared" si="165"/>
        <v>606088435</v>
      </c>
      <c r="AX222" s="137">
        <f t="shared" si="165"/>
        <v>665440201</v>
      </c>
      <c r="AY222" s="138">
        <f t="shared" si="165"/>
        <v>643478259</v>
      </c>
      <c r="AZ222" s="139">
        <f t="shared" si="165"/>
        <v>608265526</v>
      </c>
      <c r="BA222" s="137">
        <f t="shared" si="165"/>
        <v>497228814</v>
      </c>
      <c r="BB222" s="138">
        <f t="shared" si="165"/>
        <v>517868601</v>
      </c>
      <c r="BC222" s="139">
        <f t="shared" si="165"/>
        <v>486848114</v>
      </c>
      <c r="BD222" s="137">
        <f t="shared" si="165"/>
        <v>470906939</v>
      </c>
      <c r="BE222" s="138">
        <f t="shared" si="165"/>
        <v>495300622</v>
      </c>
      <c r="BF222" s="139">
        <f t="shared" si="165"/>
        <v>505928329</v>
      </c>
      <c r="BG222" s="137">
        <f t="shared" si="165"/>
        <v>388715126</v>
      </c>
      <c r="BH222" s="138">
        <f t="shared" si="165"/>
        <v>342641595</v>
      </c>
      <c r="BI222" s="139">
        <f t="shared" si="165"/>
        <v>367254482</v>
      </c>
      <c r="BJ222" s="137">
        <f t="shared" si="165"/>
        <v>421264917</v>
      </c>
      <c r="BK222" s="138">
        <f t="shared" si="165"/>
        <v>430491085</v>
      </c>
      <c r="BL222" s="139">
        <f t="shared" si="165"/>
        <v>376320245</v>
      </c>
      <c r="BM222" s="137">
        <f t="shared" si="165"/>
        <v>304136358</v>
      </c>
      <c r="BN222" s="138">
        <f t="shared" si="165"/>
        <v>290262744</v>
      </c>
      <c r="BO222" s="139">
        <f t="shared" si="165"/>
        <v>291453515</v>
      </c>
      <c r="BP222" s="137">
        <f t="shared" ref="BP222:EA222" si="166">(BP103)</f>
        <v>326720582</v>
      </c>
      <c r="BQ222" s="138">
        <f t="shared" si="166"/>
        <v>359264079</v>
      </c>
      <c r="BR222" s="139">
        <f t="shared" si="166"/>
        <v>357836949</v>
      </c>
      <c r="BS222" s="137">
        <f t="shared" si="166"/>
        <v>257095019</v>
      </c>
      <c r="BT222" s="138">
        <f t="shared" si="166"/>
        <v>213798585</v>
      </c>
      <c r="BU222" s="139">
        <f t="shared" si="166"/>
        <v>231879574</v>
      </c>
      <c r="BV222" s="137">
        <f t="shared" si="166"/>
        <v>336398026</v>
      </c>
      <c r="BW222" s="138">
        <f t="shared" si="166"/>
        <v>280542247</v>
      </c>
      <c r="BX222" s="139">
        <f t="shared" si="166"/>
        <v>295904633</v>
      </c>
      <c r="BY222" s="137">
        <f t="shared" si="166"/>
        <v>101362</v>
      </c>
      <c r="BZ222" s="138">
        <f t="shared" si="166"/>
        <v>68556</v>
      </c>
      <c r="CA222" s="139">
        <f t="shared" si="166"/>
        <v>109945</v>
      </c>
      <c r="CB222" s="137">
        <f t="shared" si="166"/>
        <v>95547993</v>
      </c>
      <c r="CC222" s="138">
        <f t="shared" si="166"/>
        <v>100399426</v>
      </c>
      <c r="CD222" s="184">
        <f t="shared" si="166"/>
        <v>90922765</v>
      </c>
      <c r="CE222" s="137">
        <f t="shared" si="166"/>
        <v>130099728</v>
      </c>
      <c r="CF222" s="138">
        <f t="shared" si="166"/>
        <v>143570453</v>
      </c>
      <c r="CG222" s="139">
        <f t="shared" si="166"/>
        <v>143381199</v>
      </c>
      <c r="CH222" s="137">
        <f t="shared" si="166"/>
        <v>64306039</v>
      </c>
      <c r="CI222" s="138">
        <f t="shared" si="166"/>
        <v>135915134</v>
      </c>
      <c r="CJ222" s="139">
        <f t="shared" si="166"/>
        <v>173220018</v>
      </c>
      <c r="CK222" s="137">
        <f t="shared" si="166"/>
        <v>185921930</v>
      </c>
      <c r="CL222" s="138">
        <f t="shared" si="166"/>
        <v>208649596</v>
      </c>
      <c r="CM222" s="139">
        <f t="shared" si="166"/>
        <v>219146543</v>
      </c>
      <c r="CN222" s="137">
        <f t="shared" si="166"/>
        <v>79894505</v>
      </c>
      <c r="CO222" s="138">
        <f t="shared" si="166"/>
        <v>86631719</v>
      </c>
      <c r="CP222" s="139">
        <f t="shared" si="166"/>
        <v>105524817</v>
      </c>
      <c r="CQ222" s="137">
        <f t="shared" si="166"/>
        <v>205628547</v>
      </c>
      <c r="CR222" s="138">
        <f t="shared" si="166"/>
        <v>162682403</v>
      </c>
      <c r="CS222" s="139">
        <f t="shared" si="166"/>
        <v>206306016</v>
      </c>
      <c r="CT222" s="137">
        <f t="shared" si="166"/>
        <v>80146576</v>
      </c>
      <c r="CU222" s="138">
        <f t="shared" si="166"/>
        <v>73666881</v>
      </c>
      <c r="CV222" s="139">
        <f t="shared" si="166"/>
        <v>85802121</v>
      </c>
      <c r="CW222" s="137">
        <f t="shared" si="166"/>
        <v>167239566</v>
      </c>
      <c r="CX222" s="138">
        <f t="shared" si="166"/>
        <v>175906551</v>
      </c>
      <c r="CY222" s="139">
        <f t="shared" si="166"/>
        <v>182897700</v>
      </c>
      <c r="CZ222" s="137">
        <f t="shared" si="166"/>
        <v>40462321</v>
      </c>
      <c r="DA222" s="138">
        <f t="shared" si="166"/>
        <v>62120511</v>
      </c>
      <c r="DB222" s="139">
        <f t="shared" si="166"/>
        <v>76574598</v>
      </c>
      <c r="DC222" s="137">
        <f t="shared" si="166"/>
        <v>157023481</v>
      </c>
      <c r="DD222" s="138">
        <f t="shared" si="166"/>
        <v>121087204</v>
      </c>
      <c r="DE222" s="139">
        <f t="shared" si="166"/>
        <v>114045310</v>
      </c>
      <c r="DF222" s="137">
        <f t="shared" si="166"/>
        <v>703294963</v>
      </c>
      <c r="DG222" s="138">
        <f t="shared" si="166"/>
        <v>595242793</v>
      </c>
      <c r="DH222" s="139">
        <f t="shared" si="166"/>
        <v>559043830</v>
      </c>
      <c r="DI222" s="137">
        <f t="shared" si="166"/>
        <v>413297265</v>
      </c>
      <c r="DJ222" s="138">
        <f t="shared" si="166"/>
        <v>459071499</v>
      </c>
      <c r="DK222" s="139">
        <f t="shared" si="166"/>
        <v>440367334</v>
      </c>
      <c r="DL222" s="137">
        <f t="shared" si="166"/>
        <v>446525717</v>
      </c>
      <c r="DM222" s="138">
        <f t="shared" si="166"/>
        <v>383916752</v>
      </c>
      <c r="DN222" s="139">
        <f t="shared" si="166"/>
        <v>432573984</v>
      </c>
      <c r="DO222" s="137">
        <f t="shared" si="166"/>
        <v>422387349</v>
      </c>
      <c r="DP222" s="138">
        <f t="shared" si="166"/>
        <v>425346741</v>
      </c>
      <c r="DQ222" s="139">
        <f t="shared" si="166"/>
        <v>348224238</v>
      </c>
      <c r="DR222" s="137">
        <f t="shared" si="166"/>
        <v>366957163</v>
      </c>
      <c r="DS222" s="138">
        <f t="shared" si="166"/>
        <v>127798281</v>
      </c>
      <c r="DT222" s="139">
        <f t="shared" si="166"/>
        <v>145348536</v>
      </c>
      <c r="DU222" s="137">
        <f t="shared" si="166"/>
        <v>154461970</v>
      </c>
      <c r="DV222" s="138">
        <f t="shared" si="166"/>
        <v>166407814</v>
      </c>
      <c r="DW222" s="139">
        <f t="shared" si="166"/>
        <v>189162427</v>
      </c>
      <c r="DX222" s="137">
        <f t="shared" si="166"/>
        <v>167060886</v>
      </c>
      <c r="DY222" s="138">
        <f t="shared" si="166"/>
        <v>149780549</v>
      </c>
      <c r="DZ222" s="139">
        <f t="shared" si="166"/>
        <v>155642099</v>
      </c>
      <c r="EA222" s="137">
        <f t="shared" si="166"/>
        <v>189879554</v>
      </c>
      <c r="EB222" s="138">
        <f t="shared" ref="EB222:EO222" si="167">(EB103)</f>
        <v>216295082</v>
      </c>
      <c r="EC222" s="139">
        <f t="shared" si="167"/>
        <v>222930856</v>
      </c>
      <c r="ED222" s="137">
        <f t="shared" si="167"/>
        <v>152631553</v>
      </c>
      <c r="EE222" s="138">
        <f t="shared" si="167"/>
        <v>144660207</v>
      </c>
      <c r="EF222" s="139">
        <f t="shared" si="167"/>
        <v>126993425</v>
      </c>
      <c r="EG222" s="137">
        <f t="shared" si="167"/>
        <v>177047867</v>
      </c>
      <c r="EH222" s="138">
        <f t="shared" si="167"/>
        <v>180508543</v>
      </c>
      <c r="EI222" s="139">
        <f t="shared" si="167"/>
        <v>173425982</v>
      </c>
      <c r="EJ222" s="137">
        <f t="shared" si="167"/>
        <v>117314224</v>
      </c>
      <c r="EK222" s="138">
        <f t="shared" si="167"/>
        <v>124795499</v>
      </c>
      <c r="EL222" s="139">
        <f t="shared" si="167"/>
        <v>117025210</v>
      </c>
      <c r="EM222" s="137">
        <f t="shared" si="167"/>
        <v>154487816</v>
      </c>
      <c r="EN222" s="138">
        <f t="shared" si="167"/>
        <v>152935363</v>
      </c>
      <c r="EO222" s="139">
        <f t="shared" si="167"/>
        <v>163772614</v>
      </c>
    </row>
    <row r="223" spans="2:145" s="120" customFormat="1" x14ac:dyDescent="0.3">
      <c r="B223" s="359" t="s">
        <v>347</v>
      </c>
      <c r="C223" s="173" t="str">
        <f t="shared" ref="C223:C224" si="168">(C40)</f>
        <v>Creatine</v>
      </c>
      <c r="D223" s="174">
        <f t="shared" ref="D223:BO223" si="169">(D40)</f>
        <v>13</v>
      </c>
      <c r="E223" s="175">
        <f t="shared" si="169"/>
        <v>14.2</v>
      </c>
      <c r="F223" s="176">
        <f t="shared" si="169"/>
        <v>13.47</v>
      </c>
      <c r="G223" s="177">
        <f t="shared" si="169"/>
        <v>132.07675</v>
      </c>
      <c r="H223" s="134">
        <f t="shared" si="169"/>
        <v>18646262</v>
      </c>
      <c r="I223" s="135">
        <f t="shared" si="169"/>
        <v>11698200</v>
      </c>
      <c r="J223" s="136">
        <f t="shared" si="169"/>
        <v>10001954</v>
      </c>
      <c r="K223" s="134">
        <f t="shared" si="169"/>
        <v>5984952469</v>
      </c>
      <c r="L223" s="129">
        <f t="shared" si="169"/>
        <v>5532598141</v>
      </c>
      <c r="M223" s="136">
        <f t="shared" si="169"/>
        <v>5904718795</v>
      </c>
      <c r="N223" s="134">
        <f t="shared" si="169"/>
        <v>5252379329</v>
      </c>
      <c r="O223" s="129">
        <f t="shared" si="169"/>
        <v>6134885123</v>
      </c>
      <c r="P223" s="136">
        <f t="shared" si="169"/>
        <v>5688091187</v>
      </c>
      <c r="Q223" s="134">
        <f t="shared" si="169"/>
        <v>5685760888</v>
      </c>
      <c r="R223" s="129">
        <f t="shared" si="169"/>
        <v>5881913649</v>
      </c>
      <c r="S223" s="136">
        <f t="shared" si="169"/>
        <v>4886885023</v>
      </c>
      <c r="T223" s="134">
        <f t="shared" si="169"/>
        <v>7123441044</v>
      </c>
      <c r="U223" s="135">
        <f t="shared" si="169"/>
        <v>6177944129</v>
      </c>
      <c r="V223" s="136">
        <f t="shared" si="169"/>
        <v>6826121070</v>
      </c>
      <c r="W223" s="134">
        <f t="shared" si="169"/>
        <v>7116048436</v>
      </c>
      <c r="X223" s="135">
        <f t="shared" si="169"/>
        <v>6703023869</v>
      </c>
      <c r="Y223" s="136">
        <f t="shared" si="169"/>
        <v>5693657917</v>
      </c>
      <c r="Z223" s="134">
        <f t="shared" si="169"/>
        <v>8822004465</v>
      </c>
      <c r="AA223" s="135">
        <f t="shared" si="169"/>
        <v>8721756618</v>
      </c>
      <c r="AB223" s="136">
        <f t="shared" si="169"/>
        <v>8975848375</v>
      </c>
      <c r="AC223" s="134">
        <f t="shared" si="169"/>
        <v>6116983450</v>
      </c>
      <c r="AD223" s="135">
        <f t="shared" si="169"/>
        <v>6056396612</v>
      </c>
      <c r="AE223" s="136">
        <f t="shared" si="169"/>
        <v>5868688842</v>
      </c>
      <c r="AF223" s="134">
        <f t="shared" si="169"/>
        <v>9230374931</v>
      </c>
      <c r="AG223" s="135">
        <f t="shared" si="169"/>
        <v>8426423898</v>
      </c>
      <c r="AH223" s="136">
        <f t="shared" si="169"/>
        <v>8410702073</v>
      </c>
      <c r="AI223" s="134">
        <f t="shared" si="169"/>
        <v>5705762125</v>
      </c>
      <c r="AJ223" s="135">
        <f t="shared" si="169"/>
        <v>5101817404</v>
      </c>
      <c r="AK223" s="136">
        <f t="shared" si="169"/>
        <v>4447206772</v>
      </c>
      <c r="AL223" s="134">
        <f t="shared" si="169"/>
        <v>8084825439</v>
      </c>
      <c r="AM223" s="135">
        <f t="shared" si="169"/>
        <v>8261443717</v>
      </c>
      <c r="AN223" s="136">
        <f t="shared" si="169"/>
        <v>7917773737</v>
      </c>
      <c r="AO223" s="134">
        <f t="shared" si="169"/>
        <v>2296326909</v>
      </c>
      <c r="AP223" s="135">
        <f t="shared" si="169"/>
        <v>2461531353</v>
      </c>
      <c r="AQ223" s="136">
        <f t="shared" si="169"/>
        <v>2406354484</v>
      </c>
      <c r="AR223" s="134">
        <f t="shared" si="169"/>
        <v>2226168733</v>
      </c>
      <c r="AS223" s="135">
        <f t="shared" si="169"/>
        <v>2291332545</v>
      </c>
      <c r="AT223" s="136">
        <f t="shared" si="169"/>
        <v>2328168987</v>
      </c>
      <c r="AU223" s="134">
        <f t="shared" si="169"/>
        <v>2607359974</v>
      </c>
      <c r="AV223" s="135">
        <f t="shared" si="169"/>
        <v>2311861832</v>
      </c>
      <c r="AW223" s="136">
        <f t="shared" si="169"/>
        <v>2598485569</v>
      </c>
      <c r="AX223" s="134">
        <f t="shared" si="169"/>
        <v>2590779947</v>
      </c>
      <c r="AY223" s="135">
        <f t="shared" si="169"/>
        <v>2482637107</v>
      </c>
      <c r="AZ223" s="136">
        <f t="shared" si="169"/>
        <v>2548394254</v>
      </c>
      <c r="BA223" s="134">
        <f t="shared" si="169"/>
        <v>2382967523</v>
      </c>
      <c r="BB223" s="135">
        <f t="shared" si="169"/>
        <v>2420691809</v>
      </c>
      <c r="BC223" s="136">
        <f t="shared" si="169"/>
        <v>2397899869</v>
      </c>
      <c r="BD223" s="134">
        <f t="shared" si="169"/>
        <v>2494116974</v>
      </c>
      <c r="BE223" s="135">
        <f t="shared" si="169"/>
        <v>1880746514</v>
      </c>
      <c r="BF223" s="136">
        <f t="shared" si="169"/>
        <v>2769330669</v>
      </c>
      <c r="BG223" s="134">
        <f t="shared" si="169"/>
        <v>2101822427</v>
      </c>
      <c r="BH223" s="135">
        <f t="shared" si="169"/>
        <v>2177528595</v>
      </c>
      <c r="BI223" s="136">
        <f t="shared" si="169"/>
        <v>2220637006</v>
      </c>
      <c r="BJ223" s="134">
        <f t="shared" si="169"/>
        <v>2652681961</v>
      </c>
      <c r="BK223" s="135">
        <f t="shared" si="169"/>
        <v>2661566106</v>
      </c>
      <c r="BL223" s="136">
        <f t="shared" si="169"/>
        <v>2742232110</v>
      </c>
      <c r="BM223" s="134">
        <f t="shared" si="169"/>
        <v>2315967692</v>
      </c>
      <c r="BN223" s="135">
        <f t="shared" si="169"/>
        <v>2379519421</v>
      </c>
      <c r="BO223" s="136">
        <f t="shared" si="169"/>
        <v>2320620259</v>
      </c>
      <c r="BP223" s="134">
        <f t="shared" ref="BP223:EA223" si="170">(BP40)</f>
        <v>2881603780</v>
      </c>
      <c r="BQ223" s="135">
        <f t="shared" si="170"/>
        <v>2880098472</v>
      </c>
      <c r="BR223" s="136">
        <f t="shared" si="170"/>
        <v>2783989930</v>
      </c>
      <c r="BS223" s="134">
        <f t="shared" si="170"/>
        <v>2195806238</v>
      </c>
      <c r="BT223" s="135">
        <f t="shared" si="170"/>
        <v>2227642671</v>
      </c>
      <c r="BU223" s="136">
        <f t="shared" si="170"/>
        <v>2289387534</v>
      </c>
      <c r="BV223" s="134">
        <f t="shared" si="170"/>
        <v>2967344833</v>
      </c>
      <c r="BW223" s="135">
        <f t="shared" si="170"/>
        <v>2880102899</v>
      </c>
      <c r="BX223" s="136">
        <f t="shared" si="170"/>
        <v>2809644454</v>
      </c>
      <c r="BY223" s="134">
        <f t="shared" si="170"/>
        <v>10913259</v>
      </c>
      <c r="BZ223" s="135">
        <f t="shared" si="170"/>
        <v>11698200</v>
      </c>
      <c r="CA223" s="136">
        <f t="shared" si="170"/>
        <v>10001954</v>
      </c>
      <c r="CB223" s="134">
        <f t="shared" si="170"/>
        <v>7109838117</v>
      </c>
      <c r="CC223" s="135">
        <f t="shared" si="170"/>
        <v>6937865102</v>
      </c>
      <c r="CD223" s="178">
        <f t="shared" si="170"/>
        <v>6809189061</v>
      </c>
      <c r="CE223" s="134">
        <f t="shared" si="170"/>
        <v>6725607435</v>
      </c>
      <c r="CF223" s="135">
        <f t="shared" si="170"/>
        <v>6998213967</v>
      </c>
      <c r="CG223" s="136">
        <f t="shared" si="170"/>
        <v>7632178894</v>
      </c>
      <c r="CH223" s="134">
        <f t="shared" si="170"/>
        <v>6750306074</v>
      </c>
      <c r="CI223" s="135">
        <f t="shared" si="170"/>
        <v>7327832587</v>
      </c>
      <c r="CJ223" s="136">
        <f t="shared" si="170"/>
        <v>7278086254</v>
      </c>
      <c r="CK223" s="134">
        <f t="shared" si="170"/>
        <v>9779782648</v>
      </c>
      <c r="CL223" s="135">
        <f t="shared" si="170"/>
        <v>8759740179</v>
      </c>
      <c r="CM223" s="136">
        <f t="shared" si="170"/>
        <v>8132841920</v>
      </c>
      <c r="CN223" s="134">
        <f t="shared" si="170"/>
        <v>7198227430</v>
      </c>
      <c r="CO223" s="135">
        <f t="shared" si="170"/>
        <v>6283850539</v>
      </c>
      <c r="CP223" s="136">
        <f t="shared" si="170"/>
        <v>6486299133</v>
      </c>
      <c r="CQ223" s="134">
        <f t="shared" si="170"/>
        <v>9837326803</v>
      </c>
      <c r="CR223" s="135">
        <f t="shared" si="170"/>
        <v>9007310284</v>
      </c>
      <c r="CS223" s="136">
        <f t="shared" si="170"/>
        <v>9355766806</v>
      </c>
      <c r="CT223" s="134">
        <f t="shared" si="170"/>
        <v>6620577004</v>
      </c>
      <c r="CU223" s="135">
        <f t="shared" si="170"/>
        <v>6449702716</v>
      </c>
      <c r="CV223" s="136">
        <f t="shared" si="170"/>
        <v>6165274767</v>
      </c>
      <c r="CW223" s="134">
        <f t="shared" si="170"/>
        <v>9229003242</v>
      </c>
      <c r="CX223" s="135">
        <f t="shared" si="170"/>
        <v>7151033337</v>
      </c>
      <c r="CY223" s="136">
        <f t="shared" si="170"/>
        <v>10457288702</v>
      </c>
      <c r="CZ223" s="134">
        <f t="shared" si="170"/>
        <v>6655497303</v>
      </c>
      <c r="DA223" s="135">
        <f t="shared" si="170"/>
        <v>6497668877</v>
      </c>
      <c r="DB223" s="136">
        <f t="shared" si="170"/>
        <v>6952401577</v>
      </c>
      <c r="DC223" s="134">
        <f t="shared" si="170"/>
        <v>9750650293</v>
      </c>
      <c r="DD223" s="135">
        <f t="shared" si="170"/>
        <v>10193518954</v>
      </c>
      <c r="DE223" s="136">
        <f t="shared" si="170"/>
        <v>10225587920</v>
      </c>
      <c r="DF223" s="134">
        <f t="shared" si="170"/>
        <v>2459758770</v>
      </c>
      <c r="DG223" s="135">
        <f t="shared" si="170"/>
        <v>2325051727</v>
      </c>
      <c r="DH223" s="136">
        <f t="shared" si="170"/>
        <v>2280128760</v>
      </c>
      <c r="DI223" s="134">
        <f t="shared" si="170"/>
        <v>2105872507</v>
      </c>
      <c r="DJ223" s="135">
        <f t="shared" si="170"/>
        <v>2049783725</v>
      </c>
      <c r="DK223" s="136">
        <f t="shared" si="170"/>
        <v>2123192748</v>
      </c>
      <c r="DL223" s="134">
        <f t="shared" si="170"/>
        <v>2311547321</v>
      </c>
      <c r="DM223" s="135">
        <f t="shared" si="170"/>
        <v>2330213127</v>
      </c>
      <c r="DN223" s="136">
        <f t="shared" si="170"/>
        <v>2256227458</v>
      </c>
      <c r="DO223" s="134">
        <f t="shared" si="170"/>
        <v>2340320689</v>
      </c>
      <c r="DP223" s="135">
        <f t="shared" si="170"/>
        <v>2255923732</v>
      </c>
      <c r="DQ223" s="136">
        <f t="shared" si="170"/>
        <v>2197344778</v>
      </c>
      <c r="DR223" s="134">
        <f t="shared" si="170"/>
        <v>2168810724</v>
      </c>
      <c r="DS223" s="135">
        <f t="shared" si="170"/>
        <v>1190580406</v>
      </c>
      <c r="DT223" s="136">
        <f t="shared" si="170"/>
        <v>1245237284</v>
      </c>
      <c r="DU223" s="134">
        <f t="shared" si="170"/>
        <v>1432829485</v>
      </c>
      <c r="DV223" s="135">
        <f t="shared" si="170"/>
        <v>1348673605</v>
      </c>
      <c r="DW223" s="136">
        <f t="shared" si="170"/>
        <v>1425213371</v>
      </c>
      <c r="DX223" s="134">
        <f t="shared" si="170"/>
        <v>1384935517</v>
      </c>
      <c r="DY223" s="135">
        <f t="shared" si="170"/>
        <v>1283334216</v>
      </c>
      <c r="DZ223" s="136">
        <f t="shared" si="170"/>
        <v>1251921613</v>
      </c>
      <c r="EA223" s="134">
        <f t="shared" si="170"/>
        <v>1482563254</v>
      </c>
      <c r="EB223" s="135">
        <f t="shared" ref="EB223:EO223" si="171">(EB40)</f>
        <v>1451512502</v>
      </c>
      <c r="EC223" s="136">
        <f t="shared" si="171"/>
        <v>1571660533</v>
      </c>
      <c r="ED223" s="134">
        <f t="shared" si="171"/>
        <v>1424155851</v>
      </c>
      <c r="EE223" s="135">
        <f t="shared" si="171"/>
        <v>1361854927</v>
      </c>
      <c r="EF223" s="136">
        <f t="shared" si="171"/>
        <v>1327236154</v>
      </c>
      <c r="EG223" s="134">
        <f t="shared" si="171"/>
        <v>1568424306</v>
      </c>
      <c r="EH223" s="135">
        <f t="shared" si="171"/>
        <v>1598876684</v>
      </c>
      <c r="EI223" s="136">
        <f t="shared" si="171"/>
        <v>1613613500</v>
      </c>
      <c r="EJ223" s="134">
        <f t="shared" si="171"/>
        <v>1267516477</v>
      </c>
      <c r="EK223" s="135">
        <f t="shared" si="171"/>
        <v>1284857012</v>
      </c>
      <c r="EL223" s="136">
        <f t="shared" si="171"/>
        <v>1283170636</v>
      </c>
      <c r="EM223" s="134">
        <f t="shared" si="171"/>
        <v>1596764728</v>
      </c>
      <c r="EN223" s="135">
        <f t="shared" si="171"/>
        <v>1621157596</v>
      </c>
      <c r="EO223" s="136">
        <f t="shared" si="171"/>
        <v>1590891834</v>
      </c>
    </row>
    <row r="224" spans="2:145" s="120" customFormat="1" x14ac:dyDescent="0.3">
      <c r="B224" s="360"/>
      <c r="C224" s="93" t="str">
        <f t="shared" si="168"/>
        <v>Creatinine</v>
      </c>
      <c r="D224" s="94">
        <f t="shared" ref="D224:BO224" si="172">(D41)</f>
        <v>7.3</v>
      </c>
      <c r="E224" s="95">
        <f t="shared" si="172"/>
        <v>9.3000000000000007</v>
      </c>
      <c r="F224" s="96">
        <f t="shared" si="172"/>
        <v>8.39</v>
      </c>
      <c r="G224" s="97">
        <f t="shared" si="172"/>
        <v>114.06619000000001</v>
      </c>
      <c r="H224" s="89">
        <f t="shared" si="172"/>
        <v>7837762</v>
      </c>
      <c r="I224" s="91">
        <f t="shared" si="172"/>
        <v>5621543</v>
      </c>
      <c r="J224" s="90">
        <f t="shared" si="172"/>
        <v>3921588</v>
      </c>
      <c r="K224" s="89">
        <f t="shared" si="172"/>
        <v>1903298505</v>
      </c>
      <c r="L224" s="110">
        <f t="shared" si="172"/>
        <v>1736727379</v>
      </c>
      <c r="M224" s="90">
        <f t="shared" si="172"/>
        <v>2219537832</v>
      </c>
      <c r="N224" s="89">
        <f t="shared" si="172"/>
        <v>2021591600</v>
      </c>
      <c r="O224" s="110">
        <f t="shared" si="172"/>
        <v>2484875688</v>
      </c>
      <c r="P224" s="90">
        <f t="shared" si="172"/>
        <v>2113884386</v>
      </c>
      <c r="Q224" s="89">
        <f t="shared" si="172"/>
        <v>1908746161</v>
      </c>
      <c r="R224" s="110">
        <f t="shared" si="172"/>
        <v>2244454075</v>
      </c>
      <c r="S224" s="90">
        <f t="shared" si="172"/>
        <v>1605692383</v>
      </c>
      <c r="T224" s="89">
        <f t="shared" si="172"/>
        <v>2437247706</v>
      </c>
      <c r="U224" s="91">
        <f t="shared" si="172"/>
        <v>2413715030</v>
      </c>
      <c r="V224" s="90">
        <f t="shared" si="172"/>
        <v>2448669091</v>
      </c>
      <c r="W224" s="89">
        <f t="shared" si="172"/>
        <v>2598996946</v>
      </c>
      <c r="X224" s="91">
        <f t="shared" si="172"/>
        <v>2716267820</v>
      </c>
      <c r="Y224" s="90">
        <f t="shared" si="172"/>
        <v>2325711030</v>
      </c>
      <c r="Z224" s="89">
        <f t="shared" si="172"/>
        <v>2863236496</v>
      </c>
      <c r="AA224" s="91">
        <f t="shared" si="172"/>
        <v>3094146926</v>
      </c>
      <c r="AB224" s="90">
        <f t="shared" si="172"/>
        <v>3188014004</v>
      </c>
      <c r="AC224" s="89">
        <f t="shared" si="172"/>
        <v>2131511207</v>
      </c>
      <c r="AD224" s="91">
        <f t="shared" si="172"/>
        <v>2190098078</v>
      </c>
      <c r="AE224" s="90">
        <f t="shared" si="172"/>
        <v>2026818903</v>
      </c>
      <c r="AF224" s="89">
        <f t="shared" si="172"/>
        <v>2506372741</v>
      </c>
      <c r="AG224" s="91">
        <f t="shared" si="172"/>
        <v>2716347168</v>
      </c>
      <c r="AH224" s="90">
        <f t="shared" si="172"/>
        <v>2706856885</v>
      </c>
      <c r="AI224" s="89">
        <f t="shared" si="172"/>
        <v>1815889038</v>
      </c>
      <c r="AJ224" s="91">
        <f t="shared" si="172"/>
        <v>1619201601</v>
      </c>
      <c r="AK224" s="90">
        <f t="shared" si="172"/>
        <v>1950487009</v>
      </c>
      <c r="AL224" s="89">
        <f t="shared" si="172"/>
        <v>2538313171</v>
      </c>
      <c r="AM224" s="91">
        <f t="shared" si="172"/>
        <v>2895710310</v>
      </c>
      <c r="AN224" s="90">
        <f t="shared" si="172"/>
        <v>2662099346</v>
      </c>
      <c r="AO224" s="89">
        <f t="shared" si="172"/>
        <v>4339105808</v>
      </c>
      <c r="AP224" s="91">
        <f t="shared" si="172"/>
        <v>4462326052</v>
      </c>
      <c r="AQ224" s="90">
        <f t="shared" si="172"/>
        <v>4253090779</v>
      </c>
      <c r="AR224" s="89">
        <f t="shared" si="172"/>
        <v>4119549263</v>
      </c>
      <c r="AS224" s="91">
        <f t="shared" si="172"/>
        <v>4185321702</v>
      </c>
      <c r="AT224" s="90">
        <f t="shared" si="172"/>
        <v>4288607703</v>
      </c>
      <c r="AU224" s="89">
        <f t="shared" si="172"/>
        <v>3815525444</v>
      </c>
      <c r="AV224" s="91">
        <f t="shared" si="172"/>
        <v>3507225102</v>
      </c>
      <c r="AW224" s="90">
        <f t="shared" si="172"/>
        <v>3627680639</v>
      </c>
      <c r="AX224" s="89">
        <f t="shared" si="172"/>
        <v>3699814948</v>
      </c>
      <c r="AY224" s="91">
        <f t="shared" si="172"/>
        <v>3706278952</v>
      </c>
      <c r="AZ224" s="90">
        <f t="shared" si="172"/>
        <v>3558117932</v>
      </c>
      <c r="BA224" s="89">
        <f t="shared" si="172"/>
        <v>3503704530</v>
      </c>
      <c r="BB224" s="91">
        <f t="shared" si="172"/>
        <v>3961513413</v>
      </c>
      <c r="BC224" s="90">
        <f t="shared" si="172"/>
        <v>3874518299</v>
      </c>
      <c r="BD224" s="89">
        <f t="shared" si="172"/>
        <v>3410036085</v>
      </c>
      <c r="BE224" s="91">
        <f t="shared" si="172"/>
        <v>1242286231</v>
      </c>
      <c r="BF224" s="90">
        <f t="shared" si="172"/>
        <v>4506813503</v>
      </c>
      <c r="BG224" s="89">
        <f t="shared" si="172"/>
        <v>3879747202</v>
      </c>
      <c r="BH224" s="91">
        <f t="shared" si="172"/>
        <v>3561050971</v>
      </c>
      <c r="BI224" s="90">
        <f t="shared" si="172"/>
        <v>3915073992</v>
      </c>
      <c r="BJ224" s="89">
        <f t="shared" si="172"/>
        <v>4190055733</v>
      </c>
      <c r="BK224" s="91">
        <f t="shared" si="172"/>
        <v>4508445917</v>
      </c>
      <c r="BL224" s="90">
        <f t="shared" si="172"/>
        <v>4272232403</v>
      </c>
      <c r="BM224" s="89">
        <f t="shared" si="172"/>
        <v>4363044910</v>
      </c>
      <c r="BN224" s="91">
        <f t="shared" si="172"/>
        <v>4582587973</v>
      </c>
      <c r="BO224" s="90">
        <f t="shared" si="172"/>
        <v>4319247457</v>
      </c>
      <c r="BP224" s="89">
        <f t="shared" ref="BP224:EA224" si="173">(BP41)</f>
        <v>4546738272</v>
      </c>
      <c r="BQ224" s="91">
        <f t="shared" si="173"/>
        <v>4927293780</v>
      </c>
      <c r="BR224" s="90">
        <f t="shared" si="173"/>
        <v>4936025145</v>
      </c>
      <c r="BS224" s="89">
        <f t="shared" si="173"/>
        <v>4748826527</v>
      </c>
      <c r="BT224" s="91">
        <f t="shared" si="173"/>
        <v>4365673292</v>
      </c>
      <c r="BU224" s="90">
        <f t="shared" si="173"/>
        <v>4837564233</v>
      </c>
      <c r="BV224" s="89">
        <f t="shared" si="173"/>
        <v>5135532943</v>
      </c>
      <c r="BW224" s="91">
        <f t="shared" si="173"/>
        <v>4977350707</v>
      </c>
      <c r="BX224" s="90">
        <f t="shared" si="173"/>
        <v>4674403490</v>
      </c>
      <c r="BY224" s="89">
        <f t="shared" si="173"/>
        <v>69924618</v>
      </c>
      <c r="BZ224" s="91">
        <f t="shared" si="173"/>
        <v>5621543</v>
      </c>
      <c r="CA224" s="90">
        <f t="shared" si="173"/>
        <v>3921588</v>
      </c>
      <c r="CB224" s="89">
        <f t="shared" si="173"/>
        <v>1430208286</v>
      </c>
      <c r="CC224" s="91">
        <f t="shared" si="173"/>
        <v>1389462117</v>
      </c>
      <c r="CD224" s="92">
        <f t="shared" si="173"/>
        <v>1303876075</v>
      </c>
      <c r="CE224" s="89">
        <f t="shared" si="173"/>
        <v>1206062188</v>
      </c>
      <c r="CF224" s="91">
        <f t="shared" si="173"/>
        <v>1361714736</v>
      </c>
      <c r="CG224" s="90">
        <f t="shared" si="173"/>
        <v>1283622987</v>
      </c>
      <c r="CH224" s="89">
        <f t="shared" si="173"/>
        <v>1496709797</v>
      </c>
      <c r="CI224" s="91">
        <f t="shared" si="173"/>
        <v>1929666249</v>
      </c>
      <c r="CJ224" s="90">
        <f t="shared" si="173"/>
        <v>1914741829</v>
      </c>
      <c r="CK224" s="89">
        <f t="shared" si="173"/>
        <v>1982549144</v>
      </c>
      <c r="CL224" s="91">
        <f t="shared" si="173"/>
        <v>1925514066</v>
      </c>
      <c r="CM224" s="90">
        <f t="shared" si="173"/>
        <v>2116408190</v>
      </c>
      <c r="CN224" s="89">
        <f t="shared" si="173"/>
        <v>1881123449</v>
      </c>
      <c r="CO224" s="91">
        <f t="shared" si="173"/>
        <v>1464313425</v>
      </c>
      <c r="CP224" s="90">
        <f t="shared" si="173"/>
        <v>1730939412</v>
      </c>
      <c r="CQ224" s="89">
        <f t="shared" si="173"/>
        <v>2327892874</v>
      </c>
      <c r="CR224" s="91">
        <f t="shared" si="173"/>
        <v>1803502601</v>
      </c>
      <c r="CS224" s="90">
        <f t="shared" si="173"/>
        <v>2552180864</v>
      </c>
      <c r="CT224" s="89">
        <f t="shared" si="173"/>
        <v>1588451031</v>
      </c>
      <c r="CU224" s="91">
        <f t="shared" si="173"/>
        <v>1342861824</v>
      </c>
      <c r="CV224" s="90">
        <f t="shared" si="173"/>
        <v>1391372364</v>
      </c>
      <c r="CW224" s="89">
        <f t="shared" si="173"/>
        <v>2097624168</v>
      </c>
      <c r="CX224" s="91">
        <f t="shared" si="173"/>
        <v>2050884102</v>
      </c>
      <c r="CY224" s="90">
        <f t="shared" si="173"/>
        <v>2464451505</v>
      </c>
      <c r="CZ224" s="89">
        <f t="shared" si="173"/>
        <v>1285985990</v>
      </c>
      <c r="DA224" s="91">
        <f t="shared" si="173"/>
        <v>1593183066</v>
      </c>
      <c r="DB224" s="90">
        <f t="shared" si="173"/>
        <v>1705552689</v>
      </c>
      <c r="DC224" s="89">
        <f t="shared" si="173"/>
        <v>2053354604</v>
      </c>
      <c r="DD224" s="91">
        <f t="shared" si="173"/>
        <v>1841163401</v>
      </c>
      <c r="DE224" s="90">
        <f t="shared" si="173"/>
        <v>1952768750</v>
      </c>
      <c r="DF224" s="89">
        <f t="shared" si="173"/>
        <v>3732380423</v>
      </c>
      <c r="DG224" s="91">
        <f t="shared" si="173"/>
        <v>3552265183</v>
      </c>
      <c r="DH224" s="90">
        <f t="shared" si="173"/>
        <v>3535778237</v>
      </c>
      <c r="DI224" s="89">
        <f t="shared" si="173"/>
        <v>3156903140</v>
      </c>
      <c r="DJ224" s="91">
        <f t="shared" si="173"/>
        <v>3145726432</v>
      </c>
      <c r="DK224" s="90">
        <f t="shared" si="173"/>
        <v>3120852388</v>
      </c>
      <c r="DL224" s="89">
        <f t="shared" si="173"/>
        <v>3758993292</v>
      </c>
      <c r="DM224" s="91">
        <f t="shared" si="173"/>
        <v>4214309172</v>
      </c>
      <c r="DN224" s="90">
        <f t="shared" si="173"/>
        <v>3772617204</v>
      </c>
      <c r="DO224" s="89">
        <f t="shared" si="173"/>
        <v>3720339067</v>
      </c>
      <c r="DP224" s="91">
        <f t="shared" si="173"/>
        <v>3808450208</v>
      </c>
      <c r="DQ224" s="90">
        <f t="shared" si="173"/>
        <v>3542062523</v>
      </c>
      <c r="DR224" s="89">
        <f t="shared" si="173"/>
        <v>4192274752</v>
      </c>
      <c r="DS224" s="91">
        <f t="shared" si="173"/>
        <v>2578239687</v>
      </c>
      <c r="DT224" s="90">
        <f t="shared" si="173"/>
        <v>2549870112</v>
      </c>
      <c r="DU224" s="89">
        <f t="shared" si="173"/>
        <v>2935853681</v>
      </c>
      <c r="DV224" s="91">
        <f t="shared" si="173"/>
        <v>2855142369</v>
      </c>
      <c r="DW224" s="90">
        <f t="shared" si="173"/>
        <v>2731732318</v>
      </c>
      <c r="DX224" s="89">
        <f t="shared" si="173"/>
        <v>3234474640</v>
      </c>
      <c r="DY224" s="91">
        <f t="shared" si="173"/>
        <v>3123988559</v>
      </c>
      <c r="DZ224" s="90">
        <f t="shared" si="173"/>
        <v>3358103258</v>
      </c>
      <c r="EA224" s="89">
        <f t="shared" si="173"/>
        <v>3199966779</v>
      </c>
      <c r="EB224" s="91">
        <f t="shared" ref="EB224:EO224" si="174">(EB41)</f>
        <v>3078869940</v>
      </c>
      <c r="EC224" s="90">
        <f t="shared" si="174"/>
        <v>3616551009</v>
      </c>
      <c r="ED224" s="89">
        <f t="shared" si="174"/>
        <v>4404825516</v>
      </c>
      <c r="EE224" s="91">
        <f t="shared" si="174"/>
        <v>4111854807</v>
      </c>
      <c r="EF224" s="90">
        <f t="shared" si="174"/>
        <v>3560912529</v>
      </c>
      <c r="EG224" s="89">
        <f t="shared" si="174"/>
        <v>3674926667</v>
      </c>
      <c r="EH224" s="91">
        <f t="shared" si="174"/>
        <v>3521546538</v>
      </c>
      <c r="EI224" s="90">
        <f t="shared" si="174"/>
        <v>3502558007</v>
      </c>
      <c r="EJ224" s="89">
        <f t="shared" si="174"/>
        <v>3433346114</v>
      </c>
      <c r="EK224" s="91">
        <f t="shared" si="174"/>
        <v>3723541163</v>
      </c>
      <c r="EL224" s="90">
        <f t="shared" si="174"/>
        <v>3934790477</v>
      </c>
      <c r="EM224" s="89">
        <f t="shared" si="174"/>
        <v>3493591893</v>
      </c>
      <c r="EN224" s="91">
        <f t="shared" si="174"/>
        <v>3536138478</v>
      </c>
      <c r="EO224" s="90">
        <f t="shared" si="174"/>
        <v>3715239426</v>
      </c>
    </row>
    <row r="225" spans="2:145" s="120" customFormat="1" x14ac:dyDescent="0.3">
      <c r="B225" s="360"/>
      <c r="C225" s="93" t="str">
        <f t="shared" ref="C225" si="175">(C146)</f>
        <v>Sarcosine</v>
      </c>
      <c r="D225" s="94">
        <f t="shared" ref="D225:BO225" si="176">(D146)</f>
        <v>13.2</v>
      </c>
      <c r="E225" s="95">
        <f t="shared" si="176"/>
        <v>14.1</v>
      </c>
      <c r="F225" s="96">
        <f t="shared" si="176"/>
        <v>13.57</v>
      </c>
      <c r="G225" s="97">
        <f t="shared" si="176"/>
        <v>90.054959999999994</v>
      </c>
      <c r="H225" s="89">
        <f t="shared" si="176"/>
        <v>32005045</v>
      </c>
      <c r="I225" s="91">
        <f t="shared" si="176"/>
        <v>14940994</v>
      </c>
      <c r="J225" s="90">
        <f t="shared" si="176"/>
        <v>8653206</v>
      </c>
      <c r="K225" s="89">
        <f t="shared" si="176"/>
        <v>375949118</v>
      </c>
      <c r="L225" s="110">
        <f t="shared" si="176"/>
        <v>409610824</v>
      </c>
      <c r="M225" s="90">
        <f t="shared" si="176"/>
        <v>397703705</v>
      </c>
      <c r="N225" s="89">
        <f t="shared" si="176"/>
        <v>411152115</v>
      </c>
      <c r="O225" s="110">
        <f t="shared" si="176"/>
        <v>460774908</v>
      </c>
      <c r="P225" s="90">
        <f t="shared" si="176"/>
        <v>458774481</v>
      </c>
      <c r="Q225" s="89">
        <f t="shared" si="176"/>
        <v>447057337</v>
      </c>
      <c r="R225" s="110">
        <f t="shared" si="176"/>
        <v>438735828</v>
      </c>
      <c r="S225" s="90">
        <f t="shared" si="176"/>
        <v>364872541</v>
      </c>
      <c r="T225" s="89">
        <f t="shared" si="176"/>
        <v>523195341</v>
      </c>
      <c r="U225" s="91">
        <f t="shared" si="176"/>
        <v>467726312</v>
      </c>
      <c r="V225" s="90">
        <f t="shared" si="176"/>
        <v>532743594</v>
      </c>
      <c r="W225" s="89">
        <f t="shared" si="176"/>
        <v>499216221</v>
      </c>
      <c r="X225" s="91">
        <f t="shared" si="176"/>
        <v>426770228</v>
      </c>
      <c r="Y225" s="90">
        <f t="shared" si="176"/>
        <v>384928009</v>
      </c>
      <c r="Z225" s="89">
        <f t="shared" si="176"/>
        <v>593543837</v>
      </c>
      <c r="AA225" s="91">
        <f t="shared" si="176"/>
        <v>527062767</v>
      </c>
      <c r="AB225" s="90">
        <f t="shared" si="176"/>
        <v>604385186</v>
      </c>
      <c r="AC225" s="89">
        <f t="shared" si="176"/>
        <v>429843216</v>
      </c>
      <c r="AD225" s="91">
        <f t="shared" si="176"/>
        <v>445231958</v>
      </c>
      <c r="AE225" s="90">
        <f t="shared" si="176"/>
        <v>452924550</v>
      </c>
      <c r="AF225" s="89">
        <f t="shared" si="176"/>
        <v>589297383</v>
      </c>
      <c r="AG225" s="91">
        <f t="shared" si="176"/>
        <v>572503599</v>
      </c>
      <c r="AH225" s="90">
        <f t="shared" si="176"/>
        <v>633363750</v>
      </c>
      <c r="AI225" s="89">
        <f t="shared" si="176"/>
        <v>362730522</v>
      </c>
      <c r="AJ225" s="91">
        <f t="shared" si="176"/>
        <v>360469935</v>
      </c>
      <c r="AK225" s="90">
        <f t="shared" si="176"/>
        <v>289142899</v>
      </c>
      <c r="AL225" s="89">
        <f t="shared" si="176"/>
        <v>512903207</v>
      </c>
      <c r="AM225" s="91">
        <f t="shared" si="176"/>
        <v>596015942</v>
      </c>
      <c r="AN225" s="90">
        <f t="shared" si="176"/>
        <v>579304830</v>
      </c>
      <c r="AO225" s="89">
        <f t="shared" si="176"/>
        <v>130512990</v>
      </c>
      <c r="AP225" s="91">
        <f t="shared" si="176"/>
        <v>133237109</v>
      </c>
      <c r="AQ225" s="90">
        <f t="shared" si="176"/>
        <v>127671048</v>
      </c>
      <c r="AR225" s="89">
        <f t="shared" si="176"/>
        <v>101949940</v>
      </c>
      <c r="AS225" s="91">
        <f t="shared" si="176"/>
        <v>101938275</v>
      </c>
      <c r="AT225" s="90">
        <f t="shared" si="176"/>
        <v>103101870</v>
      </c>
      <c r="AU225" s="89">
        <f t="shared" si="176"/>
        <v>317814165</v>
      </c>
      <c r="AV225" s="91">
        <f t="shared" si="176"/>
        <v>281063971</v>
      </c>
      <c r="AW225" s="90">
        <f t="shared" si="176"/>
        <v>274687656</v>
      </c>
      <c r="AX225" s="89">
        <f t="shared" si="176"/>
        <v>248568139</v>
      </c>
      <c r="AY225" s="91">
        <f t="shared" si="176"/>
        <v>230703895</v>
      </c>
      <c r="AZ225" s="90">
        <f t="shared" si="176"/>
        <v>225072463</v>
      </c>
      <c r="BA225" s="89">
        <f t="shared" si="176"/>
        <v>367241129</v>
      </c>
      <c r="BB225" s="91">
        <f t="shared" si="176"/>
        <v>348393226</v>
      </c>
      <c r="BC225" s="90">
        <f t="shared" si="176"/>
        <v>362660498</v>
      </c>
      <c r="BD225" s="89">
        <f t="shared" si="176"/>
        <v>332747679</v>
      </c>
      <c r="BE225" s="91">
        <f t="shared" si="176"/>
        <v>319551108</v>
      </c>
      <c r="BF225" s="90">
        <f t="shared" si="176"/>
        <v>363869631</v>
      </c>
      <c r="BG225" s="89">
        <f t="shared" si="176"/>
        <v>352528010</v>
      </c>
      <c r="BH225" s="91">
        <f t="shared" si="176"/>
        <v>358625462</v>
      </c>
      <c r="BI225" s="90">
        <f t="shared" si="176"/>
        <v>363742420</v>
      </c>
      <c r="BJ225" s="89">
        <f t="shared" si="176"/>
        <v>466389811</v>
      </c>
      <c r="BK225" s="91">
        <f t="shared" si="176"/>
        <v>478363192</v>
      </c>
      <c r="BL225" s="90">
        <f t="shared" si="176"/>
        <v>461564356</v>
      </c>
      <c r="BM225" s="89">
        <f t="shared" si="176"/>
        <v>363970515</v>
      </c>
      <c r="BN225" s="91">
        <f t="shared" si="176"/>
        <v>367187411</v>
      </c>
      <c r="BO225" s="90">
        <f t="shared" si="176"/>
        <v>348745270</v>
      </c>
      <c r="BP225" s="89">
        <f t="shared" ref="BP225:EA225" si="177">(BP146)</f>
        <v>581718026</v>
      </c>
      <c r="BQ225" s="91">
        <f t="shared" si="177"/>
        <v>585854225</v>
      </c>
      <c r="BR225" s="90">
        <f t="shared" si="177"/>
        <v>584973747</v>
      </c>
      <c r="BS225" s="89">
        <f t="shared" si="177"/>
        <v>321605624</v>
      </c>
      <c r="BT225" s="91">
        <f t="shared" si="177"/>
        <v>315691926</v>
      </c>
      <c r="BU225" s="90">
        <f t="shared" si="177"/>
        <v>320690758</v>
      </c>
      <c r="BV225" s="89">
        <f t="shared" si="177"/>
        <v>695136458</v>
      </c>
      <c r="BW225" s="91">
        <f t="shared" si="177"/>
        <v>760520276</v>
      </c>
      <c r="BX225" s="90">
        <f t="shared" si="177"/>
        <v>703361712</v>
      </c>
      <c r="BY225" s="89">
        <f t="shared" si="177"/>
        <v>5424731</v>
      </c>
      <c r="BZ225" s="91">
        <f t="shared" si="177"/>
        <v>14940994</v>
      </c>
      <c r="CA225" s="90">
        <f t="shared" si="177"/>
        <v>8653206</v>
      </c>
      <c r="CB225" s="89">
        <f t="shared" si="177"/>
        <v>437869911</v>
      </c>
      <c r="CC225" s="91">
        <f t="shared" si="177"/>
        <v>400971934</v>
      </c>
      <c r="CD225" s="92">
        <f t="shared" si="177"/>
        <v>410139900</v>
      </c>
      <c r="CE225" s="89">
        <f t="shared" si="177"/>
        <v>421668197</v>
      </c>
      <c r="CF225" s="91">
        <f t="shared" si="177"/>
        <v>460245677</v>
      </c>
      <c r="CG225" s="90">
        <f t="shared" si="177"/>
        <v>487029571</v>
      </c>
      <c r="CH225" s="89">
        <f t="shared" si="177"/>
        <v>395541259</v>
      </c>
      <c r="CI225" s="91">
        <f t="shared" si="177"/>
        <v>346373567</v>
      </c>
      <c r="CJ225" s="90">
        <f t="shared" si="177"/>
        <v>341584735</v>
      </c>
      <c r="CK225" s="89">
        <f t="shared" si="177"/>
        <v>526556475</v>
      </c>
      <c r="CL225" s="91">
        <f t="shared" si="177"/>
        <v>470162180</v>
      </c>
      <c r="CM225" s="90">
        <f t="shared" si="177"/>
        <v>449815853</v>
      </c>
      <c r="CN225" s="89">
        <f t="shared" si="177"/>
        <v>424557784</v>
      </c>
      <c r="CO225" s="91">
        <f t="shared" si="177"/>
        <v>347002152</v>
      </c>
      <c r="CP225" s="90">
        <f t="shared" si="177"/>
        <v>392818010</v>
      </c>
      <c r="CQ225" s="89">
        <f t="shared" si="177"/>
        <v>679735992</v>
      </c>
      <c r="CR225" s="91">
        <f t="shared" si="177"/>
        <v>626244451</v>
      </c>
      <c r="CS225" s="90">
        <f t="shared" si="177"/>
        <v>686022790</v>
      </c>
      <c r="CT225" s="89">
        <f t="shared" si="177"/>
        <v>424106768</v>
      </c>
      <c r="CU225" s="91">
        <f t="shared" si="177"/>
        <v>473286352</v>
      </c>
      <c r="CV225" s="90">
        <f t="shared" si="177"/>
        <v>455851530</v>
      </c>
      <c r="CW225" s="89">
        <f t="shared" si="177"/>
        <v>579875837</v>
      </c>
      <c r="CX225" s="91">
        <f t="shared" si="177"/>
        <v>527848305</v>
      </c>
      <c r="CY225" s="90">
        <f t="shared" si="177"/>
        <v>738846350</v>
      </c>
      <c r="CZ225" s="89">
        <f t="shared" si="177"/>
        <v>335756750</v>
      </c>
      <c r="DA225" s="91">
        <f t="shared" si="177"/>
        <v>322569539</v>
      </c>
      <c r="DB225" s="90">
        <f t="shared" si="177"/>
        <v>346271682</v>
      </c>
      <c r="DC225" s="89">
        <f t="shared" si="177"/>
        <v>514668486</v>
      </c>
      <c r="DD225" s="91">
        <f t="shared" si="177"/>
        <v>545128047</v>
      </c>
      <c r="DE225" s="90">
        <f t="shared" si="177"/>
        <v>559408838</v>
      </c>
      <c r="DF225" s="89">
        <f t="shared" si="177"/>
        <v>138759985</v>
      </c>
      <c r="DG225" s="91">
        <f t="shared" si="177"/>
        <v>121137353</v>
      </c>
      <c r="DH225" s="90">
        <f t="shared" si="177"/>
        <v>119281150</v>
      </c>
      <c r="DI225" s="89">
        <f t="shared" si="177"/>
        <v>101597754</v>
      </c>
      <c r="DJ225" s="91">
        <f t="shared" si="177"/>
        <v>98551824</v>
      </c>
      <c r="DK225" s="90">
        <f t="shared" si="177"/>
        <v>97957993</v>
      </c>
      <c r="DL225" s="89">
        <f t="shared" si="177"/>
        <v>178523986</v>
      </c>
      <c r="DM225" s="91">
        <f t="shared" si="177"/>
        <v>181826394</v>
      </c>
      <c r="DN225" s="90">
        <f t="shared" si="177"/>
        <v>180399030</v>
      </c>
      <c r="DO225" s="89">
        <f t="shared" si="177"/>
        <v>160557689</v>
      </c>
      <c r="DP225" s="91">
        <f t="shared" si="177"/>
        <v>158697157</v>
      </c>
      <c r="DQ225" s="90">
        <f t="shared" si="177"/>
        <v>156393497</v>
      </c>
      <c r="DR225" s="89">
        <f t="shared" si="177"/>
        <v>242742164</v>
      </c>
      <c r="DS225" s="91">
        <f t="shared" si="177"/>
        <v>249388583</v>
      </c>
      <c r="DT225" s="90">
        <f t="shared" si="177"/>
        <v>259957817</v>
      </c>
      <c r="DU225" s="89">
        <f t="shared" si="177"/>
        <v>290300181</v>
      </c>
      <c r="DV225" s="91">
        <f t="shared" si="177"/>
        <v>284696966</v>
      </c>
      <c r="DW225" s="90">
        <f t="shared" si="177"/>
        <v>271656775</v>
      </c>
      <c r="DX225" s="89">
        <f t="shared" si="177"/>
        <v>284099965</v>
      </c>
      <c r="DY225" s="91">
        <f t="shared" si="177"/>
        <v>272970011</v>
      </c>
      <c r="DZ225" s="90">
        <f t="shared" si="177"/>
        <v>271298932</v>
      </c>
      <c r="EA225" s="89">
        <f t="shared" si="177"/>
        <v>411599353</v>
      </c>
      <c r="EB225" s="91">
        <f t="shared" ref="EB225:EO225" si="178">(EB146)</f>
        <v>392229885</v>
      </c>
      <c r="EC225" s="90">
        <f t="shared" si="178"/>
        <v>423411806</v>
      </c>
      <c r="ED225" s="89">
        <f t="shared" si="178"/>
        <v>293111103</v>
      </c>
      <c r="EE225" s="91">
        <f t="shared" si="178"/>
        <v>295269196</v>
      </c>
      <c r="EF225" s="90">
        <f t="shared" si="178"/>
        <v>284688345</v>
      </c>
      <c r="EG225" s="89">
        <f t="shared" si="178"/>
        <v>463924977</v>
      </c>
      <c r="EH225" s="91">
        <f t="shared" si="178"/>
        <v>446428874</v>
      </c>
      <c r="EI225" s="90">
        <f t="shared" si="178"/>
        <v>441032994</v>
      </c>
      <c r="EJ225" s="89">
        <f t="shared" si="178"/>
        <v>268723230</v>
      </c>
      <c r="EK225" s="91">
        <f t="shared" si="178"/>
        <v>264304807</v>
      </c>
      <c r="EL225" s="90">
        <f t="shared" si="178"/>
        <v>252628920</v>
      </c>
      <c r="EM225" s="89">
        <f t="shared" si="178"/>
        <v>511027079</v>
      </c>
      <c r="EN225" s="91">
        <f t="shared" si="178"/>
        <v>516108576</v>
      </c>
      <c r="EO225" s="90">
        <f t="shared" si="178"/>
        <v>553699682</v>
      </c>
    </row>
    <row r="226" spans="2:145" s="120" customFormat="1" ht="15" thickBot="1" x14ac:dyDescent="0.35">
      <c r="B226" s="361"/>
      <c r="C226" s="179" t="str">
        <f t="shared" ref="C226" si="179">(C60)</f>
        <v>Dimethylglycine</v>
      </c>
      <c r="D226" s="180">
        <f t="shared" ref="D226:BO226" si="180">(D60)</f>
        <v>14.1</v>
      </c>
      <c r="E226" s="181">
        <f t="shared" si="180"/>
        <v>15</v>
      </c>
      <c r="F226" s="182">
        <f t="shared" si="180"/>
        <v>14.43</v>
      </c>
      <c r="G226" s="183">
        <f t="shared" si="180"/>
        <v>104.07061</v>
      </c>
      <c r="H226" s="137">
        <f t="shared" si="180"/>
        <v>9902925</v>
      </c>
      <c r="I226" s="138">
        <f t="shared" si="180"/>
        <v>6195119</v>
      </c>
      <c r="J226" s="139">
        <f t="shared" si="180"/>
        <v>5248810</v>
      </c>
      <c r="K226" s="137">
        <f t="shared" si="180"/>
        <v>93959385</v>
      </c>
      <c r="L226" s="130">
        <f t="shared" si="180"/>
        <v>74638948</v>
      </c>
      <c r="M226" s="139">
        <f t="shared" si="180"/>
        <v>92936717</v>
      </c>
      <c r="N226" s="137">
        <f t="shared" si="180"/>
        <v>56153875</v>
      </c>
      <c r="O226" s="130">
        <f t="shared" si="180"/>
        <v>62602839</v>
      </c>
      <c r="P226" s="139">
        <f t="shared" si="180"/>
        <v>43629709</v>
      </c>
      <c r="Q226" s="137">
        <f t="shared" si="180"/>
        <v>121494629</v>
      </c>
      <c r="R226" s="130">
        <f t="shared" si="180"/>
        <v>123042171</v>
      </c>
      <c r="S226" s="139">
        <f t="shared" si="180"/>
        <v>96876133</v>
      </c>
      <c r="T226" s="137">
        <f t="shared" si="180"/>
        <v>93486070</v>
      </c>
      <c r="U226" s="138">
        <f t="shared" si="180"/>
        <v>78677317</v>
      </c>
      <c r="V226" s="139">
        <f t="shared" si="180"/>
        <v>103505098</v>
      </c>
      <c r="W226" s="137">
        <f t="shared" si="180"/>
        <v>139804248</v>
      </c>
      <c r="X226" s="138">
        <f t="shared" si="180"/>
        <v>115251052</v>
      </c>
      <c r="Y226" s="139">
        <f t="shared" si="180"/>
        <v>117517477</v>
      </c>
      <c r="Z226" s="137">
        <f t="shared" si="180"/>
        <v>87118326</v>
      </c>
      <c r="AA226" s="138">
        <f t="shared" si="180"/>
        <v>108828109</v>
      </c>
      <c r="AB226" s="139">
        <f t="shared" si="180"/>
        <v>85034035</v>
      </c>
      <c r="AC226" s="137">
        <f t="shared" si="180"/>
        <v>126078735</v>
      </c>
      <c r="AD226" s="138">
        <f t="shared" si="180"/>
        <v>132640536</v>
      </c>
      <c r="AE226" s="139">
        <f t="shared" si="180"/>
        <v>127851085</v>
      </c>
      <c r="AF226" s="137">
        <f t="shared" si="180"/>
        <v>99294180</v>
      </c>
      <c r="AG226" s="138">
        <f t="shared" si="180"/>
        <v>82968984</v>
      </c>
      <c r="AH226" s="139">
        <f t="shared" si="180"/>
        <v>96967095</v>
      </c>
      <c r="AI226" s="137">
        <f t="shared" si="180"/>
        <v>108489294</v>
      </c>
      <c r="AJ226" s="138">
        <f t="shared" si="180"/>
        <v>93991901</v>
      </c>
      <c r="AK226" s="139">
        <f t="shared" si="180"/>
        <v>87134963</v>
      </c>
      <c r="AL226" s="137">
        <f t="shared" si="180"/>
        <v>111780523</v>
      </c>
      <c r="AM226" s="138">
        <f t="shared" si="180"/>
        <v>117869971</v>
      </c>
      <c r="AN226" s="139">
        <f t="shared" si="180"/>
        <v>99488992</v>
      </c>
      <c r="AO226" s="137">
        <f t="shared" si="180"/>
        <v>4096162</v>
      </c>
      <c r="AP226" s="138">
        <f t="shared" si="180"/>
        <v>4031185</v>
      </c>
      <c r="AQ226" s="139">
        <f t="shared" si="180"/>
        <v>4114386</v>
      </c>
      <c r="AR226" s="137">
        <f t="shared" si="180"/>
        <v>2799829</v>
      </c>
      <c r="AS226" s="138">
        <f t="shared" si="180"/>
        <v>3006857</v>
      </c>
      <c r="AT226" s="139">
        <f t="shared" si="180"/>
        <v>2877115</v>
      </c>
      <c r="AU226" s="137">
        <f t="shared" si="180"/>
        <v>16131425</v>
      </c>
      <c r="AV226" s="138">
        <f t="shared" si="180"/>
        <v>14370916</v>
      </c>
      <c r="AW226" s="139">
        <f t="shared" si="180"/>
        <v>15151303</v>
      </c>
      <c r="AX226" s="137">
        <f t="shared" si="180"/>
        <v>11163855</v>
      </c>
      <c r="AY226" s="138">
        <f t="shared" si="180"/>
        <v>9048794</v>
      </c>
      <c r="AZ226" s="139">
        <f t="shared" si="180"/>
        <v>8642023</v>
      </c>
      <c r="BA226" s="137">
        <f t="shared" si="180"/>
        <v>42603329</v>
      </c>
      <c r="BB226" s="138">
        <f t="shared" si="180"/>
        <v>43359278</v>
      </c>
      <c r="BC226" s="139">
        <f t="shared" si="180"/>
        <v>46266287</v>
      </c>
      <c r="BD226" s="137">
        <f t="shared" si="180"/>
        <v>16539898</v>
      </c>
      <c r="BE226" s="138">
        <f t="shared" si="180"/>
        <v>14974883</v>
      </c>
      <c r="BF226" s="139">
        <f t="shared" si="180"/>
        <v>18050477</v>
      </c>
      <c r="BG226" s="137">
        <f t="shared" si="180"/>
        <v>84144342</v>
      </c>
      <c r="BH226" s="138">
        <f t="shared" si="180"/>
        <v>86923612</v>
      </c>
      <c r="BI226" s="139">
        <f t="shared" si="180"/>
        <v>87782373</v>
      </c>
      <c r="BJ226" s="137">
        <f t="shared" si="180"/>
        <v>27120570</v>
      </c>
      <c r="BK226" s="138">
        <f t="shared" si="180"/>
        <v>25661718</v>
      </c>
      <c r="BL226" s="139">
        <f t="shared" si="180"/>
        <v>22905991</v>
      </c>
      <c r="BM226" s="137">
        <f t="shared" si="180"/>
        <v>78086288</v>
      </c>
      <c r="BN226" s="138">
        <f t="shared" si="180"/>
        <v>85735687</v>
      </c>
      <c r="BO226" s="139">
        <f t="shared" si="180"/>
        <v>82827266</v>
      </c>
      <c r="BP226" s="137">
        <f t="shared" ref="BP226:EA226" si="181">(BP60)</f>
        <v>27276261</v>
      </c>
      <c r="BQ226" s="138">
        <f t="shared" si="181"/>
        <v>24850205</v>
      </c>
      <c r="BR226" s="139">
        <f t="shared" si="181"/>
        <v>24605106</v>
      </c>
      <c r="BS226" s="137">
        <f t="shared" si="181"/>
        <v>91284234</v>
      </c>
      <c r="BT226" s="138">
        <f t="shared" si="181"/>
        <v>91537847</v>
      </c>
      <c r="BU226" s="139">
        <f t="shared" si="181"/>
        <v>98179292</v>
      </c>
      <c r="BV226" s="137">
        <f t="shared" si="181"/>
        <v>34667742</v>
      </c>
      <c r="BW226" s="138">
        <f t="shared" si="181"/>
        <v>43546632</v>
      </c>
      <c r="BX226" s="139">
        <f t="shared" si="181"/>
        <v>27792594</v>
      </c>
      <c r="BY226" s="137">
        <f t="shared" si="181"/>
        <v>10825431</v>
      </c>
      <c r="BZ226" s="138">
        <f t="shared" si="181"/>
        <v>6195119</v>
      </c>
      <c r="CA226" s="139">
        <f t="shared" si="181"/>
        <v>5248810</v>
      </c>
      <c r="CB226" s="137">
        <f t="shared" si="181"/>
        <v>153556970</v>
      </c>
      <c r="CC226" s="138">
        <f t="shared" si="181"/>
        <v>123689096</v>
      </c>
      <c r="CD226" s="184">
        <f t="shared" si="181"/>
        <v>130041817</v>
      </c>
      <c r="CE226" s="137">
        <f t="shared" si="181"/>
        <v>60940580</v>
      </c>
      <c r="CF226" s="138">
        <f t="shared" si="181"/>
        <v>57050774</v>
      </c>
      <c r="CG226" s="139">
        <f t="shared" si="181"/>
        <v>54255734</v>
      </c>
      <c r="CH226" s="137">
        <f t="shared" si="181"/>
        <v>137796089</v>
      </c>
      <c r="CI226" s="138">
        <f t="shared" si="181"/>
        <v>163665495</v>
      </c>
      <c r="CJ226" s="139">
        <f t="shared" si="181"/>
        <v>139875362</v>
      </c>
      <c r="CK226" s="137">
        <f t="shared" si="181"/>
        <v>108180257</v>
      </c>
      <c r="CL226" s="138">
        <f t="shared" si="181"/>
        <v>110107004</v>
      </c>
      <c r="CM226" s="139">
        <f t="shared" si="181"/>
        <v>71584933</v>
      </c>
      <c r="CN226" s="137">
        <f t="shared" si="181"/>
        <v>163475244</v>
      </c>
      <c r="CO226" s="138">
        <f t="shared" si="181"/>
        <v>157336738</v>
      </c>
      <c r="CP226" s="139">
        <f t="shared" si="181"/>
        <v>173757411</v>
      </c>
      <c r="CQ226" s="137">
        <f t="shared" si="181"/>
        <v>89911899</v>
      </c>
      <c r="CR226" s="138">
        <f t="shared" si="181"/>
        <v>75759789</v>
      </c>
      <c r="CS226" s="139">
        <f t="shared" si="181"/>
        <v>73877815</v>
      </c>
      <c r="CT226" s="137">
        <f t="shared" si="181"/>
        <v>159667931</v>
      </c>
      <c r="CU226" s="138">
        <f t="shared" si="181"/>
        <v>173130235</v>
      </c>
      <c r="CV226" s="139">
        <f t="shared" si="181"/>
        <v>159817901</v>
      </c>
      <c r="CW226" s="137">
        <f t="shared" si="181"/>
        <v>62289934</v>
      </c>
      <c r="CX226" s="138">
        <f t="shared" si="181"/>
        <v>43751700</v>
      </c>
      <c r="CY226" s="139">
        <f t="shared" si="181"/>
        <v>60580544</v>
      </c>
      <c r="CZ226" s="137">
        <f t="shared" si="181"/>
        <v>147330221</v>
      </c>
      <c r="DA226" s="138">
        <f t="shared" si="181"/>
        <v>158726490</v>
      </c>
      <c r="DB226" s="139">
        <f t="shared" si="181"/>
        <v>146181899</v>
      </c>
      <c r="DC226" s="137">
        <f t="shared" si="181"/>
        <v>47917035</v>
      </c>
      <c r="DD226" s="138">
        <f t="shared" si="181"/>
        <v>42525354</v>
      </c>
      <c r="DE226" s="139">
        <f t="shared" si="181"/>
        <v>51753897</v>
      </c>
      <c r="DF226" s="137">
        <f t="shared" si="181"/>
        <v>4745052</v>
      </c>
      <c r="DG226" s="138">
        <f t="shared" si="181"/>
        <v>4480199</v>
      </c>
      <c r="DH226" s="139">
        <f t="shared" si="181"/>
        <v>4405851</v>
      </c>
      <c r="DI226" s="137">
        <f t="shared" si="181"/>
        <v>2906530</v>
      </c>
      <c r="DJ226" s="138">
        <f t="shared" si="181"/>
        <v>2927783</v>
      </c>
      <c r="DK226" s="139">
        <f t="shared" si="181"/>
        <v>2913028</v>
      </c>
      <c r="DL226" s="137">
        <f t="shared" si="181"/>
        <v>7231922</v>
      </c>
      <c r="DM226" s="138">
        <f t="shared" si="181"/>
        <v>7947476</v>
      </c>
      <c r="DN226" s="139">
        <f t="shared" si="181"/>
        <v>8164838</v>
      </c>
      <c r="DO226" s="137">
        <f t="shared" si="181"/>
        <v>4902919</v>
      </c>
      <c r="DP226" s="138">
        <f t="shared" si="181"/>
        <v>4511556</v>
      </c>
      <c r="DQ226" s="139">
        <f t="shared" si="181"/>
        <v>4605015</v>
      </c>
      <c r="DR226" s="137">
        <f t="shared" si="181"/>
        <v>22737273</v>
      </c>
      <c r="DS226" s="138">
        <f t="shared" si="181"/>
        <v>20291039</v>
      </c>
      <c r="DT226" s="139">
        <f t="shared" si="181"/>
        <v>18157298</v>
      </c>
      <c r="DU226" s="137">
        <f t="shared" si="181"/>
        <v>8362584</v>
      </c>
      <c r="DV226" s="138">
        <f t="shared" si="181"/>
        <v>8117749</v>
      </c>
      <c r="DW226" s="139">
        <f t="shared" si="181"/>
        <v>7276078</v>
      </c>
      <c r="DX226" s="137">
        <f t="shared" si="181"/>
        <v>44698327</v>
      </c>
      <c r="DY226" s="138">
        <f t="shared" si="181"/>
        <v>45873884</v>
      </c>
      <c r="DZ226" s="139">
        <f t="shared" si="181"/>
        <v>43512088</v>
      </c>
      <c r="EA226" s="137">
        <f t="shared" si="181"/>
        <v>14099583</v>
      </c>
      <c r="EB226" s="138">
        <f t="shared" ref="EB226:EO226" si="182">(EB60)</f>
        <v>11263223</v>
      </c>
      <c r="EC226" s="139">
        <f t="shared" si="182"/>
        <v>12431796</v>
      </c>
      <c r="ED226" s="137">
        <f t="shared" si="182"/>
        <v>42239399</v>
      </c>
      <c r="EE226" s="138">
        <f t="shared" si="182"/>
        <v>49379605</v>
      </c>
      <c r="EF226" s="139">
        <f t="shared" si="182"/>
        <v>46465703</v>
      </c>
      <c r="EG226" s="137">
        <f t="shared" si="182"/>
        <v>10932658</v>
      </c>
      <c r="EH226" s="138">
        <f t="shared" si="182"/>
        <v>9657372</v>
      </c>
      <c r="EI226" s="139">
        <f t="shared" si="182"/>
        <v>8469402</v>
      </c>
      <c r="EJ226" s="137">
        <f t="shared" si="182"/>
        <v>55412945</v>
      </c>
      <c r="EK226" s="138">
        <f t="shared" si="182"/>
        <v>58975840</v>
      </c>
      <c r="EL226" s="139">
        <f t="shared" si="182"/>
        <v>53075968</v>
      </c>
      <c r="EM226" s="137">
        <f t="shared" si="182"/>
        <v>12087818</v>
      </c>
      <c r="EN226" s="138">
        <f t="shared" si="182"/>
        <v>10788134</v>
      </c>
      <c r="EO226" s="139">
        <f t="shared" si="182"/>
        <v>11548631</v>
      </c>
    </row>
    <row r="227" spans="2:145" s="120" customFormat="1" x14ac:dyDescent="0.3">
      <c r="B227" s="359" t="s">
        <v>348</v>
      </c>
      <c r="C227" s="173" t="str">
        <f t="shared" ref="C227:C228" si="183">(C9)</f>
        <v>3-Methyl-2-oxobutanoate</v>
      </c>
      <c r="D227" s="174">
        <f t="shared" ref="D227:BO227" si="184">(D9)</f>
        <v>3.4</v>
      </c>
      <c r="E227" s="175">
        <f t="shared" si="184"/>
        <v>5</v>
      </c>
      <c r="F227" s="176">
        <f t="shared" si="184"/>
        <v>3.62</v>
      </c>
      <c r="G227" s="177">
        <f t="shared" si="184"/>
        <v>115.04007</v>
      </c>
      <c r="H227" s="134">
        <f t="shared" si="184"/>
        <v>19977306</v>
      </c>
      <c r="I227" s="135">
        <f t="shared" si="184"/>
        <v>36447487</v>
      </c>
      <c r="J227" s="136">
        <f t="shared" si="184"/>
        <v>13363258</v>
      </c>
      <c r="K227" s="134">
        <f t="shared" si="184"/>
        <v>69524637</v>
      </c>
      <c r="L227" s="129">
        <f t="shared" si="184"/>
        <v>47091854</v>
      </c>
      <c r="M227" s="136">
        <f t="shared" si="184"/>
        <v>63563006</v>
      </c>
      <c r="N227" s="134">
        <f t="shared" si="184"/>
        <v>70275173</v>
      </c>
      <c r="O227" s="129">
        <f t="shared" si="184"/>
        <v>73373857</v>
      </c>
      <c r="P227" s="136">
        <f t="shared" si="184"/>
        <v>57696657</v>
      </c>
      <c r="Q227" s="134">
        <f t="shared" si="184"/>
        <v>47706556</v>
      </c>
      <c r="R227" s="129">
        <f t="shared" si="184"/>
        <v>80805102</v>
      </c>
      <c r="S227" s="136">
        <f t="shared" si="184"/>
        <v>51113990</v>
      </c>
      <c r="T227" s="134">
        <f t="shared" si="184"/>
        <v>62184191</v>
      </c>
      <c r="U227" s="135">
        <f t="shared" si="184"/>
        <v>81615549</v>
      </c>
      <c r="V227" s="136">
        <f t="shared" si="184"/>
        <v>73845996</v>
      </c>
      <c r="W227" s="134">
        <f t="shared" si="184"/>
        <v>66420349</v>
      </c>
      <c r="X227" s="135">
        <f t="shared" si="184"/>
        <v>69759180</v>
      </c>
      <c r="Y227" s="136">
        <f t="shared" si="184"/>
        <v>61538543</v>
      </c>
      <c r="Z227" s="134">
        <f t="shared" si="184"/>
        <v>76792277</v>
      </c>
      <c r="AA227" s="135">
        <f t="shared" si="184"/>
        <v>71915950</v>
      </c>
      <c r="AB227" s="136">
        <f t="shared" si="184"/>
        <v>48478774</v>
      </c>
      <c r="AC227" s="134">
        <f t="shared" si="184"/>
        <v>77000891</v>
      </c>
      <c r="AD227" s="135">
        <f t="shared" si="184"/>
        <v>70191033</v>
      </c>
      <c r="AE227" s="136">
        <f t="shared" si="184"/>
        <v>70374070</v>
      </c>
      <c r="AF227" s="134">
        <f t="shared" si="184"/>
        <v>71679940</v>
      </c>
      <c r="AG227" s="135">
        <f t="shared" si="184"/>
        <v>78676980</v>
      </c>
      <c r="AH227" s="136">
        <f t="shared" si="184"/>
        <v>89882773</v>
      </c>
      <c r="AI227" s="134">
        <f t="shared" si="184"/>
        <v>100069259</v>
      </c>
      <c r="AJ227" s="135">
        <f t="shared" si="184"/>
        <v>105662959</v>
      </c>
      <c r="AK227" s="136">
        <f t="shared" si="184"/>
        <v>94327856</v>
      </c>
      <c r="AL227" s="134">
        <f t="shared" si="184"/>
        <v>68290973</v>
      </c>
      <c r="AM227" s="135">
        <f t="shared" si="184"/>
        <v>93640152</v>
      </c>
      <c r="AN227" s="136">
        <f t="shared" si="184"/>
        <v>105491921</v>
      </c>
      <c r="AO227" s="134">
        <f t="shared" si="184"/>
        <v>60727027</v>
      </c>
      <c r="AP227" s="135">
        <f t="shared" si="184"/>
        <v>67720856</v>
      </c>
      <c r="AQ227" s="136">
        <f t="shared" si="184"/>
        <v>73534025</v>
      </c>
      <c r="AR227" s="134">
        <f t="shared" si="184"/>
        <v>53334563</v>
      </c>
      <c r="AS227" s="135">
        <f t="shared" si="184"/>
        <v>55201858</v>
      </c>
      <c r="AT227" s="136">
        <f t="shared" si="184"/>
        <v>57492214</v>
      </c>
      <c r="AU227" s="134">
        <f t="shared" si="184"/>
        <v>67768980</v>
      </c>
      <c r="AV227" s="135">
        <f t="shared" si="184"/>
        <v>41532297</v>
      </c>
      <c r="AW227" s="136">
        <f t="shared" si="184"/>
        <v>86197954</v>
      </c>
      <c r="AX227" s="134">
        <f t="shared" si="184"/>
        <v>60349247</v>
      </c>
      <c r="AY227" s="135">
        <f t="shared" si="184"/>
        <v>53040467</v>
      </c>
      <c r="AZ227" s="136">
        <f t="shared" si="184"/>
        <v>78913467</v>
      </c>
      <c r="BA227" s="134">
        <f t="shared" si="184"/>
        <v>50490474</v>
      </c>
      <c r="BB227" s="135">
        <f t="shared" si="184"/>
        <v>97963419</v>
      </c>
      <c r="BC227" s="136">
        <f t="shared" si="184"/>
        <v>76538896</v>
      </c>
      <c r="BD227" s="134">
        <f t="shared" si="184"/>
        <v>56745980</v>
      </c>
      <c r="BE227" s="135">
        <f t="shared" si="184"/>
        <v>55475233</v>
      </c>
      <c r="BF227" s="136">
        <f t="shared" si="184"/>
        <v>99365153</v>
      </c>
      <c r="BG227" s="134">
        <f t="shared" si="184"/>
        <v>64043099</v>
      </c>
      <c r="BH227" s="135">
        <f t="shared" si="184"/>
        <v>142817329</v>
      </c>
      <c r="BI227" s="136">
        <f t="shared" si="184"/>
        <v>101831406</v>
      </c>
      <c r="BJ227" s="134">
        <f t="shared" si="184"/>
        <v>88983990</v>
      </c>
      <c r="BK227" s="135">
        <f t="shared" si="184"/>
        <v>99341953</v>
      </c>
      <c r="BL227" s="136">
        <f t="shared" si="184"/>
        <v>121615367</v>
      </c>
      <c r="BM227" s="134">
        <f t="shared" si="184"/>
        <v>109148471</v>
      </c>
      <c r="BN227" s="135">
        <f t="shared" si="184"/>
        <v>105759114</v>
      </c>
      <c r="BO227" s="136">
        <f t="shared" si="184"/>
        <v>92932484</v>
      </c>
      <c r="BP227" s="134">
        <f t="shared" ref="BP227:EA227" si="185">(BP9)</f>
        <v>124102678</v>
      </c>
      <c r="BQ227" s="135">
        <f t="shared" si="185"/>
        <v>100597213</v>
      </c>
      <c r="BR227" s="136">
        <f t="shared" si="185"/>
        <v>165268613</v>
      </c>
      <c r="BS227" s="134">
        <f t="shared" si="185"/>
        <v>165491189</v>
      </c>
      <c r="BT227" s="135">
        <f t="shared" si="185"/>
        <v>143128210</v>
      </c>
      <c r="BU227" s="136">
        <f t="shared" si="185"/>
        <v>155558822</v>
      </c>
      <c r="BV227" s="134">
        <f t="shared" si="185"/>
        <v>47186752</v>
      </c>
      <c r="BW227" s="135">
        <f t="shared" si="185"/>
        <v>54050383</v>
      </c>
      <c r="BX227" s="136">
        <f t="shared" si="185"/>
        <v>33645864</v>
      </c>
      <c r="BY227" s="134">
        <f t="shared" si="185"/>
        <v>25785180</v>
      </c>
      <c r="BZ227" s="135">
        <f t="shared" si="185"/>
        <v>36447487</v>
      </c>
      <c r="CA227" s="136">
        <f t="shared" si="185"/>
        <v>13363258</v>
      </c>
      <c r="CB227" s="134">
        <f t="shared" si="185"/>
        <v>24615880</v>
      </c>
      <c r="CC227" s="135">
        <f t="shared" si="185"/>
        <v>24746525</v>
      </c>
      <c r="CD227" s="178">
        <f t="shared" si="185"/>
        <v>26020785</v>
      </c>
      <c r="CE227" s="134">
        <f t="shared" si="185"/>
        <v>23054976</v>
      </c>
      <c r="CF227" s="135">
        <f t="shared" si="185"/>
        <v>28737477</v>
      </c>
      <c r="CG227" s="136">
        <f t="shared" si="185"/>
        <v>32208192</v>
      </c>
      <c r="CH227" s="134">
        <f t="shared" si="185"/>
        <v>18030328</v>
      </c>
      <c r="CI227" s="135">
        <f t="shared" si="185"/>
        <v>23307600</v>
      </c>
      <c r="CJ227" s="136">
        <f t="shared" si="185"/>
        <v>17452740</v>
      </c>
      <c r="CK227" s="134">
        <f t="shared" si="185"/>
        <v>26543499</v>
      </c>
      <c r="CL227" s="135">
        <f t="shared" si="185"/>
        <v>24693643</v>
      </c>
      <c r="CM227" s="136">
        <f t="shared" si="185"/>
        <v>24534948</v>
      </c>
      <c r="CN227" s="134">
        <f t="shared" si="185"/>
        <v>22151028</v>
      </c>
      <c r="CO227" s="135">
        <f t="shared" si="185"/>
        <v>21203534</v>
      </c>
      <c r="CP227" s="136">
        <f t="shared" si="185"/>
        <v>20031420</v>
      </c>
      <c r="CQ227" s="134">
        <f t="shared" si="185"/>
        <v>18645274</v>
      </c>
      <c r="CR227" s="135">
        <f t="shared" si="185"/>
        <v>15939890</v>
      </c>
      <c r="CS227" s="136">
        <f t="shared" si="185"/>
        <v>22258185</v>
      </c>
      <c r="CT227" s="134">
        <f t="shared" si="185"/>
        <v>19030973</v>
      </c>
      <c r="CU227" s="135">
        <f t="shared" si="185"/>
        <v>18962807</v>
      </c>
      <c r="CV227" s="136">
        <f t="shared" si="185"/>
        <v>22807228</v>
      </c>
      <c r="CW227" s="134">
        <f t="shared" si="185"/>
        <v>28436485</v>
      </c>
      <c r="CX227" s="135">
        <f t="shared" si="185"/>
        <v>21889113</v>
      </c>
      <c r="CY227" s="136">
        <f t="shared" si="185"/>
        <v>24602633</v>
      </c>
      <c r="CZ227" s="134">
        <f t="shared" si="185"/>
        <v>23375547</v>
      </c>
      <c r="DA227" s="135">
        <f t="shared" si="185"/>
        <v>25087468</v>
      </c>
      <c r="DB227" s="136">
        <f t="shared" si="185"/>
        <v>17424770</v>
      </c>
      <c r="DC227" s="134">
        <f t="shared" si="185"/>
        <v>23154181</v>
      </c>
      <c r="DD227" s="135">
        <f t="shared" si="185"/>
        <v>22391678</v>
      </c>
      <c r="DE227" s="136">
        <f t="shared" si="185"/>
        <v>18799160</v>
      </c>
      <c r="DF227" s="134">
        <f t="shared" si="185"/>
        <v>18074171</v>
      </c>
      <c r="DG227" s="135">
        <f t="shared" si="185"/>
        <v>18638993</v>
      </c>
      <c r="DH227" s="136">
        <f t="shared" si="185"/>
        <v>19806591</v>
      </c>
      <c r="DI227" s="134">
        <f t="shared" si="185"/>
        <v>15708597</v>
      </c>
      <c r="DJ227" s="135">
        <f t="shared" si="185"/>
        <v>19165956</v>
      </c>
      <c r="DK227" s="136">
        <f t="shared" si="185"/>
        <v>18931783</v>
      </c>
      <c r="DL227" s="134">
        <f t="shared" si="185"/>
        <v>14666030</v>
      </c>
      <c r="DM227" s="135">
        <f t="shared" si="185"/>
        <v>16400021</v>
      </c>
      <c r="DN227" s="136">
        <f t="shared" si="185"/>
        <v>14722492</v>
      </c>
      <c r="DO227" s="134">
        <f t="shared" si="185"/>
        <v>14697513</v>
      </c>
      <c r="DP227" s="135">
        <f t="shared" si="185"/>
        <v>22111241</v>
      </c>
      <c r="DQ227" s="136">
        <f t="shared" si="185"/>
        <v>17585233</v>
      </c>
      <c r="DR227" s="134">
        <f t="shared" si="185"/>
        <v>22102912</v>
      </c>
      <c r="DS227" s="135">
        <f t="shared" si="185"/>
        <v>12890718</v>
      </c>
      <c r="DT227" s="136">
        <f t="shared" si="185"/>
        <v>10972314</v>
      </c>
      <c r="DU227" s="134">
        <f t="shared" si="185"/>
        <v>13327799</v>
      </c>
      <c r="DV227" s="135">
        <f t="shared" si="185"/>
        <v>15146089</v>
      </c>
      <c r="DW227" s="136">
        <f t="shared" si="185"/>
        <v>22427244</v>
      </c>
      <c r="DX227" s="134">
        <f t="shared" si="185"/>
        <v>20435972</v>
      </c>
      <c r="DY227" s="135">
        <f t="shared" si="185"/>
        <v>16334710</v>
      </c>
      <c r="DZ227" s="136">
        <f t="shared" si="185"/>
        <v>18306150</v>
      </c>
      <c r="EA227" s="134">
        <f t="shared" si="185"/>
        <v>15431495</v>
      </c>
      <c r="EB227" s="135">
        <f t="shared" ref="EB227:EO227" si="186">(EB9)</f>
        <v>15556689</v>
      </c>
      <c r="EC227" s="136">
        <f t="shared" si="186"/>
        <v>20338194</v>
      </c>
      <c r="ED227" s="134">
        <f t="shared" si="186"/>
        <v>35145508</v>
      </c>
      <c r="EE227" s="135">
        <f t="shared" si="186"/>
        <v>21014055</v>
      </c>
      <c r="EF227" s="136">
        <f t="shared" si="186"/>
        <v>21935057</v>
      </c>
      <c r="EG227" s="134">
        <f t="shared" si="186"/>
        <v>20023186</v>
      </c>
      <c r="EH227" s="135">
        <f t="shared" si="186"/>
        <v>19554507</v>
      </c>
      <c r="EI227" s="136">
        <f t="shared" si="186"/>
        <v>26434810</v>
      </c>
      <c r="EJ227" s="134">
        <f t="shared" si="186"/>
        <v>20517356</v>
      </c>
      <c r="EK227" s="135">
        <f t="shared" si="186"/>
        <v>21930469</v>
      </c>
      <c r="EL227" s="136">
        <f t="shared" si="186"/>
        <v>30099194</v>
      </c>
      <c r="EM227" s="134">
        <f t="shared" si="186"/>
        <v>24174280</v>
      </c>
      <c r="EN227" s="135">
        <f t="shared" si="186"/>
        <v>17626629</v>
      </c>
      <c r="EO227" s="136">
        <f t="shared" si="186"/>
        <v>27190185</v>
      </c>
    </row>
    <row r="228" spans="2:145" s="120" customFormat="1" x14ac:dyDescent="0.3">
      <c r="B228" s="360"/>
      <c r="C228" s="93" t="str">
        <f t="shared" si="183"/>
        <v>3-Methyl-2-oxopentanoate</v>
      </c>
      <c r="D228" s="94">
        <f t="shared" ref="D228:BO228" si="187">(D10)</f>
        <v>2.35</v>
      </c>
      <c r="E228" s="95">
        <f t="shared" si="187"/>
        <v>2.7</v>
      </c>
      <c r="F228" s="96">
        <f t="shared" si="187"/>
        <v>2.56</v>
      </c>
      <c r="G228" s="97">
        <f t="shared" si="187"/>
        <v>129.05572000000001</v>
      </c>
      <c r="H228" s="89">
        <f t="shared" si="187"/>
        <v>13687822</v>
      </c>
      <c r="I228" s="91">
        <f t="shared" si="187"/>
        <v>10468892</v>
      </c>
      <c r="J228" s="90">
        <f t="shared" si="187"/>
        <v>10269572</v>
      </c>
      <c r="K228" s="89">
        <f t="shared" si="187"/>
        <v>237248832</v>
      </c>
      <c r="L228" s="110">
        <f t="shared" si="187"/>
        <v>292033002</v>
      </c>
      <c r="M228" s="90">
        <f t="shared" si="187"/>
        <v>290655838</v>
      </c>
      <c r="N228" s="89">
        <f t="shared" si="187"/>
        <v>380640587</v>
      </c>
      <c r="O228" s="110">
        <f t="shared" si="187"/>
        <v>399923735</v>
      </c>
      <c r="P228" s="90">
        <f t="shared" si="187"/>
        <v>355606769</v>
      </c>
      <c r="Q228" s="89">
        <f t="shared" si="187"/>
        <v>317677525</v>
      </c>
      <c r="R228" s="110">
        <f t="shared" si="187"/>
        <v>396286229</v>
      </c>
      <c r="S228" s="90">
        <f t="shared" si="187"/>
        <v>189405072</v>
      </c>
      <c r="T228" s="89">
        <f t="shared" si="187"/>
        <v>340196460</v>
      </c>
      <c r="U228" s="91">
        <f t="shared" si="187"/>
        <v>345548731</v>
      </c>
      <c r="V228" s="90">
        <f t="shared" si="187"/>
        <v>286440115</v>
      </c>
      <c r="W228" s="89">
        <f t="shared" si="187"/>
        <v>588100429</v>
      </c>
      <c r="X228" s="91">
        <f t="shared" si="187"/>
        <v>534776945</v>
      </c>
      <c r="Y228" s="90">
        <f t="shared" si="187"/>
        <v>417638381</v>
      </c>
      <c r="Z228" s="89">
        <f t="shared" si="187"/>
        <v>448063153</v>
      </c>
      <c r="AA228" s="91">
        <f t="shared" si="187"/>
        <v>351423051</v>
      </c>
      <c r="AB228" s="90">
        <f t="shared" si="187"/>
        <v>403521651</v>
      </c>
      <c r="AC228" s="89">
        <f t="shared" si="187"/>
        <v>398108107</v>
      </c>
      <c r="AD228" s="91">
        <f t="shared" si="187"/>
        <v>410991355</v>
      </c>
      <c r="AE228" s="90">
        <f t="shared" si="187"/>
        <v>470575416</v>
      </c>
      <c r="AF228" s="89">
        <f t="shared" si="187"/>
        <v>302587078</v>
      </c>
      <c r="AG228" s="91">
        <f t="shared" si="187"/>
        <v>350130107</v>
      </c>
      <c r="AH228" s="90">
        <f t="shared" si="187"/>
        <v>397762222</v>
      </c>
      <c r="AI228" s="89">
        <f t="shared" si="187"/>
        <v>253562711</v>
      </c>
      <c r="AJ228" s="91">
        <f t="shared" si="187"/>
        <v>342301762</v>
      </c>
      <c r="AK228" s="90">
        <f t="shared" si="187"/>
        <v>281624260</v>
      </c>
      <c r="AL228" s="89">
        <f t="shared" si="187"/>
        <v>282923654</v>
      </c>
      <c r="AM228" s="91">
        <f t="shared" si="187"/>
        <v>358898342</v>
      </c>
      <c r="AN228" s="90">
        <f t="shared" si="187"/>
        <v>330184096</v>
      </c>
      <c r="AO228" s="89">
        <f t="shared" si="187"/>
        <v>112576619</v>
      </c>
      <c r="AP228" s="91">
        <f t="shared" si="187"/>
        <v>133203704</v>
      </c>
      <c r="AQ228" s="90">
        <f t="shared" si="187"/>
        <v>151462518</v>
      </c>
      <c r="AR228" s="89">
        <f t="shared" si="187"/>
        <v>67910925</v>
      </c>
      <c r="AS228" s="91">
        <f t="shared" si="187"/>
        <v>59591555</v>
      </c>
      <c r="AT228" s="90">
        <f t="shared" si="187"/>
        <v>60077009</v>
      </c>
      <c r="AU228" s="89">
        <f t="shared" si="187"/>
        <v>1558608543</v>
      </c>
      <c r="AV228" s="91">
        <f t="shared" si="187"/>
        <v>1584930604</v>
      </c>
      <c r="AW228" s="90">
        <f t="shared" si="187"/>
        <v>2045994461</v>
      </c>
      <c r="AX228" s="89">
        <f t="shared" si="187"/>
        <v>2034534350</v>
      </c>
      <c r="AY228" s="91">
        <f t="shared" si="187"/>
        <v>1737580153</v>
      </c>
      <c r="AZ228" s="90">
        <f t="shared" si="187"/>
        <v>2117235832</v>
      </c>
      <c r="BA228" s="89">
        <f t="shared" si="187"/>
        <v>2909398261</v>
      </c>
      <c r="BB228" s="91">
        <f t="shared" si="187"/>
        <v>3416348195</v>
      </c>
      <c r="BC228" s="90">
        <f t="shared" si="187"/>
        <v>3159760883</v>
      </c>
      <c r="BD228" s="89">
        <f t="shared" si="187"/>
        <v>2885484291</v>
      </c>
      <c r="BE228" s="91">
        <f t="shared" si="187"/>
        <v>3083409204</v>
      </c>
      <c r="BF228" s="90">
        <f t="shared" si="187"/>
        <v>3400272013</v>
      </c>
      <c r="BG228" s="89">
        <f t="shared" si="187"/>
        <v>4145777221</v>
      </c>
      <c r="BH228" s="91">
        <f t="shared" si="187"/>
        <v>5120987043</v>
      </c>
      <c r="BI228" s="90">
        <f t="shared" si="187"/>
        <v>4983903459</v>
      </c>
      <c r="BJ228" s="89">
        <f t="shared" si="187"/>
        <v>3880247411</v>
      </c>
      <c r="BK228" s="91">
        <f t="shared" si="187"/>
        <v>3437977932</v>
      </c>
      <c r="BL228" s="90">
        <f t="shared" si="187"/>
        <v>3918804032</v>
      </c>
      <c r="BM228" s="89">
        <f t="shared" si="187"/>
        <v>4958468802</v>
      </c>
      <c r="BN228" s="91">
        <f t="shared" si="187"/>
        <v>5083901748</v>
      </c>
      <c r="BO228" s="90">
        <f t="shared" si="187"/>
        <v>5523350507</v>
      </c>
      <c r="BP228" s="89">
        <f t="shared" ref="BP228:EA228" si="188">(BP10)</f>
        <v>4411714219</v>
      </c>
      <c r="BQ228" s="91">
        <f t="shared" si="188"/>
        <v>3769641313</v>
      </c>
      <c r="BR228" s="90">
        <f t="shared" si="188"/>
        <v>3311442967</v>
      </c>
      <c r="BS228" s="89">
        <f t="shared" si="188"/>
        <v>4540528475</v>
      </c>
      <c r="BT228" s="91">
        <f t="shared" si="188"/>
        <v>5372284849</v>
      </c>
      <c r="BU228" s="90">
        <f t="shared" si="188"/>
        <v>4923507225</v>
      </c>
      <c r="BV228" s="89">
        <f t="shared" si="188"/>
        <v>3846957506</v>
      </c>
      <c r="BW228" s="91">
        <f t="shared" si="188"/>
        <v>3467740811</v>
      </c>
      <c r="BX228" s="90">
        <f t="shared" si="188"/>
        <v>3861738028</v>
      </c>
      <c r="BY228" s="89">
        <f t="shared" si="188"/>
        <v>25102881</v>
      </c>
      <c r="BZ228" s="91">
        <f t="shared" si="188"/>
        <v>10468892</v>
      </c>
      <c r="CA228" s="90">
        <f t="shared" si="188"/>
        <v>10269572</v>
      </c>
      <c r="CB228" s="89">
        <f t="shared" si="188"/>
        <v>248595239</v>
      </c>
      <c r="CC228" s="91">
        <f t="shared" si="188"/>
        <v>274230705</v>
      </c>
      <c r="CD228" s="92">
        <f t="shared" si="188"/>
        <v>206417065</v>
      </c>
      <c r="CE228" s="89">
        <f t="shared" si="188"/>
        <v>295916696</v>
      </c>
      <c r="CF228" s="91">
        <f t="shared" si="188"/>
        <v>299959383</v>
      </c>
      <c r="CG228" s="90">
        <f t="shared" si="188"/>
        <v>336039642</v>
      </c>
      <c r="CH228" s="89">
        <f t="shared" si="188"/>
        <v>214368981</v>
      </c>
      <c r="CI228" s="91">
        <f t="shared" si="188"/>
        <v>311459427</v>
      </c>
      <c r="CJ228" s="90">
        <f t="shared" si="188"/>
        <v>400867365</v>
      </c>
      <c r="CK228" s="89">
        <f t="shared" si="188"/>
        <v>400984243</v>
      </c>
      <c r="CL228" s="91">
        <f t="shared" si="188"/>
        <v>358898849</v>
      </c>
      <c r="CM228" s="90">
        <f t="shared" si="188"/>
        <v>443237317</v>
      </c>
      <c r="CN228" s="89">
        <f t="shared" si="188"/>
        <v>471859602</v>
      </c>
      <c r="CO228" s="91">
        <f t="shared" si="188"/>
        <v>385349186</v>
      </c>
      <c r="CP228" s="90">
        <f t="shared" si="188"/>
        <v>426779457</v>
      </c>
      <c r="CQ228" s="89">
        <f t="shared" si="188"/>
        <v>421468838</v>
      </c>
      <c r="CR228" s="91">
        <f t="shared" si="188"/>
        <v>424511764</v>
      </c>
      <c r="CS228" s="90">
        <f t="shared" si="188"/>
        <v>493912138</v>
      </c>
      <c r="CT228" s="89">
        <f t="shared" si="188"/>
        <v>378868768</v>
      </c>
      <c r="CU228" s="91">
        <f t="shared" si="188"/>
        <v>362738824</v>
      </c>
      <c r="CV228" s="90">
        <f t="shared" si="188"/>
        <v>423948845</v>
      </c>
      <c r="CW228" s="89">
        <f t="shared" si="188"/>
        <v>288833929</v>
      </c>
      <c r="CX228" s="91">
        <f t="shared" si="188"/>
        <v>345458580</v>
      </c>
      <c r="CY228" s="90">
        <f t="shared" si="188"/>
        <v>333385120</v>
      </c>
      <c r="CZ228" s="89">
        <f t="shared" si="188"/>
        <v>287688511</v>
      </c>
      <c r="DA228" s="91">
        <f t="shared" si="188"/>
        <v>286789953</v>
      </c>
      <c r="DB228" s="90">
        <f t="shared" si="188"/>
        <v>409659324</v>
      </c>
      <c r="DC228" s="89">
        <f t="shared" si="188"/>
        <v>286081240</v>
      </c>
      <c r="DD228" s="91">
        <f t="shared" si="188"/>
        <v>264913499</v>
      </c>
      <c r="DE228" s="90">
        <f t="shared" si="188"/>
        <v>218393493</v>
      </c>
      <c r="DF228" s="89">
        <f t="shared" si="188"/>
        <v>160685654</v>
      </c>
      <c r="DG228" s="91">
        <f t="shared" si="188"/>
        <v>160462971</v>
      </c>
      <c r="DH228" s="90">
        <f t="shared" si="188"/>
        <v>181458953</v>
      </c>
      <c r="DI228" s="89">
        <f t="shared" si="188"/>
        <v>69089884</v>
      </c>
      <c r="DJ228" s="91">
        <f t="shared" si="188"/>
        <v>65705479</v>
      </c>
      <c r="DK228" s="90">
        <f t="shared" si="188"/>
        <v>70558540</v>
      </c>
      <c r="DL228" s="89">
        <f t="shared" si="188"/>
        <v>1975721704</v>
      </c>
      <c r="DM228" s="91">
        <f t="shared" si="188"/>
        <v>2275193240</v>
      </c>
      <c r="DN228" s="90">
        <f t="shared" si="188"/>
        <v>1932932389</v>
      </c>
      <c r="DO228" s="89">
        <f t="shared" si="188"/>
        <v>2027605619</v>
      </c>
      <c r="DP228" s="91">
        <f t="shared" si="188"/>
        <v>1918062072</v>
      </c>
      <c r="DQ228" s="90">
        <f t="shared" si="188"/>
        <v>1987400322</v>
      </c>
      <c r="DR228" s="89">
        <f t="shared" si="188"/>
        <v>3024316280</v>
      </c>
      <c r="DS228" s="91">
        <f t="shared" si="188"/>
        <v>2225204132</v>
      </c>
      <c r="DT228" s="90">
        <f t="shared" si="188"/>
        <v>2520231131</v>
      </c>
      <c r="DU228" s="89">
        <f t="shared" si="188"/>
        <v>2908053400</v>
      </c>
      <c r="DV228" s="91">
        <f t="shared" si="188"/>
        <v>2600404063</v>
      </c>
      <c r="DW228" s="90">
        <f t="shared" si="188"/>
        <v>2809604092</v>
      </c>
      <c r="DX228" s="89">
        <f t="shared" si="188"/>
        <v>4306151169</v>
      </c>
      <c r="DY228" s="91">
        <f t="shared" si="188"/>
        <v>3842180670</v>
      </c>
      <c r="DZ228" s="90">
        <f t="shared" si="188"/>
        <v>3562413709</v>
      </c>
      <c r="EA228" s="89">
        <f t="shared" si="188"/>
        <v>3268196313</v>
      </c>
      <c r="EB228" s="91">
        <f t="shared" ref="EB228:EO228" si="189">(EB10)</f>
        <v>3231345943</v>
      </c>
      <c r="EC228" s="90">
        <f t="shared" si="189"/>
        <v>3512046141</v>
      </c>
      <c r="ED228" s="89">
        <f t="shared" si="189"/>
        <v>4868619047</v>
      </c>
      <c r="EE228" s="91">
        <f t="shared" si="189"/>
        <v>4693154073</v>
      </c>
      <c r="EF228" s="90">
        <f t="shared" si="189"/>
        <v>4448061113</v>
      </c>
      <c r="EG228" s="89">
        <f t="shared" si="189"/>
        <v>3258677288</v>
      </c>
      <c r="EH228" s="91">
        <f t="shared" si="189"/>
        <v>3269605271</v>
      </c>
      <c r="EI228" s="90">
        <f t="shared" si="189"/>
        <v>2971703791</v>
      </c>
      <c r="EJ228" s="89">
        <f t="shared" si="189"/>
        <v>4319499890</v>
      </c>
      <c r="EK228" s="91">
        <f t="shared" si="189"/>
        <v>4092092484</v>
      </c>
      <c r="EL228" s="90">
        <f t="shared" si="189"/>
        <v>4637744669</v>
      </c>
      <c r="EM228" s="89">
        <f t="shared" si="189"/>
        <v>3121494669</v>
      </c>
      <c r="EN228" s="91">
        <f t="shared" si="189"/>
        <v>3117317465</v>
      </c>
      <c r="EO228" s="90">
        <f t="shared" si="189"/>
        <v>2864025151</v>
      </c>
    </row>
    <row r="229" spans="2:145" s="120" customFormat="1" ht="15" thickBot="1" x14ac:dyDescent="0.35">
      <c r="B229" s="361"/>
      <c r="C229" s="179" t="str">
        <f t="shared" ref="C229" si="190">(C12)</f>
        <v>4-Methyl-2-oxopentanoate</v>
      </c>
      <c r="D229" s="180">
        <f t="shared" ref="D229:BO229" si="191">(D12)</f>
        <v>2</v>
      </c>
      <c r="E229" s="181">
        <f t="shared" si="191"/>
        <v>2.4</v>
      </c>
      <c r="F229" s="182">
        <f t="shared" si="191"/>
        <v>2.1800000000000002</v>
      </c>
      <c r="G229" s="183">
        <f t="shared" si="191"/>
        <v>129.05572000000001</v>
      </c>
      <c r="H229" s="137">
        <f t="shared" si="191"/>
        <v>14878418</v>
      </c>
      <c r="I229" s="138">
        <f t="shared" si="191"/>
        <v>11041188</v>
      </c>
      <c r="J229" s="139">
        <f t="shared" si="191"/>
        <v>8205931</v>
      </c>
      <c r="K229" s="137">
        <f t="shared" si="191"/>
        <v>576567584</v>
      </c>
      <c r="L229" s="130">
        <f t="shared" si="191"/>
        <v>773155894</v>
      </c>
      <c r="M229" s="139">
        <f t="shared" si="191"/>
        <v>692990654</v>
      </c>
      <c r="N229" s="137">
        <f t="shared" si="191"/>
        <v>944532704</v>
      </c>
      <c r="O229" s="130">
        <f t="shared" si="191"/>
        <v>934019237</v>
      </c>
      <c r="P229" s="139">
        <f t="shared" si="191"/>
        <v>888238893</v>
      </c>
      <c r="Q229" s="137">
        <f t="shared" si="191"/>
        <v>737895549</v>
      </c>
      <c r="R229" s="130">
        <f t="shared" si="191"/>
        <v>960220032</v>
      </c>
      <c r="S229" s="139">
        <f t="shared" si="191"/>
        <v>452837953</v>
      </c>
      <c r="T229" s="137">
        <f t="shared" si="191"/>
        <v>790095192</v>
      </c>
      <c r="U229" s="138">
        <f t="shared" si="191"/>
        <v>790361479</v>
      </c>
      <c r="V229" s="139">
        <f t="shared" si="191"/>
        <v>690524799</v>
      </c>
      <c r="W229" s="137">
        <f t="shared" si="191"/>
        <v>1249322702</v>
      </c>
      <c r="X229" s="138">
        <f t="shared" si="191"/>
        <v>1193822758</v>
      </c>
      <c r="Y229" s="139">
        <f t="shared" si="191"/>
        <v>950371055</v>
      </c>
      <c r="Z229" s="137">
        <f t="shared" si="191"/>
        <v>993103592</v>
      </c>
      <c r="AA229" s="138">
        <f t="shared" si="191"/>
        <v>792097201</v>
      </c>
      <c r="AB229" s="139">
        <f t="shared" si="191"/>
        <v>942892135</v>
      </c>
      <c r="AC229" s="137">
        <f t="shared" si="191"/>
        <v>921396638</v>
      </c>
      <c r="AD229" s="138">
        <f t="shared" si="191"/>
        <v>951395276</v>
      </c>
      <c r="AE229" s="139">
        <f t="shared" si="191"/>
        <v>1026254773</v>
      </c>
      <c r="AF229" s="137">
        <f t="shared" si="191"/>
        <v>654259529</v>
      </c>
      <c r="AG229" s="138">
        <f t="shared" si="191"/>
        <v>753625883</v>
      </c>
      <c r="AH229" s="139">
        <f t="shared" si="191"/>
        <v>925858165</v>
      </c>
      <c r="AI229" s="137">
        <f t="shared" si="191"/>
        <v>581086782</v>
      </c>
      <c r="AJ229" s="138">
        <f t="shared" si="191"/>
        <v>828667108</v>
      </c>
      <c r="AK229" s="139">
        <f t="shared" si="191"/>
        <v>648534661</v>
      </c>
      <c r="AL229" s="137">
        <f t="shared" si="191"/>
        <v>652368056</v>
      </c>
      <c r="AM229" s="138">
        <f t="shared" si="191"/>
        <v>770895319</v>
      </c>
      <c r="AN229" s="139">
        <f t="shared" si="191"/>
        <v>693697380</v>
      </c>
      <c r="AO229" s="137">
        <f t="shared" si="191"/>
        <v>275430575</v>
      </c>
      <c r="AP229" s="138">
        <f t="shared" si="191"/>
        <v>344068027</v>
      </c>
      <c r="AQ229" s="139">
        <f t="shared" si="191"/>
        <v>360176508</v>
      </c>
      <c r="AR229" s="137">
        <f t="shared" si="191"/>
        <v>157862292</v>
      </c>
      <c r="AS229" s="138">
        <f t="shared" si="191"/>
        <v>132754082</v>
      </c>
      <c r="AT229" s="139">
        <f t="shared" si="191"/>
        <v>134718340</v>
      </c>
      <c r="AU229" s="137">
        <f t="shared" si="191"/>
        <v>4962913645</v>
      </c>
      <c r="AV229" s="138">
        <f t="shared" si="191"/>
        <v>4249215377</v>
      </c>
      <c r="AW229" s="139">
        <f t="shared" si="191"/>
        <v>5335430461</v>
      </c>
      <c r="AX229" s="137">
        <f t="shared" si="191"/>
        <v>5423193044</v>
      </c>
      <c r="AY229" s="138">
        <f t="shared" si="191"/>
        <v>5218311524</v>
      </c>
      <c r="AZ229" s="139">
        <f t="shared" si="191"/>
        <v>5493237439</v>
      </c>
      <c r="BA229" s="137">
        <f t="shared" si="191"/>
        <v>7956425826</v>
      </c>
      <c r="BB229" s="138">
        <f t="shared" si="191"/>
        <v>8120700906</v>
      </c>
      <c r="BC229" s="139">
        <f t="shared" si="191"/>
        <v>8016947429</v>
      </c>
      <c r="BD229" s="137">
        <f t="shared" si="191"/>
        <v>7643203126</v>
      </c>
      <c r="BE229" s="138">
        <f t="shared" si="191"/>
        <v>7857607692</v>
      </c>
      <c r="BF229" s="139">
        <f t="shared" si="191"/>
        <v>8798942257</v>
      </c>
      <c r="BG229" s="137">
        <f t="shared" si="191"/>
        <v>10575995854</v>
      </c>
      <c r="BH229" s="138">
        <f t="shared" si="191"/>
        <v>11540967450</v>
      </c>
      <c r="BI229" s="139">
        <f t="shared" si="191"/>
        <v>10896838382</v>
      </c>
      <c r="BJ229" s="137">
        <f t="shared" si="191"/>
        <v>9335352427</v>
      </c>
      <c r="BK229" s="138">
        <f t="shared" si="191"/>
        <v>8692193254</v>
      </c>
      <c r="BL229" s="139">
        <f t="shared" si="191"/>
        <v>8366313098</v>
      </c>
      <c r="BM229" s="137">
        <f t="shared" si="191"/>
        <v>11206780412</v>
      </c>
      <c r="BN229" s="138">
        <f t="shared" si="191"/>
        <v>11709232449</v>
      </c>
      <c r="BO229" s="139">
        <f t="shared" si="191"/>
        <v>11472544254</v>
      </c>
      <c r="BP229" s="137">
        <f t="shared" ref="BP229:EA229" si="192">(BP12)</f>
        <v>9271070832</v>
      </c>
      <c r="BQ229" s="138">
        <f t="shared" si="192"/>
        <v>8721729093</v>
      </c>
      <c r="BR229" s="139">
        <f t="shared" si="192"/>
        <v>9026592129</v>
      </c>
      <c r="BS229" s="137">
        <f t="shared" si="192"/>
        <v>11290747408</v>
      </c>
      <c r="BT229" s="138">
        <f t="shared" si="192"/>
        <v>10846352570</v>
      </c>
      <c r="BU229" s="139">
        <f t="shared" si="192"/>
        <v>11393582935</v>
      </c>
      <c r="BV229" s="137">
        <f t="shared" si="192"/>
        <v>8918973431</v>
      </c>
      <c r="BW229" s="138">
        <f t="shared" si="192"/>
        <v>8331542361</v>
      </c>
      <c r="BX229" s="139">
        <f t="shared" si="192"/>
        <v>8118141930</v>
      </c>
      <c r="BY229" s="137">
        <f t="shared" si="192"/>
        <v>29093375</v>
      </c>
      <c r="BZ229" s="138">
        <f t="shared" si="192"/>
        <v>11041188</v>
      </c>
      <c r="CA229" s="139">
        <f t="shared" si="192"/>
        <v>8205931</v>
      </c>
      <c r="CB229" s="137">
        <f t="shared" si="192"/>
        <v>584338680</v>
      </c>
      <c r="CC229" s="138">
        <f t="shared" si="192"/>
        <v>648879907</v>
      </c>
      <c r="CD229" s="184">
        <f t="shared" si="192"/>
        <v>543209522</v>
      </c>
      <c r="CE229" s="137">
        <f t="shared" si="192"/>
        <v>711263700</v>
      </c>
      <c r="CF229" s="138">
        <f t="shared" si="192"/>
        <v>695556821</v>
      </c>
      <c r="CG229" s="139">
        <f t="shared" si="192"/>
        <v>787411403</v>
      </c>
      <c r="CH229" s="137">
        <f t="shared" si="192"/>
        <v>487462546</v>
      </c>
      <c r="CI229" s="138">
        <f t="shared" si="192"/>
        <v>746690288</v>
      </c>
      <c r="CJ229" s="139">
        <f t="shared" si="192"/>
        <v>945495478</v>
      </c>
      <c r="CK229" s="137">
        <f t="shared" si="192"/>
        <v>884028051</v>
      </c>
      <c r="CL229" s="138">
        <f t="shared" si="192"/>
        <v>889630277</v>
      </c>
      <c r="CM229" s="139">
        <f t="shared" si="192"/>
        <v>972398107</v>
      </c>
      <c r="CN229" s="137">
        <f t="shared" si="192"/>
        <v>1003067423</v>
      </c>
      <c r="CO229" s="138">
        <f t="shared" si="192"/>
        <v>831614655</v>
      </c>
      <c r="CP229" s="139">
        <f t="shared" si="192"/>
        <v>903015863</v>
      </c>
      <c r="CQ229" s="137">
        <f t="shared" si="192"/>
        <v>951008323</v>
      </c>
      <c r="CR229" s="138">
        <f t="shared" si="192"/>
        <v>906509299</v>
      </c>
      <c r="CS229" s="139">
        <f t="shared" si="192"/>
        <v>983953458</v>
      </c>
      <c r="CT229" s="137">
        <f t="shared" si="192"/>
        <v>924612957</v>
      </c>
      <c r="CU229" s="138">
        <f t="shared" si="192"/>
        <v>731631487</v>
      </c>
      <c r="CV229" s="139">
        <f t="shared" si="192"/>
        <v>872025800</v>
      </c>
      <c r="CW229" s="137">
        <f t="shared" si="192"/>
        <v>536538804</v>
      </c>
      <c r="CX229" s="138">
        <f t="shared" si="192"/>
        <v>679389646</v>
      </c>
      <c r="CY229" s="139">
        <f t="shared" si="192"/>
        <v>678150955</v>
      </c>
      <c r="CZ229" s="137">
        <f t="shared" si="192"/>
        <v>622148830</v>
      </c>
      <c r="DA229" s="138">
        <f t="shared" si="192"/>
        <v>591376344</v>
      </c>
      <c r="DB229" s="139">
        <f t="shared" si="192"/>
        <v>867816605</v>
      </c>
      <c r="DC229" s="137">
        <f t="shared" si="192"/>
        <v>557689978</v>
      </c>
      <c r="DD229" s="138">
        <f t="shared" si="192"/>
        <v>483156819</v>
      </c>
      <c r="DE229" s="139">
        <f t="shared" si="192"/>
        <v>432847940</v>
      </c>
      <c r="DF229" s="137">
        <f t="shared" si="192"/>
        <v>466206614</v>
      </c>
      <c r="DG229" s="138">
        <f t="shared" si="192"/>
        <v>421684242</v>
      </c>
      <c r="DH229" s="139">
        <f t="shared" si="192"/>
        <v>418631907</v>
      </c>
      <c r="DI229" s="137">
        <f t="shared" si="192"/>
        <v>156967961</v>
      </c>
      <c r="DJ229" s="138">
        <f t="shared" si="192"/>
        <v>155833188</v>
      </c>
      <c r="DK229" s="139">
        <f t="shared" si="192"/>
        <v>151412004</v>
      </c>
      <c r="DL229" s="137">
        <f t="shared" si="192"/>
        <v>4681218482</v>
      </c>
      <c r="DM229" s="138">
        <f t="shared" si="192"/>
        <v>4716713262</v>
      </c>
      <c r="DN229" s="139">
        <f t="shared" si="192"/>
        <v>4345293458</v>
      </c>
      <c r="DO229" s="137">
        <f t="shared" si="192"/>
        <v>4779137081</v>
      </c>
      <c r="DP229" s="138">
        <f t="shared" si="192"/>
        <v>4478002867</v>
      </c>
      <c r="DQ229" s="139">
        <f t="shared" si="192"/>
        <v>4572208053</v>
      </c>
      <c r="DR229" s="137">
        <f t="shared" si="192"/>
        <v>7099721550</v>
      </c>
      <c r="DS229" s="138">
        <f t="shared" si="192"/>
        <v>5548683223</v>
      </c>
      <c r="DT229" s="139">
        <f t="shared" si="192"/>
        <v>5512568921</v>
      </c>
      <c r="DU229" s="137">
        <f t="shared" si="192"/>
        <v>5496484580</v>
      </c>
      <c r="DV229" s="138">
        <f t="shared" si="192"/>
        <v>5572077102</v>
      </c>
      <c r="DW229" s="139">
        <f t="shared" si="192"/>
        <v>6144547784</v>
      </c>
      <c r="DX229" s="137">
        <f t="shared" si="192"/>
        <v>8689431568</v>
      </c>
      <c r="DY229" s="138">
        <f t="shared" si="192"/>
        <v>7577379512</v>
      </c>
      <c r="DZ229" s="139">
        <f t="shared" si="192"/>
        <v>7405368060</v>
      </c>
      <c r="EA229" s="137">
        <f t="shared" si="192"/>
        <v>7147241664</v>
      </c>
      <c r="EB229" s="138">
        <f t="shared" ref="EB229:EO229" si="193">(EB12)</f>
        <v>7189059947</v>
      </c>
      <c r="EC229" s="139">
        <f t="shared" si="193"/>
        <v>7316109366</v>
      </c>
      <c r="ED229" s="137">
        <f t="shared" si="193"/>
        <v>10124761743</v>
      </c>
      <c r="EE229" s="138">
        <f t="shared" si="193"/>
        <v>9653793956</v>
      </c>
      <c r="EF229" s="139">
        <f t="shared" si="193"/>
        <v>8892294878</v>
      </c>
      <c r="EG229" s="137">
        <f t="shared" si="193"/>
        <v>7079941558</v>
      </c>
      <c r="EH229" s="138">
        <f t="shared" si="193"/>
        <v>6856859279</v>
      </c>
      <c r="EI229" s="139">
        <f t="shared" si="193"/>
        <v>6285736212</v>
      </c>
      <c r="EJ229" s="137">
        <f t="shared" si="193"/>
        <v>8891327372</v>
      </c>
      <c r="EK229" s="138">
        <f t="shared" si="193"/>
        <v>8490117583</v>
      </c>
      <c r="EL229" s="139">
        <f t="shared" si="193"/>
        <v>9521236168</v>
      </c>
      <c r="EM229" s="137">
        <f t="shared" si="193"/>
        <v>6898391489</v>
      </c>
      <c r="EN229" s="138">
        <f t="shared" si="193"/>
        <v>6711474948</v>
      </c>
      <c r="EO229" s="139">
        <f t="shared" si="193"/>
        <v>6218717443</v>
      </c>
    </row>
    <row r="230" spans="2:145" s="120" customFormat="1" x14ac:dyDescent="0.3">
      <c r="B230" s="359" t="s">
        <v>349</v>
      </c>
      <c r="C230" s="173" t="str">
        <f t="shared" ref="C230" si="194">(C33)</f>
        <v>Carnitine</v>
      </c>
      <c r="D230" s="174">
        <f t="shared" ref="D230:BO230" si="195">(D33)</f>
        <v>13.8</v>
      </c>
      <c r="E230" s="175">
        <f t="shared" si="195"/>
        <v>15</v>
      </c>
      <c r="F230" s="176">
        <f t="shared" si="195"/>
        <v>14.14</v>
      </c>
      <c r="G230" s="177">
        <f t="shared" si="195"/>
        <v>162.11247</v>
      </c>
      <c r="H230" s="134">
        <f t="shared" si="195"/>
        <v>4201127</v>
      </c>
      <c r="I230" s="135">
        <f t="shared" si="195"/>
        <v>2948504</v>
      </c>
      <c r="J230" s="136">
        <f t="shared" si="195"/>
        <v>2855300</v>
      </c>
      <c r="K230" s="134">
        <f t="shared" si="195"/>
        <v>1791759440</v>
      </c>
      <c r="L230" s="129">
        <f t="shared" si="195"/>
        <v>1674268557</v>
      </c>
      <c r="M230" s="136">
        <f t="shared" si="195"/>
        <v>1925669569</v>
      </c>
      <c r="N230" s="134">
        <f t="shared" si="195"/>
        <v>1418462730</v>
      </c>
      <c r="O230" s="129">
        <f t="shared" si="195"/>
        <v>1817359973</v>
      </c>
      <c r="P230" s="136">
        <f t="shared" si="195"/>
        <v>1536724062</v>
      </c>
      <c r="Q230" s="134">
        <f t="shared" si="195"/>
        <v>2206381950</v>
      </c>
      <c r="R230" s="129">
        <f t="shared" si="195"/>
        <v>2557316453</v>
      </c>
      <c r="S230" s="136">
        <f t="shared" si="195"/>
        <v>1973120543</v>
      </c>
      <c r="T230" s="134">
        <f t="shared" si="195"/>
        <v>1895056052</v>
      </c>
      <c r="U230" s="135">
        <f t="shared" si="195"/>
        <v>1630518799</v>
      </c>
      <c r="V230" s="136">
        <f t="shared" si="195"/>
        <v>1941111262</v>
      </c>
      <c r="W230" s="134">
        <f t="shared" si="195"/>
        <v>3529421377</v>
      </c>
      <c r="X230" s="135">
        <f t="shared" si="195"/>
        <v>3399690089</v>
      </c>
      <c r="Y230" s="136">
        <f t="shared" si="195"/>
        <v>2882419508</v>
      </c>
      <c r="Z230" s="134">
        <f t="shared" si="195"/>
        <v>2618037392</v>
      </c>
      <c r="AA230" s="135">
        <f t="shared" si="195"/>
        <v>2581589654</v>
      </c>
      <c r="AB230" s="136">
        <f t="shared" si="195"/>
        <v>2719957770</v>
      </c>
      <c r="AC230" s="134">
        <f t="shared" si="195"/>
        <v>3290785193</v>
      </c>
      <c r="AD230" s="135">
        <f t="shared" si="195"/>
        <v>3389604386</v>
      </c>
      <c r="AE230" s="136">
        <f t="shared" si="195"/>
        <v>3250453544</v>
      </c>
      <c r="AF230" s="134">
        <f t="shared" si="195"/>
        <v>2722504872</v>
      </c>
      <c r="AG230" s="135">
        <f t="shared" si="195"/>
        <v>2410294253</v>
      </c>
      <c r="AH230" s="136">
        <f t="shared" si="195"/>
        <v>2445532250</v>
      </c>
      <c r="AI230" s="134">
        <f t="shared" si="195"/>
        <v>3367412275</v>
      </c>
      <c r="AJ230" s="135">
        <f t="shared" si="195"/>
        <v>3061491840</v>
      </c>
      <c r="AK230" s="136">
        <f t="shared" si="195"/>
        <v>2843782481</v>
      </c>
      <c r="AL230" s="134">
        <f t="shared" si="195"/>
        <v>3450821975</v>
      </c>
      <c r="AM230" s="135">
        <f t="shared" si="195"/>
        <v>3234301988</v>
      </c>
      <c r="AN230" s="136">
        <f t="shared" si="195"/>
        <v>3076842064</v>
      </c>
      <c r="AO230" s="134">
        <f t="shared" si="195"/>
        <v>628069862</v>
      </c>
      <c r="AP230" s="135">
        <f t="shared" si="195"/>
        <v>632170404</v>
      </c>
      <c r="AQ230" s="136">
        <f t="shared" si="195"/>
        <v>609987895</v>
      </c>
      <c r="AR230" s="134">
        <f t="shared" si="195"/>
        <v>595316286</v>
      </c>
      <c r="AS230" s="135">
        <f t="shared" si="195"/>
        <v>607125386</v>
      </c>
      <c r="AT230" s="136">
        <f t="shared" si="195"/>
        <v>606794727</v>
      </c>
      <c r="AU230" s="134">
        <f t="shared" si="195"/>
        <v>498057245</v>
      </c>
      <c r="AV230" s="135">
        <f t="shared" si="195"/>
        <v>472127496</v>
      </c>
      <c r="AW230" s="136">
        <f t="shared" si="195"/>
        <v>584654009</v>
      </c>
      <c r="AX230" s="134">
        <f t="shared" si="195"/>
        <v>576551862</v>
      </c>
      <c r="AY230" s="135">
        <f t="shared" si="195"/>
        <v>553475605</v>
      </c>
      <c r="AZ230" s="136">
        <f t="shared" si="195"/>
        <v>551299600</v>
      </c>
      <c r="BA230" s="134">
        <f t="shared" si="195"/>
        <v>544050057</v>
      </c>
      <c r="BB230" s="135">
        <f t="shared" si="195"/>
        <v>582073216</v>
      </c>
      <c r="BC230" s="136">
        <f t="shared" si="195"/>
        <v>596431122</v>
      </c>
      <c r="BD230" s="134">
        <f t="shared" si="195"/>
        <v>599026137</v>
      </c>
      <c r="BE230" s="135">
        <f t="shared" si="195"/>
        <v>639489078</v>
      </c>
      <c r="BF230" s="136">
        <f t="shared" si="195"/>
        <v>684478331</v>
      </c>
      <c r="BG230" s="134">
        <f t="shared" si="195"/>
        <v>551895435</v>
      </c>
      <c r="BH230" s="135">
        <f t="shared" si="195"/>
        <v>547079342</v>
      </c>
      <c r="BI230" s="136">
        <f t="shared" si="195"/>
        <v>548301507</v>
      </c>
      <c r="BJ230" s="134">
        <f t="shared" si="195"/>
        <v>659824524</v>
      </c>
      <c r="BK230" s="135">
        <f t="shared" si="195"/>
        <v>696383460</v>
      </c>
      <c r="BL230" s="136">
        <f t="shared" si="195"/>
        <v>674261621</v>
      </c>
      <c r="BM230" s="134">
        <f t="shared" si="195"/>
        <v>594240427</v>
      </c>
      <c r="BN230" s="135">
        <f t="shared" si="195"/>
        <v>617285153</v>
      </c>
      <c r="BO230" s="136">
        <f t="shared" si="195"/>
        <v>579819325</v>
      </c>
      <c r="BP230" s="134">
        <f t="shared" ref="BP230:EA230" si="196">(BP33)</f>
        <v>733421579</v>
      </c>
      <c r="BQ230" s="135">
        <f t="shared" si="196"/>
        <v>739686707</v>
      </c>
      <c r="BR230" s="136">
        <f t="shared" si="196"/>
        <v>766415964</v>
      </c>
      <c r="BS230" s="134">
        <f t="shared" si="196"/>
        <v>569602783</v>
      </c>
      <c r="BT230" s="135">
        <f t="shared" si="196"/>
        <v>547927735</v>
      </c>
      <c r="BU230" s="136">
        <f t="shared" si="196"/>
        <v>586476811</v>
      </c>
      <c r="BV230" s="134">
        <f t="shared" si="196"/>
        <v>741360557</v>
      </c>
      <c r="BW230" s="135">
        <f t="shared" si="196"/>
        <v>784764511</v>
      </c>
      <c r="BX230" s="136">
        <f t="shared" si="196"/>
        <v>723125828</v>
      </c>
      <c r="BY230" s="134">
        <f t="shared" si="196"/>
        <v>2207122</v>
      </c>
      <c r="BZ230" s="135">
        <f t="shared" si="196"/>
        <v>2948504</v>
      </c>
      <c r="CA230" s="136">
        <f t="shared" si="196"/>
        <v>2855300</v>
      </c>
      <c r="CB230" s="134">
        <f t="shared" si="196"/>
        <v>2369154421</v>
      </c>
      <c r="CC230" s="135">
        <f t="shared" si="196"/>
        <v>2209863118</v>
      </c>
      <c r="CD230" s="178">
        <f t="shared" si="196"/>
        <v>2250486314</v>
      </c>
      <c r="CE230" s="134">
        <f t="shared" si="196"/>
        <v>1826880646</v>
      </c>
      <c r="CF230" s="135">
        <f t="shared" si="196"/>
        <v>1918658090</v>
      </c>
      <c r="CG230" s="136">
        <f t="shared" si="196"/>
        <v>2193747442</v>
      </c>
      <c r="CH230" s="134">
        <f t="shared" si="196"/>
        <v>2710905490</v>
      </c>
      <c r="CI230" s="135">
        <f t="shared" si="196"/>
        <v>3289232430</v>
      </c>
      <c r="CJ230" s="136">
        <f t="shared" si="196"/>
        <v>3672157273</v>
      </c>
      <c r="CK230" s="134">
        <f t="shared" si="196"/>
        <v>3299637225</v>
      </c>
      <c r="CL230" s="135">
        <f t="shared" si="196"/>
        <v>3063816066</v>
      </c>
      <c r="CM230" s="136">
        <f t="shared" si="196"/>
        <v>2457071769</v>
      </c>
      <c r="CN230" s="134">
        <f t="shared" si="196"/>
        <v>3928324726</v>
      </c>
      <c r="CO230" s="135">
        <f t="shared" si="196"/>
        <v>3308257113</v>
      </c>
      <c r="CP230" s="136">
        <f t="shared" si="196"/>
        <v>3663846398</v>
      </c>
      <c r="CQ230" s="134">
        <f t="shared" si="196"/>
        <v>3936573440</v>
      </c>
      <c r="CR230" s="135">
        <f t="shared" si="196"/>
        <v>3296036267</v>
      </c>
      <c r="CS230" s="136">
        <f t="shared" si="196"/>
        <v>3460288045</v>
      </c>
      <c r="CT230" s="134">
        <f t="shared" si="196"/>
        <v>4300698444</v>
      </c>
      <c r="CU230" s="135">
        <f t="shared" si="196"/>
        <v>4008725261</v>
      </c>
      <c r="CV230" s="136">
        <f t="shared" si="196"/>
        <v>3620582542</v>
      </c>
      <c r="CW230" s="134">
        <f t="shared" si="196"/>
        <v>2936069595</v>
      </c>
      <c r="CX230" s="135">
        <f t="shared" si="196"/>
        <v>2255219993</v>
      </c>
      <c r="CY230" s="136">
        <f t="shared" si="196"/>
        <v>3322774337</v>
      </c>
      <c r="CZ230" s="134">
        <f t="shared" si="196"/>
        <v>3675673129</v>
      </c>
      <c r="DA230" s="135">
        <f t="shared" si="196"/>
        <v>3721881068</v>
      </c>
      <c r="DB230" s="136">
        <f t="shared" si="196"/>
        <v>4058001591</v>
      </c>
      <c r="DC230" s="134">
        <f t="shared" si="196"/>
        <v>3496644909</v>
      </c>
      <c r="DD230" s="135">
        <f t="shared" si="196"/>
        <v>3299956073</v>
      </c>
      <c r="DE230" s="136">
        <f t="shared" si="196"/>
        <v>3991852488</v>
      </c>
      <c r="DF230" s="134">
        <f t="shared" si="196"/>
        <v>539643898</v>
      </c>
      <c r="DG230" s="135">
        <f t="shared" si="196"/>
        <v>554760625</v>
      </c>
      <c r="DH230" s="136">
        <f t="shared" si="196"/>
        <v>550822774</v>
      </c>
      <c r="DI230" s="134">
        <f t="shared" si="196"/>
        <v>503405375</v>
      </c>
      <c r="DJ230" s="135">
        <f t="shared" si="196"/>
        <v>504285648</v>
      </c>
      <c r="DK230" s="136">
        <f t="shared" si="196"/>
        <v>513122625</v>
      </c>
      <c r="DL230" s="134">
        <f t="shared" si="196"/>
        <v>597947430</v>
      </c>
      <c r="DM230" s="135">
        <f t="shared" si="196"/>
        <v>657468733</v>
      </c>
      <c r="DN230" s="136">
        <f t="shared" si="196"/>
        <v>643413040</v>
      </c>
      <c r="DO230" s="134">
        <f t="shared" si="196"/>
        <v>611729749</v>
      </c>
      <c r="DP230" s="135">
        <f t="shared" si="196"/>
        <v>585568051</v>
      </c>
      <c r="DQ230" s="136">
        <f t="shared" si="196"/>
        <v>574290728</v>
      </c>
      <c r="DR230" s="134">
        <f t="shared" si="196"/>
        <v>659066670</v>
      </c>
      <c r="DS230" s="135">
        <f t="shared" si="196"/>
        <v>277088610</v>
      </c>
      <c r="DT230" s="136">
        <f t="shared" si="196"/>
        <v>263528005</v>
      </c>
      <c r="DU230" s="134">
        <f t="shared" si="196"/>
        <v>316542962</v>
      </c>
      <c r="DV230" s="135">
        <f t="shared" si="196"/>
        <v>288533422</v>
      </c>
      <c r="DW230" s="136">
        <f t="shared" si="196"/>
        <v>294300586</v>
      </c>
      <c r="DX230" s="134">
        <f t="shared" si="196"/>
        <v>307398709</v>
      </c>
      <c r="DY230" s="135">
        <f t="shared" si="196"/>
        <v>298536832</v>
      </c>
      <c r="DZ230" s="136">
        <f t="shared" si="196"/>
        <v>272995701</v>
      </c>
      <c r="EA230" s="134">
        <f t="shared" si="196"/>
        <v>322217803</v>
      </c>
      <c r="EB230" s="135">
        <f t="shared" ref="EB230:EO230" si="197">(EB33)</f>
        <v>319344342</v>
      </c>
      <c r="EC230" s="136">
        <f t="shared" si="197"/>
        <v>333787175</v>
      </c>
      <c r="ED230" s="134">
        <f t="shared" si="197"/>
        <v>326457654</v>
      </c>
      <c r="EE230" s="135">
        <f t="shared" si="197"/>
        <v>300806543</v>
      </c>
      <c r="EF230" s="136">
        <f t="shared" si="197"/>
        <v>288847522</v>
      </c>
      <c r="EG230" s="134">
        <f t="shared" si="197"/>
        <v>328589265</v>
      </c>
      <c r="EH230" s="135">
        <f t="shared" si="197"/>
        <v>334063233</v>
      </c>
      <c r="EI230" s="136">
        <f t="shared" si="197"/>
        <v>346182601</v>
      </c>
      <c r="EJ230" s="134">
        <f t="shared" si="197"/>
        <v>283422504</v>
      </c>
      <c r="EK230" s="135">
        <f t="shared" si="197"/>
        <v>295391849</v>
      </c>
      <c r="EL230" s="136">
        <f t="shared" si="197"/>
        <v>307287267</v>
      </c>
      <c r="EM230" s="134">
        <f t="shared" si="197"/>
        <v>330467967</v>
      </c>
      <c r="EN230" s="135">
        <f t="shared" si="197"/>
        <v>343979709</v>
      </c>
      <c r="EO230" s="136">
        <f t="shared" si="197"/>
        <v>343506567</v>
      </c>
    </row>
    <row r="231" spans="2:145" s="120" customFormat="1" x14ac:dyDescent="0.3">
      <c r="B231" s="360"/>
      <c r="C231" s="93" t="str">
        <f t="shared" ref="C231" si="198">(C35)</f>
        <v>Choline</v>
      </c>
      <c r="D231" s="94">
        <f t="shared" ref="D231:BO231" si="199">(D35)</f>
        <v>12.2</v>
      </c>
      <c r="E231" s="95">
        <f t="shared" si="199"/>
        <v>14</v>
      </c>
      <c r="F231" s="96">
        <f t="shared" si="199"/>
        <v>12.74</v>
      </c>
      <c r="G231" s="97">
        <f t="shared" si="199"/>
        <v>104.10699</v>
      </c>
      <c r="H231" s="89">
        <f t="shared" si="199"/>
        <v>12306108</v>
      </c>
      <c r="I231" s="91">
        <f t="shared" si="199"/>
        <v>6105875</v>
      </c>
      <c r="J231" s="90">
        <f t="shared" si="199"/>
        <v>9283585</v>
      </c>
      <c r="K231" s="89">
        <f t="shared" si="199"/>
        <v>1518831210</v>
      </c>
      <c r="L231" s="110">
        <f t="shared" si="199"/>
        <v>1442687869</v>
      </c>
      <c r="M231" s="90">
        <f t="shared" si="199"/>
        <v>1712000518</v>
      </c>
      <c r="N231" s="89">
        <f t="shared" si="199"/>
        <v>1560083533</v>
      </c>
      <c r="O231" s="110">
        <f t="shared" si="199"/>
        <v>2196371884</v>
      </c>
      <c r="P231" s="90">
        <f t="shared" si="199"/>
        <v>1843747503</v>
      </c>
      <c r="Q231" s="89">
        <f t="shared" si="199"/>
        <v>1409814554</v>
      </c>
      <c r="R231" s="110">
        <f t="shared" si="199"/>
        <v>1774293414</v>
      </c>
      <c r="S231" s="90">
        <f t="shared" si="199"/>
        <v>1459898682</v>
      </c>
      <c r="T231" s="89">
        <f t="shared" si="199"/>
        <v>2421524203</v>
      </c>
      <c r="U231" s="91">
        <f t="shared" si="199"/>
        <v>2160268697</v>
      </c>
      <c r="V231" s="90">
        <f t="shared" si="199"/>
        <v>2402619945</v>
      </c>
      <c r="W231" s="89">
        <f t="shared" si="199"/>
        <v>2312774515</v>
      </c>
      <c r="X231" s="91">
        <f t="shared" si="199"/>
        <v>1973053276</v>
      </c>
      <c r="Y231" s="90">
        <f t="shared" si="199"/>
        <v>1778750961</v>
      </c>
      <c r="Z231" s="89">
        <f t="shared" si="199"/>
        <v>2624821684</v>
      </c>
      <c r="AA231" s="91">
        <f t="shared" si="199"/>
        <v>3103209583</v>
      </c>
      <c r="AB231" s="90">
        <f t="shared" si="199"/>
        <v>3135036113</v>
      </c>
      <c r="AC231" s="89">
        <f t="shared" si="199"/>
        <v>1854292436</v>
      </c>
      <c r="AD231" s="91">
        <f t="shared" si="199"/>
        <v>1882361239</v>
      </c>
      <c r="AE231" s="90">
        <f t="shared" si="199"/>
        <v>1815484432</v>
      </c>
      <c r="AF231" s="89">
        <f t="shared" si="199"/>
        <v>2464400533</v>
      </c>
      <c r="AG231" s="91">
        <f t="shared" si="199"/>
        <v>2209583515</v>
      </c>
      <c r="AH231" s="90">
        <f t="shared" si="199"/>
        <v>2575950136</v>
      </c>
      <c r="AI231" s="89">
        <f t="shared" si="199"/>
        <v>2344868483</v>
      </c>
      <c r="AJ231" s="91">
        <f t="shared" si="199"/>
        <v>1855018965</v>
      </c>
      <c r="AK231" s="90">
        <f t="shared" si="199"/>
        <v>2006748413</v>
      </c>
      <c r="AL231" s="89">
        <f t="shared" si="199"/>
        <v>2466099748</v>
      </c>
      <c r="AM231" s="91">
        <f t="shared" si="199"/>
        <v>2771673145</v>
      </c>
      <c r="AN231" s="90">
        <f t="shared" si="199"/>
        <v>2548812173</v>
      </c>
      <c r="AO231" s="89">
        <f t="shared" si="199"/>
        <v>506870149</v>
      </c>
      <c r="AP231" s="91">
        <f t="shared" si="199"/>
        <v>512016668</v>
      </c>
      <c r="AQ231" s="90">
        <f t="shared" si="199"/>
        <v>498592399</v>
      </c>
      <c r="AR231" s="89">
        <f t="shared" si="199"/>
        <v>450368783</v>
      </c>
      <c r="AS231" s="91">
        <f t="shared" si="199"/>
        <v>456831269</v>
      </c>
      <c r="AT231" s="90">
        <f t="shared" si="199"/>
        <v>461542242</v>
      </c>
      <c r="AU231" s="89">
        <f t="shared" si="199"/>
        <v>352197855</v>
      </c>
      <c r="AV231" s="91">
        <f t="shared" si="199"/>
        <v>340099034</v>
      </c>
      <c r="AW231" s="90">
        <f t="shared" si="199"/>
        <v>425277337</v>
      </c>
      <c r="AX231" s="89">
        <f t="shared" si="199"/>
        <v>340890327</v>
      </c>
      <c r="AY231" s="91">
        <f t="shared" si="199"/>
        <v>339684795</v>
      </c>
      <c r="AZ231" s="90">
        <f t="shared" si="199"/>
        <v>340094591</v>
      </c>
      <c r="BA231" s="89">
        <f t="shared" si="199"/>
        <v>331103517</v>
      </c>
      <c r="BB231" s="91">
        <f t="shared" si="199"/>
        <v>405019790</v>
      </c>
      <c r="BC231" s="90">
        <f t="shared" si="199"/>
        <v>372173703</v>
      </c>
      <c r="BD231" s="89">
        <f t="shared" si="199"/>
        <v>394917269</v>
      </c>
      <c r="BE231" s="91">
        <f t="shared" si="199"/>
        <v>455578902</v>
      </c>
      <c r="BF231" s="90">
        <f t="shared" si="199"/>
        <v>468616255</v>
      </c>
      <c r="BG231" s="89">
        <f t="shared" si="199"/>
        <v>227901407</v>
      </c>
      <c r="BH231" s="91">
        <f t="shared" si="199"/>
        <v>229922538</v>
      </c>
      <c r="BI231" s="90">
        <f t="shared" si="199"/>
        <v>240700615</v>
      </c>
      <c r="BJ231" s="89">
        <f t="shared" si="199"/>
        <v>443321917</v>
      </c>
      <c r="BK231" s="91">
        <f t="shared" si="199"/>
        <v>467838557</v>
      </c>
      <c r="BL231" s="90">
        <f t="shared" si="199"/>
        <v>526052500</v>
      </c>
      <c r="BM231" s="89">
        <f t="shared" si="199"/>
        <v>281221648</v>
      </c>
      <c r="BN231" s="91">
        <f t="shared" si="199"/>
        <v>275639480</v>
      </c>
      <c r="BO231" s="90">
        <f t="shared" si="199"/>
        <v>251927124</v>
      </c>
      <c r="BP231" s="89">
        <f t="shared" ref="BP231:EA231" si="200">(BP35)</f>
        <v>554698246</v>
      </c>
      <c r="BQ231" s="91">
        <f t="shared" si="200"/>
        <v>592833853</v>
      </c>
      <c r="BR231" s="90">
        <f t="shared" si="200"/>
        <v>573841984</v>
      </c>
      <c r="BS231" s="89">
        <f t="shared" si="200"/>
        <v>128585657</v>
      </c>
      <c r="BT231" s="91">
        <f t="shared" si="200"/>
        <v>114228730</v>
      </c>
      <c r="BU231" s="90">
        <f t="shared" si="200"/>
        <v>119578111</v>
      </c>
      <c r="BV231" s="89">
        <f t="shared" si="200"/>
        <v>565984555</v>
      </c>
      <c r="BW231" s="91">
        <f t="shared" si="200"/>
        <v>543566544</v>
      </c>
      <c r="BX231" s="90">
        <f t="shared" si="200"/>
        <v>650837366</v>
      </c>
      <c r="BY231" s="89">
        <f t="shared" si="200"/>
        <v>17176411</v>
      </c>
      <c r="BZ231" s="91">
        <f t="shared" si="200"/>
        <v>6105875</v>
      </c>
      <c r="CA231" s="90">
        <f t="shared" si="200"/>
        <v>9283585</v>
      </c>
      <c r="CB231" s="89">
        <f t="shared" si="200"/>
        <v>1103268048</v>
      </c>
      <c r="CC231" s="91">
        <f t="shared" si="200"/>
        <v>1172286314</v>
      </c>
      <c r="CD231" s="92">
        <f t="shared" si="200"/>
        <v>962163668</v>
      </c>
      <c r="CE231" s="89">
        <f t="shared" si="200"/>
        <v>1478853807</v>
      </c>
      <c r="CF231" s="91">
        <f t="shared" si="200"/>
        <v>1407359945</v>
      </c>
      <c r="CG231" s="90">
        <f t="shared" si="200"/>
        <v>1742469818</v>
      </c>
      <c r="CH231" s="89">
        <f t="shared" si="200"/>
        <v>1450878158</v>
      </c>
      <c r="CI231" s="91">
        <f t="shared" si="200"/>
        <v>1107346963</v>
      </c>
      <c r="CJ231" s="90">
        <f t="shared" si="200"/>
        <v>1225072608</v>
      </c>
      <c r="CK231" s="89">
        <f t="shared" si="200"/>
        <v>2405306675</v>
      </c>
      <c r="CL231" s="91">
        <f t="shared" si="200"/>
        <v>2411329619</v>
      </c>
      <c r="CM231" s="90">
        <f t="shared" si="200"/>
        <v>2413849211</v>
      </c>
      <c r="CN231" s="89">
        <f t="shared" si="200"/>
        <v>1435744493</v>
      </c>
      <c r="CO231" s="91">
        <f t="shared" si="200"/>
        <v>1291392566</v>
      </c>
      <c r="CP231" s="90">
        <f t="shared" si="200"/>
        <v>1482197551</v>
      </c>
      <c r="CQ231" s="89">
        <f t="shared" si="200"/>
        <v>2837893721</v>
      </c>
      <c r="CR231" s="91">
        <f t="shared" si="200"/>
        <v>2549097959</v>
      </c>
      <c r="CS231" s="90">
        <f t="shared" si="200"/>
        <v>2889296271</v>
      </c>
      <c r="CT231" s="89">
        <f t="shared" si="200"/>
        <v>1449590390</v>
      </c>
      <c r="CU231" s="91">
        <f t="shared" si="200"/>
        <v>1469622286</v>
      </c>
      <c r="CV231" s="90">
        <f t="shared" si="200"/>
        <v>1431710511</v>
      </c>
      <c r="CW231" s="89">
        <f t="shared" si="200"/>
        <v>2729092869</v>
      </c>
      <c r="CX231" s="91">
        <f t="shared" si="200"/>
        <v>2034577734</v>
      </c>
      <c r="CY231" s="90">
        <f t="shared" si="200"/>
        <v>3135038674</v>
      </c>
      <c r="CZ231" s="89">
        <f t="shared" si="200"/>
        <v>1554952693</v>
      </c>
      <c r="DA231" s="91">
        <f t="shared" si="200"/>
        <v>1574077412</v>
      </c>
      <c r="DB231" s="90">
        <f t="shared" si="200"/>
        <v>1616117613</v>
      </c>
      <c r="DC231" s="89">
        <f t="shared" si="200"/>
        <v>2969834301</v>
      </c>
      <c r="DD231" s="91">
        <f t="shared" si="200"/>
        <v>3063524632</v>
      </c>
      <c r="DE231" s="90">
        <f t="shared" si="200"/>
        <v>2939436057</v>
      </c>
      <c r="DF231" s="89">
        <f t="shared" si="200"/>
        <v>408736470</v>
      </c>
      <c r="DG231" s="91">
        <f t="shared" si="200"/>
        <v>422152614</v>
      </c>
      <c r="DH231" s="90">
        <f t="shared" si="200"/>
        <v>442373703</v>
      </c>
      <c r="DI231" s="89">
        <f t="shared" si="200"/>
        <v>351042049</v>
      </c>
      <c r="DJ231" s="91">
        <f t="shared" si="200"/>
        <v>362297370</v>
      </c>
      <c r="DK231" s="90">
        <f t="shared" si="200"/>
        <v>364634144</v>
      </c>
      <c r="DL231" s="89">
        <f t="shared" si="200"/>
        <v>494308668</v>
      </c>
      <c r="DM231" s="91">
        <f t="shared" si="200"/>
        <v>566225257</v>
      </c>
      <c r="DN231" s="90">
        <f t="shared" si="200"/>
        <v>523637245</v>
      </c>
      <c r="DO231" s="89">
        <f t="shared" si="200"/>
        <v>454363018</v>
      </c>
      <c r="DP231" s="91">
        <f t="shared" si="200"/>
        <v>438733332</v>
      </c>
      <c r="DQ231" s="90">
        <f t="shared" si="200"/>
        <v>464682722</v>
      </c>
      <c r="DR231" s="89">
        <f t="shared" si="200"/>
        <v>490840821</v>
      </c>
      <c r="DS231" s="91">
        <f t="shared" si="200"/>
        <v>220657432</v>
      </c>
      <c r="DT231" s="90">
        <f t="shared" si="200"/>
        <v>212655018</v>
      </c>
      <c r="DU231" s="89">
        <f t="shared" si="200"/>
        <v>271870756</v>
      </c>
      <c r="DV231" s="91">
        <f t="shared" si="200"/>
        <v>266318135</v>
      </c>
      <c r="DW231" s="90">
        <f t="shared" si="200"/>
        <v>259716285</v>
      </c>
      <c r="DX231" s="89">
        <f t="shared" si="200"/>
        <v>162061544</v>
      </c>
      <c r="DY231" s="91">
        <f t="shared" si="200"/>
        <v>148576100</v>
      </c>
      <c r="DZ231" s="90">
        <f t="shared" si="200"/>
        <v>145484996</v>
      </c>
      <c r="EA231" s="89">
        <f t="shared" si="200"/>
        <v>297055772</v>
      </c>
      <c r="EB231" s="91">
        <f t="shared" ref="EB231:EO231" si="201">(EB35)</f>
        <v>288644965</v>
      </c>
      <c r="EC231" s="90">
        <f t="shared" si="201"/>
        <v>298214068</v>
      </c>
      <c r="ED231" s="89">
        <f t="shared" si="201"/>
        <v>188469999</v>
      </c>
      <c r="EE231" s="91">
        <f t="shared" si="201"/>
        <v>165807111</v>
      </c>
      <c r="EF231" s="90">
        <f t="shared" si="201"/>
        <v>130200681</v>
      </c>
      <c r="EG231" s="89">
        <f t="shared" si="201"/>
        <v>306038783</v>
      </c>
      <c r="EH231" s="91">
        <f t="shared" si="201"/>
        <v>345156184</v>
      </c>
      <c r="EI231" s="90">
        <f t="shared" si="201"/>
        <v>352501728</v>
      </c>
      <c r="EJ231" s="89">
        <f t="shared" si="201"/>
        <v>64369861</v>
      </c>
      <c r="EK231" s="91">
        <f t="shared" si="201"/>
        <v>57148770</v>
      </c>
      <c r="EL231" s="90">
        <f t="shared" si="201"/>
        <v>59035824</v>
      </c>
      <c r="EM231" s="89">
        <f t="shared" si="201"/>
        <v>361968418</v>
      </c>
      <c r="EN231" s="91">
        <f t="shared" si="201"/>
        <v>346101998</v>
      </c>
      <c r="EO231" s="90">
        <f t="shared" si="201"/>
        <v>371373693</v>
      </c>
    </row>
    <row r="232" spans="2:145" s="120" customFormat="1" x14ac:dyDescent="0.3">
      <c r="B232" s="360"/>
      <c r="C232" s="93" t="str">
        <f t="shared" ref="C232" si="202">(C79)</f>
        <v>GABA</v>
      </c>
      <c r="D232" s="94">
        <f t="shared" ref="D232:BO232" si="203">(D79)</f>
        <v>14.1</v>
      </c>
      <c r="E232" s="95">
        <f t="shared" si="203"/>
        <v>15</v>
      </c>
      <c r="F232" s="96">
        <f t="shared" si="203"/>
        <v>14.43</v>
      </c>
      <c r="G232" s="97">
        <f t="shared" si="203"/>
        <v>104.07061</v>
      </c>
      <c r="H232" s="89">
        <f t="shared" si="203"/>
        <v>9902925</v>
      </c>
      <c r="I232" s="91">
        <f t="shared" si="203"/>
        <v>6195119</v>
      </c>
      <c r="J232" s="90">
        <f t="shared" si="203"/>
        <v>5248810</v>
      </c>
      <c r="K232" s="89">
        <f t="shared" si="203"/>
        <v>93959385</v>
      </c>
      <c r="L232" s="110">
        <f t="shared" si="203"/>
        <v>74638948</v>
      </c>
      <c r="M232" s="90">
        <f t="shared" si="203"/>
        <v>92936717</v>
      </c>
      <c r="N232" s="89">
        <f t="shared" si="203"/>
        <v>56153875</v>
      </c>
      <c r="O232" s="110">
        <f t="shared" si="203"/>
        <v>62602839</v>
      </c>
      <c r="P232" s="90">
        <f t="shared" si="203"/>
        <v>43629709</v>
      </c>
      <c r="Q232" s="89">
        <f t="shared" si="203"/>
        <v>121494629</v>
      </c>
      <c r="R232" s="110">
        <f t="shared" si="203"/>
        <v>123042171</v>
      </c>
      <c r="S232" s="90">
        <f t="shared" si="203"/>
        <v>96876133</v>
      </c>
      <c r="T232" s="89">
        <f t="shared" si="203"/>
        <v>93486070</v>
      </c>
      <c r="U232" s="91">
        <f t="shared" si="203"/>
        <v>78677317</v>
      </c>
      <c r="V232" s="90">
        <f t="shared" si="203"/>
        <v>103505098</v>
      </c>
      <c r="W232" s="89">
        <f t="shared" si="203"/>
        <v>139804248</v>
      </c>
      <c r="X232" s="91">
        <f t="shared" si="203"/>
        <v>115251052</v>
      </c>
      <c r="Y232" s="90">
        <f t="shared" si="203"/>
        <v>117517477</v>
      </c>
      <c r="Z232" s="89">
        <f t="shared" si="203"/>
        <v>87118326</v>
      </c>
      <c r="AA232" s="91">
        <f t="shared" si="203"/>
        <v>108828109</v>
      </c>
      <c r="AB232" s="90">
        <f t="shared" si="203"/>
        <v>85034035</v>
      </c>
      <c r="AC232" s="89">
        <f t="shared" si="203"/>
        <v>126078735</v>
      </c>
      <c r="AD232" s="91">
        <f t="shared" si="203"/>
        <v>132640536</v>
      </c>
      <c r="AE232" s="90">
        <f t="shared" si="203"/>
        <v>127851085</v>
      </c>
      <c r="AF232" s="89">
        <f t="shared" si="203"/>
        <v>99294180</v>
      </c>
      <c r="AG232" s="91">
        <f t="shared" si="203"/>
        <v>82968984</v>
      </c>
      <c r="AH232" s="90">
        <f t="shared" si="203"/>
        <v>96967095</v>
      </c>
      <c r="AI232" s="89">
        <f t="shared" si="203"/>
        <v>108489294</v>
      </c>
      <c r="AJ232" s="91">
        <f t="shared" si="203"/>
        <v>93991901</v>
      </c>
      <c r="AK232" s="90">
        <f t="shared" si="203"/>
        <v>87134963</v>
      </c>
      <c r="AL232" s="89">
        <f t="shared" si="203"/>
        <v>111780523</v>
      </c>
      <c r="AM232" s="91">
        <f t="shared" si="203"/>
        <v>117869971</v>
      </c>
      <c r="AN232" s="90">
        <f t="shared" si="203"/>
        <v>99488992</v>
      </c>
      <c r="AO232" s="89">
        <f t="shared" si="203"/>
        <v>4096162</v>
      </c>
      <c r="AP232" s="91">
        <f t="shared" si="203"/>
        <v>4031185</v>
      </c>
      <c r="AQ232" s="90">
        <f t="shared" si="203"/>
        <v>4114386</v>
      </c>
      <c r="AR232" s="89">
        <f t="shared" si="203"/>
        <v>2799829</v>
      </c>
      <c r="AS232" s="91">
        <f t="shared" si="203"/>
        <v>3006857</v>
      </c>
      <c r="AT232" s="90">
        <f t="shared" si="203"/>
        <v>2877115</v>
      </c>
      <c r="AU232" s="89">
        <f t="shared" si="203"/>
        <v>16131425</v>
      </c>
      <c r="AV232" s="91">
        <f t="shared" si="203"/>
        <v>14370916</v>
      </c>
      <c r="AW232" s="90">
        <f t="shared" si="203"/>
        <v>15151303</v>
      </c>
      <c r="AX232" s="89">
        <f t="shared" si="203"/>
        <v>11163855</v>
      </c>
      <c r="AY232" s="91">
        <f t="shared" si="203"/>
        <v>9048794</v>
      </c>
      <c r="AZ232" s="90">
        <f t="shared" si="203"/>
        <v>8642023</v>
      </c>
      <c r="BA232" s="89">
        <f t="shared" si="203"/>
        <v>42603329</v>
      </c>
      <c r="BB232" s="91">
        <f t="shared" si="203"/>
        <v>43359278</v>
      </c>
      <c r="BC232" s="90">
        <f t="shared" si="203"/>
        <v>46266287</v>
      </c>
      <c r="BD232" s="89">
        <f t="shared" si="203"/>
        <v>16539898</v>
      </c>
      <c r="BE232" s="91">
        <f t="shared" si="203"/>
        <v>14974883</v>
      </c>
      <c r="BF232" s="90">
        <f t="shared" si="203"/>
        <v>18050477</v>
      </c>
      <c r="BG232" s="89">
        <f t="shared" si="203"/>
        <v>84144342</v>
      </c>
      <c r="BH232" s="91">
        <f t="shared" si="203"/>
        <v>86923612</v>
      </c>
      <c r="BI232" s="90">
        <f t="shared" si="203"/>
        <v>87782373</v>
      </c>
      <c r="BJ232" s="89">
        <f t="shared" si="203"/>
        <v>27120570</v>
      </c>
      <c r="BK232" s="91">
        <f t="shared" si="203"/>
        <v>25661718</v>
      </c>
      <c r="BL232" s="90">
        <f t="shared" si="203"/>
        <v>22905991</v>
      </c>
      <c r="BM232" s="89">
        <f t="shared" si="203"/>
        <v>78086288</v>
      </c>
      <c r="BN232" s="91">
        <f t="shared" si="203"/>
        <v>85735687</v>
      </c>
      <c r="BO232" s="90">
        <f t="shared" si="203"/>
        <v>82827266</v>
      </c>
      <c r="BP232" s="89">
        <f t="shared" ref="BP232:EA232" si="204">(BP79)</f>
        <v>27276261</v>
      </c>
      <c r="BQ232" s="91">
        <f t="shared" si="204"/>
        <v>24850205</v>
      </c>
      <c r="BR232" s="90">
        <f t="shared" si="204"/>
        <v>24605106</v>
      </c>
      <c r="BS232" s="89">
        <f t="shared" si="204"/>
        <v>91284234</v>
      </c>
      <c r="BT232" s="91">
        <f t="shared" si="204"/>
        <v>91537847</v>
      </c>
      <c r="BU232" s="90">
        <f t="shared" si="204"/>
        <v>98179292</v>
      </c>
      <c r="BV232" s="89">
        <f t="shared" si="204"/>
        <v>34667742</v>
      </c>
      <c r="BW232" s="91">
        <f t="shared" si="204"/>
        <v>43546632</v>
      </c>
      <c r="BX232" s="90">
        <f t="shared" si="204"/>
        <v>27792594</v>
      </c>
      <c r="BY232" s="89">
        <f t="shared" si="204"/>
        <v>10825431</v>
      </c>
      <c r="BZ232" s="91">
        <f t="shared" si="204"/>
        <v>6195119</v>
      </c>
      <c r="CA232" s="90">
        <f t="shared" si="204"/>
        <v>5248810</v>
      </c>
      <c r="CB232" s="89">
        <f t="shared" si="204"/>
        <v>153556970</v>
      </c>
      <c r="CC232" s="91">
        <f t="shared" si="204"/>
        <v>123689096</v>
      </c>
      <c r="CD232" s="92">
        <f t="shared" si="204"/>
        <v>130041817</v>
      </c>
      <c r="CE232" s="89">
        <f t="shared" si="204"/>
        <v>60940580</v>
      </c>
      <c r="CF232" s="91">
        <f t="shared" si="204"/>
        <v>57050774</v>
      </c>
      <c r="CG232" s="90">
        <f t="shared" si="204"/>
        <v>54255734</v>
      </c>
      <c r="CH232" s="89">
        <f t="shared" si="204"/>
        <v>137796089</v>
      </c>
      <c r="CI232" s="91">
        <f t="shared" si="204"/>
        <v>163665495</v>
      </c>
      <c r="CJ232" s="90">
        <f t="shared" si="204"/>
        <v>139875362</v>
      </c>
      <c r="CK232" s="89">
        <f t="shared" si="204"/>
        <v>108180257</v>
      </c>
      <c r="CL232" s="91">
        <f t="shared" si="204"/>
        <v>110107004</v>
      </c>
      <c r="CM232" s="90">
        <f t="shared" si="204"/>
        <v>71584933</v>
      </c>
      <c r="CN232" s="89">
        <f t="shared" si="204"/>
        <v>163475244</v>
      </c>
      <c r="CO232" s="91">
        <f t="shared" si="204"/>
        <v>157336738</v>
      </c>
      <c r="CP232" s="90">
        <f t="shared" si="204"/>
        <v>173757411</v>
      </c>
      <c r="CQ232" s="89">
        <f t="shared" si="204"/>
        <v>89911899</v>
      </c>
      <c r="CR232" s="91">
        <f t="shared" si="204"/>
        <v>75759789</v>
      </c>
      <c r="CS232" s="90">
        <f t="shared" si="204"/>
        <v>73877815</v>
      </c>
      <c r="CT232" s="89">
        <f t="shared" si="204"/>
        <v>159667931</v>
      </c>
      <c r="CU232" s="91">
        <f t="shared" si="204"/>
        <v>173130235</v>
      </c>
      <c r="CV232" s="90">
        <f t="shared" si="204"/>
        <v>159817901</v>
      </c>
      <c r="CW232" s="89">
        <f t="shared" si="204"/>
        <v>62289934</v>
      </c>
      <c r="CX232" s="91">
        <f t="shared" si="204"/>
        <v>43751700</v>
      </c>
      <c r="CY232" s="90">
        <f t="shared" si="204"/>
        <v>60580544</v>
      </c>
      <c r="CZ232" s="89">
        <f t="shared" si="204"/>
        <v>147330221</v>
      </c>
      <c r="DA232" s="91">
        <f t="shared" si="204"/>
        <v>158726490</v>
      </c>
      <c r="DB232" s="90">
        <f t="shared" si="204"/>
        <v>146181899</v>
      </c>
      <c r="DC232" s="89">
        <f t="shared" si="204"/>
        <v>47917035</v>
      </c>
      <c r="DD232" s="91">
        <f t="shared" si="204"/>
        <v>42525354</v>
      </c>
      <c r="DE232" s="90">
        <f t="shared" si="204"/>
        <v>51753897</v>
      </c>
      <c r="DF232" s="89">
        <f t="shared" si="204"/>
        <v>4745052</v>
      </c>
      <c r="DG232" s="91">
        <f t="shared" si="204"/>
        <v>4480199</v>
      </c>
      <c r="DH232" s="90">
        <f t="shared" si="204"/>
        <v>4405851</v>
      </c>
      <c r="DI232" s="89">
        <f t="shared" si="204"/>
        <v>2906530</v>
      </c>
      <c r="DJ232" s="91">
        <f t="shared" si="204"/>
        <v>2927783</v>
      </c>
      <c r="DK232" s="90">
        <f t="shared" si="204"/>
        <v>2913028</v>
      </c>
      <c r="DL232" s="89">
        <f t="shared" si="204"/>
        <v>7231922</v>
      </c>
      <c r="DM232" s="91">
        <f t="shared" si="204"/>
        <v>7947476</v>
      </c>
      <c r="DN232" s="90">
        <f t="shared" si="204"/>
        <v>8164838</v>
      </c>
      <c r="DO232" s="89">
        <f t="shared" si="204"/>
        <v>4902919</v>
      </c>
      <c r="DP232" s="91">
        <f t="shared" si="204"/>
        <v>4511556</v>
      </c>
      <c r="DQ232" s="90">
        <f t="shared" si="204"/>
        <v>4605015</v>
      </c>
      <c r="DR232" s="89">
        <f t="shared" si="204"/>
        <v>22737273</v>
      </c>
      <c r="DS232" s="91">
        <f t="shared" si="204"/>
        <v>20291039</v>
      </c>
      <c r="DT232" s="90">
        <f t="shared" si="204"/>
        <v>18157298</v>
      </c>
      <c r="DU232" s="89">
        <f t="shared" si="204"/>
        <v>8362584</v>
      </c>
      <c r="DV232" s="91">
        <f t="shared" si="204"/>
        <v>8117749</v>
      </c>
      <c r="DW232" s="90">
        <f t="shared" si="204"/>
        <v>7276078</v>
      </c>
      <c r="DX232" s="89">
        <f t="shared" si="204"/>
        <v>44698327</v>
      </c>
      <c r="DY232" s="91">
        <f t="shared" si="204"/>
        <v>45873884</v>
      </c>
      <c r="DZ232" s="90">
        <f t="shared" si="204"/>
        <v>43512088</v>
      </c>
      <c r="EA232" s="89">
        <f t="shared" si="204"/>
        <v>14099583</v>
      </c>
      <c r="EB232" s="91">
        <f t="shared" ref="EB232:EO232" si="205">(EB79)</f>
        <v>11263223</v>
      </c>
      <c r="EC232" s="90">
        <f t="shared" si="205"/>
        <v>12431796</v>
      </c>
      <c r="ED232" s="89">
        <f t="shared" si="205"/>
        <v>42239399</v>
      </c>
      <c r="EE232" s="91">
        <f t="shared" si="205"/>
        <v>49379605</v>
      </c>
      <c r="EF232" s="90">
        <f t="shared" si="205"/>
        <v>46465703</v>
      </c>
      <c r="EG232" s="89">
        <f t="shared" si="205"/>
        <v>10932658</v>
      </c>
      <c r="EH232" s="91">
        <f t="shared" si="205"/>
        <v>9657372</v>
      </c>
      <c r="EI232" s="90">
        <f t="shared" si="205"/>
        <v>8469402</v>
      </c>
      <c r="EJ232" s="89">
        <f t="shared" si="205"/>
        <v>55412945</v>
      </c>
      <c r="EK232" s="91">
        <f t="shared" si="205"/>
        <v>58975840</v>
      </c>
      <c r="EL232" s="90">
        <f t="shared" si="205"/>
        <v>53075968</v>
      </c>
      <c r="EM232" s="89">
        <f t="shared" si="205"/>
        <v>12087818</v>
      </c>
      <c r="EN232" s="91">
        <f t="shared" si="205"/>
        <v>10788134</v>
      </c>
      <c r="EO232" s="90">
        <f t="shared" si="205"/>
        <v>11548631</v>
      </c>
    </row>
    <row r="233" spans="2:145" s="120" customFormat="1" ht="15" thickBot="1" x14ac:dyDescent="0.35">
      <c r="B233" s="361"/>
      <c r="C233" s="179" t="str">
        <f t="shared" ref="C233" si="206">(C136)</f>
        <v>Phenylpyruvate</v>
      </c>
      <c r="D233" s="180">
        <f t="shared" ref="D233:BO233" si="207">(D136)</f>
        <v>11.9</v>
      </c>
      <c r="E233" s="181">
        <f t="shared" si="207"/>
        <v>12.7</v>
      </c>
      <c r="F233" s="182">
        <f t="shared" si="207"/>
        <v>12.27</v>
      </c>
      <c r="G233" s="183">
        <f t="shared" si="207"/>
        <v>163.04006999999999</v>
      </c>
      <c r="H233" s="137">
        <f t="shared" si="207"/>
        <v>12833</v>
      </c>
      <c r="I233" s="138">
        <f t="shared" si="207"/>
        <v>26860</v>
      </c>
      <c r="J233" s="139">
        <f t="shared" si="207"/>
        <v>142944</v>
      </c>
      <c r="K233" s="137">
        <f t="shared" si="207"/>
        <v>864314</v>
      </c>
      <c r="L233" s="130">
        <f t="shared" si="207"/>
        <v>704878</v>
      </c>
      <c r="M233" s="139">
        <f t="shared" si="207"/>
        <v>723918</v>
      </c>
      <c r="N233" s="137">
        <f t="shared" si="207"/>
        <v>1225437</v>
      </c>
      <c r="O233" s="130">
        <f t="shared" si="207"/>
        <v>1240758</v>
      </c>
      <c r="P233" s="139">
        <f t="shared" si="207"/>
        <v>1174671</v>
      </c>
      <c r="Q233" s="137">
        <f t="shared" si="207"/>
        <v>836376</v>
      </c>
      <c r="R233" s="130">
        <f t="shared" si="207"/>
        <v>976894</v>
      </c>
      <c r="S233" s="139">
        <f t="shared" si="207"/>
        <v>772776</v>
      </c>
      <c r="T233" s="137">
        <f t="shared" si="207"/>
        <v>1218175</v>
      </c>
      <c r="U233" s="138">
        <f t="shared" si="207"/>
        <v>1234599</v>
      </c>
      <c r="V233" s="139">
        <f t="shared" si="207"/>
        <v>1286458</v>
      </c>
      <c r="W233" s="137">
        <f t="shared" si="207"/>
        <v>1089371</v>
      </c>
      <c r="X233" s="138">
        <f t="shared" si="207"/>
        <v>617325</v>
      </c>
      <c r="Y233" s="139">
        <f t="shared" si="207"/>
        <v>912377</v>
      </c>
      <c r="Z233" s="137">
        <f t="shared" si="207"/>
        <v>1100542</v>
      </c>
      <c r="AA233" s="138">
        <f t="shared" si="207"/>
        <v>1068054</v>
      </c>
      <c r="AB233" s="139">
        <f t="shared" si="207"/>
        <v>1342348</v>
      </c>
      <c r="AC233" s="137">
        <f t="shared" si="207"/>
        <v>1037189</v>
      </c>
      <c r="AD233" s="138">
        <f t="shared" si="207"/>
        <v>965958</v>
      </c>
      <c r="AE233" s="139">
        <f t="shared" si="207"/>
        <v>744256</v>
      </c>
      <c r="AF233" s="137">
        <f t="shared" si="207"/>
        <v>1247334</v>
      </c>
      <c r="AG233" s="138">
        <f t="shared" si="207"/>
        <v>1013092</v>
      </c>
      <c r="AH233" s="139">
        <f t="shared" si="207"/>
        <v>1229676</v>
      </c>
      <c r="AI233" s="137">
        <f t="shared" si="207"/>
        <v>816126</v>
      </c>
      <c r="AJ233" s="138">
        <f t="shared" si="207"/>
        <v>820506</v>
      </c>
      <c r="AK233" s="139">
        <f t="shared" si="207"/>
        <v>967550</v>
      </c>
      <c r="AL233" s="137">
        <f t="shared" si="207"/>
        <v>1167679</v>
      </c>
      <c r="AM233" s="138">
        <f t="shared" si="207"/>
        <v>1366449</v>
      </c>
      <c r="AN233" s="139">
        <f t="shared" si="207"/>
        <v>1333242</v>
      </c>
      <c r="AO233" s="137">
        <f t="shared" si="207"/>
        <v>546682</v>
      </c>
      <c r="AP233" s="138">
        <f t="shared" si="207"/>
        <v>515743</v>
      </c>
      <c r="AQ233" s="139">
        <f t="shared" si="207"/>
        <v>264989</v>
      </c>
      <c r="AR233" s="137">
        <f t="shared" si="207"/>
        <v>574019</v>
      </c>
      <c r="AS233" s="138">
        <f t="shared" si="207"/>
        <v>616338</v>
      </c>
      <c r="AT233" s="139">
        <f t="shared" si="207"/>
        <v>584760</v>
      </c>
      <c r="AU233" s="137">
        <f t="shared" si="207"/>
        <v>59471</v>
      </c>
      <c r="AV233" s="138">
        <f t="shared" si="207"/>
        <v>50753</v>
      </c>
      <c r="AW233" s="139">
        <f t="shared" si="207"/>
        <v>77983</v>
      </c>
      <c r="AX233" s="137">
        <f t="shared" si="207"/>
        <v>377615</v>
      </c>
      <c r="AY233" s="138">
        <f t="shared" si="207"/>
        <v>292982</v>
      </c>
      <c r="AZ233" s="139">
        <f t="shared" si="207"/>
        <v>419358</v>
      </c>
      <c r="BA233" s="137">
        <f t="shared" si="207"/>
        <v>150219</v>
      </c>
      <c r="BB233" s="138">
        <f t="shared" si="207"/>
        <v>98125</v>
      </c>
      <c r="BC233" s="139">
        <f t="shared" si="207"/>
        <v>188828</v>
      </c>
      <c r="BD233" s="137">
        <f t="shared" si="207"/>
        <v>299759</v>
      </c>
      <c r="BE233" s="138">
        <f t="shared" si="207"/>
        <v>540614</v>
      </c>
      <c r="BF233" s="139">
        <f t="shared" si="207"/>
        <v>370821</v>
      </c>
      <c r="BG233" s="137">
        <f t="shared" si="207"/>
        <v>279036</v>
      </c>
      <c r="BH233" s="138">
        <f t="shared" si="207"/>
        <v>144910</v>
      </c>
      <c r="BI233" s="139">
        <f t="shared" si="207"/>
        <v>132280</v>
      </c>
      <c r="BJ233" s="137">
        <f t="shared" si="207"/>
        <v>441137</v>
      </c>
      <c r="BK233" s="138">
        <f t="shared" si="207"/>
        <v>386806</v>
      </c>
      <c r="BL233" s="139">
        <f t="shared" si="207"/>
        <v>583501</v>
      </c>
      <c r="BM233" s="137">
        <f t="shared" si="207"/>
        <v>330402</v>
      </c>
      <c r="BN233" s="138">
        <f t="shared" si="207"/>
        <v>249170</v>
      </c>
      <c r="BO233" s="139">
        <f t="shared" si="207"/>
        <v>288313</v>
      </c>
      <c r="BP233" s="137">
        <f t="shared" ref="BP233:EA233" si="208">(BP136)</f>
        <v>330055</v>
      </c>
      <c r="BQ233" s="138">
        <f t="shared" si="208"/>
        <v>494091</v>
      </c>
      <c r="BR233" s="139">
        <f t="shared" si="208"/>
        <v>319259</v>
      </c>
      <c r="BS233" s="137">
        <f t="shared" si="208"/>
        <v>649097</v>
      </c>
      <c r="BT233" s="138">
        <f t="shared" si="208"/>
        <v>259447</v>
      </c>
      <c r="BU233" s="139">
        <f t="shared" si="208"/>
        <v>468748</v>
      </c>
      <c r="BV233" s="137">
        <f t="shared" si="208"/>
        <v>363206</v>
      </c>
      <c r="BW233" s="138">
        <f t="shared" si="208"/>
        <v>472791</v>
      </c>
      <c r="BX233" s="139">
        <f t="shared" si="208"/>
        <v>489841</v>
      </c>
      <c r="BY233" s="137">
        <f t="shared" si="208"/>
        <v>449487</v>
      </c>
      <c r="BZ233" s="138">
        <f t="shared" si="208"/>
        <v>26860</v>
      </c>
      <c r="CA233" s="139">
        <f t="shared" si="208"/>
        <v>142944</v>
      </c>
      <c r="CB233" s="137">
        <f t="shared" si="208"/>
        <v>958467</v>
      </c>
      <c r="CC233" s="138">
        <f t="shared" si="208"/>
        <v>754487</v>
      </c>
      <c r="CD233" s="184">
        <f t="shared" si="208"/>
        <v>583682</v>
      </c>
      <c r="CE233" s="137">
        <f t="shared" si="208"/>
        <v>838028</v>
      </c>
      <c r="CF233" s="138">
        <f t="shared" si="208"/>
        <v>993902</v>
      </c>
      <c r="CG233" s="139">
        <f t="shared" si="208"/>
        <v>1125346</v>
      </c>
      <c r="CH233" s="137">
        <f t="shared" si="208"/>
        <v>815348</v>
      </c>
      <c r="CI233" s="138">
        <f t="shared" si="208"/>
        <v>643524</v>
      </c>
      <c r="CJ233" s="139">
        <f t="shared" si="208"/>
        <v>463204</v>
      </c>
      <c r="CK233" s="137">
        <f t="shared" si="208"/>
        <v>979852</v>
      </c>
      <c r="CL233" s="138">
        <f t="shared" si="208"/>
        <v>1081572</v>
      </c>
      <c r="CM233" s="139">
        <f t="shared" si="208"/>
        <v>1125764</v>
      </c>
      <c r="CN233" s="137">
        <f t="shared" si="208"/>
        <v>876351</v>
      </c>
      <c r="CO233" s="138">
        <f t="shared" si="208"/>
        <v>591770</v>
      </c>
      <c r="CP233" s="139">
        <f t="shared" si="208"/>
        <v>739377</v>
      </c>
      <c r="CQ233" s="137">
        <f t="shared" si="208"/>
        <v>1189374</v>
      </c>
      <c r="CR233" s="138">
        <f t="shared" si="208"/>
        <v>1167075</v>
      </c>
      <c r="CS233" s="139">
        <f t="shared" si="208"/>
        <v>1394074</v>
      </c>
      <c r="CT233" s="137">
        <f t="shared" si="208"/>
        <v>958330</v>
      </c>
      <c r="CU233" s="138">
        <f t="shared" si="208"/>
        <v>910603</v>
      </c>
      <c r="CV233" s="139">
        <f t="shared" si="208"/>
        <v>793206</v>
      </c>
      <c r="CW233" s="137">
        <f t="shared" si="208"/>
        <v>967604</v>
      </c>
      <c r="CX233" s="138">
        <f t="shared" si="208"/>
        <v>1042113</v>
      </c>
      <c r="CY233" s="139">
        <f t="shared" si="208"/>
        <v>1203770</v>
      </c>
      <c r="CZ233" s="137">
        <f t="shared" si="208"/>
        <v>1060683</v>
      </c>
      <c r="DA233" s="138">
        <f t="shared" si="208"/>
        <v>962202</v>
      </c>
      <c r="DB233" s="139">
        <f t="shared" si="208"/>
        <v>877582</v>
      </c>
      <c r="DC233" s="137">
        <f t="shared" si="208"/>
        <v>1162685</v>
      </c>
      <c r="DD233" s="138">
        <f t="shared" si="208"/>
        <v>1128763</v>
      </c>
      <c r="DE233" s="139">
        <f t="shared" si="208"/>
        <v>1368378</v>
      </c>
      <c r="DF233" s="137">
        <f t="shared" si="208"/>
        <v>100834</v>
      </c>
      <c r="DG233" s="138">
        <f t="shared" si="208"/>
        <v>54853</v>
      </c>
      <c r="DH233" s="139">
        <f t="shared" si="208"/>
        <v>196475</v>
      </c>
      <c r="DI233" s="137">
        <f t="shared" si="208"/>
        <v>366248</v>
      </c>
      <c r="DJ233" s="138">
        <f t="shared" si="208"/>
        <v>376685</v>
      </c>
      <c r="DK233" s="139">
        <f t="shared" si="208"/>
        <v>429890</v>
      </c>
      <c r="DL233" s="137">
        <f t="shared" si="208"/>
        <v>110339</v>
      </c>
      <c r="DM233" s="138">
        <f t="shared" si="208"/>
        <v>181721</v>
      </c>
      <c r="DN233" s="139">
        <f t="shared" si="208"/>
        <v>113487</v>
      </c>
      <c r="DO233" s="137">
        <f t="shared" si="208"/>
        <v>263868</v>
      </c>
      <c r="DP233" s="138">
        <f t="shared" si="208"/>
        <v>386833</v>
      </c>
      <c r="DQ233" s="139">
        <f t="shared" si="208"/>
        <v>414640</v>
      </c>
      <c r="DR233" s="137">
        <f t="shared" si="208"/>
        <v>172714</v>
      </c>
      <c r="DS233" s="138">
        <f t="shared" si="208"/>
        <v>551996</v>
      </c>
      <c r="DT233" s="139">
        <f t="shared" si="208"/>
        <v>634791</v>
      </c>
      <c r="DU233" s="137">
        <f t="shared" si="208"/>
        <v>784549</v>
      </c>
      <c r="DV233" s="138">
        <f t="shared" si="208"/>
        <v>943280</v>
      </c>
      <c r="DW233" s="139">
        <f t="shared" si="208"/>
        <v>962610</v>
      </c>
      <c r="DX233" s="137">
        <f t="shared" si="208"/>
        <v>690556</v>
      </c>
      <c r="DY233" s="138">
        <f t="shared" si="208"/>
        <v>771134</v>
      </c>
      <c r="DZ233" s="139">
        <f t="shared" si="208"/>
        <v>496565</v>
      </c>
      <c r="EA233" s="137">
        <f t="shared" si="208"/>
        <v>658020</v>
      </c>
      <c r="EB233" s="138">
        <f t="shared" ref="EB233:EO233" si="209">(EB136)</f>
        <v>753259</v>
      </c>
      <c r="EC233" s="139">
        <f t="shared" si="209"/>
        <v>581269</v>
      </c>
      <c r="ED233" s="137">
        <f t="shared" si="209"/>
        <v>783760</v>
      </c>
      <c r="EE233" s="138">
        <f t="shared" si="209"/>
        <v>657453</v>
      </c>
      <c r="EF233" s="139">
        <f t="shared" si="209"/>
        <v>570352</v>
      </c>
      <c r="EG233" s="137">
        <f t="shared" si="209"/>
        <v>752660</v>
      </c>
      <c r="EH233" s="138">
        <f t="shared" si="209"/>
        <v>1322836</v>
      </c>
      <c r="EI233" s="139">
        <f t="shared" si="209"/>
        <v>1140005</v>
      </c>
      <c r="EJ233" s="137">
        <f t="shared" si="209"/>
        <v>752198</v>
      </c>
      <c r="EK233" s="138">
        <f t="shared" si="209"/>
        <v>677929</v>
      </c>
      <c r="EL233" s="139">
        <f t="shared" si="209"/>
        <v>1154422</v>
      </c>
      <c r="EM233" s="137">
        <f t="shared" si="209"/>
        <v>743763</v>
      </c>
      <c r="EN233" s="138">
        <f t="shared" si="209"/>
        <v>973691</v>
      </c>
      <c r="EO233" s="139">
        <f t="shared" si="209"/>
        <v>782268</v>
      </c>
    </row>
    <row r="234" spans="2:145" s="120" customFormat="1" x14ac:dyDescent="0.3">
      <c r="B234" s="359" t="s">
        <v>350</v>
      </c>
      <c r="C234" s="173" t="str">
        <f t="shared" ref="C234" si="210">(C97)</f>
        <v>Hexose-P</v>
      </c>
      <c r="D234" s="174">
        <f t="shared" ref="D234:BO234" si="211">(D97)</f>
        <v>13.7</v>
      </c>
      <c r="E234" s="175">
        <f t="shared" si="211"/>
        <v>15.3</v>
      </c>
      <c r="F234" s="176">
        <f t="shared" si="211"/>
        <v>14.25</v>
      </c>
      <c r="G234" s="177">
        <f t="shared" si="211"/>
        <v>259.02244000000002</v>
      </c>
      <c r="H234" s="134">
        <f t="shared" si="211"/>
        <v>3147815</v>
      </c>
      <c r="I234" s="135">
        <f t="shared" si="211"/>
        <v>1040051</v>
      </c>
      <c r="J234" s="136">
        <f t="shared" si="211"/>
        <v>0</v>
      </c>
      <c r="K234" s="134">
        <f t="shared" si="211"/>
        <v>151443410</v>
      </c>
      <c r="L234" s="129">
        <f t="shared" si="211"/>
        <v>124594934</v>
      </c>
      <c r="M234" s="136">
        <f t="shared" si="211"/>
        <v>153894945</v>
      </c>
      <c r="N234" s="134">
        <f t="shared" si="211"/>
        <v>151410382</v>
      </c>
      <c r="O234" s="129">
        <f t="shared" si="211"/>
        <v>182485026</v>
      </c>
      <c r="P234" s="136">
        <f t="shared" si="211"/>
        <v>152737131</v>
      </c>
      <c r="Q234" s="134">
        <f t="shared" si="211"/>
        <v>159580441</v>
      </c>
      <c r="R234" s="129">
        <f t="shared" si="211"/>
        <v>182339882</v>
      </c>
      <c r="S234" s="136">
        <f t="shared" si="211"/>
        <v>134407903</v>
      </c>
      <c r="T234" s="134">
        <f t="shared" si="211"/>
        <v>160470730</v>
      </c>
      <c r="U234" s="135">
        <f t="shared" si="211"/>
        <v>181320867</v>
      </c>
      <c r="V234" s="136">
        <f t="shared" si="211"/>
        <v>162552831</v>
      </c>
      <c r="W234" s="134">
        <f t="shared" si="211"/>
        <v>156128934</v>
      </c>
      <c r="X234" s="135">
        <f t="shared" si="211"/>
        <v>137706006</v>
      </c>
      <c r="Y234" s="136">
        <f t="shared" si="211"/>
        <v>139430109</v>
      </c>
      <c r="Z234" s="134">
        <f t="shared" si="211"/>
        <v>169269890</v>
      </c>
      <c r="AA234" s="135">
        <f t="shared" si="211"/>
        <v>163058208</v>
      </c>
      <c r="AB234" s="136">
        <f t="shared" si="211"/>
        <v>159281653</v>
      </c>
      <c r="AC234" s="134">
        <f t="shared" si="211"/>
        <v>108475845</v>
      </c>
      <c r="AD234" s="135">
        <f t="shared" si="211"/>
        <v>104023326</v>
      </c>
      <c r="AE234" s="136">
        <f t="shared" si="211"/>
        <v>99641540</v>
      </c>
      <c r="AF234" s="134">
        <f t="shared" si="211"/>
        <v>126669642</v>
      </c>
      <c r="AG234" s="135">
        <f t="shared" si="211"/>
        <v>131272503</v>
      </c>
      <c r="AH234" s="136">
        <f t="shared" si="211"/>
        <v>128075219</v>
      </c>
      <c r="AI234" s="134">
        <f t="shared" si="211"/>
        <v>92307964</v>
      </c>
      <c r="AJ234" s="135">
        <f t="shared" si="211"/>
        <v>85179664</v>
      </c>
      <c r="AK234" s="136">
        <f t="shared" si="211"/>
        <v>91761693</v>
      </c>
      <c r="AL234" s="134">
        <f t="shared" si="211"/>
        <v>114985744</v>
      </c>
      <c r="AM234" s="135">
        <f t="shared" si="211"/>
        <v>131075399</v>
      </c>
      <c r="AN234" s="136">
        <f t="shared" si="211"/>
        <v>139223654</v>
      </c>
      <c r="AO234" s="134">
        <f t="shared" si="211"/>
        <v>737499</v>
      </c>
      <c r="AP234" s="135">
        <f t="shared" si="211"/>
        <v>638886</v>
      </c>
      <c r="AQ234" s="136">
        <f t="shared" si="211"/>
        <v>768691</v>
      </c>
      <c r="AR234" s="134">
        <f t="shared" si="211"/>
        <v>127184</v>
      </c>
      <c r="AS234" s="135">
        <f t="shared" si="211"/>
        <v>373443</v>
      </c>
      <c r="AT234" s="136">
        <f t="shared" si="211"/>
        <v>297847</v>
      </c>
      <c r="AU234" s="134">
        <f t="shared" si="211"/>
        <v>1483033</v>
      </c>
      <c r="AV234" s="135">
        <f t="shared" si="211"/>
        <v>1435751</v>
      </c>
      <c r="AW234" s="136">
        <f t="shared" si="211"/>
        <v>719529</v>
      </c>
      <c r="AX234" s="134">
        <f t="shared" si="211"/>
        <v>922914</v>
      </c>
      <c r="AY234" s="135">
        <f t="shared" si="211"/>
        <v>800086</v>
      </c>
      <c r="AZ234" s="136">
        <f t="shared" si="211"/>
        <v>1183146</v>
      </c>
      <c r="BA234" s="134">
        <f t="shared" si="211"/>
        <v>1130933</v>
      </c>
      <c r="BB234" s="135">
        <f t="shared" si="211"/>
        <v>1344317</v>
      </c>
      <c r="BC234" s="136">
        <f t="shared" si="211"/>
        <v>1126099</v>
      </c>
      <c r="BD234" s="134">
        <f t="shared" si="211"/>
        <v>2751262</v>
      </c>
      <c r="BE234" s="135">
        <f t="shared" si="211"/>
        <v>1863422</v>
      </c>
      <c r="BF234" s="136">
        <f t="shared" si="211"/>
        <v>2133438</v>
      </c>
      <c r="BG234" s="134">
        <f t="shared" si="211"/>
        <v>2446046</v>
      </c>
      <c r="BH234" s="135">
        <f t="shared" si="211"/>
        <v>2292961</v>
      </c>
      <c r="BI234" s="136">
        <f t="shared" si="211"/>
        <v>2453507</v>
      </c>
      <c r="BJ234" s="134">
        <f t="shared" si="211"/>
        <v>2831443</v>
      </c>
      <c r="BK234" s="135">
        <f t="shared" si="211"/>
        <v>3542788</v>
      </c>
      <c r="BL234" s="136">
        <f t="shared" si="211"/>
        <v>3423189</v>
      </c>
      <c r="BM234" s="134">
        <f t="shared" si="211"/>
        <v>2969340</v>
      </c>
      <c r="BN234" s="135">
        <f t="shared" si="211"/>
        <v>2521842</v>
      </c>
      <c r="BO234" s="136">
        <f t="shared" si="211"/>
        <v>2771785</v>
      </c>
      <c r="BP234" s="134">
        <f t="shared" ref="BP234:EA234" si="212">(BP97)</f>
        <v>2494392</v>
      </c>
      <c r="BQ234" s="135">
        <f t="shared" si="212"/>
        <v>3077889</v>
      </c>
      <c r="BR234" s="136">
        <f t="shared" si="212"/>
        <v>2541376</v>
      </c>
      <c r="BS234" s="134">
        <f t="shared" si="212"/>
        <v>4365078</v>
      </c>
      <c r="BT234" s="135">
        <f t="shared" si="212"/>
        <v>4491388</v>
      </c>
      <c r="BU234" s="136">
        <f t="shared" si="212"/>
        <v>4380612</v>
      </c>
      <c r="BV234" s="134">
        <f t="shared" si="212"/>
        <v>3712504</v>
      </c>
      <c r="BW234" s="135">
        <f t="shared" si="212"/>
        <v>3476873</v>
      </c>
      <c r="BX234" s="136">
        <f t="shared" si="212"/>
        <v>4435124</v>
      </c>
      <c r="BY234" s="134">
        <f t="shared" si="212"/>
        <v>120722</v>
      </c>
      <c r="BZ234" s="135">
        <f t="shared" si="212"/>
        <v>1040051</v>
      </c>
      <c r="CA234" s="136">
        <f t="shared" si="212"/>
        <v>0</v>
      </c>
      <c r="CB234" s="134">
        <f t="shared" si="212"/>
        <v>93943439</v>
      </c>
      <c r="CC234" s="135">
        <f t="shared" si="212"/>
        <v>107276847</v>
      </c>
      <c r="CD234" s="178">
        <f t="shared" si="212"/>
        <v>117430003</v>
      </c>
      <c r="CE234" s="134">
        <f t="shared" si="212"/>
        <v>151060457</v>
      </c>
      <c r="CF234" s="135">
        <f t="shared" si="212"/>
        <v>167114963</v>
      </c>
      <c r="CG234" s="136">
        <f t="shared" si="212"/>
        <v>165682459</v>
      </c>
      <c r="CH234" s="134">
        <f t="shared" si="212"/>
        <v>136078506</v>
      </c>
      <c r="CI234" s="135">
        <f t="shared" si="212"/>
        <v>145294619</v>
      </c>
      <c r="CJ234" s="136">
        <f t="shared" si="212"/>
        <v>137002464</v>
      </c>
      <c r="CK234" s="134">
        <f t="shared" si="212"/>
        <v>150334343</v>
      </c>
      <c r="CL234" s="135">
        <f t="shared" si="212"/>
        <v>135234738</v>
      </c>
      <c r="CM234" s="136">
        <f t="shared" si="212"/>
        <v>136540529</v>
      </c>
      <c r="CN234" s="134">
        <f t="shared" si="212"/>
        <v>117455143</v>
      </c>
      <c r="CO234" s="135">
        <f t="shared" si="212"/>
        <v>99641451</v>
      </c>
      <c r="CP234" s="136">
        <f t="shared" si="212"/>
        <v>106016868</v>
      </c>
      <c r="CQ234" s="134">
        <f t="shared" si="212"/>
        <v>154148076</v>
      </c>
      <c r="CR234" s="135">
        <f t="shared" si="212"/>
        <v>148749626</v>
      </c>
      <c r="CS234" s="136">
        <f t="shared" si="212"/>
        <v>151925695</v>
      </c>
      <c r="CT234" s="134">
        <f t="shared" si="212"/>
        <v>122438802</v>
      </c>
      <c r="CU234" s="135">
        <f t="shared" si="212"/>
        <v>96871217</v>
      </c>
      <c r="CV234" s="136">
        <f t="shared" si="212"/>
        <v>100167668</v>
      </c>
      <c r="CW234" s="134">
        <f t="shared" si="212"/>
        <v>132094481</v>
      </c>
      <c r="CX234" s="135">
        <f t="shared" si="212"/>
        <v>134213416</v>
      </c>
      <c r="CY234" s="136">
        <f t="shared" si="212"/>
        <v>163174499</v>
      </c>
      <c r="CZ234" s="134">
        <f t="shared" si="212"/>
        <v>87897737</v>
      </c>
      <c r="DA234" s="135">
        <f t="shared" si="212"/>
        <v>90188677</v>
      </c>
      <c r="DB234" s="136">
        <f t="shared" si="212"/>
        <v>93447676</v>
      </c>
      <c r="DC234" s="134">
        <f t="shared" si="212"/>
        <v>126202815</v>
      </c>
      <c r="DD234" s="135">
        <f t="shared" si="212"/>
        <v>111551015</v>
      </c>
      <c r="DE234" s="136">
        <f t="shared" si="212"/>
        <v>93344805</v>
      </c>
      <c r="DF234" s="134">
        <f t="shared" si="212"/>
        <v>427052</v>
      </c>
      <c r="DG234" s="135">
        <f t="shared" si="212"/>
        <v>319271</v>
      </c>
      <c r="DH234" s="136">
        <f t="shared" si="212"/>
        <v>411020</v>
      </c>
      <c r="DI234" s="134">
        <f t="shared" si="212"/>
        <v>237943</v>
      </c>
      <c r="DJ234" s="135">
        <f t="shared" si="212"/>
        <v>237486</v>
      </c>
      <c r="DK234" s="136">
        <f t="shared" si="212"/>
        <v>266506</v>
      </c>
      <c r="DL234" s="134">
        <f t="shared" si="212"/>
        <v>1938798</v>
      </c>
      <c r="DM234" s="135">
        <f t="shared" si="212"/>
        <v>2232002</v>
      </c>
      <c r="DN234" s="136">
        <f t="shared" si="212"/>
        <v>2344851</v>
      </c>
      <c r="DO234" s="134">
        <f t="shared" si="212"/>
        <v>1897475</v>
      </c>
      <c r="DP234" s="135">
        <f t="shared" si="212"/>
        <v>1465377</v>
      </c>
      <c r="DQ234" s="136">
        <f t="shared" si="212"/>
        <v>1650182</v>
      </c>
      <c r="DR234" s="134">
        <f t="shared" si="212"/>
        <v>2429385</v>
      </c>
      <c r="DS234" s="135">
        <f t="shared" si="212"/>
        <v>2027336</v>
      </c>
      <c r="DT234" s="136">
        <f t="shared" si="212"/>
        <v>1596994</v>
      </c>
      <c r="DU234" s="134">
        <f t="shared" si="212"/>
        <v>2184200</v>
      </c>
      <c r="DV234" s="135">
        <f t="shared" si="212"/>
        <v>1450236</v>
      </c>
      <c r="DW234" s="136">
        <f t="shared" si="212"/>
        <v>1998883</v>
      </c>
      <c r="DX234" s="134">
        <f t="shared" si="212"/>
        <v>2534896</v>
      </c>
      <c r="DY234" s="135">
        <f t="shared" si="212"/>
        <v>2788343</v>
      </c>
      <c r="DZ234" s="136">
        <f t="shared" si="212"/>
        <v>2394676</v>
      </c>
      <c r="EA234" s="134">
        <f t="shared" si="212"/>
        <v>2067991</v>
      </c>
      <c r="EB234" s="135">
        <f t="shared" ref="EB234:EO234" si="213">(EB97)</f>
        <v>2151338</v>
      </c>
      <c r="EC234" s="136">
        <f t="shared" si="213"/>
        <v>2221205</v>
      </c>
      <c r="ED234" s="134">
        <f t="shared" si="213"/>
        <v>5277219</v>
      </c>
      <c r="EE234" s="135">
        <f t="shared" si="213"/>
        <v>2824879</v>
      </c>
      <c r="EF234" s="136">
        <f t="shared" si="213"/>
        <v>2936334</v>
      </c>
      <c r="EG234" s="134">
        <f t="shared" si="213"/>
        <v>2294613</v>
      </c>
      <c r="EH234" s="135">
        <f t="shared" si="213"/>
        <v>1955608</v>
      </c>
      <c r="EI234" s="136">
        <f t="shared" si="213"/>
        <v>1953603</v>
      </c>
      <c r="EJ234" s="134">
        <f t="shared" si="213"/>
        <v>3477503</v>
      </c>
      <c r="EK234" s="135">
        <f t="shared" si="213"/>
        <v>3292856</v>
      </c>
      <c r="EL234" s="136">
        <f t="shared" si="213"/>
        <v>3532353</v>
      </c>
      <c r="EM234" s="134">
        <f t="shared" si="213"/>
        <v>2558624</v>
      </c>
      <c r="EN234" s="135">
        <f t="shared" si="213"/>
        <v>2463438</v>
      </c>
      <c r="EO234" s="136">
        <f t="shared" si="213"/>
        <v>2454876</v>
      </c>
    </row>
    <row r="235" spans="2:145" s="120" customFormat="1" x14ac:dyDescent="0.3">
      <c r="B235" s="360"/>
      <c r="C235" s="93" t="str">
        <f t="shared" ref="C235" si="214">(C77)</f>
        <v>Fructose-1,6-P2</v>
      </c>
      <c r="D235" s="94">
        <f t="shared" ref="D235:BO235" si="215">(D77)</f>
        <v>14.3</v>
      </c>
      <c r="E235" s="95">
        <f t="shared" si="215"/>
        <v>19.5</v>
      </c>
      <c r="F235" s="96">
        <f t="shared" si="215"/>
        <v>15</v>
      </c>
      <c r="G235" s="97">
        <f t="shared" si="215"/>
        <v>338.98876999999999</v>
      </c>
      <c r="H235" s="89">
        <f t="shared" si="215"/>
        <v>33380</v>
      </c>
      <c r="I235" s="91">
        <f t="shared" si="215"/>
        <v>0</v>
      </c>
      <c r="J235" s="90">
        <f t="shared" si="215"/>
        <v>36249</v>
      </c>
      <c r="K235" s="89">
        <f t="shared" si="215"/>
        <v>25030730</v>
      </c>
      <c r="L235" s="110">
        <f t="shared" si="215"/>
        <v>23755843</v>
      </c>
      <c r="M235" s="90">
        <f t="shared" si="215"/>
        <v>31505979</v>
      </c>
      <c r="N235" s="89">
        <f t="shared" si="215"/>
        <v>81977864</v>
      </c>
      <c r="O235" s="110">
        <f t="shared" si="215"/>
        <v>178101097</v>
      </c>
      <c r="P235" s="90">
        <f t="shared" si="215"/>
        <v>154783757</v>
      </c>
      <c r="Q235" s="89">
        <f t="shared" si="215"/>
        <v>53823266</v>
      </c>
      <c r="R235" s="110">
        <f t="shared" si="215"/>
        <v>47537425</v>
      </c>
      <c r="S235" s="90">
        <f t="shared" si="215"/>
        <v>36956173</v>
      </c>
      <c r="T235" s="89">
        <f t="shared" si="215"/>
        <v>81822250</v>
      </c>
      <c r="U235" s="91">
        <f t="shared" si="215"/>
        <v>98614094</v>
      </c>
      <c r="V235" s="90">
        <f t="shared" si="215"/>
        <v>76559799</v>
      </c>
      <c r="W235" s="89">
        <f t="shared" si="215"/>
        <v>40609132</v>
      </c>
      <c r="X235" s="91">
        <f t="shared" si="215"/>
        <v>34620181</v>
      </c>
      <c r="Y235" s="90">
        <f t="shared" si="215"/>
        <v>31240291</v>
      </c>
      <c r="Z235" s="89">
        <f t="shared" si="215"/>
        <v>59634328</v>
      </c>
      <c r="AA235" s="91">
        <f t="shared" si="215"/>
        <v>76448834</v>
      </c>
      <c r="AB235" s="90">
        <f t="shared" si="215"/>
        <v>74782014</v>
      </c>
      <c r="AC235" s="89">
        <f t="shared" si="215"/>
        <v>31396996</v>
      </c>
      <c r="AD235" s="91">
        <f t="shared" si="215"/>
        <v>26000226</v>
      </c>
      <c r="AE235" s="90">
        <f t="shared" si="215"/>
        <v>21068690</v>
      </c>
      <c r="AF235" s="89">
        <f t="shared" si="215"/>
        <v>48858657</v>
      </c>
      <c r="AG235" s="91">
        <f t="shared" si="215"/>
        <v>45287487</v>
      </c>
      <c r="AH235" s="90">
        <f t="shared" si="215"/>
        <v>53632245</v>
      </c>
      <c r="AI235" s="89">
        <f t="shared" si="215"/>
        <v>24029382</v>
      </c>
      <c r="AJ235" s="91">
        <f t="shared" si="215"/>
        <v>18585315</v>
      </c>
      <c r="AK235" s="90">
        <f t="shared" si="215"/>
        <v>19135945</v>
      </c>
      <c r="AL235" s="89">
        <f t="shared" si="215"/>
        <v>33064746</v>
      </c>
      <c r="AM235" s="91">
        <f t="shared" si="215"/>
        <v>36507838</v>
      </c>
      <c r="AN235" s="90">
        <f t="shared" si="215"/>
        <v>40736704</v>
      </c>
      <c r="AO235" s="89">
        <f t="shared" si="215"/>
        <v>121079</v>
      </c>
      <c r="AP235" s="91">
        <f t="shared" si="215"/>
        <v>139923</v>
      </c>
      <c r="AQ235" s="90">
        <f t="shared" si="215"/>
        <v>51817</v>
      </c>
      <c r="AR235" s="89">
        <f t="shared" si="215"/>
        <v>28449</v>
      </c>
      <c r="AS235" s="91">
        <f t="shared" si="215"/>
        <v>0</v>
      </c>
      <c r="AT235" s="90">
        <f t="shared" si="215"/>
        <v>0</v>
      </c>
      <c r="AU235" s="89">
        <f t="shared" si="215"/>
        <v>0</v>
      </c>
      <c r="AV235" s="91">
        <f t="shared" si="215"/>
        <v>0</v>
      </c>
      <c r="AW235" s="90">
        <f t="shared" si="215"/>
        <v>61528</v>
      </c>
      <c r="AX235" s="89">
        <f t="shared" si="215"/>
        <v>0</v>
      </c>
      <c r="AY235" s="91">
        <f t="shared" si="215"/>
        <v>0</v>
      </c>
      <c r="AZ235" s="90">
        <f t="shared" si="215"/>
        <v>0</v>
      </c>
      <c r="BA235" s="89">
        <f t="shared" si="215"/>
        <v>0</v>
      </c>
      <c r="BB235" s="91">
        <f t="shared" si="215"/>
        <v>29814</v>
      </c>
      <c r="BC235" s="90">
        <f t="shared" si="215"/>
        <v>33663</v>
      </c>
      <c r="BD235" s="89">
        <f t="shared" si="215"/>
        <v>0</v>
      </c>
      <c r="BE235" s="91">
        <f t="shared" si="215"/>
        <v>26850</v>
      </c>
      <c r="BF235" s="90">
        <f t="shared" si="215"/>
        <v>0</v>
      </c>
      <c r="BG235" s="89">
        <f t="shared" si="215"/>
        <v>51112</v>
      </c>
      <c r="BH235" s="91">
        <f t="shared" si="215"/>
        <v>0</v>
      </c>
      <c r="BI235" s="90">
        <f t="shared" si="215"/>
        <v>30071</v>
      </c>
      <c r="BJ235" s="89">
        <f t="shared" si="215"/>
        <v>0</v>
      </c>
      <c r="BK235" s="91">
        <f t="shared" si="215"/>
        <v>0</v>
      </c>
      <c r="BL235" s="90">
        <f t="shared" si="215"/>
        <v>23963</v>
      </c>
      <c r="BM235" s="89">
        <f t="shared" si="215"/>
        <v>0</v>
      </c>
      <c r="BN235" s="91">
        <f t="shared" si="215"/>
        <v>32648</v>
      </c>
      <c r="BO235" s="90">
        <f t="shared" si="215"/>
        <v>29966</v>
      </c>
      <c r="BP235" s="89">
        <f t="shared" ref="BP235:EA235" si="216">(BP77)</f>
        <v>28810</v>
      </c>
      <c r="BQ235" s="91">
        <f t="shared" si="216"/>
        <v>25702</v>
      </c>
      <c r="BR235" s="90">
        <f t="shared" si="216"/>
        <v>0</v>
      </c>
      <c r="BS235" s="89">
        <f t="shared" si="216"/>
        <v>58978</v>
      </c>
      <c r="BT235" s="91">
        <f t="shared" si="216"/>
        <v>27816</v>
      </c>
      <c r="BU235" s="90">
        <f t="shared" si="216"/>
        <v>0</v>
      </c>
      <c r="BV235" s="89">
        <f t="shared" si="216"/>
        <v>50318</v>
      </c>
      <c r="BW235" s="91">
        <f t="shared" si="216"/>
        <v>0</v>
      </c>
      <c r="BX235" s="90">
        <f t="shared" si="216"/>
        <v>0</v>
      </c>
      <c r="BY235" s="89">
        <f t="shared" si="216"/>
        <v>0</v>
      </c>
      <c r="BZ235" s="91">
        <f t="shared" si="216"/>
        <v>0</v>
      </c>
      <c r="CA235" s="90">
        <f t="shared" si="216"/>
        <v>36249</v>
      </c>
      <c r="CB235" s="89">
        <f t="shared" si="216"/>
        <v>7091172</v>
      </c>
      <c r="CC235" s="91">
        <f t="shared" si="216"/>
        <v>16038293</v>
      </c>
      <c r="CD235" s="92">
        <f t="shared" si="216"/>
        <v>24173913</v>
      </c>
      <c r="CE235" s="89">
        <f t="shared" si="216"/>
        <v>131284300</v>
      </c>
      <c r="CF235" s="91">
        <f t="shared" si="216"/>
        <v>176682243</v>
      </c>
      <c r="CG235" s="90">
        <f t="shared" si="216"/>
        <v>186952743</v>
      </c>
      <c r="CH235" s="89">
        <f t="shared" si="216"/>
        <v>56953997</v>
      </c>
      <c r="CI235" s="91">
        <f t="shared" si="216"/>
        <v>57100104</v>
      </c>
      <c r="CJ235" s="90">
        <f t="shared" si="216"/>
        <v>55497935</v>
      </c>
      <c r="CK235" s="89">
        <f t="shared" si="216"/>
        <v>97782260</v>
      </c>
      <c r="CL235" s="91">
        <f t="shared" si="216"/>
        <v>90353992</v>
      </c>
      <c r="CM235" s="90">
        <f t="shared" si="216"/>
        <v>96051095</v>
      </c>
      <c r="CN235" s="89">
        <f t="shared" si="216"/>
        <v>43082178</v>
      </c>
      <c r="CO235" s="91">
        <f t="shared" si="216"/>
        <v>28784451</v>
      </c>
      <c r="CP235" s="90">
        <f t="shared" si="216"/>
        <v>29486682</v>
      </c>
      <c r="CQ235" s="89">
        <f t="shared" si="216"/>
        <v>68622853</v>
      </c>
      <c r="CR235" s="91">
        <f t="shared" si="216"/>
        <v>77594524</v>
      </c>
      <c r="CS235" s="90">
        <f t="shared" si="216"/>
        <v>79050748</v>
      </c>
      <c r="CT235" s="89">
        <f t="shared" si="216"/>
        <v>42286242</v>
      </c>
      <c r="CU235" s="91">
        <f t="shared" si="216"/>
        <v>30510776</v>
      </c>
      <c r="CV235" s="90">
        <f t="shared" si="216"/>
        <v>28557853</v>
      </c>
      <c r="CW235" s="89">
        <f t="shared" si="216"/>
        <v>78519804</v>
      </c>
      <c r="CX235" s="91">
        <f t="shared" si="216"/>
        <v>81008970</v>
      </c>
      <c r="CY235" s="90">
        <f t="shared" si="216"/>
        <v>110993609</v>
      </c>
      <c r="CZ235" s="89">
        <f t="shared" si="216"/>
        <v>36896434</v>
      </c>
      <c r="DA235" s="91">
        <f t="shared" si="216"/>
        <v>31811044</v>
      </c>
      <c r="DB235" s="90">
        <f t="shared" si="216"/>
        <v>30783937</v>
      </c>
      <c r="DC235" s="89">
        <f t="shared" si="216"/>
        <v>71500238</v>
      </c>
      <c r="DD235" s="91">
        <f t="shared" si="216"/>
        <v>71097960</v>
      </c>
      <c r="DE235" s="90">
        <f t="shared" si="216"/>
        <v>47678226</v>
      </c>
      <c r="DF235" s="89">
        <f t="shared" si="216"/>
        <v>32102</v>
      </c>
      <c r="DG235" s="91">
        <f t="shared" si="216"/>
        <v>0</v>
      </c>
      <c r="DH235" s="90">
        <f t="shared" si="216"/>
        <v>29580</v>
      </c>
      <c r="DI235" s="89">
        <f t="shared" si="216"/>
        <v>0</v>
      </c>
      <c r="DJ235" s="91">
        <f t="shared" si="216"/>
        <v>0</v>
      </c>
      <c r="DK235" s="90">
        <f t="shared" si="216"/>
        <v>0</v>
      </c>
      <c r="DL235" s="89">
        <f t="shared" si="216"/>
        <v>26653</v>
      </c>
      <c r="DM235" s="91">
        <f t="shared" si="216"/>
        <v>54603</v>
      </c>
      <c r="DN235" s="90">
        <f t="shared" si="216"/>
        <v>79952</v>
      </c>
      <c r="DO235" s="89">
        <f t="shared" si="216"/>
        <v>0</v>
      </c>
      <c r="DP235" s="91">
        <f t="shared" si="216"/>
        <v>0</v>
      </c>
      <c r="DQ235" s="90">
        <f t="shared" si="216"/>
        <v>0</v>
      </c>
      <c r="DR235" s="89">
        <f t="shared" si="216"/>
        <v>56300</v>
      </c>
      <c r="DS235" s="91">
        <f t="shared" si="216"/>
        <v>74210</v>
      </c>
      <c r="DT235" s="90">
        <f t="shared" si="216"/>
        <v>0</v>
      </c>
      <c r="DU235" s="89">
        <f t="shared" si="216"/>
        <v>0</v>
      </c>
      <c r="DV235" s="91">
        <f t="shared" si="216"/>
        <v>0</v>
      </c>
      <c r="DW235" s="90">
        <f t="shared" si="216"/>
        <v>0</v>
      </c>
      <c r="DX235" s="89">
        <f t="shared" si="216"/>
        <v>30515</v>
      </c>
      <c r="DY235" s="91">
        <f t="shared" si="216"/>
        <v>0</v>
      </c>
      <c r="DZ235" s="90">
        <f t="shared" si="216"/>
        <v>44722</v>
      </c>
      <c r="EA235" s="89">
        <f t="shared" si="216"/>
        <v>0</v>
      </c>
      <c r="EB235" s="91">
        <f t="shared" ref="EB235:EO235" si="217">(EB77)</f>
        <v>0</v>
      </c>
      <c r="EC235" s="90">
        <f t="shared" si="217"/>
        <v>0</v>
      </c>
      <c r="ED235" s="89">
        <f t="shared" si="217"/>
        <v>31294</v>
      </c>
      <c r="EE235" s="91">
        <f t="shared" si="217"/>
        <v>77098</v>
      </c>
      <c r="EF235" s="90">
        <f t="shared" si="217"/>
        <v>20329</v>
      </c>
      <c r="EG235" s="89">
        <f t="shared" si="217"/>
        <v>0</v>
      </c>
      <c r="EH235" s="91">
        <f t="shared" si="217"/>
        <v>0</v>
      </c>
      <c r="EI235" s="90">
        <f t="shared" si="217"/>
        <v>0</v>
      </c>
      <c r="EJ235" s="89">
        <f t="shared" si="217"/>
        <v>14177</v>
      </c>
      <c r="EK235" s="91">
        <f t="shared" si="217"/>
        <v>0</v>
      </c>
      <c r="EL235" s="90">
        <f t="shared" si="217"/>
        <v>0</v>
      </c>
      <c r="EM235" s="89">
        <f t="shared" si="217"/>
        <v>0</v>
      </c>
      <c r="EN235" s="91">
        <f t="shared" si="217"/>
        <v>0</v>
      </c>
      <c r="EO235" s="90">
        <f t="shared" si="217"/>
        <v>0</v>
      </c>
    </row>
    <row r="236" spans="2:145" s="120" customFormat="1" x14ac:dyDescent="0.3">
      <c r="B236" s="360"/>
      <c r="C236" s="93" t="str">
        <f t="shared" ref="C236" si="218">(C59)</f>
        <v>Dihydroxyacetone-P</v>
      </c>
      <c r="D236" s="94">
        <f t="shared" ref="D236:BO236" si="219">(D59)</f>
        <v>13.7</v>
      </c>
      <c r="E236" s="95">
        <f t="shared" si="219"/>
        <v>14.7</v>
      </c>
      <c r="F236" s="96">
        <f t="shared" si="219"/>
        <v>13.99</v>
      </c>
      <c r="G236" s="97">
        <f t="shared" si="219"/>
        <v>168.99074999999999</v>
      </c>
      <c r="H236" s="89">
        <f t="shared" si="219"/>
        <v>0</v>
      </c>
      <c r="I236" s="91">
        <f t="shared" si="219"/>
        <v>0</v>
      </c>
      <c r="J236" s="90">
        <f t="shared" si="219"/>
        <v>0</v>
      </c>
      <c r="K236" s="89">
        <f t="shared" si="219"/>
        <v>24194272</v>
      </c>
      <c r="L236" s="110">
        <f t="shared" si="219"/>
        <v>17752205</v>
      </c>
      <c r="M236" s="90">
        <f t="shared" si="219"/>
        <v>23117984</v>
      </c>
      <c r="N236" s="89">
        <f t="shared" si="219"/>
        <v>53512237</v>
      </c>
      <c r="O236" s="110">
        <f t="shared" si="219"/>
        <v>78392094</v>
      </c>
      <c r="P236" s="90">
        <f t="shared" si="219"/>
        <v>69764328</v>
      </c>
      <c r="Q236" s="89">
        <f t="shared" si="219"/>
        <v>22363729</v>
      </c>
      <c r="R236" s="110">
        <f t="shared" si="219"/>
        <v>27030171</v>
      </c>
      <c r="S236" s="90">
        <f t="shared" si="219"/>
        <v>16655568</v>
      </c>
      <c r="T236" s="89">
        <f t="shared" si="219"/>
        <v>39915771</v>
      </c>
      <c r="U236" s="91">
        <f t="shared" si="219"/>
        <v>51976520</v>
      </c>
      <c r="V236" s="90">
        <f t="shared" si="219"/>
        <v>40335913</v>
      </c>
      <c r="W236" s="89">
        <f t="shared" si="219"/>
        <v>20956734</v>
      </c>
      <c r="X236" s="91">
        <f t="shared" si="219"/>
        <v>22688171</v>
      </c>
      <c r="Y236" s="90">
        <f t="shared" si="219"/>
        <v>24900402</v>
      </c>
      <c r="Z236" s="89">
        <f t="shared" si="219"/>
        <v>43012009</v>
      </c>
      <c r="AA236" s="91">
        <f t="shared" si="219"/>
        <v>42566414</v>
      </c>
      <c r="AB236" s="90">
        <f t="shared" si="219"/>
        <v>48781190</v>
      </c>
      <c r="AC236" s="89">
        <f t="shared" si="219"/>
        <v>20264932</v>
      </c>
      <c r="AD236" s="91">
        <f t="shared" si="219"/>
        <v>18971739</v>
      </c>
      <c r="AE236" s="90">
        <f t="shared" si="219"/>
        <v>16039029</v>
      </c>
      <c r="AF236" s="89">
        <f t="shared" si="219"/>
        <v>32685431</v>
      </c>
      <c r="AG236" s="91">
        <f t="shared" si="219"/>
        <v>34081658</v>
      </c>
      <c r="AH236" s="90">
        <f t="shared" si="219"/>
        <v>39823810</v>
      </c>
      <c r="AI236" s="89">
        <f t="shared" si="219"/>
        <v>17699337</v>
      </c>
      <c r="AJ236" s="91">
        <f t="shared" si="219"/>
        <v>13303531</v>
      </c>
      <c r="AK236" s="90">
        <f t="shared" si="219"/>
        <v>19146174</v>
      </c>
      <c r="AL236" s="89">
        <f t="shared" si="219"/>
        <v>30335093</v>
      </c>
      <c r="AM236" s="91">
        <f t="shared" si="219"/>
        <v>39195708</v>
      </c>
      <c r="AN236" s="90">
        <f t="shared" si="219"/>
        <v>37667054</v>
      </c>
      <c r="AO236" s="89">
        <f t="shared" si="219"/>
        <v>42487</v>
      </c>
      <c r="AP236" s="91">
        <f t="shared" si="219"/>
        <v>41208</v>
      </c>
      <c r="AQ236" s="90">
        <f t="shared" si="219"/>
        <v>0</v>
      </c>
      <c r="AR236" s="89">
        <f t="shared" si="219"/>
        <v>0</v>
      </c>
      <c r="AS236" s="91">
        <f t="shared" si="219"/>
        <v>0</v>
      </c>
      <c r="AT236" s="90">
        <f t="shared" si="219"/>
        <v>38186</v>
      </c>
      <c r="AU236" s="89">
        <f t="shared" si="219"/>
        <v>0</v>
      </c>
      <c r="AV236" s="91">
        <f t="shared" si="219"/>
        <v>0</v>
      </c>
      <c r="AW236" s="90">
        <f t="shared" si="219"/>
        <v>16955</v>
      </c>
      <c r="AX236" s="89">
        <f t="shared" si="219"/>
        <v>0</v>
      </c>
      <c r="AY236" s="91">
        <f t="shared" si="219"/>
        <v>0</v>
      </c>
      <c r="AZ236" s="90">
        <f t="shared" si="219"/>
        <v>0</v>
      </c>
      <c r="BA236" s="89">
        <f t="shared" si="219"/>
        <v>0</v>
      </c>
      <c r="BB236" s="91">
        <f t="shared" si="219"/>
        <v>0</v>
      </c>
      <c r="BC236" s="90">
        <f t="shared" si="219"/>
        <v>0</v>
      </c>
      <c r="BD236" s="89">
        <f t="shared" si="219"/>
        <v>24198</v>
      </c>
      <c r="BE236" s="91">
        <f t="shared" si="219"/>
        <v>0</v>
      </c>
      <c r="BF236" s="90">
        <f t="shared" si="219"/>
        <v>0</v>
      </c>
      <c r="BG236" s="89">
        <f t="shared" si="219"/>
        <v>24413</v>
      </c>
      <c r="BH236" s="91">
        <f t="shared" si="219"/>
        <v>19409</v>
      </c>
      <c r="BI236" s="90">
        <f t="shared" si="219"/>
        <v>80683</v>
      </c>
      <c r="BJ236" s="89">
        <f t="shared" si="219"/>
        <v>0</v>
      </c>
      <c r="BK236" s="91">
        <f t="shared" si="219"/>
        <v>18873</v>
      </c>
      <c r="BL236" s="90">
        <f t="shared" si="219"/>
        <v>60172</v>
      </c>
      <c r="BM236" s="89">
        <f t="shared" si="219"/>
        <v>51986</v>
      </c>
      <c r="BN236" s="91">
        <f t="shared" si="219"/>
        <v>40975</v>
      </c>
      <c r="BO236" s="90">
        <f t="shared" si="219"/>
        <v>93566</v>
      </c>
      <c r="BP236" s="89">
        <f t="shared" ref="BP236:EA236" si="220">(BP59)</f>
        <v>30090</v>
      </c>
      <c r="BQ236" s="91">
        <f t="shared" si="220"/>
        <v>38694</v>
      </c>
      <c r="BR236" s="90">
        <f t="shared" si="220"/>
        <v>19770</v>
      </c>
      <c r="BS236" s="89">
        <f t="shared" si="220"/>
        <v>62747</v>
      </c>
      <c r="BT236" s="91">
        <f t="shared" si="220"/>
        <v>116965</v>
      </c>
      <c r="BU236" s="90">
        <f t="shared" si="220"/>
        <v>63258</v>
      </c>
      <c r="BV236" s="89">
        <f t="shared" si="220"/>
        <v>43487</v>
      </c>
      <c r="BW236" s="91">
        <f t="shared" si="220"/>
        <v>17756</v>
      </c>
      <c r="BX236" s="90">
        <f t="shared" si="220"/>
        <v>456786</v>
      </c>
      <c r="BY236" s="89">
        <f t="shared" si="220"/>
        <v>0</v>
      </c>
      <c r="BZ236" s="91">
        <f t="shared" si="220"/>
        <v>0</v>
      </c>
      <c r="CA236" s="90">
        <f t="shared" si="220"/>
        <v>0</v>
      </c>
      <c r="CB236" s="89">
        <f t="shared" si="220"/>
        <v>23932760</v>
      </c>
      <c r="CC236" s="91">
        <f t="shared" si="220"/>
        <v>30139643</v>
      </c>
      <c r="CD236" s="92">
        <f t="shared" si="220"/>
        <v>30904595</v>
      </c>
      <c r="CE236" s="89">
        <f t="shared" si="220"/>
        <v>79466993</v>
      </c>
      <c r="CF236" s="91">
        <f t="shared" si="220"/>
        <v>105755698</v>
      </c>
      <c r="CG236" s="90">
        <f t="shared" si="220"/>
        <v>104745518</v>
      </c>
      <c r="CH236" s="89">
        <f t="shared" si="220"/>
        <v>28868062</v>
      </c>
      <c r="CI236" s="91">
        <f t="shared" si="220"/>
        <v>49942947</v>
      </c>
      <c r="CJ236" s="90">
        <f t="shared" si="220"/>
        <v>44003357</v>
      </c>
      <c r="CK236" s="89">
        <f t="shared" si="220"/>
        <v>55849032</v>
      </c>
      <c r="CL236" s="91">
        <f t="shared" si="220"/>
        <v>55580002</v>
      </c>
      <c r="CM236" s="90">
        <f t="shared" si="220"/>
        <v>62840556</v>
      </c>
      <c r="CN236" s="89">
        <f t="shared" si="220"/>
        <v>25061076</v>
      </c>
      <c r="CO236" s="91">
        <f t="shared" si="220"/>
        <v>19439406</v>
      </c>
      <c r="CP236" s="90">
        <f t="shared" si="220"/>
        <v>22261217</v>
      </c>
      <c r="CQ236" s="89">
        <f t="shared" si="220"/>
        <v>38221558</v>
      </c>
      <c r="CR236" s="91">
        <f t="shared" si="220"/>
        <v>42713562</v>
      </c>
      <c r="CS236" s="90">
        <f t="shared" si="220"/>
        <v>40559178</v>
      </c>
      <c r="CT236" s="89">
        <f t="shared" si="220"/>
        <v>33368486</v>
      </c>
      <c r="CU236" s="91">
        <f t="shared" si="220"/>
        <v>21627251</v>
      </c>
      <c r="CV236" s="90">
        <f t="shared" si="220"/>
        <v>24313657</v>
      </c>
      <c r="CW236" s="89">
        <f t="shared" si="220"/>
        <v>43767730</v>
      </c>
      <c r="CX236" s="91">
        <f t="shared" si="220"/>
        <v>42159279</v>
      </c>
      <c r="CY236" s="90">
        <f t="shared" si="220"/>
        <v>49050315</v>
      </c>
      <c r="CZ236" s="89">
        <f t="shared" si="220"/>
        <v>22493548</v>
      </c>
      <c r="DA236" s="91">
        <f t="shared" si="220"/>
        <v>24510259</v>
      </c>
      <c r="DB236" s="90">
        <f t="shared" si="220"/>
        <v>23615263</v>
      </c>
      <c r="DC236" s="89">
        <f t="shared" si="220"/>
        <v>42642546</v>
      </c>
      <c r="DD236" s="91">
        <f t="shared" si="220"/>
        <v>35894492</v>
      </c>
      <c r="DE236" s="90">
        <f t="shared" si="220"/>
        <v>27447579</v>
      </c>
      <c r="DF236" s="89">
        <f t="shared" si="220"/>
        <v>0</v>
      </c>
      <c r="DG236" s="91">
        <f t="shared" si="220"/>
        <v>0</v>
      </c>
      <c r="DH236" s="90">
        <f t="shared" si="220"/>
        <v>0</v>
      </c>
      <c r="DI236" s="89">
        <f t="shared" si="220"/>
        <v>0</v>
      </c>
      <c r="DJ236" s="91">
        <f t="shared" si="220"/>
        <v>0</v>
      </c>
      <c r="DK236" s="90">
        <f t="shared" si="220"/>
        <v>0</v>
      </c>
      <c r="DL236" s="89">
        <f t="shared" si="220"/>
        <v>22134</v>
      </c>
      <c r="DM236" s="91">
        <f t="shared" si="220"/>
        <v>0</v>
      </c>
      <c r="DN236" s="90">
        <f t="shared" si="220"/>
        <v>19613</v>
      </c>
      <c r="DO236" s="89">
        <f t="shared" si="220"/>
        <v>37451</v>
      </c>
      <c r="DP236" s="91">
        <f t="shared" si="220"/>
        <v>0</v>
      </c>
      <c r="DQ236" s="90">
        <f t="shared" si="220"/>
        <v>0</v>
      </c>
      <c r="DR236" s="89">
        <f t="shared" si="220"/>
        <v>0</v>
      </c>
      <c r="DS236" s="91">
        <f t="shared" si="220"/>
        <v>0</v>
      </c>
      <c r="DT236" s="90">
        <f t="shared" si="220"/>
        <v>17522</v>
      </c>
      <c r="DU236" s="89">
        <f t="shared" si="220"/>
        <v>16083</v>
      </c>
      <c r="DV236" s="91">
        <f t="shared" si="220"/>
        <v>0</v>
      </c>
      <c r="DW236" s="90">
        <f t="shared" si="220"/>
        <v>32729</v>
      </c>
      <c r="DX236" s="89">
        <f t="shared" si="220"/>
        <v>0</v>
      </c>
      <c r="DY236" s="91">
        <f t="shared" si="220"/>
        <v>18037</v>
      </c>
      <c r="DZ236" s="90">
        <f t="shared" si="220"/>
        <v>13893</v>
      </c>
      <c r="EA236" s="89">
        <f t="shared" si="220"/>
        <v>15086</v>
      </c>
      <c r="EB236" s="91">
        <f t="shared" ref="EB236:EO236" si="221">(EB59)</f>
        <v>0</v>
      </c>
      <c r="EC236" s="90">
        <f t="shared" si="221"/>
        <v>0</v>
      </c>
      <c r="ED236" s="89">
        <f t="shared" si="221"/>
        <v>0</v>
      </c>
      <c r="EE236" s="91">
        <f t="shared" si="221"/>
        <v>0</v>
      </c>
      <c r="EF236" s="90">
        <f t="shared" si="221"/>
        <v>0</v>
      </c>
      <c r="EG236" s="89">
        <f t="shared" si="221"/>
        <v>0</v>
      </c>
      <c r="EH236" s="91">
        <f t="shared" si="221"/>
        <v>0</v>
      </c>
      <c r="EI236" s="90">
        <f t="shared" si="221"/>
        <v>0</v>
      </c>
      <c r="EJ236" s="89">
        <f t="shared" si="221"/>
        <v>0</v>
      </c>
      <c r="EK236" s="91">
        <f t="shared" si="221"/>
        <v>0</v>
      </c>
      <c r="EL236" s="90">
        <f t="shared" si="221"/>
        <v>13476</v>
      </c>
      <c r="EM236" s="89">
        <f t="shared" si="221"/>
        <v>0</v>
      </c>
      <c r="EN236" s="91">
        <f t="shared" si="221"/>
        <v>0</v>
      </c>
      <c r="EO236" s="90">
        <f t="shared" si="221"/>
        <v>0</v>
      </c>
    </row>
    <row r="237" spans="2:145" s="120" customFormat="1" x14ac:dyDescent="0.3">
      <c r="B237" s="360"/>
      <c r="C237" s="93" t="str">
        <f t="shared" ref="C237" si="222">(C87)</f>
        <v>Glyceral/-on-P</v>
      </c>
      <c r="D237" s="94">
        <f t="shared" ref="D237:BO237" si="223">(D87)</f>
        <v>13.6</v>
      </c>
      <c r="E237" s="95">
        <f t="shared" si="223"/>
        <v>14.4</v>
      </c>
      <c r="F237" s="96">
        <f t="shared" si="223"/>
        <v>13.99</v>
      </c>
      <c r="G237" s="97">
        <f t="shared" si="223"/>
        <v>168.99074999999999</v>
      </c>
      <c r="H237" s="89">
        <f t="shared" si="223"/>
        <v>0</v>
      </c>
      <c r="I237" s="91">
        <f t="shared" si="223"/>
        <v>0</v>
      </c>
      <c r="J237" s="90">
        <f t="shared" si="223"/>
        <v>0</v>
      </c>
      <c r="K237" s="89">
        <f t="shared" si="223"/>
        <v>20699900</v>
      </c>
      <c r="L237" s="110">
        <f t="shared" si="223"/>
        <v>14948204</v>
      </c>
      <c r="M237" s="90">
        <f t="shared" si="223"/>
        <v>19995211</v>
      </c>
      <c r="N237" s="89">
        <f t="shared" si="223"/>
        <v>47955443</v>
      </c>
      <c r="O237" s="110">
        <f t="shared" si="223"/>
        <v>70596827</v>
      </c>
      <c r="P237" s="90">
        <f t="shared" si="223"/>
        <v>61413183</v>
      </c>
      <c r="Q237" s="89">
        <f t="shared" si="223"/>
        <v>19227710</v>
      </c>
      <c r="R237" s="110">
        <f t="shared" si="223"/>
        <v>23468322</v>
      </c>
      <c r="S237" s="90">
        <f t="shared" si="223"/>
        <v>14012259</v>
      </c>
      <c r="T237" s="89">
        <f t="shared" si="223"/>
        <v>35056947</v>
      </c>
      <c r="U237" s="91">
        <f t="shared" si="223"/>
        <v>46477566</v>
      </c>
      <c r="V237" s="90">
        <f t="shared" si="223"/>
        <v>35335274</v>
      </c>
      <c r="W237" s="89">
        <f t="shared" si="223"/>
        <v>17355903</v>
      </c>
      <c r="X237" s="91">
        <f t="shared" si="223"/>
        <v>19653185</v>
      </c>
      <c r="Y237" s="90">
        <f t="shared" si="223"/>
        <v>21460641</v>
      </c>
      <c r="Z237" s="89">
        <f t="shared" si="223"/>
        <v>38519975</v>
      </c>
      <c r="AA237" s="91">
        <f t="shared" si="223"/>
        <v>37066050</v>
      </c>
      <c r="AB237" s="90">
        <f t="shared" si="223"/>
        <v>43841434</v>
      </c>
      <c r="AC237" s="89">
        <f t="shared" si="223"/>
        <v>17449503</v>
      </c>
      <c r="AD237" s="91">
        <f t="shared" si="223"/>
        <v>16330130</v>
      </c>
      <c r="AE237" s="90">
        <f t="shared" si="223"/>
        <v>13382322</v>
      </c>
      <c r="AF237" s="89">
        <f t="shared" si="223"/>
        <v>28970938</v>
      </c>
      <c r="AG237" s="91">
        <f t="shared" si="223"/>
        <v>30370899</v>
      </c>
      <c r="AH237" s="90">
        <f t="shared" si="223"/>
        <v>35441757</v>
      </c>
      <c r="AI237" s="89">
        <f t="shared" si="223"/>
        <v>15387041</v>
      </c>
      <c r="AJ237" s="91">
        <f t="shared" si="223"/>
        <v>11448891</v>
      </c>
      <c r="AK237" s="90">
        <f t="shared" si="223"/>
        <v>16007305</v>
      </c>
      <c r="AL237" s="89">
        <f t="shared" si="223"/>
        <v>26831572</v>
      </c>
      <c r="AM237" s="91">
        <f t="shared" si="223"/>
        <v>34505646</v>
      </c>
      <c r="AN237" s="90">
        <f t="shared" si="223"/>
        <v>33705262</v>
      </c>
      <c r="AO237" s="89">
        <f t="shared" si="223"/>
        <v>21285</v>
      </c>
      <c r="AP237" s="91">
        <f t="shared" si="223"/>
        <v>41208</v>
      </c>
      <c r="AQ237" s="90">
        <f t="shared" si="223"/>
        <v>0</v>
      </c>
      <c r="AR237" s="89">
        <f t="shared" si="223"/>
        <v>0</v>
      </c>
      <c r="AS237" s="91">
        <f t="shared" si="223"/>
        <v>0</v>
      </c>
      <c r="AT237" s="90">
        <f t="shared" si="223"/>
        <v>19130</v>
      </c>
      <c r="AU237" s="89">
        <f t="shared" si="223"/>
        <v>0</v>
      </c>
      <c r="AV237" s="91">
        <f t="shared" si="223"/>
        <v>0</v>
      </c>
      <c r="AW237" s="90">
        <f t="shared" si="223"/>
        <v>16955</v>
      </c>
      <c r="AX237" s="89">
        <f t="shared" si="223"/>
        <v>0</v>
      </c>
      <c r="AY237" s="91">
        <f t="shared" si="223"/>
        <v>0</v>
      </c>
      <c r="AZ237" s="90">
        <f t="shared" si="223"/>
        <v>0</v>
      </c>
      <c r="BA237" s="89">
        <f t="shared" si="223"/>
        <v>0</v>
      </c>
      <c r="BB237" s="91">
        <f t="shared" si="223"/>
        <v>0</v>
      </c>
      <c r="BC237" s="90">
        <f t="shared" si="223"/>
        <v>0</v>
      </c>
      <c r="BD237" s="89">
        <f t="shared" si="223"/>
        <v>24198</v>
      </c>
      <c r="BE237" s="91">
        <f t="shared" si="223"/>
        <v>0</v>
      </c>
      <c r="BF237" s="90">
        <f t="shared" si="223"/>
        <v>0</v>
      </c>
      <c r="BG237" s="89">
        <f t="shared" si="223"/>
        <v>24413</v>
      </c>
      <c r="BH237" s="91">
        <f t="shared" si="223"/>
        <v>0</v>
      </c>
      <c r="BI237" s="90">
        <f t="shared" si="223"/>
        <v>44617</v>
      </c>
      <c r="BJ237" s="89">
        <f t="shared" si="223"/>
        <v>0</v>
      </c>
      <c r="BK237" s="91">
        <f t="shared" si="223"/>
        <v>0</v>
      </c>
      <c r="BL237" s="90">
        <f t="shared" si="223"/>
        <v>37454</v>
      </c>
      <c r="BM237" s="89">
        <f t="shared" si="223"/>
        <v>36029</v>
      </c>
      <c r="BN237" s="91">
        <f t="shared" si="223"/>
        <v>0</v>
      </c>
      <c r="BO237" s="90">
        <f t="shared" si="223"/>
        <v>9449</v>
      </c>
      <c r="BP237" s="89">
        <f t="shared" ref="BP237:EA237" si="224">(BP87)</f>
        <v>30090</v>
      </c>
      <c r="BQ237" s="91">
        <f t="shared" si="224"/>
        <v>18394</v>
      </c>
      <c r="BR237" s="90">
        <f t="shared" si="224"/>
        <v>10022</v>
      </c>
      <c r="BS237" s="89">
        <f t="shared" si="224"/>
        <v>62747</v>
      </c>
      <c r="BT237" s="91">
        <f t="shared" si="224"/>
        <v>116965</v>
      </c>
      <c r="BU237" s="90">
        <f t="shared" si="224"/>
        <v>38605</v>
      </c>
      <c r="BV237" s="89">
        <f t="shared" si="224"/>
        <v>43487</v>
      </c>
      <c r="BW237" s="91">
        <f t="shared" si="224"/>
        <v>0</v>
      </c>
      <c r="BX237" s="90">
        <f t="shared" si="224"/>
        <v>287171</v>
      </c>
      <c r="BY237" s="89">
        <f t="shared" si="224"/>
        <v>0</v>
      </c>
      <c r="BZ237" s="91">
        <f t="shared" si="224"/>
        <v>0</v>
      </c>
      <c r="CA237" s="90">
        <f t="shared" si="224"/>
        <v>0</v>
      </c>
      <c r="CB237" s="89">
        <f t="shared" si="224"/>
        <v>18534460</v>
      </c>
      <c r="CC237" s="91">
        <f t="shared" si="224"/>
        <v>22864360</v>
      </c>
      <c r="CD237" s="92">
        <f t="shared" si="224"/>
        <v>23530981</v>
      </c>
      <c r="CE237" s="89">
        <f t="shared" si="224"/>
        <v>63746305</v>
      </c>
      <c r="CF237" s="91">
        <f t="shared" si="224"/>
        <v>86460079</v>
      </c>
      <c r="CG237" s="90">
        <f t="shared" si="224"/>
        <v>87991212</v>
      </c>
      <c r="CH237" s="89">
        <f t="shared" si="224"/>
        <v>23772071</v>
      </c>
      <c r="CI237" s="91">
        <f t="shared" si="224"/>
        <v>40011034</v>
      </c>
      <c r="CJ237" s="90">
        <f t="shared" si="224"/>
        <v>36142165</v>
      </c>
      <c r="CK237" s="89">
        <f t="shared" si="224"/>
        <v>48220375</v>
      </c>
      <c r="CL237" s="91">
        <f t="shared" si="224"/>
        <v>48073312</v>
      </c>
      <c r="CM237" s="90">
        <f t="shared" si="224"/>
        <v>54610484</v>
      </c>
      <c r="CN237" s="89">
        <f t="shared" si="224"/>
        <v>20719609</v>
      </c>
      <c r="CO237" s="91">
        <f t="shared" si="224"/>
        <v>15583794</v>
      </c>
      <c r="CP237" s="90">
        <f t="shared" si="224"/>
        <v>17923054</v>
      </c>
      <c r="CQ237" s="89">
        <f t="shared" si="224"/>
        <v>33011216</v>
      </c>
      <c r="CR237" s="91">
        <f t="shared" si="224"/>
        <v>36853848</v>
      </c>
      <c r="CS237" s="90">
        <f t="shared" si="224"/>
        <v>35167854</v>
      </c>
      <c r="CT237" s="89">
        <f t="shared" si="224"/>
        <v>27903794</v>
      </c>
      <c r="CU237" s="91">
        <f t="shared" si="224"/>
        <v>17861163</v>
      </c>
      <c r="CV237" s="90">
        <f t="shared" si="224"/>
        <v>19751394</v>
      </c>
      <c r="CW237" s="89">
        <f t="shared" si="224"/>
        <v>38049921</v>
      </c>
      <c r="CX237" s="91">
        <f t="shared" si="224"/>
        <v>35469784</v>
      </c>
      <c r="CY237" s="90">
        <f t="shared" si="224"/>
        <v>43411119</v>
      </c>
      <c r="CZ237" s="89">
        <f t="shared" si="224"/>
        <v>18159042</v>
      </c>
      <c r="DA237" s="91">
        <f t="shared" si="224"/>
        <v>19616390</v>
      </c>
      <c r="DB237" s="90">
        <f t="shared" si="224"/>
        <v>19726310</v>
      </c>
      <c r="DC237" s="89">
        <f t="shared" si="224"/>
        <v>37392018</v>
      </c>
      <c r="DD237" s="91">
        <f t="shared" si="224"/>
        <v>31211492</v>
      </c>
      <c r="DE237" s="90">
        <f t="shared" si="224"/>
        <v>23918808</v>
      </c>
      <c r="DF237" s="89">
        <f t="shared" si="224"/>
        <v>0</v>
      </c>
      <c r="DG237" s="91">
        <f t="shared" si="224"/>
        <v>0</v>
      </c>
      <c r="DH237" s="90">
        <f t="shared" si="224"/>
        <v>0</v>
      </c>
      <c r="DI237" s="89">
        <f t="shared" si="224"/>
        <v>0</v>
      </c>
      <c r="DJ237" s="91">
        <f t="shared" si="224"/>
        <v>0</v>
      </c>
      <c r="DK237" s="90">
        <f t="shared" si="224"/>
        <v>0</v>
      </c>
      <c r="DL237" s="89">
        <f t="shared" si="224"/>
        <v>22134</v>
      </c>
      <c r="DM237" s="91">
        <f t="shared" si="224"/>
        <v>0</v>
      </c>
      <c r="DN237" s="90">
        <f t="shared" si="224"/>
        <v>0</v>
      </c>
      <c r="DO237" s="89">
        <f t="shared" si="224"/>
        <v>37451</v>
      </c>
      <c r="DP237" s="91">
        <f t="shared" si="224"/>
        <v>0</v>
      </c>
      <c r="DQ237" s="90">
        <f t="shared" si="224"/>
        <v>0</v>
      </c>
      <c r="DR237" s="89">
        <f t="shared" si="224"/>
        <v>0</v>
      </c>
      <c r="DS237" s="91">
        <f t="shared" si="224"/>
        <v>0</v>
      </c>
      <c r="DT237" s="90">
        <f t="shared" si="224"/>
        <v>0</v>
      </c>
      <c r="DU237" s="89">
        <f t="shared" si="224"/>
        <v>16083</v>
      </c>
      <c r="DV237" s="91">
        <f t="shared" si="224"/>
        <v>0</v>
      </c>
      <c r="DW237" s="90">
        <f t="shared" si="224"/>
        <v>32729</v>
      </c>
      <c r="DX237" s="89">
        <f t="shared" si="224"/>
        <v>0</v>
      </c>
      <c r="DY237" s="91">
        <f t="shared" si="224"/>
        <v>18037</v>
      </c>
      <c r="DZ237" s="90">
        <f t="shared" si="224"/>
        <v>0</v>
      </c>
      <c r="EA237" s="89">
        <f t="shared" si="224"/>
        <v>15086</v>
      </c>
      <c r="EB237" s="91">
        <f t="shared" ref="EB237:EO237" si="225">(EB87)</f>
        <v>0</v>
      </c>
      <c r="EC237" s="90">
        <f t="shared" si="225"/>
        <v>0</v>
      </c>
      <c r="ED237" s="89">
        <f t="shared" si="225"/>
        <v>0</v>
      </c>
      <c r="EE237" s="91">
        <f t="shared" si="225"/>
        <v>0</v>
      </c>
      <c r="EF237" s="90">
        <f t="shared" si="225"/>
        <v>0</v>
      </c>
      <c r="EG237" s="89">
        <f t="shared" si="225"/>
        <v>0</v>
      </c>
      <c r="EH237" s="91">
        <f t="shared" si="225"/>
        <v>0</v>
      </c>
      <c r="EI237" s="90">
        <f t="shared" si="225"/>
        <v>0</v>
      </c>
      <c r="EJ237" s="89">
        <f t="shared" si="225"/>
        <v>0</v>
      </c>
      <c r="EK237" s="91">
        <f t="shared" si="225"/>
        <v>0</v>
      </c>
      <c r="EL237" s="90">
        <f t="shared" si="225"/>
        <v>13476</v>
      </c>
      <c r="EM237" s="89">
        <f t="shared" si="225"/>
        <v>0</v>
      </c>
      <c r="EN237" s="91">
        <f t="shared" si="225"/>
        <v>0</v>
      </c>
      <c r="EO237" s="90">
        <f t="shared" si="225"/>
        <v>0</v>
      </c>
    </row>
    <row r="238" spans="2:145" s="120" customFormat="1" x14ac:dyDescent="0.3">
      <c r="B238" s="360"/>
      <c r="C238" s="93" t="str">
        <f t="shared" ref="C238" si="226">(C11)</f>
        <v>3-Phosphoglycerate</v>
      </c>
      <c r="D238" s="94">
        <f t="shared" ref="D238:BO238" si="227">(D11)</f>
        <v>13.8</v>
      </c>
      <c r="E238" s="95">
        <f t="shared" si="227"/>
        <v>14.4</v>
      </c>
      <c r="F238" s="96">
        <f t="shared" si="227"/>
        <v>14.21</v>
      </c>
      <c r="G238" s="97">
        <f t="shared" si="227"/>
        <v>184.98566</v>
      </c>
      <c r="H238" s="89">
        <f t="shared" si="227"/>
        <v>0</v>
      </c>
      <c r="I238" s="91">
        <f t="shared" si="227"/>
        <v>0</v>
      </c>
      <c r="J238" s="90">
        <f t="shared" si="227"/>
        <v>0</v>
      </c>
      <c r="K238" s="89">
        <f t="shared" si="227"/>
        <v>22480159</v>
      </c>
      <c r="L238" s="110">
        <f t="shared" si="227"/>
        <v>20357316</v>
      </c>
      <c r="M238" s="90">
        <f t="shared" si="227"/>
        <v>31755438</v>
      </c>
      <c r="N238" s="89">
        <f t="shared" si="227"/>
        <v>33434787</v>
      </c>
      <c r="O238" s="110">
        <f t="shared" si="227"/>
        <v>35393020</v>
      </c>
      <c r="P238" s="90">
        <f t="shared" si="227"/>
        <v>33170200</v>
      </c>
      <c r="Q238" s="89">
        <f t="shared" si="227"/>
        <v>28698941</v>
      </c>
      <c r="R238" s="110">
        <f t="shared" si="227"/>
        <v>36933746</v>
      </c>
      <c r="S238" s="90">
        <f t="shared" si="227"/>
        <v>19735455</v>
      </c>
      <c r="T238" s="89">
        <f t="shared" si="227"/>
        <v>32177427</v>
      </c>
      <c r="U238" s="91">
        <f t="shared" si="227"/>
        <v>44567386</v>
      </c>
      <c r="V238" s="90">
        <f t="shared" si="227"/>
        <v>35602601</v>
      </c>
      <c r="W238" s="89">
        <f t="shared" si="227"/>
        <v>29728868</v>
      </c>
      <c r="X238" s="91">
        <f t="shared" si="227"/>
        <v>37688721</v>
      </c>
      <c r="Y238" s="90">
        <f t="shared" si="227"/>
        <v>34093439</v>
      </c>
      <c r="Z238" s="89">
        <f t="shared" si="227"/>
        <v>47898107</v>
      </c>
      <c r="AA238" s="91">
        <f t="shared" si="227"/>
        <v>40929503</v>
      </c>
      <c r="AB238" s="90">
        <f t="shared" si="227"/>
        <v>52460398</v>
      </c>
      <c r="AC238" s="89">
        <f t="shared" si="227"/>
        <v>32504890</v>
      </c>
      <c r="AD238" s="91">
        <f t="shared" si="227"/>
        <v>33211909</v>
      </c>
      <c r="AE238" s="90">
        <f t="shared" si="227"/>
        <v>28543256</v>
      </c>
      <c r="AF238" s="89">
        <f t="shared" si="227"/>
        <v>38289773</v>
      </c>
      <c r="AG238" s="91">
        <f t="shared" si="227"/>
        <v>44577414</v>
      </c>
      <c r="AH238" s="90">
        <f t="shared" si="227"/>
        <v>47866144</v>
      </c>
      <c r="AI238" s="89">
        <f t="shared" si="227"/>
        <v>23049055</v>
      </c>
      <c r="AJ238" s="91">
        <f t="shared" si="227"/>
        <v>20447880</v>
      </c>
      <c r="AK238" s="90">
        <f t="shared" si="227"/>
        <v>27196290</v>
      </c>
      <c r="AL238" s="89">
        <f t="shared" si="227"/>
        <v>30573968</v>
      </c>
      <c r="AM238" s="91">
        <f t="shared" si="227"/>
        <v>40036330</v>
      </c>
      <c r="AN238" s="90">
        <f t="shared" si="227"/>
        <v>49424490</v>
      </c>
      <c r="AO238" s="89">
        <f t="shared" si="227"/>
        <v>0</v>
      </c>
      <c r="AP238" s="91">
        <f t="shared" si="227"/>
        <v>0</v>
      </c>
      <c r="AQ238" s="90">
        <f t="shared" si="227"/>
        <v>0</v>
      </c>
      <c r="AR238" s="89">
        <f t="shared" si="227"/>
        <v>0</v>
      </c>
      <c r="AS238" s="91">
        <f t="shared" si="227"/>
        <v>0</v>
      </c>
      <c r="AT238" s="90">
        <f t="shared" si="227"/>
        <v>0</v>
      </c>
      <c r="AU238" s="89">
        <f t="shared" si="227"/>
        <v>25089</v>
      </c>
      <c r="AV238" s="91">
        <f t="shared" si="227"/>
        <v>0</v>
      </c>
      <c r="AW238" s="90">
        <f t="shared" si="227"/>
        <v>24600</v>
      </c>
      <c r="AX238" s="89">
        <f t="shared" si="227"/>
        <v>0</v>
      </c>
      <c r="AY238" s="91">
        <f t="shared" si="227"/>
        <v>24560</v>
      </c>
      <c r="AZ238" s="90">
        <f t="shared" si="227"/>
        <v>0</v>
      </c>
      <c r="BA238" s="89">
        <f t="shared" si="227"/>
        <v>0</v>
      </c>
      <c r="BB238" s="91">
        <f t="shared" si="227"/>
        <v>0</v>
      </c>
      <c r="BC238" s="90">
        <f t="shared" si="227"/>
        <v>35920</v>
      </c>
      <c r="BD238" s="89">
        <f t="shared" si="227"/>
        <v>22084</v>
      </c>
      <c r="BE238" s="91">
        <f t="shared" si="227"/>
        <v>0</v>
      </c>
      <c r="BF238" s="90">
        <f t="shared" si="227"/>
        <v>0</v>
      </c>
      <c r="BG238" s="89">
        <f t="shared" si="227"/>
        <v>22501</v>
      </c>
      <c r="BH238" s="91">
        <f t="shared" si="227"/>
        <v>24970</v>
      </c>
      <c r="BI238" s="90">
        <f t="shared" si="227"/>
        <v>35535</v>
      </c>
      <c r="BJ238" s="89">
        <f t="shared" si="227"/>
        <v>0</v>
      </c>
      <c r="BK238" s="91">
        <f t="shared" si="227"/>
        <v>0</v>
      </c>
      <c r="BL238" s="90">
        <f t="shared" si="227"/>
        <v>33188</v>
      </c>
      <c r="BM238" s="89">
        <f t="shared" si="227"/>
        <v>0</v>
      </c>
      <c r="BN238" s="91">
        <f t="shared" si="227"/>
        <v>72329</v>
      </c>
      <c r="BO238" s="90">
        <f t="shared" si="227"/>
        <v>24292</v>
      </c>
      <c r="BP238" s="89">
        <f t="shared" ref="BP238:EA238" si="228">(BP11)</f>
        <v>0</v>
      </c>
      <c r="BQ238" s="91">
        <f t="shared" si="228"/>
        <v>103246</v>
      </c>
      <c r="BR238" s="90">
        <f t="shared" si="228"/>
        <v>0</v>
      </c>
      <c r="BS238" s="89">
        <f t="shared" si="228"/>
        <v>49512</v>
      </c>
      <c r="BT238" s="91">
        <f t="shared" si="228"/>
        <v>48825</v>
      </c>
      <c r="BU238" s="90">
        <f t="shared" si="228"/>
        <v>85080</v>
      </c>
      <c r="BV238" s="89">
        <f t="shared" si="228"/>
        <v>32199</v>
      </c>
      <c r="BW238" s="91">
        <f t="shared" si="228"/>
        <v>144680</v>
      </c>
      <c r="BX238" s="90">
        <f t="shared" si="228"/>
        <v>20949</v>
      </c>
      <c r="BY238" s="89">
        <f t="shared" si="228"/>
        <v>0</v>
      </c>
      <c r="BZ238" s="91">
        <f t="shared" si="228"/>
        <v>0</v>
      </c>
      <c r="CA238" s="90">
        <f t="shared" si="228"/>
        <v>0</v>
      </c>
      <c r="CB238" s="89">
        <f t="shared" si="228"/>
        <v>20352183</v>
      </c>
      <c r="CC238" s="91">
        <f t="shared" si="228"/>
        <v>26066093</v>
      </c>
      <c r="CD238" s="92">
        <f t="shared" si="228"/>
        <v>30197089</v>
      </c>
      <c r="CE238" s="89">
        <f t="shared" si="228"/>
        <v>31218918</v>
      </c>
      <c r="CF238" s="91">
        <f t="shared" si="228"/>
        <v>49690299</v>
      </c>
      <c r="CG238" s="90">
        <f t="shared" si="228"/>
        <v>44472460</v>
      </c>
      <c r="CH238" s="89">
        <f t="shared" si="228"/>
        <v>46186627</v>
      </c>
      <c r="CI238" s="91">
        <f t="shared" si="228"/>
        <v>58646526</v>
      </c>
      <c r="CJ238" s="90">
        <f t="shared" si="228"/>
        <v>59068281</v>
      </c>
      <c r="CK238" s="89">
        <f t="shared" si="228"/>
        <v>60194785</v>
      </c>
      <c r="CL238" s="91">
        <f t="shared" si="228"/>
        <v>51852684</v>
      </c>
      <c r="CM238" s="90">
        <f t="shared" si="228"/>
        <v>58141676</v>
      </c>
      <c r="CN238" s="89">
        <f t="shared" si="228"/>
        <v>45739678</v>
      </c>
      <c r="CO238" s="91">
        <f t="shared" si="228"/>
        <v>39217888</v>
      </c>
      <c r="CP238" s="90">
        <f t="shared" si="228"/>
        <v>49057835</v>
      </c>
      <c r="CQ238" s="89">
        <f t="shared" si="228"/>
        <v>49392632</v>
      </c>
      <c r="CR238" s="91">
        <f t="shared" si="228"/>
        <v>52860428</v>
      </c>
      <c r="CS238" s="90">
        <f t="shared" si="228"/>
        <v>48161625</v>
      </c>
      <c r="CT238" s="89">
        <f t="shared" si="228"/>
        <v>70245957</v>
      </c>
      <c r="CU238" s="91">
        <f t="shared" si="228"/>
        <v>52507477</v>
      </c>
      <c r="CV238" s="90">
        <f t="shared" si="228"/>
        <v>59867394</v>
      </c>
      <c r="CW238" s="89">
        <f t="shared" si="228"/>
        <v>57636928</v>
      </c>
      <c r="CX238" s="91">
        <f t="shared" si="228"/>
        <v>52593117</v>
      </c>
      <c r="CY238" s="90">
        <f t="shared" si="228"/>
        <v>66978948</v>
      </c>
      <c r="CZ238" s="89">
        <f t="shared" si="228"/>
        <v>51451304</v>
      </c>
      <c r="DA238" s="91">
        <f t="shared" si="228"/>
        <v>64787046</v>
      </c>
      <c r="DB238" s="90">
        <f t="shared" si="228"/>
        <v>71869225</v>
      </c>
      <c r="DC238" s="89">
        <f t="shared" si="228"/>
        <v>60981052</v>
      </c>
      <c r="DD238" s="91">
        <f t="shared" si="228"/>
        <v>54606290</v>
      </c>
      <c r="DE238" s="90">
        <f t="shared" si="228"/>
        <v>33493544</v>
      </c>
      <c r="DF238" s="89">
        <f t="shared" si="228"/>
        <v>0</v>
      </c>
      <c r="DG238" s="91">
        <f t="shared" si="228"/>
        <v>0</v>
      </c>
      <c r="DH238" s="90">
        <f t="shared" si="228"/>
        <v>0</v>
      </c>
      <c r="DI238" s="89">
        <f t="shared" si="228"/>
        <v>0</v>
      </c>
      <c r="DJ238" s="91">
        <f t="shared" si="228"/>
        <v>10917</v>
      </c>
      <c r="DK238" s="90">
        <f t="shared" si="228"/>
        <v>0</v>
      </c>
      <c r="DL238" s="89">
        <f t="shared" si="228"/>
        <v>23336</v>
      </c>
      <c r="DM238" s="91">
        <f t="shared" si="228"/>
        <v>0</v>
      </c>
      <c r="DN238" s="90">
        <f t="shared" si="228"/>
        <v>0</v>
      </c>
      <c r="DO238" s="89">
        <f t="shared" si="228"/>
        <v>0</v>
      </c>
      <c r="DP238" s="91">
        <f t="shared" si="228"/>
        <v>0</v>
      </c>
      <c r="DQ238" s="90">
        <f t="shared" si="228"/>
        <v>0</v>
      </c>
      <c r="DR238" s="89">
        <f t="shared" si="228"/>
        <v>0</v>
      </c>
      <c r="DS238" s="91">
        <f t="shared" si="228"/>
        <v>0</v>
      </c>
      <c r="DT238" s="90">
        <f t="shared" si="228"/>
        <v>0</v>
      </c>
      <c r="DU238" s="89">
        <f t="shared" si="228"/>
        <v>0</v>
      </c>
      <c r="DV238" s="91">
        <f t="shared" si="228"/>
        <v>0</v>
      </c>
      <c r="DW238" s="90">
        <f t="shared" si="228"/>
        <v>0</v>
      </c>
      <c r="DX238" s="89">
        <f t="shared" si="228"/>
        <v>32865</v>
      </c>
      <c r="DY238" s="91">
        <f t="shared" si="228"/>
        <v>39241</v>
      </c>
      <c r="DZ238" s="90">
        <f t="shared" si="228"/>
        <v>17610</v>
      </c>
      <c r="EA238" s="89">
        <f t="shared" si="228"/>
        <v>0</v>
      </c>
      <c r="EB238" s="91">
        <f t="shared" ref="EB238:EO238" si="229">(EB11)</f>
        <v>20675</v>
      </c>
      <c r="EC238" s="90">
        <f t="shared" si="229"/>
        <v>21538</v>
      </c>
      <c r="ED238" s="89">
        <f t="shared" si="229"/>
        <v>22160</v>
      </c>
      <c r="EE238" s="91">
        <f t="shared" si="229"/>
        <v>19252</v>
      </c>
      <c r="EF238" s="90">
        <f t="shared" si="229"/>
        <v>0</v>
      </c>
      <c r="EG238" s="89">
        <f t="shared" si="229"/>
        <v>18265</v>
      </c>
      <c r="EH238" s="91">
        <f t="shared" si="229"/>
        <v>15815</v>
      </c>
      <c r="EI238" s="90">
        <f t="shared" si="229"/>
        <v>0</v>
      </c>
      <c r="EJ238" s="89">
        <f t="shared" si="229"/>
        <v>65065</v>
      </c>
      <c r="EK238" s="91">
        <f t="shared" si="229"/>
        <v>16575</v>
      </c>
      <c r="EL238" s="90">
        <f t="shared" si="229"/>
        <v>282994</v>
      </c>
      <c r="EM238" s="89">
        <f t="shared" si="229"/>
        <v>0</v>
      </c>
      <c r="EN238" s="91">
        <f t="shared" si="229"/>
        <v>0</v>
      </c>
      <c r="EO238" s="90">
        <f t="shared" si="229"/>
        <v>0</v>
      </c>
    </row>
    <row r="239" spans="2:145" s="120" customFormat="1" x14ac:dyDescent="0.3">
      <c r="B239" s="360"/>
      <c r="C239" s="93" t="str">
        <f t="shared" ref="C239" si="230">(C137)</f>
        <v>Phosphoenolpyruvate</v>
      </c>
      <c r="D239" s="94">
        <f t="shared" ref="D239:BO239" si="231">(D137)</f>
        <v>14</v>
      </c>
      <c r="E239" s="95">
        <f t="shared" si="231"/>
        <v>14.8</v>
      </c>
      <c r="F239" s="96">
        <f t="shared" si="231"/>
        <v>14.34</v>
      </c>
      <c r="G239" s="97">
        <f t="shared" si="231"/>
        <v>166.9751</v>
      </c>
      <c r="H239" s="89">
        <f t="shared" si="231"/>
        <v>0</v>
      </c>
      <c r="I239" s="91">
        <f t="shared" si="231"/>
        <v>19814</v>
      </c>
      <c r="J239" s="90">
        <f t="shared" si="231"/>
        <v>0</v>
      </c>
      <c r="K239" s="89">
        <f t="shared" si="231"/>
        <v>70383784</v>
      </c>
      <c r="L239" s="110">
        <f t="shared" si="231"/>
        <v>68252804</v>
      </c>
      <c r="M239" s="90">
        <f t="shared" si="231"/>
        <v>93935888</v>
      </c>
      <c r="N239" s="89">
        <f t="shared" si="231"/>
        <v>99370948</v>
      </c>
      <c r="O239" s="110">
        <f t="shared" si="231"/>
        <v>85404391</v>
      </c>
      <c r="P239" s="90">
        <f t="shared" si="231"/>
        <v>90735965</v>
      </c>
      <c r="Q239" s="89">
        <f t="shared" si="231"/>
        <v>85491888</v>
      </c>
      <c r="R239" s="110">
        <f t="shared" si="231"/>
        <v>102277988</v>
      </c>
      <c r="S239" s="90">
        <f t="shared" si="231"/>
        <v>65281062</v>
      </c>
      <c r="T239" s="89">
        <f t="shared" si="231"/>
        <v>100441331</v>
      </c>
      <c r="U239" s="91">
        <f t="shared" si="231"/>
        <v>128256730</v>
      </c>
      <c r="V239" s="90">
        <f t="shared" si="231"/>
        <v>96690909</v>
      </c>
      <c r="W239" s="89">
        <f t="shared" si="231"/>
        <v>99815682</v>
      </c>
      <c r="X239" s="91">
        <f t="shared" si="231"/>
        <v>130780640</v>
      </c>
      <c r="Y239" s="90">
        <f t="shared" si="231"/>
        <v>115651415</v>
      </c>
      <c r="Z239" s="89">
        <f t="shared" si="231"/>
        <v>128366169</v>
      </c>
      <c r="AA239" s="91">
        <f t="shared" si="231"/>
        <v>124680169</v>
      </c>
      <c r="AB239" s="90">
        <f t="shared" si="231"/>
        <v>146018249</v>
      </c>
      <c r="AC239" s="89">
        <f t="shared" si="231"/>
        <v>93918337</v>
      </c>
      <c r="AD239" s="91">
        <f t="shared" si="231"/>
        <v>94936302</v>
      </c>
      <c r="AE239" s="90">
        <f t="shared" si="231"/>
        <v>83054472</v>
      </c>
      <c r="AF239" s="89">
        <f t="shared" si="231"/>
        <v>104413262</v>
      </c>
      <c r="AG239" s="91">
        <f t="shared" si="231"/>
        <v>134383698</v>
      </c>
      <c r="AH239" s="90">
        <f t="shared" si="231"/>
        <v>126316190</v>
      </c>
      <c r="AI239" s="89">
        <f t="shared" si="231"/>
        <v>64659301</v>
      </c>
      <c r="AJ239" s="91">
        <f t="shared" si="231"/>
        <v>59447215</v>
      </c>
      <c r="AK239" s="90">
        <f t="shared" si="231"/>
        <v>96825256</v>
      </c>
      <c r="AL239" s="89">
        <f t="shared" si="231"/>
        <v>97186835</v>
      </c>
      <c r="AM239" s="91">
        <f t="shared" si="231"/>
        <v>139050578</v>
      </c>
      <c r="AN239" s="90">
        <f t="shared" si="231"/>
        <v>146713127</v>
      </c>
      <c r="AO239" s="89">
        <f t="shared" si="231"/>
        <v>0</v>
      </c>
      <c r="AP239" s="91">
        <f t="shared" si="231"/>
        <v>0</v>
      </c>
      <c r="AQ239" s="90">
        <f t="shared" si="231"/>
        <v>0</v>
      </c>
      <c r="AR239" s="89">
        <f t="shared" si="231"/>
        <v>0</v>
      </c>
      <c r="AS239" s="91">
        <f t="shared" si="231"/>
        <v>0</v>
      </c>
      <c r="AT239" s="90">
        <f t="shared" si="231"/>
        <v>0</v>
      </c>
      <c r="AU239" s="89">
        <f t="shared" si="231"/>
        <v>25693</v>
      </c>
      <c r="AV239" s="91">
        <f t="shared" si="231"/>
        <v>0</v>
      </c>
      <c r="AW239" s="90">
        <f t="shared" si="231"/>
        <v>0</v>
      </c>
      <c r="AX239" s="89">
        <f t="shared" si="231"/>
        <v>43290</v>
      </c>
      <c r="AY239" s="91">
        <f t="shared" si="231"/>
        <v>0</v>
      </c>
      <c r="AZ239" s="90">
        <f t="shared" si="231"/>
        <v>0</v>
      </c>
      <c r="BA239" s="89">
        <f t="shared" si="231"/>
        <v>174136</v>
      </c>
      <c r="BB239" s="91">
        <f t="shared" si="231"/>
        <v>234010</v>
      </c>
      <c r="BC239" s="90">
        <f t="shared" si="231"/>
        <v>208694</v>
      </c>
      <c r="BD239" s="89">
        <f t="shared" si="231"/>
        <v>101941</v>
      </c>
      <c r="BE239" s="91">
        <f t="shared" si="231"/>
        <v>127242</v>
      </c>
      <c r="BF239" s="90">
        <f t="shared" si="231"/>
        <v>188755</v>
      </c>
      <c r="BG239" s="89">
        <f t="shared" si="231"/>
        <v>889769</v>
      </c>
      <c r="BH239" s="91">
        <f t="shared" si="231"/>
        <v>1061028</v>
      </c>
      <c r="BI239" s="90">
        <f t="shared" si="231"/>
        <v>820501</v>
      </c>
      <c r="BJ239" s="89">
        <f t="shared" si="231"/>
        <v>416176</v>
      </c>
      <c r="BK239" s="91">
        <f t="shared" si="231"/>
        <v>421850</v>
      </c>
      <c r="BL239" s="90">
        <f t="shared" si="231"/>
        <v>327174</v>
      </c>
      <c r="BM239" s="89">
        <f t="shared" si="231"/>
        <v>1156970</v>
      </c>
      <c r="BN239" s="91">
        <f t="shared" si="231"/>
        <v>1263072</v>
      </c>
      <c r="BO239" s="90">
        <f t="shared" si="231"/>
        <v>1172117</v>
      </c>
      <c r="BP239" s="89">
        <f t="shared" ref="BP239:EA239" si="232">(BP137)</f>
        <v>544482</v>
      </c>
      <c r="BQ239" s="91">
        <f t="shared" si="232"/>
        <v>523827</v>
      </c>
      <c r="BR239" s="90">
        <f t="shared" si="232"/>
        <v>396096</v>
      </c>
      <c r="BS239" s="89">
        <f t="shared" si="232"/>
        <v>2134275</v>
      </c>
      <c r="BT239" s="91">
        <f t="shared" si="232"/>
        <v>2436466</v>
      </c>
      <c r="BU239" s="90">
        <f t="shared" si="232"/>
        <v>2578528</v>
      </c>
      <c r="BV239" s="89">
        <f t="shared" si="232"/>
        <v>961814</v>
      </c>
      <c r="BW239" s="91">
        <f t="shared" si="232"/>
        <v>1291807</v>
      </c>
      <c r="BX239" s="90">
        <f t="shared" si="232"/>
        <v>518274</v>
      </c>
      <c r="BY239" s="89">
        <f t="shared" si="232"/>
        <v>0</v>
      </c>
      <c r="BZ239" s="91">
        <f t="shared" si="232"/>
        <v>19814</v>
      </c>
      <c r="CA239" s="90">
        <f t="shared" si="232"/>
        <v>0</v>
      </c>
      <c r="CB239" s="89">
        <f t="shared" si="232"/>
        <v>170104849</v>
      </c>
      <c r="CC239" s="91">
        <f t="shared" si="232"/>
        <v>213603722</v>
      </c>
      <c r="CD239" s="92">
        <f t="shared" si="232"/>
        <v>205364296</v>
      </c>
      <c r="CE239" s="89">
        <f t="shared" si="232"/>
        <v>172928105</v>
      </c>
      <c r="CF239" s="91">
        <f t="shared" si="232"/>
        <v>224676031</v>
      </c>
      <c r="CG239" s="90">
        <f t="shared" si="232"/>
        <v>187811980</v>
      </c>
      <c r="CH239" s="89">
        <f t="shared" si="232"/>
        <v>222017280</v>
      </c>
      <c r="CI239" s="91">
        <f t="shared" si="232"/>
        <v>334769156</v>
      </c>
      <c r="CJ239" s="90">
        <f t="shared" si="232"/>
        <v>288882914</v>
      </c>
      <c r="CK239" s="89">
        <f t="shared" si="232"/>
        <v>201028772</v>
      </c>
      <c r="CL239" s="91">
        <f t="shared" si="232"/>
        <v>178473503</v>
      </c>
      <c r="CM239" s="90">
        <f t="shared" si="232"/>
        <v>193052342</v>
      </c>
      <c r="CN239" s="89">
        <f t="shared" si="232"/>
        <v>163994559</v>
      </c>
      <c r="CO239" s="91">
        <f t="shared" si="232"/>
        <v>162937514</v>
      </c>
      <c r="CP239" s="90">
        <f t="shared" si="232"/>
        <v>189988812</v>
      </c>
      <c r="CQ239" s="89">
        <f t="shared" si="232"/>
        <v>135171267</v>
      </c>
      <c r="CR239" s="91">
        <f t="shared" si="232"/>
        <v>157468722</v>
      </c>
      <c r="CS239" s="90">
        <f t="shared" si="232"/>
        <v>140760531</v>
      </c>
      <c r="CT239" s="89">
        <f t="shared" si="232"/>
        <v>233846720</v>
      </c>
      <c r="CU239" s="91">
        <f t="shared" si="232"/>
        <v>191983549</v>
      </c>
      <c r="CV239" s="90">
        <f t="shared" si="232"/>
        <v>223272204</v>
      </c>
      <c r="CW239" s="89">
        <f t="shared" si="232"/>
        <v>179445180</v>
      </c>
      <c r="CX239" s="91">
        <f t="shared" si="232"/>
        <v>200365598</v>
      </c>
      <c r="CY239" s="90">
        <f t="shared" si="232"/>
        <v>164706348</v>
      </c>
      <c r="CZ239" s="89">
        <f t="shared" si="232"/>
        <v>193490073</v>
      </c>
      <c r="DA239" s="91">
        <f t="shared" si="232"/>
        <v>214817634</v>
      </c>
      <c r="DB239" s="90">
        <f t="shared" si="232"/>
        <v>216912178</v>
      </c>
      <c r="DC239" s="89">
        <f t="shared" si="232"/>
        <v>185712762</v>
      </c>
      <c r="DD239" s="91">
        <f t="shared" si="232"/>
        <v>159612765</v>
      </c>
      <c r="DE239" s="90">
        <f t="shared" si="232"/>
        <v>102439551</v>
      </c>
      <c r="DF239" s="89">
        <f t="shared" si="232"/>
        <v>0</v>
      </c>
      <c r="DG239" s="91">
        <f t="shared" si="232"/>
        <v>0</v>
      </c>
      <c r="DH239" s="90">
        <f t="shared" si="232"/>
        <v>0</v>
      </c>
      <c r="DI239" s="89">
        <f t="shared" si="232"/>
        <v>0</v>
      </c>
      <c r="DJ239" s="91">
        <f t="shared" si="232"/>
        <v>0</v>
      </c>
      <c r="DK239" s="90">
        <f t="shared" si="232"/>
        <v>0</v>
      </c>
      <c r="DL239" s="89">
        <f t="shared" si="232"/>
        <v>44603</v>
      </c>
      <c r="DM239" s="91">
        <f t="shared" si="232"/>
        <v>59843</v>
      </c>
      <c r="DN239" s="90">
        <f t="shared" si="232"/>
        <v>16583</v>
      </c>
      <c r="DO239" s="89">
        <f t="shared" si="232"/>
        <v>48800</v>
      </c>
      <c r="DP239" s="91">
        <f t="shared" si="232"/>
        <v>21066</v>
      </c>
      <c r="DQ239" s="90">
        <f t="shared" si="232"/>
        <v>18028</v>
      </c>
      <c r="DR239" s="89">
        <f t="shared" si="232"/>
        <v>177594</v>
      </c>
      <c r="DS239" s="91">
        <f t="shared" si="232"/>
        <v>212116</v>
      </c>
      <c r="DT239" s="90">
        <f t="shared" si="232"/>
        <v>212020</v>
      </c>
      <c r="DU239" s="89">
        <f t="shared" si="232"/>
        <v>131949</v>
      </c>
      <c r="DV239" s="91">
        <f t="shared" si="232"/>
        <v>112803</v>
      </c>
      <c r="DW239" s="90">
        <f t="shared" si="232"/>
        <v>34943</v>
      </c>
      <c r="DX239" s="89">
        <f t="shared" si="232"/>
        <v>449917</v>
      </c>
      <c r="DY239" s="91">
        <f t="shared" si="232"/>
        <v>390235</v>
      </c>
      <c r="DZ239" s="90">
        <f t="shared" si="232"/>
        <v>232961</v>
      </c>
      <c r="EA239" s="89">
        <f t="shared" si="232"/>
        <v>157025</v>
      </c>
      <c r="EB239" s="91">
        <f t="shared" ref="EB239:EO239" si="233">(EB137)</f>
        <v>52290</v>
      </c>
      <c r="EC239" s="90">
        <f t="shared" si="233"/>
        <v>42980</v>
      </c>
      <c r="ED239" s="89">
        <f t="shared" si="233"/>
        <v>454983</v>
      </c>
      <c r="EE239" s="91">
        <f t="shared" si="233"/>
        <v>541796</v>
      </c>
      <c r="EF239" s="90">
        <f t="shared" si="233"/>
        <v>358440</v>
      </c>
      <c r="EG239" s="89">
        <f t="shared" si="233"/>
        <v>223511</v>
      </c>
      <c r="EH239" s="91">
        <f t="shared" si="233"/>
        <v>106447</v>
      </c>
      <c r="EI239" s="90">
        <f t="shared" si="233"/>
        <v>72920</v>
      </c>
      <c r="EJ239" s="89">
        <f t="shared" si="233"/>
        <v>894411</v>
      </c>
      <c r="EK239" s="91">
        <f t="shared" si="233"/>
        <v>1037041</v>
      </c>
      <c r="EL239" s="90">
        <f t="shared" si="233"/>
        <v>1095487</v>
      </c>
      <c r="EM239" s="89">
        <f t="shared" si="233"/>
        <v>146306</v>
      </c>
      <c r="EN239" s="91">
        <f t="shared" si="233"/>
        <v>119479</v>
      </c>
      <c r="EO239" s="90">
        <f t="shared" si="233"/>
        <v>116406</v>
      </c>
    </row>
    <row r="240" spans="2:145" s="120" customFormat="1" x14ac:dyDescent="0.3">
      <c r="B240" s="360"/>
      <c r="C240" s="93" t="str">
        <f t="shared" ref="C240" si="234">(C107)</f>
        <v>Lactate</v>
      </c>
      <c r="D240" s="94">
        <f t="shared" ref="D240:BO240" si="235">(D107)</f>
        <v>9</v>
      </c>
      <c r="E240" s="95">
        <f t="shared" si="235"/>
        <v>13.1</v>
      </c>
      <c r="F240" s="96">
        <f t="shared" si="235"/>
        <v>9.51</v>
      </c>
      <c r="G240" s="97">
        <f t="shared" si="235"/>
        <v>89.024420000000006</v>
      </c>
      <c r="H240" s="89">
        <f t="shared" si="235"/>
        <v>1198999280</v>
      </c>
      <c r="I240" s="91">
        <f t="shared" si="235"/>
        <v>345223860</v>
      </c>
      <c r="J240" s="90">
        <f t="shared" si="235"/>
        <v>370538557</v>
      </c>
      <c r="K240" s="89">
        <f t="shared" si="235"/>
        <v>18363081452</v>
      </c>
      <c r="L240" s="110">
        <f t="shared" si="235"/>
        <v>17914926423</v>
      </c>
      <c r="M240" s="90">
        <f t="shared" si="235"/>
        <v>22503821611</v>
      </c>
      <c r="N240" s="89">
        <f t="shared" si="235"/>
        <v>20258144237</v>
      </c>
      <c r="O240" s="110">
        <f t="shared" si="235"/>
        <v>24088563719</v>
      </c>
      <c r="P240" s="90">
        <f t="shared" si="235"/>
        <v>20582992945</v>
      </c>
      <c r="Q240" s="89">
        <f t="shared" si="235"/>
        <v>19843166087</v>
      </c>
      <c r="R240" s="110">
        <f t="shared" si="235"/>
        <v>23067975063</v>
      </c>
      <c r="S240" s="90">
        <f t="shared" si="235"/>
        <v>17374469710</v>
      </c>
      <c r="T240" s="89">
        <f t="shared" si="235"/>
        <v>23145735057</v>
      </c>
      <c r="U240" s="91">
        <f t="shared" si="235"/>
        <v>22494412665</v>
      </c>
      <c r="V240" s="90">
        <f t="shared" si="235"/>
        <v>22891428090</v>
      </c>
      <c r="W240" s="89">
        <f t="shared" si="235"/>
        <v>25606286347</v>
      </c>
      <c r="X240" s="91">
        <f t="shared" si="235"/>
        <v>23342428103</v>
      </c>
      <c r="Y240" s="90">
        <f t="shared" si="235"/>
        <v>22456732012</v>
      </c>
      <c r="Z240" s="89">
        <f t="shared" si="235"/>
        <v>25194498642</v>
      </c>
      <c r="AA240" s="91">
        <f t="shared" si="235"/>
        <v>25124813078</v>
      </c>
      <c r="AB240" s="90">
        <f t="shared" si="235"/>
        <v>27526572752</v>
      </c>
      <c r="AC240" s="89">
        <f t="shared" si="235"/>
        <v>20721293010</v>
      </c>
      <c r="AD240" s="91">
        <f t="shared" si="235"/>
        <v>20968888109</v>
      </c>
      <c r="AE240" s="90">
        <f t="shared" si="235"/>
        <v>19664488790</v>
      </c>
      <c r="AF240" s="89">
        <f t="shared" si="235"/>
        <v>27286604471</v>
      </c>
      <c r="AG240" s="91">
        <f t="shared" si="235"/>
        <v>26919044293</v>
      </c>
      <c r="AH240" s="90">
        <f t="shared" si="235"/>
        <v>29837392670</v>
      </c>
      <c r="AI240" s="89">
        <f t="shared" si="235"/>
        <v>18265495792</v>
      </c>
      <c r="AJ240" s="91">
        <f t="shared" si="235"/>
        <v>17669354439</v>
      </c>
      <c r="AK240" s="90">
        <f t="shared" si="235"/>
        <v>17507103411</v>
      </c>
      <c r="AL240" s="89">
        <f t="shared" si="235"/>
        <v>23631397353</v>
      </c>
      <c r="AM240" s="91">
        <f t="shared" si="235"/>
        <v>25029017164</v>
      </c>
      <c r="AN240" s="90">
        <f t="shared" si="235"/>
        <v>26141267388</v>
      </c>
      <c r="AO240" s="89">
        <f t="shared" si="235"/>
        <v>5796389829</v>
      </c>
      <c r="AP240" s="91">
        <f t="shared" si="235"/>
        <v>5929883847</v>
      </c>
      <c r="AQ240" s="90">
        <f t="shared" si="235"/>
        <v>5764270068</v>
      </c>
      <c r="AR240" s="89">
        <f t="shared" si="235"/>
        <v>5141120967</v>
      </c>
      <c r="AS240" s="91">
        <f t="shared" si="235"/>
        <v>5124094789</v>
      </c>
      <c r="AT240" s="90">
        <f t="shared" si="235"/>
        <v>5138228260</v>
      </c>
      <c r="AU240" s="89">
        <f t="shared" si="235"/>
        <v>7750581916</v>
      </c>
      <c r="AV240" s="91">
        <f t="shared" si="235"/>
        <v>7227980359</v>
      </c>
      <c r="AW240" s="90">
        <f t="shared" si="235"/>
        <v>8276201671</v>
      </c>
      <c r="AX240" s="89">
        <f t="shared" si="235"/>
        <v>7089346499</v>
      </c>
      <c r="AY240" s="91">
        <f t="shared" si="235"/>
        <v>6377679460</v>
      </c>
      <c r="AZ240" s="90">
        <f t="shared" si="235"/>
        <v>6510063420</v>
      </c>
      <c r="BA240" s="89">
        <f t="shared" si="235"/>
        <v>11828840409</v>
      </c>
      <c r="BB240" s="91">
        <f t="shared" si="235"/>
        <v>12958222396</v>
      </c>
      <c r="BC240" s="90">
        <f t="shared" si="235"/>
        <v>13115163562</v>
      </c>
      <c r="BD240" s="89">
        <f t="shared" si="235"/>
        <v>9113997896</v>
      </c>
      <c r="BE240" s="91">
        <f t="shared" si="235"/>
        <v>10878714065</v>
      </c>
      <c r="BF240" s="90">
        <f t="shared" si="235"/>
        <v>10775821652</v>
      </c>
      <c r="BG240" s="89">
        <f t="shared" si="235"/>
        <v>14863680007</v>
      </c>
      <c r="BH240" s="91">
        <f t="shared" si="235"/>
        <v>15349863627</v>
      </c>
      <c r="BI240" s="90">
        <f t="shared" si="235"/>
        <v>15944808962</v>
      </c>
      <c r="BJ240" s="89">
        <f t="shared" si="235"/>
        <v>12691679996</v>
      </c>
      <c r="BK240" s="91">
        <f t="shared" si="235"/>
        <v>12767969961</v>
      </c>
      <c r="BL240" s="90">
        <f t="shared" si="235"/>
        <v>12503814289</v>
      </c>
      <c r="BM240" s="89">
        <f t="shared" si="235"/>
        <v>16495549419</v>
      </c>
      <c r="BN240" s="91">
        <f t="shared" si="235"/>
        <v>16913494281</v>
      </c>
      <c r="BO240" s="90">
        <f t="shared" si="235"/>
        <v>16175620988</v>
      </c>
      <c r="BP240" s="89">
        <f t="shared" ref="BP240:EA240" si="236">(BP107)</f>
        <v>16300180608</v>
      </c>
      <c r="BQ240" s="91">
        <f t="shared" si="236"/>
        <v>16167862535</v>
      </c>
      <c r="BR240" s="90">
        <f t="shared" si="236"/>
        <v>15852640277</v>
      </c>
      <c r="BS240" s="89">
        <f t="shared" si="236"/>
        <v>15325756878</v>
      </c>
      <c r="BT240" s="91">
        <f t="shared" si="236"/>
        <v>15275351222</v>
      </c>
      <c r="BU240" s="90">
        <f t="shared" si="236"/>
        <v>15960765360</v>
      </c>
      <c r="BV240" s="89">
        <f t="shared" si="236"/>
        <v>18449233877</v>
      </c>
      <c r="BW240" s="91">
        <f t="shared" si="236"/>
        <v>20709790426</v>
      </c>
      <c r="BX240" s="90">
        <f t="shared" si="236"/>
        <v>18302119659</v>
      </c>
      <c r="BY240" s="89">
        <f t="shared" si="236"/>
        <v>986880048</v>
      </c>
      <c r="BZ240" s="91">
        <f t="shared" si="236"/>
        <v>345223860</v>
      </c>
      <c r="CA240" s="90">
        <f t="shared" si="236"/>
        <v>370538557</v>
      </c>
      <c r="CB240" s="89">
        <f t="shared" si="236"/>
        <v>17424081318</v>
      </c>
      <c r="CC240" s="91">
        <f t="shared" si="236"/>
        <v>20032030744</v>
      </c>
      <c r="CD240" s="92">
        <f t="shared" si="236"/>
        <v>17437491556</v>
      </c>
      <c r="CE240" s="89">
        <f t="shared" si="236"/>
        <v>14789634724</v>
      </c>
      <c r="CF240" s="91">
        <f t="shared" si="236"/>
        <v>14723928801</v>
      </c>
      <c r="CG240" s="90">
        <f t="shared" si="236"/>
        <v>15393971891</v>
      </c>
      <c r="CH240" s="89">
        <f t="shared" si="236"/>
        <v>18654459498</v>
      </c>
      <c r="CI240" s="91">
        <f t="shared" si="236"/>
        <v>17511460215</v>
      </c>
      <c r="CJ240" s="90">
        <f t="shared" si="236"/>
        <v>17858140300</v>
      </c>
      <c r="CK240" s="89">
        <f t="shared" si="236"/>
        <v>19916057793</v>
      </c>
      <c r="CL240" s="91">
        <f t="shared" si="236"/>
        <v>20155583835</v>
      </c>
      <c r="CM240" s="90">
        <f t="shared" si="236"/>
        <v>20283104910</v>
      </c>
      <c r="CN240" s="89">
        <f t="shared" si="236"/>
        <v>21424417163</v>
      </c>
      <c r="CO240" s="91">
        <f t="shared" si="236"/>
        <v>16118796511</v>
      </c>
      <c r="CP240" s="90">
        <f t="shared" si="236"/>
        <v>18462452241</v>
      </c>
      <c r="CQ240" s="89">
        <f t="shared" si="236"/>
        <v>25852333418</v>
      </c>
      <c r="CR240" s="91">
        <f t="shared" si="236"/>
        <v>24445733245</v>
      </c>
      <c r="CS240" s="90">
        <f t="shared" si="236"/>
        <v>28168377618</v>
      </c>
      <c r="CT240" s="89">
        <f t="shared" si="236"/>
        <v>20041933750</v>
      </c>
      <c r="CU240" s="91">
        <f t="shared" si="236"/>
        <v>16997362621</v>
      </c>
      <c r="CV240" s="90">
        <f t="shared" si="236"/>
        <v>17080978386</v>
      </c>
      <c r="CW240" s="89">
        <f t="shared" si="236"/>
        <v>22617732378</v>
      </c>
      <c r="CX240" s="91">
        <f t="shared" si="236"/>
        <v>22619569865</v>
      </c>
      <c r="CY240" s="90">
        <f t="shared" si="236"/>
        <v>26958319750</v>
      </c>
      <c r="CZ240" s="89">
        <f t="shared" si="236"/>
        <v>15480905010</v>
      </c>
      <c r="DA240" s="91">
        <f t="shared" si="236"/>
        <v>16142667362</v>
      </c>
      <c r="DB240" s="90">
        <f t="shared" si="236"/>
        <v>15593610307</v>
      </c>
      <c r="DC240" s="89">
        <f t="shared" si="236"/>
        <v>22123145872</v>
      </c>
      <c r="DD240" s="91">
        <f t="shared" si="236"/>
        <v>21826448734</v>
      </c>
      <c r="DE240" s="90">
        <f t="shared" si="236"/>
        <v>20801463994</v>
      </c>
      <c r="DF240" s="89">
        <f t="shared" si="236"/>
        <v>4743810398</v>
      </c>
      <c r="DG240" s="91">
        <f t="shared" si="236"/>
        <v>4710559004</v>
      </c>
      <c r="DH240" s="90">
        <f t="shared" si="236"/>
        <v>4808759502</v>
      </c>
      <c r="DI240" s="89">
        <f t="shared" si="236"/>
        <v>4223133768</v>
      </c>
      <c r="DJ240" s="91">
        <f t="shared" si="236"/>
        <v>4186652453</v>
      </c>
      <c r="DK240" s="90">
        <f t="shared" si="236"/>
        <v>4201814673</v>
      </c>
      <c r="DL240" s="89">
        <f t="shared" si="236"/>
        <v>7543798964</v>
      </c>
      <c r="DM240" s="91">
        <f t="shared" si="236"/>
        <v>8220092832</v>
      </c>
      <c r="DN240" s="90">
        <f t="shared" si="236"/>
        <v>7832342906</v>
      </c>
      <c r="DO240" s="89">
        <f t="shared" si="236"/>
        <v>6330573866</v>
      </c>
      <c r="DP240" s="91">
        <f t="shared" si="236"/>
        <v>6101107076</v>
      </c>
      <c r="DQ240" s="90">
        <f t="shared" si="236"/>
        <v>5887201216</v>
      </c>
      <c r="DR240" s="89">
        <f t="shared" si="236"/>
        <v>12013344858</v>
      </c>
      <c r="DS240" s="91">
        <f t="shared" si="236"/>
        <v>13834656979</v>
      </c>
      <c r="DT240" s="90">
        <f t="shared" si="236"/>
        <v>13105917782</v>
      </c>
      <c r="DU240" s="89">
        <f t="shared" si="236"/>
        <v>9876958582</v>
      </c>
      <c r="DV240" s="91">
        <f t="shared" si="236"/>
        <v>9248371261</v>
      </c>
      <c r="DW240" s="90">
        <f t="shared" si="236"/>
        <v>8488508011</v>
      </c>
      <c r="DX240" s="89">
        <f t="shared" si="236"/>
        <v>14973312282</v>
      </c>
      <c r="DY240" s="91">
        <f t="shared" si="236"/>
        <v>14950383259</v>
      </c>
      <c r="DZ240" s="90">
        <f t="shared" si="236"/>
        <v>15381828937</v>
      </c>
      <c r="EA240" s="89">
        <f t="shared" si="236"/>
        <v>11209172086</v>
      </c>
      <c r="EB240" s="91">
        <f t="shared" ref="EB240:EO240" si="237">(EB107)</f>
        <v>10544983252</v>
      </c>
      <c r="EC240" s="90">
        <f t="shared" si="237"/>
        <v>11421434004</v>
      </c>
      <c r="ED240" s="89">
        <f t="shared" si="237"/>
        <v>18823616470</v>
      </c>
      <c r="EE240" s="91">
        <f t="shared" si="237"/>
        <v>18109101607</v>
      </c>
      <c r="EF240" s="90">
        <f t="shared" si="237"/>
        <v>17105916965</v>
      </c>
      <c r="EG240" s="89">
        <f t="shared" si="237"/>
        <v>13126141304</v>
      </c>
      <c r="EH240" s="91">
        <f t="shared" si="237"/>
        <v>12144898276</v>
      </c>
      <c r="EI240" s="90">
        <f t="shared" si="237"/>
        <v>11666346181</v>
      </c>
      <c r="EJ240" s="89">
        <f t="shared" si="237"/>
        <v>15621721166</v>
      </c>
      <c r="EK240" s="91">
        <f t="shared" si="237"/>
        <v>15856741004</v>
      </c>
      <c r="EL240" s="90">
        <f t="shared" si="237"/>
        <v>17307896115</v>
      </c>
      <c r="EM240" s="89">
        <f t="shared" si="237"/>
        <v>13446372583</v>
      </c>
      <c r="EN240" s="91">
        <f t="shared" si="237"/>
        <v>12712097412</v>
      </c>
      <c r="EO240" s="90">
        <f t="shared" si="237"/>
        <v>14569757697</v>
      </c>
    </row>
    <row r="241" spans="2:145" s="120" customFormat="1" ht="15" thickBot="1" x14ac:dyDescent="0.35">
      <c r="B241" s="361"/>
      <c r="C241" s="179" t="str">
        <f t="shared" ref="C241" si="238">(C143)</f>
        <v>Pyruvate</v>
      </c>
      <c r="D241" s="180">
        <f t="shared" ref="D241:BO241" si="239">(D143)</f>
        <v>4.3</v>
      </c>
      <c r="E241" s="181">
        <f t="shared" si="239"/>
        <v>9.1999999999999993</v>
      </c>
      <c r="F241" s="182">
        <f t="shared" si="239"/>
        <v>6.25</v>
      </c>
      <c r="G241" s="183">
        <f t="shared" si="239"/>
        <v>87.008769999999998</v>
      </c>
      <c r="H241" s="137">
        <f t="shared" si="239"/>
        <v>339340341</v>
      </c>
      <c r="I241" s="138">
        <f t="shared" si="239"/>
        <v>179398836</v>
      </c>
      <c r="J241" s="139">
        <f t="shared" si="239"/>
        <v>178199440</v>
      </c>
      <c r="K241" s="137">
        <f t="shared" si="239"/>
        <v>2601562128</v>
      </c>
      <c r="L241" s="130">
        <f t="shared" si="239"/>
        <v>3626735523</v>
      </c>
      <c r="M241" s="139">
        <f t="shared" si="239"/>
        <v>3844553849</v>
      </c>
      <c r="N241" s="137">
        <f t="shared" si="239"/>
        <v>3674898871</v>
      </c>
      <c r="O241" s="130">
        <f t="shared" si="239"/>
        <v>3239662826</v>
      </c>
      <c r="P241" s="139">
        <f t="shared" si="239"/>
        <v>4065343028</v>
      </c>
      <c r="Q241" s="137">
        <f t="shared" si="239"/>
        <v>4161774068</v>
      </c>
      <c r="R241" s="130">
        <f t="shared" si="239"/>
        <v>4451834858</v>
      </c>
      <c r="S241" s="139">
        <f t="shared" si="239"/>
        <v>2937615464</v>
      </c>
      <c r="T241" s="137">
        <f t="shared" si="239"/>
        <v>3483283653</v>
      </c>
      <c r="U241" s="138">
        <f t="shared" si="239"/>
        <v>3254732892</v>
      </c>
      <c r="V241" s="139">
        <f t="shared" si="239"/>
        <v>3045284043</v>
      </c>
      <c r="W241" s="137">
        <f t="shared" si="239"/>
        <v>5241950573</v>
      </c>
      <c r="X241" s="138">
        <f t="shared" si="239"/>
        <v>3866728748</v>
      </c>
      <c r="Y241" s="139">
        <f t="shared" si="239"/>
        <v>3267925629</v>
      </c>
      <c r="Z241" s="137">
        <f t="shared" si="239"/>
        <v>4435677980</v>
      </c>
      <c r="AA241" s="138">
        <f t="shared" si="239"/>
        <v>2879567238</v>
      </c>
      <c r="AB241" s="139">
        <f t="shared" si="239"/>
        <v>4379533822</v>
      </c>
      <c r="AC241" s="137">
        <f t="shared" si="239"/>
        <v>3623211277</v>
      </c>
      <c r="AD241" s="138">
        <f t="shared" si="239"/>
        <v>3552032095</v>
      </c>
      <c r="AE241" s="139">
        <f t="shared" si="239"/>
        <v>4327697710</v>
      </c>
      <c r="AF241" s="137">
        <f t="shared" si="239"/>
        <v>3256288957</v>
      </c>
      <c r="AG241" s="138">
        <f t="shared" si="239"/>
        <v>4457424883</v>
      </c>
      <c r="AH241" s="139">
        <f t="shared" si="239"/>
        <v>4350162183</v>
      </c>
      <c r="AI241" s="137">
        <f t="shared" si="239"/>
        <v>2242123146</v>
      </c>
      <c r="AJ241" s="138">
        <f t="shared" si="239"/>
        <v>3262918995</v>
      </c>
      <c r="AK241" s="139">
        <f t="shared" si="239"/>
        <v>2527681077</v>
      </c>
      <c r="AL241" s="137">
        <f t="shared" si="239"/>
        <v>2987686075</v>
      </c>
      <c r="AM241" s="138">
        <f t="shared" si="239"/>
        <v>4373957835</v>
      </c>
      <c r="AN241" s="139">
        <f t="shared" si="239"/>
        <v>4090541526</v>
      </c>
      <c r="AO241" s="137">
        <f t="shared" si="239"/>
        <v>572460351</v>
      </c>
      <c r="AP241" s="138">
        <f t="shared" si="239"/>
        <v>588307272</v>
      </c>
      <c r="AQ241" s="139">
        <f t="shared" si="239"/>
        <v>582466101</v>
      </c>
      <c r="AR241" s="137">
        <f t="shared" si="239"/>
        <v>227962735</v>
      </c>
      <c r="AS241" s="138">
        <f t="shared" si="239"/>
        <v>229642767</v>
      </c>
      <c r="AT241" s="139">
        <f t="shared" si="239"/>
        <v>232640658</v>
      </c>
      <c r="AU241" s="137">
        <f t="shared" si="239"/>
        <v>5257401821</v>
      </c>
      <c r="AV241" s="138">
        <f t="shared" si="239"/>
        <v>4469060894</v>
      </c>
      <c r="AW241" s="139">
        <f t="shared" si="239"/>
        <v>5849636965</v>
      </c>
      <c r="AX241" s="137">
        <f t="shared" si="239"/>
        <v>5427549202</v>
      </c>
      <c r="AY241" s="138">
        <f t="shared" si="239"/>
        <v>4941759011</v>
      </c>
      <c r="AZ241" s="139">
        <f t="shared" si="239"/>
        <v>4953425506</v>
      </c>
      <c r="BA241" s="137">
        <f t="shared" si="239"/>
        <v>7428723867</v>
      </c>
      <c r="BB241" s="138">
        <f t="shared" si="239"/>
        <v>7721562496</v>
      </c>
      <c r="BC241" s="139">
        <f t="shared" si="239"/>
        <v>7993987887</v>
      </c>
      <c r="BD241" s="137">
        <f t="shared" si="239"/>
        <v>5875834001</v>
      </c>
      <c r="BE241" s="138">
        <f t="shared" si="239"/>
        <v>7044099182</v>
      </c>
      <c r="BF241" s="139">
        <f t="shared" si="239"/>
        <v>8785434193</v>
      </c>
      <c r="BG241" s="137">
        <f t="shared" si="239"/>
        <v>10212353468</v>
      </c>
      <c r="BH241" s="138">
        <f t="shared" si="239"/>
        <v>10210560771</v>
      </c>
      <c r="BI241" s="139">
        <f t="shared" si="239"/>
        <v>10253937217</v>
      </c>
      <c r="BJ241" s="137">
        <f t="shared" si="239"/>
        <v>10423985544</v>
      </c>
      <c r="BK241" s="138">
        <f t="shared" si="239"/>
        <v>10784548793</v>
      </c>
      <c r="BL241" s="139">
        <f t="shared" si="239"/>
        <v>9305596267</v>
      </c>
      <c r="BM241" s="137">
        <f t="shared" si="239"/>
        <v>10702441413</v>
      </c>
      <c r="BN241" s="138">
        <f t="shared" si="239"/>
        <v>11853654855</v>
      </c>
      <c r="BO241" s="139">
        <f t="shared" si="239"/>
        <v>10844043449</v>
      </c>
      <c r="BP241" s="137">
        <f t="shared" ref="BP241:EA241" si="240">(BP143)</f>
        <v>11945437821</v>
      </c>
      <c r="BQ241" s="138">
        <f t="shared" si="240"/>
        <v>11739503704</v>
      </c>
      <c r="BR241" s="139">
        <f t="shared" si="240"/>
        <v>11602103922</v>
      </c>
      <c r="BS241" s="137">
        <f t="shared" si="240"/>
        <v>11079420425</v>
      </c>
      <c r="BT241" s="138">
        <f t="shared" si="240"/>
        <v>11635607381</v>
      </c>
      <c r="BU241" s="139">
        <f t="shared" si="240"/>
        <v>12148375634</v>
      </c>
      <c r="BV241" s="137">
        <f t="shared" si="240"/>
        <v>10910487569</v>
      </c>
      <c r="BW241" s="138">
        <f t="shared" si="240"/>
        <v>12894237093</v>
      </c>
      <c r="BX241" s="139">
        <f t="shared" si="240"/>
        <v>10762964406</v>
      </c>
      <c r="BY241" s="137">
        <f t="shared" si="240"/>
        <v>556431945</v>
      </c>
      <c r="BZ241" s="138">
        <f t="shared" si="240"/>
        <v>179398836</v>
      </c>
      <c r="CA241" s="139">
        <f t="shared" si="240"/>
        <v>178199440</v>
      </c>
      <c r="CB241" s="137">
        <f t="shared" si="240"/>
        <v>3132338551</v>
      </c>
      <c r="CC241" s="138">
        <f t="shared" si="240"/>
        <v>2968542416</v>
      </c>
      <c r="CD241" s="184">
        <f t="shared" si="240"/>
        <v>2531364409</v>
      </c>
      <c r="CE241" s="137">
        <f t="shared" si="240"/>
        <v>3189580121</v>
      </c>
      <c r="CF241" s="138">
        <f t="shared" si="240"/>
        <v>3095359924</v>
      </c>
      <c r="CG241" s="139">
        <f t="shared" si="240"/>
        <v>3152437265</v>
      </c>
      <c r="CH241" s="137">
        <f t="shared" si="240"/>
        <v>3155430953</v>
      </c>
      <c r="CI241" s="138">
        <f t="shared" si="240"/>
        <v>2856604990</v>
      </c>
      <c r="CJ241" s="139">
        <f t="shared" si="240"/>
        <v>2844455091</v>
      </c>
      <c r="CK241" s="137">
        <f t="shared" si="240"/>
        <v>2897716518</v>
      </c>
      <c r="CL241" s="138">
        <f t="shared" si="240"/>
        <v>2412001827</v>
      </c>
      <c r="CM241" s="139">
        <f t="shared" si="240"/>
        <v>3228069745</v>
      </c>
      <c r="CN241" s="137">
        <f t="shared" si="240"/>
        <v>3778288382</v>
      </c>
      <c r="CO241" s="138">
        <f t="shared" si="240"/>
        <v>3516539729</v>
      </c>
      <c r="CP241" s="139">
        <f t="shared" si="240"/>
        <v>4034370508</v>
      </c>
      <c r="CQ241" s="137">
        <f t="shared" si="240"/>
        <v>3582883286</v>
      </c>
      <c r="CR241" s="138">
        <f t="shared" si="240"/>
        <v>3631987114</v>
      </c>
      <c r="CS241" s="139">
        <f t="shared" si="240"/>
        <v>4048987172</v>
      </c>
      <c r="CT241" s="137">
        <f t="shared" si="240"/>
        <v>3474607594</v>
      </c>
      <c r="CU241" s="138">
        <f t="shared" si="240"/>
        <v>4481190509</v>
      </c>
      <c r="CV241" s="139">
        <f t="shared" si="240"/>
        <v>4427896709</v>
      </c>
      <c r="CW241" s="137">
        <f t="shared" si="240"/>
        <v>3441197256</v>
      </c>
      <c r="CX241" s="138">
        <f t="shared" si="240"/>
        <v>3818774853</v>
      </c>
      <c r="CY241" s="139">
        <f t="shared" si="240"/>
        <v>3871104455</v>
      </c>
      <c r="CZ241" s="137">
        <f t="shared" si="240"/>
        <v>2578483532</v>
      </c>
      <c r="DA241" s="138">
        <f t="shared" si="240"/>
        <v>3303357875</v>
      </c>
      <c r="DB241" s="139">
        <f t="shared" si="240"/>
        <v>3615946730</v>
      </c>
      <c r="DC241" s="137">
        <f t="shared" si="240"/>
        <v>3190512094</v>
      </c>
      <c r="DD241" s="138">
        <f t="shared" si="240"/>
        <v>3586595032</v>
      </c>
      <c r="DE241" s="139">
        <f t="shared" si="240"/>
        <v>3684508748</v>
      </c>
      <c r="DF241" s="137">
        <f t="shared" si="240"/>
        <v>427374801</v>
      </c>
      <c r="DG241" s="138">
        <f t="shared" si="240"/>
        <v>377642839</v>
      </c>
      <c r="DH241" s="139">
        <f t="shared" si="240"/>
        <v>383557056</v>
      </c>
      <c r="DI241" s="137">
        <f t="shared" si="240"/>
        <v>198568341</v>
      </c>
      <c r="DJ241" s="138">
        <f t="shared" si="240"/>
        <v>194201161</v>
      </c>
      <c r="DK241" s="139">
        <f t="shared" si="240"/>
        <v>194486176</v>
      </c>
      <c r="DL241" s="137">
        <f t="shared" si="240"/>
        <v>4883723460</v>
      </c>
      <c r="DM241" s="138">
        <f t="shared" si="240"/>
        <v>5138917220</v>
      </c>
      <c r="DN241" s="139">
        <f t="shared" si="240"/>
        <v>5209815492</v>
      </c>
      <c r="DO241" s="137">
        <f t="shared" si="240"/>
        <v>4242844847</v>
      </c>
      <c r="DP241" s="138">
        <f t="shared" si="240"/>
        <v>4631585935</v>
      </c>
      <c r="DQ241" s="139">
        <f t="shared" si="240"/>
        <v>4496250050</v>
      </c>
      <c r="DR241" s="137">
        <f t="shared" si="240"/>
        <v>6769004456</v>
      </c>
      <c r="DS241" s="138">
        <f t="shared" si="240"/>
        <v>5402238269</v>
      </c>
      <c r="DT241" s="139">
        <f t="shared" si="240"/>
        <v>5941483902</v>
      </c>
      <c r="DU241" s="137">
        <f t="shared" si="240"/>
        <v>6134838283</v>
      </c>
      <c r="DV241" s="138">
        <f t="shared" si="240"/>
        <v>6197816041</v>
      </c>
      <c r="DW241" s="139">
        <f t="shared" si="240"/>
        <v>6152879496</v>
      </c>
      <c r="DX241" s="137">
        <f t="shared" si="240"/>
        <v>8962625146</v>
      </c>
      <c r="DY241" s="138">
        <f t="shared" si="240"/>
        <v>7455404550</v>
      </c>
      <c r="DZ241" s="139">
        <f t="shared" si="240"/>
        <v>8115723661</v>
      </c>
      <c r="EA241" s="137">
        <f t="shared" si="240"/>
        <v>8332367488</v>
      </c>
      <c r="EB241" s="138">
        <f t="shared" ref="EB241:EO241" si="241">(EB143)</f>
        <v>7575342914</v>
      </c>
      <c r="EC241" s="139">
        <f t="shared" si="241"/>
        <v>9190982285</v>
      </c>
      <c r="ED241" s="137">
        <f t="shared" si="241"/>
        <v>10972385551</v>
      </c>
      <c r="EE241" s="138">
        <f t="shared" si="241"/>
        <v>11883878924</v>
      </c>
      <c r="EF241" s="139">
        <f t="shared" si="241"/>
        <v>10836629516</v>
      </c>
      <c r="EG241" s="137">
        <f t="shared" si="241"/>
        <v>10154311900</v>
      </c>
      <c r="EH241" s="138">
        <f t="shared" si="241"/>
        <v>9546940876</v>
      </c>
      <c r="EI241" s="139">
        <f t="shared" si="241"/>
        <v>9254097726</v>
      </c>
      <c r="EJ241" s="137">
        <f t="shared" si="241"/>
        <v>10531393923</v>
      </c>
      <c r="EK241" s="138">
        <f t="shared" si="241"/>
        <v>10806269940</v>
      </c>
      <c r="EL241" s="139">
        <f t="shared" si="241"/>
        <v>11155626234</v>
      </c>
      <c r="EM241" s="137">
        <f t="shared" si="241"/>
        <v>8426784791</v>
      </c>
      <c r="EN241" s="138">
        <f t="shared" si="241"/>
        <v>9942404682</v>
      </c>
      <c r="EO241" s="139">
        <f t="shared" si="241"/>
        <v>8982065541</v>
      </c>
    </row>
    <row r="242" spans="2:145" s="120" customFormat="1" x14ac:dyDescent="0.3">
      <c r="B242" s="359" t="s">
        <v>351</v>
      </c>
      <c r="C242" s="173" t="str">
        <f t="shared" ref="C242" si="242">(C81)</f>
        <v>Gluconate</v>
      </c>
      <c r="D242" s="174">
        <f t="shared" ref="D242:BO242" si="243">(D81)</f>
        <v>13</v>
      </c>
      <c r="E242" s="175">
        <f t="shared" si="243"/>
        <v>20</v>
      </c>
      <c r="F242" s="176">
        <f t="shared" si="243"/>
        <v>13.83</v>
      </c>
      <c r="G242" s="177">
        <f t="shared" si="243"/>
        <v>195.05103</v>
      </c>
      <c r="H242" s="134">
        <f t="shared" si="243"/>
        <v>10565015</v>
      </c>
      <c r="I242" s="135">
        <f t="shared" si="243"/>
        <v>3844130</v>
      </c>
      <c r="J242" s="136">
        <f t="shared" si="243"/>
        <v>27268837</v>
      </c>
      <c r="K242" s="134">
        <f t="shared" si="243"/>
        <v>178981396</v>
      </c>
      <c r="L242" s="129">
        <f t="shared" si="243"/>
        <v>184297204</v>
      </c>
      <c r="M242" s="136">
        <f t="shared" si="243"/>
        <v>176119101</v>
      </c>
      <c r="N242" s="134">
        <f t="shared" si="243"/>
        <v>195658350</v>
      </c>
      <c r="O242" s="129">
        <f t="shared" si="243"/>
        <v>216908764</v>
      </c>
      <c r="P242" s="136">
        <f t="shared" si="243"/>
        <v>192910834</v>
      </c>
      <c r="Q242" s="134">
        <f t="shared" si="243"/>
        <v>176058069</v>
      </c>
      <c r="R242" s="129">
        <f t="shared" si="243"/>
        <v>177266044</v>
      </c>
      <c r="S242" s="136">
        <f t="shared" si="243"/>
        <v>177723121</v>
      </c>
      <c r="T242" s="134">
        <f t="shared" si="243"/>
        <v>294543809</v>
      </c>
      <c r="U242" s="135">
        <f t="shared" si="243"/>
        <v>250099129</v>
      </c>
      <c r="V242" s="136">
        <f t="shared" si="243"/>
        <v>281726267</v>
      </c>
      <c r="W242" s="134">
        <f t="shared" si="243"/>
        <v>168551457</v>
      </c>
      <c r="X242" s="135">
        <f t="shared" si="243"/>
        <v>174124744</v>
      </c>
      <c r="Y242" s="136">
        <f t="shared" si="243"/>
        <v>153720203</v>
      </c>
      <c r="Z242" s="134">
        <f t="shared" si="243"/>
        <v>299897368</v>
      </c>
      <c r="AA242" s="135">
        <f t="shared" si="243"/>
        <v>306023502</v>
      </c>
      <c r="AB242" s="136">
        <f t="shared" si="243"/>
        <v>317627870</v>
      </c>
      <c r="AC242" s="134">
        <f t="shared" si="243"/>
        <v>152030341</v>
      </c>
      <c r="AD242" s="135">
        <f t="shared" si="243"/>
        <v>150623427</v>
      </c>
      <c r="AE242" s="136">
        <f t="shared" si="243"/>
        <v>154193651</v>
      </c>
      <c r="AF242" s="134">
        <f t="shared" si="243"/>
        <v>301157252</v>
      </c>
      <c r="AG242" s="135">
        <f t="shared" si="243"/>
        <v>271146226</v>
      </c>
      <c r="AH242" s="136">
        <f t="shared" si="243"/>
        <v>295712417</v>
      </c>
      <c r="AI242" s="134">
        <f t="shared" si="243"/>
        <v>151757720</v>
      </c>
      <c r="AJ242" s="135">
        <f t="shared" si="243"/>
        <v>142731438</v>
      </c>
      <c r="AK242" s="136">
        <f t="shared" si="243"/>
        <v>121412039</v>
      </c>
      <c r="AL242" s="134">
        <f t="shared" si="243"/>
        <v>280374971</v>
      </c>
      <c r="AM242" s="135">
        <f t="shared" si="243"/>
        <v>299066296</v>
      </c>
      <c r="AN242" s="136">
        <f t="shared" si="243"/>
        <v>273035611</v>
      </c>
      <c r="AO242" s="134">
        <f t="shared" si="243"/>
        <v>127017359</v>
      </c>
      <c r="AP242" s="135">
        <f t="shared" si="243"/>
        <v>115837890</v>
      </c>
      <c r="AQ242" s="136">
        <f t="shared" si="243"/>
        <v>110962193</v>
      </c>
      <c r="AR242" s="134">
        <f t="shared" si="243"/>
        <v>131063992</v>
      </c>
      <c r="AS242" s="135">
        <f t="shared" si="243"/>
        <v>133936022</v>
      </c>
      <c r="AT242" s="136">
        <f t="shared" si="243"/>
        <v>133849163</v>
      </c>
      <c r="AU242" s="134">
        <f t="shared" si="243"/>
        <v>79698387</v>
      </c>
      <c r="AV242" s="135">
        <f t="shared" si="243"/>
        <v>85330549</v>
      </c>
      <c r="AW242" s="136">
        <f t="shared" si="243"/>
        <v>97550079</v>
      </c>
      <c r="AX242" s="134">
        <f t="shared" si="243"/>
        <v>131463102</v>
      </c>
      <c r="AY242" s="135">
        <f t="shared" si="243"/>
        <v>129901212</v>
      </c>
      <c r="AZ242" s="136">
        <f t="shared" si="243"/>
        <v>135842220</v>
      </c>
      <c r="BA242" s="134">
        <f t="shared" si="243"/>
        <v>121084593</v>
      </c>
      <c r="BB242" s="135">
        <f t="shared" si="243"/>
        <v>129751888</v>
      </c>
      <c r="BC242" s="136">
        <f t="shared" si="243"/>
        <v>130570755</v>
      </c>
      <c r="BD242" s="134">
        <f t="shared" si="243"/>
        <v>169678733</v>
      </c>
      <c r="BE242" s="135">
        <f t="shared" si="243"/>
        <v>175029552</v>
      </c>
      <c r="BF242" s="136">
        <f t="shared" si="243"/>
        <v>195785966</v>
      </c>
      <c r="BG242" s="134">
        <f t="shared" si="243"/>
        <v>158738579</v>
      </c>
      <c r="BH242" s="135">
        <f t="shared" si="243"/>
        <v>160505964</v>
      </c>
      <c r="BI242" s="136">
        <f t="shared" si="243"/>
        <v>164512753</v>
      </c>
      <c r="BJ242" s="134">
        <f t="shared" si="243"/>
        <v>230095648</v>
      </c>
      <c r="BK242" s="135">
        <f t="shared" si="243"/>
        <v>238523887</v>
      </c>
      <c r="BL242" s="136">
        <f t="shared" si="243"/>
        <v>239207467</v>
      </c>
      <c r="BM242" s="134">
        <f t="shared" si="243"/>
        <v>186050935</v>
      </c>
      <c r="BN242" s="135">
        <f t="shared" si="243"/>
        <v>188070762</v>
      </c>
      <c r="BO242" s="136">
        <f t="shared" si="243"/>
        <v>181652184</v>
      </c>
      <c r="BP242" s="134">
        <f t="shared" ref="BP242:EA242" si="244">(BP81)</f>
        <v>244469936</v>
      </c>
      <c r="BQ242" s="135">
        <f t="shared" si="244"/>
        <v>253066908</v>
      </c>
      <c r="BR242" s="136">
        <f t="shared" si="244"/>
        <v>269263986</v>
      </c>
      <c r="BS242" s="134">
        <f t="shared" si="244"/>
        <v>212182093</v>
      </c>
      <c r="BT242" s="135">
        <f t="shared" si="244"/>
        <v>201646148</v>
      </c>
      <c r="BU242" s="136">
        <f t="shared" si="244"/>
        <v>204584079</v>
      </c>
      <c r="BV242" s="134">
        <f t="shared" si="244"/>
        <v>281462156</v>
      </c>
      <c r="BW242" s="135">
        <f t="shared" si="244"/>
        <v>300952681</v>
      </c>
      <c r="BX242" s="136">
        <f t="shared" si="244"/>
        <v>297067623</v>
      </c>
      <c r="BY242" s="134">
        <f t="shared" si="244"/>
        <v>36684341</v>
      </c>
      <c r="BZ242" s="135">
        <f t="shared" si="244"/>
        <v>3844130</v>
      </c>
      <c r="CA242" s="136">
        <f t="shared" si="244"/>
        <v>27268837</v>
      </c>
      <c r="CB242" s="134">
        <f t="shared" si="244"/>
        <v>174270879</v>
      </c>
      <c r="CC242" s="135">
        <f t="shared" si="244"/>
        <v>178332504</v>
      </c>
      <c r="CD242" s="178">
        <f t="shared" si="244"/>
        <v>179498569</v>
      </c>
      <c r="CE242" s="134">
        <f t="shared" si="244"/>
        <v>203099364</v>
      </c>
      <c r="CF242" s="135">
        <f t="shared" si="244"/>
        <v>221622658</v>
      </c>
      <c r="CG242" s="136">
        <f t="shared" si="244"/>
        <v>227866801</v>
      </c>
      <c r="CH242" s="134">
        <f t="shared" si="244"/>
        <v>241031663</v>
      </c>
      <c r="CI242" s="135">
        <f t="shared" si="244"/>
        <v>299443156</v>
      </c>
      <c r="CJ242" s="136">
        <f t="shared" si="244"/>
        <v>305357808</v>
      </c>
      <c r="CK242" s="134">
        <f t="shared" si="244"/>
        <v>508719839</v>
      </c>
      <c r="CL242" s="135">
        <f t="shared" si="244"/>
        <v>455878803</v>
      </c>
      <c r="CM242" s="136">
        <f t="shared" si="244"/>
        <v>429057911</v>
      </c>
      <c r="CN242" s="134">
        <f t="shared" si="244"/>
        <v>278936809</v>
      </c>
      <c r="CO242" s="135">
        <f t="shared" si="244"/>
        <v>238769981</v>
      </c>
      <c r="CP242" s="136">
        <f t="shared" si="244"/>
        <v>249450745</v>
      </c>
      <c r="CQ242" s="134">
        <f t="shared" si="244"/>
        <v>475975167</v>
      </c>
      <c r="CR242" s="135">
        <f t="shared" si="244"/>
        <v>438594628</v>
      </c>
      <c r="CS242" s="136">
        <f t="shared" si="244"/>
        <v>468579069</v>
      </c>
      <c r="CT242" s="134">
        <f t="shared" si="244"/>
        <v>233644029</v>
      </c>
      <c r="CU242" s="135">
        <f t="shared" si="244"/>
        <v>206275692</v>
      </c>
      <c r="CV242" s="136">
        <f t="shared" si="244"/>
        <v>202256646</v>
      </c>
      <c r="CW242" s="134">
        <f t="shared" si="244"/>
        <v>355984686</v>
      </c>
      <c r="CX242" s="135">
        <f t="shared" si="244"/>
        <v>293895666</v>
      </c>
      <c r="CY242" s="136">
        <f t="shared" si="244"/>
        <v>406002138</v>
      </c>
      <c r="CZ242" s="134">
        <f t="shared" si="244"/>
        <v>231452087</v>
      </c>
      <c r="DA242" s="135">
        <f t="shared" si="244"/>
        <v>224482223</v>
      </c>
      <c r="DB242" s="136">
        <f t="shared" si="244"/>
        <v>240391690</v>
      </c>
      <c r="DC242" s="134">
        <f t="shared" si="244"/>
        <v>373811395</v>
      </c>
      <c r="DD242" s="135">
        <f t="shared" si="244"/>
        <v>360597367</v>
      </c>
      <c r="DE242" s="136">
        <f t="shared" si="244"/>
        <v>378033556</v>
      </c>
      <c r="DF242" s="134">
        <f t="shared" si="244"/>
        <v>79447977</v>
      </c>
      <c r="DG242" s="135">
        <f t="shared" si="244"/>
        <v>84352906</v>
      </c>
      <c r="DH242" s="136">
        <f t="shared" si="244"/>
        <v>87019924</v>
      </c>
      <c r="DI242" s="134">
        <f t="shared" si="244"/>
        <v>159322840</v>
      </c>
      <c r="DJ242" s="135">
        <f t="shared" si="244"/>
        <v>162911018</v>
      </c>
      <c r="DK242" s="136">
        <f t="shared" si="244"/>
        <v>169785159</v>
      </c>
      <c r="DL242" s="134">
        <f t="shared" si="244"/>
        <v>124738038</v>
      </c>
      <c r="DM242" s="135">
        <f t="shared" si="244"/>
        <v>124516175</v>
      </c>
      <c r="DN242" s="136">
        <f t="shared" si="244"/>
        <v>120959745</v>
      </c>
      <c r="DO242" s="134">
        <f t="shared" si="244"/>
        <v>182154506</v>
      </c>
      <c r="DP242" s="135">
        <f t="shared" si="244"/>
        <v>189322271</v>
      </c>
      <c r="DQ242" s="136">
        <f t="shared" si="244"/>
        <v>189579910</v>
      </c>
      <c r="DR242" s="134">
        <f t="shared" si="244"/>
        <v>153968820</v>
      </c>
      <c r="DS242" s="135">
        <f t="shared" si="244"/>
        <v>63929473</v>
      </c>
      <c r="DT242" s="136">
        <f t="shared" si="244"/>
        <v>67744713</v>
      </c>
      <c r="DU242" s="134">
        <f t="shared" si="244"/>
        <v>110093619</v>
      </c>
      <c r="DV242" s="135">
        <f t="shared" si="244"/>
        <v>105268731</v>
      </c>
      <c r="DW242" s="136">
        <f t="shared" si="244"/>
        <v>124286898</v>
      </c>
      <c r="DX242" s="134">
        <f t="shared" si="244"/>
        <v>92837003</v>
      </c>
      <c r="DY242" s="135">
        <f t="shared" si="244"/>
        <v>82106886</v>
      </c>
      <c r="DZ242" s="136">
        <f t="shared" si="244"/>
        <v>79819168</v>
      </c>
      <c r="EA242" s="134">
        <f t="shared" si="244"/>
        <v>117812163</v>
      </c>
      <c r="EB242" s="135">
        <f t="shared" ref="EB242:EO242" si="245">(EB81)</f>
        <v>114835949</v>
      </c>
      <c r="EC242" s="136">
        <f t="shared" si="245"/>
        <v>122676518</v>
      </c>
      <c r="ED242" s="134">
        <f t="shared" si="245"/>
        <v>98057073</v>
      </c>
      <c r="EE242" s="135">
        <f t="shared" si="245"/>
        <v>94548369</v>
      </c>
      <c r="EF242" s="136">
        <f t="shared" si="245"/>
        <v>92153708</v>
      </c>
      <c r="EG242" s="134">
        <f t="shared" si="245"/>
        <v>123350233</v>
      </c>
      <c r="EH242" s="135">
        <f t="shared" si="245"/>
        <v>127473482</v>
      </c>
      <c r="EI242" s="136">
        <f t="shared" si="245"/>
        <v>126774435</v>
      </c>
      <c r="EJ242" s="134">
        <f t="shared" si="245"/>
        <v>102643217</v>
      </c>
      <c r="EK242" s="135">
        <f t="shared" si="245"/>
        <v>101167131</v>
      </c>
      <c r="EL242" s="136">
        <f t="shared" si="245"/>
        <v>104002705</v>
      </c>
      <c r="EM242" s="134">
        <f t="shared" si="245"/>
        <v>135956245</v>
      </c>
      <c r="EN242" s="135">
        <f t="shared" si="245"/>
        <v>143230208</v>
      </c>
      <c r="EO242" s="136">
        <f t="shared" si="245"/>
        <v>141546917</v>
      </c>
    </row>
    <row r="243" spans="2:145" s="120" customFormat="1" x14ac:dyDescent="0.3">
      <c r="B243" s="360"/>
      <c r="C243" s="93" t="str">
        <f t="shared" ref="C243" si="246">(C138)</f>
        <v>Phosphogluconate</v>
      </c>
      <c r="D243" s="94">
        <f t="shared" ref="D243:BO243" si="247">(D138)</f>
        <v>14</v>
      </c>
      <c r="E243" s="95">
        <f t="shared" si="247"/>
        <v>19.7</v>
      </c>
      <c r="F243" s="96">
        <f t="shared" si="247"/>
        <v>16.079999999999998</v>
      </c>
      <c r="G243" s="97">
        <f t="shared" si="247"/>
        <v>275.01736</v>
      </c>
      <c r="H243" s="89">
        <f t="shared" si="247"/>
        <v>0</v>
      </c>
      <c r="I243" s="91">
        <f t="shared" si="247"/>
        <v>62433</v>
      </c>
      <c r="J243" s="90">
        <f t="shared" si="247"/>
        <v>0</v>
      </c>
      <c r="K243" s="89">
        <f t="shared" si="247"/>
        <v>23143610</v>
      </c>
      <c r="L243" s="110">
        <f t="shared" si="247"/>
        <v>30881016</v>
      </c>
      <c r="M243" s="90">
        <f t="shared" si="247"/>
        <v>39508908</v>
      </c>
      <c r="N243" s="89">
        <f t="shared" si="247"/>
        <v>43596621</v>
      </c>
      <c r="O243" s="110">
        <f t="shared" si="247"/>
        <v>44679989</v>
      </c>
      <c r="P243" s="90">
        <f t="shared" si="247"/>
        <v>48577806</v>
      </c>
      <c r="Q243" s="89">
        <f t="shared" si="247"/>
        <v>46547994</v>
      </c>
      <c r="R243" s="110">
        <f t="shared" si="247"/>
        <v>58006418</v>
      </c>
      <c r="S243" s="90">
        <f t="shared" si="247"/>
        <v>39957405</v>
      </c>
      <c r="T243" s="89">
        <f t="shared" si="247"/>
        <v>44009843</v>
      </c>
      <c r="U243" s="91">
        <f t="shared" si="247"/>
        <v>42860460</v>
      </c>
      <c r="V243" s="90">
        <f t="shared" si="247"/>
        <v>39616076</v>
      </c>
      <c r="W243" s="89">
        <f t="shared" si="247"/>
        <v>50641571</v>
      </c>
      <c r="X243" s="91">
        <f t="shared" si="247"/>
        <v>44203486</v>
      </c>
      <c r="Y243" s="90">
        <f t="shared" si="247"/>
        <v>39776198</v>
      </c>
      <c r="Z243" s="89">
        <f t="shared" si="247"/>
        <v>58775136</v>
      </c>
      <c r="AA243" s="91">
        <f t="shared" si="247"/>
        <v>39867575</v>
      </c>
      <c r="AB243" s="90">
        <f t="shared" si="247"/>
        <v>49626434</v>
      </c>
      <c r="AC243" s="89">
        <f t="shared" si="247"/>
        <v>35944151</v>
      </c>
      <c r="AD243" s="91">
        <f t="shared" si="247"/>
        <v>40496014</v>
      </c>
      <c r="AE243" s="90">
        <f t="shared" si="247"/>
        <v>39537389</v>
      </c>
      <c r="AF243" s="89">
        <f t="shared" si="247"/>
        <v>41213236</v>
      </c>
      <c r="AG243" s="91">
        <f t="shared" si="247"/>
        <v>45101956</v>
      </c>
      <c r="AH243" s="90">
        <f t="shared" si="247"/>
        <v>38369405</v>
      </c>
      <c r="AI243" s="89">
        <f t="shared" si="247"/>
        <v>26734390</v>
      </c>
      <c r="AJ243" s="91">
        <f t="shared" si="247"/>
        <v>21510601</v>
      </c>
      <c r="AK243" s="90">
        <f t="shared" si="247"/>
        <v>23069514</v>
      </c>
      <c r="AL243" s="89">
        <f t="shared" si="247"/>
        <v>39144571</v>
      </c>
      <c r="AM243" s="91">
        <f t="shared" si="247"/>
        <v>44722824</v>
      </c>
      <c r="AN243" s="90">
        <f t="shared" si="247"/>
        <v>46310540</v>
      </c>
      <c r="AO243" s="89">
        <f t="shared" si="247"/>
        <v>0</v>
      </c>
      <c r="AP243" s="91">
        <f t="shared" si="247"/>
        <v>0</v>
      </c>
      <c r="AQ243" s="90">
        <f t="shared" si="247"/>
        <v>0</v>
      </c>
      <c r="AR243" s="89">
        <f t="shared" si="247"/>
        <v>0</v>
      </c>
      <c r="AS243" s="91">
        <f t="shared" si="247"/>
        <v>0</v>
      </c>
      <c r="AT243" s="90">
        <f t="shared" si="247"/>
        <v>0</v>
      </c>
      <c r="AU243" s="89">
        <f t="shared" si="247"/>
        <v>28438</v>
      </c>
      <c r="AV243" s="91">
        <f t="shared" si="247"/>
        <v>0</v>
      </c>
      <c r="AW243" s="90">
        <f t="shared" si="247"/>
        <v>0</v>
      </c>
      <c r="AX243" s="89">
        <f t="shared" si="247"/>
        <v>32849</v>
      </c>
      <c r="AY243" s="91">
        <f t="shared" si="247"/>
        <v>39715</v>
      </c>
      <c r="AZ243" s="90">
        <f t="shared" si="247"/>
        <v>0</v>
      </c>
      <c r="BA243" s="89">
        <f t="shared" si="247"/>
        <v>23811</v>
      </c>
      <c r="BB243" s="91">
        <f t="shared" si="247"/>
        <v>0</v>
      </c>
      <c r="BC243" s="90">
        <f t="shared" si="247"/>
        <v>0</v>
      </c>
      <c r="BD243" s="89">
        <f t="shared" si="247"/>
        <v>0</v>
      </c>
      <c r="BE243" s="91">
        <f t="shared" si="247"/>
        <v>0</v>
      </c>
      <c r="BF243" s="90">
        <f t="shared" si="247"/>
        <v>0</v>
      </c>
      <c r="BG243" s="89">
        <f t="shared" si="247"/>
        <v>0</v>
      </c>
      <c r="BH243" s="91">
        <f t="shared" si="247"/>
        <v>0</v>
      </c>
      <c r="BI243" s="90">
        <f t="shared" si="247"/>
        <v>26123</v>
      </c>
      <c r="BJ243" s="89">
        <f t="shared" si="247"/>
        <v>0</v>
      </c>
      <c r="BK243" s="91">
        <f t="shared" si="247"/>
        <v>0</v>
      </c>
      <c r="BL243" s="90">
        <f t="shared" si="247"/>
        <v>0</v>
      </c>
      <c r="BM243" s="89">
        <f t="shared" si="247"/>
        <v>0</v>
      </c>
      <c r="BN243" s="91">
        <f t="shared" si="247"/>
        <v>0</v>
      </c>
      <c r="BO243" s="90">
        <f t="shared" si="247"/>
        <v>0</v>
      </c>
      <c r="BP243" s="89">
        <f t="shared" ref="BP243:EA243" si="248">(BP138)</f>
        <v>0</v>
      </c>
      <c r="BQ243" s="91">
        <f t="shared" si="248"/>
        <v>0</v>
      </c>
      <c r="BR243" s="90">
        <f t="shared" si="248"/>
        <v>0</v>
      </c>
      <c r="BS243" s="89">
        <f t="shared" si="248"/>
        <v>0</v>
      </c>
      <c r="BT243" s="91">
        <f t="shared" si="248"/>
        <v>0</v>
      </c>
      <c r="BU243" s="90">
        <f t="shared" si="248"/>
        <v>0</v>
      </c>
      <c r="BV243" s="89">
        <f t="shared" si="248"/>
        <v>0</v>
      </c>
      <c r="BW243" s="91">
        <f t="shared" si="248"/>
        <v>26486</v>
      </c>
      <c r="BX243" s="90">
        <f t="shared" si="248"/>
        <v>27356</v>
      </c>
      <c r="BY243" s="89">
        <f t="shared" si="248"/>
        <v>139920</v>
      </c>
      <c r="BZ243" s="91">
        <f t="shared" si="248"/>
        <v>62433</v>
      </c>
      <c r="CA243" s="90">
        <f t="shared" si="248"/>
        <v>0</v>
      </c>
      <c r="CB243" s="89">
        <f t="shared" si="248"/>
        <v>18870366</v>
      </c>
      <c r="CC243" s="91">
        <f t="shared" si="248"/>
        <v>28296465</v>
      </c>
      <c r="CD243" s="92">
        <f t="shared" si="248"/>
        <v>37038721</v>
      </c>
      <c r="CE243" s="89">
        <f t="shared" si="248"/>
        <v>45515370</v>
      </c>
      <c r="CF243" s="91">
        <f t="shared" si="248"/>
        <v>56458579</v>
      </c>
      <c r="CG243" s="90">
        <f t="shared" si="248"/>
        <v>58617705</v>
      </c>
      <c r="CH243" s="89">
        <f t="shared" si="248"/>
        <v>41412677</v>
      </c>
      <c r="CI243" s="91">
        <f t="shared" si="248"/>
        <v>68837960</v>
      </c>
      <c r="CJ243" s="90">
        <f t="shared" si="248"/>
        <v>68069411</v>
      </c>
      <c r="CK243" s="89">
        <f t="shared" si="248"/>
        <v>53610263</v>
      </c>
      <c r="CL243" s="91">
        <f t="shared" si="248"/>
        <v>49611681</v>
      </c>
      <c r="CM243" s="90">
        <f t="shared" si="248"/>
        <v>55074018</v>
      </c>
      <c r="CN243" s="89">
        <f t="shared" si="248"/>
        <v>49134043</v>
      </c>
      <c r="CO243" s="91">
        <f t="shared" si="248"/>
        <v>40090868</v>
      </c>
      <c r="CP243" s="90">
        <f t="shared" si="248"/>
        <v>54754704</v>
      </c>
      <c r="CQ243" s="89">
        <f t="shared" si="248"/>
        <v>59344655</v>
      </c>
      <c r="CR243" s="91">
        <f t="shared" si="248"/>
        <v>63512679</v>
      </c>
      <c r="CS243" s="90">
        <f t="shared" si="248"/>
        <v>62686231</v>
      </c>
      <c r="CT243" s="89">
        <f t="shared" si="248"/>
        <v>54766448</v>
      </c>
      <c r="CU243" s="91">
        <f t="shared" si="248"/>
        <v>40355443</v>
      </c>
      <c r="CV243" s="90">
        <f t="shared" si="248"/>
        <v>54171246</v>
      </c>
      <c r="CW243" s="89">
        <f t="shared" si="248"/>
        <v>60187220</v>
      </c>
      <c r="CX243" s="91">
        <f t="shared" si="248"/>
        <v>61197830</v>
      </c>
      <c r="CY243" s="90">
        <f t="shared" si="248"/>
        <v>66337215</v>
      </c>
      <c r="CZ243" s="89">
        <f t="shared" si="248"/>
        <v>36212785</v>
      </c>
      <c r="DA243" s="91">
        <f t="shared" si="248"/>
        <v>46660790</v>
      </c>
      <c r="DB243" s="90">
        <f t="shared" si="248"/>
        <v>66639591</v>
      </c>
      <c r="DC243" s="89">
        <f t="shared" si="248"/>
        <v>62227863</v>
      </c>
      <c r="DD243" s="91">
        <f t="shared" si="248"/>
        <v>53596322</v>
      </c>
      <c r="DE243" s="90">
        <f t="shared" si="248"/>
        <v>44573393</v>
      </c>
      <c r="DF243" s="89">
        <f t="shared" si="248"/>
        <v>28415</v>
      </c>
      <c r="DG243" s="91">
        <f t="shared" si="248"/>
        <v>0</v>
      </c>
      <c r="DH243" s="90">
        <f t="shared" si="248"/>
        <v>0</v>
      </c>
      <c r="DI243" s="89">
        <f t="shared" si="248"/>
        <v>0</v>
      </c>
      <c r="DJ243" s="91">
        <f t="shared" si="248"/>
        <v>0</v>
      </c>
      <c r="DK243" s="90">
        <f t="shared" si="248"/>
        <v>0</v>
      </c>
      <c r="DL243" s="89">
        <f t="shared" si="248"/>
        <v>0</v>
      </c>
      <c r="DM243" s="91">
        <f t="shared" si="248"/>
        <v>0</v>
      </c>
      <c r="DN243" s="90">
        <f t="shared" si="248"/>
        <v>0</v>
      </c>
      <c r="DO243" s="89">
        <f t="shared" si="248"/>
        <v>0</v>
      </c>
      <c r="DP243" s="91">
        <f t="shared" si="248"/>
        <v>0</v>
      </c>
      <c r="DQ243" s="90">
        <f t="shared" si="248"/>
        <v>0</v>
      </c>
      <c r="DR243" s="89">
        <f t="shared" si="248"/>
        <v>0</v>
      </c>
      <c r="DS243" s="91">
        <f t="shared" si="248"/>
        <v>0</v>
      </c>
      <c r="DT243" s="90">
        <f t="shared" si="248"/>
        <v>0</v>
      </c>
      <c r="DU243" s="89">
        <f t="shared" si="248"/>
        <v>0</v>
      </c>
      <c r="DV243" s="91">
        <f t="shared" si="248"/>
        <v>0</v>
      </c>
      <c r="DW243" s="90">
        <f t="shared" si="248"/>
        <v>0</v>
      </c>
      <c r="DX243" s="89">
        <f t="shared" si="248"/>
        <v>0</v>
      </c>
      <c r="DY243" s="91">
        <f t="shared" si="248"/>
        <v>0</v>
      </c>
      <c r="DZ243" s="90">
        <f t="shared" si="248"/>
        <v>18035</v>
      </c>
      <c r="EA243" s="89">
        <f t="shared" si="248"/>
        <v>0</v>
      </c>
      <c r="EB243" s="91">
        <f t="shared" ref="EB243:EO243" si="249">(EB138)</f>
        <v>0</v>
      </c>
      <c r="EC243" s="90">
        <f t="shared" si="249"/>
        <v>0</v>
      </c>
      <c r="ED243" s="89">
        <f t="shared" si="249"/>
        <v>0</v>
      </c>
      <c r="EE243" s="91">
        <f t="shared" si="249"/>
        <v>0</v>
      </c>
      <c r="EF243" s="90">
        <f t="shared" si="249"/>
        <v>0</v>
      </c>
      <c r="EG243" s="89">
        <f t="shared" si="249"/>
        <v>0</v>
      </c>
      <c r="EH243" s="91">
        <f t="shared" si="249"/>
        <v>0</v>
      </c>
      <c r="EI243" s="90">
        <f t="shared" si="249"/>
        <v>0</v>
      </c>
      <c r="EJ243" s="89">
        <f t="shared" si="249"/>
        <v>0</v>
      </c>
      <c r="EK243" s="91">
        <f t="shared" si="249"/>
        <v>0</v>
      </c>
      <c r="EL243" s="90">
        <f t="shared" si="249"/>
        <v>0</v>
      </c>
      <c r="EM243" s="89">
        <f t="shared" si="249"/>
        <v>0</v>
      </c>
      <c r="EN243" s="91">
        <f t="shared" si="249"/>
        <v>0</v>
      </c>
      <c r="EO243" s="90">
        <f t="shared" si="249"/>
        <v>0</v>
      </c>
    </row>
    <row r="244" spans="2:145" s="120" customFormat="1" x14ac:dyDescent="0.3">
      <c r="B244" s="360"/>
      <c r="C244" s="93" t="str">
        <f t="shared" ref="C244" si="250">(C134)</f>
        <v>Pentose-5-P</v>
      </c>
      <c r="D244" s="94">
        <f t="shared" ref="D244:BO244" si="251">(D134)</f>
        <v>13.5</v>
      </c>
      <c r="E244" s="95">
        <f t="shared" si="251"/>
        <v>15.1</v>
      </c>
      <c r="F244" s="96">
        <f t="shared" si="251"/>
        <v>14.19</v>
      </c>
      <c r="G244" s="97">
        <f t="shared" si="251"/>
        <v>229.01187999999999</v>
      </c>
      <c r="H244" s="89">
        <f t="shared" si="251"/>
        <v>0</v>
      </c>
      <c r="I244" s="91">
        <f t="shared" si="251"/>
        <v>0</v>
      </c>
      <c r="J244" s="90">
        <f t="shared" si="251"/>
        <v>0</v>
      </c>
      <c r="K244" s="89">
        <f t="shared" si="251"/>
        <v>55896978</v>
      </c>
      <c r="L244" s="110">
        <f t="shared" si="251"/>
        <v>50579644</v>
      </c>
      <c r="M244" s="90">
        <f t="shared" si="251"/>
        <v>58949547</v>
      </c>
      <c r="N244" s="89">
        <f t="shared" si="251"/>
        <v>70561305</v>
      </c>
      <c r="O244" s="110">
        <f t="shared" si="251"/>
        <v>85087626</v>
      </c>
      <c r="P244" s="90">
        <f t="shared" si="251"/>
        <v>87560647</v>
      </c>
      <c r="Q244" s="89">
        <f t="shared" si="251"/>
        <v>62573944</v>
      </c>
      <c r="R244" s="110">
        <f t="shared" si="251"/>
        <v>60161832</v>
      </c>
      <c r="S244" s="90">
        <f t="shared" si="251"/>
        <v>39779588</v>
      </c>
      <c r="T244" s="89">
        <f t="shared" si="251"/>
        <v>66534891</v>
      </c>
      <c r="U244" s="91">
        <f t="shared" si="251"/>
        <v>74214017</v>
      </c>
      <c r="V244" s="90">
        <f t="shared" si="251"/>
        <v>70440687</v>
      </c>
      <c r="W244" s="89">
        <f t="shared" si="251"/>
        <v>58283984</v>
      </c>
      <c r="X244" s="91">
        <f t="shared" si="251"/>
        <v>67226562</v>
      </c>
      <c r="Y244" s="90">
        <f t="shared" si="251"/>
        <v>60654406</v>
      </c>
      <c r="Z244" s="89">
        <f t="shared" si="251"/>
        <v>85786916</v>
      </c>
      <c r="AA244" s="91">
        <f t="shared" si="251"/>
        <v>83944310</v>
      </c>
      <c r="AB244" s="90">
        <f t="shared" si="251"/>
        <v>87913458</v>
      </c>
      <c r="AC244" s="89">
        <f t="shared" si="251"/>
        <v>52387561</v>
      </c>
      <c r="AD244" s="91">
        <f t="shared" si="251"/>
        <v>59268796</v>
      </c>
      <c r="AE244" s="90">
        <f t="shared" si="251"/>
        <v>52528860</v>
      </c>
      <c r="AF244" s="89">
        <f t="shared" si="251"/>
        <v>66132492</v>
      </c>
      <c r="AG244" s="91">
        <f t="shared" si="251"/>
        <v>64412658</v>
      </c>
      <c r="AH244" s="90">
        <f t="shared" si="251"/>
        <v>73375150</v>
      </c>
      <c r="AI244" s="89">
        <f t="shared" si="251"/>
        <v>59504238</v>
      </c>
      <c r="AJ244" s="91">
        <f t="shared" si="251"/>
        <v>42737382</v>
      </c>
      <c r="AK244" s="90">
        <f t="shared" si="251"/>
        <v>62731177</v>
      </c>
      <c r="AL244" s="89">
        <f t="shared" si="251"/>
        <v>64058776</v>
      </c>
      <c r="AM244" s="91">
        <f t="shared" si="251"/>
        <v>73133598</v>
      </c>
      <c r="AN244" s="90">
        <f t="shared" si="251"/>
        <v>70627231</v>
      </c>
      <c r="AO244" s="89">
        <f t="shared" si="251"/>
        <v>339210</v>
      </c>
      <c r="AP244" s="91">
        <f t="shared" si="251"/>
        <v>419676</v>
      </c>
      <c r="AQ244" s="90">
        <f t="shared" si="251"/>
        <v>508021</v>
      </c>
      <c r="AR244" s="89">
        <f t="shared" si="251"/>
        <v>379519</v>
      </c>
      <c r="AS244" s="91">
        <f t="shared" si="251"/>
        <v>453996</v>
      </c>
      <c r="AT244" s="90">
        <f t="shared" si="251"/>
        <v>343194</v>
      </c>
      <c r="AU244" s="89">
        <f t="shared" si="251"/>
        <v>728893</v>
      </c>
      <c r="AV244" s="91">
        <f t="shared" si="251"/>
        <v>696770</v>
      </c>
      <c r="AW244" s="90">
        <f t="shared" si="251"/>
        <v>652077</v>
      </c>
      <c r="AX244" s="89">
        <f t="shared" si="251"/>
        <v>245031</v>
      </c>
      <c r="AY244" s="91">
        <f t="shared" si="251"/>
        <v>252206</v>
      </c>
      <c r="AZ244" s="90">
        <f t="shared" si="251"/>
        <v>231103</v>
      </c>
      <c r="BA244" s="89">
        <f t="shared" si="251"/>
        <v>799320</v>
      </c>
      <c r="BB244" s="91">
        <f t="shared" si="251"/>
        <v>683587</v>
      </c>
      <c r="BC244" s="90">
        <f t="shared" si="251"/>
        <v>939528</v>
      </c>
      <c r="BD244" s="89">
        <f t="shared" si="251"/>
        <v>457487</v>
      </c>
      <c r="BE244" s="91">
        <f t="shared" si="251"/>
        <v>218124</v>
      </c>
      <c r="BF244" s="90">
        <f t="shared" si="251"/>
        <v>529392</v>
      </c>
      <c r="BG244" s="89">
        <f t="shared" si="251"/>
        <v>1208007</v>
      </c>
      <c r="BH244" s="91">
        <f t="shared" si="251"/>
        <v>1291219</v>
      </c>
      <c r="BI244" s="90">
        <f t="shared" si="251"/>
        <v>1137476</v>
      </c>
      <c r="BJ244" s="89">
        <f t="shared" si="251"/>
        <v>709190</v>
      </c>
      <c r="BK244" s="91">
        <f t="shared" si="251"/>
        <v>680939</v>
      </c>
      <c r="BL244" s="90">
        <f t="shared" si="251"/>
        <v>965877</v>
      </c>
      <c r="BM244" s="89">
        <f t="shared" si="251"/>
        <v>848363</v>
      </c>
      <c r="BN244" s="91">
        <f t="shared" si="251"/>
        <v>1094052</v>
      </c>
      <c r="BO244" s="90">
        <f t="shared" si="251"/>
        <v>874090</v>
      </c>
      <c r="BP244" s="89">
        <f t="shared" ref="BP244:EA244" si="252">(BP134)</f>
        <v>601984</v>
      </c>
      <c r="BQ244" s="91">
        <f t="shared" si="252"/>
        <v>850652</v>
      </c>
      <c r="BR244" s="90">
        <f t="shared" si="252"/>
        <v>595310</v>
      </c>
      <c r="BS244" s="89">
        <f t="shared" si="252"/>
        <v>854926</v>
      </c>
      <c r="BT244" s="91">
        <f t="shared" si="252"/>
        <v>890396</v>
      </c>
      <c r="BU244" s="90">
        <f t="shared" si="252"/>
        <v>1065740</v>
      </c>
      <c r="BV244" s="89">
        <f t="shared" si="252"/>
        <v>609410</v>
      </c>
      <c r="BW244" s="91">
        <f t="shared" si="252"/>
        <v>841485</v>
      </c>
      <c r="BX244" s="90">
        <f t="shared" si="252"/>
        <v>316520</v>
      </c>
      <c r="BY244" s="89">
        <f t="shared" si="252"/>
        <v>18341</v>
      </c>
      <c r="BZ244" s="91">
        <f t="shared" si="252"/>
        <v>0</v>
      </c>
      <c r="CA244" s="90">
        <f t="shared" si="252"/>
        <v>0</v>
      </c>
      <c r="CB244" s="89">
        <f t="shared" si="252"/>
        <v>66736485</v>
      </c>
      <c r="CC244" s="91">
        <f t="shared" si="252"/>
        <v>81282377</v>
      </c>
      <c r="CD244" s="92">
        <f t="shared" si="252"/>
        <v>69237323</v>
      </c>
      <c r="CE244" s="89">
        <f t="shared" si="252"/>
        <v>92428231</v>
      </c>
      <c r="CF244" s="91">
        <f t="shared" si="252"/>
        <v>104645915</v>
      </c>
      <c r="CG244" s="90">
        <f t="shared" si="252"/>
        <v>107200735</v>
      </c>
      <c r="CH244" s="89">
        <f t="shared" si="252"/>
        <v>80234861</v>
      </c>
      <c r="CI244" s="91">
        <f t="shared" si="252"/>
        <v>94683886</v>
      </c>
      <c r="CJ244" s="90">
        <f t="shared" si="252"/>
        <v>96682449</v>
      </c>
      <c r="CK244" s="89">
        <f t="shared" si="252"/>
        <v>77833028</v>
      </c>
      <c r="CL244" s="91">
        <f t="shared" si="252"/>
        <v>83570311</v>
      </c>
      <c r="CM244" s="90">
        <f t="shared" si="252"/>
        <v>77827855</v>
      </c>
      <c r="CN244" s="89">
        <f t="shared" si="252"/>
        <v>77310343</v>
      </c>
      <c r="CO244" s="91">
        <f t="shared" si="252"/>
        <v>65847506</v>
      </c>
      <c r="CP244" s="90">
        <f t="shared" si="252"/>
        <v>60467216</v>
      </c>
      <c r="CQ244" s="89">
        <f t="shared" si="252"/>
        <v>73957747</v>
      </c>
      <c r="CR244" s="91">
        <f t="shared" si="252"/>
        <v>70834756</v>
      </c>
      <c r="CS244" s="90">
        <f t="shared" si="252"/>
        <v>76354164</v>
      </c>
      <c r="CT244" s="89">
        <f t="shared" si="252"/>
        <v>63661056</v>
      </c>
      <c r="CU244" s="91">
        <f t="shared" si="252"/>
        <v>62431334</v>
      </c>
      <c r="CV244" s="90">
        <f t="shared" si="252"/>
        <v>61715971</v>
      </c>
      <c r="CW244" s="89">
        <f t="shared" si="252"/>
        <v>67597760</v>
      </c>
      <c r="CX244" s="91">
        <f t="shared" si="252"/>
        <v>57129640</v>
      </c>
      <c r="CY244" s="90">
        <f t="shared" si="252"/>
        <v>70885791</v>
      </c>
      <c r="CZ244" s="89">
        <f t="shared" si="252"/>
        <v>48952424</v>
      </c>
      <c r="DA244" s="91">
        <f t="shared" si="252"/>
        <v>55868839</v>
      </c>
      <c r="DB244" s="90">
        <f t="shared" si="252"/>
        <v>63571091</v>
      </c>
      <c r="DC244" s="89">
        <f t="shared" si="252"/>
        <v>67313180</v>
      </c>
      <c r="DD244" s="91">
        <f t="shared" si="252"/>
        <v>64910126</v>
      </c>
      <c r="DE244" s="90">
        <f t="shared" si="252"/>
        <v>66985132</v>
      </c>
      <c r="DF244" s="89">
        <f t="shared" si="252"/>
        <v>89086</v>
      </c>
      <c r="DG244" s="91">
        <f t="shared" si="252"/>
        <v>97516</v>
      </c>
      <c r="DH244" s="90">
        <f t="shared" si="252"/>
        <v>169351</v>
      </c>
      <c r="DI244" s="89">
        <f t="shared" si="252"/>
        <v>156710</v>
      </c>
      <c r="DJ244" s="91">
        <f t="shared" si="252"/>
        <v>218690</v>
      </c>
      <c r="DK244" s="90">
        <f t="shared" si="252"/>
        <v>163237</v>
      </c>
      <c r="DL244" s="89">
        <f t="shared" si="252"/>
        <v>291881</v>
      </c>
      <c r="DM244" s="91">
        <f t="shared" si="252"/>
        <v>371808</v>
      </c>
      <c r="DN244" s="90">
        <f t="shared" si="252"/>
        <v>369931</v>
      </c>
      <c r="DO244" s="89">
        <f t="shared" si="252"/>
        <v>513302</v>
      </c>
      <c r="DP244" s="91">
        <f t="shared" si="252"/>
        <v>384218</v>
      </c>
      <c r="DQ244" s="90">
        <f t="shared" si="252"/>
        <v>501039</v>
      </c>
      <c r="DR244" s="89">
        <f t="shared" si="252"/>
        <v>255143</v>
      </c>
      <c r="DS244" s="91">
        <f t="shared" si="252"/>
        <v>472414</v>
      </c>
      <c r="DT244" s="90">
        <f t="shared" si="252"/>
        <v>472991</v>
      </c>
      <c r="DU244" s="89">
        <f t="shared" si="252"/>
        <v>685070</v>
      </c>
      <c r="DV244" s="91">
        <f t="shared" si="252"/>
        <v>509537</v>
      </c>
      <c r="DW244" s="90">
        <f t="shared" si="252"/>
        <v>938146</v>
      </c>
      <c r="DX244" s="89">
        <f t="shared" si="252"/>
        <v>661817</v>
      </c>
      <c r="DY244" s="91">
        <f t="shared" si="252"/>
        <v>476998</v>
      </c>
      <c r="DZ244" s="90">
        <f t="shared" si="252"/>
        <v>565025</v>
      </c>
      <c r="EA244" s="89">
        <f t="shared" si="252"/>
        <v>698392</v>
      </c>
      <c r="EB244" s="91">
        <f t="shared" ref="EB244:EO244" si="253">(EB134)</f>
        <v>826827</v>
      </c>
      <c r="EC244" s="90">
        <f t="shared" si="253"/>
        <v>909136</v>
      </c>
      <c r="ED244" s="89">
        <f t="shared" si="253"/>
        <v>639049</v>
      </c>
      <c r="EE244" s="91">
        <f t="shared" si="253"/>
        <v>677348</v>
      </c>
      <c r="EF244" s="90">
        <f t="shared" si="253"/>
        <v>534026</v>
      </c>
      <c r="EG244" s="89">
        <f t="shared" si="253"/>
        <v>726770</v>
      </c>
      <c r="EH244" s="91">
        <f t="shared" si="253"/>
        <v>790266</v>
      </c>
      <c r="EI244" s="90">
        <f t="shared" si="253"/>
        <v>877415</v>
      </c>
      <c r="EJ244" s="89">
        <f t="shared" si="253"/>
        <v>578175</v>
      </c>
      <c r="EK244" s="91">
        <f t="shared" si="253"/>
        <v>398000</v>
      </c>
      <c r="EL244" s="90">
        <f t="shared" si="253"/>
        <v>675544</v>
      </c>
      <c r="EM244" s="89">
        <f t="shared" si="253"/>
        <v>859421</v>
      </c>
      <c r="EN244" s="91">
        <f t="shared" si="253"/>
        <v>796503</v>
      </c>
      <c r="EO244" s="90">
        <f t="shared" si="253"/>
        <v>920807</v>
      </c>
    </row>
    <row r="245" spans="2:145" s="120" customFormat="1" x14ac:dyDescent="0.3">
      <c r="B245" s="360"/>
      <c r="C245" s="93" t="str">
        <f t="shared" ref="C245" si="254">(C62)</f>
        <v>dRibose-P</v>
      </c>
      <c r="D245" s="94">
        <f t="shared" ref="D245:BO245" si="255">(D62)</f>
        <v>8.5</v>
      </c>
      <c r="E245" s="95">
        <f t="shared" si="255"/>
        <v>11.2</v>
      </c>
      <c r="F245" s="96">
        <f t="shared" si="255"/>
        <v>9.83</v>
      </c>
      <c r="G245" s="97">
        <f t="shared" si="255"/>
        <v>213.01696000000001</v>
      </c>
      <c r="H245" s="89">
        <f t="shared" si="255"/>
        <v>33794</v>
      </c>
      <c r="I245" s="91">
        <f t="shared" si="255"/>
        <v>0</v>
      </c>
      <c r="J245" s="90">
        <f t="shared" si="255"/>
        <v>47339</v>
      </c>
      <c r="K245" s="89">
        <f t="shared" si="255"/>
        <v>8866523</v>
      </c>
      <c r="L245" s="110">
        <f t="shared" si="255"/>
        <v>11515394</v>
      </c>
      <c r="M245" s="90">
        <f t="shared" si="255"/>
        <v>10989528</v>
      </c>
      <c r="N245" s="89">
        <f t="shared" si="255"/>
        <v>12989970</v>
      </c>
      <c r="O245" s="110">
        <f t="shared" si="255"/>
        <v>13920379</v>
      </c>
      <c r="P245" s="90">
        <f t="shared" si="255"/>
        <v>14327663</v>
      </c>
      <c r="Q245" s="89">
        <f t="shared" si="255"/>
        <v>11968603</v>
      </c>
      <c r="R245" s="110">
        <f t="shared" si="255"/>
        <v>11865223</v>
      </c>
      <c r="S245" s="90">
        <f t="shared" si="255"/>
        <v>14197587</v>
      </c>
      <c r="T245" s="89">
        <f t="shared" si="255"/>
        <v>14214410</v>
      </c>
      <c r="U245" s="91">
        <f t="shared" si="255"/>
        <v>14357718</v>
      </c>
      <c r="V245" s="90">
        <f t="shared" si="255"/>
        <v>13519125</v>
      </c>
      <c r="W245" s="89">
        <f t="shared" si="255"/>
        <v>12349414</v>
      </c>
      <c r="X245" s="91">
        <f t="shared" si="255"/>
        <v>13001538</v>
      </c>
      <c r="Y245" s="90">
        <f t="shared" si="255"/>
        <v>15577532</v>
      </c>
      <c r="Z245" s="89">
        <f t="shared" si="255"/>
        <v>15661896</v>
      </c>
      <c r="AA245" s="91">
        <f t="shared" si="255"/>
        <v>16215500</v>
      </c>
      <c r="AB245" s="90">
        <f t="shared" si="255"/>
        <v>16231669</v>
      </c>
      <c r="AC245" s="89">
        <f t="shared" si="255"/>
        <v>14306406</v>
      </c>
      <c r="AD245" s="91">
        <f t="shared" si="255"/>
        <v>14149500</v>
      </c>
      <c r="AE245" s="90">
        <f t="shared" si="255"/>
        <v>15102416</v>
      </c>
      <c r="AF245" s="89">
        <f t="shared" si="255"/>
        <v>12408668</v>
      </c>
      <c r="AG245" s="91">
        <f t="shared" si="255"/>
        <v>14637233</v>
      </c>
      <c r="AH245" s="90">
        <f t="shared" si="255"/>
        <v>16983502</v>
      </c>
      <c r="AI245" s="89">
        <f t="shared" si="255"/>
        <v>18115023</v>
      </c>
      <c r="AJ245" s="91">
        <f t="shared" si="255"/>
        <v>15945523</v>
      </c>
      <c r="AK245" s="90">
        <f t="shared" si="255"/>
        <v>17381977</v>
      </c>
      <c r="AL245" s="89">
        <f t="shared" si="255"/>
        <v>17591228</v>
      </c>
      <c r="AM245" s="91">
        <f t="shared" si="255"/>
        <v>18576359</v>
      </c>
      <c r="AN245" s="90">
        <f t="shared" si="255"/>
        <v>19159034</v>
      </c>
      <c r="AO245" s="89">
        <f t="shared" si="255"/>
        <v>639473</v>
      </c>
      <c r="AP245" s="91">
        <f t="shared" si="255"/>
        <v>568066</v>
      </c>
      <c r="AQ245" s="90">
        <f t="shared" si="255"/>
        <v>466354</v>
      </c>
      <c r="AR245" s="89">
        <f t="shared" si="255"/>
        <v>1584825</v>
      </c>
      <c r="AS245" s="91">
        <f t="shared" si="255"/>
        <v>1692816</v>
      </c>
      <c r="AT245" s="90">
        <f t="shared" si="255"/>
        <v>1759479</v>
      </c>
      <c r="AU245" s="89">
        <f t="shared" si="255"/>
        <v>141218</v>
      </c>
      <c r="AV245" s="91">
        <f t="shared" si="255"/>
        <v>126531</v>
      </c>
      <c r="AW245" s="90">
        <f t="shared" si="255"/>
        <v>56119</v>
      </c>
      <c r="AX245" s="89">
        <f t="shared" si="255"/>
        <v>213367</v>
      </c>
      <c r="AY245" s="91">
        <f t="shared" si="255"/>
        <v>347448</v>
      </c>
      <c r="AZ245" s="90">
        <f t="shared" si="255"/>
        <v>413942</v>
      </c>
      <c r="BA245" s="89">
        <f t="shared" si="255"/>
        <v>32268</v>
      </c>
      <c r="BB245" s="91">
        <f t="shared" si="255"/>
        <v>167838</v>
      </c>
      <c r="BC245" s="90">
        <f t="shared" si="255"/>
        <v>124680</v>
      </c>
      <c r="BD245" s="89">
        <f t="shared" si="255"/>
        <v>222628</v>
      </c>
      <c r="BE245" s="91">
        <f t="shared" si="255"/>
        <v>1088594</v>
      </c>
      <c r="BF245" s="90">
        <f t="shared" si="255"/>
        <v>836210</v>
      </c>
      <c r="BG245" s="89">
        <f t="shared" si="255"/>
        <v>214879</v>
      </c>
      <c r="BH245" s="91">
        <f t="shared" si="255"/>
        <v>137839</v>
      </c>
      <c r="BI245" s="90">
        <f t="shared" si="255"/>
        <v>219689</v>
      </c>
      <c r="BJ245" s="89">
        <f t="shared" si="255"/>
        <v>535715</v>
      </c>
      <c r="BK245" s="91">
        <f t="shared" si="255"/>
        <v>590967</v>
      </c>
      <c r="BL245" s="90">
        <f t="shared" si="255"/>
        <v>488795</v>
      </c>
      <c r="BM245" s="89">
        <f t="shared" si="255"/>
        <v>278578</v>
      </c>
      <c r="BN245" s="91">
        <f t="shared" si="255"/>
        <v>311122</v>
      </c>
      <c r="BO245" s="90">
        <f t="shared" si="255"/>
        <v>237241</v>
      </c>
      <c r="BP245" s="89">
        <f t="shared" ref="BP245:EA245" si="256">(BP62)</f>
        <v>737255</v>
      </c>
      <c r="BQ245" s="91">
        <f t="shared" si="256"/>
        <v>739894</v>
      </c>
      <c r="BR245" s="90">
        <f t="shared" si="256"/>
        <v>645368</v>
      </c>
      <c r="BS245" s="89">
        <f t="shared" si="256"/>
        <v>341400</v>
      </c>
      <c r="BT245" s="91">
        <f t="shared" si="256"/>
        <v>220052</v>
      </c>
      <c r="BU245" s="90">
        <f t="shared" si="256"/>
        <v>184555</v>
      </c>
      <c r="BV245" s="89">
        <f t="shared" si="256"/>
        <v>374029</v>
      </c>
      <c r="BW245" s="91">
        <f t="shared" si="256"/>
        <v>438721</v>
      </c>
      <c r="BX245" s="90">
        <f t="shared" si="256"/>
        <v>571206</v>
      </c>
      <c r="BY245" s="89">
        <f t="shared" si="256"/>
        <v>0</v>
      </c>
      <c r="BZ245" s="91">
        <f t="shared" si="256"/>
        <v>0</v>
      </c>
      <c r="CA245" s="90">
        <f t="shared" si="256"/>
        <v>47339</v>
      </c>
      <c r="CB245" s="89">
        <f t="shared" si="256"/>
        <v>10018888</v>
      </c>
      <c r="CC245" s="91">
        <f t="shared" si="256"/>
        <v>10350895</v>
      </c>
      <c r="CD245" s="92">
        <f t="shared" si="256"/>
        <v>14972932</v>
      </c>
      <c r="CE245" s="89">
        <f t="shared" si="256"/>
        <v>19385719</v>
      </c>
      <c r="CF245" s="91">
        <f t="shared" si="256"/>
        <v>20340410</v>
      </c>
      <c r="CG245" s="90">
        <f t="shared" si="256"/>
        <v>18536629</v>
      </c>
      <c r="CH245" s="89">
        <f t="shared" si="256"/>
        <v>16654345</v>
      </c>
      <c r="CI245" s="91">
        <f t="shared" si="256"/>
        <v>24380312</v>
      </c>
      <c r="CJ245" s="90">
        <f t="shared" si="256"/>
        <v>25484341</v>
      </c>
      <c r="CK245" s="89">
        <f t="shared" si="256"/>
        <v>28762372</v>
      </c>
      <c r="CL245" s="91">
        <f t="shared" si="256"/>
        <v>30705207</v>
      </c>
      <c r="CM245" s="90">
        <f t="shared" si="256"/>
        <v>31803399</v>
      </c>
      <c r="CN245" s="89">
        <f t="shared" si="256"/>
        <v>24821477</v>
      </c>
      <c r="CO245" s="91">
        <f t="shared" si="256"/>
        <v>24942780</v>
      </c>
      <c r="CP245" s="90">
        <f t="shared" si="256"/>
        <v>24571017</v>
      </c>
      <c r="CQ245" s="89">
        <f t="shared" si="256"/>
        <v>24955237</v>
      </c>
      <c r="CR245" s="91">
        <f t="shared" si="256"/>
        <v>24890566</v>
      </c>
      <c r="CS245" s="90">
        <f t="shared" si="256"/>
        <v>27463219</v>
      </c>
      <c r="CT245" s="89">
        <f t="shared" si="256"/>
        <v>23150772</v>
      </c>
      <c r="CU245" s="91">
        <f t="shared" si="256"/>
        <v>22811506</v>
      </c>
      <c r="CV245" s="90">
        <f t="shared" si="256"/>
        <v>23487868</v>
      </c>
      <c r="CW245" s="89">
        <f t="shared" si="256"/>
        <v>24508171</v>
      </c>
      <c r="CX245" s="91">
        <f t="shared" si="256"/>
        <v>27058866</v>
      </c>
      <c r="CY245" s="90">
        <f t="shared" si="256"/>
        <v>26763687</v>
      </c>
      <c r="CZ245" s="89">
        <f t="shared" si="256"/>
        <v>26890283</v>
      </c>
      <c r="DA245" s="91">
        <f t="shared" si="256"/>
        <v>26256797</v>
      </c>
      <c r="DB245" s="90">
        <f t="shared" si="256"/>
        <v>24168640</v>
      </c>
      <c r="DC245" s="89">
        <f t="shared" si="256"/>
        <v>26523839</v>
      </c>
      <c r="DD245" s="91">
        <f t="shared" si="256"/>
        <v>26498369</v>
      </c>
      <c r="DE245" s="90">
        <f t="shared" si="256"/>
        <v>27124785</v>
      </c>
      <c r="DF245" s="89">
        <f t="shared" si="256"/>
        <v>944456</v>
      </c>
      <c r="DG245" s="91">
        <f t="shared" si="256"/>
        <v>714536</v>
      </c>
      <c r="DH245" s="90">
        <f t="shared" si="256"/>
        <v>686066</v>
      </c>
      <c r="DI245" s="89">
        <f t="shared" si="256"/>
        <v>2102167</v>
      </c>
      <c r="DJ245" s="91">
        <f t="shared" si="256"/>
        <v>2217884</v>
      </c>
      <c r="DK245" s="90">
        <f t="shared" si="256"/>
        <v>2293140</v>
      </c>
      <c r="DL245" s="89">
        <f t="shared" si="256"/>
        <v>668302</v>
      </c>
      <c r="DM245" s="91">
        <f t="shared" si="256"/>
        <v>490932</v>
      </c>
      <c r="DN245" s="90">
        <f t="shared" si="256"/>
        <v>461076</v>
      </c>
      <c r="DO245" s="89">
        <f t="shared" si="256"/>
        <v>1391023</v>
      </c>
      <c r="DP245" s="91">
        <f t="shared" si="256"/>
        <v>2455264</v>
      </c>
      <c r="DQ245" s="90">
        <f t="shared" si="256"/>
        <v>2238963</v>
      </c>
      <c r="DR245" s="89">
        <f t="shared" si="256"/>
        <v>490357</v>
      </c>
      <c r="DS245" s="91">
        <f t="shared" si="256"/>
        <v>83208</v>
      </c>
      <c r="DT245" s="90">
        <f t="shared" si="256"/>
        <v>84198</v>
      </c>
      <c r="DU245" s="89">
        <f t="shared" si="256"/>
        <v>748063</v>
      </c>
      <c r="DV245" s="91">
        <f t="shared" si="256"/>
        <v>700988</v>
      </c>
      <c r="DW245" s="90">
        <f t="shared" si="256"/>
        <v>880165</v>
      </c>
      <c r="DX245" s="89">
        <f t="shared" si="256"/>
        <v>250385</v>
      </c>
      <c r="DY245" s="91">
        <f t="shared" si="256"/>
        <v>102915</v>
      </c>
      <c r="DZ245" s="90">
        <f t="shared" si="256"/>
        <v>139771</v>
      </c>
      <c r="EA245" s="89">
        <f t="shared" si="256"/>
        <v>705308</v>
      </c>
      <c r="EB245" s="91">
        <f t="shared" ref="EB245:EO245" si="257">(EB62)</f>
        <v>614446</v>
      </c>
      <c r="EC245" s="90">
        <f t="shared" si="257"/>
        <v>792982</v>
      </c>
      <c r="ED245" s="89">
        <f t="shared" si="257"/>
        <v>187246</v>
      </c>
      <c r="EE245" s="91">
        <f t="shared" si="257"/>
        <v>141343</v>
      </c>
      <c r="EF245" s="90">
        <f t="shared" si="257"/>
        <v>226233</v>
      </c>
      <c r="EG245" s="89">
        <f t="shared" si="257"/>
        <v>639516</v>
      </c>
      <c r="EH245" s="91">
        <f t="shared" si="257"/>
        <v>491509</v>
      </c>
      <c r="EI245" s="90">
        <f t="shared" si="257"/>
        <v>945517</v>
      </c>
      <c r="EJ245" s="89">
        <f t="shared" si="257"/>
        <v>243774</v>
      </c>
      <c r="EK245" s="91">
        <f t="shared" si="257"/>
        <v>103649</v>
      </c>
      <c r="EL245" s="90">
        <f t="shared" si="257"/>
        <v>147772</v>
      </c>
      <c r="EM245" s="89">
        <f t="shared" si="257"/>
        <v>444662</v>
      </c>
      <c r="EN245" s="91">
        <f t="shared" si="257"/>
        <v>594656</v>
      </c>
      <c r="EO245" s="90">
        <f t="shared" si="257"/>
        <v>672051</v>
      </c>
    </row>
    <row r="246" spans="2:145" s="120" customFormat="1" x14ac:dyDescent="0.3">
      <c r="B246" s="360"/>
      <c r="C246" s="146" t="str">
        <f t="shared" ref="C246" si="258">(C140)</f>
        <v>PRPP</v>
      </c>
      <c r="D246" s="155">
        <f t="shared" ref="D246:BO246" si="259">(D140)</f>
        <v>14</v>
      </c>
      <c r="E246" s="156">
        <f t="shared" si="259"/>
        <v>15</v>
      </c>
      <c r="F246" s="157">
        <f t="shared" si="259"/>
        <v>14.36</v>
      </c>
      <c r="G246" s="158">
        <f t="shared" si="259"/>
        <v>388.94454000000002</v>
      </c>
      <c r="H246" s="143">
        <f t="shared" si="259"/>
        <v>0</v>
      </c>
      <c r="I246" s="154">
        <f t="shared" si="259"/>
        <v>0</v>
      </c>
      <c r="J246" s="144">
        <f t="shared" si="259"/>
        <v>0</v>
      </c>
      <c r="K246" s="143">
        <f t="shared" si="259"/>
        <v>1048466</v>
      </c>
      <c r="L246" s="150">
        <f t="shared" si="259"/>
        <v>1313387</v>
      </c>
      <c r="M246" s="144">
        <f t="shared" si="259"/>
        <v>1552427</v>
      </c>
      <c r="N246" s="143">
        <f t="shared" si="259"/>
        <v>867567</v>
      </c>
      <c r="O246" s="150">
        <f t="shared" si="259"/>
        <v>888616</v>
      </c>
      <c r="P246" s="144">
        <f t="shared" si="259"/>
        <v>778762</v>
      </c>
      <c r="Q246" s="143">
        <f t="shared" si="259"/>
        <v>1135704</v>
      </c>
      <c r="R246" s="150">
        <f t="shared" si="259"/>
        <v>1108585</v>
      </c>
      <c r="S246" s="144">
        <f t="shared" si="259"/>
        <v>1049072</v>
      </c>
      <c r="T246" s="143">
        <f t="shared" si="259"/>
        <v>990344</v>
      </c>
      <c r="U246" s="154">
        <f t="shared" si="259"/>
        <v>702681</v>
      </c>
      <c r="V246" s="144">
        <f t="shared" si="259"/>
        <v>1383707</v>
      </c>
      <c r="W246" s="143">
        <f t="shared" si="259"/>
        <v>2142831</v>
      </c>
      <c r="X246" s="154">
        <f t="shared" si="259"/>
        <v>1697745</v>
      </c>
      <c r="Y246" s="144">
        <f t="shared" si="259"/>
        <v>1620181</v>
      </c>
      <c r="Z246" s="143">
        <f t="shared" si="259"/>
        <v>1225618</v>
      </c>
      <c r="AA246" s="154">
        <f t="shared" si="259"/>
        <v>1346201</v>
      </c>
      <c r="AB246" s="144">
        <f t="shared" si="259"/>
        <v>999504</v>
      </c>
      <c r="AC246" s="143">
        <f t="shared" si="259"/>
        <v>1655299</v>
      </c>
      <c r="AD246" s="154">
        <f t="shared" si="259"/>
        <v>1950612</v>
      </c>
      <c r="AE246" s="144">
        <f t="shared" si="259"/>
        <v>2095010</v>
      </c>
      <c r="AF246" s="143">
        <f t="shared" si="259"/>
        <v>1693865</v>
      </c>
      <c r="AG246" s="154">
        <f t="shared" si="259"/>
        <v>1462020</v>
      </c>
      <c r="AH246" s="144">
        <f t="shared" si="259"/>
        <v>1948169</v>
      </c>
      <c r="AI246" s="143">
        <f t="shared" si="259"/>
        <v>1571528</v>
      </c>
      <c r="AJ246" s="154">
        <f t="shared" si="259"/>
        <v>1897016</v>
      </c>
      <c r="AK246" s="144">
        <f t="shared" si="259"/>
        <v>1253322</v>
      </c>
      <c r="AL246" s="143">
        <f t="shared" si="259"/>
        <v>1213208</v>
      </c>
      <c r="AM246" s="154">
        <f t="shared" si="259"/>
        <v>1290861</v>
      </c>
      <c r="AN246" s="144">
        <f t="shared" si="259"/>
        <v>946706</v>
      </c>
      <c r="AO246" s="143">
        <f t="shared" si="259"/>
        <v>0</v>
      </c>
      <c r="AP246" s="154">
        <f t="shared" si="259"/>
        <v>0</v>
      </c>
      <c r="AQ246" s="144">
        <f t="shared" si="259"/>
        <v>0</v>
      </c>
      <c r="AR246" s="143">
        <f t="shared" si="259"/>
        <v>0</v>
      </c>
      <c r="AS246" s="154">
        <f t="shared" si="259"/>
        <v>0</v>
      </c>
      <c r="AT246" s="144">
        <f t="shared" si="259"/>
        <v>0</v>
      </c>
      <c r="AU246" s="143">
        <f t="shared" si="259"/>
        <v>0</v>
      </c>
      <c r="AV246" s="154">
        <f t="shared" si="259"/>
        <v>0</v>
      </c>
      <c r="AW246" s="144">
        <f t="shared" si="259"/>
        <v>0</v>
      </c>
      <c r="AX246" s="143">
        <f t="shared" si="259"/>
        <v>0</v>
      </c>
      <c r="AY246" s="154">
        <f t="shared" si="259"/>
        <v>0</v>
      </c>
      <c r="AZ246" s="144">
        <f t="shared" si="259"/>
        <v>0</v>
      </c>
      <c r="BA246" s="143">
        <f t="shared" si="259"/>
        <v>0</v>
      </c>
      <c r="BB246" s="154">
        <f t="shared" si="259"/>
        <v>0</v>
      </c>
      <c r="BC246" s="144">
        <f t="shared" si="259"/>
        <v>0</v>
      </c>
      <c r="BD246" s="143">
        <f t="shared" si="259"/>
        <v>0</v>
      </c>
      <c r="BE246" s="154">
        <f t="shared" si="259"/>
        <v>0</v>
      </c>
      <c r="BF246" s="144">
        <f t="shared" si="259"/>
        <v>0</v>
      </c>
      <c r="BG246" s="143">
        <f t="shared" si="259"/>
        <v>0</v>
      </c>
      <c r="BH246" s="154">
        <f t="shared" si="259"/>
        <v>0</v>
      </c>
      <c r="BI246" s="144">
        <f t="shared" si="259"/>
        <v>0</v>
      </c>
      <c r="BJ246" s="143">
        <f t="shared" si="259"/>
        <v>0</v>
      </c>
      <c r="BK246" s="154">
        <f t="shared" si="259"/>
        <v>0</v>
      </c>
      <c r="BL246" s="144">
        <f t="shared" si="259"/>
        <v>0</v>
      </c>
      <c r="BM246" s="143">
        <f t="shared" si="259"/>
        <v>0</v>
      </c>
      <c r="BN246" s="154">
        <f t="shared" si="259"/>
        <v>0</v>
      </c>
      <c r="BO246" s="144">
        <f t="shared" si="259"/>
        <v>0</v>
      </c>
      <c r="BP246" s="143">
        <f t="shared" ref="BP246:EA246" si="260">(BP140)</f>
        <v>0</v>
      </c>
      <c r="BQ246" s="154">
        <f t="shared" si="260"/>
        <v>0</v>
      </c>
      <c r="BR246" s="144">
        <f t="shared" si="260"/>
        <v>0</v>
      </c>
      <c r="BS246" s="143">
        <f t="shared" si="260"/>
        <v>0</v>
      </c>
      <c r="BT246" s="154">
        <f t="shared" si="260"/>
        <v>0</v>
      </c>
      <c r="BU246" s="144">
        <f t="shared" si="260"/>
        <v>0</v>
      </c>
      <c r="BV246" s="143">
        <f t="shared" si="260"/>
        <v>0</v>
      </c>
      <c r="BW246" s="154">
        <f t="shared" si="260"/>
        <v>0</v>
      </c>
      <c r="BX246" s="144">
        <f t="shared" si="260"/>
        <v>0</v>
      </c>
      <c r="BY246" s="143">
        <f t="shared" si="260"/>
        <v>0</v>
      </c>
      <c r="BZ246" s="154">
        <f t="shared" si="260"/>
        <v>0</v>
      </c>
      <c r="CA246" s="144">
        <f t="shared" si="260"/>
        <v>0</v>
      </c>
      <c r="CB246" s="143">
        <f t="shared" si="260"/>
        <v>417649</v>
      </c>
      <c r="CC246" s="154">
        <f t="shared" si="260"/>
        <v>386136</v>
      </c>
      <c r="CD246" s="159">
        <f t="shared" si="260"/>
        <v>692157</v>
      </c>
      <c r="CE246" s="143">
        <f t="shared" si="260"/>
        <v>224569</v>
      </c>
      <c r="CF246" s="154">
        <f t="shared" si="260"/>
        <v>354704</v>
      </c>
      <c r="CG246" s="144">
        <f t="shared" si="260"/>
        <v>523677</v>
      </c>
      <c r="CH246" s="143">
        <f t="shared" si="260"/>
        <v>370446</v>
      </c>
      <c r="CI246" s="154">
        <f t="shared" si="260"/>
        <v>195678</v>
      </c>
      <c r="CJ246" s="144">
        <f t="shared" si="260"/>
        <v>231117</v>
      </c>
      <c r="CK246" s="143">
        <f t="shared" si="260"/>
        <v>1227156</v>
      </c>
      <c r="CL246" s="154">
        <f t="shared" si="260"/>
        <v>1640404</v>
      </c>
      <c r="CM246" s="144">
        <f t="shared" si="260"/>
        <v>540729</v>
      </c>
      <c r="CN246" s="143">
        <f t="shared" si="260"/>
        <v>1423503</v>
      </c>
      <c r="CO246" s="154">
        <f t="shared" si="260"/>
        <v>1081474</v>
      </c>
      <c r="CP246" s="144">
        <f t="shared" si="260"/>
        <v>1567809</v>
      </c>
      <c r="CQ246" s="143">
        <f t="shared" si="260"/>
        <v>1621557</v>
      </c>
      <c r="CR246" s="154">
        <f t="shared" si="260"/>
        <v>861079</v>
      </c>
      <c r="CS246" s="144">
        <f t="shared" si="260"/>
        <v>1266654</v>
      </c>
      <c r="CT246" s="143">
        <f t="shared" si="260"/>
        <v>2109790</v>
      </c>
      <c r="CU246" s="154">
        <f t="shared" si="260"/>
        <v>2062298</v>
      </c>
      <c r="CV246" s="144">
        <f t="shared" si="260"/>
        <v>2032463</v>
      </c>
      <c r="CW246" s="143">
        <f t="shared" si="260"/>
        <v>688705</v>
      </c>
      <c r="CX246" s="154">
        <f t="shared" si="260"/>
        <v>603644</v>
      </c>
      <c r="CY246" s="144">
        <f t="shared" si="260"/>
        <v>530148</v>
      </c>
      <c r="CZ246" s="143">
        <f t="shared" si="260"/>
        <v>1347519</v>
      </c>
      <c r="DA246" s="154">
        <f t="shared" si="260"/>
        <v>1352910</v>
      </c>
      <c r="DB246" s="144">
        <f t="shared" si="260"/>
        <v>1382124</v>
      </c>
      <c r="DC246" s="143">
        <f t="shared" si="260"/>
        <v>594256</v>
      </c>
      <c r="DD246" s="154">
        <f t="shared" si="260"/>
        <v>378054</v>
      </c>
      <c r="DE246" s="144">
        <f t="shared" si="260"/>
        <v>897247</v>
      </c>
      <c r="DF246" s="143">
        <f t="shared" si="260"/>
        <v>0</v>
      </c>
      <c r="DG246" s="154">
        <f t="shared" si="260"/>
        <v>0</v>
      </c>
      <c r="DH246" s="144">
        <f t="shared" si="260"/>
        <v>0</v>
      </c>
      <c r="DI246" s="143">
        <f t="shared" si="260"/>
        <v>0</v>
      </c>
      <c r="DJ246" s="154">
        <f t="shared" si="260"/>
        <v>0</v>
      </c>
      <c r="DK246" s="144">
        <f t="shared" si="260"/>
        <v>0</v>
      </c>
      <c r="DL246" s="143">
        <f t="shared" si="260"/>
        <v>0</v>
      </c>
      <c r="DM246" s="154">
        <f t="shared" si="260"/>
        <v>0</v>
      </c>
      <c r="DN246" s="144">
        <f t="shared" si="260"/>
        <v>0</v>
      </c>
      <c r="DO246" s="143">
        <f t="shared" si="260"/>
        <v>0</v>
      </c>
      <c r="DP246" s="154">
        <f t="shared" si="260"/>
        <v>0</v>
      </c>
      <c r="DQ246" s="144">
        <f t="shared" si="260"/>
        <v>0</v>
      </c>
      <c r="DR246" s="143">
        <f t="shared" si="260"/>
        <v>0</v>
      </c>
      <c r="DS246" s="154">
        <f t="shared" si="260"/>
        <v>0</v>
      </c>
      <c r="DT246" s="144">
        <f t="shared" si="260"/>
        <v>0</v>
      </c>
      <c r="DU246" s="143">
        <f t="shared" si="260"/>
        <v>0</v>
      </c>
      <c r="DV246" s="154">
        <f t="shared" si="260"/>
        <v>0</v>
      </c>
      <c r="DW246" s="144">
        <f t="shared" si="260"/>
        <v>0</v>
      </c>
      <c r="DX246" s="143">
        <f t="shared" si="260"/>
        <v>0</v>
      </c>
      <c r="DY246" s="154">
        <f t="shared" si="260"/>
        <v>0</v>
      </c>
      <c r="DZ246" s="144">
        <f t="shared" si="260"/>
        <v>0</v>
      </c>
      <c r="EA246" s="143">
        <f t="shared" si="260"/>
        <v>0</v>
      </c>
      <c r="EB246" s="154">
        <f t="shared" ref="EB246:EO246" si="261">(EB140)</f>
        <v>0</v>
      </c>
      <c r="EC246" s="144">
        <f t="shared" si="261"/>
        <v>0</v>
      </c>
      <c r="ED246" s="143">
        <f t="shared" si="261"/>
        <v>0</v>
      </c>
      <c r="EE246" s="154">
        <f t="shared" si="261"/>
        <v>0</v>
      </c>
      <c r="EF246" s="144">
        <f t="shared" si="261"/>
        <v>0</v>
      </c>
      <c r="EG246" s="143">
        <f t="shared" si="261"/>
        <v>0</v>
      </c>
      <c r="EH246" s="154">
        <f t="shared" si="261"/>
        <v>0</v>
      </c>
      <c r="EI246" s="144">
        <f t="shared" si="261"/>
        <v>0</v>
      </c>
      <c r="EJ246" s="143">
        <f t="shared" si="261"/>
        <v>0</v>
      </c>
      <c r="EK246" s="154">
        <f t="shared" si="261"/>
        <v>0</v>
      </c>
      <c r="EL246" s="144">
        <f t="shared" si="261"/>
        <v>0</v>
      </c>
      <c r="EM246" s="143">
        <f t="shared" si="261"/>
        <v>0</v>
      </c>
      <c r="EN246" s="154">
        <f t="shared" si="261"/>
        <v>0</v>
      </c>
      <c r="EO246" s="144">
        <f t="shared" si="261"/>
        <v>0</v>
      </c>
    </row>
    <row r="247" spans="2:145" s="120" customFormat="1" ht="15" thickBot="1" x14ac:dyDescent="0.35">
      <c r="B247" s="361"/>
      <c r="C247" s="179" t="str">
        <f t="shared" ref="C247" si="262">(C71)</f>
        <v>Erythrose-4-P</v>
      </c>
      <c r="D247" s="180">
        <f t="shared" ref="D247:BO247" si="263">(D71)</f>
        <v>13</v>
      </c>
      <c r="E247" s="181">
        <f t="shared" si="263"/>
        <v>13.6</v>
      </c>
      <c r="F247" s="182">
        <f t="shared" si="263"/>
        <v>13.4</v>
      </c>
      <c r="G247" s="183">
        <f t="shared" si="263"/>
        <v>199.00130999999999</v>
      </c>
      <c r="H247" s="137">
        <f t="shared" si="263"/>
        <v>0</v>
      </c>
      <c r="I247" s="138">
        <f t="shared" si="263"/>
        <v>0</v>
      </c>
      <c r="J247" s="139">
        <f t="shared" si="263"/>
        <v>0</v>
      </c>
      <c r="K247" s="137">
        <f t="shared" si="263"/>
        <v>434439</v>
      </c>
      <c r="L247" s="130">
        <f t="shared" si="263"/>
        <v>493432</v>
      </c>
      <c r="M247" s="139">
        <f t="shared" si="263"/>
        <v>538282</v>
      </c>
      <c r="N247" s="137">
        <f t="shared" si="263"/>
        <v>271878</v>
      </c>
      <c r="O247" s="130">
        <f t="shared" si="263"/>
        <v>306737</v>
      </c>
      <c r="P247" s="139">
        <f t="shared" si="263"/>
        <v>230506</v>
      </c>
      <c r="Q247" s="137">
        <f t="shared" si="263"/>
        <v>472316</v>
      </c>
      <c r="R247" s="130">
        <f t="shared" si="263"/>
        <v>409747</v>
      </c>
      <c r="S247" s="139">
        <f t="shared" si="263"/>
        <v>272332</v>
      </c>
      <c r="T247" s="137">
        <f t="shared" si="263"/>
        <v>179288</v>
      </c>
      <c r="U247" s="138">
        <f t="shared" si="263"/>
        <v>275543</v>
      </c>
      <c r="V247" s="139">
        <f t="shared" si="263"/>
        <v>110811</v>
      </c>
      <c r="W247" s="137">
        <f t="shared" si="263"/>
        <v>261736</v>
      </c>
      <c r="X247" s="138">
        <f t="shared" si="263"/>
        <v>461069</v>
      </c>
      <c r="Y247" s="139">
        <f t="shared" si="263"/>
        <v>432485</v>
      </c>
      <c r="Z247" s="137">
        <f t="shared" si="263"/>
        <v>275093</v>
      </c>
      <c r="AA247" s="138">
        <f t="shared" si="263"/>
        <v>244236</v>
      </c>
      <c r="AB247" s="139">
        <f t="shared" si="263"/>
        <v>183621</v>
      </c>
      <c r="AC247" s="137">
        <f t="shared" si="263"/>
        <v>295060</v>
      </c>
      <c r="AD247" s="138">
        <f t="shared" si="263"/>
        <v>295565</v>
      </c>
      <c r="AE247" s="139">
        <f t="shared" si="263"/>
        <v>276603</v>
      </c>
      <c r="AF247" s="137">
        <f t="shared" si="263"/>
        <v>170826</v>
      </c>
      <c r="AG247" s="138">
        <f t="shared" si="263"/>
        <v>227613</v>
      </c>
      <c r="AH247" s="139">
        <f t="shared" si="263"/>
        <v>182808</v>
      </c>
      <c r="AI247" s="137">
        <f t="shared" si="263"/>
        <v>98877</v>
      </c>
      <c r="AJ247" s="138">
        <f t="shared" si="263"/>
        <v>154127</v>
      </c>
      <c r="AK247" s="139">
        <f t="shared" si="263"/>
        <v>153951</v>
      </c>
      <c r="AL247" s="137">
        <f t="shared" si="263"/>
        <v>182335</v>
      </c>
      <c r="AM247" s="138">
        <f t="shared" si="263"/>
        <v>219802</v>
      </c>
      <c r="AN247" s="139">
        <f t="shared" si="263"/>
        <v>291769</v>
      </c>
      <c r="AO247" s="137">
        <f t="shared" si="263"/>
        <v>0</v>
      </c>
      <c r="AP247" s="138">
        <f t="shared" si="263"/>
        <v>0</v>
      </c>
      <c r="AQ247" s="139">
        <f t="shared" si="263"/>
        <v>0</v>
      </c>
      <c r="AR247" s="137">
        <f t="shared" si="263"/>
        <v>0</v>
      </c>
      <c r="AS247" s="138">
        <f t="shared" si="263"/>
        <v>0</v>
      </c>
      <c r="AT247" s="139">
        <f t="shared" si="263"/>
        <v>0</v>
      </c>
      <c r="AU247" s="137">
        <f t="shared" si="263"/>
        <v>0</v>
      </c>
      <c r="AV247" s="138">
        <f t="shared" si="263"/>
        <v>0</v>
      </c>
      <c r="AW247" s="139">
        <f t="shared" si="263"/>
        <v>0</v>
      </c>
      <c r="AX247" s="137">
        <f t="shared" si="263"/>
        <v>0</v>
      </c>
      <c r="AY247" s="138">
        <f t="shared" si="263"/>
        <v>0</v>
      </c>
      <c r="AZ247" s="139">
        <f t="shared" si="263"/>
        <v>0</v>
      </c>
      <c r="BA247" s="137">
        <f t="shared" si="263"/>
        <v>0</v>
      </c>
      <c r="BB247" s="138">
        <f t="shared" si="263"/>
        <v>0</v>
      </c>
      <c r="BC247" s="139">
        <f t="shared" si="263"/>
        <v>0</v>
      </c>
      <c r="BD247" s="137">
        <f t="shared" si="263"/>
        <v>0</v>
      </c>
      <c r="BE247" s="138">
        <f t="shared" si="263"/>
        <v>0</v>
      </c>
      <c r="BF247" s="139">
        <f t="shared" si="263"/>
        <v>0</v>
      </c>
      <c r="BG247" s="137">
        <f t="shared" si="263"/>
        <v>0</v>
      </c>
      <c r="BH247" s="138">
        <f t="shared" si="263"/>
        <v>0</v>
      </c>
      <c r="BI247" s="139">
        <f t="shared" si="263"/>
        <v>0</v>
      </c>
      <c r="BJ247" s="137">
        <f t="shared" si="263"/>
        <v>0</v>
      </c>
      <c r="BK247" s="138">
        <f t="shared" si="263"/>
        <v>0</v>
      </c>
      <c r="BL247" s="139">
        <f t="shared" si="263"/>
        <v>0</v>
      </c>
      <c r="BM247" s="137">
        <f t="shared" si="263"/>
        <v>0</v>
      </c>
      <c r="BN247" s="138">
        <f t="shared" si="263"/>
        <v>0</v>
      </c>
      <c r="BO247" s="139">
        <f t="shared" si="263"/>
        <v>0</v>
      </c>
      <c r="BP247" s="137">
        <f t="shared" ref="BP247:EA247" si="264">(BP71)</f>
        <v>0</v>
      </c>
      <c r="BQ247" s="138">
        <f t="shared" si="264"/>
        <v>0</v>
      </c>
      <c r="BR247" s="139">
        <f t="shared" si="264"/>
        <v>0</v>
      </c>
      <c r="BS247" s="137">
        <f t="shared" si="264"/>
        <v>0</v>
      </c>
      <c r="BT247" s="138">
        <f t="shared" si="264"/>
        <v>0</v>
      </c>
      <c r="BU247" s="139">
        <f t="shared" si="264"/>
        <v>0</v>
      </c>
      <c r="BV247" s="137">
        <f t="shared" si="264"/>
        <v>0</v>
      </c>
      <c r="BW247" s="138">
        <f t="shared" si="264"/>
        <v>0</v>
      </c>
      <c r="BX247" s="139">
        <f t="shared" si="264"/>
        <v>0</v>
      </c>
      <c r="BY247" s="137">
        <f t="shared" si="264"/>
        <v>0</v>
      </c>
      <c r="BZ247" s="138">
        <f t="shared" si="264"/>
        <v>0</v>
      </c>
      <c r="CA247" s="139">
        <f t="shared" si="264"/>
        <v>0</v>
      </c>
      <c r="CB247" s="137">
        <f t="shared" si="264"/>
        <v>178991</v>
      </c>
      <c r="CC247" s="138">
        <f t="shared" si="264"/>
        <v>197352</v>
      </c>
      <c r="CD247" s="184">
        <f t="shared" si="264"/>
        <v>179161</v>
      </c>
      <c r="CE247" s="137">
        <f t="shared" si="264"/>
        <v>120975</v>
      </c>
      <c r="CF247" s="138">
        <f t="shared" si="264"/>
        <v>49558</v>
      </c>
      <c r="CG247" s="139">
        <f t="shared" si="264"/>
        <v>152211</v>
      </c>
      <c r="CH247" s="137">
        <f t="shared" si="264"/>
        <v>322120</v>
      </c>
      <c r="CI247" s="138">
        <f t="shared" si="264"/>
        <v>421556</v>
      </c>
      <c r="CJ247" s="139">
        <f t="shared" si="264"/>
        <v>529910</v>
      </c>
      <c r="CK247" s="137">
        <f t="shared" si="264"/>
        <v>218086</v>
      </c>
      <c r="CL247" s="138">
        <f t="shared" si="264"/>
        <v>172031</v>
      </c>
      <c r="CM247" s="139">
        <f t="shared" si="264"/>
        <v>114216</v>
      </c>
      <c r="CN247" s="137">
        <f t="shared" si="264"/>
        <v>136340</v>
      </c>
      <c r="CO247" s="138">
        <f t="shared" si="264"/>
        <v>278352</v>
      </c>
      <c r="CP247" s="139">
        <f t="shared" si="264"/>
        <v>336221</v>
      </c>
      <c r="CQ247" s="137">
        <f t="shared" si="264"/>
        <v>95004</v>
      </c>
      <c r="CR247" s="138">
        <f t="shared" si="264"/>
        <v>196976</v>
      </c>
      <c r="CS247" s="139">
        <f t="shared" si="264"/>
        <v>182344</v>
      </c>
      <c r="CT247" s="137">
        <f t="shared" si="264"/>
        <v>475663</v>
      </c>
      <c r="CU247" s="138">
        <f t="shared" si="264"/>
        <v>298829</v>
      </c>
      <c r="CV247" s="139">
        <f t="shared" si="264"/>
        <v>382899</v>
      </c>
      <c r="CW247" s="137">
        <f t="shared" si="264"/>
        <v>220923</v>
      </c>
      <c r="CX247" s="138">
        <f t="shared" si="264"/>
        <v>233542</v>
      </c>
      <c r="CY247" s="139">
        <f t="shared" si="264"/>
        <v>106015</v>
      </c>
      <c r="CZ247" s="137">
        <f t="shared" si="264"/>
        <v>273018</v>
      </c>
      <c r="DA247" s="138">
        <f t="shared" si="264"/>
        <v>340300</v>
      </c>
      <c r="DB247" s="139">
        <f t="shared" si="264"/>
        <v>482325</v>
      </c>
      <c r="DC247" s="137">
        <f t="shared" si="264"/>
        <v>169648</v>
      </c>
      <c r="DD247" s="138">
        <f t="shared" si="264"/>
        <v>150749</v>
      </c>
      <c r="DE247" s="139">
        <f t="shared" si="264"/>
        <v>163111</v>
      </c>
      <c r="DF247" s="137">
        <f t="shared" si="264"/>
        <v>0</v>
      </c>
      <c r="DG247" s="138">
        <f t="shared" si="264"/>
        <v>0</v>
      </c>
      <c r="DH247" s="139">
        <f t="shared" si="264"/>
        <v>0</v>
      </c>
      <c r="DI247" s="137">
        <f t="shared" si="264"/>
        <v>0</v>
      </c>
      <c r="DJ247" s="138">
        <f t="shared" si="264"/>
        <v>0</v>
      </c>
      <c r="DK247" s="139">
        <f t="shared" si="264"/>
        <v>0</v>
      </c>
      <c r="DL247" s="137">
        <f t="shared" si="264"/>
        <v>0</v>
      </c>
      <c r="DM247" s="138">
        <f t="shared" si="264"/>
        <v>0</v>
      </c>
      <c r="DN247" s="139">
        <f t="shared" si="264"/>
        <v>0</v>
      </c>
      <c r="DO247" s="137">
        <f t="shared" si="264"/>
        <v>0</v>
      </c>
      <c r="DP247" s="138">
        <f t="shared" si="264"/>
        <v>0</v>
      </c>
      <c r="DQ247" s="139">
        <f t="shared" si="264"/>
        <v>12429</v>
      </c>
      <c r="DR247" s="137">
        <f t="shared" si="264"/>
        <v>0</v>
      </c>
      <c r="DS247" s="138">
        <f t="shared" si="264"/>
        <v>0</v>
      </c>
      <c r="DT247" s="139">
        <f t="shared" si="264"/>
        <v>0</v>
      </c>
      <c r="DU247" s="137">
        <f t="shared" si="264"/>
        <v>0</v>
      </c>
      <c r="DV247" s="138">
        <f t="shared" si="264"/>
        <v>0</v>
      </c>
      <c r="DW247" s="139">
        <f t="shared" si="264"/>
        <v>0</v>
      </c>
      <c r="DX247" s="137">
        <f t="shared" si="264"/>
        <v>0</v>
      </c>
      <c r="DY247" s="138">
        <f t="shared" si="264"/>
        <v>0</v>
      </c>
      <c r="DZ247" s="139">
        <f t="shared" si="264"/>
        <v>0</v>
      </c>
      <c r="EA247" s="137">
        <f t="shared" si="264"/>
        <v>0</v>
      </c>
      <c r="EB247" s="138">
        <f t="shared" ref="EB247:EO247" si="265">(EB71)</f>
        <v>0</v>
      </c>
      <c r="EC247" s="139">
        <f t="shared" si="265"/>
        <v>0</v>
      </c>
      <c r="ED247" s="137">
        <f t="shared" si="265"/>
        <v>0</v>
      </c>
      <c r="EE247" s="138">
        <f t="shared" si="265"/>
        <v>0</v>
      </c>
      <c r="EF247" s="139">
        <f t="shared" si="265"/>
        <v>0</v>
      </c>
      <c r="EG247" s="137">
        <f t="shared" si="265"/>
        <v>0</v>
      </c>
      <c r="EH247" s="138">
        <f t="shared" si="265"/>
        <v>0</v>
      </c>
      <c r="EI247" s="139">
        <f t="shared" si="265"/>
        <v>0</v>
      </c>
      <c r="EJ247" s="137">
        <f t="shared" si="265"/>
        <v>0</v>
      </c>
      <c r="EK247" s="138">
        <f t="shared" si="265"/>
        <v>0</v>
      </c>
      <c r="EL247" s="139">
        <f t="shared" si="265"/>
        <v>0</v>
      </c>
      <c r="EM247" s="137">
        <f t="shared" si="265"/>
        <v>11710</v>
      </c>
      <c r="EN247" s="138">
        <f t="shared" si="265"/>
        <v>0</v>
      </c>
      <c r="EO247" s="139">
        <f t="shared" si="265"/>
        <v>0</v>
      </c>
    </row>
    <row r="248" spans="2:145" s="120" customFormat="1" x14ac:dyDescent="0.3">
      <c r="B248" s="359" t="s">
        <v>352</v>
      </c>
      <c r="C248" s="173" t="str">
        <f t="shared" ref="C248" si="266">(C128)</f>
        <v>NANA</v>
      </c>
      <c r="D248" s="174">
        <f t="shared" ref="D248:BO248" si="267">(D128)</f>
        <v>11.6</v>
      </c>
      <c r="E248" s="175">
        <f t="shared" si="267"/>
        <v>14.7</v>
      </c>
      <c r="F248" s="176">
        <f t="shared" si="267"/>
        <v>13.18</v>
      </c>
      <c r="G248" s="177">
        <f t="shared" si="267"/>
        <v>308.09870000000001</v>
      </c>
      <c r="H248" s="134">
        <f t="shared" si="267"/>
        <v>16949</v>
      </c>
      <c r="I248" s="135">
        <f t="shared" si="267"/>
        <v>0</v>
      </c>
      <c r="J248" s="136">
        <f t="shared" si="267"/>
        <v>200431</v>
      </c>
      <c r="K248" s="134">
        <f t="shared" si="267"/>
        <v>75733352</v>
      </c>
      <c r="L248" s="129">
        <f t="shared" si="267"/>
        <v>73555216</v>
      </c>
      <c r="M248" s="136">
        <f t="shared" si="267"/>
        <v>93262088</v>
      </c>
      <c r="N248" s="134">
        <f t="shared" si="267"/>
        <v>27861329</v>
      </c>
      <c r="O248" s="129">
        <f t="shared" si="267"/>
        <v>34442523</v>
      </c>
      <c r="P248" s="136">
        <f t="shared" si="267"/>
        <v>29981325</v>
      </c>
      <c r="Q248" s="134">
        <f t="shared" si="267"/>
        <v>78844974</v>
      </c>
      <c r="R248" s="129">
        <f t="shared" si="267"/>
        <v>97322358</v>
      </c>
      <c r="S248" s="136">
        <f t="shared" si="267"/>
        <v>70065004</v>
      </c>
      <c r="T248" s="134">
        <f t="shared" si="267"/>
        <v>45319201</v>
      </c>
      <c r="U248" s="135">
        <f t="shared" si="267"/>
        <v>41230882</v>
      </c>
      <c r="V248" s="136">
        <f t="shared" si="267"/>
        <v>44154350</v>
      </c>
      <c r="W248" s="134">
        <f t="shared" si="267"/>
        <v>108371297</v>
      </c>
      <c r="X248" s="135">
        <f t="shared" si="267"/>
        <v>107116512</v>
      </c>
      <c r="Y248" s="136">
        <f t="shared" si="267"/>
        <v>116412965</v>
      </c>
      <c r="Z248" s="134">
        <f t="shared" si="267"/>
        <v>56365927</v>
      </c>
      <c r="AA248" s="135">
        <f t="shared" si="267"/>
        <v>56674779</v>
      </c>
      <c r="AB248" s="136">
        <f t="shared" si="267"/>
        <v>57950134</v>
      </c>
      <c r="AC248" s="134">
        <f t="shared" si="267"/>
        <v>98257266</v>
      </c>
      <c r="AD248" s="135">
        <f t="shared" si="267"/>
        <v>107363556</v>
      </c>
      <c r="AE248" s="136">
        <f t="shared" si="267"/>
        <v>100718835</v>
      </c>
      <c r="AF248" s="134">
        <f t="shared" si="267"/>
        <v>53338838</v>
      </c>
      <c r="AG248" s="135">
        <f t="shared" si="267"/>
        <v>47022488</v>
      </c>
      <c r="AH248" s="136">
        <f t="shared" si="267"/>
        <v>56306714</v>
      </c>
      <c r="AI248" s="134">
        <f t="shared" si="267"/>
        <v>114143357</v>
      </c>
      <c r="AJ248" s="135">
        <f t="shared" si="267"/>
        <v>82135002</v>
      </c>
      <c r="AK248" s="136">
        <f t="shared" si="267"/>
        <v>124554629</v>
      </c>
      <c r="AL248" s="134">
        <f t="shared" si="267"/>
        <v>67135549</v>
      </c>
      <c r="AM248" s="135">
        <f t="shared" si="267"/>
        <v>75105699</v>
      </c>
      <c r="AN248" s="136">
        <f t="shared" si="267"/>
        <v>69282049</v>
      </c>
      <c r="AO248" s="134">
        <f t="shared" si="267"/>
        <v>289070419</v>
      </c>
      <c r="AP248" s="135">
        <f t="shared" si="267"/>
        <v>289099791</v>
      </c>
      <c r="AQ248" s="136">
        <f t="shared" si="267"/>
        <v>248852988</v>
      </c>
      <c r="AR248" s="134">
        <f t="shared" si="267"/>
        <v>48932959</v>
      </c>
      <c r="AS248" s="135">
        <f t="shared" si="267"/>
        <v>50041578</v>
      </c>
      <c r="AT248" s="136">
        <f t="shared" si="267"/>
        <v>49373712</v>
      </c>
      <c r="AU248" s="134">
        <f t="shared" si="267"/>
        <v>314154433</v>
      </c>
      <c r="AV248" s="135">
        <f t="shared" si="267"/>
        <v>303808635</v>
      </c>
      <c r="AW248" s="136">
        <f t="shared" si="267"/>
        <v>302409607</v>
      </c>
      <c r="AX248" s="134">
        <f t="shared" si="267"/>
        <v>92072580</v>
      </c>
      <c r="AY248" s="135">
        <f t="shared" si="267"/>
        <v>79429305</v>
      </c>
      <c r="AZ248" s="136">
        <f t="shared" si="267"/>
        <v>78033749</v>
      </c>
      <c r="BA248" s="134">
        <f t="shared" si="267"/>
        <v>281822547</v>
      </c>
      <c r="BB248" s="135">
        <f t="shared" si="267"/>
        <v>311570512</v>
      </c>
      <c r="BC248" s="136">
        <f t="shared" si="267"/>
        <v>294222267</v>
      </c>
      <c r="BD248" s="134">
        <f t="shared" si="267"/>
        <v>121385108</v>
      </c>
      <c r="BE248" s="135">
        <f t="shared" si="267"/>
        <v>140950704</v>
      </c>
      <c r="BF248" s="136">
        <f t="shared" si="267"/>
        <v>126065211</v>
      </c>
      <c r="BG248" s="134">
        <f t="shared" si="267"/>
        <v>283399642</v>
      </c>
      <c r="BH248" s="135">
        <f t="shared" si="267"/>
        <v>252043249</v>
      </c>
      <c r="BI248" s="136">
        <f t="shared" si="267"/>
        <v>278543034</v>
      </c>
      <c r="BJ248" s="134">
        <f t="shared" si="267"/>
        <v>144501959</v>
      </c>
      <c r="BK248" s="135">
        <f t="shared" si="267"/>
        <v>137706247</v>
      </c>
      <c r="BL248" s="136">
        <f t="shared" si="267"/>
        <v>126582082</v>
      </c>
      <c r="BM248" s="134">
        <f t="shared" si="267"/>
        <v>273382689</v>
      </c>
      <c r="BN248" s="135">
        <f t="shared" si="267"/>
        <v>281137606</v>
      </c>
      <c r="BO248" s="136">
        <f t="shared" si="267"/>
        <v>261988782</v>
      </c>
      <c r="BP248" s="134">
        <f t="shared" ref="BP248:EA248" si="268">(BP128)</f>
        <v>154835228</v>
      </c>
      <c r="BQ248" s="135">
        <f t="shared" si="268"/>
        <v>151606157</v>
      </c>
      <c r="BR248" s="136">
        <f t="shared" si="268"/>
        <v>156624872</v>
      </c>
      <c r="BS248" s="134">
        <f t="shared" si="268"/>
        <v>264004215</v>
      </c>
      <c r="BT248" s="135">
        <f t="shared" si="268"/>
        <v>255423301</v>
      </c>
      <c r="BU248" s="136">
        <f t="shared" si="268"/>
        <v>271090970</v>
      </c>
      <c r="BV248" s="134">
        <f t="shared" si="268"/>
        <v>160926414</v>
      </c>
      <c r="BW248" s="135">
        <f t="shared" si="268"/>
        <v>138850574</v>
      </c>
      <c r="BX248" s="136">
        <f t="shared" si="268"/>
        <v>121620938</v>
      </c>
      <c r="BY248" s="134">
        <f t="shared" si="268"/>
        <v>224780</v>
      </c>
      <c r="BZ248" s="135">
        <f t="shared" si="268"/>
        <v>0</v>
      </c>
      <c r="CA248" s="136">
        <f t="shared" si="268"/>
        <v>200431</v>
      </c>
      <c r="CB248" s="134">
        <f t="shared" si="268"/>
        <v>61897192</v>
      </c>
      <c r="CC248" s="135">
        <f t="shared" si="268"/>
        <v>75864314</v>
      </c>
      <c r="CD248" s="178">
        <f t="shared" si="268"/>
        <v>54294189</v>
      </c>
      <c r="CE248" s="134">
        <f t="shared" si="268"/>
        <v>16278807</v>
      </c>
      <c r="CF248" s="135">
        <f t="shared" si="268"/>
        <v>15549347</v>
      </c>
      <c r="CG248" s="136">
        <f t="shared" si="268"/>
        <v>17082089</v>
      </c>
      <c r="CH248" s="134">
        <f t="shared" si="268"/>
        <v>101615233</v>
      </c>
      <c r="CI248" s="135">
        <f t="shared" si="268"/>
        <v>149130383</v>
      </c>
      <c r="CJ248" s="136">
        <f t="shared" si="268"/>
        <v>154106214</v>
      </c>
      <c r="CK248" s="134">
        <f t="shared" si="268"/>
        <v>39292016</v>
      </c>
      <c r="CL248" s="135">
        <f t="shared" si="268"/>
        <v>36987050</v>
      </c>
      <c r="CM248" s="136">
        <f t="shared" si="268"/>
        <v>36108244</v>
      </c>
      <c r="CN248" s="134">
        <f t="shared" si="268"/>
        <v>144216436</v>
      </c>
      <c r="CO248" s="135">
        <f t="shared" si="268"/>
        <v>127091433</v>
      </c>
      <c r="CP248" s="136">
        <f t="shared" si="268"/>
        <v>131932645</v>
      </c>
      <c r="CQ248" s="134">
        <f t="shared" si="268"/>
        <v>57054051</v>
      </c>
      <c r="CR248" s="135">
        <f t="shared" si="268"/>
        <v>49587342</v>
      </c>
      <c r="CS248" s="136">
        <f t="shared" si="268"/>
        <v>58577566</v>
      </c>
      <c r="CT248" s="134">
        <f t="shared" si="268"/>
        <v>119869156</v>
      </c>
      <c r="CU248" s="135">
        <f t="shared" si="268"/>
        <v>73575996</v>
      </c>
      <c r="CV248" s="136">
        <f t="shared" si="268"/>
        <v>98549525</v>
      </c>
      <c r="CW248" s="134">
        <f t="shared" si="268"/>
        <v>58021249</v>
      </c>
      <c r="CX248" s="135">
        <f t="shared" si="268"/>
        <v>42903414</v>
      </c>
      <c r="CY248" s="136">
        <f t="shared" si="268"/>
        <v>61914730</v>
      </c>
      <c r="CZ248" s="134">
        <f t="shared" si="268"/>
        <v>114230013</v>
      </c>
      <c r="DA248" s="135">
        <f t="shared" si="268"/>
        <v>138007625</v>
      </c>
      <c r="DB248" s="136">
        <f t="shared" si="268"/>
        <v>166221833</v>
      </c>
      <c r="DC248" s="134">
        <f t="shared" si="268"/>
        <v>72844115</v>
      </c>
      <c r="DD248" s="135">
        <f t="shared" si="268"/>
        <v>72086352</v>
      </c>
      <c r="DE248" s="136">
        <f t="shared" si="268"/>
        <v>77251738</v>
      </c>
      <c r="DF248" s="134">
        <f t="shared" si="268"/>
        <v>292506846</v>
      </c>
      <c r="DG248" s="135">
        <f t="shared" si="268"/>
        <v>275492499</v>
      </c>
      <c r="DH248" s="136">
        <f t="shared" si="268"/>
        <v>267712971</v>
      </c>
      <c r="DI248" s="134">
        <f t="shared" si="268"/>
        <v>40853049</v>
      </c>
      <c r="DJ248" s="135">
        <f t="shared" si="268"/>
        <v>41479672</v>
      </c>
      <c r="DK248" s="136">
        <f t="shared" si="268"/>
        <v>41026116</v>
      </c>
      <c r="DL248" s="134">
        <f t="shared" si="268"/>
        <v>183368426</v>
      </c>
      <c r="DM248" s="135">
        <f t="shared" si="268"/>
        <v>277160660</v>
      </c>
      <c r="DN248" s="136">
        <f t="shared" si="268"/>
        <v>275074519</v>
      </c>
      <c r="DO248" s="134">
        <f t="shared" si="268"/>
        <v>94897780</v>
      </c>
      <c r="DP248" s="135">
        <f t="shared" si="268"/>
        <v>81481544</v>
      </c>
      <c r="DQ248" s="136">
        <f t="shared" si="268"/>
        <v>77719252</v>
      </c>
      <c r="DR248" s="134">
        <f t="shared" si="268"/>
        <v>263104597</v>
      </c>
      <c r="DS248" s="135">
        <f t="shared" si="268"/>
        <v>132802575</v>
      </c>
      <c r="DT248" s="136">
        <f t="shared" si="268"/>
        <v>120071017</v>
      </c>
      <c r="DU248" s="134">
        <f t="shared" si="268"/>
        <v>69417409</v>
      </c>
      <c r="DV248" s="135">
        <f t="shared" si="268"/>
        <v>63196263</v>
      </c>
      <c r="DW248" s="136">
        <f t="shared" si="268"/>
        <v>62073800</v>
      </c>
      <c r="DX248" s="134">
        <f t="shared" si="268"/>
        <v>159335496</v>
      </c>
      <c r="DY248" s="135">
        <f t="shared" si="268"/>
        <v>150335840</v>
      </c>
      <c r="DZ248" s="136">
        <f t="shared" si="268"/>
        <v>135901564</v>
      </c>
      <c r="EA248" s="134">
        <f t="shared" si="268"/>
        <v>80370582</v>
      </c>
      <c r="EB248" s="135">
        <f t="shared" ref="EB248:EO248" si="269">(EB128)</f>
        <v>72365411</v>
      </c>
      <c r="EC248" s="136">
        <f t="shared" si="269"/>
        <v>78918477</v>
      </c>
      <c r="ED248" s="134">
        <f t="shared" si="269"/>
        <v>155791726</v>
      </c>
      <c r="EE248" s="135">
        <f t="shared" si="269"/>
        <v>161963117</v>
      </c>
      <c r="EF248" s="136">
        <f t="shared" si="269"/>
        <v>150160415</v>
      </c>
      <c r="EG248" s="134">
        <f t="shared" si="269"/>
        <v>92270876</v>
      </c>
      <c r="EH248" s="135">
        <f t="shared" si="269"/>
        <v>91737690</v>
      </c>
      <c r="EI248" s="136">
        <f t="shared" si="269"/>
        <v>89106672</v>
      </c>
      <c r="EJ248" s="134">
        <f t="shared" si="269"/>
        <v>144457480</v>
      </c>
      <c r="EK248" s="135">
        <f t="shared" si="269"/>
        <v>147243122</v>
      </c>
      <c r="EL248" s="136">
        <f t="shared" si="269"/>
        <v>142249774</v>
      </c>
      <c r="EM248" s="134">
        <f t="shared" si="269"/>
        <v>98655402</v>
      </c>
      <c r="EN248" s="135">
        <f t="shared" si="269"/>
        <v>96430125</v>
      </c>
      <c r="EO248" s="136">
        <f t="shared" si="269"/>
        <v>97972280</v>
      </c>
    </row>
    <row r="249" spans="2:145" s="120" customFormat="1" x14ac:dyDescent="0.3">
      <c r="B249" s="360"/>
      <c r="C249" s="93" t="str">
        <f t="shared" ref="C249:C250" si="270">(C82)</f>
        <v>Glucosamine</v>
      </c>
      <c r="D249" s="94">
        <f t="shared" ref="D249:BO249" si="271">(D82)</f>
        <v>12.2</v>
      </c>
      <c r="E249" s="95">
        <f t="shared" si="271"/>
        <v>13.55</v>
      </c>
      <c r="F249" s="96">
        <f t="shared" si="271"/>
        <v>12.72</v>
      </c>
      <c r="G249" s="97">
        <f t="shared" si="271"/>
        <v>180.08664999999999</v>
      </c>
      <c r="H249" s="89">
        <f t="shared" si="271"/>
        <v>2901449</v>
      </c>
      <c r="I249" s="91">
        <f t="shared" si="271"/>
        <v>1181856</v>
      </c>
      <c r="J249" s="90">
        <f t="shared" si="271"/>
        <v>739792</v>
      </c>
      <c r="K249" s="89">
        <f t="shared" si="271"/>
        <v>2898024</v>
      </c>
      <c r="L249" s="110">
        <f t="shared" si="271"/>
        <v>3441564</v>
      </c>
      <c r="M249" s="90">
        <f t="shared" si="271"/>
        <v>4038814</v>
      </c>
      <c r="N249" s="89">
        <f t="shared" si="271"/>
        <v>3566878</v>
      </c>
      <c r="O249" s="110">
        <f t="shared" si="271"/>
        <v>4784454</v>
      </c>
      <c r="P249" s="90">
        <f t="shared" si="271"/>
        <v>4404333</v>
      </c>
      <c r="Q249" s="89">
        <f t="shared" si="271"/>
        <v>2591842</v>
      </c>
      <c r="R249" s="110">
        <f t="shared" si="271"/>
        <v>4229118</v>
      </c>
      <c r="S249" s="90">
        <f t="shared" si="271"/>
        <v>4372679</v>
      </c>
      <c r="T249" s="89">
        <f t="shared" si="271"/>
        <v>5509444</v>
      </c>
      <c r="U249" s="91">
        <f t="shared" si="271"/>
        <v>6822451</v>
      </c>
      <c r="V249" s="90">
        <f t="shared" si="271"/>
        <v>4618565</v>
      </c>
      <c r="W249" s="89">
        <f t="shared" si="271"/>
        <v>7677654</v>
      </c>
      <c r="X249" s="91">
        <f t="shared" si="271"/>
        <v>15353984</v>
      </c>
      <c r="Y249" s="90">
        <f t="shared" si="271"/>
        <v>10831285</v>
      </c>
      <c r="Z249" s="89">
        <f t="shared" si="271"/>
        <v>5948506</v>
      </c>
      <c r="AA249" s="91">
        <f t="shared" si="271"/>
        <v>11855104</v>
      </c>
      <c r="AB249" s="90">
        <f t="shared" si="271"/>
        <v>8409941</v>
      </c>
      <c r="AC249" s="89">
        <f t="shared" si="271"/>
        <v>6677834</v>
      </c>
      <c r="AD249" s="91">
        <f t="shared" si="271"/>
        <v>8444536</v>
      </c>
      <c r="AE249" s="90">
        <f t="shared" si="271"/>
        <v>7117610</v>
      </c>
      <c r="AF249" s="89">
        <f t="shared" si="271"/>
        <v>3954709</v>
      </c>
      <c r="AG249" s="91">
        <f t="shared" si="271"/>
        <v>5652667</v>
      </c>
      <c r="AH249" s="90">
        <f t="shared" si="271"/>
        <v>6174231</v>
      </c>
      <c r="AI249" s="89">
        <f t="shared" si="271"/>
        <v>5273841</v>
      </c>
      <c r="AJ249" s="91">
        <f t="shared" si="271"/>
        <v>3114891</v>
      </c>
      <c r="AK249" s="90">
        <f t="shared" si="271"/>
        <v>10334400</v>
      </c>
      <c r="AL249" s="89">
        <f t="shared" si="271"/>
        <v>4829539</v>
      </c>
      <c r="AM249" s="91">
        <f t="shared" si="271"/>
        <v>7719412</v>
      </c>
      <c r="AN249" s="90">
        <f t="shared" si="271"/>
        <v>5687840</v>
      </c>
      <c r="AO249" s="89">
        <f t="shared" si="271"/>
        <v>56857816</v>
      </c>
      <c r="AP249" s="91">
        <f t="shared" si="271"/>
        <v>59890674</v>
      </c>
      <c r="AQ249" s="90">
        <f t="shared" si="271"/>
        <v>60713568</v>
      </c>
      <c r="AR249" s="89">
        <f t="shared" si="271"/>
        <v>54725784</v>
      </c>
      <c r="AS249" s="91">
        <f t="shared" si="271"/>
        <v>55884612</v>
      </c>
      <c r="AT249" s="90">
        <f t="shared" si="271"/>
        <v>56851022</v>
      </c>
      <c r="AU249" s="89">
        <f t="shared" si="271"/>
        <v>65129559</v>
      </c>
      <c r="AV249" s="91">
        <f t="shared" si="271"/>
        <v>57742528</v>
      </c>
      <c r="AW249" s="90">
        <f t="shared" si="271"/>
        <v>53511227</v>
      </c>
      <c r="AX249" s="89">
        <f t="shared" si="271"/>
        <v>41113269</v>
      </c>
      <c r="AY249" s="91">
        <f t="shared" si="271"/>
        <v>41143219</v>
      </c>
      <c r="AZ249" s="90">
        <f t="shared" si="271"/>
        <v>43575846</v>
      </c>
      <c r="BA249" s="89">
        <f t="shared" si="271"/>
        <v>31812894</v>
      </c>
      <c r="BB249" s="91">
        <f t="shared" si="271"/>
        <v>41642767</v>
      </c>
      <c r="BC249" s="90">
        <f t="shared" si="271"/>
        <v>34179611</v>
      </c>
      <c r="BD249" s="89">
        <f t="shared" si="271"/>
        <v>55658815</v>
      </c>
      <c r="BE249" s="91">
        <f t="shared" si="271"/>
        <v>41923219</v>
      </c>
      <c r="BF249" s="90">
        <f t="shared" si="271"/>
        <v>47415204</v>
      </c>
      <c r="BG249" s="89">
        <f t="shared" si="271"/>
        <v>30412861</v>
      </c>
      <c r="BH249" s="91">
        <f t="shared" si="271"/>
        <v>32188210</v>
      </c>
      <c r="BI249" s="90">
        <f t="shared" si="271"/>
        <v>38396972</v>
      </c>
      <c r="BJ249" s="89">
        <f t="shared" si="271"/>
        <v>38688581</v>
      </c>
      <c r="BK249" s="91">
        <f t="shared" si="271"/>
        <v>40128315</v>
      </c>
      <c r="BL249" s="90">
        <f t="shared" si="271"/>
        <v>53549590</v>
      </c>
      <c r="BM249" s="89">
        <f t="shared" si="271"/>
        <v>41639210</v>
      </c>
      <c r="BN249" s="91">
        <f t="shared" si="271"/>
        <v>33907619</v>
      </c>
      <c r="BO249" s="90">
        <f t="shared" si="271"/>
        <v>39091355</v>
      </c>
      <c r="BP249" s="89">
        <f t="shared" ref="BP249:EA249" si="272">(BP82)</f>
        <v>40464845</v>
      </c>
      <c r="BQ249" s="91">
        <f t="shared" si="272"/>
        <v>44733691</v>
      </c>
      <c r="BR249" s="90">
        <f t="shared" si="272"/>
        <v>38689797</v>
      </c>
      <c r="BS249" s="89">
        <f t="shared" si="272"/>
        <v>36200773</v>
      </c>
      <c r="BT249" s="91">
        <f t="shared" si="272"/>
        <v>37469585</v>
      </c>
      <c r="BU249" s="90">
        <f t="shared" si="272"/>
        <v>36537041</v>
      </c>
      <c r="BV249" s="89">
        <f t="shared" si="272"/>
        <v>46419655</v>
      </c>
      <c r="BW249" s="91">
        <f t="shared" si="272"/>
        <v>34494564</v>
      </c>
      <c r="BX249" s="90">
        <f t="shared" si="272"/>
        <v>46310742</v>
      </c>
      <c r="BY249" s="89">
        <f t="shared" si="272"/>
        <v>1041765</v>
      </c>
      <c r="BZ249" s="91">
        <f t="shared" si="272"/>
        <v>1181856</v>
      </c>
      <c r="CA249" s="90">
        <f t="shared" si="272"/>
        <v>739792</v>
      </c>
      <c r="CB249" s="89">
        <f t="shared" si="272"/>
        <v>2504969</v>
      </c>
      <c r="CC249" s="91">
        <f t="shared" si="272"/>
        <v>3355590</v>
      </c>
      <c r="CD249" s="92">
        <f t="shared" si="272"/>
        <v>3640287</v>
      </c>
      <c r="CE249" s="89">
        <f t="shared" si="272"/>
        <v>3169441</v>
      </c>
      <c r="CF249" s="91">
        <f t="shared" si="272"/>
        <v>3771773</v>
      </c>
      <c r="CG249" s="90">
        <f t="shared" si="272"/>
        <v>3269192</v>
      </c>
      <c r="CH249" s="89">
        <f t="shared" si="272"/>
        <v>5489119</v>
      </c>
      <c r="CI249" s="91">
        <f t="shared" si="272"/>
        <v>10594452</v>
      </c>
      <c r="CJ249" s="90">
        <f t="shared" si="272"/>
        <v>14234746</v>
      </c>
      <c r="CK249" s="89">
        <f t="shared" si="272"/>
        <v>7793634</v>
      </c>
      <c r="CL249" s="91">
        <f t="shared" si="272"/>
        <v>9141848</v>
      </c>
      <c r="CM249" s="90">
        <f t="shared" si="272"/>
        <v>11579171</v>
      </c>
      <c r="CN249" s="89">
        <f t="shared" si="272"/>
        <v>9565789</v>
      </c>
      <c r="CO249" s="91">
        <f t="shared" si="272"/>
        <v>8601800</v>
      </c>
      <c r="CP249" s="90">
        <f t="shared" si="272"/>
        <v>7470588</v>
      </c>
      <c r="CQ249" s="89">
        <f t="shared" si="272"/>
        <v>5719790</v>
      </c>
      <c r="CR249" s="91">
        <f t="shared" si="272"/>
        <v>5911977</v>
      </c>
      <c r="CS249" s="90">
        <f t="shared" si="272"/>
        <v>10549501</v>
      </c>
      <c r="CT249" s="89">
        <f t="shared" si="272"/>
        <v>7234412</v>
      </c>
      <c r="CU249" s="91">
        <f t="shared" si="272"/>
        <v>2958183</v>
      </c>
      <c r="CV249" s="90">
        <f t="shared" si="272"/>
        <v>5097913</v>
      </c>
      <c r="CW249" s="89">
        <f t="shared" si="272"/>
        <v>4817865</v>
      </c>
      <c r="CX249" s="91">
        <f t="shared" si="272"/>
        <v>7075059</v>
      </c>
      <c r="CY249" s="90">
        <f t="shared" si="272"/>
        <v>4995693</v>
      </c>
      <c r="CZ249" s="89">
        <f t="shared" si="272"/>
        <v>4033822</v>
      </c>
      <c r="DA249" s="91">
        <f t="shared" si="272"/>
        <v>5675541</v>
      </c>
      <c r="DB249" s="90">
        <f t="shared" si="272"/>
        <v>8449959</v>
      </c>
      <c r="DC249" s="89">
        <f t="shared" si="272"/>
        <v>5073420</v>
      </c>
      <c r="DD249" s="91">
        <f t="shared" si="272"/>
        <v>3155309</v>
      </c>
      <c r="DE249" s="90">
        <f t="shared" si="272"/>
        <v>3062665</v>
      </c>
      <c r="DF249" s="89">
        <f t="shared" si="272"/>
        <v>68371865</v>
      </c>
      <c r="DG249" s="91">
        <f t="shared" si="272"/>
        <v>59162044</v>
      </c>
      <c r="DH249" s="90">
        <f t="shared" si="272"/>
        <v>59161368</v>
      </c>
      <c r="DI249" s="89">
        <f t="shared" si="272"/>
        <v>51840562</v>
      </c>
      <c r="DJ249" s="91">
        <f t="shared" si="272"/>
        <v>51759952</v>
      </c>
      <c r="DK249" s="90">
        <f t="shared" si="272"/>
        <v>50880816</v>
      </c>
      <c r="DL249" s="89">
        <f t="shared" si="272"/>
        <v>63796568</v>
      </c>
      <c r="DM249" s="91">
        <f t="shared" si="272"/>
        <v>70531431</v>
      </c>
      <c r="DN249" s="90">
        <f t="shared" si="272"/>
        <v>58035690</v>
      </c>
      <c r="DO249" s="89">
        <f t="shared" si="272"/>
        <v>67528380</v>
      </c>
      <c r="DP249" s="91">
        <f t="shared" si="272"/>
        <v>53502762</v>
      </c>
      <c r="DQ249" s="90">
        <f t="shared" si="272"/>
        <v>53112125</v>
      </c>
      <c r="DR249" s="89">
        <f t="shared" si="272"/>
        <v>50320792</v>
      </c>
      <c r="DS249" s="91">
        <f t="shared" si="272"/>
        <v>41615766</v>
      </c>
      <c r="DT249" s="90">
        <f t="shared" si="272"/>
        <v>37175251</v>
      </c>
      <c r="DU249" s="89">
        <f t="shared" si="272"/>
        <v>55745123</v>
      </c>
      <c r="DV249" s="91">
        <f t="shared" si="272"/>
        <v>50162388</v>
      </c>
      <c r="DW249" s="90">
        <f t="shared" si="272"/>
        <v>51046305</v>
      </c>
      <c r="DX249" s="89">
        <f t="shared" si="272"/>
        <v>41159964</v>
      </c>
      <c r="DY249" s="91">
        <f t="shared" si="272"/>
        <v>44839857</v>
      </c>
      <c r="DZ249" s="90">
        <f t="shared" si="272"/>
        <v>38558271</v>
      </c>
      <c r="EA249" s="89">
        <f t="shared" si="272"/>
        <v>44581423</v>
      </c>
      <c r="EB249" s="91">
        <f t="shared" ref="EB249:EO249" si="273">(EB82)</f>
        <v>48299312</v>
      </c>
      <c r="EC249" s="90">
        <f t="shared" si="273"/>
        <v>48212947</v>
      </c>
      <c r="ED249" s="89">
        <f t="shared" si="273"/>
        <v>46095007</v>
      </c>
      <c r="EE249" s="91">
        <f t="shared" si="273"/>
        <v>36862159</v>
      </c>
      <c r="EF249" s="90">
        <f t="shared" si="273"/>
        <v>33531800</v>
      </c>
      <c r="EG249" s="89">
        <f t="shared" si="273"/>
        <v>46072454</v>
      </c>
      <c r="EH249" s="91">
        <f t="shared" si="273"/>
        <v>49507306</v>
      </c>
      <c r="EI249" s="90">
        <f t="shared" si="273"/>
        <v>50322046</v>
      </c>
      <c r="EJ249" s="89">
        <f t="shared" si="273"/>
        <v>32954080</v>
      </c>
      <c r="EK249" s="91">
        <f t="shared" si="273"/>
        <v>34331706</v>
      </c>
      <c r="EL249" s="90">
        <f t="shared" si="273"/>
        <v>36038208</v>
      </c>
      <c r="EM249" s="89">
        <f t="shared" si="273"/>
        <v>52868487</v>
      </c>
      <c r="EN249" s="91">
        <f t="shared" si="273"/>
        <v>48705162</v>
      </c>
      <c r="EO249" s="90">
        <f t="shared" si="273"/>
        <v>52905528</v>
      </c>
    </row>
    <row r="250" spans="2:145" s="120" customFormat="1" x14ac:dyDescent="0.3">
      <c r="B250" s="360"/>
      <c r="C250" s="93" t="str">
        <f t="shared" si="270"/>
        <v>Glucosamine-P</v>
      </c>
      <c r="D250" s="94">
        <f t="shared" ref="D250:BO250" si="274">(D83)</f>
        <v>13.6</v>
      </c>
      <c r="E250" s="95">
        <f t="shared" si="274"/>
        <v>14.6</v>
      </c>
      <c r="F250" s="96">
        <f t="shared" si="274"/>
        <v>13.89</v>
      </c>
      <c r="G250" s="97">
        <f t="shared" si="274"/>
        <v>258.03843000000001</v>
      </c>
      <c r="H250" s="89">
        <f t="shared" si="274"/>
        <v>20949</v>
      </c>
      <c r="I250" s="91">
        <f t="shared" si="274"/>
        <v>0</v>
      </c>
      <c r="J250" s="90">
        <f t="shared" si="274"/>
        <v>0</v>
      </c>
      <c r="K250" s="89">
        <f t="shared" si="274"/>
        <v>2650918</v>
      </c>
      <c r="L250" s="110">
        <f t="shared" si="274"/>
        <v>2372209</v>
      </c>
      <c r="M250" s="90">
        <f t="shared" si="274"/>
        <v>2937264</v>
      </c>
      <c r="N250" s="89">
        <f t="shared" si="274"/>
        <v>3367117</v>
      </c>
      <c r="O250" s="110">
        <f t="shared" si="274"/>
        <v>3740707</v>
      </c>
      <c r="P250" s="90">
        <f t="shared" si="274"/>
        <v>3245537</v>
      </c>
      <c r="Q250" s="89">
        <f t="shared" si="274"/>
        <v>3057827</v>
      </c>
      <c r="R250" s="110">
        <f t="shared" si="274"/>
        <v>3648834</v>
      </c>
      <c r="S250" s="90">
        <f t="shared" si="274"/>
        <v>2575246</v>
      </c>
      <c r="T250" s="89">
        <f t="shared" si="274"/>
        <v>3806680</v>
      </c>
      <c r="U250" s="91">
        <f t="shared" si="274"/>
        <v>3711158</v>
      </c>
      <c r="V250" s="90">
        <f t="shared" si="274"/>
        <v>3936591</v>
      </c>
      <c r="W250" s="89">
        <f t="shared" si="274"/>
        <v>4111936</v>
      </c>
      <c r="X250" s="91">
        <f t="shared" si="274"/>
        <v>3572020</v>
      </c>
      <c r="Y250" s="90">
        <f t="shared" si="274"/>
        <v>3749908</v>
      </c>
      <c r="Z250" s="89">
        <f t="shared" si="274"/>
        <v>4198377</v>
      </c>
      <c r="AA250" s="91">
        <f t="shared" si="274"/>
        <v>3681747</v>
      </c>
      <c r="AB250" s="90">
        <f t="shared" si="274"/>
        <v>4459067</v>
      </c>
      <c r="AC250" s="89">
        <f t="shared" si="274"/>
        <v>3473707</v>
      </c>
      <c r="AD250" s="91">
        <f t="shared" si="274"/>
        <v>3929357</v>
      </c>
      <c r="AE250" s="90">
        <f t="shared" si="274"/>
        <v>3437346</v>
      </c>
      <c r="AF250" s="89">
        <f t="shared" si="274"/>
        <v>4267799</v>
      </c>
      <c r="AG250" s="91">
        <f t="shared" si="274"/>
        <v>3657667</v>
      </c>
      <c r="AH250" s="90">
        <f t="shared" si="274"/>
        <v>4182679</v>
      </c>
      <c r="AI250" s="89">
        <f t="shared" si="274"/>
        <v>4040895</v>
      </c>
      <c r="AJ250" s="91">
        <f t="shared" si="274"/>
        <v>3737742</v>
      </c>
      <c r="AK250" s="90">
        <f t="shared" si="274"/>
        <v>3847231</v>
      </c>
      <c r="AL250" s="89">
        <f t="shared" si="274"/>
        <v>4571494</v>
      </c>
      <c r="AM250" s="91">
        <f t="shared" si="274"/>
        <v>4812431</v>
      </c>
      <c r="AN250" s="90">
        <f t="shared" si="274"/>
        <v>5337642</v>
      </c>
      <c r="AO250" s="89">
        <f t="shared" si="274"/>
        <v>360743</v>
      </c>
      <c r="AP250" s="91">
        <f t="shared" si="274"/>
        <v>284112</v>
      </c>
      <c r="AQ250" s="90">
        <f t="shared" si="274"/>
        <v>386341</v>
      </c>
      <c r="AR250" s="89">
        <f t="shared" si="274"/>
        <v>277304</v>
      </c>
      <c r="AS250" s="91">
        <f t="shared" si="274"/>
        <v>242431</v>
      </c>
      <c r="AT250" s="90">
        <f t="shared" si="274"/>
        <v>259754</v>
      </c>
      <c r="AU250" s="89">
        <f t="shared" si="274"/>
        <v>345400</v>
      </c>
      <c r="AV250" s="91">
        <f t="shared" si="274"/>
        <v>304945</v>
      </c>
      <c r="AW250" s="90">
        <f t="shared" si="274"/>
        <v>400742</v>
      </c>
      <c r="AX250" s="89">
        <f t="shared" si="274"/>
        <v>578696</v>
      </c>
      <c r="AY250" s="91">
        <f t="shared" si="274"/>
        <v>333170</v>
      </c>
      <c r="AZ250" s="90">
        <f t="shared" si="274"/>
        <v>293396</v>
      </c>
      <c r="BA250" s="89">
        <f t="shared" si="274"/>
        <v>460874</v>
      </c>
      <c r="BB250" s="91">
        <f t="shared" si="274"/>
        <v>557546</v>
      </c>
      <c r="BC250" s="90">
        <f t="shared" si="274"/>
        <v>515756</v>
      </c>
      <c r="BD250" s="89">
        <f t="shared" si="274"/>
        <v>457892</v>
      </c>
      <c r="BE250" s="91">
        <f t="shared" si="274"/>
        <v>347634</v>
      </c>
      <c r="BF250" s="90">
        <f t="shared" si="274"/>
        <v>581196</v>
      </c>
      <c r="BG250" s="89">
        <f t="shared" si="274"/>
        <v>473478</v>
      </c>
      <c r="BH250" s="91">
        <f t="shared" si="274"/>
        <v>385314</v>
      </c>
      <c r="BI250" s="90">
        <f t="shared" si="274"/>
        <v>355148</v>
      </c>
      <c r="BJ250" s="89">
        <f t="shared" si="274"/>
        <v>509909</v>
      </c>
      <c r="BK250" s="91">
        <f t="shared" si="274"/>
        <v>537247</v>
      </c>
      <c r="BL250" s="90">
        <f t="shared" si="274"/>
        <v>417009</v>
      </c>
      <c r="BM250" s="89">
        <f t="shared" si="274"/>
        <v>520997</v>
      </c>
      <c r="BN250" s="91">
        <f t="shared" si="274"/>
        <v>447553</v>
      </c>
      <c r="BO250" s="90">
        <f t="shared" si="274"/>
        <v>551864</v>
      </c>
      <c r="BP250" s="89">
        <f t="shared" ref="BP250:EA250" si="275">(BP83)</f>
        <v>457071</v>
      </c>
      <c r="BQ250" s="91">
        <f t="shared" si="275"/>
        <v>376328</v>
      </c>
      <c r="BR250" s="90">
        <f t="shared" si="275"/>
        <v>426848</v>
      </c>
      <c r="BS250" s="89">
        <f t="shared" si="275"/>
        <v>375614</v>
      </c>
      <c r="BT250" s="91">
        <f t="shared" si="275"/>
        <v>280266</v>
      </c>
      <c r="BU250" s="90">
        <f t="shared" si="275"/>
        <v>328621</v>
      </c>
      <c r="BV250" s="89">
        <f t="shared" si="275"/>
        <v>301569</v>
      </c>
      <c r="BW250" s="91">
        <f t="shared" si="275"/>
        <v>289704</v>
      </c>
      <c r="BX250" s="90">
        <f t="shared" si="275"/>
        <v>392158</v>
      </c>
      <c r="BY250" s="89">
        <f t="shared" si="275"/>
        <v>0</v>
      </c>
      <c r="BZ250" s="91">
        <f t="shared" si="275"/>
        <v>0</v>
      </c>
      <c r="CA250" s="90">
        <f t="shared" si="275"/>
        <v>0</v>
      </c>
      <c r="CB250" s="89">
        <f t="shared" si="275"/>
        <v>4310978</v>
      </c>
      <c r="CC250" s="91">
        <f t="shared" si="275"/>
        <v>5173067</v>
      </c>
      <c r="CD250" s="92">
        <f t="shared" si="275"/>
        <v>4026477</v>
      </c>
      <c r="CE250" s="89">
        <f t="shared" si="275"/>
        <v>4713105</v>
      </c>
      <c r="CF250" s="91">
        <f t="shared" si="275"/>
        <v>5346206</v>
      </c>
      <c r="CG250" s="90">
        <f t="shared" si="275"/>
        <v>5612749</v>
      </c>
      <c r="CH250" s="89">
        <f t="shared" si="275"/>
        <v>5219157</v>
      </c>
      <c r="CI250" s="91">
        <f t="shared" si="275"/>
        <v>6729717</v>
      </c>
      <c r="CJ250" s="90">
        <f t="shared" si="275"/>
        <v>6461702</v>
      </c>
      <c r="CK250" s="89">
        <f t="shared" si="275"/>
        <v>6524579</v>
      </c>
      <c r="CL250" s="91">
        <f t="shared" si="275"/>
        <v>6355120</v>
      </c>
      <c r="CM250" s="90">
        <f t="shared" si="275"/>
        <v>5664609</v>
      </c>
      <c r="CN250" s="89">
        <f t="shared" si="275"/>
        <v>5804449</v>
      </c>
      <c r="CO250" s="91">
        <f t="shared" si="275"/>
        <v>5405693</v>
      </c>
      <c r="CP250" s="90">
        <f t="shared" si="275"/>
        <v>5640339</v>
      </c>
      <c r="CQ250" s="89">
        <f t="shared" si="275"/>
        <v>6915758</v>
      </c>
      <c r="CR250" s="91">
        <f t="shared" si="275"/>
        <v>6308225</v>
      </c>
      <c r="CS250" s="90">
        <f t="shared" si="275"/>
        <v>6178874</v>
      </c>
      <c r="CT250" s="89">
        <f t="shared" si="275"/>
        <v>6399762</v>
      </c>
      <c r="CU250" s="91">
        <f t="shared" si="275"/>
        <v>6573048</v>
      </c>
      <c r="CV250" s="90">
        <f t="shared" si="275"/>
        <v>5668329</v>
      </c>
      <c r="CW250" s="89">
        <f t="shared" si="275"/>
        <v>5797469</v>
      </c>
      <c r="CX250" s="91">
        <f t="shared" si="275"/>
        <v>5646752</v>
      </c>
      <c r="CY250" s="90">
        <f t="shared" si="275"/>
        <v>6201950</v>
      </c>
      <c r="CZ250" s="89">
        <f t="shared" si="275"/>
        <v>6817575</v>
      </c>
      <c r="DA250" s="91">
        <f t="shared" si="275"/>
        <v>7006309</v>
      </c>
      <c r="DB250" s="90">
        <f t="shared" si="275"/>
        <v>6195544</v>
      </c>
      <c r="DC250" s="89">
        <f t="shared" si="275"/>
        <v>6643158</v>
      </c>
      <c r="DD250" s="91">
        <f t="shared" si="275"/>
        <v>6681035</v>
      </c>
      <c r="DE250" s="90">
        <f t="shared" si="275"/>
        <v>6615120</v>
      </c>
      <c r="DF250" s="89">
        <f t="shared" si="275"/>
        <v>290624</v>
      </c>
      <c r="DG250" s="91">
        <f t="shared" si="275"/>
        <v>470614</v>
      </c>
      <c r="DH250" s="90">
        <f t="shared" si="275"/>
        <v>291410</v>
      </c>
      <c r="DI250" s="89">
        <f t="shared" si="275"/>
        <v>271166</v>
      </c>
      <c r="DJ250" s="91">
        <f t="shared" si="275"/>
        <v>209956</v>
      </c>
      <c r="DK250" s="90">
        <f t="shared" si="275"/>
        <v>329935</v>
      </c>
      <c r="DL250" s="89">
        <f t="shared" si="275"/>
        <v>341786</v>
      </c>
      <c r="DM250" s="91">
        <f t="shared" si="275"/>
        <v>307038</v>
      </c>
      <c r="DN250" s="90">
        <f t="shared" si="275"/>
        <v>378143</v>
      </c>
      <c r="DO250" s="89">
        <f t="shared" si="275"/>
        <v>298767</v>
      </c>
      <c r="DP250" s="91">
        <f t="shared" si="275"/>
        <v>263489</v>
      </c>
      <c r="DQ250" s="90">
        <f t="shared" si="275"/>
        <v>236777</v>
      </c>
      <c r="DR250" s="89">
        <f t="shared" si="275"/>
        <v>372984</v>
      </c>
      <c r="DS250" s="91">
        <f t="shared" si="275"/>
        <v>82871</v>
      </c>
      <c r="DT250" s="90">
        <f t="shared" si="275"/>
        <v>168190</v>
      </c>
      <c r="DU250" s="89">
        <f t="shared" si="275"/>
        <v>110931</v>
      </c>
      <c r="DV250" s="91">
        <f t="shared" si="275"/>
        <v>81985</v>
      </c>
      <c r="DW250" s="90">
        <f t="shared" si="275"/>
        <v>117397</v>
      </c>
      <c r="DX250" s="89">
        <f t="shared" si="275"/>
        <v>172345</v>
      </c>
      <c r="DY250" s="91">
        <f t="shared" si="275"/>
        <v>185918</v>
      </c>
      <c r="DZ250" s="90">
        <f t="shared" si="275"/>
        <v>170895</v>
      </c>
      <c r="EA250" s="89">
        <f t="shared" si="275"/>
        <v>126626</v>
      </c>
      <c r="EB250" s="91">
        <f t="shared" ref="EB250:EO250" si="276">(EB83)</f>
        <v>135066</v>
      </c>
      <c r="EC250" s="90">
        <f t="shared" si="276"/>
        <v>156074</v>
      </c>
      <c r="ED250" s="89">
        <f t="shared" si="276"/>
        <v>267447</v>
      </c>
      <c r="EE250" s="91">
        <f t="shared" si="276"/>
        <v>259945</v>
      </c>
      <c r="EF250" s="90">
        <f t="shared" si="276"/>
        <v>240802</v>
      </c>
      <c r="EG250" s="89">
        <f t="shared" si="276"/>
        <v>188390</v>
      </c>
      <c r="EH250" s="91">
        <f t="shared" si="276"/>
        <v>90902</v>
      </c>
      <c r="EI250" s="90">
        <f t="shared" si="276"/>
        <v>158926</v>
      </c>
      <c r="EJ250" s="89">
        <f t="shared" si="276"/>
        <v>217785</v>
      </c>
      <c r="EK250" s="91">
        <f t="shared" si="276"/>
        <v>225104</v>
      </c>
      <c r="EL250" s="90">
        <f t="shared" si="276"/>
        <v>318211</v>
      </c>
      <c r="EM250" s="89">
        <f t="shared" si="276"/>
        <v>189192</v>
      </c>
      <c r="EN250" s="91">
        <f t="shared" si="276"/>
        <v>136840</v>
      </c>
      <c r="EO250" s="90">
        <f t="shared" si="276"/>
        <v>211431</v>
      </c>
    </row>
    <row r="251" spans="2:145" s="120" customFormat="1" x14ac:dyDescent="0.3">
      <c r="B251" s="360"/>
      <c r="C251" s="93" t="str">
        <f t="shared" ref="C251:C252" si="277">(C88)</f>
        <v>Glycerate</v>
      </c>
      <c r="D251" s="94">
        <f t="shared" ref="D251:BO251" si="278">(D88)</f>
        <v>12.5</v>
      </c>
      <c r="E251" s="95">
        <f t="shared" si="278"/>
        <v>14.2</v>
      </c>
      <c r="F251" s="96">
        <f t="shared" si="278"/>
        <v>13.16</v>
      </c>
      <c r="G251" s="97">
        <f t="shared" si="278"/>
        <v>105.01933</v>
      </c>
      <c r="H251" s="89">
        <f t="shared" si="278"/>
        <v>3611078</v>
      </c>
      <c r="I251" s="91">
        <f t="shared" si="278"/>
        <v>1004125</v>
      </c>
      <c r="J251" s="90">
        <f t="shared" si="278"/>
        <v>1347598</v>
      </c>
      <c r="K251" s="89">
        <f t="shared" si="278"/>
        <v>10688912</v>
      </c>
      <c r="L251" s="110">
        <f t="shared" si="278"/>
        <v>12531970</v>
      </c>
      <c r="M251" s="90">
        <f t="shared" si="278"/>
        <v>13403836</v>
      </c>
      <c r="N251" s="89">
        <f t="shared" si="278"/>
        <v>17069976</v>
      </c>
      <c r="O251" s="110">
        <f t="shared" si="278"/>
        <v>17785977</v>
      </c>
      <c r="P251" s="90">
        <f t="shared" si="278"/>
        <v>17666410</v>
      </c>
      <c r="Q251" s="89">
        <f t="shared" si="278"/>
        <v>13963001</v>
      </c>
      <c r="R251" s="110">
        <f t="shared" si="278"/>
        <v>14317698</v>
      </c>
      <c r="S251" s="90">
        <f t="shared" si="278"/>
        <v>12079979</v>
      </c>
      <c r="T251" s="89">
        <f t="shared" si="278"/>
        <v>19123807</v>
      </c>
      <c r="U251" s="91">
        <f t="shared" si="278"/>
        <v>17837520</v>
      </c>
      <c r="V251" s="90">
        <f t="shared" si="278"/>
        <v>18353079</v>
      </c>
      <c r="W251" s="89">
        <f t="shared" si="278"/>
        <v>14840426</v>
      </c>
      <c r="X251" s="91">
        <f t="shared" si="278"/>
        <v>15679315</v>
      </c>
      <c r="Y251" s="90">
        <f t="shared" si="278"/>
        <v>12860505</v>
      </c>
      <c r="Z251" s="89">
        <f t="shared" si="278"/>
        <v>20182040</v>
      </c>
      <c r="AA251" s="91">
        <f t="shared" si="278"/>
        <v>16475431</v>
      </c>
      <c r="AB251" s="90">
        <f t="shared" si="278"/>
        <v>20421452</v>
      </c>
      <c r="AC251" s="89">
        <f t="shared" si="278"/>
        <v>11465850</v>
      </c>
      <c r="AD251" s="91">
        <f t="shared" si="278"/>
        <v>11469337</v>
      </c>
      <c r="AE251" s="90">
        <f t="shared" si="278"/>
        <v>10929566</v>
      </c>
      <c r="AF251" s="89">
        <f t="shared" si="278"/>
        <v>14802836</v>
      </c>
      <c r="AG251" s="91">
        <f t="shared" si="278"/>
        <v>16701878</v>
      </c>
      <c r="AH251" s="90">
        <f t="shared" si="278"/>
        <v>17417822</v>
      </c>
      <c r="AI251" s="89">
        <f t="shared" si="278"/>
        <v>9855101</v>
      </c>
      <c r="AJ251" s="91">
        <f t="shared" si="278"/>
        <v>11254671</v>
      </c>
      <c r="AK251" s="90">
        <f t="shared" si="278"/>
        <v>10235791</v>
      </c>
      <c r="AL251" s="89">
        <f t="shared" si="278"/>
        <v>13209759</v>
      </c>
      <c r="AM251" s="91">
        <f t="shared" si="278"/>
        <v>14931607</v>
      </c>
      <c r="AN251" s="90">
        <f t="shared" si="278"/>
        <v>15348272</v>
      </c>
      <c r="AO251" s="89">
        <f t="shared" si="278"/>
        <v>15151074</v>
      </c>
      <c r="AP251" s="91">
        <f t="shared" si="278"/>
        <v>14534311</v>
      </c>
      <c r="AQ251" s="90">
        <f t="shared" si="278"/>
        <v>14348466</v>
      </c>
      <c r="AR251" s="89">
        <f t="shared" si="278"/>
        <v>14263055</v>
      </c>
      <c r="AS251" s="91">
        <f t="shared" si="278"/>
        <v>14427456</v>
      </c>
      <c r="AT251" s="90">
        <f t="shared" si="278"/>
        <v>14569345</v>
      </c>
      <c r="AU251" s="89">
        <f t="shared" si="278"/>
        <v>10686985</v>
      </c>
      <c r="AV251" s="91">
        <f t="shared" si="278"/>
        <v>11198073</v>
      </c>
      <c r="AW251" s="90">
        <f t="shared" si="278"/>
        <v>12244753</v>
      </c>
      <c r="AX251" s="89">
        <f t="shared" si="278"/>
        <v>13794159</v>
      </c>
      <c r="AY251" s="91">
        <f t="shared" si="278"/>
        <v>13523268</v>
      </c>
      <c r="AZ251" s="90">
        <f t="shared" si="278"/>
        <v>13374437</v>
      </c>
      <c r="BA251" s="89">
        <f t="shared" si="278"/>
        <v>12442082</v>
      </c>
      <c r="BB251" s="91">
        <f t="shared" si="278"/>
        <v>13271844</v>
      </c>
      <c r="BC251" s="90">
        <f t="shared" si="278"/>
        <v>13782085</v>
      </c>
      <c r="BD251" s="89">
        <f t="shared" si="278"/>
        <v>14624929</v>
      </c>
      <c r="BE251" s="91">
        <f t="shared" si="278"/>
        <v>17405116</v>
      </c>
      <c r="BF251" s="90">
        <f t="shared" si="278"/>
        <v>15957524</v>
      </c>
      <c r="BG251" s="89">
        <f t="shared" si="278"/>
        <v>12960984</v>
      </c>
      <c r="BH251" s="91">
        <f t="shared" si="278"/>
        <v>12668283</v>
      </c>
      <c r="BI251" s="90">
        <f t="shared" si="278"/>
        <v>12847905</v>
      </c>
      <c r="BJ251" s="89">
        <f t="shared" si="278"/>
        <v>16504969</v>
      </c>
      <c r="BK251" s="91">
        <f t="shared" si="278"/>
        <v>16414279</v>
      </c>
      <c r="BL251" s="90">
        <f t="shared" si="278"/>
        <v>16449397</v>
      </c>
      <c r="BM251" s="89">
        <f t="shared" si="278"/>
        <v>13340160</v>
      </c>
      <c r="BN251" s="91">
        <f t="shared" si="278"/>
        <v>13697280</v>
      </c>
      <c r="BO251" s="90">
        <f t="shared" si="278"/>
        <v>13281322</v>
      </c>
      <c r="BP251" s="89">
        <f t="shared" ref="BP251:EA251" si="279">(BP88)</f>
        <v>16970383</v>
      </c>
      <c r="BQ251" s="91">
        <f t="shared" si="279"/>
        <v>17449408</v>
      </c>
      <c r="BR251" s="90">
        <f t="shared" si="279"/>
        <v>18395209</v>
      </c>
      <c r="BS251" s="89">
        <f t="shared" si="279"/>
        <v>12825477</v>
      </c>
      <c r="BT251" s="91">
        <f t="shared" si="279"/>
        <v>11981530</v>
      </c>
      <c r="BU251" s="90">
        <f t="shared" si="279"/>
        <v>12627034</v>
      </c>
      <c r="BV251" s="89">
        <f t="shared" si="279"/>
        <v>16489260</v>
      </c>
      <c r="BW251" s="91">
        <f t="shared" si="279"/>
        <v>16490010</v>
      </c>
      <c r="BX251" s="90">
        <f t="shared" si="279"/>
        <v>16045403</v>
      </c>
      <c r="BY251" s="89">
        <f t="shared" si="279"/>
        <v>13982769</v>
      </c>
      <c r="BZ251" s="91">
        <f t="shared" si="279"/>
        <v>1004125</v>
      </c>
      <c r="CA251" s="90">
        <f t="shared" si="279"/>
        <v>1347598</v>
      </c>
      <c r="CB251" s="89">
        <f t="shared" si="279"/>
        <v>10122548</v>
      </c>
      <c r="CC251" s="91">
        <f t="shared" si="279"/>
        <v>10290030</v>
      </c>
      <c r="CD251" s="92">
        <f t="shared" si="279"/>
        <v>10303274</v>
      </c>
      <c r="CE251" s="89">
        <f t="shared" si="279"/>
        <v>12049664</v>
      </c>
      <c r="CF251" s="91">
        <f t="shared" si="279"/>
        <v>13424595</v>
      </c>
      <c r="CG251" s="90">
        <f t="shared" si="279"/>
        <v>13207261</v>
      </c>
      <c r="CH251" s="89">
        <f t="shared" si="279"/>
        <v>10132430</v>
      </c>
      <c r="CI251" s="91">
        <f t="shared" si="279"/>
        <v>12983336</v>
      </c>
      <c r="CJ251" s="90">
        <f t="shared" si="279"/>
        <v>12841933</v>
      </c>
      <c r="CK251" s="89">
        <f t="shared" si="279"/>
        <v>16712728</v>
      </c>
      <c r="CL251" s="91">
        <f t="shared" si="279"/>
        <v>14017297</v>
      </c>
      <c r="CM251" s="90">
        <f t="shared" si="279"/>
        <v>15038637</v>
      </c>
      <c r="CN251" s="89">
        <f t="shared" si="279"/>
        <v>11480463</v>
      </c>
      <c r="CO251" s="91">
        <f t="shared" si="279"/>
        <v>9951562</v>
      </c>
      <c r="CP251" s="90">
        <f t="shared" si="279"/>
        <v>11693496</v>
      </c>
      <c r="CQ251" s="89">
        <f t="shared" si="279"/>
        <v>15280806</v>
      </c>
      <c r="CR251" s="91">
        <f t="shared" si="279"/>
        <v>16457575</v>
      </c>
      <c r="CS251" s="90">
        <f t="shared" si="279"/>
        <v>16487492</v>
      </c>
      <c r="CT251" s="89">
        <f t="shared" si="279"/>
        <v>12642580</v>
      </c>
      <c r="CU251" s="91">
        <f t="shared" si="279"/>
        <v>11096953</v>
      </c>
      <c r="CV251" s="90">
        <f t="shared" si="279"/>
        <v>12405230</v>
      </c>
      <c r="CW251" s="89">
        <f t="shared" si="279"/>
        <v>15372781</v>
      </c>
      <c r="CX251" s="91">
        <f t="shared" si="279"/>
        <v>15298997</v>
      </c>
      <c r="CY251" s="90">
        <f t="shared" si="279"/>
        <v>16929927</v>
      </c>
      <c r="CZ251" s="89">
        <f t="shared" si="279"/>
        <v>10104099</v>
      </c>
      <c r="DA251" s="91">
        <f t="shared" si="279"/>
        <v>11926469</v>
      </c>
      <c r="DB251" s="90">
        <f t="shared" si="279"/>
        <v>12886079</v>
      </c>
      <c r="DC251" s="89">
        <f t="shared" si="279"/>
        <v>15392274</v>
      </c>
      <c r="DD251" s="91">
        <f t="shared" si="279"/>
        <v>16115558</v>
      </c>
      <c r="DE251" s="90">
        <f t="shared" si="279"/>
        <v>14667577</v>
      </c>
      <c r="DF251" s="89">
        <f t="shared" si="279"/>
        <v>11819225</v>
      </c>
      <c r="DG251" s="91">
        <f t="shared" si="279"/>
        <v>11986031</v>
      </c>
      <c r="DH251" s="90">
        <f t="shared" si="279"/>
        <v>11894274</v>
      </c>
      <c r="DI251" s="89">
        <f t="shared" si="279"/>
        <v>13716094</v>
      </c>
      <c r="DJ251" s="91">
        <f t="shared" si="279"/>
        <v>13672656</v>
      </c>
      <c r="DK251" s="90">
        <f t="shared" si="279"/>
        <v>13633407</v>
      </c>
      <c r="DL251" s="89">
        <f t="shared" si="279"/>
        <v>12594714</v>
      </c>
      <c r="DM251" s="91">
        <f t="shared" si="279"/>
        <v>13660426</v>
      </c>
      <c r="DN251" s="90">
        <f t="shared" si="279"/>
        <v>12880895</v>
      </c>
      <c r="DO251" s="89">
        <f t="shared" si="279"/>
        <v>15313463</v>
      </c>
      <c r="DP251" s="91">
        <f t="shared" si="279"/>
        <v>14688562</v>
      </c>
      <c r="DQ251" s="90">
        <f t="shared" si="279"/>
        <v>14869714</v>
      </c>
      <c r="DR251" s="89">
        <f t="shared" si="279"/>
        <v>13464073</v>
      </c>
      <c r="DS251" s="91">
        <f t="shared" si="279"/>
        <v>12322118</v>
      </c>
      <c r="DT251" s="90">
        <f t="shared" si="279"/>
        <v>12459090</v>
      </c>
      <c r="DU251" s="89">
        <f t="shared" si="279"/>
        <v>14203623</v>
      </c>
      <c r="DV251" s="91">
        <f t="shared" si="279"/>
        <v>13437366</v>
      </c>
      <c r="DW251" s="90">
        <f t="shared" si="279"/>
        <v>13813782</v>
      </c>
      <c r="DX251" s="89">
        <f t="shared" si="279"/>
        <v>12881958</v>
      </c>
      <c r="DY251" s="91">
        <f t="shared" si="279"/>
        <v>11688233</v>
      </c>
      <c r="DZ251" s="90">
        <f t="shared" si="279"/>
        <v>12510734</v>
      </c>
      <c r="EA251" s="89">
        <f t="shared" si="279"/>
        <v>13024890</v>
      </c>
      <c r="EB251" s="91">
        <f t="shared" ref="EB251:EO251" si="280">(EB88)</f>
        <v>12692431</v>
      </c>
      <c r="EC251" s="90">
        <f t="shared" si="280"/>
        <v>13440674</v>
      </c>
      <c r="ED251" s="89">
        <f t="shared" si="280"/>
        <v>13504317</v>
      </c>
      <c r="EE251" s="91">
        <f t="shared" si="280"/>
        <v>13083382</v>
      </c>
      <c r="EF251" s="90">
        <f t="shared" si="280"/>
        <v>11875799</v>
      </c>
      <c r="EG251" s="89">
        <f t="shared" si="280"/>
        <v>13420555</v>
      </c>
      <c r="EH251" s="91">
        <f t="shared" si="280"/>
        <v>13937716</v>
      </c>
      <c r="EI251" s="90">
        <f t="shared" si="280"/>
        <v>14372442</v>
      </c>
      <c r="EJ251" s="89">
        <f t="shared" si="280"/>
        <v>11204235</v>
      </c>
      <c r="EK251" s="91">
        <f t="shared" si="280"/>
        <v>11647826</v>
      </c>
      <c r="EL251" s="90">
        <f t="shared" si="280"/>
        <v>12838980</v>
      </c>
      <c r="EM251" s="89">
        <f t="shared" si="280"/>
        <v>14166758</v>
      </c>
      <c r="EN251" s="91">
        <f t="shared" si="280"/>
        <v>14437699</v>
      </c>
      <c r="EO251" s="90">
        <f t="shared" si="280"/>
        <v>14716485</v>
      </c>
    </row>
    <row r="252" spans="2:145" s="120" customFormat="1" x14ac:dyDescent="0.3">
      <c r="B252" s="360"/>
      <c r="C252" s="93" t="str">
        <f t="shared" si="277"/>
        <v>Glycerol-3-P</v>
      </c>
      <c r="D252" s="94">
        <f t="shared" ref="D252:BO252" si="281">(D89)</f>
        <v>13</v>
      </c>
      <c r="E252" s="95">
        <f t="shared" si="281"/>
        <v>19</v>
      </c>
      <c r="F252" s="96">
        <f t="shared" si="281"/>
        <v>13.91</v>
      </c>
      <c r="G252" s="97">
        <f t="shared" si="281"/>
        <v>171.00640000000001</v>
      </c>
      <c r="H252" s="89">
        <f t="shared" si="281"/>
        <v>14704354</v>
      </c>
      <c r="I252" s="91">
        <f t="shared" si="281"/>
        <v>3083828</v>
      </c>
      <c r="J252" s="90">
        <f t="shared" si="281"/>
        <v>0</v>
      </c>
      <c r="K252" s="89">
        <f t="shared" si="281"/>
        <v>87788903</v>
      </c>
      <c r="L252" s="110">
        <f t="shared" si="281"/>
        <v>64585482</v>
      </c>
      <c r="M252" s="90">
        <f t="shared" si="281"/>
        <v>87488497</v>
      </c>
      <c r="N252" s="89">
        <f t="shared" si="281"/>
        <v>89670797</v>
      </c>
      <c r="O252" s="110">
        <f t="shared" si="281"/>
        <v>133688725</v>
      </c>
      <c r="P252" s="90">
        <f t="shared" si="281"/>
        <v>101814500</v>
      </c>
      <c r="Q252" s="89">
        <f t="shared" si="281"/>
        <v>74483717</v>
      </c>
      <c r="R252" s="110">
        <f t="shared" si="281"/>
        <v>84477598</v>
      </c>
      <c r="S252" s="90">
        <f t="shared" si="281"/>
        <v>64043020</v>
      </c>
      <c r="T252" s="89">
        <f t="shared" si="281"/>
        <v>125796671</v>
      </c>
      <c r="U252" s="91">
        <f t="shared" si="281"/>
        <v>136619609</v>
      </c>
      <c r="V252" s="90">
        <f t="shared" si="281"/>
        <v>141142204</v>
      </c>
      <c r="W252" s="89">
        <f t="shared" si="281"/>
        <v>114264531</v>
      </c>
      <c r="X252" s="91">
        <f t="shared" si="281"/>
        <v>154656832</v>
      </c>
      <c r="Y252" s="90">
        <f t="shared" si="281"/>
        <v>144071985</v>
      </c>
      <c r="Z252" s="89">
        <f t="shared" si="281"/>
        <v>155342572</v>
      </c>
      <c r="AA252" s="91">
        <f t="shared" si="281"/>
        <v>265109253</v>
      </c>
      <c r="AB252" s="90">
        <f t="shared" si="281"/>
        <v>211297038</v>
      </c>
      <c r="AC252" s="89">
        <f t="shared" si="281"/>
        <v>110424040</v>
      </c>
      <c r="AD252" s="91">
        <f t="shared" si="281"/>
        <v>123753946</v>
      </c>
      <c r="AE252" s="90">
        <f t="shared" si="281"/>
        <v>100045368</v>
      </c>
      <c r="AF252" s="89">
        <f t="shared" si="281"/>
        <v>181563305</v>
      </c>
      <c r="AG252" s="91">
        <f t="shared" si="281"/>
        <v>149515679</v>
      </c>
      <c r="AH252" s="90">
        <f t="shared" si="281"/>
        <v>211604617</v>
      </c>
      <c r="AI252" s="89">
        <f t="shared" si="281"/>
        <v>131914108</v>
      </c>
      <c r="AJ252" s="91">
        <f t="shared" si="281"/>
        <v>66437645</v>
      </c>
      <c r="AK252" s="90">
        <f t="shared" si="281"/>
        <v>126086512</v>
      </c>
      <c r="AL252" s="89">
        <f t="shared" si="281"/>
        <v>182839175</v>
      </c>
      <c r="AM252" s="91">
        <f t="shared" si="281"/>
        <v>216745579</v>
      </c>
      <c r="AN252" s="90">
        <f t="shared" si="281"/>
        <v>193873785</v>
      </c>
      <c r="AO252" s="89">
        <f t="shared" si="281"/>
        <v>542171</v>
      </c>
      <c r="AP252" s="91">
        <f t="shared" si="281"/>
        <v>598970</v>
      </c>
      <c r="AQ252" s="90">
        <f t="shared" si="281"/>
        <v>570665</v>
      </c>
      <c r="AR252" s="89">
        <f t="shared" si="281"/>
        <v>240968</v>
      </c>
      <c r="AS252" s="91">
        <f t="shared" si="281"/>
        <v>124157</v>
      </c>
      <c r="AT252" s="90">
        <f t="shared" si="281"/>
        <v>108652</v>
      </c>
      <c r="AU252" s="89">
        <f t="shared" si="281"/>
        <v>1972312</v>
      </c>
      <c r="AV252" s="91">
        <f t="shared" si="281"/>
        <v>1356845</v>
      </c>
      <c r="AW252" s="90">
        <f t="shared" si="281"/>
        <v>1003424</v>
      </c>
      <c r="AX252" s="89">
        <f t="shared" si="281"/>
        <v>1081918</v>
      </c>
      <c r="AY252" s="91">
        <f t="shared" si="281"/>
        <v>1363743</v>
      </c>
      <c r="AZ252" s="90">
        <f t="shared" si="281"/>
        <v>998079</v>
      </c>
      <c r="BA252" s="89">
        <f t="shared" si="281"/>
        <v>1740848</v>
      </c>
      <c r="BB252" s="91">
        <f t="shared" si="281"/>
        <v>1458892</v>
      </c>
      <c r="BC252" s="90">
        <f t="shared" si="281"/>
        <v>1296360</v>
      </c>
      <c r="BD252" s="89">
        <f t="shared" si="281"/>
        <v>1265650</v>
      </c>
      <c r="BE252" s="91">
        <f t="shared" si="281"/>
        <v>1025623</v>
      </c>
      <c r="BF252" s="90">
        <f t="shared" si="281"/>
        <v>1449550</v>
      </c>
      <c r="BG252" s="89">
        <f t="shared" si="281"/>
        <v>2153392</v>
      </c>
      <c r="BH252" s="91">
        <f t="shared" si="281"/>
        <v>2337505</v>
      </c>
      <c r="BI252" s="90">
        <f t="shared" si="281"/>
        <v>1958941</v>
      </c>
      <c r="BJ252" s="89">
        <f t="shared" si="281"/>
        <v>2024060</v>
      </c>
      <c r="BK252" s="91">
        <f t="shared" si="281"/>
        <v>1891578</v>
      </c>
      <c r="BL252" s="90">
        <f t="shared" si="281"/>
        <v>1914259</v>
      </c>
      <c r="BM252" s="89">
        <f t="shared" si="281"/>
        <v>1917504</v>
      </c>
      <c r="BN252" s="91">
        <f t="shared" si="281"/>
        <v>2326585</v>
      </c>
      <c r="BO252" s="90">
        <f t="shared" si="281"/>
        <v>2321822</v>
      </c>
      <c r="BP252" s="89">
        <f t="shared" ref="BP252:EA252" si="282">(BP89)</f>
        <v>1494430</v>
      </c>
      <c r="BQ252" s="91">
        <f t="shared" si="282"/>
        <v>1570556</v>
      </c>
      <c r="BR252" s="90">
        <f t="shared" si="282"/>
        <v>1467925</v>
      </c>
      <c r="BS252" s="89">
        <f t="shared" si="282"/>
        <v>2843040</v>
      </c>
      <c r="BT252" s="91">
        <f t="shared" si="282"/>
        <v>2370873</v>
      </c>
      <c r="BU252" s="90">
        <f t="shared" si="282"/>
        <v>2631349</v>
      </c>
      <c r="BV252" s="89">
        <f t="shared" si="282"/>
        <v>2213607</v>
      </c>
      <c r="BW252" s="91">
        <f t="shared" si="282"/>
        <v>2311243</v>
      </c>
      <c r="BX252" s="90">
        <f t="shared" si="282"/>
        <v>1706280</v>
      </c>
      <c r="BY252" s="89">
        <f t="shared" si="282"/>
        <v>295471</v>
      </c>
      <c r="BZ252" s="91">
        <f t="shared" si="282"/>
        <v>3083828</v>
      </c>
      <c r="CA252" s="90">
        <f t="shared" si="282"/>
        <v>0</v>
      </c>
      <c r="CB252" s="89">
        <f t="shared" si="282"/>
        <v>114513860</v>
      </c>
      <c r="CC252" s="91">
        <f t="shared" si="282"/>
        <v>190941411</v>
      </c>
      <c r="CD252" s="92">
        <f t="shared" si="282"/>
        <v>202699102</v>
      </c>
      <c r="CE252" s="89">
        <f t="shared" si="282"/>
        <v>209337263</v>
      </c>
      <c r="CF252" s="91">
        <f t="shared" si="282"/>
        <v>185576125</v>
      </c>
      <c r="CG252" s="90">
        <f t="shared" si="282"/>
        <v>218982923</v>
      </c>
      <c r="CH252" s="89">
        <f t="shared" si="282"/>
        <v>180903707</v>
      </c>
      <c r="CI252" s="91">
        <f t="shared" si="282"/>
        <v>271121885</v>
      </c>
      <c r="CJ252" s="90">
        <f t="shared" si="282"/>
        <v>291628643</v>
      </c>
      <c r="CK252" s="89">
        <f t="shared" si="282"/>
        <v>266870281</v>
      </c>
      <c r="CL252" s="91">
        <f t="shared" si="282"/>
        <v>349184819</v>
      </c>
      <c r="CM252" s="90">
        <f t="shared" si="282"/>
        <v>275606899</v>
      </c>
      <c r="CN252" s="89">
        <f t="shared" si="282"/>
        <v>206467009</v>
      </c>
      <c r="CO252" s="91">
        <f t="shared" si="282"/>
        <v>137439325</v>
      </c>
      <c r="CP252" s="90">
        <f t="shared" si="282"/>
        <v>138002038</v>
      </c>
      <c r="CQ252" s="89">
        <f t="shared" si="282"/>
        <v>291788359</v>
      </c>
      <c r="CR252" s="91">
        <f t="shared" si="282"/>
        <v>238090333</v>
      </c>
      <c r="CS252" s="90">
        <f t="shared" si="282"/>
        <v>338106213</v>
      </c>
      <c r="CT252" s="89">
        <f t="shared" si="282"/>
        <v>158649324</v>
      </c>
      <c r="CU252" s="91">
        <f t="shared" si="282"/>
        <v>98071739</v>
      </c>
      <c r="CV252" s="90">
        <f t="shared" si="282"/>
        <v>92129967</v>
      </c>
      <c r="CW252" s="89">
        <f t="shared" si="282"/>
        <v>170376877</v>
      </c>
      <c r="CX252" s="91">
        <f t="shared" si="282"/>
        <v>150638685</v>
      </c>
      <c r="CY252" s="90">
        <f t="shared" si="282"/>
        <v>203434034</v>
      </c>
      <c r="CZ252" s="89">
        <f t="shared" si="282"/>
        <v>113529302</v>
      </c>
      <c r="DA252" s="91">
        <f t="shared" si="282"/>
        <v>121364964</v>
      </c>
      <c r="DB252" s="90">
        <f t="shared" si="282"/>
        <v>105263008</v>
      </c>
      <c r="DC252" s="89">
        <f t="shared" si="282"/>
        <v>164736128</v>
      </c>
      <c r="DD252" s="91">
        <f t="shared" si="282"/>
        <v>147447908</v>
      </c>
      <c r="DE252" s="90">
        <f t="shared" si="282"/>
        <v>144030050</v>
      </c>
      <c r="DF252" s="89">
        <f t="shared" si="282"/>
        <v>315940</v>
      </c>
      <c r="DG252" s="91">
        <f t="shared" si="282"/>
        <v>292389</v>
      </c>
      <c r="DH252" s="90">
        <f t="shared" si="282"/>
        <v>205635</v>
      </c>
      <c r="DI252" s="89">
        <f t="shared" si="282"/>
        <v>411399</v>
      </c>
      <c r="DJ252" s="91">
        <f t="shared" si="282"/>
        <v>242985</v>
      </c>
      <c r="DK252" s="90">
        <f t="shared" si="282"/>
        <v>377379</v>
      </c>
      <c r="DL252" s="89">
        <f t="shared" si="282"/>
        <v>429781</v>
      </c>
      <c r="DM252" s="91">
        <f t="shared" si="282"/>
        <v>327336</v>
      </c>
      <c r="DN252" s="90">
        <f t="shared" si="282"/>
        <v>501638</v>
      </c>
      <c r="DO252" s="89">
        <f t="shared" si="282"/>
        <v>443846</v>
      </c>
      <c r="DP252" s="91">
        <f t="shared" si="282"/>
        <v>443894</v>
      </c>
      <c r="DQ252" s="90">
        <f t="shared" si="282"/>
        <v>322402</v>
      </c>
      <c r="DR252" s="89">
        <f t="shared" si="282"/>
        <v>856806</v>
      </c>
      <c r="DS252" s="91">
        <f t="shared" si="282"/>
        <v>908817</v>
      </c>
      <c r="DT252" s="90">
        <f t="shared" si="282"/>
        <v>1340715</v>
      </c>
      <c r="DU252" s="89">
        <f t="shared" si="282"/>
        <v>1002532</v>
      </c>
      <c r="DV252" s="91">
        <f t="shared" si="282"/>
        <v>938208</v>
      </c>
      <c r="DW252" s="90">
        <f t="shared" si="282"/>
        <v>718047</v>
      </c>
      <c r="DX252" s="89">
        <f t="shared" si="282"/>
        <v>1249049</v>
      </c>
      <c r="DY252" s="91">
        <f t="shared" si="282"/>
        <v>1211285</v>
      </c>
      <c r="DZ252" s="90">
        <f t="shared" si="282"/>
        <v>836323</v>
      </c>
      <c r="EA252" s="89">
        <f t="shared" si="282"/>
        <v>1268011</v>
      </c>
      <c r="EB252" s="91">
        <f t="shared" ref="EB252:EO252" si="283">(EB89)</f>
        <v>974755</v>
      </c>
      <c r="EC252" s="90">
        <f t="shared" si="283"/>
        <v>877126</v>
      </c>
      <c r="ED252" s="89">
        <f t="shared" si="283"/>
        <v>1372908</v>
      </c>
      <c r="EE252" s="91">
        <f t="shared" si="283"/>
        <v>1019952</v>
      </c>
      <c r="EF252" s="90">
        <f t="shared" si="283"/>
        <v>1331142</v>
      </c>
      <c r="EG252" s="89">
        <f t="shared" si="283"/>
        <v>1357862</v>
      </c>
      <c r="EH252" s="91">
        <f t="shared" si="283"/>
        <v>1420487</v>
      </c>
      <c r="EI252" s="90">
        <f t="shared" si="283"/>
        <v>1073680</v>
      </c>
      <c r="EJ252" s="89">
        <f t="shared" si="283"/>
        <v>1800639</v>
      </c>
      <c r="EK252" s="91">
        <f t="shared" si="283"/>
        <v>1767723</v>
      </c>
      <c r="EL252" s="90">
        <f t="shared" si="283"/>
        <v>1781837</v>
      </c>
      <c r="EM252" s="89">
        <f t="shared" si="283"/>
        <v>1151448</v>
      </c>
      <c r="EN252" s="91">
        <f t="shared" si="283"/>
        <v>1364766</v>
      </c>
      <c r="EO252" s="90">
        <f t="shared" si="283"/>
        <v>1357527</v>
      </c>
    </row>
    <row r="253" spans="2:145" s="120" customFormat="1" x14ac:dyDescent="0.3">
      <c r="B253" s="360"/>
      <c r="C253" s="93" t="str">
        <f t="shared" ref="C253" si="284">(C14)</f>
        <v>Acetoacetate</v>
      </c>
      <c r="D253" s="94">
        <f t="shared" ref="D253:BO253" si="285">(D14)</f>
        <v>7.5</v>
      </c>
      <c r="E253" s="95">
        <f t="shared" si="285"/>
        <v>10</v>
      </c>
      <c r="F253" s="96">
        <f t="shared" si="285"/>
        <v>8.77</v>
      </c>
      <c r="G253" s="97">
        <f t="shared" si="285"/>
        <v>101.02442000000001</v>
      </c>
      <c r="H253" s="89">
        <f t="shared" si="285"/>
        <v>8992022</v>
      </c>
      <c r="I253" s="91">
        <f t="shared" si="285"/>
        <v>7876825</v>
      </c>
      <c r="J253" s="90">
        <f t="shared" si="285"/>
        <v>9917639</v>
      </c>
      <c r="K253" s="89">
        <f t="shared" si="285"/>
        <v>23267848</v>
      </c>
      <c r="L253" s="110">
        <f t="shared" si="285"/>
        <v>19866800</v>
      </c>
      <c r="M253" s="90">
        <f t="shared" si="285"/>
        <v>19082295</v>
      </c>
      <c r="N253" s="89">
        <f t="shared" si="285"/>
        <v>22379789</v>
      </c>
      <c r="O253" s="110">
        <f t="shared" si="285"/>
        <v>27615644</v>
      </c>
      <c r="P253" s="90">
        <f t="shared" si="285"/>
        <v>18599967</v>
      </c>
      <c r="Q253" s="89">
        <f t="shared" si="285"/>
        <v>19560911</v>
      </c>
      <c r="R253" s="110">
        <f t="shared" si="285"/>
        <v>18104642</v>
      </c>
      <c r="S253" s="90">
        <f t="shared" si="285"/>
        <v>16878486</v>
      </c>
      <c r="T253" s="89">
        <f t="shared" si="285"/>
        <v>15028188</v>
      </c>
      <c r="U253" s="91">
        <f t="shared" si="285"/>
        <v>17140660</v>
      </c>
      <c r="V253" s="90">
        <f t="shared" si="285"/>
        <v>15007421</v>
      </c>
      <c r="W253" s="89">
        <f t="shared" si="285"/>
        <v>20862893</v>
      </c>
      <c r="X253" s="91">
        <f t="shared" si="285"/>
        <v>13899076</v>
      </c>
      <c r="Y253" s="90">
        <f t="shared" si="285"/>
        <v>13986657</v>
      </c>
      <c r="Z253" s="89">
        <f t="shared" si="285"/>
        <v>21096899</v>
      </c>
      <c r="AA253" s="91">
        <f t="shared" si="285"/>
        <v>17910683</v>
      </c>
      <c r="AB253" s="90">
        <f t="shared" si="285"/>
        <v>17280063</v>
      </c>
      <c r="AC253" s="89">
        <f t="shared" si="285"/>
        <v>10590099</v>
      </c>
      <c r="AD253" s="91">
        <f t="shared" si="285"/>
        <v>18131265</v>
      </c>
      <c r="AE253" s="90">
        <f t="shared" si="285"/>
        <v>13986405</v>
      </c>
      <c r="AF253" s="89">
        <f t="shared" si="285"/>
        <v>15958364</v>
      </c>
      <c r="AG253" s="91">
        <f t="shared" si="285"/>
        <v>13685425</v>
      </c>
      <c r="AH253" s="90">
        <f t="shared" si="285"/>
        <v>17908849</v>
      </c>
      <c r="AI253" s="89">
        <f t="shared" si="285"/>
        <v>10536842</v>
      </c>
      <c r="AJ253" s="91">
        <f t="shared" si="285"/>
        <v>11725733</v>
      </c>
      <c r="AK253" s="90">
        <f t="shared" si="285"/>
        <v>13530156</v>
      </c>
      <c r="AL253" s="89">
        <f t="shared" si="285"/>
        <v>16775673</v>
      </c>
      <c r="AM253" s="91">
        <f t="shared" si="285"/>
        <v>14881824</v>
      </c>
      <c r="AN253" s="90">
        <f t="shared" si="285"/>
        <v>15634683</v>
      </c>
      <c r="AO253" s="89">
        <f t="shared" si="285"/>
        <v>11852258</v>
      </c>
      <c r="AP253" s="91">
        <f t="shared" si="285"/>
        <v>10821737</v>
      </c>
      <c r="AQ253" s="90">
        <f t="shared" si="285"/>
        <v>13633030</v>
      </c>
      <c r="AR253" s="89">
        <f t="shared" si="285"/>
        <v>9141296</v>
      </c>
      <c r="AS253" s="91">
        <f t="shared" si="285"/>
        <v>10139104</v>
      </c>
      <c r="AT253" s="90">
        <f t="shared" si="285"/>
        <v>12160400</v>
      </c>
      <c r="AU253" s="89">
        <f t="shared" si="285"/>
        <v>9202563</v>
      </c>
      <c r="AV253" s="91">
        <f t="shared" si="285"/>
        <v>8276427</v>
      </c>
      <c r="AW253" s="90">
        <f t="shared" si="285"/>
        <v>8969666</v>
      </c>
      <c r="AX253" s="89">
        <f t="shared" si="285"/>
        <v>10284611</v>
      </c>
      <c r="AY253" s="91">
        <f t="shared" si="285"/>
        <v>7285062</v>
      </c>
      <c r="AZ253" s="90">
        <f t="shared" si="285"/>
        <v>7158457</v>
      </c>
      <c r="BA253" s="89">
        <f t="shared" si="285"/>
        <v>9207055</v>
      </c>
      <c r="BB253" s="91">
        <f t="shared" si="285"/>
        <v>7804366</v>
      </c>
      <c r="BC253" s="90">
        <f t="shared" si="285"/>
        <v>8379270</v>
      </c>
      <c r="BD253" s="89">
        <f t="shared" si="285"/>
        <v>7183694</v>
      </c>
      <c r="BE253" s="91">
        <f t="shared" si="285"/>
        <v>9543509</v>
      </c>
      <c r="BF253" s="90">
        <f t="shared" si="285"/>
        <v>12653832</v>
      </c>
      <c r="BG253" s="89">
        <f t="shared" si="285"/>
        <v>7569359</v>
      </c>
      <c r="BH253" s="91">
        <f t="shared" si="285"/>
        <v>9328107</v>
      </c>
      <c r="BI253" s="90">
        <f t="shared" si="285"/>
        <v>8213935</v>
      </c>
      <c r="BJ253" s="89">
        <f t="shared" si="285"/>
        <v>8076931</v>
      </c>
      <c r="BK253" s="91">
        <f t="shared" si="285"/>
        <v>11784063</v>
      </c>
      <c r="BL253" s="90">
        <f t="shared" si="285"/>
        <v>11040637</v>
      </c>
      <c r="BM253" s="89">
        <f t="shared" si="285"/>
        <v>11963656</v>
      </c>
      <c r="BN253" s="91">
        <f t="shared" si="285"/>
        <v>10658641</v>
      </c>
      <c r="BO253" s="90">
        <f t="shared" si="285"/>
        <v>9326179</v>
      </c>
      <c r="BP253" s="89">
        <f t="shared" ref="BP253:EA253" si="286">(BP14)</f>
        <v>11520612</v>
      </c>
      <c r="BQ253" s="91">
        <f t="shared" si="286"/>
        <v>8484667</v>
      </c>
      <c r="BR253" s="90">
        <f t="shared" si="286"/>
        <v>11097202</v>
      </c>
      <c r="BS253" s="89">
        <f t="shared" si="286"/>
        <v>10735016</v>
      </c>
      <c r="BT253" s="91">
        <f t="shared" si="286"/>
        <v>10564790</v>
      </c>
      <c r="BU253" s="90">
        <f t="shared" si="286"/>
        <v>11866308</v>
      </c>
      <c r="BV253" s="89">
        <f t="shared" si="286"/>
        <v>8657653</v>
      </c>
      <c r="BW253" s="91">
        <f t="shared" si="286"/>
        <v>9182810</v>
      </c>
      <c r="BX253" s="90">
        <f t="shared" si="286"/>
        <v>10430589</v>
      </c>
      <c r="BY253" s="89">
        <f t="shared" si="286"/>
        <v>13634925</v>
      </c>
      <c r="BZ253" s="91">
        <f t="shared" si="286"/>
        <v>7876825</v>
      </c>
      <c r="CA253" s="90">
        <f t="shared" si="286"/>
        <v>9917639</v>
      </c>
      <c r="CB253" s="89">
        <f t="shared" si="286"/>
        <v>17154779</v>
      </c>
      <c r="CC253" s="91">
        <f t="shared" si="286"/>
        <v>13933165</v>
      </c>
      <c r="CD253" s="92">
        <f t="shared" si="286"/>
        <v>13007189</v>
      </c>
      <c r="CE253" s="89">
        <f t="shared" si="286"/>
        <v>10894671</v>
      </c>
      <c r="CF253" s="91">
        <f t="shared" si="286"/>
        <v>14590815</v>
      </c>
      <c r="CG253" s="90">
        <f t="shared" si="286"/>
        <v>12791080</v>
      </c>
      <c r="CH253" s="89">
        <f t="shared" si="286"/>
        <v>12979343</v>
      </c>
      <c r="CI253" s="91">
        <f t="shared" si="286"/>
        <v>13947563</v>
      </c>
      <c r="CJ253" s="90">
        <f t="shared" si="286"/>
        <v>14902247</v>
      </c>
      <c r="CK253" s="89">
        <f t="shared" si="286"/>
        <v>13598074</v>
      </c>
      <c r="CL253" s="91">
        <f t="shared" si="286"/>
        <v>9993509</v>
      </c>
      <c r="CM253" s="90">
        <f t="shared" si="286"/>
        <v>14262399</v>
      </c>
      <c r="CN253" s="89">
        <f t="shared" si="286"/>
        <v>11148743</v>
      </c>
      <c r="CO253" s="91">
        <f t="shared" si="286"/>
        <v>8501693</v>
      </c>
      <c r="CP253" s="90">
        <f t="shared" si="286"/>
        <v>9555865</v>
      </c>
      <c r="CQ253" s="89">
        <f t="shared" si="286"/>
        <v>8043443</v>
      </c>
      <c r="CR253" s="91">
        <f t="shared" si="286"/>
        <v>12796520</v>
      </c>
      <c r="CS253" s="90">
        <f t="shared" si="286"/>
        <v>8280975</v>
      </c>
      <c r="CT253" s="89">
        <f t="shared" si="286"/>
        <v>9631708</v>
      </c>
      <c r="CU253" s="91">
        <f t="shared" si="286"/>
        <v>9493203</v>
      </c>
      <c r="CV253" s="90">
        <f t="shared" si="286"/>
        <v>7596100</v>
      </c>
      <c r="CW253" s="89">
        <f t="shared" si="286"/>
        <v>9694698</v>
      </c>
      <c r="CX253" s="91">
        <f t="shared" si="286"/>
        <v>9988986</v>
      </c>
      <c r="CY253" s="90">
        <f t="shared" si="286"/>
        <v>11333914</v>
      </c>
      <c r="CZ253" s="89">
        <f t="shared" si="286"/>
        <v>10748216</v>
      </c>
      <c r="DA253" s="91">
        <f t="shared" si="286"/>
        <v>12640035</v>
      </c>
      <c r="DB253" s="90">
        <f t="shared" si="286"/>
        <v>8158776</v>
      </c>
      <c r="DC253" s="89">
        <f t="shared" si="286"/>
        <v>8570089</v>
      </c>
      <c r="DD253" s="91">
        <f t="shared" si="286"/>
        <v>8549385</v>
      </c>
      <c r="DE253" s="90">
        <f t="shared" si="286"/>
        <v>10573438</v>
      </c>
      <c r="DF253" s="89">
        <f t="shared" si="286"/>
        <v>8067678</v>
      </c>
      <c r="DG253" s="91">
        <f t="shared" si="286"/>
        <v>5226853</v>
      </c>
      <c r="DH253" s="90">
        <f t="shared" si="286"/>
        <v>6102893</v>
      </c>
      <c r="DI253" s="89">
        <f t="shared" si="286"/>
        <v>8346458</v>
      </c>
      <c r="DJ253" s="91">
        <f t="shared" si="286"/>
        <v>6015518</v>
      </c>
      <c r="DK253" s="90">
        <f t="shared" si="286"/>
        <v>7685739</v>
      </c>
      <c r="DL253" s="89">
        <f t="shared" si="286"/>
        <v>8377053</v>
      </c>
      <c r="DM253" s="91">
        <f t="shared" si="286"/>
        <v>6959357</v>
      </c>
      <c r="DN253" s="90">
        <f t="shared" si="286"/>
        <v>7492970</v>
      </c>
      <c r="DO253" s="89">
        <f t="shared" si="286"/>
        <v>5850020</v>
      </c>
      <c r="DP253" s="91">
        <f t="shared" si="286"/>
        <v>10169225</v>
      </c>
      <c r="DQ253" s="90">
        <f t="shared" si="286"/>
        <v>8182841</v>
      </c>
      <c r="DR253" s="89">
        <f t="shared" si="286"/>
        <v>6980585</v>
      </c>
      <c r="DS253" s="91">
        <f t="shared" si="286"/>
        <v>12548024</v>
      </c>
      <c r="DT253" s="90">
        <f t="shared" si="286"/>
        <v>13000903</v>
      </c>
      <c r="DU253" s="89">
        <f t="shared" si="286"/>
        <v>11844208</v>
      </c>
      <c r="DV253" s="91">
        <f t="shared" si="286"/>
        <v>14159477</v>
      </c>
      <c r="DW253" s="90">
        <f t="shared" si="286"/>
        <v>11208242</v>
      </c>
      <c r="DX253" s="89">
        <f t="shared" si="286"/>
        <v>11224728</v>
      </c>
      <c r="DY253" s="91">
        <f t="shared" si="286"/>
        <v>13549470</v>
      </c>
      <c r="DZ253" s="90">
        <f t="shared" si="286"/>
        <v>15555923</v>
      </c>
      <c r="EA253" s="89">
        <f t="shared" si="286"/>
        <v>13610049</v>
      </c>
      <c r="EB253" s="91">
        <f t="shared" ref="EB253:EO253" si="287">(EB14)</f>
        <v>12932399</v>
      </c>
      <c r="EC253" s="90">
        <f t="shared" si="287"/>
        <v>13470151</v>
      </c>
      <c r="ED253" s="89">
        <f t="shared" si="287"/>
        <v>19656747</v>
      </c>
      <c r="EE253" s="91">
        <f t="shared" si="287"/>
        <v>14337369</v>
      </c>
      <c r="EF253" s="90">
        <f t="shared" si="287"/>
        <v>17465346</v>
      </c>
      <c r="EG253" s="89">
        <f t="shared" si="287"/>
        <v>16170122</v>
      </c>
      <c r="EH253" s="91">
        <f t="shared" si="287"/>
        <v>15162769</v>
      </c>
      <c r="EI253" s="90">
        <f t="shared" si="287"/>
        <v>17693248</v>
      </c>
      <c r="EJ253" s="89">
        <f t="shared" si="287"/>
        <v>20840992</v>
      </c>
      <c r="EK253" s="91">
        <f t="shared" si="287"/>
        <v>18994978</v>
      </c>
      <c r="EL253" s="90">
        <f t="shared" si="287"/>
        <v>23892839</v>
      </c>
      <c r="EM253" s="89">
        <f t="shared" si="287"/>
        <v>20797065</v>
      </c>
      <c r="EN253" s="91">
        <f t="shared" si="287"/>
        <v>21055830</v>
      </c>
      <c r="EO253" s="90">
        <f t="shared" si="287"/>
        <v>25878203</v>
      </c>
    </row>
    <row r="254" spans="2:145" s="120" customFormat="1" x14ac:dyDescent="0.3">
      <c r="B254" s="360"/>
      <c r="C254" s="93" t="str">
        <f t="shared" ref="C254:C255" si="288">(C116)</f>
        <v>Mevalonate</v>
      </c>
      <c r="D254" s="94">
        <f t="shared" ref="D254:BO254" si="289">(D116)</f>
        <v>8.9</v>
      </c>
      <c r="E254" s="95">
        <f t="shared" si="289"/>
        <v>9.9</v>
      </c>
      <c r="F254" s="96">
        <f t="shared" si="289"/>
        <v>9.57</v>
      </c>
      <c r="G254" s="97">
        <f t="shared" si="289"/>
        <v>147.06628000000001</v>
      </c>
      <c r="H254" s="89">
        <f t="shared" si="289"/>
        <v>33067</v>
      </c>
      <c r="I254" s="91">
        <f t="shared" si="289"/>
        <v>20505</v>
      </c>
      <c r="J254" s="90">
        <f t="shared" si="289"/>
        <v>12686</v>
      </c>
      <c r="K254" s="89">
        <f t="shared" si="289"/>
        <v>4257756</v>
      </c>
      <c r="L254" s="110">
        <f t="shared" si="289"/>
        <v>3567874</v>
      </c>
      <c r="M254" s="90">
        <f t="shared" si="289"/>
        <v>4114090</v>
      </c>
      <c r="N254" s="89">
        <f t="shared" si="289"/>
        <v>3910002</v>
      </c>
      <c r="O254" s="110">
        <f t="shared" si="289"/>
        <v>4849186</v>
      </c>
      <c r="P254" s="90">
        <f t="shared" si="289"/>
        <v>5466005</v>
      </c>
      <c r="Q254" s="89">
        <f t="shared" si="289"/>
        <v>4248364</v>
      </c>
      <c r="R254" s="110">
        <f t="shared" si="289"/>
        <v>4097315</v>
      </c>
      <c r="S254" s="90">
        <f t="shared" si="289"/>
        <v>3993226</v>
      </c>
      <c r="T254" s="89">
        <f t="shared" si="289"/>
        <v>4592169</v>
      </c>
      <c r="U254" s="91">
        <f t="shared" si="289"/>
        <v>5110028</v>
      </c>
      <c r="V254" s="90">
        <f t="shared" si="289"/>
        <v>5498354</v>
      </c>
      <c r="W254" s="89">
        <f t="shared" si="289"/>
        <v>4956351</v>
      </c>
      <c r="X254" s="91">
        <f t="shared" si="289"/>
        <v>5421553</v>
      </c>
      <c r="Y254" s="90">
        <f t="shared" si="289"/>
        <v>4512456</v>
      </c>
      <c r="Z254" s="89">
        <f t="shared" si="289"/>
        <v>5277563</v>
      </c>
      <c r="AA254" s="91">
        <f t="shared" si="289"/>
        <v>5402852</v>
      </c>
      <c r="AB254" s="90">
        <f t="shared" si="289"/>
        <v>5162534</v>
      </c>
      <c r="AC254" s="89">
        <f t="shared" si="289"/>
        <v>3505763</v>
      </c>
      <c r="AD254" s="91">
        <f t="shared" si="289"/>
        <v>4089108</v>
      </c>
      <c r="AE254" s="90">
        <f t="shared" si="289"/>
        <v>3793815</v>
      </c>
      <c r="AF254" s="89">
        <f t="shared" si="289"/>
        <v>5275477</v>
      </c>
      <c r="AG254" s="91">
        <f t="shared" si="289"/>
        <v>5381185</v>
      </c>
      <c r="AH254" s="90">
        <f t="shared" si="289"/>
        <v>5541887</v>
      </c>
      <c r="AI254" s="89">
        <f t="shared" si="289"/>
        <v>3767217</v>
      </c>
      <c r="AJ254" s="91">
        <f t="shared" si="289"/>
        <v>3221330</v>
      </c>
      <c r="AK254" s="90">
        <f t="shared" si="289"/>
        <v>3566397</v>
      </c>
      <c r="AL254" s="89">
        <f t="shared" si="289"/>
        <v>4964219</v>
      </c>
      <c r="AM254" s="91">
        <f t="shared" si="289"/>
        <v>6463042</v>
      </c>
      <c r="AN254" s="90">
        <f t="shared" si="289"/>
        <v>5787997</v>
      </c>
      <c r="AO254" s="89">
        <f t="shared" si="289"/>
        <v>4322998</v>
      </c>
      <c r="AP254" s="91">
        <f t="shared" si="289"/>
        <v>4603563</v>
      </c>
      <c r="AQ254" s="90">
        <f t="shared" si="289"/>
        <v>4425548</v>
      </c>
      <c r="AR254" s="89">
        <f t="shared" si="289"/>
        <v>4307722</v>
      </c>
      <c r="AS254" s="91">
        <f t="shared" si="289"/>
        <v>4229436</v>
      </c>
      <c r="AT254" s="90">
        <f t="shared" si="289"/>
        <v>4097570</v>
      </c>
      <c r="AU254" s="89">
        <f t="shared" si="289"/>
        <v>4734045</v>
      </c>
      <c r="AV254" s="91">
        <f t="shared" si="289"/>
        <v>4071530</v>
      </c>
      <c r="AW254" s="90">
        <f t="shared" si="289"/>
        <v>4627678</v>
      </c>
      <c r="AX254" s="89">
        <f t="shared" si="289"/>
        <v>4139383</v>
      </c>
      <c r="AY254" s="91">
        <f t="shared" si="289"/>
        <v>4020151</v>
      </c>
      <c r="AZ254" s="90">
        <f t="shared" si="289"/>
        <v>4061366</v>
      </c>
      <c r="BA254" s="89">
        <f t="shared" si="289"/>
        <v>4587256</v>
      </c>
      <c r="BB254" s="91">
        <f t="shared" si="289"/>
        <v>4682239</v>
      </c>
      <c r="BC254" s="90">
        <f t="shared" si="289"/>
        <v>5334937</v>
      </c>
      <c r="BD254" s="89">
        <f t="shared" si="289"/>
        <v>4570821</v>
      </c>
      <c r="BE254" s="91">
        <f t="shared" si="289"/>
        <v>3263213</v>
      </c>
      <c r="BF254" s="90">
        <f t="shared" si="289"/>
        <v>5354344</v>
      </c>
      <c r="BG254" s="89">
        <f t="shared" si="289"/>
        <v>5471593</v>
      </c>
      <c r="BH254" s="91">
        <f t="shared" si="289"/>
        <v>5045751</v>
      </c>
      <c r="BI254" s="90">
        <f t="shared" si="289"/>
        <v>5081789</v>
      </c>
      <c r="BJ254" s="89">
        <f t="shared" si="289"/>
        <v>5474755</v>
      </c>
      <c r="BK254" s="91">
        <f t="shared" si="289"/>
        <v>5265039</v>
      </c>
      <c r="BL254" s="90">
        <f t="shared" si="289"/>
        <v>5276835</v>
      </c>
      <c r="BM254" s="89">
        <f t="shared" si="289"/>
        <v>6151650</v>
      </c>
      <c r="BN254" s="91">
        <f t="shared" si="289"/>
        <v>5981608</v>
      </c>
      <c r="BO254" s="90">
        <f t="shared" si="289"/>
        <v>5415701</v>
      </c>
      <c r="BP254" s="89">
        <f t="shared" ref="BP254:EA254" si="290">(BP116)</f>
        <v>5062938</v>
      </c>
      <c r="BQ254" s="91">
        <f t="shared" si="290"/>
        <v>6047945</v>
      </c>
      <c r="BR254" s="90">
        <f t="shared" si="290"/>
        <v>5640179</v>
      </c>
      <c r="BS254" s="89">
        <f t="shared" si="290"/>
        <v>6040319</v>
      </c>
      <c r="BT254" s="91">
        <f t="shared" si="290"/>
        <v>6481934</v>
      </c>
      <c r="BU254" s="90">
        <f t="shared" si="290"/>
        <v>5998750</v>
      </c>
      <c r="BV254" s="89">
        <f t="shared" si="290"/>
        <v>5997789</v>
      </c>
      <c r="BW254" s="91">
        <f t="shared" si="290"/>
        <v>5344492</v>
      </c>
      <c r="BX254" s="90">
        <f t="shared" si="290"/>
        <v>5086295</v>
      </c>
      <c r="BY254" s="89">
        <f t="shared" si="290"/>
        <v>3923647</v>
      </c>
      <c r="BZ254" s="91">
        <f t="shared" si="290"/>
        <v>20505</v>
      </c>
      <c r="CA254" s="90">
        <f t="shared" si="290"/>
        <v>12686</v>
      </c>
      <c r="CB254" s="89">
        <f t="shared" si="290"/>
        <v>54151641</v>
      </c>
      <c r="CC254" s="91">
        <f t="shared" si="290"/>
        <v>48886429</v>
      </c>
      <c r="CD254" s="92">
        <f t="shared" si="290"/>
        <v>9837622</v>
      </c>
      <c r="CE254" s="89">
        <f t="shared" si="290"/>
        <v>33749320</v>
      </c>
      <c r="CF254" s="91">
        <f t="shared" si="290"/>
        <v>50413515</v>
      </c>
      <c r="CG254" s="90">
        <f t="shared" si="290"/>
        <v>41439362</v>
      </c>
      <c r="CH254" s="89">
        <f t="shared" si="290"/>
        <v>35158365</v>
      </c>
      <c r="CI254" s="91">
        <f t="shared" si="290"/>
        <v>52110187</v>
      </c>
      <c r="CJ254" s="90">
        <f t="shared" si="290"/>
        <v>32842224</v>
      </c>
      <c r="CK254" s="89">
        <f t="shared" si="290"/>
        <v>29511820</v>
      </c>
      <c r="CL254" s="91">
        <f t="shared" si="290"/>
        <v>13966199</v>
      </c>
      <c r="CM254" s="90">
        <f t="shared" si="290"/>
        <v>15344860</v>
      </c>
      <c r="CN254" s="89">
        <f t="shared" si="290"/>
        <v>18307801</v>
      </c>
      <c r="CO254" s="91">
        <f t="shared" si="290"/>
        <v>14927257</v>
      </c>
      <c r="CP254" s="90">
        <f t="shared" si="290"/>
        <v>8391810</v>
      </c>
      <c r="CQ254" s="89">
        <f t="shared" si="290"/>
        <v>11642357</v>
      </c>
      <c r="CR254" s="91">
        <f t="shared" si="290"/>
        <v>8207343</v>
      </c>
      <c r="CS254" s="90">
        <f t="shared" si="290"/>
        <v>11061565</v>
      </c>
      <c r="CT254" s="89">
        <f t="shared" si="290"/>
        <v>8127020</v>
      </c>
      <c r="CU254" s="91">
        <f t="shared" si="290"/>
        <v>5763815</v>
      </c>
      <c r="CV254" s="90">
        <f t="shared" si="290"/>
        <v>7315503</v>
      </c>
      <c r="CW254" s="89">
        <f t="shared" si="290"/>
        <v>7109964</v>
      </c>
      <c r="CX254" s="91">
        <f t="shared" si="290"/>
        <v>7322481</v>
      </c>
      <c r="CY254" s="90">
        <f t="shared" si="290"/>
        <v>7362434</v>
      </c>
      <c r="CZ254" s="89">
        <f t="shared" si="290"/>
        <v>6908982</v>
      </c>
      <c r="DA254" s="91">
        <f t="shared" si="290"/>
        <v>6894830</v>
      </c>
      <c r="DB254" s="90">
        <f t="shared" si="290"/>
        <v>5903620</v>
      </c>
      <c r="DC254" s="89">
        <f t="shared" si="290"/>
        <v>5305788</v>
      </c>
      <c r="DD254" s="91">
        <f t="shared" si="290"/>
        <v>4950844</v>
      </c>
      <c r="DE254" s="90">
        <f t="shared" si="290"/>
        <v>6081300</v>
      </c>
      <c r="DF254" s="89">
        <f t="shared" si="290"/>
        <v>4400996</v>
      </c>
      <c r="DG254" s="91">
        <f t="shared" si="290"/>
        <v>3965812</v>
      </c>
      <c r="DH254" s="90">
        <f t="shared" si="290"/>
        <v>3949147</v>
      </c>
      <c r="DI254" s="89">
        <f t="shared" si="290"/>
        <v>3547304</v>
      </c>
      <c r="DJ254" s="91">
        <f t="shared" si="290"/>
        <v>3361898</v>
      </c>
      <c r="DK254" s="90">
        <f t="shared" si="290"/>
        <v>3397893</v>
      </c>
      <c r="DL254" s="89">
        <f t="shared" si="290"/>
        <v>4197792</v>
      </c>
      <c r="DM254" s="91">
        <f t="shared" si="290"/>
        <v>5101740</v>
      </c>
      <c r="DN254" s="90">
        <f t="shared" si="290"/>
        <v>4276880</v>
      </c>
      <c r="DO254" s="89">
        <f t="shared" si="290"/>
        <v>4339828</v>
      </c>
      <c r="DP254" s="91">
        <f t="shared" si="290"/>
        <v>4028472</v>
      </c>
      <c r="DQ254" s="90">
        <f t="shared" si="290"/>
        <v>3847302</v>
      </c>
      <c r="DR254" s="89">
        <f t="shared" si="290"/>
        <v>5542733</v>
      </c>
      <c r="DS254" s="91">
        <f t="shared" si="290"/>
        <v>3459774</v>
      </c>
      <c r="DT254" s="90">
        <f t="shared" si="290"/>
        <v>2633468</v>
      </c>
      <c r="DU254" s="89">
        <f t="shared" si="290"/>
        <v>2809981</v>
      </c>
      <c r="DV254" s="91">
        <f t="shared" si="290"/>
        <v>2558600</v>
      </c>
      <c r="DW254" s="90">
        <f t="shared" si="290"/>
        <v>2855215</v>
      </c>
      <c r="DX254" s="89">
        <f t="shared" si="290"/>
        <v>4072367</v>
      </c>
      <c r="DY254" s="91">
        <f t="shared" si="290"/>
        <v>2974020</v>
      </c>
      <c r="DZ254" s="90">
        <f t="shared" si="290"/>
        <v>3565141</v>
      </c>
      <c r="EA254" s="89">
        <f t="shared" si="290"/>
        <v>3000977</v>
      </c>
      <c r="EB254" s="91">
        <f t="shared" ref="EB254:EO254" si="291">(EB116)</f>
        <v>3143229</v>
      </c>
      <c r="EC254" s="90">
        <f t="shared" si="291"/>
        <v>3425145</v>
      </c>
      <c r="ED254" s="89">
        <f t="shared" si="291"/>
        <v>4636582</v>
      </c>
      <c r="EE254" s="91">
        <f t="shared" si="291"/>
        <v>4141996</v>
      </c>
      <c r="EF254" s="90">
        <f t="shared" si="291"/>
        <v>3855194</v>
      </c>
      <c r="EG254" s="89">
        <f t="shared" si="291"/>
        <v>3785621</v>
      </c>
      <c r="EH254" s="91">
        <f t="shared" si="291"/>
        <v>3564585</v>
      </c>
      <c r="EI254" s="90">
        <f t="shared" si="291"/>
        <v>3477886</v>
      </c>
      <c r="EJ254" s="89">
        <f t="shared" si="291"/>
        <v>3935042</v>
      </c>
      <c r="EK254" s="91">
        <f t="shared" si="291"/>
        <v>4179757</v>
      </c>
      <c r="EL254" s="90">
        <f t="shared" si="291"/>
        <v>4454187</v>
      </c>
      <c r="EM254" s="89">
        <f t="shared" si="291"/>
        <v>3612953</v>
      </c>
      <c r="EN254" s="91">
        <f t="shared" si="291"/>
        <v>3922581</v>
      </c>
      <c r="EO254" s="90">
        <f t="shared" si="291"/>
        <v>3838959</v>
      </c>
    </row>
    <row r="255" spans="2:145" s="120" customFormat="1" ht="15" thickBot="1" x14ac:dyDescent="0.35">
      <c r="B255" s="361"/>
      <c r="C255" s="179" t="str">
        <f t="shared" si="288"/>
        <v>Mevalonate-5-P</v>
      </c>
      <c r="D255" s="180">
        <f t="shared" ref="D255:BO255" si="292">(D117)</f>
        <v>14</v>
      </c>
      <c r="E255" s="181">
        <f t="shared" si="292"/>
        <v>15</v>
      </c>
      <c r="F255" s="182">
        <f t="shared" si="292"/>
        <v>14.23</v>
      </c>
      <c r="G255" s="183">
        <f t="shared" si="292"/>
        <v>227.03261000000001</v>
      </c>
      <c r="H255" s="137">
        <f t="shared" si="292"/>
        <v>0</v>
      </c>
      <c r="I255" s="138">
        <f t="shared" si="292"/>
        <v>0</v>
      </c>
      <c r="J255" s="139">
        <f t="shared" si="292"/>
        <v>0</v>
      </c>
      <c r="K255" s="137">
        <f t="shared" si="292"/>
        <v>1457013</v>
      </c>
      <c r="L255" s="130">
        <f t="shared" si="292"/>
        <v>907132</v>
      </c>
      <c r="M255" s="139">
        <f t="shared" si="292"/>
        <v>951081</v>
      </c>
      <c r="N255" s="137">
        <f t="shared" si="292"/>
        <v>1515726</v>
      </c>
      <c r="O255" s="130">
        <f t="shared" si="292"/>
        <v>1553935</v>
      </c>
      <c r="P255" s="139">
        <f t="shared" si="292"/>
        <v>1379659</v>
      </c>
      <c r="Q255" s="137">
        <f t="shared" si="292"/>
        <v>1208849</v>
      </c>
      <c r="R255" s="130">
        <f t="shared" si="292"/>
        <v>1164206</v>
      </c>
      <c r="S255" s="139">
        <f t="shared" si="292"/>
        <v>788837</v>
      </c>
      <c r="T255" s="137">
        <f t="shared" si="292"/>
        <v>1041611</v>
      </c>
      <c r="U255" s="138">
        <f t="shared" si="292"/>
        <v>1015986</v>
      </c>
      <c r="V255" s="139">
        <f t="shared" si="292"/>
        <v>695126</v>
      </c>
      <c r="W255" s="137">
        <f t="shared" si="292"/>
        <v>1254359</v>
      </c>
      <c r="X255" s="138">
        <f t="shared" si="292"/>
        <v>946949</v>
      </c>
      <c r="Y255" s="139">
        <f t="shared" si="292"/>
        <v>1015732</v>
      </c>
      <c r="Z255" s="137">
        <f t="shared" si="292"/>
        <v>704528</v>
      </c>
      <c r="AA255" s="138">
        <f t="shared" si="292"/>
        <v>759349</v>
      </c>
      <c r="AB255" s="139">
        <f t="shared" si="292"/>
        <v>681283</v>
      </c>
      <c r="AC255" s="137">
        <f t="shared" si="292"/>
        <v>1095535</v>
      </c>
      <c r="AD255" s="138">
        <f t="shared" si="292"/>
        <v>958387</v>
      </c>
      <c r="AE255" s="139">
        <f t="shared" si="292"/>
        <v>905989</v>
      </c>
      <c r="AF255" s="137">
        <f t="shared" si="292"/>
        <v>505842</v>
      </c>
      <c r="AG255" s="138">
        <f t="shared" si="292"/>
        <v>589747</v>
      </c>
      <c r="AH255" s="139">
        <f t="shared" si="292"/>
        <v>754476</v>
      </c>
      <c r="AI255" s="137">
        <f t="shared" si="292"/>
        <v>512760</v>
      </c>
      <c r="AJ255" s="138">
        <f t="shared" si="292"/>
        <v>306846</v>
      </c>
      <c r="AK255" s="139">
        <f t="shared" si="292"/>
        <v>392722</v>
      </c>
      <c r="AL255" s="137">
        <f t="shared" si="292"/>
        <v>381248</v>
      </c>
      <c r="AM255" s="138">
        <f t="shared" si="292"/>
        <v>516135</v>
      </c>
      <c r="AN255" s="139">
        <f t="shared" si="292"/>
        <v>402254</v>
      </c>
      <c r="AO255" s="137">
        <f t="shared" si="292"/>
        <v>914979</v>
      </c>
      <c r="AP255" s="138">
        <f t="shared" si="292"/>
        <v>1055763</v>
      </c>
      <c r="AQ255" s="139">
        <f t="shared" si="292"/>
        <v>698781</v>
      </c>
      <c r="AR255" s="137">
        <f t="shared" si="292"/>
        <v>870421</v>
      </c>
      <c r="AS255" s="138">
        <f t="shared" si="292"/>
        <v>806412</v>
      </c>
      <c r="AT255" s="139">
        <f t="shared" si="292"/>
        <v>830579</v>
      </c>
      <c r="AU255" s="137">
        <f t="shared" si="292"/>
        <v>653263</v>
      </c>
      <c r="AV255" s="138">
        <f t="shared" si="292"/>
        <v>876150</v>
      </c>
      <c r="AW255" s="139">
        <f t="shared" si="292"/>
        <v>857947</v>
      </c>
      <c r="AX255" s="137">
        <f t="shared" si="292"/>
        <v>848201</v>
      </c>
      <c r="AY255" s="138">
        <f t="shared" si="292"/>
        <v>898012</v>
      </c>
      <c r="AZ255" s="139">
        <f t="shared" si="292"/>
        <v>836644</v>
      </c>
      <c r="BA255" s="137">
        <f t="shared" si="292"/>
        <v>808589</v>
      </c>
      <c r="BB255" s="138">
        <f t="shared" si="292"/>
        <v>755458</v>
      </c>
      <c r="BC255" s="139">
        <f t="shared" si="292"/>
        <v>915713</v>
      </c>
      <c r="BD255" s="137">
        <f t="shared" si="292"/>
        <v>828093</v>
      </c>
      <c r="BE255" s="138">
        <f t="shared" si="292"/>
        <v>1177847</v>
      </c>
      <c r="BF255" s="139">
        <f t="shared" si="292"/>
        <v>1108282</v>
      </c>
      <c r="BG255" s="137">
        <f t="shared" si="292"/>
        <v>587014</v>
      </c>
      <c r="BH255" s="138">
        <f t="shared" si="292"/>
        <v>569019</v>
      </c>
      <c r="BI255" s="139">
        <f t="shared" si="292"/>
        <v>610082</v>
      </c>
      <c r="BJ255" s="137">
        <f t="shared" si="292"/>
        <v>1213215</v>
      </c>
      <c r="BK255" s="138">
        <f t="shared" si="292"/>
        <v>952741</v>
      </c>
      <c r="BL255" s="139">
        <f t="shared" si="292"/>
        <v>968029</v>
      </c>
      <c r="BM255" s="137">
        <f t="shared" si="292"/>
        <v>659782</v>
      </c>
      <c r="BN255" s="138">
        <f t="shared" si="292"/>
        <v>812220</v>
      </c>
      <c r="BO255" s="139">
        <f t="shared" si="292"/>
        <v>571047</v>
      </c>
      <c r="BP255" s="137">
        <f t="shared" ref="BP255:EA255" si="293">(BP117)</f>
        <v>857872</v>
      </c>
      <c r="BQ255" s="138">
        <f t="shared" si="293"/>
        <v>807905</v>
      </c>
      <c r="BR255" s="139">
        <f t="shared" si="293"/>
        <v>811768</v>
      </c>
      <c r="BS255" s="137">
        <f t="shared" si="293"/>
        <v>524586</v>
      </c>
      <c r="BT255" s="138">
        <f t="shared" si="293"/>
        <v>351362</v>
      </c>
      <c r="BU255" s="139">
        <f t="shared" si="293"/>
        <v>482859</v>
      </c>
      <c r="BV255" s="137">
        <f t="shared" si="293"/>
        <v>756497</v>
      </c>
      <c r="BW255" s="138">
        <f t="shared" si="293"/>
        <v>764401</v>
      </c>
      <c r="BX255" s="139">
        <f t="shared" si="293"/>
        <v>685930</v>
      </c>
      <c r="BY255" s="137">
        <f t="shared" si="293"/>
        <v>0</v>
      </c>
      <c r="BZ255" s="138">
        <f t="shared" si="293"/>
        <v>0</v>
      </c>
      <c r="CA255" s="139">
        <f t="shared" si="293"/>
        <v>0</v>
      </c>
      <c r="CB255" s="137">
        <f t="shared" si="293"/>
        <v>1596084</v>
      </c>
      <c r="CC255" s="138">
        <f t="shared" si="293"/>
        <v>1469306</v>
      </c>
      <c r="CD255" s="184">
        <f t="shared" si="293"/>
        <v>1471229</v>
      </c>
      <c r="CE255" s="137">
        <f t="shared" si="293"/>
        <v>1375888</v>
      </c>
      <c r="CF255" s="138">
        <f t="shared" si="293"/>
        <v>1708712</v>
      </c>
      <c r="CG255" s="139">
        <f t="shared" si="293"/>
        <v>1533144</v>
      </c>
      <c r="CH255" s="137">
        <f t="shared" si="293"/>
        <v>1330373</v>
      </c>
      <c r="CI255" s="138">
        <f t="shared" si="293"/>
        <v>1282298</v>
      </c>
      <c r="CJ255" s="139">
        <f t="shared" si="293"/>
        <v>1250976</v>
      </c>
      <c r="CK255" s="137">
        <f t="shared" si="293"/>
        <v>1134896</v>
      </c>
      <c r="CL255" s="138">
        <f t="shared" si="293"/>
        <v>1054333</v>
      </c>
      <c r="CM255" s="139">
        <f t="shared" si="293"/>
        <v>900289</v>
      </c>
      <c r="CN255" s="137">
        <f t="shared" si="293"/>
        <v>1367038</v>
      </c>
      <c r="CO255" s="138">
        <f t="shared" si="293"/>
        <v>983219</v>
      </c>
      <c r="CP255" s="139">
        <f t="shared" si="293"/>
        <v>780914</v>
      </c>
      <c r="CQ255" s="137">
        <f t="shared" si="293"/>
        <v>845065</v>
      </c>
      <c r="CR255" s="138">
        <f t="shared" si="293"/>
        <v>645149</v>
      </c>
      <c r="CS255" s="139">
        <f t="shared" si="293"/>
        <v>864515</v>
      </c>
      <c r="CT255" s="137">
        <f t="shared" si="293"/>
        <v>1529352</v>
      </c>
      <c r="CU255" s="138">
        <f t="shared" si="293"/>
        <v>1314924</v>
      </c>
      <c r="CV255" s="139">
        <f t="shared" si="293"/>
        <v>956285</v>
      </c>
      <c r="CW255" s="137">
        <f t="shared" si="293"/>
        <v>545787</v>
      </c>
      <c r="CX255" s="138">
        <f t="shared" si="293"/>
        <v>407385</v>
      </c>
      <c r="CY255" s="139">
        <f t="shared" si="293"/>
        <v>388425</v>
      </c>
      <c r="CZ255" s="137">
        <f t="shared" si="293"/>
        <v>395036</v>
      </c>
      <c r="DA255" s="138">
        <f t="shared" si="293"/>
        <v>734592</v>
      </c>
      <c r="DB255" s="139">
        <f t="shared" si="293"/>
        <v>753745</v>
      </c>
      <c r="DC255" s="137">
        <f t="shared" si="293"/>
        <v>276905</v>
      </c>
      <c r="DD255" s="138">
        <f t="shared" si="293"/>
        <v>280168</v>
      </c>
      <c r="DE255" s="139">
        <f t="shared" si="293"/>
        <v>330063</v>
      </c>
      <c r="DF255" s="137">
        <f t="shared" si="293"/>
        <v>693340</v>
      </c>
      <c r="DG255" s="138">
        <f t="shared" si="293"/>
        <v>704270</v>
      </c>
      <c r="DH255" s="139">
        <f t="shared" si="293"/>
        <v>862950</v>
      </c>
      <c r="DI255" s="137">
        <f t="shared" si="293"/>
        <v>745082</v>
      </c>
      <c r="DJ255" s="138">
        <f t="shared" si="293"/>
        <v>730227</v>
      </c>
      <c r="DK255" s="139">
        <f t="shared" si="293"/>
        <v>704332</v>
      </c>
      <c r="DL255" s="137">
        <f t="shared" si="293"/>
        <v>513681</v>
      </c>
      <c r="DM255" s="138">
        <f t="shared" si="293"/>
        <v>813130</v>
      </c>
      <c r="DN255" s="139">
        <f t="shared" si="293"/>
        <v>791302</v>
      </c>
      <c r="DO255" s="137">
        <f t="shared" si="293"/>
        <v>848066</v>
      </c>
      <c r="DP255" s="138">
        <f t="shared" si="293"/>
        <v>695216</v>
      </c>
      <c r="DQ255" s="139">
        <f t="shared" si="293"/>
        <v>814036</v>
      </c>
      <c r="DR255" s="137">
        <f t="shared" si="293"/>
        <v>687311</v>
      </c>
      <c r="DS255" s="138">
        <f t="shared" si="293"/>
        <v>1417249</v>
      </c>
      <c r="DT255" s="139">
        <f t="shared" si="293"/>
        <v>1139390</v>
      </c>
      <c r="DU255" s="137">
        <f t="shared" si="293"/>
        <v>1741311</v>
      </c>
      <c r="DV255" s="138">
        <f t="shared" si="293"/>
        <v>1542352</v>
      </c>
      <c r="DW255" s="139">
        <f t="shared" si="293"/>
        <v>1482557</v>
      </c>
      <c r="DX255" s="137">
        <f t="shared" si="293"/>
        <v>1269695</v>
      </c>
      <c r="DY255" s="138">
        <f t="shared" si="293"/>
        <v>1201014</v>
      </c>
      <c r="DZ255" s="139">
        <f t="shared" si="293"/>
        <v>898960</v>
      </c>
      <c r="EA255" s="137">
        <f t="shared" si="293"/>
        <v>1735318</v>
      </c>
      <c r="EB255" s="138">
        <f t="shared" ref="EB255:EO255" si="294">(EB117)</f>
        <v>1517339</v>
      </c>
      <c r="EC255" s="139">
        <f t="shared" si="294"/>
        <v>1705846</v>
      </c>
      <c r="ED255" s="137">
        <f t="shared" si="294"/>
        <v>1252843</v>
      </c>
      <c r="EE255" s="138">
        <f t="shared" si="294"/>
        <v>1029188</v>
      </c>
      <c r="EF255" s="139">
        <f t="shared" si="294"/>
        <v>833110</v>
      </c>
      <c r="EG255" s="137">
        <f t="shared" si="294"/>
        <v>1265805</v>
      </c>
      <c r="EH255" s="138">
        <f t="shared" si="294"/>
        <v>1418700</v>
      </c>
      <c r="EI255" s="139">
        <f t="shared" si="294"/>
        <v>1471432</v>
      </c>
      <c r="EJ255" s="137">
        <f t="shared" si="294"/>
        <v>884909</v>
      </c>
      <c r="EK255" s="138">
        <f t="shared" si="294"/>
        <v>599800</v>
      </c>
      <c r="EL255" s="139">
        <f t="shared" si="294"/>
        <v>770313</v>
      </c>
      <c r="EM255" s="137">
        <f t="shared" si="294"/>
        <v>1554755</v>
      </c>
      <c r="EN255" s="138">
        <f t="shared" si="294"/>
        <v>1459424</v>
      </c>
      <c r="EO255" s="139">
        <f t="shared" si="294"/>
        <v>1163367</v>
      </c>
    </row>
    <row r="256" spans="2:145" s="120" customFormat="1" x14ac:dyDescent="0.3">
      <c r="B256" s="359" t="s">
        <v>353</v>
      </c>
      <c r="C256" s="173" t="str">
        <f t="shared" ref="C256" si="295">(C36)</f>
        <v>Citrate</v>
      </c>
      <c r="D256" s="174">
        <f t="shared" ref="D256:BO256" si="296">(D36)</f>
        <v>17.100000000000001</v>
      </c>
      <c r="E256" s="175">
        <f t="shared" si="296"/>
        <v>20</v>
      </c>
      <c r="F256" s="176">
        <f t="shared" si="296"/>
        <v>17.55</v>
      </c>
      <c r="G256" s="177">
        <f t="shared" si="296"/>
        <v>191.01973000000001</v>
      </c>
      <c r="H256" s="134">
        <f t="shared" si="296"/>
        <v>268338540</v>
      </c>
      <c r="I256" s="135">
        <f t="shared" si="296"/>
        <v>111596207</v>
      </c>
      <c r="J256" s="136">
        <f t="shared" si="296"/>
        <v>162700217</v>
      </c>
      <c r="K256" s="134">
        <f t="shared" si="296"/>
        <v>157339206</v>
      </c>
      <c r="L256" s="129">
        <f t="shared" si="296"/>
        <v>212848563</v>
      </c>
      <c r="M256" s="136">
        <f t="shared" si="296"/>
        <v>139063825</v>
      </c>
      <c r="N256" s="134">
        <f t="shared" si="296"/>
        <v>191535462</v>
      </c>
      <c r="O256" s="129">
        <f t="shared" si="296"/>
        <v>258696531</v>
      </c>
      <c r="P256" s="136">
        <f t="shared" si="296"/>
        <v>222138182</v>
      </c>
      <c r="Q256" s="134">
        <f t="shared" si="296"/>
        <v>196937667</v>
      </c>
      <c r="R256" s="129">
        <f t="shared" si="296"/>
        <v>144262065</v>
      </c>
      <c r="S256" s="136">
        <f t="shared" si="296"/>
        <v>190560748</v>
      </c>
      <c r="T256" s="134">
        <f t="shared" si="296"/>
        <v>262200095</v>
      </c>
      <c r="U256" s="135">
        <f t="shared" si="296"/>
        <v>244958004</v>
      </c>
      <c r="V256" s="136">
        <f t="shared" si="296"/>
        <v>234712953</v>
      </c>
      <c r="W256" s="134">
        <f t="shared" si="296"/>
        <v>240183145</v>
      </c>
      <c r="X256" s="135">
        <f t="shared" si="296"/>
        <v>169839654</v>
      </c>
      <c r="Y256" s="136">
        <f t="shared" si="296"/>
        <v>179244092</v>
      </c>
      <c r="Z256" s="134">
        <f t="shared" si="296"/>
        <v>235352506</v>
      </c>
      <c r="AA256" s="135">
        <f t="shared" si="296"/>
        <v>288330980</v>
      </c>
      <c r="AB256" s="136">
        <f t="shared" si="296"/>
        <v>207414014</v>
      </c>
      <c r="AC256" s="134">
        <f t="shared" si="296"/>
        <v>203725870</v>
      </c>
      <c r="AD256" s="135">
        <f t="shared" si="296"/>
        <v>181510903</v>
      </c>
      <c r="AE256" s="136">
        <f t="shared" si="296"/>
        <v>194652680</v>
      </c>
      <c r="AF256" s="134">
        <f t="shared" si="296"/>
        <v>187622694</v>
      </c>
      <c r="AG256" s="135">
        <f t="shared" si="296"/>
        <v>199023043</v>
      </c>
      <c r="AH256" s="136">
        <f t="shared" si="296"/>
        <v>211864253</v>
      </c>
      <c r="AI256" s="134">
        <f t="shared" si="296"/>
        <v>145613287</v>
      </c>
      <c r="AJ256" s="135">
        <f t="shared" si="296"/>
        <v>135609398</v>
      </c>
      <c r="AK256" s="136">
        <f t="shared" si="296"/>
        <v>145196862</v>
      </c>
      <c r="AL256" s="134">
        <f t="shared" si="296"/>
        <v>178911970</v>
      </c>
      <c r="AM256" s="135">
        <f t="shared" si="296"/>
        <v>212841141</v>
      </c>
      <c r="AN256" s="136">
        <f t="shared" si="296"/>
        <v>148625476</v>
      </c>
      <c r="AO256" s="134">
        <f t="shared" si="296"/>
        <v>232554015</v>
      </c>
      <c r="AP256" s="135">
        <f t="shared" si="296"/>
        <v>252478343</v>
      </c>
      <c r="AQ256" s="136">
        <f t="shared" si="296"/>
        <v>243763834</v>
      </c>
      <c r="AR256" s="134">
        <f t="shared" si="296"/>
        <v>168449284</v>
      </c>
      <c r="AS256" s="135">
        <f t="shared" si="296"/>
        <v>201486292</v>
      </c>
      <c r="AT256" s="136">
        <f t="shared" si="296"/>
        <v>161628755</v>
      </c>
      <c r="AU256" s="134">
        <f t="shared" si="296"/>
        <v>173701739</v>
      </c>
      <c r="AV256" s="135">
        <f t="shared" si="296"/>
        <v>165281536</v>
      </c>
      <c r="AW256" s="136">
        <f t="shared" si="296"/>
        <v>166282133</v>
      </c>
      <c r="AX256" s="134">
        <f t="shared" si="296"/>
        <v>158109163</v>
      </c>
      <c r="AY256" s="135">
        <f t="shared" si="296"/>
        <v>174278153</v>
      </c>
      <c r="AZ256" s="136">
        <f t="shared" si="296"/>
        <v>178350849</v>
      </c>
      <c r="BA256" s="134">
        <f t="shared" si="296"/>
        <v>150546974</v>
      </c>
      <c r="BB256" s="135">
        <f t="shared" si="296"/>
        <v>152779301</v>
      </c>
      <c r="BC256" s="136">
        <f t="shared" si="296"/>
        <v>153714017</v>
      </c>
      <c r="BD256" s="134">
        <f t="shared" si="296"/>
        <v>171993101</v>
      </c>
      <c r="BE256" s="135">
        <f t="shared" si="296"/>
        <v>84325565</v>
      </c>
      <c r="BF256" s="136">
        <f t="shared" si="296"/>
        <v>170537307</v>
      </c>
      <c r="BG256" s="134">
        <f t="shared" si="296"/>
        <v>125342174</v>
      </c>
      <c r="BH256" s="135">
        <f t="shared" si="296"/>
        <v>192428943</v>
      </c>
      <c r="BI256" s="136">
        <f t="shared" si="296"/>
        <v>182257200</v>
      </c>
      <c r="BJ256" s="134">
        <f t="shared" si="296"/>
        <v>165605544</v>
      </c>
      <c r="BK256" s="135">
        <f t="shared" si="296"/>
        <v>170058995</v>
      </c>
      <c r="BL256" s="136">
        <f t="shared" si="296"/>
        <v>141684615</v>
      </c>
      <c r="BM256" s="134">
        <f t="shared" si="296"/>
        <v>202549491</v>
      </c>
      <c r="BN256" s="135">
        <f t="shared" si="296"/>
        <v>182830295</v>
      </c>
      <c r="BO256" s="136">
        <f t="shared" si="296"/>
        <v>190445930</v>
      </c>
      <c r="BP256" s="134">
        <f t="shared" ref="BP256:EA256" si="297">(BP36)</f>
        <v>187831456</v>
      </c>
      <c r="BQ256" s="135">
        <f t="shared" si="297"/>
        <v>206817818</v>
      </c>
      <c r="BR256" s="136">
        <f t="shared" si="297"/>
        <v>173092174</v>
      </c>
      <c r="BS256" s="134">
        <f t="shared" si="297"/>
        <v>194484526</v>
      </c>
      <c r="BT256" s="135">
        <f t="shared" si="297"/>
        <v>220253518</v>
      </c>
      <c r="BU256" s="136">
        <f t="shared" si="297"/>
        <v>221838927</v>
      </c>
      <c r="BV256" s="134">
        <f t="shared" si="297"/>
        <v>175428924</v>
      </c>
      <c r="BW256" s="135">
        <f t="shared" si="297"/>
        <v>242628271</v>
      </c>
      <c r="BX256" s="136">
        <f t="shared" si="297"/>
        <v>162785648</v>
      </c>
      <c r="BY256" s="134">
        <f t="shared" si="297"/>
        <v>60681348</v>
      </c>
      <c r="BZ256" s="135">
        <f t="shared" si="297"/>
        <v>111596207</v>
      </c>
      <c r="CA256" s="136">
        <f t="shared" si="297"/>
        <v>162700217</v>
      </c>
      <c r="CB256" s="134">
        <f t="shared" si="297"/>
        <v>92022936</v>
      </c>
      <c r="CC256" s="135">
        <f t="shared" si="297"/>
        <v>130554739</v>
      </c>
      <c r="CD256" s="178">
        <f t="shared" si="297"/>
        <v>86076349</v>
      </c>
      <c r="CE256" s="134">
        <f t="shared" si="297"/>
        <v>175469039</v>
      </c>
      <c r="CF256" s="135">
        <f t="shared" si="297"/>
        <v>190507967</v>
      </c>
      <c r="CG256" s="136">
        <f t="shared" si="297"/>
        <v>166697304</v>
      </c>
      <c r="CH256" s="134">
        <f t="shared" si="297"/>
        <v>234278054</v>
      </c>
      <c r="CI256" s="135">
        <f t="shared" si="297"/>
        <v>188979436</v>
      </c>
      <c r="CJ256" s="136">
        <f t="shared" si="297"/>
        <v>204643623</v>
      </c>
      <c r="CK256" s="134">
        <f t="shared" si="297"/>
        <v>183554589</v>
      </c>
      <c r="CL256" s="135">
        <f t="shared" si="297"/>
        <v>219856320</v>
      </c>
      <c r="CM256" s="136">
        <f t="shared" si="297"/>
        <v>206242376</v>
      </c>
      <c r="CN256" s="134">
        <f t="shared" si="297"/>
        <v>169158379</v>
      </c>
      <c r="CO256" s="135">
        <f t="shared" si="297"/>
        <v>192420788</v>
      </c>
      <c r="CP256" s="136">
        <f t="shared" si="297"/>
        <v>171723557</v>
      </c>
      <c r="CQ256" s="134">
        <f t="shared" si="297"/>
        <v>205847035</v>
      </c>
      <c r="CR256" s="135">
        <f t="shared" si="297"/>
        <v>266583479</v>
      </c>
      <c r="CS256" s="136">
        <f t="shared" si="297"/>
        <v>282099129</v>
      </c>
      <c r="CT256" s="134">
        <f t="shared" si="297"/>
        <v>261551407</v>
      </c>
      <c r="CU256" s="135">
        <f t="shared" si="297"/>
        <v>155362113</v>
      </c>
      <c r="CV256" s="136">
        <f t="shared" si="297"/>
        <v>201152396</v>
      </c>
      <c r="CW256" s="134">
        <f t="shared" si="297"/>
        <v>318029896</v>
      </c>
      <c r="CX256" s="135">
        <f t="shared" si="297"/>
        <v>168381697</v>
      </c>
      <c r="CY256" s="136">
        <f t="shared" si="297"/>
        <v>182258376</v>
      </c>
      <c r="CZ256" s="134">
        <f t="shared" si="297"/>
        <v>131595433</v>
      </c>
      <c r="DA256" s="135">
        <f t="shared" si="297"/>
        <v>167363241</v>
      </c>
      <c r="DB256" s="136">
        <f t="shared" si="297"/>
        <v>171452910</v>
      </c>
      <c r="DC256" s="134">
        <f t="shared" si="297"/>
        <v>219917338</v>
      </c>
      <c r="DD256" s="135">
        <f t="shared" si="297"/>
        <v>202012830</v>
      </c>
      <c r="DE256" s="136">
        <f t="shared" si="297"/>
        <v>222015741</v>
      </c>
      <c r="DF256" s="134">
        <f t="shared" si="297"/>
        <v>180625489</v>
      </c>
      <c r="DG256" s="135">
        <f t="shared" si="297"/>
        <v>174140976</v>
      </c>
      <c r="DH256" s="136">
        <f t="shared" si="297"/>
        <v>164489672</v>
      </c>
      <c r="DI256" s="134">
        <f t="shared" si="297"/>
        <v>200260395</v>
      </c>
      <c r="DJ256" s="135">
        <f t="shared" si="297"/>
        <v>163272242</v>
      </c>
      <c r="DK256" s="136">
        <f t="shared" si="297"/>
        <v>204224828</v>
      </c>
      <c r="DL256" s="134">
        <f t="shared" si="297"/>
        <v>158186105</v>
      </c>
      <c r="DM256" s="135">
        <f t="shared" si="297"/>
        <v>182663535</v>
      </c>
      <c r="DN256" s="136">
        <f t="shared" si="297"/>
        <v>148952198</v>
      </c>
      <c r="DO256" s="134">
        <f t="shared" si="297"/>
        <v>182802162</v>
      </c>
      <c r="DP256" s="135">
        <f t="shared" si="297"/>
        <v>181904033</v>
      </c>
      <c r="DQ256" s="136">
        <f t="shared" si="297"/>
        <v>157642403</v>
      </c>
      <c r="DR256" s="134">
        <f t="shared" si="297"/>
        <v>173666350</v>
      </c>
      <c r="DS256" s="135">
        <f t="shared" si="297"/>
        <v>68074013</v>
      </c>
      <c r="DT256" s="136">
        <f t="shared" si="297"/>
        <v>86887280</v>
      </c>
      <c r="DU256" s="134">
        <f t="shared" si="297"/>
        <v>57691334</v>
      </c>
      <c r="DV256" s="135">
        <f t="shared" si="297"/>
        <v>77898920</v>
      </c>
      <c r="DW256" s="136">
        <f t="shared" si="297"/>
        <v>79004046</v>
      </c>
      <c r="DX256" s="134">
        <f t="shared" si="297"/>
        <v>100046829</v>
      </c>
      <c r="DY256" s="135">
        <f t="shared" si="297"/>
        <v>63311913</v>
      </c>
      <c r="DZ256" s="136">
        <f t="shared" si="297"/>
        <v>69851444</v>
      </c>
      <c r="EA256" s="134">
        <f t="shared" si="297"/>
        <v>89506253</v>
      </c>
      <c r="EB256" s="135">
        <f t="shared" ref="EB256:EO256" si="298">(EB36)</f>
        <v>79120168</v>
      </c>
      <c r="EC256" s="136">
        <f t="shared" si="298"/>
        <v>92519786</v>
      </c>
      <c r="ED256" s="134">
        <f t="shared" si="298"/>
        <v>82853344</v>
      </c>
      <c r="EE256" s="135">
        <f t="shared" si="298"/>
        <v>82502035</v>
      </c>
      <c r="EF256" s="136">
        <f t="shared" si="298"/>
        <v>81339460</v>
      </c>
      <c r="EG256" s="134">
        <f t="shared" si="298"/>
        <v>83875952</v>
      </c>
      <c r="EH256" s="135">
        <f t="shared" si="298"/>
        <v>71632882</v>
      </c>
      <c r="EI256" s="136">
        <f t="shared" si="298"/>
        <v>98959745</v>
      </c>
      <c r="EJ256" s="134">
        <f t="shared" si="298"/>
        <v>84971811</v>
      </c>
      <c r="EK256" s="135">
        <f t="shared" si="298"/>
        <v>137538375</v>
      </c>
      <c r="EL256" s="136">
        <f t="shared" si="298"/>
        <v>103280974</v>
      </c>
      <c r="EM256" s="134">
        <f t="shared" si="298"/>
        <v>132029971</v>
      </c>
      <c r="EN256" s="135">
        <f t="shared" si="298"/>
        <v>88718128</v>
      </c>
      <c r="EO256" s="136">
        <f t="shared" si="298"/>
        <v>80360191</v>
      </c>
    </row>
    <row r="257" spans="2:145" s="120" customFormat="1" x14ac:dyDescent="0.3">
      <c r="B257" s="360"/>
      <c r="C257" s="93" t="str">
        <f t="shared" ref="C257" si="299">(C15)</f>
        <v>Aconitate</v>
      </c>
      <c r="D257" s="94">
        <f t="shared" ref="D257:BO257" si="300">(D15)</f>
        <v>13</v>
      </c>
      <c r="E257" s="95">
        <f t="shared" si="300"/>
        <v>14.7</v>
      </c>
      <c r="F257" s="96">
        <f t="shared" si="300"/>
        <v>13.69</v>
      </c>
      <c r="G257" s="97">
        <f t="shared" si="300"/>
        <v>173.00916000000001</v>
      </c>
      <c r="H257" s="89">
        <f t="shared" si="300"/>
        <v>291284</v>
      </c>
      <c r="I257" s="91">
        <f t="shared" si="300"/>
        <v>188575</v>
      </c>
      <c r="J257" s="90">
        <f t="shared" si="300"/>
        <v>83546</v>
      </c>
      <c r="K257" s="89">
        <f t="shared" si="300"/>
        <v>11753743</v>
      </c>
      <c r="L257" s="110">
        <f t="shared" si="300"/>
        <v>19079158</v>
      </c>
      <c r="M257" s="90">
        <f t="shared" si="300"/>
        <v>14589560</v>
      </c>
      <c r="N257" s="89">
        <f t="shared" si="300"/>
        <v>20908178</v>
      </c>
      <c r="O257" s="110">
        <f t="shared" si="300"/>
        <v>21051025</v>
      </c>
      <c r="P257" s="90">
        <f t="shared" si="300"/>
        <v>24564252</v>
      </c>
      <c r="Q257" s="89">
        <f t="shared" si="300"/>
        <v>15700355</v>
      </c>
      <c r="R257" s="110">
        <f t="shared" si="300"/>
        <v>14307918</v>
      </c>
      <c r="S257" s="90">
        <f t="shared" si="300"/>
        <v>13648094</v>
      </c>
      <c r="T257" s="89">
        <f t="shared" si="300"/>
        <v>23504222</v>
      </c>
      <c r="U257" s="91">
        <f t="shared" si="300"/>
        <v>16847728</v>
      </c>
      <c r="V257" s="90">
        <f t="shared" si="300"/>
        <v>14890637</v>
      </c>
      <c r="W257" s="89">
        <f t="shared" si="300"/>
        <v>23188531</v>
      </c>
      <c r="X257" s="91">
        <f t="shared" si="300"/>
        <v>22288769</v>
      </c>
      <c r="Y257" s="90">
        <f t="shared" si="300"/>
        <v>15462838</v>
      </c>
      <c r="Z257" s="89">
        <f t="shared" si="300"/>
        <v>21973648</v>
      </c>
      <c r="AA257" s="91">
        <f t="shared" si="300"/>
        <v>13970551</v>
      </c>
      <c r="AB257" s="90">
        <f t="shared" si="300"/>
        <v>19481858</v>
      </c>
      <c r="AC257" s="89">
        <f t="shared" si="300"/>
        <v>18211536</v>
      </c>
      <c r="AD257" s="91">
        <f t="shared" si="300"/>
        <v>17752926</v>
      </c>
      <c r="AE257" s="90">
        <f t="shared" si="300"/>
        <v>20843045</v>
      </c>
      <c r="AF257" s="89">
        <f t="shared" si="300"/>
        <v>15539757</v>
      </c>
      <c r="AG257" s="91">
        <f t="shared" si="300"/>
        <v>18681759</v>
      </c>
      <c r="AH257" s="90">
        <f t="shared" si="300"/>
        <v>17707634</v>
      </c>
      <c r="AI257" s="89">
        <f t="shared" si="300"/>
        <v>17057594</v>
      </c>
      <c r="AJ257" s="91">
        <f t="shared" si="300"/>
        <v>24499443</v>
      </c>
      <c r="AK257" s="90">
        <f t="shared" si="300"/>
        <v>16201245</v>
      </c>
      <c r="AL257" s="89">
        <f t="shared" si="300"/>
        <v>12148010</v>
      </c>
      <c r="AM257" s="91">
        <f t="shared" si="300"/>
        <v>16376700</v>
      </c>
      <c r="AN257" s="90">
        <f t="shared" si="300"/>
        <v>16504696</v>
      </c>
      <c r="AO257" s="89">
        <f t="shared" si="300"/>
        <v>27983203</v>
      </c>
      <c r="AP257" s="91">
        <f t="shared" si="300"/>
        <v>28616649</v>
      </c>
      <c r="AQ257" s="90">
        <f t="shared" si="300"/>
        <v>29348032</v>
      </c>
      <c r="AR257" s="89">
        <f t="shared" si="300"/>
        <v>24664067</v>
      </c>
      <c r="AS257" s="91">
        <f t="shared" si="300"/>
        <v>24898274</v>
      </c>
      <c r="AT257" s="90">
        <f t="shared" si="300"/>
        <v>25218833</v>
      </c>
      <c r="AU257" s="89">
        <f t="shared" si="300"/>
        <v>27509531</v>
      </c>
      <c r="AV257" s="91">
        <f t="shared" si="300"/>
        <v>27171944</v>
      </c>
      <c r="AW257" s="90">
        <f t="shared" si="300"/>
        <v>31637213</v>
      </c>
      <c r="AX257" s="89">
        <f t="shared" si="300"/>
        <v>31797652</v>
      </c>
      <c r="AY257" s="91">
        <f t="shared" si="300"/>
        <v>30378716</v>
      </c>
      <c r="AZ257" s="90">
        <f t="shared" si="300"/>
        <v>31618388</v>
      </c>
      <c r="BA257" s="89">
        <f t="shared" si="300"/>
        <v>51593684</v>
      </c>
      <c r="BB257" s="91">
        <f t="shared" si="300"/>
        <v>55937405</v>
      </c>
      <c r="BC257" s="90">
        <f t="shared" si="300"/>
        <v>57556848</v>
      </c>
      <c r="BD257" s="89">
        <f t="shared" si="300"/>
        <v>49539447</v>
      </c>
      <c r="BE257" s="91">
        <f t="shared" si="300"/>
        <v>50308626</v>
      </c>
      <c r="BF257" s="90">
        <f t="shared" si="300"/>
        <v>56713546</v>
      </c>
      <c r="BG257" s="89">
        <f t="shared" si="300"/>
        <v>97865926</v>
      </c>
      <c r="BH257" s="91">
        <f t="shared" si="300"/>
        <v>104825573</v>
      </c>
      <c r="BI257" s="90">
        <f t="shared" si="300"/>
        <v>110409942</v>
      </c>
      <c r="BJ257" s="89">
        <f t="shared" si="300"/>
        <v>81382405</v>
      </c>
      <c r="BK257" s="91">
        <f t="shared" si="300"/>
        <v>79287767</v>
      </c>
      <c r="BL257" s="90">
        <f t="shared" si="300"/>
        <v>80376470</v>
      </c>
      <c r="BM257" s="89">
        <f t="shared" si="300"/>
        <v>126045556</v>
      </c>
      <c r="BN257" s="91">
        <f t="shared" si="300"/>
        <v>129936957</v>
      </c>
      <c r="BO257" s="90">
        <f t="shared" si="300"/>
        <v>127883461</v>
      </c>
      <c r="BP257" s="89">
        <f t="shared" ref="BP257:EA257" si="301">(BP15)</f>
        <v>90190472</v>
      </c>
      <c r="BQ257" s="91">
        <f t="shared" si="301"/>
        <v>86055280</v>
      </c>
      <c r="BR257" s="90">
        <f t="shared" si="301"/>
        <v>85223524</v>
      </c>
      <c r="BS257" s="89">
        <f t="shared" si="301"/>
        <v>212199661</v>
      </c>
      <c r="BT257" s="91">
        <f t="shared" si="301"/>
        <v>222864527</v>
      </c>
      <c r="BU257" s="90">
        <f t="shared" si="301"/>
        <v>222536156</v>
      </c>
      <c r="BV257" s="89">
        <f t="shared" si="301"/>
        <v>124366906</v>
      </c>
      <c r="BW257" s="91">
        <f t="shared" si="301"/>
        <v>133438378</v>
      </c>
      <c r="BX257" s="90">
        <f t="shared" si="301"/>
        <v>124699846</v>
      </c>
      <c r="BY257" s="89">
        <f t="shared" si="301"/>
        <v>65595</v>
      </c>
      <c r="BZ257" s="91">
        <f t="shared" si="301"/>
        <v>188575</v>
      </c>
      <c r="CA257" s="90">
        <f t="shared" si="301"/>
        <v>83546</v>
      </c>
      <c r="CB257" s="89">
        <f t="shared" si="301"/>
        <v>19572405</v>
      </c>
      <c r="CC257" s="91">
        <f t="shared" si="301"/>
        <v>16540151</v>
      </c>
      <c r="CD257" s="92">
        <f t="shared" si="301"/>
        <v>18195927</v>
      </c>
      <c r="CE257" s="89">
        <f t="shared" si="301"/>
        <v>25541285</v>
      </c>
      <c r="CF257" s="91">
        <f t="shared" si="301"/>
        <v>34724630</v>
      </c>
      <c r="CG257" s="90">
        <f t="shared" si="301"/>
        <v>32290400</v>
      </c>
      <c r="CH257" s="89">
        <f t="shared" si="301"/>
        <v>24610628</v>
      </c>
      <c r="CI257" s="91">
        <f t="shared" si="301"/>
        <v>27630649</v>
      </c>
      <c r="CJ257" s="90">
        <f t="shared" si="301"/>
        <v>26401025</v>
      </c>
      <c r="CK257" s="89">
        <f t="shared" si="301"/>
        <v>24557608</v>
      </c>
      <c r="CL257" s="91">
        <f t="shared" si="301"/>
        <v>22783516</v>
      </c>
      <c r="CM257" s="90">
        <f t="shared" si="301"/>
        <v>25622541</v>
      </c>
      <c r="CN257" s="89">
        <f t="shared" si="301"/>
        <v>24163235</v>
      </c>
      <c r="CO257" s="91">
        <f t="shared" si="301"/>
        <v>28656213</v>
      </c>
      <c r="CP257" s="90">
        <f t="shared" si="301"/>
        <v>35901793</v>
      </c>
      <c r="CQ257" s="89">
        <f t="shared" si="301"/>
        <v>17737411</v>
      </c>
      <c r="CR257" s="91">
        <f t="shared" si="301"/>
        <v>23541907</v>
      </c>
      <c r="CS257" s="90">
        <f t="shared" si="301"/>
        <v>20816309</v>
      </c>
      <c r="CT257" s="89">
        <f t="shared" si="301"/>
        <v>29004635</v>
      </c>
      <c r="CU257" s="91">
        <f t="shared" si="301"/>
        <v>38938636</v>
      </c>
      <c r="CV257" s="90">
        <f t="shared" si="301"/>
        <v>48660231</v>
      </c>
      <c r="CW257" s="89">
        <f t="shared" si="301"/>
        <v>31905341</v>
      </c>
      <c r="CX257" s="91">
        <f t="shared" si="301"/>
        <v>35131167</v>
      </c>
      <c r="CY257" s="90">
        <f t="shared" si="301"/>
        <v>31849970</v>
      </c>
      <c r="CZ257" s="89">
        <f t="shared" si="301"/>
        <v>29483039</v>
      </c>
      <c r="DA257" s="91">
        <f t="shared" si="301"/>
        <v>33598855</v>
      </c>
      <c r="DB257" s="90">
        <f t="shared" si="301"/>
        <v>49550291</v>
      </c>
      <c r="DC257" s="89">
        <f t="shared" si="301"/>
        <v>24311490</v>
      </c>
      <c r="DD257" s="91">
        <f t="shared" si="301"/>
        <v>29050443</v>
      </c>
      <c r="DE257" s="90">
        <f t="shared" si="301"/>
        <v>21482363</v>
      </c>
      <c r="DF257" s="89">
        <f t="shared" si="301"/>
        <v>24641518</v>
      </c>
      <c r="DG257" s="91">
        <f t="shared" si="301"/>
        <v>24654285</v>
      </c>
      <c r="DH257" s="90">
        <f t="shared" si="301"/>
        <v>24934140</v>
      </c>
      <c r="DI257" s="89">
        <f t="shared" si="301"/>
        <v>20528522</v>
      </c>
      <c r="DJ257" s="91">
        <f t="shared" si="301"/>
        <v>19634158</v>
      </c>
      <c r="DK257" s="90">
        <f t="shared" si="301"/>
        <v>20166235</v>
      </c>
      <c r="DL257" s="89">
        <f t="shared" si="301"/>
        <v>41582828</v>
      </c>
      <c r="DM257" s="91">
        <f t="shared" si="301"/>
        <v>43232074</v>
      </c>
      <c r="DN257" s="90">
        <f t="shared" si="301"/>
        <v>38645984</v>
      </c>
      <c r="DO257" s="89">
        <f t="shared" si="301"/>
        <v>36769202</v>
      </c>
      <c r="DP257" s="91">
        <f t="shared" si="301"/>
        <v>38463474</v>
      </c>
      <c r="DQ257" s="90">
        <f t="shared" si="301"/>
        <v>36534957</v>
      </c>
      <c r="DR257" s="89">
        <f t="shared" si="301"/>
        <v>67379174</v>
      </c>
      <c r="DS257" s="91">
        <f t="shared" si="301"/>
        <v>27218649</v>
      </c>
      <c r="DT257" s="90">
        <f t="shared" si="301"/>
        <v>30879984</v>
      </c>
      <c r="DU257" s="89">
        <f t="shared" si="301"/>
        <v>26453778</v>
      </c>
      <c r="DV257" s="91">
        <f t="shared" si="301"/>
        <v>25843438</v>
      </c>
      <c r="DW257" s="90">
        <f t="shared" si="301"/>
        <v>25004771</v>
      </c>
      <c r="DX257" s="89">
        <f t="shared" si="301"/>
        <v>61197011</v>
      </c>
      <c r="DY257" s="91">
        <f t="shared" si="301"/>
        <v>58845827</v>
      </c>
      <c r="DZ257" s="90">
        <f t="shared" si="301"/>
        <v>61435241</v>
      </c>
      <c r="EA257" s="89">
        <f t="shared" si="301"/>
        <v>39908600</v>
      </c>
      <c r="EB257" s="91">
        <f t="shared" ref="EB257:EO257" si="302">(EB15)</f>
        <v>34790951</v>
      </c>
      <c r="EC257" s="90">
        <f t="shared" si="302"/>
        <v>34957426</v>
      </c>
      <c r="ED257" s="89">
        <f t="shared" si="302"/>
        <v>71626287</v>
      </c>
      <c r="EE257" s="91">
        <f t="shared" si="302"/>
        <v>66705179</v>
      </c>
      <c r="EF257" s="90">
        <f t="shared" si="302"/>
        <v>67341916</v>
      </c>
      <c r="EG257" s="89">
        <f t="shared" si="302"/>
        <v>37102802</v>
      </c>
      <c r="EH257" s="91">
        <f t="shared" si="302"/>
        <v>36817639</v>
      </c>
      <c r="EI257" s="90">
        <f t="shared" si="302"/>
        <v>35681629</v>
      </c>
      <c r="EJ257" s="89">
        <f t="shared" si="302"/>
        <v>107470640</v>
      </c>
      <c r="EK257" s="91">
        <f t="shared" si="302"/>
        <v>119091999</v>
      </c>
      <c r="EL257" s="90">
        <f t="shared" si="302"/>
        <v>123733875</v>
      </c>
      <c r="EM257" s="89">
        <f t="shared" si="302"/>
        <v>51134215</v>
      </c>
      <c r="EN257" s="91">
        <f t="shared" si="302"/>
        <v>41886722</v>
      </c>
      <c r="EO257" s="90">
        <f t="shared" si="302"/>
        <v>46299300</v>
      </c>
    </row>
    <row r="258" spans="2:145" s="120" customFormat="1" x14ac:dyDescent="0.3">
      <c r="B258" s="360"/>
      <c r="C258" s="93" t="str">
        <f t="shared" ref="C258" si="303">(C21)</f>
        <v>a-Ketoglutarate</v>
      </c>
      <c r="D258" s="94">
        <f t="shared" ref="D258:BO258" si="304">(D21)</f>
        <v>12.8</v>
      </c>
      <c r="E258" s="95">
        <f t="shared" si="304"/>
        <v>15</v>
      </c>
      <c r="F258" s="96">
        <f t="shared" si="304"/>
        <v>13.38</v>
      </c>
      <c r="G258" s="97">
        <f t="shared" si="304"/>
        <v>145.01425</v>
      </c>
      <c r="H258" s="89">
        <f t="shared" si="304"/>
        <v>4435372</v>
      </c>
      <c r="I258" s="91">
        <f t="shared" si="304"/>
        <v>1729837</v>
      </c>
      <c r="J258" s="90">
        <f t="shared" si="304"/>
        <v>1792953</v>
      </c>
      <c r="K258" s="89">
        <f t="shared" si="304"/>
        <v>138234733</v>
      </c>
      <c r="L258" s="110">
        <f t="shared" si="304"/>
        <v>222022397</v>
      </c>
      <c r="M258" s="90">
        <f t="shared" si="304"/>
        <v>184983260</v>
      </c>
      <c r="N258" s="89">
        <f t="shared" si="304"/>
        <v>323128235</v>
      </c>
      <c r="O258" s="110">
        <f t="shared" si="304"/>
        <v>233296889</v>
      </c>
      <c r="P258" s="90">
        <f t="shared" si="304"/>
        <v>340696292</v>
      </c>
      <c r="Q258" s="89">
        <f t="shared" si="304"/>
        <v>251756327</v>
      </c>
      <c r="R258" s="110">
        <f t="shared" si="304"/>
        <v>250833706</v>
      </c>
      <c r="S258" s="90">
        <f t="shared" si="304"/>
        <v>190927565</v>
      </c>
      <c r="T258" s="89">
        <f t="shared" si="304"/>
        <v>216698511</v>
      </c>
      <c r="U258" s="91">
        <f t="shared" si="304"/>
        <v>231593759</v>
      </c>
      <c r="V258" s="90">
        <f t="shared" si="304"/>
        <v>205178091</v>
      </c>
      <c r="W258" s="89">
        <f t="shared" si="304"/>
        <v>301262401</v>
      </c>
      <c r="X258" s="91">
        <f t="shared" si="304"/>
        <v>236359178</v>
      </c>
      <c r="Y258" s="90">
        <f t="shared" si="304"/>
        <v>206899254</v>
      </c>
      <c r="Z258" s="89">
        <f t="shared" si="304"/>
        <v>268743188</v>
      </c>
      <c r="AA258" s="91">
        <f t="shared" si="304"/>
        <v>128455809</v>
      </c>
      <c r="AB258" s="90">
        <f t="shared" si="304"/>
        <v>231761014</v>
      </c>
      <c r="AC258" s="89">
        <f t="shared" si="304"/>
        <v>247722389</v>
      </c>
      <c r="AD258" s="91">
        <f t="shared" si="304"/>
        <v>248005808</v>
      </c>
      <c r="AE258" s="90">
        <f t="shared" si="304"/>
        <v>278273677</v>
      </c>
      <c r="AF258" s="89">
        <f t="shared" si="304"/>
        <v>139550547</v>
      </c>
      <c r="AG258" s="91">
        <f t="shared" si="304"/>
        <v>196578338</v>
      </c>
      <c r="AH258" s="90">
        <f t="shared" si="304"/>
        <v>176777411</v>
      </c>
      <c r="AI258" s="89">
        <f t="shared" si="304"/>
        <v>170025918</v>
      </c>
      <c r="AJ258" s="91">
        <f t="shared" si="304"/>
        <v>239116366</v>
      </c>
      <c r="AK258" s="90">
        <f t="shared" si="304"/>
        <v>133948829</v>
      </c>
      <c r="AL258" s="89">
        <f t="shared" si="304"/>
        <v>153974465</v>
      </c>
      <c r="AM258" s="91">
        <f t="shared" si="304"/>
        <v>188958168</v>
      </c>
      <c r="AN258" s="90">
        <f t="shared" si="304"/>
        <v>205716645</v>
      </c>
      <c r="AO258" s="89">
        <f t="shared" si="304"/>
        <v>37946335</v>
      </c>
      <c r="AP258" s="91">
        <f t="shared" si="304"/>
        <v>39763316</v>
      </c>
      <c r="AQ258" s="90">
        <f t="shared" si="304"/>
        <v>38999928</v>
      </c>
      <c r="AR258" s="89">
        <f t="shared" si="304"/>
        <v>29489610</v>
      </c>
      <c r="AS258" s="91">
        <f t="shared" si="304"/>
        <v>29900880</v>
      </c>
      <c r="AT258" s="90">
        <f t="shared" si="304"/>
        <v>29194629</v>
      </c>
      <c r="AU258" s="89">
        <f t="shared" si="304"/>
        <v>112506598</v>
      </c>
      <c r="AV258" s="91">
        <f t="shared" si="304"/>
        <v>107195815</v>
      </c>
      <c r="AW258" s="90">
        <f t="shared" si="304"/>
        <v>134292967</v>
      </c>
      <c r="AX258" s="89">
        <f t="shared" si="304"/>
        <v>160292796</v>
      </c>
      <c r="AY258" s="91">
        <f t="shared" si="304"/>
        <v>149007671</v>
      </c>
      <c r="AZ258" s="90">
        <f t="shared" si="304"/>
        <v>152254523</v>
      </c>
      <c r="BA258" s="89">
        <f t="shared" si="304"/>
        <v>241966854</v>
      </c>
      <c r="BB258" s="91">
        <f t="shared" si="304"/>
        <v>262817752</v>
      </c>
      <c r="BC258" s="90">
        <f t="shared" si="304"/>
        <v>267106511</v>
      </c>
      <c r="BD258" s="89">
        <f t="shared" si="304"/>
        <v>269538866</v>
      </c>
      <c r="BE258" s="91">
        <f t="shared" si="304"/>
        <v>282649899</v>
      </c>
      <c r="BF258" s="90">
        <f t="shared" si="304"/>
        <v>341828190</v>
      </c>
      <c r="BG258" s="89">
        <f t="shared" si="304"/>
        <v>476022999</v>
      </c>
      <c r="BH258" s="91">
        <f t="shared" si="304"/>
        <v>498251368</v>
      </c>
      <c r="BI258" s="90">
        <f t="shared" si="304"/>
        <v>537698320</v>
      </c>
      <c r="BJ258" s="89">
        <f t="shared" si="304"/>
        <v>473523839</v>
      </c>
      <c r="BK258" s="91">
        <f t="shared" si="304"/>
        <v>474962072</v>
      </c>
      <c r="BL258" s="90">
        <f t="shared" si="304"/>
        <v>474484737</v>
      </c>
      <c r="BM258" s="89">
        <f t="shared" si="304"/>
        <v>569539916</v>
      </c>
      <c r="BN258" s="91">
        <f t="shared" si="304"/>
        <v>562145316</v>
      </c>
      <c r="BO258" s="90">
        <f t="shared" si="304"/>
        <v>559296587</v>
      </c>
      <c r="BP258" s="89">
        <f t="shared" ref="BP258:EA258" si="305">(BP21)</f>
        <v>453001971</v>
      </c>
      <c r="BQ258" s="91">
        <f t="shared" si="305"/>
        <v>457522113</v>
      </c>
      <c r="BR258" s="90">
        <f t="shared" si="305"/>
        <v>427966689</v>
      </c>
      <c r="BS258" s="89">
        <f t="shared" si="305"/>
        <v>804661045</v>
      </c>
      <c r="BT258" s="91">
        <f t="shared" si="305"/>
        <v>843101267</v>
      </c>
      <c r="BU258" s="90">
        <f t="shared" si="305"/>
        <v>883316041</v>
      </c>
      <c r="BV258" s="89">
        <f t="shared" si="305"/>
        <v>585664104</v>
      </c>
      <c r="BW258" s="91">
        <f t="shared" si="305"/>
        <v>623341686</v>
      </c>
      <c r="BX258" s="90">
        <f t="shared" si="305"/>
        <v>539693968</v>
      </c>
      <c r="BY258" s="89">
        <f t="shared" si="305"/>
        <v>1756139</v>
      </c>
      <c r="BZ258" s="91">
        <f t="shared" si="305"/>
        <v>1729837</v>
      </c>
      <c r="CA258" s="90">
        <f t="shared" si="305"/>
        <v>1792953</v>
      </c>
      <c r="CB258" s="89">
        <f t="shared" si="305"/>
        <v>244507786</v>
      </c>
      <c r="CC258" s="91">
        <f t="shared" si="305"/>
        <v>226963836</v>
      </c>
      <c r="CD258" s="92">
        <f t="shared" si="305"/>
        <v>220344844</v>
      </c>
      <c r="CE258" s="89">
        <f t="shared" si="305"/>
        <v>419198354</v>
      </c>
      <c r="CF258" s="91">
        <f t="shared" si="305"/>
        <v>508841893</v>
      </c>
      <c r="CG258" s="90">
        <f t="shared" si="305"/>
        <v>502736502</v>
      </c>
      <c r="CH258" s="89">
        <f t="shared" si="305"/>
        <v>276416978</v>
      </c>
      <c r="CI258" s="91">
        <f t="shared" si="305"/>
        <v>323944310</v>
      </c>
      <c r="CJ258" s="90">
        <f t="shared" si="305"/>
        <v>338630561</v>
      </c>
      <c r="CK258" s="89">
        <f t="shared" si="305"/>
        <v>262426609</v>
      </c>
      <c r="CL258" s="91">
        <f t="shared" si="305"/>
        <v>223910876</v>
      </c>
      <c r="CM258" s="90">
        <f t="shared" si="305"/>
        <v>268045134</v>
      </c>
      <c r="CN258" s="89">
        <f t="shared" si="305"/>
        <v>343468663</v>
      </c>
      <c r="CO258" s="91">
        <f t="shared" si="305"/>
        <v>349783049</v>
      </c>
      <c r="CP258" s="90">
        <f t="shared" si="305"/>
        <v>425950525</v>
      </c>
      <c r="CQ258" s="89">
        <f t="shared" si="305"/>
        <v>242391565</v>
      </c>
      <c r="CR258" s="91">
        <f t="shared" si="305"/>
        <v>282958652</v>
      </c>
      <c r="CS258" s="90">
        <f t="shared" si="305"/>
        <v>247591901</v>
      </c>
      <c r="CT258" s="89">
        <f t="shared" si="305"/>
        <v>393488563</v>
      </c>
      <c r="CU258" s="91">
        <f t="shared" si="305"/>
        <v>516923319</v>
      </c>
      <c r="CV258" s="90">
        <f t="shared" si="305"/>
        <v>437048708</v>
      </c>
      <c r="CW258" s="89">
        <f t="shared" si="305"/>
        <v>200412444</v>
      </c>
      <c r="CX258" s="91">
        <f t="shared" si="305"/>
        <v>187630404</v>
      </c>
      <c r="CY258" s="90">
        <f t="shared" si="305"/>
        <v>166177976</v>
      </c>
      <c r="CZ258" s="89">
        <f t="shared" si="305"/>
        <v>306191500</v>
      </c>
      <c r="DA258" s="91">
        <f t="shared" si="305"/>
        <v>372678097</v>
      </c>
      <c r="DB258" s="90">
        <f t="shared" si="305"/>
        <v>324265620</v>
      </c>
      <c r="DC258" s="89">
        <f t="shared" si="305"/>
        <v>188473933</v>
      </c>
      <c r="DD258" s="91">
        <f t="shared" si="305"/>
        <v>238937347</v>
      </c>
      <c r="DE258" s="90">
        <f t="shared" si="305"/>
        <v>263400261</v>
      </c>
      <c r="DF258" s="89">
        <f t="shared" si="305"/>
        <v>40200844</v>
      </c>
      <c r="DG258" s="91">
        <f t="shared" si="305"/>
        <v>38344188</v>
      </c>
      <c r="DH258" s="90">
        <f t="shared" si="305"/>
        <v>37392089</v>
      </c>
      <c r="DI258" s="89">
        <f t="shared" si="305"/>
        <v>28963551</v>
      </c>
      <c r="DJ258" s="91">
        <f t="shared" si="305"/>
        <v>29526397</v>
      </c>
      <c r="DK258" s="90">
        <f t="shared" si="305"/>
        <v>29257151</v>
      </c>
      <c r="DL258" s="89">
        <f t="shared" si="305"/>
        <v>162435433</v>
      </c>
      <c r="DM258" s="91">
        <f t="shared" si="305"/>
        <v>169494687</v>
      </c>
      <c r="DN258" s="90">
        <f t="shared" si="305"/>
        <v>163230486</v>
      </c>
      <c r="DO258" s="89">
        <f t="shared" si="305"/>
        <v>176855205</v>
      </c>
      <c r="DP258" s="91">
        <f t="shared" si="305"/>
        <v>175136228</v>
      </c>
      <c r="DQ258" s="90">
        <f t="shared" si="305"/>
        <v>170726119</v>
      </c>
      <c r="DR258" s="89">
        <f t="shared" si="305"/>
        <v>286656774</v>
      </c>
      <c r="DS258" s="91">
        <f t="shared" si="305"/>
        <v>98314523</v>
      </c>
      <c r="DT258" s="90">
        <f t="shared" si="305"/>
        <v>116411050</v>
      </c>
      <c r="DU258" s="89">
        <f t="shared" si="305"/>
        <v>125844941</v>
      </c>
      <c r="DV258" s="91">
        <f t="shared" si="305"/>
        <v>115243328</v>
      </c>
      <c r="DW258" s="90">
        <f t="shared" si="305"/>
        <v>117122222</v>
      </c>
      <c r="DX258" s="89">
        <f t="shared" si="305"/>
        <v>238950790</v>
      </c>
      <c r="DY258" s="91">
        <f t="shared" si="305"/>
        <v>205474215</v>
      </c>
      <c r="DZ258" s="90">
        <f t="shared" si="305"/>
        <v>204001979</v>
      </c>
      <c r="EA258" s="89">
        <f t="shared" si="305"/>
        <v>167302711</v>
      </c>
      <c r="EB258" s="91">
        <f t="shared" ref="EB258:EO258" si="306">(EB21)</f>
        <v>156279411</v>
      </c>
      <c r="EC258" s="90">
        <f t="shared" si="306"/>
        <v>167122329</v>
      </c>
      <c r="ED258" s="89">
        <f t="shared" si="306"/>
        <v>243083314</v>
      </c>
      <c r="EE258" s="91">
        <f t="shared" si="306"/>
        <v>252004743</v>
      </c>
      <c r="EF258" s="90">
        <f t="shared" si="306"/>
        <v>240281519</v>
      </c>
      <c r="EG258" s="89">
        <f t="shared" si="306"/>
        <v>149388236</v>
      </c>
      <c r="EH258" s="91">
        <f t="shared" si="306"/>
        <v>139261107</v>
      </c>
      <c r="EI258" s="90">
        <f t="shared" si="306"/>
        <v>141386134</v>
      </c>
      <c r="EJ258" s="89">
        <f t="shared" si="306"/>
        <v>359777898</v>
      </c>
      <c r="EK258" s="91">
        <f t="shared" si="306"/>
        <v>380050250</v>
      </c>
      <c r="EL258" s="90">
        <f t="shared" si="306"/>
        <v>387799398</v>
      </c>
      <c r="EM258" s="89">
        <f t="shared" si="306"/>
        <v>186548838</v>
      </c>
      <c r="EN258" s="91">
        <f t="shared" si="306"/>
        <v>166430555</v>
      </c>
      <c r="EO258" s="90">
        <f t="shared" si="306"/>
        <v>175980022</v>
      </c>
    </row>
    <row r="259" spans="2:145" s="120" customFormat="1" x14ac:dyDescent="0.3">
      <c r="B259" s="360"/>
      <c r="C259" s="93" t="str">
        <f t="shared" ref="C259" si="307">(C149)</f>
        <v>Succinate</v>
      </c>
      <c r="D259" s="94">
        <f t="shared" ref="D259:BO259" si="308">(D149)</f>
        <v>13.1</v>
      </c>
      <c r="E259" s="95">
        <f t="shared" si="308"/>
        <v>14</v>
      </c>
      <c r="F259" s="96">
        <f t="shared" si="308"/>
        <v>13.44</v>
      </c>
      <c r="G259" s="97">
        <f t="shared" si="308"/>
        <v>117.01933</v>
      </c>
      <c r="H259" s="89">
        <f t="shared" si="308"/>
        <v>35204287</v>
      </c>
      <c r="I259" s="91">
        <f t="shared" si="308"/>
        <v>24981668</v>
      </c>
      <c r="J259" s="90">
        <f t="shared" si="308"/>
        <v>36448582</v>
      </c>
      <c r="K259" s="89">
        <f t="shared" si="308"/>
        <v>242067982</v>
      </c>
      <c r="L259" s="110">
        <f t="shared" si="308"/>
        <v>222957647</v>
      </c>
      <c r="M259" s="90">
        <f t="shared" si="308"/>
        <v>237347654</v>
      </c>
      <c r="N259" s="89">
        <f t="shared" si="308"/>
        <v>224031280</v>
      </c>
      <c r="O259" s="110">
        <f t="shared" si="308"/>
        <v>321091974</v>
      </c>
      <c r="P259" s="90">
        <f t="shared" si="308"/>
        <v>262445022</v>
      </c>
      <c r="Q259" s="89">
        <f t="shared" si="308"/>
        <v>301957314</v>
      </c>
      <c r="R259" s="110">
        <f t="shared" si="308"/>
        <v>323369675</v>
      </c>
      <c r="S259" s="90">
        <f t="shared" si="308"/>
        <v>218250324</v>
      </c>
      <c r="T259" s="89">
        <f t="shared" si="308"/>
        <v>543680316</v>
      </c>
      <c r="U259" s="91">
        <f t="shared" si="308"/>
        <v>452457071</v>
      </c>
      <c r="V259" s="90">
        <f t="shared" si="308"/>
        <v>540698250</v>
      </c>
      <c r="W259" s="89">
        <f t="shared" si="308"/>
        <v>434090546</v>
      </c>
      <c r="X259" s="91">
        <f t="shared" si="308"/>
        <v>406403956</v>
      </c>
      <c r="Y259" s="90">
        <f t="shared" si="308"/>
        <v>314113985</v>
      </c>
      <c r="Z259" s="89">
        <f t="shared" si="308"/>
        <v>727856924</v>
      </c>
      <c r="AA259" s="91">
        <f t="shared" si="308"/>
        <v>849322732</v>
      </c>
      <c r="AB259" s="90">
        <f t="shared" si="308"/>
        <v>842378167</v>
      </c>
      <c r="AC259" s="89">
        <f t="shared" si="308"/>
        <v>312844670</v>
      </c>
      <c r="AD259" s="91">
        <f t="shared" si="308"/>
        <v>314432661</v>
      </c>
      <c r="AE259" s="90">
        <f t="shared" si="308"/>
        <v>311392162</v>
      </c>
      <c r="AF259" s="89">
        <f t="shared" si="308"/>
        <v>745070292</v>
      </c>
      <c r="AG259" s="91">
        <f t="shared" si="308"/>
        <v>679218997</v>
      </c>
      <c r="AH259" s="90">
        <f t="shared" si="308"/>
        <v>849493469</v>
      </c>
      <c r="AI259" s="89">
        <f t="shared" si="308"/>
        <v>253413146</v>
      </c>
      <c r="AJ259" s="91">
        <f t="shared" si="308"/>
        <v>212717307</v>
      </c>
      <c r="AK259" s="90">
        <f t="shared" si="308"/>
        <v>202069680</v>
      </c>
      <c r="AL259" s="89">
        <f t="shared" si="308"/>
        <v>521266601</v>
      </c>
      <c r="AM259" s="91">
        <f t="shared" si="308"/>
        <v>658335488</v>
      </c>
      <c r="AN259" s="90">
        <f t="shared" si="308"/>
        <v>611488053</v>
      </c>
      <c r="AO259" s="89">
        <f t="shared" si="308"/>
        <v>480734521</v>
      </c>
      <c r="AP259" s="91">
        <f t="shared" si="308"/>
        <v>446222697</v>
      </c>
      <c r="AQ259" s="90">
        <f t="shared" si="308"/>
        <v>437235279</v>
      </c>
      <c r="AR259" s="89">
        <f t="shared" si="308"/>
        <v>432147529</v>
      </c>
      <c r="AS259" s="91">
        <f t="shared" si="308"/>
        <v>427356492</v>
      </c>
      <c r="AT259" s="90">
        <f t="shared" si="308"/>
        <v>426964253</v>
      </c>
      <c r="AU259" s="89">
        <f t="shared" si="308"/>
        <v>317389100</v>
      </c>
      <c r="AV259" s="91">
        <f t="shared" si="308"/>
        <v>322361793</v>
      </c>
      <c r="AW259" s="90">
        <f t="shared" si="308"/>
        <v>370157587</v>
      </c>
      <c r="AX259" s="89">
        <f t="shared" si="308"/>
        <v>376257586</v>
      </c>
      <c r="AY259" s="91">
        <f t="shared" si="308"/>
        <v>374047894</v>
      </c>
      <c r="AZ259" s="90">
        <f t="shared" si="308"/>
        <v>369175775</v>
      </c>
      <c r="BA259" s="89">
        <f t="shared" si="308"/>
        <v>370613656</v>
      </c>
      <c r="BB259" s="91">
        <f t="shared" si="308"/>
        <v>375311964</v>
      </c>
      <c r="BC259" s="90">
        <f t="shared" si="308"/>
        <v>391013546</v>
      </c>
      <c r="BD259" s="89">
        <f t="shared" si="308"/>
        <v>398572634</v>
      </c>
      <c r="BE259" s="91">
        <f t="shared" si="308"/>
        <v>441703032</v>
      </c>
      <c r="BF259" s="90">
        <f t="shared" si="308"/>
        <v>431022557</v>
      </c>
      <c r="BG259" s="89">
        <f t="shared" si="308"/>
        <v>383782783</v>
      </c>
      <c r="BH259" s="91">
        <f t="shared" si="308"/>
        <v>382503815</v>
      </c>
      <c r="BI259" s="90">
        <f t="shared" si="308"/>
        <v>399819899</v>
      </c>
      <c r="BJ259" s="89">
        <f t="shared" si="308"/>
        <v>476903402</v>
      </c>
      <c r="BK259" s="91">
        <f t="shared" si="308"/>
        <v>474431537</v>
      </c>
      <c r="BL259" s="90">
        <f t="shared" si="308"/>
        <v>460684012</v>
      </c>
      <c r="BM259" s="89">
        <f t="shared" si="308"/>
        <v>415073024</v>
      </c>
      <c r="BN259" s="91">
        <f t="shared" si="308"/>
        <v>415615879</v>
      </c>
      <c r="BO259" s="90">
        <f t="shared" si="308"/>
        <v>402341501</v>
      </c>
      <c r="BP259" s="89">
        <f t="shared" ref="BP259:EA259" si="309">(BP149)</f>
        <v>490074313</v>
      </c>
      <c r="BQ259" s="91">
        <f t="shared" si="309"/>
        <v>514167985</v>
      </c>
      <c r="BR259" s="90">
        <f t="shared" si="309"/>
        <v>516912721</v>
      </c>
      <c r="BS259" s="89">
        <f t="shared" si="309"/>
        <v>385407847</v>
      </c>
      <c r="BT259" s="91">
        <f t="shared" si="309"/>
        <v>385377201</v>
      </c>
      <c r="BU259" s="90">
        <f t="shared" si="309"/>
        <v>394955981</v>
      </c>
      <c r="BV259" s="89">
        <f t="shared" si="309"/>
        <v>501983126</v>
      </c>
      <c r="BW259" s="91">
        <f t="shared" si="309"/>
        <v>521635236</v>
      </c>
      <c r="BX259" s="90">
        <f t="shared" si="309"/>
        <v>491294350</v>
      </c>
      <c r="BY259" s="89">
        <f t="shared" si="309"/>
        <v>40932608</v>
      </c>
      <c r="BZ259" s="91">
        <f t="shared" si="309"/>
        <v>24981668</v>
      </c>
      <c r="CA259" s="90">
        <f t="shared" si="309"/>
        <v>36448582</v>
      </c>
      <c r="CB259" s="89">
        <f t="shared" si="309"/>
        <v>187534993</v>
      </c>
      <c r="CC259" s="91">
        <f t="shared" si="309"/>
        <v>220014040</v>
      </c>
      <c r="CD259" s="92">
        <f t="shared" si="309"/>
        <v>249903335</v>
      </c>
      <c r="CE259" s="89">
        <f t="shared" si="309"/>
        <v>229990334</v>
      </c>
      <c r="CF259" s="91">
        <f t="shared" si="309"/>
        <v>226375237</v>
      </c>
      <c r="CG259" s="90">
        <f t="shared" si="309"/>
        <v>280908328</v>
      </c>
      <c r="CH259" s="89">
        <f t="shared" si="309"/>
        <v>220030813</v>
      </c>
      <c r="CI259" s="91">
        <f t="shared" si="309"/>
        <v>309771611</v>
      </c>
      <c r="CJ259" s="90">
        <f t="shared" si="309"/>
        <v>357246447</v>
      </c>
      <c r="CK259" s="89">
        <f t="shared" si="309"/>
        <v>693600570</v>
      </c>
      <c r="CL259" s="91">
        <f t="shared" si="309"/>
        <v>746166574</v>
      </c>
      <c r="CM259" s="90">
        <f t="shared" si="309"/>
        <v>604410834</v>
      </c>
      <c r="CN259" s="89">
        <f t="shared" si="309"/>
        <v>339006899</v>
      </c>
      <c r="CO259" s="91">
        <f t="shared" si="309"/>
        <v>257329050</v>
      </c>
      <c r="CP259" s="90">
        <f t="shared" si="309"/>
        <v>287458661</v>
      </c>
      <c r="CQ259" s="89">
        <f t="shared" si="309"/>
        <v>1132962145</v>
      </c>
      <c r="CR259" s="91">
        <f t="shared" si="309"/>
        <v>1000441819</v>
      </c>
      <c r="CS259" s="90">
        <f t="shared" si="309"/>
        <v>1235368463</v>
      </c>
      <c r="CT259" s="89">
        <f t="shared" si="309"/>
        <v>327695337</v>
      </c>
      <c r="CU259" s="91">
        <f t="shared" si="309"/>
        <v>241648544</v>
      </c>
      <c r="CV259" s="90">
        <f t="shared" si="309"/>
        <v>237334539</v>
      </c>
      <c r="CW259" s="89">
        <f t="shared" si="309"/>
        <v>750147166</v>
      </c>
      <c r="CX259" s="91">
        <f t="shared" si="309"/>
        <v>589086605</v>
      </c>
      <c r="CY259" s="90">
        <f t="shared" si="309"/>
        <v>1022756598</v>
      </c>
      <c r="CZ259" s="89">
        <f t="shared" si="309"/>
        <v>237100733</v>
      </c>
      <c r="DA259" s="91">
        <f t="shared" si="309"/>
        <v>271400904</v>
      </c>
      <c r="DB259" s="90">
        <f t="shared" si="309"/>
        <v>316470957</v>
      </c>
      <c r="DC259" s="89">
        <f t="shared" si="309"/>
        <v>653129676</v>
      </c>
      <c r="DD259" s="91">
        <f t="shared" si="309"/>
        <v>661586894</v>
      </c>
      <c r="DE259" s="90">
        <f t="shared" si="309"/>
        <v>616480564</v>
      </c>
      <c r="DF259" s="89">
        <f t="shared" si="309"/>
        <v>362266447</v>
      </c>
      <c r="DG259" s="91">
        <f t="shared" si="309"/>
        <v>387036998</v>
      </c>
      <c r="DH259" s="90">
        <f t="shared" si="309"/>
        <v>389508415</v>
      </c>
      <c r="DI259" s="89">
        <f t="shared" si="309"/>
        <v>374328657</v>
      </c>
      <c r="DJ259" s="91">
        <f t="shared" si="309"/>
        <v>382419056</v>
      </c>
      <c r="DK259" s="90">
        <f t="shared" si="309"/>
        <v>373234367</v>
      </c>
      <c r="DL259" s="89">
        <f t="shared" si="309"/>
        <v>372980089</v>
      </c>
      <c r="DM259" s="91">
        <f t="shared" si="309"/>
        <v>434386463</v>
      </c>
      <c r="DN259" s="90">
        <f t="shared" si="309"/>
        <v>413947787</v>
      </c>
      <c r="DO259" s="89">
        <f t="shared" si="309"/>
        <v>401081917</v>
      </c>
      <c r="DP259" s="91">
        <f t="shared" si="309"/>
        <v>396480572</v>
      </c>
      <c r="DQ259" s="90">
        <f t="shared" si="309"/>
        <v>412847882</v>
      </c>
      <c r="DR259" s="89">
        <f t="shared" si="309"/>
        <v>424258509</v>
      </c>
      <c r="DS259" s="91">
        <f t="shared" si="309"/>
        <v>269667087</v>
      </c>
      <c r="DT259" s="90">
        <f t="shared" si="309"/>
        <v>245558074</v>
      </c>
      <c r="DU259" s="89">
        <f t="shared" si="309"/>
        <v>281060911</v>
      </c>
      <c r="DV259" s="91">
        <f t="shared" si="309"/>
        <v>258750199</v>
      </c>
      <c r="DW259" s="90">
        <f t="shared" si="309"/>
        <v>262315081</v>
      </c>
      <c r="DX259" s="89">
        <f t="shared" si="309"/>
        <v>277719705</v>
      </c>
      <c r="DY259" s="91">
        <f t="shared" si="309"/>
        <v>272796635</v>
      </c>
      <c r="DZ259" s="90">
        <f t="shared" si="309"/>
        <v>260483915</v>
      </c>
      <c r="EA259" s="89">
        <f t="shared" si="309"/>
        <v>299380555</v>
      </c>
      <c r="EB259" s="91">
        <f t="shared" ref="EB259:EO259" si="310">(EB149)</f>
        <v>271702283</v>
      </c>
      <c r="EC259" s="90">
        <f t="shared" si="310"/>
        <v>289520465</v>
      </c>
      <c r="ED259" s="89">
        <f t="shared" si="310"/>
        <v>243181148</v>
      </c>
      <c r="EE259" s="91">
        <f t="shared" si="310"/>
        <v>281187888</v>
      </c>
      <c r="EF259" s="90">
        <f t="shared" si="310"/>
        <v>271536640</v>
      </c>
      <c r="EG259" s="89">
        <f t="shared" si="310"/>
        <v>301775263</v>
      </c>
      <c r="EH259" s="91">
        <f t="shared" si="310"/>
        <v>311757227</v>
      </c>
      <c r="EI259" s="90">
        <f t="shared" si="310"/>
        <v>321594060</v>
      </c>
      <c r="EJ259" s="89">
        <f t="shared" si="310"/>
        <v>263969812</v>
      </c>
      <c r="EK259" s="91">
        <f t="shared" si="310"/>
        <v>272407530</v>
      </c>
      <c r="EL259" s="90">
        <f t="shared" si="310"/>
        <v>279695262</v>
      </c>
      <c r="EM259" s="89">
        <f t="shared" si="310"/>
        <v>348655911</v>
      </c>
      <c r="EN259" s="91">
        <f t="shared" si="310"/>
        <v>334048369</v>
      </c>
      <c r="EO259" s="90">
        <f t="shared" si="310"/>
        <v>330606007</v>
      </c>
    </row>
    <row r="260" spans="2:145" s="120" customFormat="1" x14ac:dyDescent="0.3">
      <c r="B260" s="360"/>
      <c r="C260" s="93" t="str">
        <f t="shared" ref="C260" si="311">(C78)</f>
        <v>Fumarate</v>
      </c>
      <c r="D260" s="94">
        <f t="shared" ref="D260:BO260" si="312">(D78)</f>
        <v>13.2</v>
      </c>
      <c r="E260" s="95">
        <f t="shared" si="312"/>
        <v>14.1</v>
      </c>
      <c r="F260" s="96">
        <f t="shared" si="312"/>
        <v>13.6</v>
      </c>
      <c r="G260" s="97">
        <f t="shared" si="312"/>
        <v>115.00368</v>
      </c>
      <c r="H260" s="89">
        <f t="shared" si="312"/>
        <v>2136160</v>
      </c>
      <c r="I260" s="91">
        <f t="shared" si="312"/>
        <v>987078</v>
      </c>
      <c r="J260" s="90">
        <f t="shared" si="312"/>
        <v>1567219</v>
      </c>
      <c r="K260" s="89">
        <f t="shared" si="312"/>
        <v>81363014</v>
      </c>
      <c r="L260" s="110">
        <f t="shared" si="312"/>
        <v>78600283</v>
      </c>
      <c r="M260" s="90">
        <f t="shared" si="312"/>
        <v>86166209</v>
      </c>
      <c r="N260" s="89">
        <f t="shared" si="312"/>
        <v>104491330</v>
      </c>
      <c r="O260" s="110">
        <f t="shared" si="312"/>
        <v>119323887</v>
      </c>
      <c r="P260" s="90">
        <f t="shared" si="312"/>
        <v>119983064</v>
      </c>
      <c r="Q260" s="89">
        <f t="shared" si="312"/>
        <v>81705040</v>
      </c>
      <c r="R260" s="110">
        <f t="shared" si="312"/>
        <v>90427279</v>
      </c>
      <c r="S260" s="90">
        <f t="shared" si="312"/>
        <v>80216107</v>
      </c>
      <c r="T260" s="89">
        <f t="shared" si="312"/>
        <v>133387266</v>
      </c>
      <c r="U260" s="91">
        <f t="shared" si="312"/>
        <v>126827126</v>
      </c>
      <c r="V260" s="90">
        <f t="shared" si="312"/>
        <v>145962346</v>
      </c>
      <c r="W260" s="89">
        <f t="shared" si="312"/>
        <v>100726156</v>
      </c>
      <c r="X260" s="91">
        <f t="shared" si="312"/>
        <v>90763836</v>
      </c>
      <c r="Y260" s="90">
        <f t="shared" si="312"/>
        <v>88475270</v>
      </c>
      <c r="Z260" s="89">
        <f t="shared" si="312"/>
        <v>166322379</v>
      </c>
      <c r="AA260" s="91">
        <f t="shared" si="312"/>
        <v>153581217</v>
      </c>
      <c r="AB260" s="90">
        <f t="shared" si="312"/>
        <v>166281174</v>
      </c>
      <c r="AC260" s="89">
        <f t="shared" si="312"/>
        <v>103458902</v>
      </c>
      <c r="AD260" s="91">
        <f t="shared" si="312"/>
        <v>104760682</v>
      </c>
      <c r="AE260" s="90">
        <f t="shared" si="312"/>
        <v>98787988</v>
      </c>
      <c r="AF260" s="89">
        <f t="shared" si="312"/>
        <v>195511026</v>
      </c>
      <c r="AG260" s="91">
        <f t="shared" si="312"/>
        <v>191546456</v>
      </c>
      <c r="AH260" s="90">
        <f t="shared" si="312"/>
        <v>216806024</v>
      </c>
      <c r="AI260" s="89">
        <f t="shared" si="312"/>
        <v>86857823</v>
      </c>
      <c r="AJ260" s="91">
        <f t="shared" si="312"/>
        <v>84687538</v>
      </c>
      <c r="AK260" s="90">
        <f t="shared" si="312"/>
        <v>66395520</v>
      </c>
      <c r="AL260" s="89">
        <f t="shared" si="312"/>
        <v>161560609</v>
      </c>
      <c r="AM260" s="91">
        <f t="shared" si="312"/>
        <v>169205920</v>
      </c>
      <c r="AN260" s="90">
        <f t="shared" si="312"/>
        <v>170098761</v>
      </c>
      <c r="AO260" s="89">
        <f t="shared" si="312"/>
        <v>14082334</v>
      </c>
      <c r="AP260" s="91">
        <f t="shared" si="312"/>
        <v>14392918</v>
      </c>
      <c r="AQ260" s="90">
        <f t="shared" si="312"/>
        <v>13462826</v>
      </c>
      <c r="AR260" s="89">
        <f t="shared" si="312"/>
        <v>14506996</v>
      </c>
      <c r="AS260" s="91">
        <f t="shared" si="312"/>
        <v>14298195</v>
      </c>
      <c r="AT260" s="90">
        <f t="shared" si="312"/>
        <v>13783283</v>
      </c>
      <c r="AU260" s="89">
        <f t="shared" si="312"/>
        <v>11576321</v>
      </c>
      <c r="AV260" s="91">
        <f t="shared" si="312"/>
        <v>10573145</v>
      </c>
      <c r="AW260" s="90">
        <f t="shared" si="312"/>
        <v>12319800</v>
      </c>
      <c r="AX260" s="89">
        <f t="shared" si="312"/>
        <v>13711617</v>
      </c>
      <c r="AY260" s="91">
        <f t="shared" si="312"/>
        <v>13779235</v>
      </c>
      <c r="AZ260" s="90">
        <f t="shared" si="312"/>
        <v>13466897</v>
      </c>
      <c r="BA260" s="89">
        <f t="shared" si="312"/>
        <v>13448641</v>
      </c>
      <c r="BB260" s="91">
        <f t="shared" si="312"/>
        <v>13717859</v>
      </c>
      <c r="BC260" s="90">
        <f t="shared" si="312"/>
        <v>13716949</v>
      </c>
      <c r="BD260" s="89">
        <f t="shared" si="312"/>
        <v>16080754</v>
      </c>
      <c r="BE260" s="91">
        <f t="shared" si="312"/>
        <v>16269574</v>
      </c>
      <c r="BF260" s="90">
        <f t="shared" si="312"/>
        <v>18126588</v>
      </c>
      <c r="BG260" s="89">
        <f t="shared" si="312"/>
        <v>14824749</v>
      </c>
      <c r="BH260" s="91">
        <f t="shared" si="312"/>
        <v>14262206</v>
      </c>
      <c r="BI260" s="90">
        <f t="shared" si="312"/>
        <v>14778506</v>
      </c>
      <c r="BJ260" s="89">
        <f t="shared" si="312"/>
        <v>19629731</v>
      </c>
      <c r="BK260" s="91">
        <f t="shared" si="312"/>
        <v>19779002</v>
      </c>
      <c r="BL260" s="90">
        <f t="shared" si="312"/>
        <v>19038497</v>
      </c>
      <c r="BM260" s="89">
        <f t="shared" si="312"/>
        <v>15995268</v>
      </c>
      <c r="BN260" s="91">
        <f t="shared" si="312"/>
        <v>16577296</v>
      </c>
      <c r="BO260" s="90">
        <f t="shared" si="312"/>
        <v>16080843</v>
      </c>
      <c r="BP260" s="89">
        <f t="shared" ref="BP260:EA260" si="313">(BP78)</f>
        <v>21196356</v>
      </c>
      <c r="BQ260" s="91">
        <f t="shared" si="313"/>
        <v>21210255</v>
      </c>
      <c r="BR260" s="90">
        <f t="shared" si="313"/>
        <v>21980083</v>
      </c>
      <c r="BS260" s="89">
        <f t="shared" si="313"/>
        <v>16246241</v>
      </c>
      <c r="BT260" s="91">
        <f t="shared" si="313"/>
        <v>16234408</v>
      </c>
      <c r="BU260" s="90">
        <f t="shared" si="313"/>
        <v>16960429</v>
      </c>
      <c r="BV260" s="89">
        <f t="shared" si="313"/>
        <v>22317426</v>
      </c>
      <c r="BW260" s="91">
        <f t="shared" si="313"/>
        <v>22814788</v>
      </c>
      <c r="BX260" s="90">
        <f t="shared" si="313"/>
        <v>22960704</v>
      </c>
      <c r="BY260" s="89">
        <f t="shared" si="313"/>
        <v>1839455</v>
      </c>
      <c r="BZ260" s="91">
        <f t="shared" si="313"/>
        <v>987078</v>
      </c>
      <c r="CA260" s="90">
        <f t="shared" si="313"/>
        <v>1567219</v>
      </c>
      <c r="CB260" s="89">
        <f t="shared" si="313"/>
        <v>98487276</v>
      </c>
      <c r="CC260" s="91">
        <f t="shared" si="313"/>
        <v>104650264</v>
      </c>
      <c r="CD260" s="92">
        <f t="shared" si="313"/>
        <v>108906733</v>
      </c>
      <c r="CE260" s="89">
        <f t="shared" si="313"/>
        <v>128372970</v>
      </c>
      <c r="CF260" s="91">
        <f t="shared" si="313"/>
        <v>150143024</v>
      </c>
      <c r="CG260" s="90">
        <f t="shared" si="313"/>
        <v>151921847</v>
      </c>
      <c r="CH260" s="89">
        <f t="shared" si="313"/>
        <v>90402391</v>
      </c>
      <c r="CI260" s="91">
        <f t="shared" si="313"/>
        <v>97851682</v>
      </c>
      <c r="CJ260" s="90">
        <f t="shared" si="313"/>
        <v>88227383</v>
      </c>
      <c r="CK260" s="89">
        <f t="shared" si="313"/>
        <v>187960970</v>
      </c>
      <c r="CL260" s="91">
        <f t="shared" si="313"/>
        <v>167538971</v>
      </c>
      <c r="CM260" s="90">
        <f t="shared" si="313"/>
        <v>152247779</v>
      </c>
      <c r="CN260" s="89">
        <f t="shared" si="313"/>
        <v>104298286</v>
      </c>
      <c r="CO260" s="91">
        <f t="shared" si="313"/>
        <v>84196166</v>
      </c>
      <c r="CP260" s="90">
        <f t="shared" si="313"/>
        <v>98818038</v>
      </c>
      <c r="CQ260" s="89">
        <f t="shared" si="313"/>
        <v>220505513</v>
      </c>
      <c r="CR260" s="91">
        <f t="shared" si="313"/>
        <v>221317869</v>
      </c>
      <c r="CS260" s="90">
        <f t="shared" si="313"/>
        <v>224259911</v>
      </c>
      <c r="CT260" s="89">
        <f t="shared" si="313"/>
        <v>104756521</v>
      </c>
      <c r="CU260" s="91">
        <f t="shared" si="313"/>
        <v>107386324</v>
      </c>
      <c r="CV260" s="90">
        <f t="shared" si="313"/>
        <v>95069144</v>
      </c>
      <c r="CW260" s="89">
        <f t="shared" si="313"/>
        <v>245241115</v>
      </c>
      <c r="CX260" s="91">
        <f t="shared" si="313"/>
        <v>208960804</v>
      </c>
      <c r="CY260" s="90">
        <f t="shared" si="313"/>
        <v>280808695</v>
      </c>
      <c r="CZ260" s="89">
        <f t="shared" si="313"/>
        <v>103324460</v>
      </c>
      <c r="DA260" s="91">
        <f t="shared" si="313"/>
        <v>83184489</v>
      </c>
      <c r="DB260" s="90">
        <f t="shared" si="313"/>
        <v>75202799</v>
      </c>
      <c r="DC260" s="89">
        <f t="shared" si="313"/>
        <v>247455292</v>
      </c>
      <c r="DD260" s="91">
        <f t="shared" si="313"/>
        <v>257362929</v>
      </c>
      <c r="DE260" s="90">
        <f t="shared" si="313"/>
        <v>253113363</v>
      </c>
      <c r="DF260" s="89">
        <f t="shared" si="313"/>
        <v>10377591</v>
      </c>
      <c r="DG260" s="91">
        <f t="shared" si="313"/>
        <v>10414043</v>
      </c>
      <c r="DH260" s="90">
        <f t="shared" si="313"/>
        <v>10762288</v>
      </c>
      <c r="DI260" s="89">
        <f t="shared" si="313"/>
        <v>11486851</v>
      </c>
      <c r="DJ260" s="91">
        <f t="shared" si="313"/>
        <v>11632739</v>
      </c>
      <c r="DK260" s="90">
        <f t="shared" si="313"/>
        <v>11089848</v>
      </c>
      <c r="DL260" s="89">
        <f t="shared" si="313"/>
        <v>12182890</v>
      </c>
      <c r="DM260" s="91">
        <f t="shared" si="313"/>
        <v>12551315</v>
      </c>
      <c r="DN260" s="90">
        <f t="shared" si="313"/>
        <v>12655557</v>
      </c>
      <c r="DO260" s="89">
        <f t="shared" si="313"/>
        <v>13401056</v>
      </c>
      <c r="DP260" s="91">
        <f t="shared" si="313"/>
        <v>13654688</v>
      </c>
      <c r="DQ260" s="90">
        <f t="shared" si="313"/>
        <v>13338941</v>
      </c>
      <c r="DR260" s="89">
        <f t="shared" si="313"/>
        <v>14586963</v>
      </c>
      <c r="DS260" s="91">
        <f t="shared" si="313"/>
        <v>9883508</v>
      </c>
      <c r="DT260" s="90">
        <f t="shared" si="313"/>
        <v>9560775</v>
      </c>
      <c r="DU260" s="89">
        <f t="shared" si="313"/>
        <v>11293677</v>
      </c>
      <c r="DV260" s="91">
        <f t="shared" si="313"/>
        <v>10427075</v>
      </c>
      <c r="DW260" s="90">
        <f t="shared" si="313"/>
        <v>10757835</v>
      </c>
      <c r="DX260" s="89">
        <f t="shared" si="313"/>
        <v>12288822</v>
      </c>
      <c r="DY260" s="91">
        <f t="shared" si="313"/>
        <v>11379589</v>
      </c>
      <c r="DZ260" s="90">
        <f t="shared" si="313"/>
        <v>11521954</v>
      </c>
      <c r="EA260" s="89">
        <f t="shared" si="313"/>
        <v>12587024</v>
      </c>
      <c r="EB260" s="91">
        <f t="shared" ref="EB260:EO260" si="314">(EB78)</f>
        <v>12131662</v>
      </c>
      <c r="EC260" s="90">
        <f t="shared" si="314"/>
        <v>12119825</v>
      </c>
      <c r="ED260" s="89">
        <f t="shared" si="314"/>
        <v>12088876</v>
      </c>
      <c r="EE260" s="91">
        <f t="shared" si="314"/>
        <v>12250836</v>
      </c>
      <c r="EF260" s="90">
        <f t="shared" si="314"/>
        <v>11718029</v>
      </c>
      <c r="EG260" s="89">
        <f t="shared" si="314"/>
        <v>13996879</v>
      </c>
      <c r="EH260" s="91">
        <f t="shared" si="314"/>
        <v>13252016</v>
      </c>
      <c r="EI260" s="90">
        <f t="shared" si="314"/>
        <v>13527374</v>
      </c>
      <c r="EJ260" s="89">
        <f t="shared" si="314"/>
        <v>12205618</v>
      </c>
      <c r="EK260" s="91">
        <f t="shared" si="314"/>
        <v>13012648</v>
      </c>
      <c r="EL260" s="90">
        <f t="shared" si="314"/>
        <v>13682882</v>
      </c>
      <c r="EM260" s="89">
        <f t="shared" si="314"/>
        <v>14801803</v>
      </c>
      <c r="EN260" s="91">
        <f t="shared" si="314"/>
        <v>13872836</v>
      </c>
      <c r="EO260" s="90">
        <f t="shared" si="314"/>
        <v>14686537</v>
      </c>
    </row>
    <row r="261" spans="2:145" s="120" customFormat="1" ht="15" thickBot="1" x14ac:dyDescent="0.35">
      <c r="B261" s="361"/>
      <c r="C261" s="179" t="str">
        <f t="shared" ref="C261" si="315">(C112)</f>
        <v>Malate</v>
      </c>
      <c r="D261" s="180">
        <f t="shared" ref="D261:BO261" si="316">(D112)</f>
        <v>13</v>
      </c>
      <c r="E261" s="181">
        <f t="shared" si="316"/>
        <v>20</v>
      </c>
      <c r="F261" s="182">
        <f t="shared" si="316"/>
        <v>18.170000000000002</v>
      </c>
      <c r="G261" s="183">
        <f t="shared" si="316"/>
        <v>133.01425</v>
      </c>
      <c r="H261" s="137">
        <f t="shared" si="316"/>
        <v>193602450</v>
      </c>
      <c r="I261" s="138">
        <f t="shared" si="316"/>
        <v>122593461</v>
      </c>
      <c r="J261" s="139">
        <f t="shared" si="316"/>
        <v>183696789</v>
      </c>
      <c r="K261" s="137">
        <f t="shared" si="316"/>
        <v>470225271</v>
      </c>
      <c r="L261" s="130">
        <f t="shared" si="316"/>
        <v>965040395</v>
      </c>
      <c r="M261" s="139">
        <f t="shared" si="316"/>
        <v>1340594040</v>
      </c>
      <c r="N261" s="137">
        <f t="shared" si="316"/>
        <v>2058428439</v>
      </c>
      <c r="O261" s="130">
        <f t="shared" si="316"/>
        <v>2817064892</v>
      </c>
      <c r="P261" s="139">
        <f t="shared" si="316"/>
        <v>2938309880</v>
      </c>
      <c r="Q261" s="137">
        <f t="shared" si="316"/>
        <v>2052268100</v>
      </c>
      <c r="R261" s="130">
        <f t="shared" si="316"/>
        <v>1943674639</v>
      </c>
      <c r="S261" s="139">
        <f t="shared" si="316"/>
        <v>1871568370</v>
      </c>
      <c r="T261" s="137">
        <f t="shared" si="316"/>
        <v>3052814263</v>
      </c>
      <c r="U261" s="138">
        <f t="shared" si="316"/>
        <v>3163341640</v>
      </c>
      <c r="V261" s="139">
        <f t="shared" si="316"/>
        <v>3522154158</v>
      </c>
      <c r="W261" s="137">
        <f t="shared" si="316"/>
        <v>2774497093</v>
      </c>
      <c r="X261" s="138">
        <f t="shared" si="316"/>
        <v>2633510668</v>
      </c>
      <c r="Y261" s="139">
        <f t="shared" si="316"/>
        <v>2047987692</v>
      </c>
      <c r="Z261" s="137">
        <f t="shared" si="316"/>
        <v>4227403575</v>
      </c>
      <c r="AA261" s="138">
        <f t="shared" si="316"/>
        <v>4002367455</v>
      </c>
      <c r="AB261" s="139">
        <f t="shared" si="316"/>
        <v>5067010050</v>
      </c>
      <c r="AC261" s="137">
        <f t="shared" si="316"/>
        <v>3115913875</v>
      </c>
      <c r="AD261" s="138">
        <f t="shared" si="316"/>
        <v>2503124625</v>
      </c>
      <c r="AE261" s="139">
        <f t="shared" si="316"/>
        <v>2270202211</v>
      </c>
      <c r="AF261" s="137">
        <f t="shared" si="316"/>
        <v>4439831107</v>
      </c>
      <c r="AG261" s="138">
        <f t="shared" si="316"/>
        <v>5218073762</v>
      </c>
      <c r="AH261" s="139">
        <f t="shared" si="316"/>
        <v>5669097271</v>
      </c>
      <c r="AI261" s="137">
        <f t="shared" si="316"/>
        <v>2968612549</v>
      </c>
      <c r="AJ261" s="138">
        <f t="shared" si="316"/>
        <v>2211701812</v>
      </c>
      <c r="AK261" s="139">
        <f t="shared" si="316"/>
        <v>1766450141</v>
      </c>
      <c r="AL261" s="137">
        <f t="shared" si="316"/>
        <v>2476481517</v>
      </c>
      <c r="AM261" s="138">
        <f t="shared" si="316"/>
        <v>3454457287</v>
      </c>
      <c r="AN261" s="139">
        <f t="shared" si="316"/>
        <v>3749521361</v>
      </c>
      <c r="AO261" s="137">
        <f t="shared" si="316"/>
        <v>230912005</v>
      </c>
      <c r="AP261" s="138">
        <f t="shared" si="316"/>
        <v>202251443</v>
      </c>
      <c r="AQ261" s="139">
        <f t="shared" si="316"/>
        <v>172761467</v>
      </c>
      <c r="AR261" s="137">
        <f t="shared" si="316"/>
        <v>152209054</v>
      </c>
      <c r="AS261" s="138">
        <f t="shared" si="316"/>
        <v>138068452</v>
      </c>
      <c r="AT261" s="139">
        <f t="shared" si="316"/>
        <v>128834302</v>
      </c>
      <c r="AU261" s="137">
        <f t="shared" si="316"/>
        <v>65257949</v>
      </c>
      <c r="AV261" s="138">
        <f t="shared" si="316"/>
        <v>64726320</v>
      </c>
      <c r="AW261" s="139">
        <f t="shared" si="316"/>
        <v>62857587</v>
      </c>
      <c r="AX261" s="137">
        <f t="shared" si="316"/>
        <v>66024868</v>
      </c>
      <c r="AY261" s="138">
        <f t="shared" si="316"/>
        <v>66411619</v>
      </c>
      <c r="AZ261" s="139">
        <f t="shared" si="316"/>
        <v>68450382</v>
      </c>
      <c r="BA261" s="137">
        <f t="shared" si="316"/>
        <v>67883890</v>
      </c>
      <c r="BB261" s="138">
        <f t="shared" si="316"/>
        <v>73237290</v>
      </c>
      <c r="BC261" s="139">
        <f t="shared" si="316"/>
        <v>77564790</v>
      </c>
      <c r="BD261" s="137">
        <f t="shared" si="316"/>
        <v>85960685</v>
      </c>
      <c r="BE261" s="138">
        <f t="shared" si="316"/>
        <v>84379104</v>
      </c>
      <c r="BF261" s="139">
        <f t="shared" si="316"/>
        <v>95340932</v>
      </c>
      <c r="BG261" s="137">
        <f t="shared" si="316"/>
        <v>97044499</v>
      </c>
      <c r="BH261" s="138">
        <f t="shared" si="316"/>
        <v>104635857</v>
      </c>
      <c r="BI261" s="139">
        <f t="shared" si="316"/>
        <v>114289714</v>
      </c>
      <c r="BJ261" s="137">
        <f t="shared" si="316"/>
        <v>125173478</v>
      </c>
      <c r="BK261" s="138">
        <f t="shared" si="316"/>
        <v>127662795</v>
      </c>
      <c r="BL261" s="139">
        <f t="shared" si="316"/>
        <v>139751302</v>
      </c>
      <c r="BM261" s="137">
        <f t="shared" si="316"/>
        <v>141760847</v>
      </c>
      <c r="BN261" s="138">
        <f t="shared" si="316"/>
        <v>144060632</v>
      </c>
      <c r="BO261" s="139">
        <f t="shared" si="316"/>
        <v>150126031</v>
      </c>
      <c r="BP261" s="137">
        <f t="shared" ref="BP261:EA261" si="317">(BP112)</f>
        <v>156106894</v>
      </c>
      <c r="BQ261" s="138">
        <f t="shared" si="317"/>
        <v>164336751</v>
      </c>
      <c r="BR261" s="139">
        <f t="shared" si="317"/>
        <v>165155899</v>
      </c>
      <c r="BS261" s="137">
        <f t="shared" si="317"/>
        <v>174378630</v>
      </c>
      <c r="BT261" s="138">
        <f t="shared" si="317"/>
        <v>183965394</v>
      </c>
      <c r="BU261" s="139">
        <f t="shared" si="317"/>
        <v>188239746</v>
      </c>
      <c r="BV261" s="137">
        <f t="shared" si="317"/>
        <v>209351973</v>
      </c>
      <c r="BW261" s="138">
        <f t="shared" si="317"/>
        <v>211214706</v>
      </c>
      <c r="BX261" s="139">
        <f t="shared" si="317"/>
        <v>223118366</v>
      </c>
      <c r="BY261" s="137">
        <f t="shared" si="317"/>
        <v>1988713887</v>
      </c>
      <c r="BZ261" s="138">
        <f t="shared" si="317"/>
        <v>122593461</v>
      </c>
      <c r="CA261" s="139">
        <f t="shared" si="317"/>
        <v>183696789</v>
      </c>
      <c r="CB261" s="137">
        <f t="shared" si="317"/>
        <v>1623789967</v>
      </c>
      <c r="CC261" s="138">
        <f t="shared" si="317"/>
        <v>1698932459</v>
      </c>
      <c r="CD261" s="184">
        <f t="shared" si="317"/>
        <v>1663749410</v>
      </c>
      <c r="CE261" s="137">
        <f t="shared" si="317"/>
        <v>2356190831</v>
      </c>
      <c r="CF261" s="138">
        <f t="shared" si="317"/>
        <v>2938818946</v>
      </c>
      <c r="CG261" s="139">
        <f t="shared" si="317"/>
        <v>2982363941</v>
      </c>
      <c r="CH261" s="137">
        <f t="shared" si="317"/>
        <v>2275986484</v>
      </c>
      <c r="CI261" s="138">
        <f t="shared" si="317"/>
        <v>2382800056</v>
      </c>
      <c r="CJ261" s="139">
        <f t="shared" si="317"/>
        <v>2117542845</v>
      </c>
      <c r="CK261" s="137">
        <f t="shared" si="317"/>
        <v>2981962421</v>
      </c>
      <c r="CL261" s="138">
        <f t="shared" si="317"/>
        <v>3311014651</v>
      </c>
      <c r="CM261" s="139">
        <f t="shared" si="317"/>
        <v>3274222422</v>
      </c>
      <c r="CN261" s="137">
        <f t="shared" si="317"/>
        <v>2625671738</v>
      </c>
      <c r="CO261" s="138">
        <f t="shared" si="317"/>
        <v>2178303077</v>
      </c>
      <c r="CP261" s="139">
        <f t="shared" si="317"/>
        <v>2067586125</v>
      </c>
      <c r="CQ261" s="137">
        <f t="shared" si="317"/>
        <v>3725061683</v>
      </c>
      <c r="CR261" s="138">
        <f t="shared" si="317"/>
        <v>4980995148</v>
      </c>
      <c r="CS261" s="139">
        <f t="shared" si="317"/>
        <v>5811889132</v>
      </c>
      <c r="CT261" s="137">
        <f t="shared" si="317"/>
        <v>3648092395</v>
      </c>
      <c r="CU261" s="138">
        <f t="shared" si="317"/>
        <v>2921450380</v>
      </c>
      <c r="CV261" s="139">
        <f t="shared" si="317"/>
        <v>2594122711</v>
      </c>
      <c r="CW261" s="137">
        <f t="shared" si="317"/>
        <v>4289206006</v>
      </c>
      <c r="CX261" s="138">
        <f t="shared" si="317"/>
        <v>4844293355</v>
      </c>
      <c r="CY261" s="139">
        <f t="shared" si="317"/>
        <v>7049923794</v>
      </c>
      <c r="CZ261" s="137">
        <f t="shared" si="317"/>
        <v>3640605011</v>
      </c>
      <c r="DA261" s="138">
        <f t="shared" si="317"/>
        <v>2783889416</v>
      </c>
      <c r="DB261" s="139">
        <f t="shared" si="317"/>
        <v>2295459652</v>
      </c>
      <c r="DC261" s="137">
        <f t="shared" si="317"/>
        <v>3351407450</v>
      </c>
      <c r="DD261" s="138">
        <f t="shared" si="317"/>
        <v>4582414468</v>
      </c>
      <c r="DE261" s="139">
        <f t="shared" si="317"/>
        <v>4406918814</v>
      </c>
      <c r="DF261" s="137">
        <f t="shared" si="317"/>
        <v>95780357</v>
      </c>
      <c r="DG261" s="138">
        <f t="shared" si="317"/>
        <v>88312018</v>
      </c>
      <c r="DH261" s="139">
        <f t="shared" si="317"/>
        <v>87920955</v>
      </c>
      <c r="DI261" s="137">
        <f t="shared" si="317"/>
        <v>89800050</v>
      </c>
      <c r="DJ261" s="138">
        <f t="shared" si="317"/>
        <v>85351421</v>
      </c>
      <c r="DK261" s="139">
        <f t="shared" si="317"/>
        <v>83482063</v>
      </c>
      <c r="DL261" s="137">
        <f t="shared" si="317"/>
        <v>78044393</v>
      </c>
      <c r="DM261" s="138">
        <f t="shared" si="317"/>
        <v>90094706</v>
      </c>
      <c r="DN261" s="139">
        <f t="shared" si="317"/>
        <v>90809973</v>
      </c>
      <c r="DO261" s="137">
        <f t="shared" si="317"/>
        <v>97982857</v>
      </c>
      <c r="DP261" s="138">
        <f t="shared" si="317"/>
        <v>95634498</v>
      </c>
      <c r="DQ261" s="139">
        <f t="shared" si="317"/>
        <v>102280902</v>
      </c>
      <c r="DR261" s="137">
        <f t="shared" si="317"/>
        <v>100991826</v>
      </c>
      <c r="DS261" s="138">
        <f t="shared" si="317"/>
        <v>58549101</v>
      </c>
      <c r="DT261" s="139">
        <f t="shared" si="317"/>
        <v>59814275</v>
      </c>
      <c r="DU261" s="137">
        <f t="shared" si="317"/>
        <v>68318213</v>
      </c>
      <c r="DV261" s="138">
        <f t="shared" si="317"/>
        <v>66984680</v>
      </c>
      <c r="DW261" s="139">
        <f t="shared" si="317"/>
        <v>74315943</v>
      </c>
      <c r="DX261" s="137">
        <f t="shared" si="317"/>
        <v>77060569</v>
      </c>
      <c r="DY261" s="138">
        <f t="shared" si="317"/>
        <v>80213448</v>
      </c>
      <c r="DZ261" s="139">
        <f t="shared" si="317"/>
        <v>81268484</v>
      </c>
      <c r="EA261" s="137">
        <f t="shared" si="317"/>
        <v>90829466</v>
      </c>
      <c r="EB261" s="138">
        <f t="shared" ref="EB261:EO261" si="318">(EB112)</f>
        <v>86842086</v>
      </c>
      <c r="EC261" s="139">
        <f t="shared" si="318"/>
        <v>82830486</v>
      </c>
      <c r="ED261" s="137">
        <f t="shared" si="318"/>
        <v>80323994</v>
      </c>
      <c r="EE261" s="138">
        <f t="shared" si="318"/>
        <v>90644447</v>
      </c>
      <c r="EF261" s="139">
        <f t="shared" si="318"/>
        <v>97119735</v>
      </c>
      <c r="EG261" s="137">
        <f t="shared" si="318"/>
        <v>100585170</v>
      </c>
      <c r="EH261" s="138">
        <f t="shared" si="318"/>
        <v>103321946</v>
      </c>
      <c r="EI261" s="139">
        <f t="shared" si="318"/>
        <v>99923297</v>
      </c>
      <c r="EJ261" s="137">
        <f t="shared" si="318"/>
        <v>100956544</v>
      </c>
      <c r="EK261" s="138">
        <f t="shared" si="318"/>
        <v>111355736</v>
      </c>
      <c r="EL261" s="139">
        <f t="shared" si="318"/>
        <v>113819340</v>
      </c>
      <c r="EM261" s="137">
        <f t="shared" si="318"/>
        <v>121339901</v>
      </c>
      <c r="EN261" s="138">
        <f t="shared" si="318"/>
        <v>121190784</v>
      </c>
      <c r="EO261" s="139">
        <f t="shared" si="318"/>
        <v>112332009</v>
      </c>
    </row>
    <row r="262" spans="2:145" s="120" customFormat="1" x14ac:dyDescent="0.3">
      <c r="B262" s="359" t="s">
        <v>354</v>
      </c>
      <c r="C262" s="148" t="str">
        <f t="shared" ref="C262" si="319">(C32)</f>
        <v>Carbamoylphosphate</v>
      </c>
      <c r="D262" s="166">
        <f t="shared" ref="D262:BO262" si="320">(D32)</f>
        <v>19.3</v>
      </c>
      <c r="E262" s="167">
        <f t="shared" si="320"/>
        <v>19.7</v>
      </c>
      <c r="F262" s="168" t="str">
        <f t="shared" si="320"/>
        <v>--</v>
      </c>
      <c r="G262" s="169">
        <f t="shared" si="320"/>
        <v>139.97542999999999</v>
      </c>
      <c r="H262" s="145">
        <f t="shared" si="320"/>
        <v>0</v>
      </c>
      <c r="I262" s="170">
        <f t="shared" si="320"/>
        <v>0</v>
      </c>
      <c r="J262" s="151">
        <f t="shared" si="320"/>
        <v>0</v>
      </c>
      <c r="K262" s="145">
        <f t="shared" si="320"/>
        <v>0</v>
      </c>
      <c r="L262" s="171">
        <f t="shared" si="320"/>
        <v>0</v>
      </c>
      <c r="M262" s="151">
        <f t="shared" si="320"/>
        <v>0</v>
      </c>
      <c r="N262" s="145">
        <f t="shared" si="320"/>
        <v>0</v>
      </c>
      <c r="O262" s="171">
        <f t="shared" si="320"/>
        <v>0</v>
      </c>
      <c r="P262" s="151">
        <f t="shared" si="320"/>
        <v>0</v>
      </c>
      <c r="Q262" s="145">
        <f t="shared" si="320"/>
        <v>0</v>
      </c>
      <c r="R262" s="171">
        <f t="shared" si="320"/>
        <v>0</v>
      </c>
      <c r="S262" s="151">
        <f t="shared" si="320"/>
        <v>0</v>
      </c>
      <c r="T262" s="145">
        <f t="shared" si="320"/>
        <v>0</v>
      </c>
      <c r="U262" s="170">
        <f t="shared" si="320"/>
        <v>0</v>
      </c>
      <c r="V262" s="151">
        <f t="shared" si="320"/>
        <v>0</v>
      </c>
      <c r="W262" s="145">
        <f t="shared" si="320"/>
        <v>0</v>
      </c>
      <c r="X262" s="170">
        <f t="shared" si="320"/>
        <v>0</v>
      </c>
      <c r="Y262" s="151">
        <f t="shared" si="320"/>
        <v>0</v>
      </c>
      <c r="Z262" s="145">
        <f t="shared" si="320"/>
        <v>0</v>
      </c>
      <c r="AA262" s="170">
        <f t="shared" si="320"/>
        <v>0</v>
      </c>
      <c r="AB262" s="151">
        <f t="shared" si="320"/>
        <v>0</v>
      </c>
      <c r="AC262" s="145">
        <f t="shared" si="320"/>
        <v>0</v>
      </c>
      <c r="AD262" s="170">
        <f t="shared" si="320"/>
        <v>0</v>
      </c>
      <c r="AE262" s="151">
        <f t="shared" si="320"/>
        <v>0</v>
      </c>
      <c r="AF262" s="145">
        <f t="shared" si="320"/>
        <v>0</v>
      </c>
      <c r="AG262" s="170">
        <f t="shared" si="320"/>
        <v>0</v>
      </c>
      <c r="AH262" s="151">
        <f t="shared" si="320"/>
        <v>0</v>
      </c>
      <c r="AI262" s="145">
        <f t="shared" si="320"/>
        <v>0</v>
      </c>
      <c r="AJ262" s="170">
        <f t="shared" si="320"/>
        <v>0</v>
      </c>
      <c r="AK262" s="151">
        <f t="shared" si="320"/>
        <v>0</v>
      </c>
      <c r="AL262" s="145">
        <f t="shared" si="320"/>
        <v>0</v>
      </c>
      <c r="AM262" s="170">
        <f t="shared" si="320"/>
        <v>0</v>
      </c>
      <c r="AN262" s="151">
        <f t="shared" si="320"/>
        <v>0</v>
      </c>
      <c r="AO262" s="145">
        <f t="shared" si="320"/>
        <v>0</v>
      </c>
      <c r="AP262" s="170">
        <f t="shared" si="320"/>
        <v>0</v>
      </c>
      <c r="AQ262" s="151">
        <f t="shared" si="320"/>
        <v>0</v>
      </c>
      <c r="AR262" s="145">
        <f t="shared" si="320"/>
        <v>0</v>
      </c>
      <c r="AS262" s="170">
        <f t="shared" si="320"/>
        <v>0</v>
      </c>
      <c r="AT262" s="151">
        <f t="shared" si="320"/>
        <v>0</v>
      </c>
      <c r="AU262" s="145">
        <f t="shared" si="320"/>
        <v>0</v>
      </c>
      <c r="AV262" s="170">
        <f t="shared" si="320"/>
        <v>0</v>
      </c>
      <c r="AW262" s="151">
        <f t="shared" si="320"/>
        <v>0</v>
      </c>
      <c r="AX262" s="145">
        <f t="shared" si="320"/>
        <v>0</v>
      </c>
      <c r="AY262" s="170">
        <f t="shared" si="320"/>
        <v>0</v>
      </c>
      <c r="AZ262" s="151">
        <f t="shared" si="320"/>
        <v>0</v>
      </c>
      <c r="BA262" s="145">
        <f t="shared" si="320"/>
        <v>0</v>
      </c>
      <c r="BB262" s="170">
        <f t="shared" si="320"/>
        <v>0</v>
      </c>
      <c r="BC262" s="151">
        <f t="shared" si="320"/>
        <v>0</v>
      </c>
      <c r="BD262" s="145">
        <f t="shared" si="320"/>
        <v>0</v>
      </c>
      <c r="BE262" s="170">
        <f t="shared" si="320"/>
        <v>0</v>
      </c>
      <c r="BF262" s="151">
        <f t="shared" si="320"/>
        <v>0</v>
      </c>
      <c r="BG262" s="145">
        <f t="shared" si="320"/>
        <v>0</v>
      </c>
      <c r="BH262" s="170">
        <f t="shared" si="320"/>
        <v>0</v>
      </c>
      <c r="BI262" s="151">
        <f t="shared" si="320"/>
        <v>46289</v>
      </c>
      <c r="BJ262" s="145">
        <f t="shared" si="320"/>
        <v>0</v>
      </c>
      <c r="BK262" s="170">
        <f t="shared" si="320"/>
        <v>0</v>
      </c>
      <c r="BL262" s="151">
        <f t="shared" si="320"/>
        <v>0</v>
      </c>
      <c r="BM262" s="145">
        <f t="shared" si="320"/>
        <v>0</v>
      </c>
      <c r="BN262" s="170">
        <f t="shared" si="320"/>
        <v>0</v>
      </c>
      <c r="BO262" s="151">
        <f t="shared" si="320"/>
        <v>0</v>
      </c>
      <c r="BP262" s="145">
        <f t="shared" ref="BP262:EA262" si="321">(BP32)</f>
        <v>0</v>
      </c>
      <c r="BQ262" s="170">
        <f t="shared" si="321"/>
        <v>0</v>
      </c>
      <c r="BR262" s="151">
        <f t="shared" si="321"/>
        <v>0</v>
      </c>
      <c r="BS262" s="145">
        <f t="shared" si="321"/>
        <v>0</v>
      </c>
      <c r="BT262" s="170">
        <f t="shared" si="321"/>
        <v>0</v>
      </c>
      <c r="BU262" s="151">
        <f t="shared" si="321"/>
        <v>0</v>
      </c>
      <c r="BV262" s="145">
        <f t="shared" si="321"/>
        <v>0</v>
      </c>
      <c r="BW262" s="170">
        <f t="shared" si="321"/>
        <v>0</v>
      </c>
      <c r="BX262" s="151">
        <f t="shared" si="321"/>
        <v>0</v>
      </c>
      <c r="BY262" s="145">
        <f t="shared" si="321"/>
        <v>0</v>
      </c>
      <c r="BZ262" s="170">
        <f t="shared" si="321"/>
        <v>0</v>
      </c>
      <c r="CA262" s="151">
        <f t="shared" si="321"/>
        <v>0</v>
      </c>
      <c r="CB262" s="145">
        <f t="shared" si="321"/>
        <v>0</v>
      </c>
      <c r="CC262" s="170">
        <f t="shared" si="321"/>
        <v>0</v>
      </c>
      <c r="CD262" s="172">
        <f t="shared" si="321"/>
        <v>0</v>
      </c>
      <c r="CE262" s="145">
        <f t="shared" si="321"/>
        <v>0</v>
      </c>
      <c r="CF262" s="170">
        <f t="shared" si="321"/>
        <v>0</v>
      </c>
      <c r="CG262" s="151">
        <f t="shared" si="321"/>
        <v>0</v>
      </c>
      <c r="CH262" s="145">
        <f t="shared" si="321"/>
        <v>0</v>
      </c>
      <c r="CI262" s="170">
        <f t="shared" si="321"/>
        <v>0</v>
      </c>
      <c r="CJ262" s="151">
        <f t="shared" si="321"/>
        <v>0</v>
      </c>
      <c r="CK262" s="145">
        <f t="shared" si="321"/>
        <v>0</v>
      </c>
      <c r="CL262" s="170">
        <f t="shared" si="321"/>
        <v>0</v>
      </c>
      <c r="CM262" s="151">
        <f t="shared" si="321"/>
        <v>0</v>
      </c>
      <c r="CN262" s="145">
        <f t="shared" si="321"/>
        <v>0</v>
      </c>
      <c r="CO262" s="170">
        <f t="shared" si="321"/>
        <v>0</v>
      </c>
      <c r="CP262" s="151">
        <f t="shared" si="321"/>
        <v>0</v>
      </c>
      <c r="CQ262" s="145">
        <f t="shared" si="321"/>
        <v>0</v>
      </c>
      <c r="CR262" s="170">
        <f t="shared" si="321"/>
        <v>0</v>
      </c>
      <c r="CS262" s="151">
        <f t="shared" si="321"/>
        <v>0</v>
      </c>
      <c r="CT262" s="145">
        <f t="shared" si="321"/>
        <v>0</v>
      </c>
      <c r="CU262" s="170">
        <f t="shared" si="321"/>
        <v>0</v>
      </c>
      <c r="CV262" s="151">
        <f t="shared" si="321"/>
        <v>0</v>
      </c>
      <c r="CW262" s="145">
        <f t="shared" si="321"/>
        <v>0</v>
      </c>
      <c r="CX262" s="170">
        <f t="shared" si="321"/>
        <v>0</v>
      </c>
      <c r="CY262" s="151">
        <f t="shared" si="321"/>
        <v>0</v>
      </c>
      <c r="CZ262" s="145">
        <f t="shared" si="321"/>
        <v>0</v>
      </c>
      <c r="DA262" s="170">
        <f t="shared" si="321"/>
        <v>0</v>
      </c>
      <c r="DB262" s="151">
        <f t="shared" si="321"/>
        <v>0</v>
      </c>
      <c r="DC262" s="145">
        <f t="shared" si="321"/>
        <v>0</v>
      </c>
      <c r="DD262" s="170">
        <f t="shared" si="321"/>
        <v>0</v>
      </c>
      <c r="DE262" s="151">
        <f t="shared" si="321"/>
        <v>0</v>
      </c>
      <c r="DF262" s="145">
        <f t="shared" si="321"/>
        <v>0</v>
      </c>
      <c r="DG262" s="170">
        <f t="shared" si="321"/>
        <v>0</v>
      </c>
      <c r="DH262" s="151">
        <f t="shared" si="321"/>
        <v>0</v>
      </c>
      <c r="DI262" s="145">
        <f t="shared" si="321"/>
        <v>0</v>
      </c>
      <c r="DJ262" s="170">
        <f t="shared" si="321"/>
        <v>0</v>
      </c>
      <c r="DK262" s="151">
        <f t="shared" si="321"/>
        <v>0</v>
      </c>
      <c r="DL262" s="145">
        <f t="shared" si="321"/>
        <v>0</v>
      </c>
      <c r="DM262" s="170">
        <f t="shared" si="321"/>
        <v>0</v>
      </c>
      <c r="DN262" s="151">
        <f t="shared" si="321"/>
        <v>0</v>
      </c>
      <c r="DO262" s="145">
        <f t="shared" si="321"/>
        <v>0</v>
      </c>
      <c r="DP262" s="170">
        <f t="shared" si="321"/>
        <v>0</v>
      </c>
      <c r="DQ262" s="151">
        <f t="shared" si="321"/>
        <v>0</v>
      </c>
      <c r="DR262" s="145">
        <f t="shared" si="321"/>
        <v>0</v>
      </c>
      <c r="DS262" s="170">
        <f t="shared" si="321"/>
        <v>0</v>
      </c>
      <c r="DT262" s="151">
        <f t="shared" si="321"/>
        <v>0</v>
      </c>
      <c r="DU262" s="145">
        <f t="shared" si="321"/>
        <v>0</v>
      </c>
      <c r="DV262" s="170">
        <f t="shared" si="321"/>
        <v>0</v>
      </c>
      <c r="DW262" s="151">
        <f t="shared" si="321"/>
        <v>0</v>
      </c>
      <c r="DX262" s="145">
        <f t="shared" si="321"/>
        <v>0</v>
      </c>
      <c r="DY262" s="170">
        <f t="shared" si="321"/>
        <v>0</v>
      </c>
      <c r="DZ262" s="151">
        <f t="shared" si="321"/>
        <v>0</v>
      </c>
      <c r="EA262" s="145">
        <f t="shared" si="321"/>
        <v>0</v>
      </c>
      <c r="EB262" s="170">
        <f t="shared" ref="EB262:EO262" si="322">(EB32)</f>
        <v>0</v>
      </c>
      <c r="EC262" s="151">
        <f t="shared" si="322"/>
        <v>0</v>
      </c>
      <c r="ED262" s="145">
        <f t="shared" si="322"/>
        <v>0</v>
      </c>
      <c r="EE262" s="170">
        <f t="shared" si="322"/>
        <v>0</v>
      </c>
      <c r="EF262" s="151">
        <f t="shared" si="322"/>
        <v>0</v>
      </c>
      <c r="EG262" s="145">
        <f t="shared" si="322"/>
        <v>0</v>
      </c>
      <c r="EH262" s="170">
        <f t="shared" si="322"/>
        <v>0</v>
      </c>
      <c r="EI262" s="151">
        <f t="shared" si="322"/>
        <v>0</v>
      </c>
      <c r="EJ262" s="145">
        <f t="shared" si="322"/>
        <v>0</v>
      </c>
      <c r="EK262" s="170">
        <f t="shared" si="322"/>
        <v>0</v>
      </c>
      <c r="EL262" s="151">
        <f t="shared" si="322"/>
        <v>0</v>
      </c>
      <c r="EM262" s="145">
        <f t="shared" si="322"/>
        <v>0</v>
      </c>
      <c r="EN262" s="170">
        <f t="shared" si="322"/>
        <v>0</v>
      </c>
      <c r="EO262" s="151">
        <f t="shared" si="322"/>
        <v>0</v>
      </c>
    </row>
    <row r="263" spans="2:145" s="120" customFormat="1" x14ac:dyDescent="0.3">
      <c r="B263" s="360"/>
      <c r="C263" s="93" t="str">
        <f t="shared" ref="C263" si="323">(C37)</f>
        <v>Citrulline</v>
      </c>
      <c r="D263" s="94">
        <f t="shared" ref="D263:BO263" si="324">(D37)</f>
        <v>13.9</v>
      </c>
      <c r="E263" s="95">
        <f t="shared" si="324"/>
        <v>16.100000000000001</v>
      </c>
      <c r="F263" s="96">
        <f t="shared" si="324"/>
        <v>14.33</v>
      </c>
      <c r="G263" s="97">
        <f t="shared" si="324"/>
        <v>176.10297</v>
      </c>
      <c r="H263" s="89">
        <f t="shared" si="324"/>
        <v>22977831</v>
      </c>
      <c r="I263" s="91">
        <f t="shared" si="324"/>
        <v>9458314</v>
      </c>
      <c r="J263" s="90">
        <f t="shared" si="324"/>
        <v>9174629</v>
      </c>
      <c r="K263" s="89">
        <f t="shared" si="324"/>
        <v>29347195</v>
      </c>
      <c r="L263" s="110">
        <f t="shared" si="324"/>
        <v>27915667</v>
      </c>
      <c r="M263" s="90">
        <f t="shared" si="324"/>
        <v>34475834</v>
      </c>
      <c r="N263" s="89">
        <f t="shared" si="324"/>
        <v>22695877</v>
      </c>
      <c r="O263" s="110">
        <f t="shared" si="324"/>
        <v>24516560</v>
      </c>
      <c r="P263" s="90">
        <f t="shared" si="324"/>
        <v>25902964</v>
      </c>
      <c r="Q263" s="89">
        <f t="shared" si="324"/>
        <v>29373086</v>
      </c>
      <c r="R263" s="110">
        <f t="shared" si="324"/>
        <v>34393062</v>
      </c>
      <c r="S263" s="90">
        <f t="shared" si="324"/>
        <v>27794542</v>
      </c>
      <c r="T263" s="89">
        <f t="shared" si="324"/>
        <v>23897582</v>
      </c>
      <c r="U263" s="91">
        <f t="shared" si="324"/>
        <v>28912230</v>
      </c>
      <c r="V263" s="90">
        <f t="shared" si="324"/>
        <v>26834459</v>
      </c>
      <c r="W263" s="89">
        <f t="shared" si="324"/>
        <v>40809593</v>
      </c>
      <c r="X263" s="91">
        <f t="shared" si="324"/>
        <v>44266895</v>
      </c>
      <c r="Y263" s="90">
        <f t="shared" si="324"/>
        <v>45763923</v>
      </c>
      <c r="Z263" s="89">
        <f t="shared" si="324"/>
        <v>25738379</v>
      </c>
      <c r="AA263" s="91">
        <f t="shared" si="324"/>
        <v>30580337</v>
      </c>
      <c r="AB263" s="90">
        <f t="shared" si="324"/>
        <v>28943421</v>
      </c>
      <c r="AC263" s="89">
        <f t="shared" si="324"/>
        <v>36250021</v>
      </c>
      <c r="AD263" s="91">
        <f t="shared" si="324"/>
        <v>40547433</v>
      </c>
      <c r="AE263" s="90">
        <f t="shared" si="324"/>
        <v>40510909</v>
      </c>
      <c r="AF263" s="89">
        <f t="shared" si="324"/>
        <v>21608954</v>
      </c>
      <c r="AG263" s="91">
        <f t="shared" si="324"/>
        <v>24681019</v>
      </c>
      <c r="AH263" s="90">
        <f t="shared" si="324"/>
        <v>25847960</v>
      </c>
      <c r="AI263" s="89">
        <f t="shared" si="324"/>
        <v>36113823</v>
      </c>
      <c r="AJ263" s="91">
        <f t="shared" si="324"/>
        <v>28930958</v>
      </c>
      <c r="AK263" s="90">
        <f t="shared" si="324"/>
        <v>41474664</v>
      </c>
      <c r="AL263" s="89">
        <f t="shared" si="324"/>
        <v>21483868</v>
      </c>
      <c r="AM263" s="91">
        <f t="shared" si="324"/>
        <v>24001881</v>
      </c>
      <c r="AN263" s="90">
        <f t="shared" si="324"/>
        <v>23909974</v>
      </c>
      <c r="AO263" s="89">
        <f t="shared" si="324"/>
        <v>111071111</v>
      </c>
      <c r="AP263" s="91">
        <f t="shared" si="324"/>
        <v>111817016</v>
      </c>
      <c r="AQ263" s="90">
        <f t="shared" si="324"/>
        <v>110136054</v>
      </c>
      <c r="AR263" s="89">
        <f t="shared" si="324"/>
        <v>87245514</v>
      </c>
      <c r="AS263" s="91">
        <f t="shared" si="324"/>
        <v>87256880</v>
      </c>
      <c r="AT263" s="90">
        <f t="shared" si="324"/>
        <v>88038714</v>
      </c>
      <c r="AU263" s="89">
        <f t="shared" si="324"/>
        <v>193512786</v>
      </c>
      <c r="AV263" s="91">
        <f t="shared" si="324"/>
        <v>176447646</v>
      </c>
      <c r="AW263" s="90">
        <f t="shared" si="324"/>
        <v>180221831</v>
      </c>
      <c r="AX263" s="89">
        <f t="shared" si="324"/>
        <v>135806275</v>
      </c>
      <c r="AY263" s="91">
        <f t="shared" si="324"/>
        <v>127900430</v>
      </c>
      <c r="AZ263" s="90">
        <f t="shared" si="324"/>
        <v>123465355</v>
      </c>
      <c r="BA263" s="89">
        <f t="shared" si="324"/>
        <v>160180755</v>
      </c>
      <c r="BB263" s="91">
        <f t="shared" si="324"/>
        <v>158210559</v>
      </c>
      <c r="BC263" s="90">
        <f t="shared" si="324"/>
        <v>162650569</v>
      </c>
      <c r="BD263" s="89">
        <f t="shared" si="324"/>
        <v>112293045</v>
      </c>
      <c r="BE263" s="91">
        <f t="shared" si="324"/>
        <v>110813496</v>
      </c>
      <c r="BF263" s="90">
        <f t="shared" si="324"/>
        <v>114221862</v>
      </c>
      <c r="BG263" s="89">
        <f t="shared" si="324"/>
        <v>131943055</v>
      </c>
      <c r="BH263" s="91">
        <f t="shared" si="324"/>
        <v>133352232</v>
      </c>
      <c r="BI263" s="90">
        <f t="shared" si="324"/>
        <v>134719509</v>
      </c>
      <c r="BJ263" s="89">
        <f t="shared" si="324"/>
        <v>109153969</v>
      </c>
      <c r="BK263" s="91">
        <f t="shared" si="324"/>
        <v>109413193</v>
      </c>
      <c r="BL263" s="90">
        <f t="shared" si="324"/>
        <v>104577290</v>
      </c>
      <c r="BM263" s="89">
        <f t="shared" si="324"/>
        <v>121206278</v>
      </c>
      <c r="BN263" s="91">
        <f t="shared" si="324"/>
        <v>128859135</v>
      </c>
      <c r="BO263" s="90">
        <f t="shared" si="324"/>
        <v>124909486</v>
      </c>
      <c r="BP263" s="89">
        <f t="shared" ref="BP263:EA263" si="325">(BP37)</f>
        <v>111396777</v>
      </c>
      <c r="BQ263" s="91">
        <f t="shared" si="325"/>
        <v>111526527</v>
      </c>
      <c r="BR263" s="90">
        <f t="shared" si="325"/>
        <v>116382380</v>
      </c>
      <c r="BS263" s="89">
        <f t="shared" si="325"/>
        <v>73496890</v>
      </c>
      <c r="BT263" s="91">
        <f t="shared" si="325"/>
        <v>74530860</v>
      </c>
      <c r="BU263" s="90">
        <f t="shared" si="325"/>
        <v>89029348</v>
      </c>
      <c r="BV263" s="89">
        <f t="shared" si="325"/>
        <v>103538428</v>
      </c>
      <c r="BW263" s="91">
        <f t="shared" si="325"/>
        <v>106089893</v>
      </c>
      <c r="BX263" s="90">
        <f t="shared" si="325"/>
        <v>91823798</v>
      </c>
      <c r="BY263" s="89">
        <f t="shared" si="325"/>
        <v>24155797</v>
      </c>
      <c r="BZ263" s="91">
        <f t="shared" si="325"/>
        <v>9458314</v>
      </c>
      <c r="CA263" s="90">
        <f t="shared" si="325"/>
        <v>9174629</v>
      </c>
      <c r="CB263" s="89">
        <f t="shared" si="325"/>
        <v>42200972</v>
      </c>
      <c r="CC263" s="91">
        <f t="shared" si="325"/>
        <v>48763105</v>
      </c>
      <c r="CD263" s="92">
        <f t="shared" si="325"/>
        <v>39515800</v>
      </c>
      <c r="CE263" s="89">
        <f t="shared" si="325"/>
        <v>24190037</v>
      </c>
      <c r="CF263" s="91">
        <f t="shared" si="325"/>
        <v>26835094</v>
      </c>
      <c r="CG263" s="90">
        <f t="shared" si="325"/>
        <v>22961691</v>
      </c>
      <c r="CH263" s="89">
        <f t="shared" si="325"/>
        <v>45829171</v>
      </c>
      <c r="CI263" s="91">
        <f t="shared" si="325"/>
        <v>53304017</v>
      </c>
      <c r="CJ263" s="90">
        <f t="shared" si="325"/>
        <v>57152966</v>
      </c>
      <c r="CK263" s="89">
        <f t="shared" si="325"/>
        <v>30440564</v>
      </c>
      <c r="CL263" s="91">
        <f t="shared" si="325"/>
        <v>35263343</v>
      </c>
      <c r="CM263" s="90">
        <f t="shared" si="325"/>
        <v>35194341</v>
      </c>
      <c r="CN263" s="89">
        <f t="shared" si="325"/>
        <v>49464986</v>
      </c>
      <c r="CO263" s="91">
        <f t="shared" si="325"/>
        <v>45545954</v>
      </c>
      <c r="CP263" s="90">
        <f t="shared" si="325"/>
        <v>46183916</v>
      </c>
      <c r="CQ263" s="89">
        <f t="shared" si="325"/>
        <v>26275528</v>
      </c>
      <c r="CR263" s="91">
        <f t="shared" si="325"/>
        <v>26703430</v>
      </c>
      <c r="CS263" s="90">
        <f t="shared" si="325"/>
        <v>33006849</v>
      </c>
      <c r="CT263" s="89">
        <f t="shared" si="325"/>
        <v>42965661</v>
      </c>
      <c r="CU263" s="91">
        <f t="shared" si="325"/>
        <v>30585835</v>
      </c>
      <c r="CV263" s="90">
        <f t="shared" si="325"/>
        <v>35638929</v>
      </c>
      <c r="CW263" s="89">
        <f t="shared" si="325"/>
        <v>21837748</v>
      </c>
      <c r="CX263" s="91">
        <f t="shared" si="325"/>
        <v>27571351</v>
      </c>
      <c r="CY263" s="90">
        <f t="shared" si="325"/>
        <v>22460257</v>
      </c>
      <c r="CZ263" s="89">
        <f t="shared" si="325"/>
        <v>31312727</v>
      </c>
      <c r="DA263" s="91">
        <f t="shared" si="325"/>
        <v>37477057</v>
      </c>
      <c r="DB263" s="90">
        <f t="shared" si="325"/>
        <v>39143793</v>
      </c>
      <c r="DC263" s="89">
        <f t="shared" si="325"/>
        <v>17976051</v>
      </c>
      <c r="DD263" s="91">
        <f t="shared" si="325"/>
        <v>16192749</v>
      </c>
      <c r="DE263" s="90">
        <f t="shared" si="325"/>
        <v>14679880</v>
      </c>
      <c r="DF263" s="89">
        <f t="shared" si="325"/>
        <v>131307710</v>
      </c>
      <c r="DG263" s="91">
        <f t="shared" si="325"/>
        <v>122356737</v>
      </c>
      <c r="DH263" s="90">
        <f t="shared" si="325"/>
        <v>119717418</v>
      </c>
      <c r="DI263" s="89">
        <f t="shared" si="325"/>
        <v>89019177</v>
      </c>
      <c r="DJ263" s="91">
        <f t="shared" si="325"/>
        <v>86891089</v>
      </c>
      <c r="DK263" s="90">
        <f t="shared" si="325"/>
        <v>85336709</v>
      </c>
      <c r="DL263" s="89">
        <f t="shared" si="325"/>
        <v>103999513</v>
      </c>
      <c r="DM263" s="91">
        <f t="shared" si="325"/>
        <v>117076236</v>
      </c>
      <c r="DN263" s="90">
        <f t="shared" si="325"/>
        <v>116884228</v>
      </c>
      <c r="DO263" s="89">
        <f t="shared" si="325"/>
        <v>87528616</v>
      </c>
      <c r="DP263" s="91">
        <f t="shared" si="325"/>
        <v>78262249</v>
      </c>
      <c r="DQ263" s="90">
        <f t="shared" si="325"/>
        <v>80651135</v>
      </c>
      <c r="DR263" s="89">
        <f t="shared" si="325"/>
        <v>109976445</v>
      </c>
      <c r="DS263" s="91">
        <f t="shared" si="325"/>
        <v>86034053</v>
      </c>
      <c r="DT263" s="90">
        <f t="shared" si="325"/>
        <v>79719215</v>
      </c>
      <c r="DU263" s="89">
        <f t="shared" si="325"/>
        <v>68251591</v>
      </c>
      <c r="DV263" s="91">
        <f t="shared" si="325"/>
        <v>63716389</v>
      </c>
      <c r="DW263" s="90">
        <f t="shared" si="325"/>
        <v>65608288</v>
      </c>
      <c r="DX263" s="89">
        <f t="shared" si="325"/>
        <v>81384239</v>
      </c>
      <c r="DY263" s="91">
        <f t="shared" si="325"/>
        <v>80592626</v>
      </c>
      <c r="DZ263" s="90">
        <f t="shared" si="325"/>
        <v>73900162</v>
      </c>
      <c r="EA263" s="89">
        <f t="shared" si="325"/>
        <v>65257171</v>
      </c>
      <c r="EB263" s="91">
        <f t="shared" ref="EB263:EO263" si="326">(EB37)</f>
        <v>65933585</v>
      </c>
      <c r="EC263" s="90">
        <f t="shared" si="326"/>
        <v>65606404</v>
      </c>
      <c r="ED263" s="89">
        <f t="shared" si="326"/>
        <v>78355383</v>
      </c>
      <c r="EE263" s="91">
        <f t="shared" si="326"/>
        <v>109878641</v>
      </c>
      <c r="EF263" s="90">
        <f t="shared" si="326"/>
        <v>73321286</v>
      </c>
      <c r="EG263" s="89">
        <f t="shared" si="326"/>
        <v>72952571</v>
      </c>
      <c r="EH263" s="91">
        <f t="shared" si="326"/>
        <v>73300213</v>
      </c>
      <c r="EI263" s="90">
        <f t="shared" si="326"/>
        <v>74187786</v>
      </c>
      <c r="EJ263" s="89">
        <f t="shared" si="326"/>
        <v>43614712</v>
      </c>
      <c r="EK263" s="91">
        <f t="shared" si="326"/>
        <v>43814165</v>
      </c>
      <c r="EL263" s="90">
        <f t="shared" si="326"/>
        <v>43448677</v>
      </c>
      <c r="EM263" s="89">
        <f t="shared" si="326"/>
        <v>71941364</v>
      </c>
      <c r="EN263" s="91">
        <f t="shared" si="326"/>
        <v>72028182</v>
      </c>
      <c r="EO263" s="90">
        <f t="shared" si="326"/>
        <v>70410815</v>
      </c>
    </row>
    <row r="264" spans="2:145" s="120" customFormat="1" x14ac:dyDescent="0.3">
      <c r="B264" s="360"/>
      <c r="C264" s="93" t="str">
        <f t="shared" ref="C264" si="327">(C25)</f>
        <v>ArgSucc</v>
      </c>
      <c r="D264" s="94">
        <f t="shared" ref="D264:BO264" si="328">(D25)</f>
        <v>14.4</v>
      </c>
      <c r="E264" s="95">
        <f t="shared" si="328"/>
        <v>16.2</v>
      </c>
      <c r="F264" s="96">
        <f t="shared" si="328"/>
        <v>14.79</v>
      </c>
      <c r="G264" s="97">
        <f t="shared" si="328"/>
        <v>291.12991</v>
      </c>
      <c r="H264" s="89">
        <f t="shared" si="328"/>
        <v>35286</v>
      </c>
      <c r="I264" s="91">
        <f t="shared" si="328"/>
        <v>0</v>
      </c>
      <c r="J264" s="90">
        <f t="shared" si="328"/>
        <v>6472</v>
      </c>
      <c r="K264" s="89">
        <f t="shared" si="328"/>
        <v>31883486</v>
      </c>
      <c r="L264" s="110">
        <f t="shared" si="328"/>
        <v>31361295</v>
      </c>
      <c r="M264" s="90">
        <f t="shared" si="328"/>
        <v>35225958</v>
      </c>
      <c r="N264" s="89">
        <f t="shared" si="328"/>
        <v>34505508</v>
      </c>
      <c r="O264" s="110">
        <f t="shared" si="328"/>
        <v>37827132</v>
      </c>
      <c r="P264" s="90">
        <f t="shared" si="328"/>
        <v>38480439</v>
      </c>
      <c r="Q264" s="89">
        <f t="shared" si="328"/>
        <v>29631432</v>
      </c>
      <c r="R264" s="110">
        <f t="shared" si="328"/>
        <v>30920667</v>
      </c>
      <c r="S264" s="90">
        <f t="shared" si="328"/>
        <v>27033814</v>
      </c>
      <c r="T264" s="89">
        <f t="shared" si="328"/>
        <v>39846815</v>
      </c>
      <c r="U264" s="91">
        <f t="shared" si="328"/>
        <v>38083238</v>
      </c>
      <c r="V264" s="90">
        <f t="shared" si="328"/>
        <v>46883495</v>
      </c>
      <c r="W264" s="89">
        <f t="shared" si="328"/>
        <v>28445136</v>
      </c>
      <c r="X264" s="91">
        <f t="shared" si="328"/>
        <v>22092663</v>
      </c>
      <c r="Y264" s="90">
        <f t="shared" si="328"/>
        <v>26495690</v>
      </c>
      <c r="Z264" s="89">
        <f t="shared" si="328"/>
        <v>47647969</v>
      </c>
      <c r="AA264" s="91">
        <f t="shared" si="328"/>
        <v>42718041</v>
      </c>
      <c r="AB264" s="90">
        <f t="shared" si="328"/>
        <v>50936027</v>
      </c>
      <c r="AC264" s="89">
        <f t="shared" si="328"/>
        <v>28900466</v>
      </c>
      <c r="AD264" s="91">
        <f t="shared" si="328"/>
        <v>27930363</v>
      </c>
      <c r="AE264" s="90">
        <f t="shared" si="328"/>
        <v>28426065</v>
      </c>
      <c r="AF264" s="89">
        <f t="shared" si="328"/>
        <v>57873858</v>
      </c>
      <c r="AG264" s="91">
        <f t="shared" si="328"/>
        <v>52586703</v>
      </c>
      <c r="AH264" s="90">
        <f t="shared" si="328"/>
        <v>55292024</v>
      </c>
      <c r="AI264" s="89">
        <f t="shared" si="328"/>
        <v>21793896</v>
      </c>
      <c r="AJ264" s="91">
        <f t="shared" si="328"/>
        <v>20648303</v>
      </c>
      <c r="AK264" s="90">
        <f t="shared" si="328"/>
        <v>17381936</v>
      </c>
      <c r="AL264" s="89">
        <f t="shared" si="328"/>
        <v>37579708</v>
      </c>
      <c r="AM264" s="91">
        <f t="shared" si="328"/>
        <v>39270176</v>
      </c>
      <c r="AN264" s="90">
        <f t="shared" si="328"/>
        <v>44342559</v>
      </c>
      <c r="AO264" s="89">
        <f t="shared" si="328"/>
        <v>1791969</v>
      </c>
      <c r="AP264" s="91">
        <f t="shared" si="328"/>
        <v>1829855</v>
      </c>
      <c r="AQ264" s="90">
        <f t="shared" si="328"/>
        <v>1726539</v>
      </c>
      <c r="AR264" s="89">
        <f t="shared" si="328"/>
        <v>690221</v>
      </c>
      <c r="AS264" s="91">
        <f t="shared" si="328"/>
        <v>635964</v>
      </c>
      <c r="AT264" s="90">
        <f t="shared" si="328"/>
        <v>818537</v>
      </c>
      <c r="AU264" s="89">
        <f t="shared" si="328"/>
        <v>2578908</v>
      </c>
      <c r="AV264" s="91">
        <f t="shared" si="328"/>
        <v>2762293</v>
      </c>
      <c r="AW264" s="90">
        <f t="shared" si="328"/>
        <v>2441060</v>
      </c>
      <c r="AX264" s="89">
        <f t="shared" si="328"/>
        <v>2230571</v>
      </c>
      <c r="AY264" s="91">
        <f t="shared" si="328"/>
        <v>2110356</v>
      </c>
      <c r="AZ264" s="90">
        <f t="shared" si="328"/>
        <v>1995538</v>
      </c>
      <c r="BA264" s="89">
        <f t="shared" si="328"/>
        <v>3087446</v>
      </c>
      <c r="BB264" s="91">
        <f t="shared" si="328"/>
        <v>3170348</v>
      </c>
      <c r="BC264" s="90">
        <f t="shared" si="328"/>
        <v>3420310</v>
      </c>
      <c r="BD264" s="89">
        <f t="shared" si="328"/>
        <v>2835256</v>
      </c>
      <c r="BE264" s="91">
        <f t="shared" si="328"/>
        <v>2986663</v>
      </c>
      <c r="BF264" s="90">
        <f t="shared" si="328"/>
        <v>3153550</v>
      </c>
      <c r="BG264" s="89">
        <f t="shared" si="328"/>
        <v>4135993</v>
      </c>
      <c r="BH264" s="91">
        <f t="shared" si="328"/>
        <v>4368910</v>
      </c>
      <c r="BI264" s="90">
        <f t="shared" si="328"/>
        <v>4435943</v>
      </c>
      <c r="BJ264" s="89">
        <f t="shared" si="328"/>
        <v>4293235</v>
      </c>
      <c r="BK264" s="91">
        <f t="shared" si="328"/>
        <v>4473162</v>
      </c>
      <c r="BL264" s="90">
        <f t="shared" si="328"/>
        <v>3863770</v>
      </c>
      <c r="BM264" s="89">
        <f t="shared" si="328"/>
        <v>4227153</v>
      </c>
      <c r="BN264" s="91">
        <f t="shared" si="328"/>
        <v>4495798</v>
      </c>
      <c r="BO264" s="90">
        <f t="shared" si="328"/>
        <v>4228694</v>
      </c>
      <c r="BP264" s="89">
        <f t="shared" ref="BP264:EA264" si="329">(BP25)</f>
        <v>4587998</v>
      </c>
      <c r="BQ264" s="91">
        <f t="shared" si="329"/>
        <v>4192467</v>
      </c>
      <c r="BR264" s="90">
        <f t="shared" si="329"/>
        <v>4204110</v>
      </c>
      <c r="BS264" s="89">
        <f t="shared" si="329"/>
        <v>4998586</v>
      </c>
      <c r="BT264" s="91">
        <f t="shared" si="329"/>
        <v>4862630</v>
      </c>
      <c r="BU264" s="90">
        <f t="shared" si="329"/>
        <v>4802126</v>
      </c>
      <c r="BV264" s="89">
        <f t="shared" si="329"/>
        <v>4868395</v>
      </c>
      <c r="BW264" s="91">
        <f t="shared" si="329"/>
        <v>5674661</v>
      </c>
      <c r="BX264" s="90">
        <f t="shared" si="329"/>
        <v>4790951</v>
      </c>
      <c r="BY264" s="89">
        <f t="shared" si="329"/>
        <v>869120</v>
      </c>
      <c r="BZ264" s="91">
        <f t="shared" si="329"/>
        <v>0</v>
      </c>
      <c r="CA264" s="90">
        <f t="shared" si="329"/>
        <v>6472</v>
      </c>
      <c r="CB264" s="89">
        <f t="shared" si="329"/>
        <v>43858923</v>
      </c>
      <c r="CC264" s="91">
        <f t="shared" si="329"/>
        <v>46792173</v>
      </c>
      <c r="CD264" s="92">
        <f t="shared" si="329"/>
        <v>45171872</v>
      </c>
      <c r="CE264" s="89">
        <f t="shared" si="329"/>
        <v>40014671</v>
      </c>
      <c r="CF264" s="91">
        <f t="shared" si="329"/>
        <v>40877158</v>
      </c>
      <c r="CG264" s="90">
        <f t="shared" si="329"/>
        <v>40911805</v>
      </c>
      <c r="CH264" s="89">
        <f t="shared" si="329"/>
        <v>35397047</v>
      </c>
      <c r="CI264" s="91">
        <f t="shared" si="329"/>
        <v>26699837</v>
      </c>
      <c r="CJ264" s="90">
        <f t="shared" si="329"/>
        <v>22727122</v>
      </c>
      <c r="CK264" s="89">
        <f t="shared" si="329"/>
        <v>49107773</v>
      </c>
      <c r="CL264" s="91">
        <f t="shared" si="329"/>
        <v>42791607</v>
      </c>
      <c r="CM264" s="90">
        <f t="shared" si="329"/>
        <v>40597236</v>
      </c>
      <c r="CN264" s="89">
        <f t="shared" si="329"/>
        <v>31169896</v>
      </c>
      <c r="CO264" s="91">
        <f t="shared" si="329"/>
        <v>26545397</v>
      </c>
      <c r="CP264" s="90">
        <f t="shared" si="329"/>
        <v>31303623</v>
      </c>
      <c r="CQ264" s="89">
        <f t="shared" si="329"/>
        <v>56721462</v>
      </c>
      <c r="CR264" s="91">
        <f t="shared" si="329"/>
        <v>59357469</v>
      </c>
      <c r="CS264" s="90">
        <f t="shared" si="329"/>
        <v>63730486</v>
      </c>
      <c r="CT264" s="89">
        <f t="shared" si="329"/>
        <v>27245226</v>
      </c>
      <c r="CU264" s="91">
        <f t="shared" si="329"/>
        <v>28849740</v>
      </c>
      <c r="CV264" s="90">
        <f t="shared" si="329"/>
        <v>26881757</v>
      </c>
      <c r="CW264" s="89">
        <f t="shared" si="329"/>
        <v>51714385</v>
      </c>
      <c r="CX264" s="91">
        <f t="shared" si="329"/>
        <v>52192027</v>
      </c>
      <c r="CY264" s="90">
        <f t="shared" si="329"/>
        <v>64491257</v>
      </c>
      <c r="CZ264" s="89">
        <f t="shared" si="329"/>
        <v>26746815</v>
      </c>
      <c r="DA264" s="91">
        <f t="shared" si="329"/>
        <v>22224456</v>
      </c>
      <c r="DB264" s="90">
        <f t="shared" si="329"/>
        <v>18851314</v>
      </c>
      <c r="DC264" s="89">
        <f t="shared" si="329"/>
        <v>45490862</v>
      </c>
      <c r="DD264" s="91">
        <f t="shared" si="329"/>
        <v>51565472</v>
      </c>
      <c r="DE264" s="90">
        <f t="shared" si="329"/>
        <v>54004792</v>
      </c>
      <c r="DF264" s="89">
        <f t="shared" si="329"/>
        <v>2557572</v>
      </c>
      <c r="DG264" s="91">
        <f t="shared" si="329"/>
        <v>2629729</v>
      </c>
      <c r="DH264" s="90">
        <f t="shared" si="329"/>
        <v>2663957</v>
      </c>
      <c r="DI264" s="89">
        <f t="shared" si="329"/>
        <v>771027</v>
      </c>
      <c r="DJ264" s="91">
        <f t="shared" si="329"/>
        <v>669619</v>
      </c>
      <c r="DK264" s="90">
        <f t="shared" si="329"/>
        <v>629894</v>
      </c>
      <c r="DL264" s="89">
        <f t="shared" si="329"/>
        <v>1631071</v>
      </c>
      <c r="DM264" s="91">
        <f t="shared" si="329"/>
        <v>1953400</v>
      </c>
      <c r="DN264" s="90">
        <f t="shared" si="329"/>
        <v>1805384</v>
      </c>
      <c r="DO264" s="89">
        <f t="shared" si="329"/>
        <v>1130550</v>
      </c>
      <c r="DP264" s="91">
        <f t="shared" si="329"/>
        <v>1351704</v>
      </c>
      <c r="DQ264" s="90">
        <f t="shared" si="329"/>
        <v>1330306</v>
      </c>
      <c r="DR264" s="89">
        <f t="shared" si="329"/>
        <v>2366948</v>
      </c>
      <c r="DS264" s="91">
        <f t="shared" si="329"/>
        <v>2408422</v>
      </c>
      <c r="DT264" s="90">
        <f t="shared" si="329"/>
        <v>1815630</v>
      </c>
      <c r="DU264" s="89">
        <f t="shared" si="329"/>
        <v>1710960</v>
      </c>
      <c r="DV264" s="91">
        <f t="shared" si="329"/>
        <v>1591811</v>
      </c>
      <c r="DW264" s="90">
        <f t="shared" si="329"/>
        <v>1531196</v>
      </c>
      <c r="DX264" s="89">
        <f t="shared" si="329"/>
        <v>2732388</v>
      </c>
      <c r="DY264" s="91">
        <f t="shared" si="329"/>
        <v>2860789</v>
      </c>
      <c r="DZ264" s="90">
        <f t="shared" si="329"/>
        <v>2605735</v>
      </c>
      <c r="EA264" s="89">
        <f t="shared" si="329"/>
        <v>2282495</v>
      </c>
      <c r="EB264" s="91">
        <f t="shared" ref="EB264:EO264" si="330">(EB25)</f>
        <v>2324068</v>
      </c>
      <c r="EC264" s="90">
        <f t="shared" si="330"/>
        <v>2441173</v>
      </c>
      <c r="ED264" s="89">
        <f t="shared" si="330"/>
        <v>3210443</v>
      </c>
      <c r="EE264" s="91">
        <f t="shared" si="330"/>
        <v>3220225</v>
      </c>
      <c r="EF264" s="90">
        <f t="shared" si="330"/>
        <v>3007195</v>
      </c>
      <c r="EG264" s="89">
        <f t="shared" si="330"/>
        <v>2732044</v>
      </c>
      <c r="EH264" s="91">
        <f t="shared" si="330"/>
        <v>2452557</v>
      </c>
      <c r="EI264" s="90">
        <f t="shared" si="330"/>
        <v>2445683</v>
      </c>
      <c r="EJ264" s="89">
        <f t="shared" si="330"/>
        <v>3466599</v>
      </c>
      <c r="EK264" s="91">
        <f t="shared" si="330"/>
        <v>3413082</v>
      </c>
      <c r="EL264" s="90">
        <f t="shared" si="330"/>
        <v>3683183</v>
      </c>
      <c r="EM264" s="89">
        <f t="shared" si="330"/>
        <v>3040785</v>
      </c>
      <c r="EN264" s="91">
        <f t="shared" si="330"/>
        <v>2724439</v>
      </c>
      <c r="EO264" s="90">
        <f t="shared" si="330"/>
        <v>3258727</v>
      </c>
    </row>
    <row r="265" spans="2:145" s="120" customFormat="1" x14ac:dyDescent="0.3">
      <c r="B265" s="360"/>
      <c r="C265" s="93" t="str">
        <f t="shared" ref="C265" si="331">(C131)</f>
        <v>Ornithine</v>
      </c>
      <c r="D265" s="94">
        <f t="shared" ref="D265:BO265" si="332">(D131)</f>
        <v>14</v>
      </c>
      <c r="E265" s="95">
        <f t="shared" si="332"/>
        <v>15.3</v>
      </c>
      <c r="F265" s="96">
        <f t="shared" si="332"/>
        <v>14.35</v>
      </c>
      <c r="G265" s="97">
        <f t="shared" si="332"/>
        <v>133.09715</v>
      </c>
      <c r="H265" s="89">
        <f t="shared" si="332"/>
        <v>17650095</v>
      </c>
      <c r="I265" s="91">
        <f t="shared" si="332"/>
        <v>6721885</v>
      </c>
      <c r="J265" s="90">
        <f t="shared" si="332"/>
        <v>4182489</v>
      </c>
      <c r="K265" s="89">
        <f t="shared" si="332"/>
        <v>718553</v>
      </c>
      <c r="L265" s="110">
        <f t="shared" si="332"/>
        <v>543500</v>
      </c>
      <c r="M265" s="90">
        <f t="shared" si="332"/>
        <v>716231</v>
      </c>
      <c r="N265" s="89">
        <f t="shared" si="332"/>
        <v>430855</v>
      </c>
      <c r="O265" s="110">
        <f t="shared" si="332"/>
        <v>562784</v>
      </c>
      <c r="P265" s="90">
        <f t="shared" si="332"/>
        <v>648440</v>
      </c>
      <c r="Q265" s="89">
        <f t="shared" si="332"/>
        <v>357269</v>
      </c>
      <c r="R265" s="110">
        <f t="shared" si="332"/>
        <v>423455</v>
      </c>
      <c r="S265" s="90">
        <f t="shared" si="332"/>
        <v>199984</v>
      </c>
      <c r="T265" s="89">
        <f t="shared" si="332"/>
        <v>873163</v>
      </c>
      <c r="U265" s="91">
        <f t="shared" si="332"/>
        <v>959302</v>
      </c>
      <c r="V265" s="90">
        <f t="shared" si="332"/>
        <v>727190</v>
      </c>
      <c r="W265" s="89">
        <f t="shared" si="332"/>
        <v>383687</v>
      </c>
      <c r="X265" s="91">
        <f t="shared" si="332"/>
        <v>679490</v>
      </c>
      <c r="Y265" s="90">
        <f t="shared" si="332"/>
        <v>530092</v>
      </c>
      <c r="Z265" s="89">
        <f t="shared" si="332"/>
        <v>1280448</v>
      </c>
      <c r="AA265" s="91">
        <f t="shared" si="332"/>
        <v>955466</v>
      </c>
      <c r="AB265" s="90">
        <f t="shared" si="332"/>
        <v>1032131</v>
      </c>
      <c r="AC265" s="89">
        <f t="shared" si="332"/>
        <v>419784</v>
      </c>
      <c r="AD265" s="91">
        <f t="shared" si="332"/>
        <v>429869</v>
      </c>
      <c r="AE265" s="90">
        <f t="shared" si="332"/>
        <v>416709</v>
      </c>
      <c r="AF265" s="89">
        <f t="shared" si="332"/>
        <v>764775</v>
      </c>
      <c r="AG265" s="91">
        <f t="shared" si="332"/>
        <v>803326</v>
      </c>
      <c r="AH265" s="90">
        <f t="shared" si="332"/>
        <v>886516</v>
      </c>
      <c r="AI265" s="89">
        <f t="shared" si="332"/>
        <v>366646</v>
      </c>
      <c r="AJ265" s="91">
        <f t="shared" si="332"/>
        <v>323665</v>
      </c>
      <c r="AK265" s="90">
        <f t="shared" si="332"/>
        <v>472745</v>
      </c>
      <c r="AL265" s="89">
        <f t="shared" si="332"/>
        <v>465661</v>
      </c>
      <c r="AM265" s="91">
        <f t="shared" si="332"/>
        <v>617318</v>
      </c>
      <c r="AN265" s="90">
        <f t="shared" si="332"/>
        <v>976896</v>
      </c>
      <c r="AO265" s="89">
        <f t="shared" si="332"/>
        <v>3112159</v>
      </c>
      <c r="AP265" s="91">
        <f t="shared" si="332"/>
        <v>2039552</v>
      </c>
      <c r="AQ265" s="90">
        <f t="shared" si="332"/>
        <v>1924893</v>
      </c>
      <c r="AR265" s="89">
        <f t="shared" si="332"/>
        <v>1442338</v>
      </c>
      <c r="AS265" s="91">
        <f t="shared" si="332"/>
        <v>1256021</v>
      </c>
      <c r="AT265" s="90">
        <f t="shared" si="332"/>
        <v>1371595</v>
      </c>
      <c r="AU265" s="89">
        <f t="shared" si="332"/>
        <v>2322073</v>
      </c>
      <c r="AV265" s="91">
        <f t="shared" si="332"/>
        <v>2188664</v>
      </c>
      <c r="AW265" s="90">
        <f t="shared" si="332"/>
        <v>2223172</v>
      </c>
      <c r="AX265" s="89">
        <f t="shared" si="332"/>
        <v>1822141</v>
      </c>
      <c r="AY265" s="91">
        <f t="shared" si="332"/>
        <v>1668146</v>
      </c>
      <c r="AZ265" s="90">
        <f t="shared" si="332"/>
        <v>1746489</v>
      </c>
      <c r="BA265" s="89">
        <f t="shared" si="332"/>
        <v>2453782</v>
      </c>
      <c r="BB265" s="91">
        <f t="shared" si="332"/>
        <v>2635770</v>
      </c>
      <c r="BC265" s="90">
        <f t="shared" si="332"/>
        <v>2626502</v>
      </c>
      <c r="BD265" s="89">
        <f t="shared" si="332"/>
        <v>1969564</v>
      </c>
      <c r="BE265" s="91">
        <f t="shared" si="332"/>
        <v>1893558</v>
      </c>
      <c r="BF265" s="90">
        <f t="shared" si="332"/>
        <v>2343452</v>
      </c>
      <c r="BG265" s="89">
        <f t="shared" si="332"/>
        <v>2883107</v>
      </c>
      <c r="BH265" s="91">
        <f t="shared" si="332"/>
        <v>2990696</v>
      </c>
      <c r="BI265" s="90">
        <f t="shared" si="332"/>
        <v>2982103</v>
      </c>
      <c r="BJ265" s="89">
        <f t="shared" si="332"/>
        <v>2867849</v>
      </c>
      <c r="BK265" s="91">
        <f t="shared" si="332"/>
        <v>2734953</v>
      </c>
      <c r="BL265" s="90">
        <f t="shared" si="332"/>
        <v>2918896</v>
      </c>
      <c r="BM265" s="89">
        <f t="shared" si="332"/>
        <v>3214425</v>
      </c>
      <c r="BN265" s="91">
        <f t="shared" si="332"/>
        <v>3288423</v>
      </c>
      <c r="BO265" s="90">
        <f t="shared" si="332"/>
        <v>3243900</v>
      </c>
      <c r="BP265" s="89">
        <f t="shared" ref="BP265:EA265" si="333">(BP131)</f>
        <v>3115860</v>
      </c>
      <c r="BQ265" s="91">
        <f t="shared" si="333"/>
        <v>3382511</v>
      </c>
      <c r="BR265" s="90">
        <f t="shared" si="333"/>
        <v>3207592</v>
      </c>
      <c r="BS265" s="89">
        <f t="shared" si="333"/>
        <v>3575430</v>
      </c>
      <c r="BT265" s="91">
        <f t="shared" si="333"/>
        <v>3330982</v>
      </c>
      <c r="BU265" s="90">
        <f t="shared" si="333"/>
        <v>3465334</v>
      </c>
      <c r="BV265" s="89">
        <f t="shared" si="333"/>
        <v>3567473</v>
      </c>
      <c r="BW265" s="91">
        <f t="shared" si="333"/>
        <v>3818251</v>
      </c>
      <c r="BX265" s="90">
        <f t="shared" si="333"/>
        <v>3512852</v>
      </c>
      <c r="BY265" s="89">
        <f t="shared" si="333"/>
        <v>5904291</v>
      </c>
      <c r="BZ265" s="91">
        <f t="shared" si="333"/>
        <v>6721885</v>
      </c>
      <c r="CA265" s="90">
        <f t="shared" si="333"/>
        <v>4182489</v>
      </c>
      <c r="CB265" s="89">
        <f t="shared" si="333"/>
        <v>457995</v>
      </c>
      <c r="CC265" s="91">
        <f t="shared" si="333"/>
        <v>511990</v>
      </c>
      <c r="CD265" s="92">
        <f t="shared" si="333"/>
        <v>353081</v>
      </c>
      <c r="CE265" s="89">
        <f t="shared" si="333"/>
        <v>599812</v>
      </c>
      <c r="CF265" s="91">
        <f t="shared" si="333"/>
        <v>533974</v>
      </c>
      <c r="CG265" s="90">
        <f t="shared" si="333"/>
        <v>497013</v>
      </c>
      <c r="CH265" s="89">
        <f t="shared" si="333"/>
        <v>583586</v>
      </c>
      <c r="CI265" s="91">
        <f t="shared" si="333"/>
        <v>562653</v>
      </c>
      <c r="CJ265" s="90">
        <f t="shared" si="333"/>
        <v>650831</v>
      </c>
      <c r="CK265" s="89">
        <f t="shared" si="333"/>
        <v>904546</v>
      </c>
      <c r="CL265" s="91">
        <f t="shared" si="333"/>
        <v>715006</v>
      </c>
      <c r="CM265" s="90">
        <f t="shared" si="333"/>
        <v>1413622</v>
      </c>
      <c r="CN265" s="89">
        <f t="shared" si="333"/>
        <v>571487</v>
      </c>
      <c r="CO265" s="91">
        <f t="shared" si="333"/>
        <v>291333</v>
      </c>
      <c r="CP265" s="90">
        <f t="shared" si="333"/>
        <v>428398</v>
      </c>
      <c r="CQ265" s="89">
        <f t="shared" si="333"/>
        <v>727410</v>
      </c>
      <c r="CR265" s="91">
        <f t="shared" si="333"/>
        <v>654929</v>
      </c>
      <c r="CS265" s="90">
        <f t="shared" si="333"/>
        <v>722775</v>
      </c>
      <c r="CT265" s="89">
        <f t="shared" si="333"/>
        <v>278933</v>
      </c>
      <c r="CU265" s="91">
        <f t="shared" si="333"/>
        <v>204264</v>
      </c>
      <c r="CV265" s="90">
        <f t="shared" si="333"/>
        <v>373486</v>
      </c>
      <c r="CW265" s="89">
        <f t="shared" si="333"/>
        <v>1736168</v>
      </c>
      <c r="CX265" s="91">
        <f t="shared" si="333"/>
        <v>1517796</v>
      </c>
      <c r="CY265" s="90">
        <f t="shared" si="333"/>
        <v>1789109</v>
      </c>
      <c r="CZ265" s="89">
        <f t="shared" si="333"/>
        <v>235277</v>
      </c>
      <c r="DA265" s="91">
        <f t="shared" si="333"/>
        <v>234005</v>
      </c>
      <c r="DB265" s="90">
        <f t="shared" si="333"/>
        <v>232791</v>
      </c>
      <c r="DC265" s="89">
        <f t="shared" si="333"/>
        <v>897027</v>
      </c>
      <c r="DD265" s="91">
        <f t="shared" si="333"/>
        <v>968656</v>
      </c>
      <c r="DE265" s="90">
        <f t="shared" si="333"/>
        <v>832770</v>
      </c>
      <c r="DF265" s="89">
        <f t="shared" si="333"/>
        <v>1395784</v>
      </c>
      <c r="DG265" s="91">
        <f t="shared" si="333"/>
        <v>1454750</v>
      </c>
      <c r="DH265" s="90">
        <f t="shared" si="333"/>
        <v>1523582</v>
      </c>
      <c r="DI265" s="89">
        <f t="shared" si="333"/>
        <v>1181508</v>
      </c>
      <c r="DJ265" s="91">
        <f t="shared" si="333"/>
        <v>1061906</v>
      </c>
      <c r="DK265" s="90">
        <f t="shared" si="333"/>
        <v>1113551</v>
      </c>
      <c r="DL265" s="89">
        <f t="shared" si="333"/>
        <v>1572093</v>
      </c>
      <c r="DM265" s="91">
        <f t="shared" si="333"/>
        <v>1956592</v>
      </c>
      <c r="DN265" s="90">
        <f t="shared" si="333"/>
        <v>1806093</v>
      </c>
      <c r="DO265" s="89">
        <f t="shared" si="333"/>
        <v>1885284</v>
      </c>
      <c r="DP265" s="91">
        <f t="shared" si="333"/>
        <v>1634814</v>
      </c>
      <c r="DQ265" s="90">
        <f t="shared" si="333"/>
        <v>1759178</v>
      </c>
      <c r="DR265" s="89">
        <f t="shared" si="333"/>
        <v>2385917</v>
      </c>
      <c r="DS265" s="91">
        <f t="shared" si="333"/>
        <v>2186034</v>
      </c>
      <c r="DT265" s="90">
        <f t="shared" si="333"/>
        <v>2166091</v>
      </c>
      <c r="DU265" s="89">
        <f t="shared" si="333"/>
        <v>2339942</v>
      </c>
      <c r="DV265" s="91">
        <f t="shared" si="333"/>
        <v>2164736</v>
      </c>
      <c r="DW265" s="90">
        <f t="shared" si="333"/>
        <v>2192473</v>
      </c>
      <c r="DX265" s="89">
        <f t="shared" si="333"/>
        <v>2591520</v>
      </c>
      <c r="DY265" s="91">
        <f t="shared" si="333"/>
        <v>2544629</v>
      </c>
      <c r="DZ265" s="90">
        <f t="shared" si="333"/>
        <v>2265743</v>
      </c>
      <c r="EA265" s="89">
        <f t="shared" si="333"/>
        <v>2282364</v>
      </c>
      <c r="EB265" s="91">
        <f t="shared" ref="EB265:EO265" si="334">(EB131)</f>
        <v>2317431</v>
      </c>
      <c r="EC265" s="90">
        <f t="shared" si="334"/>
        <v>2429577</v>
      </c>
      <c r="ED265" s="89">
        <f t="shared" si="334"/>
        <v>2765784</v>
      </c>
      <c r="EE265" s="91">
        <f t="shared" si="334"/>
        <v>2873084</v>
      </c>
      <c r="EF265" s="90">
        <f t="shared" si="334"/>
        <v>2591040</v>
      </c>
      <c r="EG265" s="89">
        <f t="shared" si="334"/>
        <v>2617385</v>
      </c>
      <c r="EH265" s="91">
        <f t="shared" si="334"/>
        <v>2505797</v>
      </c>
      <c r="EI265" s="90">
        <f t="shared" si="334"/>
        <v>2610998</v>
      </c>
      <c r="EJ265" s="89">
        <f t="shared" si="334"/>
        <v>2908893</v>
      </c>
      <c r="EK265" s="91">
        <f t="shared" si="334"/>
        <v>2833581</v>
      </c>
      <c r="EL265" s="90">
        <f t="shared" si="334"/>
        <v>2695096</v>
      </c>
      <c r="EM265" s="89">
        <f t="shared" si="334"/>
        <v>2399198</v>
      </c>
      <c r="EN265" s="91">
        <f t="shared" si="334"/>
        <v>2844601</v>
      </c>
      <c r="EO265" s="90">
        <f t="shared" si="334"/>
        <v>2862874</v>
      </c>
    </row>
    <row r="266" spans="2:145" s="120" customFormat="1" ht="15" thickBot="1" x14ac:dyDescent="0.35">
      <c r="B266" s="361"/>
      <c r="C266" s="179" t="str">
        <f t="shared" ref="C266" si="335">(C122)</f>
        <v>N-Acetylornithine</v>
      </c>
      <c r="D266" s="180">
        <f t="shared" ref="D266:BO266" si="336">(D122)</f>
        <v>12.7</v>
      </c>
      <c r="E266" s="181">
        <f t="shared" si="336"/>
        <v>14</v>
      </c>
      <c r="F266" s="182">
        <f t="shared" si="336"/>
        <v>13.23</v>
      </c>
      <c r="G266" s="183">
        <f t="shared" si="336"/>
        <v>175.10772</v>
      </c>
      <c r="H266" s="137">
        <f t="shared" si="336"/>
        <v>4205586</v>
      </c>
      <c r="I266" s="138">
        <f t="shared" si="336"/>
        <v>2784898</v>
      </c>
      <c r="J266" s="139">
        <f t="shared" si="336"/>
        <v>757578</v>
      </c>
      <c r="K266" s="137">
        <f t="shared" si="336"/>
        <v>20330240</v>
      </c>
      <c r="L266" s="130">
        <f t="shared" si="336"/>
        <v>20566283</v>
      </c>
      <c r="M266" s="139">
        <f t="shared" si="336"/>
        <v>22684733</v>
      </c>
      <c r="N266" s="137">
        <f t="shared" si="336"/>
        <v>21536762</v>
      </c>
      <c r="O266" s="130">
        <f t="shared" si="336"/>
        <v>27774157</v>
      </c>
      <c r="P266" s="139">
        <f t="shared" si="336"/>
        <v>25553871</v>
      </c>
      <c r="Q266" s="137">
        <f t="shared" si="336"/>
        <v>21914333</v>
      </c>
      <c r="R266" s="130">
        <f t="shared" si="336"/>
        <v>24663231</v>
      </c>
      <c r="S266" s="139">
        <f t="shared" si="336"/>
        <v>17978766</v>
      </c>
      <c r="T266" s="137">
        <f t="shared" si="336"/>
        <v>21133105</v>
      </c>
      <c r="U266" s="138">
        <f t="shared" si="336"/>
        <v>21711172</v>
      </c>
      <c r="V266" s="139">
        <f t="shared" si="336"/>
        <v>20017201</v>
      </c>
      <c r="W266" s="137">
        <f t="shared" si="336"/>
        <v>25562233</v>
      </c>
      <c r="X266" s="138">
        <f t="shared" si="336"/>
        <v>28691243</v>
      </c>
      <c r="Y266" s="139">
        <f t="shared" si="336"/>
        <v>22673943</v>
      </c>
      <c r="Z266" s="137">
        <f t="shared" si="336"/>
        <v>17548840</v>
      </c>
      <c r="AA266" s="138">
        <f t="shared" si="336"/>
        <v>20699141</v>
      </c>
      <c r="AB266" s="139">
        <f t="shared" si="336"/>
        <v>21165777</v>
      </c>
      <c r="AC266" s="137">
        <f t="shared" si="336"/>
        <v>18107707</v>
      </c>
      <c r="AD266" s="138">
        <f t="shared" si="336"/>
        <v>20070853</v>
      </c>
      <c r="AE266" s="139">
        <f t="shared" si="336"/>
        <v>19518826</v>
      </c>
      <c r="AF266" s="137">
        <f t="shared" si="336"/>
        <v>16221263</v>
      </c>
      <c r="AG266" s="138">
        <f t="shared" si="336"/>
        <v>16921234</v>
      </c>
      <c r="AH266" s="139">
        <f t="shared" si="336"/>
        <v>19179272</v>
      </c>
      <c r="AI266" s="137">
        <f t="shared" si="336"/>
        <v>17471270</v>
      </c>
      <c r="AJ266" s="138">
        <f t="shared" si="336"/>
        <v>15593498</v>
      </c>
      <c r="AK266" s="139">
        <f t="shared" si="336"/>
        <v>19145940</v>
      </c>
      <c r="AL266" s="137">
        <f t="shared" si="336"/>
        <v>15973924</v>
      </c>
      <c r="AM266" s="138">
        <f t="shared" si="336"/>
        <v>18660984</v>
      </c>
      <c r="AN266" s="139">
        <f t="shared" si="336"/>
        <v>16147854</v>
      </c>
      <c r="AO266" s="137">
        <f t="shared" si="336"/>
        <v>77704728</v>
      </c>
      <c r="AP266" s="138">
        <f t="shared" si="336"/>
        <v>89150946</v>
      </c>
      <c r="AQ266" s="139">
        <f t="shared" si="336"/>
        <v>91797897</v>
      </c>
      <c r="AR266" s="137">
        <f t="shared" si="336"/>
        <v>83309385</v>
      </c>
      <c r="AS266" s="138">
        <f t="shared" si="336"/>
        <v>83492780</v>
      </c>
      <c r="AT266" s="139">
        <f t="shared" si="336"/>
        <v>82374015</v>
      </c>
      <c r="AU266" s="137">
        <f t="shared" si="336"/>
        <v>145719759</v>
      </c>
      <c r="AV266" s="138">
        <f t="shared" si="336"/>
        <v>129674132</v>
      </c>
      <c r="AW266" s="139">
        <f t="shared" si="336"/>
        <v>137475325</v>
      </c>
      <c r="AX266" s="137">
        <f t="shared" si="336"/>
        <v>122399461</v>
      </c>
      <c r="AY266" s="138">
        <f t="shared" si="336"/>
        <v>116519977</v>
      </c>
      <c r="AZ266" s="139">
        <f t="shared" si="336"/>
        <v>119670511</v>
      </c>
      <c r="BA266" s="137">
        <f t="shared" si="336"/>
        <v>126575533</v>
      </c>
      <c r="BB266" s="138">
        <f t="shared" si="336"/>
        <v>126899692</v>
      </c>
      <c r="BC266" s="139">
        <f t="shared" si="336"/>
        <v>124491970</v>
      </c>
      <c r="BD266" s="137">
        <f t="shared" si="336"/>
        <v>111977749</v>
      </c>
      <c r="BE266" s="138">
        <f t="shared" si="336"/>
        <v>90902585</v>
      </c>
      <c r="BF266" s="139">
        <f t="shared" si="336"/>
        <v>130498657</v>
      </c>
      <c r="BG266" s="137">
        <f t="shared" si="336"/>
        <v>122057451</v>
      </c>
      <c r="BH266" s="138">
        <f t="shared" si="336"/>
        <v>130755742</v>
      </c>
      <c r="BI266" s="139">
        <f t="shared" si="336"/>
        <v>132464484</v>
      </c>
      <c r="BJ266" s="137">
        <f t="shared" si="336"/>
        <v>119233232</v>
      </c>
      <c r="BK266" s="138">
        <f t="shared" si="336"/>
        <v>116038648</v>
      </c>
      <c r="BL266" s="139">
        <f t="shared" si="336"/>
        <v>121925948</v>
      </c>
      <c r="BM266" s="137">
        <f t="shared" si="336"/>
        <v>122737739</v>
      </c>
      <c r="BN266" s="138">
        <f t="shared" si="336"/>
        <v>123637363</v>
      </c>
      <c r="BO266" s="139">
        <f t="shared" si="336"/>
        <v>123173844</v>
      </c>
      <c r="BP266" s="137">
        <f t="shared" ref="BP266:EA266" si="337">(BP122)</f>
        <v>119740560</v>
      </c>
      <c r="BQ266" s="138">
        <f t="shared" si="337"/>
        <v>118986084</v>
      </c>
      <c r="BR266" s="139">
        <f t="shared" si="337"/>
        <v>124869866</v>
      </c>
      <c r="BS266" s="137">
        <f t="shared" si="337"/>
        <v>119475907</v>
      </c>
      <c r="BT266" s="138">
        <f t="shared" si="337"/>
        <v>120650048</v>
      </c>
      <c r="BU266" s="139">
        <f t="shared" si="337"/>
        <v>118970500</v>
      </c>
      <c r="BV266" s="137">
        <f t="shared" si="337"/>
        <v>120621953</v>
      </c>
      <c r="BW266" s="138">
        <f t="shared" si="337"/>
        <v>116667695</v>
      </c>
      <c r="BX266" s="139">
        <f t="shared" si="337"/>
        <v>108886496</v>
      </c>
      <c r="BY266" s="137">
        <f t="shared" si="337"/>
        <v>2305053</v>
      </c>
      <c r="BZ266" s="138">
        <f t="shared" si="337"/>
        <v>2784898</v>
      </c>
      <c r="CA266" s="139">
        <f t="shared" si="337"/>
        <v>757578</v>
      </c>
      <c r="CB266" s="137">
        <f t="shared" si="337"/>
        <v>20056026</v>
      </c>
      <c r="CC266" s="138">
        <f t="shared" si="337"/>
        <v>21179328</v>
      </c>
      <c r="CD266" s="184">
        <f t="shared" si="337"/>
        <v>17543650</v>
      </c>
      <c r="CE266" s="137">
        <f t="shared" si="337"/>
        <v>15710294</v>
      </c>
      <c r="CF266" s="138">
        <f t="shared" si="337"/>
        <v>16966347</v>
      </c>
      <c r="CG266" s="139">
        <f t="shared" si="337"/>
        <v>17508568</v>
      </c>
      <c r="CH266" s="137">
        <f t="shared" si="337"/>
        <v>21286300</v>
      </c>
      <c r="CI266" s="138">
        <f t="shared" si="337"/>
        <v>23094007</v>
      </c>
      <c r="CJ266" s="139">
        <f t="shared" si="337"/>
        <v>26311858</v>
      </c>
      <c r="CK266" s="137">
        <f t="shared" si="337"/>
        <v>17805566</v>
      </c>
      <c r="CL266" s="138">
        <f t="shared" si="337"/>
        <v>17341403</v>
      </c>
      <c r="CM266" s="139">
        <f t="shared" si="337"/>
        <v>19616620</v>
      </c>
      <c r="CN266" s="137">
        <f t="shared" si="337"/>
        <v>21924815</v>
      </c>
      <c r="CO266" s="138">
        <f t="shared" si="337"/>
        <v>17214427</v>
      </c>
      <c r="CP266" s="139">
        <f t="shared" si="337"/>
        <v>18611325</v>
      </c>
      <c r="CQ266" s="137">
        <f t="shared" si="337"/>
        <v>16787493</v>
      </c>
      <c r="CR266" s="138">
        <f t="shared" si="337"/>
        <v>16089930</v>
      </c>
      <c r="CS266" s="139">
        <f t="shared" si="337"/>
        <v>20848553</v>
      </c>
      <c r="CT266" s="137">
        <f t="shared" si="337"/>
        <v>17860159</v>
      </c>
      <c r="CU266" s="138">
        <f t="shared" si="337"/>
        <v>14350047</v>
      </c>
      <c r="CV266" s="139">
        <f t="shared" si="337"/>
        <v>17078639</v>
      </c>
      <c r="CW266" s="137">
        <f t="shared" si="337"/>
        <v>12889595</v>
      </c>
      <c r="CX266" s="138">
        <f t="shared" si="337"/>
        <v>14472240</v>
      </c>
      <c r="CY266" s="139">
        <f t="shared" si="337"/>
        <v>14507665</v>
      </c>
      <c r="CZ266" s="137">
        <f t="shared" si="337"/>
        <v>12336734</v>
      </c>
      <c r="DA266" s="138">
        <f t="shared" si="337"/>
        <v>15819639</v>
      </c>
      <c r="DB266" s="139">
        <f t="shared" si="337"/>
        <v>19365094</v>
      </c>
      <c r="DC266" s="137">
        <f t="shared" si="337"/>
        <v>12300189</v>
      </c>
      <c r="DD266" s="138">
        <f t="shared" si="337"/>
        <v>10649108</v>
      </c>
      <c r="DE266" s="139">
        <f t="shared" si="337"/>
        <v>10937310</v>
      </c>
      <c r="DF266" s="137">
        <f t="shared" si="337"/>
        <v>118172778</v>
      </c>
      <c r="DG266" s="138">
        <f t="shared" si="337"/>
        <v>99542522</v>
      </c>
      <c r="DH266" s="139">
        <f t="shared" si="337"/>
        <v>92946814</v>
      </c>
      <c r="DI266" s="137">
        <f t="shared" si="337"/>
        <v>84815886</v>
      </c>
      <c r="DJ266" s="138">
        <f t="shared" si="337"/>
        <v>79866964</v>
      </c>
      <c r="DK266" s="139">
        <f t="shared" si="337"/>
        <v>80409442</v>
      </c>
      <c r="DL266" s="137">
        <f t="shared" si="337"/>
        <v>94581184</v>
      </c>
      <c r="DM266" s="138">
        <f t="shared" si="337"/>
        <v>87088919</v>
      </c>
      <c r="DN266" s="139">
        <f t="shared" si="337"/>
        <v>83164371</v>
      </c>
      <c r="DO266" s="137">
        <f t="shared" si="337"/>
        <v>83231942</v>
      </c>
      <c r="DP266" s="138">
        <f t="shared" si="337"/>
        <v>78081354</v>
      </c>
      <c r="DQ266" s="139">
        <f t="shared" si="337"/>
        <v>71043085</v>
      </c>
      <c r="DR266" s="137">
        <f t="shared" si="337"/>
        <v>83236760</v>
      </c>
      <c r="DS266" s="138">
        <f t="shared" si="337"/>
        <v>49310496</v>
      </c>
      <c r="DT266" s="139">
        <f t="shared" si="337"/>
        <v>57180327</v>
      </c>
      <c r="DU266" s="137">
        <f t="shared" si="337"/>
        <v>57847619</v>
      </c>
      <c r="DV266" s="138">
        <f t="shared" si="337"/>
        <v>56441284</v>
      </c>
      <c r="DW266" s="139">
        <f t="shared" si="337"/>
        <v>59152783</v>
      </c>
      <c r="DX266" s="137">
        <f t="shared" si="337"/>
        <v>78005503</v>
      </c>
      <c r="DY266" s="138">
        <f t="shared" si="337"/>
        <v>64769669</v>
      </c>
      <c r="DZ266" s="139">
        <f t="shared" si="337"/>
        <v>68303719</v>
      </c>
      <c r="EA266" s="137">
        <f t="shared" si="337"/>
        <v>60285278</v>
      </c>
      <c r="EB266" s="138">
        <f t="shared" ref="EB266:EO266" si="338">(EB122)</f>
        <v>63193463</v>
      </c>
      <c r="EC266" s="139">
        <f t="shared" si="338"/>
        <v>67386188</v>
      </c>
      <c r="ED266" s="137">
        <f t="shared" si="338"/>
        <v>80489498</v>
      </c>
      <c r="EE266" s="138">
        <f t="shared" si="338"/>
        <v>74520517</v>
      </c>
      <c r="EF266" s="139">
        <f t="shared" si="338"/>
        <v>71156701</v>
      </c>
      <c r="EG266" s="137">
        <f t="shared" si="338"/>
        <v>65147094</v>
      </c>
      <c r="EH266" s="138">
        <f t="shared" si="338"/>
        <v>63786802</v>
      </c>
      <c r="EI266" s="139">
        <f t="shared" si="338"/>
        <v>65262935</v>
      </c>
      <c r="EJ266" s="137">
        <f t="shared" si="338"/>
        <v>69830912</v>
      </c>
      <c r="EK266" s="138">
        <f t="shared" si="338"/>
        <v>70083920</v>
      </c>
      <c r="EL266" s="139">
        <f t="shared" si="338"/>
        <v>73134763</v>
      </c>
      <c r="EM266" s="137">
        <f t="shared" si="338"/>
        <v>62079168</v>
      </c>
      <c r="EN266" s="138">
        <f t="shared" si="338"/>
        <v>63033838</v>
      </c>
      <c r="EO266" s="139">
        <f t="shared" si="338"/>
        <v>64317536</v>
      </c>
    </row>
    <row r="267" spans="2:145" s="120" customFormat="1" x14ac:dyDescent="0.3">
      <c r="B267" s="359" t="s">
        <v>355</v>
      </c>
      <c r="C267" s="148" t="str">
        <f t="shared" ref="C267" si="339">(C74)</f>
        <v>FAICAR</v>
      </c>
      <c r="D267" s="166">
        <f t="shared" ref="D267:BO267" si="340">(D74)</f>
        <v>14.5</v>
      </c>
      <c r="E267" s="167">
        <f t="shared" si="340"/>
        <v>19.5</v>
      </c>
      <c r="F267" s="168">
        <f t="shared" si="340"/>
        <v>16.5</v>
      </c>
      <c r="G267" s="169">
        <f t="shared" si="340"/>
        <v>367.06493999999998</v>
      </c>
      <c r="H267" s="145">
        <f t="shared" si="340"/>
        <v>0</v>
      </c>
      <c r="I267" s="170">
        <f t="shared" si="340"/>
        <v>0</v>
      </c>
      <c r="J267" s="151">
        <f t="shared" si="340"/>
        <v>0</v>
      </c>
      <c r="K267" s="145">
        <f t="shared" si="340"/>
        <v>910610</v>
      </c>
      <c r="L267" s="171">
        <f t="shared" si="340"/>
        <v>757373</v>
      </c>
      <c r="M267" s="151">
        <f t="shared" si="340"/>
        <v>1705201</v>
      </c>
      <c r="N267" s="145">
        <f t="shared" si="340"/>
        <v>1239140</v>
      </c>
      <c r="O267" s="171">
        <f t="shared" si="340"/>
        <v>3455153</v>
      </c>
      <c r="P267" s="151">
        <f t="shared" si="340"/>
        <v>2032225</v>
      </c>
      <c r="Q267" s="145">
        <f t="shared" si="340"/>
        <v>1321373</v>
      </c>
      <c r="R267" s="171">
        <f t="shared" si="340"/>
        <v>2197038</v>
      </c>
      <c r="S267" s="151">
        <f t="shared" si="340"/>
        <v>711974</v>
      </c>
      <c r="T267" s="145">
        <f t="shared" si="340"/>
        <v>2503196</v>
      </c>
      <c r="U267" s="170">
        <f t="shared" si="340"/>
        <v>2738520</v>
      </c>
      <c r="V267" s="151">
        <f t="shared" si="340"/>
        <v>3089311</v>
      </c>
      <c r="W267" s="145">
        <f t="shared" si="340"/>
        <v>4194647</v>
      </c>
      <c r="X267" s="170">
        <f t="shared" si="340"/>
        <v>4404325</v>
      </c>
      <c r="Y267" s="151">
        <f t="shared" si="340"/>
        <v>2555373</v>
      </c>
      <c r="Z267" s="145">
        <f t="shared" si="340"/>
        <v>2552230</v>
      </c>
      <c r="AA267" s="170">
        <f t="shared" si="340"/>
        <v>4292098</v>
      </c>
      <c r="AB267" s="151">
        <f t="shared" si="340"/>
        <v>4515349</v>
      </c>
      <c r="AC267" s="145">
        <f t="shared" si="340"/>
        <v>1901060</v>
      </c>
      <c r="AD267" s="170">
        <f t="shared" si="340"/>
        <v>1981330</v>
      </c>
      <c r="AE267" s="151">
        <f t="shared" si="340"/>
        <v>1366349</v>
      </c>
      <c r="AF267" s="145">
        <f t="shared" si="340"/>
        <v>2573914</v>
      </c>
      <c r="AG267" s="170">
        <f t="shared" si="340"/>
        <v>3150191</v>
      </c>
      <c r="AH267" s="151">
        <f t="shared" si="340"/>
        <v>4739317</v>
      </c>
      <c r="AI267" s="145">
        <f t="shared" si="340"/>
        <v>1136015</v>
      </c>
      <c r="AJ267" s="170">
        <f t="shared" si="340"/>
        <v>484539</v>
      </c>
      <c r="AK267" s="151">
        <f t="shared" si="340"/>
        <v>866954</v>
      </c>
      <c r="AL267" s="145">
        <f t="shared" si="340"/>
        <v>2016648</v>
      </c>
      <c r="AM267" s="170">
        <f t="shared" si="340"/>
        <v>3681372</v>
      </c>
      <c r="AN267" s="151">
        <f t="shared" si="340"/>
        <v>3341317</v>
      </c>
      <c r="AO267" s="145">
        <f t="shared" si="340"/>
        <v>5531724</v>
      </c>
      <c r="AP267" s="170">
        <f t="shared" si="340"/>
        <v>5773197</v>
      </c>
      <c r="AQ267" s="151">
        <f t="shared" si="340"/>
        <v>5587843</v>
      </c>
      <c r="AR267" s="145">
        <f t="shared" si="340"/>
        <v>4888018</v>
      </c>
      <c r="AS267" s="170">
        <f t="shared" si="340"/>
        <v>4822751</v>
      </c>
      <c r="AT267" s="151">
        <f t="shared" si="340"/>
        <v>4940735</v>
      </c>
      <c r="AU267" s="145">
        <f t="shared" si="340"/>
        <v>1030341</v>
      </c>
      <c r="AV267" s="170">
        <f t="shared" si="340"/>
        <v>919353</v>
      </c>
      <c r="AW267" s="151">
        <f t="shared" si="340"/>
        <v>1789248</v>
      </c>
      <c r="AX267" s="145">
        <f t="shared" si="340"/>
        <v>1847500</v>
      </c>
      <c r="AY267" s="170">
        <f t="shared" si="340"/>
        <v>1962466</v>
      </c>
      <c r="AZ267" s="151">
        <f t="shared" si="340"/>
        <v>2334102</v>
      </c>
      <c r="BA267" s="145">
        <f t="shared" si="340"/>
        <v>1889489</v>
      </c>
      <c r="BB267" s="170">
        <f t="shared" si="340"/>
        <v>2601908</v>
      </c>
      <c r="BC267" s="151">
        <f t="shared" si="340"/>
        <v>2976542</v>
      </c>
      <c r="BD267" s="145">
        <f t="shared" si="340"/>
        <v>3163127</v>
      </c>
      <c r="BE267" s="170">
        <f t="shared" si="340"/>
        <v>3032698</v>
      </c>
      <c r="BF267" s="151">
        <f t="shared" si="340"/>
        <v>4568850</v>
      </c>
      <c r="BG267" s="145">
        <f t="shared" si="340"/>
        <v>2138155</v>
      </c>
      <c r="BH267" s="170">
        <f t="shared" si="340"/>
        <v>2152565</v>
      </c>
      <c r="BI267" s="151">
        <f t="shared" si="340"/>
        <v>2081529</v>
      </c>
      <c r="BJ267" s="145">
        <f t="shared" si="340"/>
        <v>4377326</v>
      </c>
      <c r="BK267" s="170">
        <f t="shared" si="340"/>
        <v>4742058</v>
      </c>
      <c r="BL267" s="151">
        <f t="shared" si="340"/>
        <v>4727773</v>
      </c>
      <c r="BM267" s="145">
        <f t="shared" si="340"/>
        <v>2594880</v>
      </c>
      <c r="BN267" s="170">
        <f t="shared" si="340"/>
        <v>2870923</v>
      </c>
      <c r="BO267" s="151">
        <f t="shared" si="340"/>
        <v>2469793</v>
      </c>
      <c r="BP267" s="145">
        <f t="shared" ref="BP267:EA267" si="341">(BP74)</f>
        <v>5171226</v>
      </c>
      <c r="BQ267" s="170">
        <f t="shared" si="341"/>
        <v>5396889</v>
      </c>
      <c r="BR267" s="151">
        <f t="shared" si="341"/>
        <v>4911828</v>
      </c>
      <c r="BS267" s="145">
        <f t="shared" si="341"/>
        <v>2084002</v>
      </c>
      <c r="BT267" s="170">
        <f t="shared" si="341"/>
        <v>1905827</v>
      </c>
      <c r="BU267" s="151">
        <f t="shared" si="341"/>
        <v>2081155</v>
      </c>
      <c r="BV267" s="145">
        <f t="shared" si="341"/>
        <v>5417749</v>
      </c>
      <c r="BW267" s="170">
        <f t="shared" si="341"/>
        <v>5214845</v>
      </c>
      <c r="BX267" s="151">
        <f t="shared" si="341"/>
        <v>5058792</v>
      </c>
      <c r="BY267" s="145">
        <f t="shared" si="341"/>
        <v>0</v>
      </c>
      <c r="BZ267" s="170">
        <f t="shared" si="341"/>
        <v>0</v>
      </c>
      <c r="CA267" s="151">
        <f t="shared" si="341"/>
        <v>0</v>
      </c>
      <c r="CB267" s="145">
        <f t="shared" si="341"/>
        <v>508688</v>
      </c>
      <c r="CC267" s="170">
        <f t="shared" si="341"/>
        <v>467978</v>
      </c>
      <c r="CD267" s="172">
        <f t="shared" si="341"/>
        <v>227776</v>
      </c>
      <c r="CE267" s="145">
        <f t="shared" si="341"/>
        <v>116004</v>
      </c>
      <c r="CF267" s="170">
        <f t="shared" si="341"/>
        <v>156303</v>
      </c>
      <c r="CG267" s="151">
        <f t="shared" si="341"/>
        <v>384401</v>
      </c>
      <c r="CH267" s="145">
        <f t="shared" si="341"/>
        <v>881848</v>
      </c>
      <c r="CI267" s="170">
        <f t="shared" si="341"/>
        <v>1090059</v>
      </c>
      <c r="CJ267" s="151">
        <f t="shared" si="341"/>
        <v>1954091</v>
      </c>
      <c r="CK267" s="145">
        <f t="shared" si="341"/>
        <v>1525672</v>
      </c>
      <c r="CL267" s="170">
        <f t="shared" si="341"/>
        <v>2076138</v>
      </c>
      <c r="CM267" s="151">
        <f t="shared" si="341"/>
        <v>2366890</v>
      </c>
      <c r="CN267" s="145">
        <f t="shared" si="341"/>
        <v>2387183</v>
      </c>
      <c r="CO267" s="170">
        <f t="shared" si="341"/>
        <v>774943</v>
      </c>
      <c r="CP267" s="151">
        <f t="shared" si="341"/>
        <v>823447</v>
      </c>
      <c r="CQ267" s="145">
        <f t="shared" si="341"/>
        <v>2096646</v>
      </c>
      <c r="CR267" s="170">
        <f t="shared" si="341"/>
        <v>1963233</v>
      </c>
      <c r="CS267" s="151">
        <f t="shared" si="341"/>
        <v>4048722</v>
      </c>
      <c r="CT267" s="145">
        <f t="shared" si="341"/>
        <v>1450054</v>
      </c>
      <c r="CU267" s="170">
        <f t="shared" si="341"/>
        <v>344528</v>
      </c>
      <c r="CV267" s="151">
        <f t="shared" si="341"/>
        <v>452025</v>
      </c>
      <c r="CW267" s="145">
        <f t="shared" si="341"/>
        <v>810204</v>
      </c>
      <c r="CX267" s="170">
        <f t="shared" si="341"/>
        <v>920136</v>
      </c>
      <c r="CY267" s="151">
        <f t="shared" si="341"/>
        <v>2450551</v>
      </c>
      <c r="CZ267" s="145">
        <f t="shared" si="341"/>
        <v>613939</v>
      </c>
      <c r="DA267" s="170">
        <f t="shared" si="341"/>
        <v>737921</v>
      </c>
      <c r="DB267" s="151">
        <f t="shared" si="341"/>
        <v>1253101</v>
      </c>
      <c r="DC267" s="145">
        <f t="shared" si="341"/>
        <v>871389</v>
      </c>
      <c r="DD267" s="170">
        <f t="shared" si="341"/>
        <v>612661</v>
      </c>
      <c r="DE267" s="151">
        <f t="shared" si="341"/>
        <v>663050</v>
      </c>
      <c r="DF267" s="145">
        <f t="shared" si="341"/>
        <v>2349615</v>
      </c>
      <c r="DG267" s="170">
        <f t="shared" si="341"/>
        <v>2693209</v>
      </c>
      <c r="DH267" s="151">
        <f t="shared" si="341"/>
        <v>2947770</v>
      </c>
      <c r="DI267" s="145">
        <f t="shared" si="341"/>
        <v>2141509</v>
      </c>
      <c r="DJ267" s="170">
        <f t="shared" si="341"/>
        <v>2040948</v>
      </c>
      <c r="DK267" s="151">
        <f t="shared" si="341"/>
        <v>2099546</v>
      </c>
      <c r="DL267" s="145">
        <f t="shared" si="341"/>
        <v>3459653</v>
      </c>
      <c r="DM267" s="170">
        <f t="shared" si="341"/>
        <v>4519789</v>
      </c>
      <c r="DN267" s="151">
        <f t="shared" si="341"/>
        <v>4174754</v>
      </c>
      <c r="DO267" s="145">
        <f t="shared" si="341"/>
        <v>4132839</v>
      </c>
      <c r="DP267" s="170">
        <f t="shared" si="341"/>
        <v>4026391</v>
      </c>
      <c r="DQ267" s="151">
        <f t="shared" si="341"/>
        <v>4067057</v>
      </c>
      <c r="DR267" s="145">
        <f t="shared" si="341"/>
        <v>3869244</v>
      </c>
      <c r="DS267" s="170">
        <f t="shared" si="341"/>
        <v>4063515</v>
      </c>
      <c r="DT267" s="151">
        <f t="shared" si="341"/>
        <v>3064435</v>
      </c>
      <c r="DU267" s="145">
        <f t="shared" si="341"/>
        <v>4558175</v>
      </c>
      <c r="DV267" s="170">
        <f t="shared" si="341"/>
        <v>3793313</v>
      </c>
      <c r="DW267" s="151">
        <f t="shared" si="341"/>
        <v>4167974</v>
      </c>
      <c r="DX267" s="145">
        <f t="shared" si="341"/>
        <v>2902337</v>
      </c>
      <c r="DY267" s="170">
        <f t="shared" si="341"/>
        <v>2737464</v>
      </c>
      <c r="DZ267" s="151">
        <f t="shared" si="341"/>
        <v>2630159</v>
      </c>
      <c r="EA267" s="145">
        <f t="shared" si="341"/>
        <v>4100124</v>
      </c>
      <c r="EB267" s="170">
        <f t="shared" ref="EB267:EO267" si="342">(EB74)</f>
        <v>4315272</v>
      </c>
      <c r="EC267" s="151">
        <f t="shared" si="342"/>
        <v>5162564</v>
      </c>
      <c r="ED267" s="145">
        <f t="shared" si="342"/>
        <v>4054246</v>
      </c>
      <c r="EE267" s="170">
        <f t="shared" si="342"/>
        <v>3441073</v>
      </c>
      <c r="EF267" s="151">
        <f t="shared" si="342"/>
        <v>3016704</v>
      </c>
      <c r="EG267" s="145">
        <f t="shared" si="342"/>
        <v>4884176</v>
      </c>
      <c r="EH267" s="170">
        <f t="shared" si="342"/>
        <v>5205898</v>
      </c>
      <c r="EI267" s="151">
        <f t="shared" si="342"/>
        <v>5502706</v>
      </c>
      <c r="EJ267" s="145">
        <f t="shared" si="342"/>
        <v>2626236</v>
      </c>
      <c r="EK267" s="170">
        <f t="shared" si="342"/>
        <v>2392445</v>
      </c>
      <c r="EL267" s="151">
        <f t="shared" si="342"/>
        <v>3105868</v>
      </c>
      <c r="EM267" s="145">
        <f t="shared" si="342"/>
        <v>5026494</v>
      </c>
      <c r="EN267" s="170">
        <f t="shared" si="342"/>
        <v>5704404</v>
      </c>
      <c r="EO267" s="151">
        <f t="shared" si="342"/>
        <v>5547567</v>
      </c>
    </row>
    <row r="268" spans="2:145" s="120" customFormat="1" x14ac:dyDescent="0.3">
      <c r="B268" s="360"/>
      <c r="C268" s="146" t="str">
        <f t="shared" ref="C268" si="343">(C18)</f>
        <v>Adenylosuccinate</v>
      </c>
      <c r="D268" s="155">
        <f t="shared" ref="D268:BO268" si="344">(D18)</f>
        <v>13.9</v>
      </c>
      <c r="E268" s="156">
        <f t="shared" si="344"/>
        <v>14.8</v>
      </c>
      <c r="F268" s="157">
        <f t="shared" si="344"/>
        <v>14.43</v>
      </c>
      <c r="G268" s="158">
        <f t="shared" si="344"/>
        <v>464.08132000000001</v>
      </c>
      <c r="H268" s="143">
        <f t="shared" si="344"/>
        <v>0</v>
      </c>
      <c r="I268" s="154">
        <f t="shared" si="344"/>
        <v>0</v>
      </c>
      <c r="J268" s="144">
        <f t="shared" si="344"/>
        <v>0</v>
      </c>
      <c r="K268" s="143">
        <f t="shared" si="344"/>
        <v>4343933</v>
      </c>
      <c r="L268" s="150">
        <f t="shared" si="344"/>
        <v>4383566</v>
      </c>
      <c r="M268" s="144">
        <f t="shared" si="344"/>
        <v>4792622</v>
      </c>
      <c r="N268" s="143">
        <f t="shared" si="344"/>
        <v>4139654</v>
      </c>
      <c r="O268" s="150">
        <f t="shared" si="344"/>
        <v>5761357</v>
      </c>
      <c r="P268" s="144">
        <f t="shared" si="344"/>
        <v>3908394</v>
      </c>
      <c r="Q268" s="143">
        <f t="shared" si="344"/>
        <v>4077017</v>
      </c>
      <c r="R268" s="150">
        <f t="shared" si="344"/>
        <v>3458301</v>
      </c>
      <c r="S268" s="144">
        <f t="shared" si="344"/>
        <v>3628137</v>
      </c>
      <c r="T268" s="143">
        <f t="shared" si="344"/>
        <v>4713648</v>
      </c>
      <c r="U268" s="154">
        <f t="shared" si="344"/>
        <v>4064120</v>
      </c>
      <c r="V268" s="144">
        <f t="shared" si="344"/>
        <v>5534837</v>
      </c>
      <c r="W268" s="143">
        <f t="shared" si="344"/>
        <v>2112623</v>
      </c>
      <c r="X268" s="154">
        <f t="shared" si="344"/>
        <v>1473971</v>
      </c>
      <c r="Y268" s="144">
        <f t="shared" si="344"/>
        <v>1538455</v>
      </c>
      <c r="Z268" s="143">
        <f t="shared" si="344"/>
        <v>4530078</v>
      </c>
      <c r="AA268" s="154">
        <f t="shared" si="344"/>
        <v>3856101</v>
      </c>
      <c r="AB268" s="144">
        <f t="shared" si="344"/>
        <v>4136330</v>
      </c>
      <c r="AC268" s="143">
        <f t="shared" si="344"/>
        <v>2139776</v>
      </c>
      <c r="AD268" s="154">
        <f t="shared" si="344"/>
        <v>1931465</v>
      </c>
      <c r="AE268" s="144">
        <f t="shared" si="344"/>
        <v>2133697</v>
      </c>
      <c r="AF268" s="143">
        <f t="shared" si="344"/>
        <v>8024729</v>
      </c>
      <c r="AG268" s="154">
        <f t="shared" si="344"/>
        <v>6579550</v>
      </c>
      <c r="AH268" s="144">
        <f t="shared" si="344"/>
        <v>6434895</v>
      </c>
      <c r="AI268" s="143">
        <f t="shared" si="344"/>
        <v>1478970</v>
      </c>
      <c r="AJ268" s="154">
        <f t="shared" si="344"/>
        <v>2209267</v>
      </c>
      <c r="AK268" s="144">
        <f t="shared" si="344"/>
        <v>1195976</v>
      </c>
      <c r="AL268" s="143">
        <f t="shared" si="344"/>
        <v>4793521</v>
      </c>
      <c r="AM268" s="154">
        <f t="shared" si="344"/>
        <v>4368085</v>
      </c>
      <c r="AN268" s="144">
        <f t="shared" si="344"/>
        <v>4939099</v>
      </c>
      <c r="AO268" s="143">
        <f t="shared" si="344"/>
        <v>0</v>
      </c>
      <c r="AP268" s="154">
        <f t="shared" si="344"/>
        <v>0</v>
      </c>
      <c r="AQ268" s="144">
        <f t="shared" si="344"/>
        <v>0</v>
      </c>
      <c r="AR268" s="143">
        <f t="shared" si="344"/>
        <v>0</v>
      </c>
      <c r="AS268" s="154">
        <f t="shared" si="344"/>
        <v>0</v>
      </c>
      <c r="AT268" s="144">
        <f t="shared" si="344"/>
        <v>0</v>
      </c>
      <c r="AU268" s="143">
        <f t="shared" si="344"/>
        <v>0</v>
      </c>
      <c r="AV268" s="154">
        <f t="shared" si="344"/>
        <v>0</v>
      </c>
      <c r="AW268" s="144">
        <f t="shared" si="344"/>
        <v>0</v>
      </c>
      <c r="AX268" s="143">
        <f t="shared" si="344"/>
        <v>0</v>
      </c>
      <c r="AY268" s="154">
        <f t="shared" si="344"/>
        <v>0</v>
      </c>
      <c r="AZ268" s="144">
        <f t="shared" si="344"/>
        <v>0</v>
      </c>
      <c r="BA268" s="143">
        <f t="shared" si="344"/>
        <v>0</v>
      </c>
      <c r="BB268" s="154">
        <f t="shared" si="344"/>
        <v>0</v>
      </c>
      <c r="BC268" s="144">
        <f t="shared" si="344"/>
        <v>0</v>
      </c>
      <c r="BD268" s="143">
        <f t="shared" si="344"/>
        <v>0</v>
      </c>
      <c r="BE268" s="154">
        <f t="shared" si="344"/>
        <v>0</v>
      </c>
      <c r="BF268" s="144">
        <f t="shared" si="344"/>
        <v>0</v>
      </c>
      <c r="BG268" s="143">
        <f t="shared" si="344"/>
        <v>0</v>
      </c>
      <c r="BH268" s="154">
        <f t="shared" si="344"/>
        <v>0</v>
      </c>
      <c r="BI268" s="144">
        <f t="shared" si="344"/>
        <v>0</v>
      </c>
      <c r="BJ268" s="143">
        <f t="shared" si="344"/>
        <v>0</v>
      </c>
      <c r="BK268" s="154">
        <f t="shared" si="344"/>
        <v>0</v>
      </c>
      <c r="BL268" s="144">
        <f t="shared" si="344"/>
        <v>0</v>
      </c>
      <c r="BM268" s="143">
        <f t="shared" si="344"/>
        <v>0</v>
      </c>
      <c r="BN268" s="154">
        <f t="shared" si="344"/>
        <v>0</v>
      </c>
      <c r="BO268" s="144">
        <f t="shared" si="344"/>
        <v>0</v>
      </c>
      <c r="BP268" s="143">
        <f t="shared" ref="BP268:EA268" si="345">(BP18)</f>
        <v>0</v>
      </c>
      <c r="BQ268" s="154">
        <f t="shared" si="345"/>
        <v>0</v>
      </c>
      <c r="BR268" s="144">
        <f t="shared" si="345"/>
        <v>0</v>
      </c>
      <c r="BS268" s="143">
        <f t="shared" si="345"/>
        <v>0</v>
      </c>
      <c r="BT268" s="154">
        <f t="shared" si="345"/>
        <v>0</v>
      </c>
      <c r="BU268" s="144">
        <f t="shared" si="345"/>
        <v>0</v>
      </c>
      <c r="BV268" s="143">
        <f t="shared" si="345"/>
        <v>0</v>
      </c>
      <c r="BW268" s="154">
        <f t="shared" si="345"/>
        <v>0</v>
      </c>
      <c r="BX268" s="144">
        <f t="shared" si="345"/>
        <v>0</v>
      </c>
      <c r="BY268" s="143">
        <f t="shared" si="345"/>
        <v>0</v>
      </c>
      <c r="BZ268" s="154">
        <f t="shared" si="345"/>
        <v>0</v>
      </c>
      <c r="CA268" s="144">
        <f t="shared" si="345"/>
        <v>0</v>
      </c>
      <c r="CB268" s="143">
        <f t="shared" si="345"/>
        <v>3106839</v>
      </c>
      <c r="CC268" s="154">
        <f t="shared" si="345"/>
        <v>2633954</v>
      </c>
      <c r="CD268" s="159">
        <f t="shared" si="345"/>
        <v>3022253</v>
      </c>
      <c r="CE268" s="143">
        <f t="shared" si="345"/>
        <v>3037354</v>
      </c>
      <c r="CF268" s="154">
        <f t="shared" si="345"/>
        <v>2818990</v>
      </c>
      <c r="CG268" s="144">
        <f t="shared" si="345"/>
        <v>3974621</v>
      </c>
      <c r="CH268" s="143">
        <f t="shared" si="345"/>
        <v>3317442</v>
      </c>
      <c r="CI268" s="154">
        <f t="shared" si="345"/>
        <v>1653801</v>
      </c>
      <c r="CJ268" s="144">
        <f t="shared" si="345"/>
        <v>1754544</v>
      </c>
      <c r="CK268" s="143">
        <f t="shared" si="345"/>
        <v>6144462</v>
      </c>
      <c r="CL268" s="154">
        <f t="shared" si="345"/>
        <v>5530668</v>
      </c>
      <c r="CM268" s="144">
        <f t="shared" si="345"/>
        <v>4234732</v>
      </c>
      <c r="CN268" s="143">
        <f t="shared" si="345"/>
        <v>1762084</v>
      </c>
      <c r="CO268" s="154">
        <f t="shared" si="345"/>
        <v>1312595</v>
      </c>
      <c r="CP268" s="144">
        <f t="shared" si="345"/>
        <v>1720608</v>
      </c>
      <c r="CQ268" s="143">
        <f t="shared" si="345"/>
        <v>8126193</v>
      </c>
      <c r="CR268" s="154">
        <f t="shared" si="345"/>
        <v>7180287</v>
      </c>
      <c r="CS268" s="144">
        <f t="shared" si="345"/>
        <v>7504558</v>
      </c>
      <c r="CT268" s="143">
        <f t="shared" si="345"/>
        <v>1867761</v>
      </c>
      <c r="CU268" s="154">
        <f t="shared" si="345"/>
        <v>3152880</v>
      </c>
      <c r="CV268" s="144">
        <f t="shared" si="345"/>
        <v>1947971</v>
      </c>
      <c r="CW268" s="143">
        <f t="shared" si="345"/>
        <v>7701418</v>
      </c>
      <c r="CX268" s="154">
        <f t="shared" si="345"/>
        <v>5093258</v>
      </c>
      <c r="CY268" s="144">
        <f t="shared" si="345"/>
        <v>10708952</v>
      </c>
      <c r="CZ268" s="143">
        <f t="shared" si="345"/>
        <v>2317361</v>
      </c>
      <c r="DA268" s="154">
        <f t="shared" si="345"/>
        <v>1585441</v>
      </c>
      <c r="DB268" s="144">
        <f t="shared" si="345"/>
        <v>1509894</v>
      </c>
      <c r="DC268" s="143">
        <f t="shared" si="345"/>
        <v>6979265</v>
      </c>
      <c r="DD268" s="154">
        <f t="shared" si="345"/>
        <v>8181412</v>
      </c>
      <c r="DE268" s="144">
        <f t="shared" si="345"/>
        <v>8677632</v>
      </c>
      <c r="DF268" s="143">
        <f t="shared" si="345"/>
        <v>0</v>
      </c>
      <c r="DG268" s="154">
        <f t="shared" si="345"/>
        <v>0</v>
      </c>
      <c r="DH268" s="144">
        <f t="shared" si="345"/>
        <v>0</v>
      </c>
      <c r="DI268" s="143">
        <f t="shared" si="345"/>
        <v>0</v>
      </c>
      <c r="DJ268" s="154">
        <f t="shared" si="345"/>
        <v>0</v>
      </c>
      <c r="DK268" s="144">
        <f t="shared" si="345"/>
        <v>0</v>
      </c>
      <c r="DL268" s="143">
        <f t="shared" si="345"/>
        <v>0</v>
      </c>
      <c r="DM268" s="154">
        <f t="shared" si="345"/>
        <v>0</v>
      </c>
      <c r="DN268" s="144">
        <f t="shared" si="345"/>
        <v>0</v>
      </c>
      <c r="DO268" s="143">
        <f t="shared" si="345"/>
        <v>0</v>
      </c>
      <c r="DP268" s="154">
        <f t="shared" si="345"/>
        <v>0</v>
      </c>
      <c r="DQ268" s="144">
        <f t="shared" si="345"/>
        <v>0</v>
      </c>
      <c r="DR268" s="143">
        <f t="shared" si="345"/>
        <v>0</v>
      </c>
      <c r="DS268" s="154">
        <f t="shared" si="345"/>
        <v>0</v>
      </c>
      <c r="DT268" s="144">
        <f t="shared" si="345"/>
        <v>0</v>
      </c>
      <c r="DU268" s="143">
        <f t="shared" si="345"/>
        <v>0</v>
      </c>
      <c r="DV268" s="154">
        <f t="shared" si="345"/>
        <v>0</v>
      </c>
      <c r="DW268" s="144">
        <f t="shared" si="345"/>
        <v>0</v>
      </c>
      <c r="DX268" s="143">
        <f t="shared" si="345"/>
        <v>0</v>
      </c>
      <c r="DY268" s="154">
        <f t="shared" si="345"/>
        <v>0</v>
      </c>
      <c r="DZ268" s="144">
        <f t="shared" si="345"/>
        <v>0</v>
      </c>
      <c r="EA268" s="143">
        <f t="shared" si="345"/>
        <v>0</v>
      </c>
      <c r="EB268" s="154">
        <f t="shared" ref="EB268:EO268" si="346">(EB18)</f>
        <v>0</v>
      </c>
      <c r="EC268" s="144">
        <f t="shared" si="346"/>
        <v>0</v>
      </c>
      <c r="ED268" s="143">
        <f t="shared" si="346"/>
        <v>0</v>
      </c>
      <c r="EE268" s="154">
        <f t="shared" si="346"/>
        <v>0</v>
      </c>
      <c r="EF268" s="144">
        <f t="shared" si="346"/>
        <v>0</v>
      </c>
      <c r="EG268" s="143">
        <f t="shared" si="346"/>
        <v>0</v>
      </c>
      <c r="EH268" s="154">
        <f t="shared" si="346"/>
        <v>0</v>
      </c>
      <c r="EI268" s="144">
        <f t="shared" si="346"/>
        <v>0</v>
      </c>
      <c r="EJ268" s="143">
        <f t="shared" si="346"/>
        <v>0</v>
      </c>
      <c r="EK268" s="154">
        <f t="shared" si="346"/>
        <v>0</v>
      </c>
      <c r="EL268" s="144">
        <f t="shared" si="346"/>
        <v>7985</v>
      </c>
      <c r="EM268" s="143">
        <f t="shared" si="346"/>
        <v>0</v>
      </c>
      <c r="EN268" s="154">
        <f t="shared" si="346"/>
        <v>0</v>
      </c>
      <c r="EO268" s="144">
        <f t="shared" si="346"/>
        <v>0</v>
      </c>
    </row>
    <row r="269" spans="2:145" s="120" customFormat="1" x14ac:dyDescent="0.3">
      <c r="B269" s="360"/>
      <c r="C269" s="93" t="str">
        <f t="shared" ref="C269:C270" si="347">(C16)</f>
        <v>Adenine</v>
      </c>
      <c r="D269" s="94">
        <f t="shared" ref="D269:BO269" si="348">(D16)</f>
        <v>2.8</v>
      </c>
      <c r="E269" s="95">
        <f t="shared" si="348"/>
        <v>8.6</v>
      </c>
      <c r="F269" s="96">
        <f t="shared" si="348"/>
        <v>4.79</v>
      </c>
      <c r="G269" s="97">
        <f t="shared" si="348"/>
        <v>136.06177</v>
      </c>
      <c r="H269" s="89">
        <f t="shared" si="348"/>
        <v>108585895</v>
      </c>
      <c r="I269" s="91">
        <f t="shared" si="348"/>
        <v>55557540</v>
      </c>
      <c r="J269" s="90">
        <f t="shared" si="348"/>
        <v>27370846</v>
      </c>
      <c r="K269" s="89">
        <f t="shared" si="348"/>
        <v>224027576</v>
      </c>
      <c r="L269" s="110">
        <f t="shared" si="348"/>
        <v>259064561</v>
      </c>
      <c r="M269" s="90">
        <f t="shared" si="348"/>
        <v>312541774</v>
      </c>
      <c r="N269" s="89">
        <f t="shared" si="348"/>
        <v>372864733</v>
      </c>
      <c r="O269" s="110">
        <f t="shared" si="348"/>
        <v>457299245</v>
      </c>
      <c r="P269" s="90">
        <f t="shared" si="348"/>
        <v>440328995</v>
      </c>
      <c r="Q269" s="89">
        <f t="shared" si="348"/>
        <v>325715290</v>
      </c>
      <c r="R269" s="110">
        <f t="shared" si="348"/>
        <v>351156745</v>
      </c>
      <c r="S269" s="90">
        <f t="shared" si="348"/>
        <v>319047594</v>
      </c>
      <c r="T269" s="89">
        <f t="shared" si="348"/>
        <v>387335610</v>
      </c>
      <c r="U269" s="91">
        <f t="shared" si="348"/>
        <v>392939156</v>
      </c>
      <c r="V269" s="90">
        <f t="shared" si="348"/>
        <v>415392710</v>
      </c>
      <c r="W269" s="89">
        <f t="shared" si="348"/>
        <v>358162599</v>
      </c>
      <c r="X269" s="91">
        <f t="shared" si="348"/>
        <v>334674440</v>
      </c>
      <c r="Y269" s="90">
        <f t="shared" si="348"/>
        <v>315464590</v>
      </c>
      <c r="Z269" s="89">
        <f t="shared" si="348"/>
        <v>406530099</v>
      </c>
      <c r="AA269" s="91">
        <f t="shared" si="348"/>
        <v>378068512</v>
      </c>
      <c r="AB269" s="90">
        <f t="shared" si="348"/>
        <v>421876873</v>
      </c>
      <c r="AC269" s="89">
        <f t="shared" si="348"/>
        <v>313905823</v>
      </c>
      <c r="AD269" s="91">
        <f t="shared" si="348"/>
        <v>329287207</v>
      </c>
      <c r="AE269" s="90">
        <f t="shared" si="348"/>
        <v>347349146</v>
      </c>
      <c r="AF269" s="89">
        <f t="shared" si="348"/>
        <v>433637097</v>
      </c>
      <c r="AG269" s="91">
        <f t="shared" si="348"/>
        <v>416695478</v>
      </c>
      <c r="AH269" s="90">
        <f t="shared" si="348"/>
        <v>400485986</v>
      </c>
      <c r="AI269" s="89">
        <f t="shared" si="348"/>
        <v>346227823</v>
      </c>
      <c r="AJ269" s="91">
        <f t="shared" si="348"/>
        <v>332941616</v>
      </c>
      <c r="AK269" s="90">
        <f t="shared" si="348"/>
        <v>291130579</v>
      </c>
      <c r="AL269" s="89">
        <f t="shared" si="348"/>
        <v>405668563</v>
      </c>
      <c r="AM269" s="91">
        <f t="shared" si="348"/>
        <v>457390499</v>
      </c>
      <c r="AN269" s="90">
        <f t="shared" si="348"/>
        <v>460885406</v>
      </c>
      <c r="AO269" s="89">
        <f t="shared" si="348"/>
        <v>45298752</v>
      </c>
      <c r="AP269" s="91">
        <f t="shared" si="348"/>
        <v>46099920</v>
      </c>
      <c r="AQ269" s="90">
        <f t="shared" si="348"/>
        <v>47582918</v>
      </c>
      <c r="AR269" s="89">
        <f t="shared" si="348"/>
        <v>23333067</v>
      </c>
      <c r="AS269" s="91">
        <f t="shared" si="348"/>
        <v>23037891</v>
      </c>
      <c r="AT269" s="90">
        <f t="shared" si="348"/>
        <v>23498283</v>
      </c>
      <c r="AU269" s="89">
        <f t="shared" si="348"/>
        <v>60877349</v>
      </c>
      <c r="AV269" s="91">
        <f t="shared" si="348"/>
        <v>72165029</v>
      </c>
      <c r="AW269" s="90">
        <f t="shared" si="348"/>
        <v>58723036</v>
      </c>
      <c r="AX269" s="89">
        <f t="shared" si="348"/>
        <v>67508329</v>
      </c>
      <c r="AY269" s="91">
        <f t="shared" si="348"/>
        <v>73012071</v>
      </c>
      <c r="AZ269" s="90">
        <f t="shared" si="348"/>
        <v>72103777</v>
      </c>
      <c r="BA269" s="89">
        <f t="shared" si="348"/>
        <v>56304840</v>
      </c>
      <c r="BB269" s="91">
        <f t="shared" si="348"/>
        <v>64597445</v>
      </c>
      <c r="BC269" s="90">
        <f t="shared" si="348"/>
        <v>55524236</v>
      </c>
      <c r="BD269" s="89">
        <f t="shared" si="348"/>
        <v>47307760</v>
      </c>
      <c r="BE269" s="91">
        <f t="shared" si="348"/>
        <v>54032324</v>
      </c>
      <c r="BF269" s="90">
        <f t="shared" si="348"/>
        <v>70884151</v>
      </c>
      <c r="BG269" s="89">
        <f t="shared" si="348"/>
        <v>82677782</v>
      </c>
      <c r="BH269" s="91">
        <f t="shared" si="348"/>
        <v>94960266</v>
      </c>
      <c r="BI269" s="90">
        <f t="shared" si="348"/>
        <v>105249008</v>
      </c>
      <c r="BJ269" s="89">
        <f t="shared" si="348"/>
        <v>53288874</v>
      </c>
      <c r="BK269" s="91">
        <f t="shared" si="348"/>
        <v>61864674</v>
      </c>
      <c r="BL269" s="90">
        <f t="shared" si="348"/>
        <v>83582997</v>
      </c>
      <c r="BM269" s="89">
        <f t="shared" si="348"/>
        <v>97156941</v>
      </c>
      <c r="BN269" s="91">
        <f t="shared" si="348"/>
        <v>81085032</v>
      </c>
      <c r="BO269" s="90">
        <f t="shared" si="348"/>
        <v>64964295</v>
      </c>
      <c r="BP269" s="89">
        <f t="shared" ref="BP269:EA269" si="349">(BP16)</f>
        <v>74265883</v>
      </c>
      <c r="BQ269" s="91">
        <f t="shared" si="349"/>
        <v>56656735</v>
      </c>
      <c r="BR269" s="90">
        <f t="shared" si="349"/>
        <v>50347194</v>
      </c>
      <c r="BS269" s="89">
        <f t="shared" si="349"/>
        <v>75093251</v>
      </c>
      <c r="BT269" s="91">
        <f t="shared" si="349"/>
        <v>69380748</v>
      </c>
      <c r="BU269" s="90">
        <f t="shared" si="349"/>
        <v>206316577</v>
      </c>
      <c r="BV269" s="89">
        <f t="shared" si="349"/>
        <v>43300485</v>
      </c>
      <c r="BW269" s="91">
        <f t="shared" si="349"/>
        <v>66227380</v>
      </c>
      <c r="BX269" s="90">
        <f t="shared" si="349"/>
        <v>46621585</v>
      </c>
      <c r="BY269" s="89">
        <f t="shared" si="349"/>
        <v>468095893</v>
      </c>
      <c r="BZ269" s="91">
        <f t="shared" si="349"/>
        <v>55557540</v>
      </c>
      <c r="CA269" s="90">
        <f t="shared" si="349"/>
        <v>27370846</v>
      </c>
      <c r="CB269" s="89">
        <f t="shared" si="349"/>
        <v>564062121</v>
      </c>
      <c r="CC269" s="91">
        <f t="shared" si="349"/>
        <v>546758809</v>
      </c>
      <c r="CD269" s="92">
        <f t="shared" si="349"/>
        <v>396181887</v>
      </c>
      <c r="CE269" s="89">
        <f t="shared" si="349"/>
        <v>473276853</v>
      </c>
      <c r="CF269" s="91">
        <f t="shared" si="349"/>
        <v>484978732</v>
      </c>
      <c r="CG269" s="90">
        <f t="shared" si="349"/>
        <v>521505382</v>
      </c>
      <c r="CH269" s="89">
        <f t="shared" si="349"/>
        <v>374146679</v>
      </c>
      <c r="CI269" s="91">
        <f t="shared" si="349"/>
        <v>395091665</v>
      </c>
      <c r="CJ269" s="90">
        <f t="shared" si="349"/>
        <v>382476628</v>
      </c>
      <c r="CK269" s="89">
        <f t="shared" si="349"/>
        <v>441855945</v>
      </c>
      <c r="CL269" s="91">
        <f t="shared" si="349"/>
        <v>429368789</v>
      </c>
      <c r="CM269" s="90">
        <f t="shared" si="349"/>
        <v>422026946</v>
      </c>
      <c r="CN269" s="89">
        <f t="shared" si="349"/>
        <v>367836366</v>
      </c>
      <c r="CO269" s="91">
        <f t="shared" si="349"/>
        <v>340650193</v>
      </c>
      <c r="CP269" s="90">
        <f t="shared" si="349"/>
        <v>331502187</v>
      </c>
      <c r="CQ269" s="89">
        <f t="shared" si="349"/>
        <v>451134706</v>
      </c>
      <c r="CR269" s="91">
        <f t="shared" si="349"/>
        <v>431737191</v>
      </c>
      <c r="CS269" s="90">
        <f t="shared" si="349"/>
        <v>477469013</v>
      </c>
      <c r="CT269" s="89">
        <f t="shared" si="349"/>
        <v>396595009</v>
      </c>
      <c r="CU269" s="91">
        <f t="shared" si="349"/>
        <v>357623569</v>
      </c>
      <c r="CV269" s="90">
        <f t="shared" si="349"/>
        <v>361923168</v>
      </c>
      <c r="CW269" s="89">
        <f t="shared" si="349"/>
        <v>416118348</v>
      </c>
      <c r="CX269" s="91">
        <f t="shared" si="349"/>
        <v>338423260</v>
      </c>
      <c r="CY269" s="90">
        <f t="shared" si="349"/>
        <v>420412744</v>
      </c>
      <c r="CZ269" s="89">
        <f t="shared" si="349"/>
        <v>387986678</v>
      </c>
      <c r="DA269" s="91">
        <f t="shared" si="349"/>
        <v>368272315</v>
      </c>
      <c r="DB269" s="90">
        <f t="shared" si="349"/>
        <v>385539041</v>
      </c>
      <c r="DC269" s="89">
        <f t="shared" si="349"/>
        <v>420935622</v>
      </c>
      <c r="DD269" s="91">
        <f t="shared" si="349"/>
        <v>421861885</v>
      </c>
      <c r="DE269" s="90">
        <f t="shared" si="349"/>
        <v>448479694</v>
      </c>
      <c r="DF269" s="89">
        <f t="shared" si="349"/>
        <v>30801685</v>
      </c>
      <c r="DG269" s="91">
        <f t="shared" si="349"/>
        <v>28940900</v>
      </c>
      <c r="DH269" s="90">
        <f t="shared" si="349"/>
        <v>29210506</v>
      </c>
      <c r="DI269" s="89">
        <f t="shared" si="349"/>
        <v>24100767</v>
      </c>
      <c r="DJ269" s="91">
        <f t="shared" si="349"/>
        <v>23795382</v>
      </c>
      <c r="DK269" s="90">
        <f t="shared" si="349"/>
        <v>23133246</v>
      </c>
      <c r="DL269" s="89">
        <f t="shared" si="349"/>
        <v>39334554</v>
      </c>
      <c r="DM269" s="91">
        <f t="shared" si="349"/>
        <v>36795591</v>
      </c>
      <c r="DN269" s="90">
        <f t="shared" si="349"/>
        <v>34950758</v>
      </c>
      <c r="DO269" s="89">
        <f t="shared" si="349"/>
        <v>51244381</v>
      </c>
      <c r="DP269" s="91">
        <f t="shared" si="349"/>
        <v>51213089</v>
      </c>
      <c r="DQ269" s="90">
        <f t="shared" si="349"/>
        <v>51927998</v>
      </c>
      <c r="DR269" s="89">
        <f t="shared" si="349"/>
        <v>41836235</v>
      </c>
      <c r="DS269" s="91">
        <f t="shared" si="349"/>
        <v>113312713</v>
      </c>
      <c r="DT269" s="90">
        <f t="shared" si="349"/>
        <v>66158579</v>
      </c>
      <c r="DU269" s="89">
        <f t="shared" si="349"/>
        <v>53283249</v>
      </c>
      <c r="DV269" s="91">
        <f t="shared" si="349"/>
        <v>55725821</v>
      </c>
      <c r="DW269" s="90">
        <f t="shared" si="349"/>
        <v>56106273</v>
      </c>
      <c r="DX269" s="89">
        <f t="shared" si="349"/>
        <v>85183356</v>
      </c>
      <c r="DY269" s="91">
        <f t="shared" si="349"/>
        <v>77536846</v>
      </c>
      <c r="DZ269" s="90">
        <f t="shared" si="349"/>
        <v>68288504</v>
      </c>
      <c r="EA269" s="89">
        <f t="shared" si="349"/>
        <v>63004804</v>
      </c>
      <c r="EB269" s="91">
        <f t="shared" ref="EB269:EO269" si="350">(EB16)</f>
        <v>46225310</v>
      </c>
      <c r="EC269" s="90">
        <f t="shared" si="350"/>
        <v>45784755</v>
      </c>
      <c r="ED269" s="89">
        <f t="shared" si="350"/>
        <v>92551007</v>
      </c>
      <c r="EE269" s="91">
        <f t="shared" si="350"/>
        <v>58681608</v>
      </c>
      <c r="EF269" s="90">
        <f t="shared" si="350"/>
        <v>67210218</v>
      </c>
      <c r="EG269" s="89">
        <f t="shared" si="350"/>
        <v>51822229</v>
      </c>
      <c r="EH269" s="91">
        <f t="shared" si="350"/>
        <v>37060008</v>
      </c>
      <c r="EI269" s="90">
        <f t="shared" si="350"/>
        <v>44947495</v>
      </c>
      <c r="EJ269" s="89">
        <f t="shared" si="350"/>
        <v>58089612</v>
      </c>
      <c r="EK269" s="91">
        <f t="shared" si="350"/>
        <v>85926118</v>
      </c>
      <c r="EL269" s="90">
        <f t="shared" si="350"/>
        <v>101513283</v>
      </c>
      <c r="EM269" s="89">
        <f t="shared" si="350"/>
        <v>47761817</v>
      </c>
      <c r="EN269" s="91">
        <f t="shared" si="350"/>
        <v>47775940</v>
      </c>
      <c r="EO269" s="90">
        <f t="shared" si="350"/>
        <v>47091770</v>
      </c>
    </row>
    <row r="270" spans="2:145" s="120" customFormat="1" x14ac:dyDescent="0.3">
      <c r="B270" s="360"/>
      <c r="C270" s="93" t="str">
        <f t="shared" si="347"/>
        <v>Adenosine</v>
      </c>
      <c r="D270" s="94">
        <f t="shared" ref="D270:BO270" si="351">(D17)</f>
        <v>4.2</v>
      </c>
      <c r="E270" s="95">
        <f t="shared" si="351"/>
        <v>8.6999999999999993</v>
      </c>
      <c r="F270" s="96">
        <f t="shared" si="351"/>
        <v>5.3</v>
      </c>
      <c r="G270" s="97">
        <f t="shared" si="351"/>
        <v>268.10403000000002</v>
      </c>
      <c r="H270" s="89">
        <f t="shared" si="351"/>
        <v>2821431</v>
      </c>
      <c r="I270" s="91">
        <f t="shared" si="351"/>
        <v>2807755</v>
      </c>
      <c r="J270" s="90">
        <f t="shared" si="351"/>
        <v>1686165</v>
      </c>
      <c r="K270" s="89">
        <f t="shared" si="351"/>
        <v>168229673</v>
      </c>
      <c r="L270" s="110">
        <f t="shared" si="351"/>
        <v>166894442</v>
      </c>
      <c r="M270" s="90">
        <f t="shared" si="351"/>
        <v>165753342</v>
      </c>
      <c r="N270" s="89">
        <f t="shared" si="351"/>
        <v>139770216</v>
      </c>
      <c r="O270" s="110">
        <f t="shared" si="351"/>
        <v>172391221</v>
      </c>
      <c r="P270" s="90">
        <f t="shared" si="351"/>
        <v>135841017</v>
      </c>
      <c r="Q270" s="89">
        <f t="shared" si="351"/>
        <v>175803619</v>
      </c>
      <c r="R270" s="110">
        <f t="shared" si="351"/>
        <v>175779928</v>
      </c>
      <c r="S270" s="90">
        <f t="shared" si="351"/>
        <v>184543396</v>
      </c>
      <c r="T270" s="89">
        <f t="shared" si="351"/>
        <v>137026963</v>
      </c>
      <c r="U270" s="91">
        <f t="shared" si="351"/>
        <v>116114307</v>
      </c>
      <c r="V270" s="90">
        <f t="shared" si="351"/>
        <v>157022417</v>
      </c>
      <c r="W270" s="89">
        <f t="shared" si="351"/>
        <v>122702252</v>
      </c>
      <c r="X270" s="91">
        <f t="shared" si="351"/>
        <v>96332868</v>
      </c>
      <c r="Y270" s="90">
        <f t="shared" si="351"/>
        <v>77874827</v>
      </c>
      <c r="Z270" s="89">
        <f t="shared" si="351"/>
        <v>163739265</v>
      </c>
      <c r="AA270" s="91">
        <f t="shared" si="351"/>
        <v>124883724</v>
      </c>
      <c r="AB270" s="90">
        <f t="shared" si="351"/>
        <v>139927491</v>
      </c>
      <c r="AC270" s="89">
        <f t="shared" si="351"/>
        <v>101357247</v>
      </c>
      <c r="AD270" s="91">
        <f t="shared" si="351"/>
        <v>102600798</v>
      </c>
      <c r="AE270" s="90">
        <f t="shared" si="351"/>
        <v>112238535</v>
      </c>
      <c r="AF270" s="89">
        <f t="shared" si="351"/>
        <v>211555524</v>
      </c>
      <c r="AG270" s="91">
        <f t="shared" si="351"/>
        <v>182639325</v>
      </c>
      <c r="AH270" s="90">
        <f t="shared" si="351"/>
        <v>185823648</v>
      </c>
      <c r="AI270" s="89">
        <f t="shared" si="351"/>
        <v>107781066</v>
      </c>
      <c r="AJ270" s="91">
        <f t="shared" si="351"/>
        <v>180104782</v>
      </c>
      <c r="AK270" s="90">
        <f t="shared" si="351"/>
        <v>107590364</v>
      </c>
      <c r="AL270" s="89">
        <f t="shared" si="351"/>
        <v>239233100</v>
      </c>
      <c r="AM270" s="91">
        <f t="shared" si="351"/>
        <v>234314165</v>
      </c>
      <c r="AN270" s="90">
        <f t="shared" si="351"/>
        <v>217603924</v>
      </c>
      <c r="AO270" s="89">
        <f t="shared" si="351"/>
        <v>1904742</v>
      </c>
      <c r="AP270" s="91">
        <f t="shared" si="351"/>
        <v>2620265</v>
      </c>
      <c r="AQ270" s="90">
        <f t="shared" si="351"/>
        <v>2857178</v>
      </c>
      <c r="AR270" s="89">
        <f t="shared" si="351"/>
        <v>620407</v>
      </c>
      <c r="AS270" s="91">
        <f t="shared" si="351"/>
        <v>884092</v>
      </c>
      <c r="AT270" s="90">
        <f t="shared" si="351"/>
        <v>949195</v>
      </c>
      <c r="AU270" s="89">
        <f t="shared" si="351"/>
        <v>3218377</v>
      </c>
      <c r="AV270" s="91">
        <f t="shared" si="351"/>
        <v>1211322</v>
      </c>
      <c r="AW270" s="90">
        <f t="shared" si="351"/>
        <v>2807000</v>
      </c>
      <c r="AX270" s="89">
        <f t="shared" si="351"/>
        <v>2569603</v>
      </c>
      <c r="AY270" s="91">
        <f t="shared" si="351"/>
        <v>2904387</v>
      </c>
      <c r="AZ270" s="90">
        <f t="shared" si="351"/>
        <v>3341168</v>
      </c>
      <c r="BA270" s="89">
        <f t="shared" si="351"/>
        <v>2909872</v>
      </c>
      <c r="BB270" s="91">
        <f t="shared" si="351"/>
        <v>8357638</v>
      </c>
      <c r="BC270" s="90">
        <f t="shared" si="351"/>
        <v>2680181</v>
      </c>
      <c r="BD270" s="89">
        <f t="shared" si="351"/>
        <v>3288642</v>
      </c>
      <c r="BE270" s="91">
        <f t="shared" si="351"/>
        <v>1829075</v>
      </c>
      <c r="BF270" s="90">
        <f t="shared" si="351"/>
        <v>3192333</v>
      </c>
      <c r="BG270" s="89">
        <f t="shared" si="351"/>
        <v>1821780</v>
      </c>
      <c r="BH270" s="91">
        <f t="shared" si="351"/>
        <v>12343151</v>
      </c>
      <c r="BI270" s="90">
        <f t="shared" si="351"/>
        <v>4735233</v>
      </c>
      <c r="BJ270" s="89">
        <f t="shared" si="351"/>
        <v>3055295</v>
      </c>
      <c r="BK270" s="91">
        <f t="shared" si="351"/>
        <v>10414357</v>
      </c>
      <c r="BL270" s="90">
        <f t="shared" si="351"/>
        <v>12047253</v>
      </c>
      <c r="BM270" s="89">
        <f t="shared" si="351"/>
        <v>3700748</v>
      </c>
      <c r="BN270" s="91">
        <f t="shared" si="351"/>
        <v>1442686</v>
      </c>
      <c r="BO270" s="90">
        <f t="shared" si="351"/>
        <v>2747866</v>
      </c>
      <c r="BP270" s="89">
        <f t="shared" ref="BP270:EA270" si="352">(BP17)</f>
        <v>5382037</v>
      </c>
      <c r="BQ270" s="91">
        <f t="shared" si="352"/>
        <v>1632813</v>
      </c>
      <c r="BR270" s="90">
        <f t="shared" si="352"/>
        <v>4541108</v>
      </c>
      <c r="BS270" s="89">
        <f t="shared" si="352"/>
        <v>7665807</v>
      </c>
      <c r="BT270" s="91">
        <f t="shared" si="352"/>
        <v>2258169</v>
      </c>
      <c r="BU270" s="90">
        <f t="shared" si="352"/>
        <v>8393274</v>
      </c>
      <c r="BV270" s="89">
        <f t="shared" si="352"/>
        <v>1482750</v>
      </c>
      <c r="BW270" s="91">
        <f t="shared" si="352"/>
        <v>2702277</v>
      </c>
      <c r="BX270" s="90">
        <f t="shared" si="352"/>
        <v>1622404</v>
      </c>
      <c r="BY270" s="89">
        <f t="shared" si="352"/>
        <v>4953987</v>
      </c>
      <c r="BZ270" s="91">
        <f t="shared" si="352"/>
        <v>2807755</v>
      </c>
      <c r="CA270" s="90">
        <f t="shared" si="352"/>
        <v>1686165</v>
      </c>
      <c r="CB270" s="89">
        <f t="shared" si="352"/>
        <v>233309398</v>
      </c>
      <c r="CC270" s="91">
        <f t="shared" si="352"/>
        <v>182549026</v>
      </c>
      <c r="CD270" s="92">
        <f t="shared" si="352"/>
        <v>105848543</v>
      </c>
      <c r="CE270" s="89">
        <f t="shared" si="352"/>
        <v>90116510</v>
      </c>
      <c r="CF270" s="91">
        <f t="shared" si="352"/>
        <v>117061851</v>
      </c>
      <c r="CG270" s="90">
        <f t="shared" si="352"/>
        <v>114067331</v>
      </c>
      <c r="CH270" s="89">
        <f t="shared" si="352"/>
        <v>148310542</v>
      </c>
      <c r="CI270" s="91">
        <f t="shared" si="352"/>
        <v>111729734</v>
      </c>
      <c r="CJ270" s="90">
        <f t="shared" si="352"/>
        <v>112875171</v>
      </c>
      <c r="CK270" s="89">
        <f t="shared" si="352"/>
        <v>152579557</v>
      </c>
      <c r="CL270" s="91">
        <f t="shared" si="352"/>
        <v>164548913</v>
      </c>
      <c r="CM270" s="90">
        <f t="shared" si="352"/>
        <v>184710439</v>
      </c>
      <c r="CN270" s="89">
        <f t="shared" si="352"/>
        <v>95623480</v>
      </c>
      <c r="CO270" s="91">
        <f t="shared" si="352"/>
        <v>92937443</v>
      </c>
      <c r="CP270" s="90">
        <f t="shared" si="352"/>
        <v>109358636</v>
      </c>
      <c r="CQ270" s="89">
        <f t="shared" si="352"/>
        <v>182201514</v>
      </c>
      <c r="CR270" s="91">
        <f t="shared" si="352"/>
        <v>149960096</v>
      </c>
      <c r="CS270" s="90">
        <f t="shared" si="352"/>
        <v>154220018</v>
      </c>
      <c r="CT270" s="89">
        <f t="shared" si="352"/>
        <v>85693945</v>
      </c>
      <c r="CU270" s="91">
        <f t="shared" si="352"/>
        <v>135262637</v>
      </c>
      <c r="CV270" s="90">
        <f t="shared" si="352"/>
        <v>157728299</v>
      </c>
      <c r="CW270" s="89">
        <f t="shared" si="352"/>
        <v>178507117</v>
      </c>
      <c r="CX270" s="91">
        <f t="shared" si="352"/>
        <v>114397818</v>
      </c>
      <c r="CY270" s="90">
        <f t="shared" si="352"/>
        <v>181172010</v>
      </c>
      <c r="CZ270" s="89">
        <f t="shared" si="352"/>
        <v>148970246</v>
      </c>
      <c r="DA270" s="91">
        <f t="shared" si="352"/>
        <v>135655564</v>
      </c>
      <c r="DB270" s="90">
        <f t="shared" si="352"/>
        <v>204972012</v>
      </c>
      <c r="DC270" s="89">
        <f t="shared" si="352"/>
        <v>224185311</v>
      </c>
      <c r="DD270" s="91">
        <f t="shared" si="352"/>
        <v>228702661</v>
      </c>
      <c r="DE270" s="90">
        <f t="shared" si="352"/>
        <v>291077057</v>
      </c>
      <c r="DF270" s="89">
        <f t="shared" si="352"/>
        <v>1264106</v>
      </c>
      <c r="DG270" s="91">
        <f t="shared" si="352"/>
        <v>1738514</v>
      </c>
      <c r="DH270" s="90">
        <f t="shared" si="352"/>
        <v>2336757</v>
      </c>
      <c r="DI270" s="89">
        <f t="shared" si="352"/>
        <v>458919</v>
      </c>
      <c r="DJ270" s="91">
        <f t="shared" si="352"/>
        <v>560852</v>
      </c>
      <c r="DK270" s="90">
        <f t="shared" si="352"/>
        <v>1522071</v>
      </c>
      <c r="DL270" s="89">
        <f t="shared" si="352"/>
        <v>1089899</v>
      </c>
      <c r="DM270" s="91">
        <f t="shared" si="352"/>
        <v>499233</v>
      </c>
      <c r="DN270" s="90">
        <f t="shared" si="352"/>
        <v>599108</v>
      </c>
      <c r="DO270" s="89">
        <f t="shared" si="352"/>
        <v>494872</v>
      </c>
      <c r="DP270" s="91">
        <f t="shared" si="352"/>
        <v>818097</v>
      </c>
      <c r="DQ270" s="90">
        <f t="shared" si="352"/>
        <v>353006</v>
      </c>
      <c r="DR270" s="89">
        <f t="shared" si="352"/>
        <v>1121113</v>
      </c>
      <c r="DS270" s="91">
        <f t="shared" si="352"/>
        <v>1828859</v>
      </c>
      <c r="DT270" s="90">
        <f t="shared" si="352"/>
        <v>366210</v>
      </c>
      <c r="DU270" s="89">
        <f t="shared" si="352"/>
        <v>651364</v>
      </c>
      <c r="DV270" s="91">
        <f t="shared" si="352"/>
        <v>417597</v>
      </c>
      <c r="DW270" s="90">
        <f t="shared" si="352"/>
        <v>1193825</v>
      </c>
      <c r="DX270" s="89">
        <f t="shared" si="352"/>
        <v>2295060</v>
      </c>
      <c r="DY270" s="91">
        <f t="shared" si="352"/>
        <v>1194283</v>
      </c>
      <c r="DZ270" s="90">
        <f t="shared" si="352"/>
        <v>1156946</v>
      </c>
      <c r="EA270" s="89">
        <f t="shared" si="352"/>
        <v>1612013</v>
      </c>
      <c r="EB270" s="91">
        <f t="shared" ref="EB270:EO270" si="353">(EB17)</f>
        <v>444071</v>
      </c>
      <c r="EC270" s="90">
        <f t="shared" si="353"/>
        <v>582010</v>
      </c>
      <c r="ED270" s="89">
        <f t="shared" si="353"/>
        <v>1070096</v>
      </c>
      <c r="EE270" s="91">
        <f t="shared" si="353"/>
        <v>501636</v>
      </c>
      <c r="EF270" s="90">
        <f t="shared" si="353"/>
        <v>1210719</v>
      </c>
      <c r="EG270" s="89">
        <f t="shared" si="353"/>
        <v>979635</v>
      </c>
      <c r="EH270" s="91">
        <f t="shared" si="353"/>
        <v>301020</v>
      </c>
      <c r="EI270" s="90">
        <f t="shared" si="353"/>
        <v>1837483</v>
      </c>
      <c r="EJ270" s="89">
        <f t="shared" si="353"/>
        <v>1326180</v>
      </c>
      <c r="EK270" s="91">
        <f t="shared" si="353"/>
        <v>3281511</v>
      </c>
      <c r="EL270" s="90">
        <f t="shared" si="353"/>
        <v>1821477</v>
      </c>
      <c r="EM270" s="89">
        <f t="shared" si="353"/>
        <v>2982555</v>
      </c>
      <c r="EN270" s="91">
        <f t="shared" si="353"/>
        <v>432909</v>
      </c>
      <c r="EO270" s="90">
        <f t="shared" si="353"/>
        <v>1777834</v>
      </c>
    </row>
    <row r="271" spans="2:145" s="120" customFormat="1" x14ac:dyDescent="0.3">
      <c r="B271" s="360"/>
      <c r="C271" s="93" t="str">
        <f t="shared" ref="C271" si="354">(C23)</f>
        <v>AMP</v>
      </c>
      <c r="D271" s="94">
        <f t="shared" ref="D271:BO271" si="355">(D23)</f>
        <v>13.2</v>
      </c>
      <c r="E271" s="95">
        <f t="shared" si="355"/>
        <v>16</v>
      </c>
      <c r="F271" s="96">
        <f t="shared" si="355"/>
        <v>13.54</v>
      </c>
      <c r="G271" s="97">
        <f t="shared" si="355"/>
        <v>346.05581000000001</v>
      </c>
      <c r="H271" s="89">
        <f t="shared" si="355"/>
        <v>245956</v>
      </c>
      <c r="I271" s="91">
        <f t="shared" si="355"/>
        <v>22477</v>
      </c>
      <c r="J271" s="90">
        <f t="shared" si="355"/>
        <v>0</v>
      </c>
      <c r="K271" s="89">
        <f t="shared" si="355"/>
        <v>262625119</v>
      </c>
      <c r="L271" s="110">
        <f t="shared" si="355"/>
        <v>246893131</v>
      </c>
      <c r="M271" s="90">
        <f t="shared" si="355"/>
        <v>240076492</v>
      </c>
      <c r="N271" s="89">
        <f t="shared" si="355"/>
        <v>199695169</v>
      </c>
      <c r="O271" s="110">
        <f t="shared" si="355"/>
        <v>261975250</v>
      </c>
      <c r="P271" s="90">
        <f t="shared" si="355"/>
        <v>183867014</v>
      </c>
      <c r="Q271" s="89">
        <f t="shared" si="355"/>
        <v>261425565</v>
      </c>
      <c r="R271" s="110">
        <f t="shared" si="355"/>
        <v>223030053</v>
      </c>
      <c r="S271" s="90">
        <f t="shared" si="355"/>
        <v>241527453</v>
      </c>
      <c r="T271" s="89">
        <f t="shared" si="355"/>
        <v>217717569</v>
      </c>
      <c r="U271" s="91">
        <f t="shared" si="355"/>
        <v>190922201</v>
      </c>
      <c r="V271" s="90">
        <f t="shared" si="355"/>
        <v>234790437</v>
      </c>
      <c r="W271" s="89">
        <f t="shared" si="355"/>
        <v>124715716</v>
      </c>
      <c r="X271" s="91">
        <f t="shared" si="355"/>
        <v>94266226</v>
      </c>
      <c r="Y271" s="90">
        <f t="shared" si="355"/>
        <v>90477801</v>
      </c>
      <c r="Z271" s="89">
        <f t="shared" si="355"/>
        <v>155919482</v>
      </c>
      <c r="AA271" s="91">
        <f t="shared" si="355"/>
        <v>152839258</v>
      </c>
      <c r="AB271" s="90">
        <f t="shared" si="355"/>
        <v>135068433</v>
      </c>
      <c r="AC271" s="89">
        <f t="shared" si="355"/>
        <v>115668746</v>
      </c>
      <c r="AD271" s="91">
        <f t="shared" si="355"/>
        <v>114937645</v>
      </c>
      <c r="AE271" s="90">
        <f t="shared" si="355"/>
        <v>117035618</v>
      </c>
      <c r="AF271" s="89">
        <f t="shared" si="355"/>
        <v>262595199</v>
      </c>
      <c r="AG271" s="91">
        <f t="shared" si="355"/>
        <v>222692521</v>
      </c>
      <c r="AH271" s="90">
        <f t="shared" si="355"/>
        <v>216344233</v>
      </c>
      <c r="AI271" s="89">
        <f t="shared" si="355"/>
        <v>153590721</v>
      </c>
      <c r="AJ271" s="91">
        <f t="shared" si="355"/>
        <v>235034299</v>
      </c>
      <c r="AK271" s="90">
        <f t="shared" si="355"/>
        <v>149377182</v>
      </c>
      <c r="AL271" s="89">
        <f t="shared" si="355"/>
        <v>255971038</v>
      </c>
      <c r="AM271" s="91">
        <f t="shared" si="355"/>
        <v>242335527</v>
      </c>
      <c r="AN271" s="90">
        <f t="shared" si="355"/>
        <v>215223290</v>
      </c>
      <c r="AO271" s="89">
        <f t="shared" si="355"/>
        <v>133896</v>
      </c>
      <c r="AP271" s="91">
        <f t="shared" si="355"/>
        <v>126886</v>
      </c>
      <c r="AQ271" s="90">
        <f t="shared" si="355"/>
        <v>117562</v>
      </c>
      <c r="AR271" s="89">
        <f t="shared" si="355"/>
        <v>0</v>
      </c>
      <c r="AS271" s="91">
        <f t="shared" si="355"/>
        <v>0</v>
      </c>
      <c r="AT271" s="90">
        <f t="shared" si="355"/>
        <v>0</v>
      </c>
      <c r="AU271" s="89">
        <f t="shared" si="355"/>
        <v>0</v>
      </c>
      <c r="AV271" s="91">
        <f t="shared" si="355"/>
        <v>0</v>
      </c>
      <c r="AW271" s="90">
        <f t="shared" si="355"/>
        <v>0</v>
      </c>
      <c r="AX271" s="89">
        <f t="shared" si="355"/>
        <v>17048</v>
      </c>
      <c r="AY271" s="91">
        <f t="shared" si="355"/>
        <v>0</v>
      </c>
      <c r="AZ271" s="90">
        <f t="shared" si="355"/>
        <v>0</v>
      </c>
      <c r="BA271" s="89">
        <f t="shared" si="355"/>
        <v>0</v>
      </c>
      <c r="BB271" s="91">
        <f t="shared" si="355"/>
        <v>0</v>
      </c>
      <c r="BC271" s="90">
        <f t="shared" si="355"/>
        <v>0</v>
      </c>
      <c r="BD271" s="89">
        <f t="shared" si="355"/>
        <v>0</v>
      </c>
      <c r="BE271" s="91">
        <f t="shared" si="355"/>
        <v>0</v>
      </c>
      <c r="BF271" s="90">
        <f t="shared" si="355"/>
        <v>0</v>
      </c>
      <c r="BG271" s="89">
        <f t="shared" si="355"/>
        <v>0</v>
      </c>
      <c r="BH271" s="91">
        <f t="shared" si="355"/>
        <v>174746</v>
      </c>
      <c r="BI271" s="90">
        <f t="shared" si="355"/>
        <v>102990</v>
      </c>
      <c r="BJ271" s="89">
        <f t="shared" si="355"/>
        <v>0</v>
      </c>
      <c r="BK271" s="91">
        <f t="shared" si="355"/>
        <v>101282</v>
      </c>
      <c r="BL271" s="90">
        <f t="shared" si="355"/>
        <v>200650</v>
      </c>
      <c r="BM271" s="89">
        <f t="shared" si="355"/>
        <v>161155</v>
      </c>
      <c r="BN271" s="91">
        <f t="shared" si="355"/>
        <v>0</v>
      </c>
      <c r="BO271" s="90">
        <f t="shared" si="355"/>
        <v>0</v>
      </c>
      <c r="BP271" s="89">
        <f t="shared" ref="BP271:EA271" si="356">(BP23)</f>
        <v>17537</v>
      </c>
      <c r="BQ271" s="91">
        <f t="shared" si="356"/>
        <v>0</v>
      </c>
      <c r="BR271" s="90">
        <f t="shared" si="356"/>
        <v>0</v>
      </c>
      <c r="BS271" s="89">
        <f t="shared" si="356"/>
        <v>0</v>
      </c>
      <c r="BT271" s="91">
        <f t="shared" si="356"/>
        <v>21411</v>
      </c>
      <c r="BU271" s="90">
        <f t="shared" si="356"/>
        <v>133095</v>
      </c>
      <c r="BV271" s="89">
        <f t="shared" si="356"/>
        <v>0</v>
      </c>
      <c r="BW271" s="91">
        <f t="shared" si="356"/>
        <v>47380</v>
      </c>
      <c r="BX271" s="90">
        <f t="shared" si="356"/>
        <v>178860</v>
      </c>
      <c r="BY271" s="89">
        <f t="shared" si="356"/>
        <v>14046374</v>
      </c>
      <c r="BZ271" s="91">
        <f t="shared" si="356"/>
        <v>22477</v>
      </c>
      <c r="CA271" s="90">
        <f t="shared" si="356"/>
        <v>0</v>
      </c>
      <c r="CB271" s="89">
        <f t="shared" si="356"/>
        <v>250924701</v>
      </c>
      <c r="CC271" s="91">
        <f t="shared" si="356"/>
        <v>185068951</v>
      </c>
      <c r="CD271" s="92">
        <f t="shared" si="356"/>
        <v>132144761</v>
      </c>
      <c r="CE271" s="89">
        <f t="shared" si="356"/>
        <v>116322560</v>
      </c>
      <c r="CF271" s="91">
        <f t="shared" si="356"/>
        <v>101251622</v>
      </c>
      <c r="CG271" s="90">
        <f t="shared" si="356"/>
        <v>155146341</v>
      </c>
      <c r="CH271" s="89">
        <f t="shared" si="356"/>
        <v>211241215</v>
      </c>
      <c r="CI271" s="91">
        <f t="shared" si="356"/>
        <v>109814595</v>
      </c>
      <c r="CJ271" s="90">
        <f t="shared" si="356"/>
        <v>113754761</v>
      </c>
      <c r="CK271" s="89">
        <f t="shared" si="356"/>
        <v>186238606</v>
      </c>
      <c r="CL271" s="91">
        <f t="shared" si="356"/>
        <v>186577788</v>
      </c>
      <c r="CM271" s="90">
        <f t="shared" si="356"/>
        <v>145347622</v>
      </c>
      <c r="CN271" s="89">
        <f t="shared" si="356"/>
        <v>124405079</v>
      </c>
      <c r="CO271" s="91">
        <f t="shared" si="356"/>
        <v>102869662</v>
      </c>
      <c r="CP271" s="90">
        <f t="shared" si="356"/>
        <v>109451435</v>
      </c>
      <c r="CQ271" s="89">
        <f t="shared" si="356"/>
        <v>276748727</v>
      </c>
      <c r="CR271" s="91">
        <f t="shared" si="356"/>
        <v>212184626</v>
      </c>
      <c r="CS271" s="90">
        <f t="shared" si="356"/>
        <v>228796341</v>
      </c>
      <c r="CT271" s="89">
        <f t="shared" si="356"/>
        <v>108094473</v>
      </c>
      <c r="CU271" s="91">
        <f t="shared" si="356"/>
        <v>172323237</v>
      </c>
      <c r="CV271" s="90">
        <f t="shared" si="356"/>
        <v>113636301</v>
      </c>
      <c r="CW271" s="89">
        <f t="shared" si="356"/>
        <v>244038964</v>
      </c>
      <c r="CX271" s="91">
        <f t="shared" si="356"/>
        <v>163643156</v>
      </c>
      <c r="CY271" s="90">
        <f t="shared" si="356"/>
        <v>273212612</v>
      </c>
      <c r="CZ271" s="89">
        <f t="shared" si="356"/>
        <v>157885275</v>
      </c>
      <c r="DA271" s="91">
        <f t="shared" si="356"/>
        <v>129624255</v>
      </c>
      <c r="DB271" s="90">
        <f t="shared" si="356"/>
        <v>113399728</v>
      </c>
      <c r="DC271" s="89">
        <f t="shared" si="356"/>
        <v>257740650</v>
      </c>
      <c r="DD271" s="91">
        <f t="shared" si="356"/>
        <v>273509183</v>
      </c>
      <c r="DE271" s="90">
        <f t="shared" si="356"/>
        <v>308134460</v>
      </c>
      <c r="DF271" s="89">
        <f t="shared" si="356"/>
        <v>0</v>
      </c>
      <c r="DG271" s="91">
        <f t="shared" si="356"/>
        <v>0</v>
      </c>
      <c r="DH271" s="90">
        <f t="shared" si="356"/>
        <v>0</v>
      </c>
      <c r="DI271" s="89">
        <f t="shared" si="356"/>
        <v>0</v>
      </c>
      <c r="DJ271" s="91">
        <f t="shared" si="356"/>
        <v>14457</v>
      </c>
      <c r="DK271" s="90">
        <f t="shared" si="356"/>
        <v>0</v>
      </c>
      <c r="DL271" s="89">
        <f t="shared" si="356"/>
        <v>0</v>
      </c>
      <c r="DM271" s="91">
        <f t="shared" si="356"/>
        <v>0</v>
      </c>
      <c r="DN271" s="90">
        <f t="shared" si="356"/>
        <v>0</v>
      </c>
      <c r="DO271" s="89">
        <f t="shared" si="356"/>
        <v>0</v>
      </c>
      <c r="DP271" s="91">
        <f t="shared" si="356"/>
        <v>17232</v>
      </c>
      <c r="DQ271" s="90">
        <f t="shared" si="356"/>
        <v>0</v>
      </c>
      <c r="DR271" s="89">
        <f t="shared" si="356"/>
        <v>0</v>
      </c>
      <c r="DS271" s="91">
        <f t="shared" si="356"/>
        <v>16995</v>
      </c>
      <c r="DT271" s="90">
        <f t="shared" si="356"/>
        <v>17518</v>
      </c>
      <c r="DU271" s="89">
        <f t="shared" si="356"/>
        <v>0</v>
      </c>
      <c r="DV271" s="91">
        <f t="shared" si="356"/>
        <v>16555</v>
      </c>
      <c r="DW271" s="90">
        <f t="shared" si="356"/>
        <v>181834</v>
      </c>
      <c r="DX271" s="89">
        <f t="shared" si="356"/>
        <v>112706</v>
      </c>
      <c r="DY271" s="91">
        <f t="shared" si="356"/>
        <v>46102</v>
      </c>
      <c r="DZ271" s="90">
        <f t="shared" si="356"/>
        <v>112274</v>
      </c>
      <c r="EA271" s="89">
        <f t="shared" si="356"/>
        <v>35257</v>
      </c>
      <c r="EB271" s="91">
        <f t="shared" ref="EB271:EO271" si="357">(EB23)</f>
        <v>18003</v>
      </c>
      <c r="EC271" s="90">
        <f t="shared" si="357"/>
        <v>0</v>
      </c>
      <c r="ED271" s="89">
        <f t="shared" si="357"/>
        <v>1154111</v>
      </c>
      <c r="EE271" s="91">
        <f t="shared" si="357"/>
        <v>0</v>
      </c>
      <c r="EF271" s="90">
        <f t="shared" si="357"/>
        <v>97335</v>
      </c>
      <c r="EG271" s="89">
        <f t="shared" si="357"/>
        <v>68388</v>
      </c>
      <c r="EH271" s="91">
        <f t="shared" si="357"/>
        <v>0</v>
      </c>
      <c r="EI271" s="90">
        <f t="shared" si="357"/>
        <v>19487</v>
      </c>
      <c r="EJ271" s="89">
        <f t="shared" si="357"/>
        <v>14508</v>
      </c>
      <c r="EK271" s="91">
        <f t="shared" si="357"/>
        <v>146971</v>
      </c>
      <c r="EL271" s="90">
        <f t="shared" si="357"/>
        <v>187935</v>
      </c>
      <c r="EM271" s="89">
        <f t="shared" si="357"/>
        <v>48509</v>
      </c>
      <c r="EN271" s="91">
        <f t="shared" si="357"/>
        <v>62802</v>
      </c>
      <c r="EO271" s="90">
        <f t="shared" si="357"/>
        <v>43222</v>
      </c>
    </row>
    <row r="272" spans="2:145" s="120" customFormat="1" x14ac:dyDescent="0.3">
      <c r="B272" s="360"/>
      <c r="C272" s="93" t="str">
        <f t="shared" ref="C272" si="358">(C19)</f>
        <v>ADP</v>
      </c>
      <c r="D272" s="94">
        <f t="shared" ref="D272:BO272" si="359">(D19)</f>
        <v>13.5</v>
      </c>
      <c r="E272" s="95">
        <f t="shared" si="359"/>
        <v>19.5</v>
      </c>
      <c r="F272" s="96">
        <f t="shared" si="359"/>
        <v>13.89</v>
      </c>
      <c r="G272" s="97">
        <f t="shared" si="359"/>
        <v>426.02213999999998</v>
      </c>
      <c r="H272" s="89">
        <f t="shared" si="359"/>
        <v>132848</v>
      </c>
      <c r="I272" s="91">
        <f t="shared" si="359"/>
        <v>65626</v>
      </c>
      <c r="J272" s="90">
        <f t="shared" si="359"/>
        <v>44702</v>
      </c>
      <c r="K272" s="89">
        <f t="shared" si="359"/>
        <v>335703459</v>
      </c>
      <c r="L272" s="110">
        <f t="shared" si="359"/>
        <v>332317328</v>
      </c>
      <c r="M272" s="90">
        <f t="shared" si="359"/>
        <v>387958792</v>
      </c>
      <c r="N272" s="89">
        <f t="shared" si="359"/>
        <v>408067069</v>
      </c>
      <c r="O272" s="110">
        <f t="shared" si="359"/>
        <v>494239571</v>
      </c>
      <c r="P272" s="90">
        <f t="shared" si="359"/>
        <v>418501902</v>
      </c>
      <c r="Q272" s="89">
        <f t="shared" si="359"/>
        <v>372470359</v>
      </c>
      <c r="R272" s="110">
        <f t="shared" si="359"/>
        <v>326357202</v>
      </c>
      <c r="S272" s="90">
        <f t="shared" si="359"/>
        <v>273245885</v>
      </c>
      <c r="T272" s="89">
        <f t="shared" si="359"/>
        <v>299204274</v>
      </c>
      <c r="U272" s="91">
        <f t="shared" si="359"/>
        <v>290020732</v>
      </c>
      <c r="V272" s="90">
        <f t="shared" si="359"/>
        <v>283688390</v>
      </c>
      <c r="W272" s="89">
        <f t="shared" si="359"/>
        <v>253680050</v>
      </c>
      <c r="X272" s="91">
        <f t="shared" si="359"/>
        <v>224309586</v>
      </c>
      <c r="Y272" s="90">
        <f t="shared" si="359"/>
        <v>218137348</v>
      </c>
      <c r="Z272" s="89">
        <f t="shared" si="359"/>
        <v>269876871</v>
      </c>
      <c r="AA272" s="91">
        <f t="shared" si="359"/>
        <v>250107546</v>
      </c>
      <c r="AB272" s="90">
        <f t="shared" si="359"/>
        <v>257129735</v>
      </c>
      <c r="AC272" s="89">
        <f t="shared" si="359"/>
        <v>235737173</v>
      </c>
      <c r="AD272" s="91">
        <f t="shared" si="359"/>
        <v>232653893</v>
      </c>
      <c r="AE272" s="90">
        <f t="shared" si="359"/>
        <v>219050271</v>
      </c>
      <c r="AF272" s="89">
        <f t="shared" si="359"/>
        <v>302679649</v>
      </c>
      <c r="AG272" s="91">
        <f t="shared" si="359"/>
        <v>305109989</v>
      </c>
      <c r="AH272" s="90">
        <f t="shared" si="359"/>
        <v>297698594</v>
      </c>
      <c r="AI272" s="89">
        <f t="shared" si="359"/>
        <v>209539278</v>
      </c>
      <c r="AJ272" s="91">
        <f t="shared" si="359"/>
        <v>246826578</v>
      </c>
      <c r="AK272" s="90">
        <f t="shared" si="359"/>
        <v>206122491</v>
      </c>
      <c r="AL272" s="89">
        <f t="shared" si="359"/>
        <v>293941527</v>
      </c>
      <c r="AM272" s="91">
        <f t="shared" si="359"/>
        <v>315773512</v>
      </c>
      <c r="AN272" s="90">
        <f t="shared" si="359"/>
        <v>317717499</v>
      </c>
      <c r="AO272" s="89">
        <f t="shared" si="359"/>
        <v>0</v>
      </c>
      <c r="AP272" s="91">
        <f t="shared" si="359"/>
        <v>0</v>
      </c>
      <c r="AQ272" s="90">
        <f t="shared" si="359"/>
        <v>0</v>
      </c>
      <c r="AR272" s="89">
        <f t="shared" si="359"/>
        <v>25250</v>
      </c>
      <c r="AS272" s="91">
        <f t="shared" si="359"/>
        <v>0</v>
      </c>
      <c r="AT272" s="90">
        <f t="shared" si="359"/>
        <v>0</v>
      </c>
      <c r="AU272" s="89">
        <f t="shared" si="359"/>
        <v>126817</v>
      </c>
      <c r="AV272" s="91">
        <f t="shared" si="359"/>
        <v>34771</v>
      </c>
      <c r="AW272" s="90">
        <f t="shared" si="359"/>
        <v>33396</v>
      </c>
      <c r="AX272" s="89">
        <f t="shared" si="359"/>
        <v>0</v>
      </c>
      <c r="AY272" s="91">
        <f t="shared" si="359"/>
        <v>0</v>
      </c>
      <c r="AZ272" s="90">
        <f t="shared" si="359"/>
        <v>23887</v>
      </c>
      <c r="BA272" s="89">
        <f t="shared" si="359"/>
        <v>0</v>
      </c>
      <c r="BB272" s="91">
        <f t="shared" si="359"/>
        <v>63805</v>
      </c>
      <c r="BC272" s="90">
        <f t="shared" si="359"/>
        <v>0</v>
      </c>
      <c r="BD272" s="89">
        <f t="shared" si="359"/>
        <v>0</v>
      </c>
      <c r="BE272" s="91">
        <f t="shared" si="359"/>
        <v>0</v>
      </c>
      <c r="BF272" s="90">
        <f t="shared" si="359"/>
        <v>0</v>
      </c>
      <c r="BG272" s="89">
        <f t="shared" si="359"/>
        <v>0</v>
      </c>
      <c r="BH272" s="91">
        <f t="shared" si="359"/>
        <v>0</v>
      </c>
      <c r="BI272" s="90">
        <f t="shared" si="359"/>
        <v>0</v>
      </c>
      <c r="BJ272" s="89">
        <f t="shared" si="359"/>
        <v>0</v>
      </c>
      <c r="BK272" s="91">
        <f t="shared" si="359"/>
        <v>0</v>
      </c>
      <c r="BL272" s="90">
        <f t="shared" si="359"/>
        <v>0</v>
      </c>
      <c r="BM272" s="89">
        <f t="shared" si="359"/>
        <v>0</v>
      </c>
      <c r="BN272" s="91">
        <f t="shared" si="359"/>
        <v>0</v>
      </c>
      <c r="BO272" s="90">
        <f t="shared" si="359"/>
        <v>0</v>
      </c>
      <c r="BP272" s="89">
        <f t="shared" ref="BP272:EA272" si="360">(BP19)</f>
        <v>0</v>
      </c>
      <c r="BQ272" s="91">
        <f t="shared" si="360"/>
        <v>25093</v>
      </c>
      <c r="BR272" s="90">
        <f t="shared" si="360"/>
        <v>0</v>
      </c>
      <c r="BS272" s="89">
        <f t="shared" si="360"/>
        <v>0</v>
      </c>
      <c r="BT272" s="91">
        <f t="shared" si="360"/>
        <v>0</v>
      </c>
      <c r="BU272" s="90">
        <f t="shared" si="360"/>
        <v>0</v>
      </c>
      <c r="BV272" s="89">
        <f t="shared" si="360"/>
        <v>0</v>
      </c>
      <c r="BW272" s="91">
        <f t="shared" si="360"/>
        <v>0</v>
      </c>
      <c r="BX272" s="90">
        <f t="shared" si="360"/>
        <v>26963</v>
      </c>
      <c r="BY272" s="89">
        <f t="shared" si="360"/>
        <v>17236880</v>
      </c>
      <c r="BZ272" s="91">
        <f t="shared" si="360"/>
        <v>65626</v>
      </c>
      <c r="CA272" s="90">
        <f t="shared" si="360"/>
        <v>44702</v>
      </c>
      <c r="CB272" s="89">
        <f t="shared" si="360"/>
        <v>227515898</v>
      </c>
      <c r="CC272" s="91">
        <f t="shared" si="360"/>
        <v>262811471</v>
      </c>
      <c r="CD272" s="92">
        <f t="shared" si="360"/>
        <v>283104605</v>
      </c>
      <c r="CE272" s="89">
        <f t="shared" si="360"/>
        <v>300011543</v>
      </c>
      <c r="CF272" s="91">
        <f t="shared" si="360"/>
        <v>322922133</v>
      </c>
      <c r="CG272" s="90">
        <f t="shared" si="360"/>
        <v>423475191</v>
      </c>
      <c r="CH272" s="89">
        <f t="shared" si="360"/>
        <v>315396967</v>
      </c>
      <c r="CI272" s="91">
        <f t="shared" si="360"/>
        <v>320824303</v>
      </c>
      <c r="CJ272" s="90">
        <f t="shared" si="360"/>
        <v>318402745</v>
      </c>
      <c r="CK272" s="89">
        <f t="shared" si="360"/>
        <v>356606879</v>
      </c>
      <c r="CL272" s="91">
        <f t="shared" si="360"/>
        <v>320126817</v>
      </c>
      <c r="CM272" s="90">
        <f t="shared" si="360"/>
        <v>317174069</v>
      </c>
      <c r="CN272" s="89">
        <f t="shared" si="360"/>
        <v>307824485</v>
      </c>
      <c r="CO272" s="91">
        <f t="shared" si="360"/>
        <v>270267660</v>
      </c>
      <c r="CP272" s="90">
        <f t="shared" si="360"/>
        <v>301604877</v>
      </c>
      <c r="CQ272" s="89">
        <f t="shared" si="360"/>
        <v>381754575</v>
      </c>
      <c r="CR272" s="91">
        <f t="shared" si="360"/>
        <v>369428102</v>
      </c>
      <c r="CS272" s="90">
        <f t="shared" si="360"/>
        <v>362954725</v>
      </c>
      <c r="CT272" s="89">
        <f t="shared" si="360"/>
        <v>312369921</v>
      </c>
      <c r="CU272" s="91">
        <f t="shared" si="360"/>
        <v>330838408</v>
      </c>
      <c r="CV272" s="90">
        <f t="shared" si="360"/>
        <v>299940295</v>
      </c>
      <c r="CW272" s="89">
        <f t="shared" si="360"/>
        <v>399638406</v>
      </c>
      <c r="CX272" s="91">
        <f t="shared" si="360"/>
        <v>356564132</v>
      </c>
      <c r="CY272" s="90">
        <f t="shared" si="360"/>
        <v>436954893</v>
      </c>
      <c r="CZ272" s="89">
        <f t="shared" si="360"/>
        <v>297072005</v>
      </c>
      <c r="DA272" s="91">
        <f t="shared" si="360"/>
        <v>290702918</v>
      </c>
      <c r="DB272" s="90">
        <f t="shared" si="360"/>
        <v>285674264</v>
      </c>
      <c r="DC272" s="89">
        <f t="shared" si="360"/>
        <v>398950315</v>
      </c>
      <c r="DD272" s="91">
        <f t="shared" si="360"/>
        <v>396678373</v>
      </c>
      <c r="DE272" s="90">
        <f t="shared" si="360"/>
        <v>379613575</v>
      </c>
      <c r="DF272" s="89">
        <f t="shared" si="360"/>
        <v>23938</v>
      </c>
      <c r="DG272" s="91">
        <f t="shared" si="360"/>
        <v>0</v>
      </c>
      <c r="DH272" s="90">
        <f t="shared" si="360"/>
        <v>0</v>
      </c>
      <c r="DI272" s="89">
        <f t="shared" si="360"/>
        <v>0</v>
      </c>
      <c r="DJ272" s="91">
        <f t="shared" si="360"/>
        <v>0</v>
      </c>
      <c r="DK272" s="90">
        <f t="shared" si="360"/>
        <v>0</v>
      </c>
      <c r="DL272" s="89">
        <f t="shared" si="360"/>
        <v>0</v>
      </c>
      <c r="DM272" s="91">
        <f t="shared" si="360"/>
        <v>27539</v>
      </c>
      <c r="DN272" s="90">
        <f t="shared" si="360"/>
        <v>0</v>
      </c>
      <c r="DO272" s="89">
        <f t="shared" si="360"/>
        <v>0</v>
      </c>
      <c r="DP272" s="91">
        <f t="shared" si="360"/>
        <v>30091</v>
      </c>
      <c r="DQ272" s="90">
        <f t="shared" si="360"/>
        <v>0</v>
      </c>
      <c r="DR272" s="89">
        <f t="shared" si="360"/>
        <v>0</v>
      </c>
      <c r="DS272" s="91">
        <f t="shared" si="360"/>
        <v>0</v>
      </c>
      <c r="DT272" s="90">
        <f t="shared" si="360"/>
        <v>0</v>
      </c>
      <c r="DU272" s="89">
        <f t="shared" si="360"/>
        <v>0</v>
      </c>
      <c r="DV272" s="91">
        <f t="shared" si="360"/>
        <v>18021</v>
      </c>
      <c r="DW272" s="90">
        <f t="shared" si="360"/>
        <v>0</v>
      </c>
      <c r="DX272" s="89">
        <f t="shared" si="360"/>
        <v>42037</v>
      </c>
      <c r="DY272" s="91">
        <f t="shared" si="360"/>
        <v>129116</v>
      </c>
      <c r="DZ272" s="90">
        <f t="shared" si="360"/>
        <v>47493</v>
      </c>
      <c r="EA272" s="89">
        <f t="shared" si="360"/>
        <v>54218</v>
      </c>
      <c r="EB272" s="91">
        <f t="shared" ref="EB272:EO272" si="361">(EB19)</f>
        <v>18554</v>
      </c>
      <c r="EC272" s="90">
        <f t="shared" si="361"/>
        <v>0</v>
      </c>
      <c r="ED272" s="89">
        <f t="shared" si="361"/>
        <v>632996</v>
      </c>
      <c r="EE272" s="91">
        <f t="shared" si="361"/>
        <v>0</v>
      </c>
      <c r="EF272" s="90">
        <f t="shared" si="361"/>
        <v>21681</v>
      </c>
      <c r="EG272" s="89">
        <f t="shared" si="361"/>
        <v>39678</v>
      </c>
      <c r="EH272" s="91">
        <f t="shared" si="361"/>
        <v>16275</v>
      </c>
      <c r="EI272" s="90">
        <f t="shared" si="361"/>
        <v>0</v>
      </c>
      <c r="EJ272" s="89">
        <f t="shared" si="361"/>
        <v>0</v>
      </c>
      <c r="EK272" s="91">
        <f t="shared" si="361"/>
        <v>35890</v>
      </c>
      <c r="EL272" s="90">
        <f t="shared" si="361"/>
        <v>43155</v>
      </c>
      <c r="EM272" s="89">
        <f t="shared" si="361"/>
        <v>33203</v>
      </c>
      <c r="EN272" s="91">
        <f t="shared" si="361"/>
        <v>0</v>
      </c>
      <c r="EO272" s="90">
        <f t="shared" si="361"/>
        <v>31510</v>
      </c>
    </row>
    <row r="273" spans="2:145" s="120" customFormat="1" x14ac:dyDescent="0.3">
      <c r="B273" s="360"/>
      <c r="C273" s="146" t="str">
        <f t="shared" ref="C273" si="362">(C28)</f>
        <v>ATP</v>
      </c>
      <c r="D273" s="155">
        <f t="shared" ref="D273:BO273" si="363">(D28)</f>
        <v>13.6</v>
      </c>
      <c r="E273" s="156">
        <f t="shared" si="363"/>
        <v>19.5</v>
      </c>
      <c r="F273" s="157">
        <f t="shared" si="363"/>
        <v>14.21</v>
      </c>
      <c r="G273" s="158">
        <f t="shared" si="363"/>
        <v>505.98847000000001</v>
      </c>
      <c r="H273" s="143">
        <f t="shared" si="363"/>
        <v>0</v>
      </c>
      <c r="I273" s="154">
        <f t="shared" si="363"/>
        <v>0</v>
      </c>
      <c r="J273" s="144">
        <f t="shared" si="363"/>
        <v>0</v>
      </c>
      <c r="K273" s="143">
        <f t="shared" si="363"/>
        <v>153641639</v>
      </c>
      <c r="L273" s="150">
        <f t="shared" si="363"/>
        <v>178297966</v>
      </c>
      <c r="M273" s="144">
        <f t="shared" si="363"/>
        <v>224213830</v>
      </c>
      <c r="N273" s="143">
        <f t="shared" si="363"/>
        <v>272571735</v>
      </c>
      <c r="O273" s="150">
        <f t="shared" si="363"/>
        <v>313274066</v>
      </c>
      <c r="P273" s="144">
        <f t="shared" si="363"/>
        <v>299091724</v>
      </c>
      <c r="Q273" s="143">
        <f t="shared" si="363"/>
        <v>198900397</v>
      </c>
      <c r="R273" s="150">
        <f t="shared" si="363"/>
        <v>168136777</v>
      </c>
      <c r="S273" s="144">
        <f t="shared" si="363"/>
        <v>106547025</v>
      </c>
      <c r="T273" s="143">
        <f t="shared" si="363"/>
        <v>145222973</v>
      </c>
      <c r="U273" s="154">
        <f t="shared" si="363"/>
        <v>146181710</v>
      </c>
      <c r="V273" s="144">
        <f t="shared" si="363"/>
        <v>116694935</v>
      </c>
      <c r="W273" s="143">
        <f t="shared" si="363"/>
        <v>142584445</v>
      </c>
      <c r="X273" s="154">
        <f t="shared" si="363"/>
        <v>140687145</v>
      </c>
      <c r="Y273" s="144">
        <f t="shared" si="363"/>
        <v>123852510</v>
      </c>
      <c r="Z273" s="143">
        <f t="shared" si="363"/>
        <v>136852043</v>
      </c>
      <c r="AA273" s="154">
        <f t="shared" si="363"/>
        <v>103267889</v>
      </c>
      <c r="AB273" s="144">
        <f t="shared" si="363"/>
        <v>132788973</v>
      </c>
      <c r="AC273" s="143">
        <f t="shared" si="363"/>
        <v>119182255</v>
      </c>
      <c r="AD273" s="154">
        <f t="shared" si="363"/>
        <v>109456147</v>
      </c>
      <c r="AE273" s="144">
        <f t="shared" si="363"/>
        <v>100572948</v>
      </c>
      <c r="AF273" s="143">
        <f t="shared" si="363"/>
        <v>115795622</v>
      </c>
      <c r="AG273" s="154">
        <f t="shared" si="363"/>
        <v>145166466</v>
      </c>
      <c r="AH273" s="144">
        <f t="shared" si="363"/>
        <v>136125676</v>
      </c>
      <c r="AI273" s="143">
        <f t="shared" si="363"/>
        <v>67590222</v>
      </c>
      <c r="AJ273" s="154">
        <f t="shared" si="363"/>
        <v>71240788</v>
      </c>
      <c r="AK273" s="144">
        <f t="shared" si="363"/>
        <v>69906179</v>
      </c>
      <c r="AL273" s="143">
        <f t="shared" si="363"/>
        <v>103693001</v>
      </c>
      <c r="AM273" s="154">
        <f t="shared" si="363"/>
        <v>137693034</v>
      </c>
      <c r="AN273" s="144">
        <f t="shared" si="363"/>
        <v>139641566</v>
      </c>
      <c r="AO273" s="143">
        <f t="shared" si="363"/>
        <v>0</v>
      </c>
      <c r="AP273" s="154">
        <f t="shared" si="363"/>
        <v>0</v>
      </c>
      <c r="AQ273" s="144">
        <f t="shared" si="363"/>
        <v>0</v>
      </c>
      <c r="AR273" s="143">
        <f t="shared" si="363"/>
        <v>0</v>
      </c>
      <c r="AS273" s="154">
        <f t="shared" si="363"/>
        <v>0</v>
      </c>
      <c r="AT273" s="144">
        <f t="shared" si="363"/>
        <v>0</v>
      </c>
      <c r="AU273" s="143">
        <f t="shared" si="363"/>
        <v>0</v>
      </c>
      <c r="AV273" s="154">
        <f t="shared" si="363"/>
        <v>0</v>
      </c>
      <c r="AW273" s="144">
        <f t="shared" si="363"/>
        <v>0</v>
      </c>
      <c r="AX273" s="143">
        <f t="shared" si="363"/>
        <v>0</v>
      </c>
      <c r="AY273" s="154">
        <f t="shared" si="363"/>
        <v>0</v>
      </c>
      <c r="AZ273" s="144">
        <f t="shared" si="363"/>
        <v>0</v>
      </c>
      <c r="BA273" s="143">
        <f t="shared" si="363"/>
        <v>0</v>
      </c>
      <c r="BB273" s="154">
        <f t="shared" si="363"/>
        <v>0</v>
      </c>
      <c r="BC273" s="144">
        <f t="shared" si="363"/>
        <v>0</v>
      </c>
      <c r="BD273" s="143">
        <f t="shared" si="363"/>
        <v>0</v>
      </c>
      <c r="BE273" s="154">
        <f t="shared" si="363"/>
        <v>0</v>
      </c>
      <c r="BF273" s="144">
        <f t="shared" si="363"/>
        <v>0</v>
      </c>
      <c r="BG273" s="143">
        <f t="shared" si="363"/>
        <v>25101</v>
      </c>
      <c r="BH273" s="154">
        <f t="shared" si="363"/>
        <v>0</v>
      </c>
      <c r="BI273" s="144">
        <f t="shared" si="363"/>
        <v>0</v>
      </c>
      <c r="BJ273" s="143">
        <f t="shared" si="363"/>
        <v>0</v>
      </c>
      <c r="BK273" s="154">
        <f t="shared" si="363"/>
        <v>0</v>
      </c>
      <c r="BL273" s="144">
        <f t="shared" si="363"/>
        <v>0</v>
      </c>
      <c r="BM273" s="143">
        <f t="shared" si="363"/>
        <v>0</v>
      </c>
      <c r="BN273" s="154">
        <f t="shared" si="363"/>
        <v>0</v>
      </c>
      <c r="BO273" s="144">
        <f t="shared" si="363"/>
        <v>0</v>
      </c>
      <c r="BP273" s="143">
        <f t="shared" ref="BP273:EA273" si="364">(BP28)</f>
        <v>0</v>
      </c>
      <c r="BQ273" s="154">
        <f t="shared" si="364"/>
        <v>0</v>
      </c>
      <c r="BR273" s="144">
        <f t="shared" si="364"/>
        <v>0</v>
      </c>
      <c r="BS273" s="143">
        <f t="shared" si="364"/>
        <v>0</v>
      </c>
      <c r="BT273" s="154">
        <f t="shared" si="364"/>
        <v>0</v>
      </c>
      <c r="BU273" s="144">
        <f t="shared" si="364"/>
        <v>0</v>
      </c>
      <c r="BV273" s="143">
        <f t="shared" si="364"/>
        <v>0</v>
      </c>
      <c r="BW273" s="154">
        <f t="shared" si="364"/>
        <v>0</v>
      </c>
      <c r="BX273" s="144">
        <f t="shared" si="364"/>
        <v>0</v>
      </c>
      <c r="BY273" s="143">
        <f t="shared" si="364"/>
        <v>213106</v>
      </c>
      <c r="BZ273" s="154">
        <f t="shared" si="364"/>
        <v>0</v>
      </c>
      <c r="CA273" s="144">
        <f t="shared" si="364"/>
        <v>0</v>
      </c>
      <c r="CB273" s="143">
        <f t="shared" si="364"/>
        <v>29524419</v>
      </c>
      <c r="CC273" s="154">
        <f t="shared" si="364"/>
        <v>63404462</v>
      </c>
      <c r="CD273" s="159">
        <f t="shared" si="364"/>
        <v>87739458</v>
      </c>
      <c r="CE273" s="143">
        <f t="shared" si="364"/>
        <v>117113545</v>
      </c>
      <c r="CF273" s="154">
        <f t="shared" si="364"/>
        <v>151297678</v>
      </c>
      <c r="CG273" s="144">
        <f t="shared" si="364"/>
        <v>217746397</v>
      </c>
      <c r="CH273" s="143">
        <f t="shared" si="364"/>
        <v>108687647</v>
      </c>
      <c r="CI273" s="154">
        <f t="shared" si="364"/>
        <v>172307798</v>
      </c>
      <c r="CJ273" s="144">
        <f t="shared" si="364"/>
        <v>165064504</v>
      </c>
      <c r="CK273" s="143">
        <f t="shared" si="364"/>
        <v>152950362</v>
      </c>
      <c r="CL273" s="154">
        <f t="shared" si="364"/>
        <v>115311107</v>
      </c>
      <c r="CM273" s="144">
        <f t="shared" si="364"/>
        <v>138309800</v>
      </c>
      <c r="CN273" s="143">
        <f t="shared" si="364"/>
        <v>129006214</v>
      </c>
      <c r="CO273" s="154">
        <f t="shared" si="364"/>
        <v>103378326</v>
      </c>
      <c r="CP273" s="144">
        <f t="shared" si="364"/>
        <v>130236650</v>
      </c>
      <c r="CQ273" s="143">
        <f t="shared" si="364"/>
        <v>135854071</v>
      </c>
      <c r="CR273" s="154">
        <f t="shared" si="364"/>
        <v>153176704</v>
      </c>
      <c r="CS273" s="144">
        <f t="shared" si="364"/>
        <v>138677521</v>
      </c>
      <c r="CT273" s="143">
        <f t="shared" si="364"/>
        <v>159688659</v>
      </c>
      <c r="CU273" s="154">
        <f t="shared" si="364"/>
        <v>141443606</v>
      </c>
      <c r="CV273" s="144">
        <f t="shared" si="364"/>
        <v>148585826</v>
      </c>
      <c r="CW273" s="143">
        <f t="shared" si="364"/>
        <v>167732027</v>
      </c>
      <c r="CX273" s="154">
        <f t="shared" si="364"/>
        <v>171229618</v>
      </c>
      <c r="CY273" s="144">
        <f t="shared" si="364"/>
        <v>180291717</v>
      </c>
      <c r="CZ273" s="143">
        <f t="shared" si="364"/>
        <v>102940312</v>
      </c>
      <c r="DA273" s="154">
        <f t="shared" si="364"/>
        <v>112444640</v>
      </c>
      <c r="DB273" s="144">
        <f t="shared" si="364"/>
        <v>125729931</v>
      </c>
      <c r="DC273" s="143">
        <f t="shared" si="364"/>
        <v>148107477</v>
      </c>
      <c r="DD273" s="154">
        <f t="shared" si="364"/>
        <v>142020328</v>
      </c>
      <c r="DE273" s="144">
        <f t="shared" si="364"/>
        <v>105789291</v>
      </c>
      <c r="DF273" s="143">
        <f t="shared" si="364"/>
        <v>0</v>
      </c>
      <c r="DG273" s="154">
        <f t="shared" si="364"/>
        <v>57108</v>
      </c>
      <c r="DH273" s="144">
        <f t="shared" si="364"/>
        <v>0</v>
      </c>
      <c r="DI273" s="143">
        <f t="shared" si="364"/>
        <v>0</v>
      </c>
      <c r="DJ273" s="154">
        <f t="shared" si="364"/>
        <v>0</v>
      </c>
      <c r="DK273" s="144">
        <f t="shared" si="364"/>
        <v>0</v>
      </c>
      <c r="DL273" s="143">
        <f t="shared" si="364"/>
        <v>0</v>
      </c>
      <c r="DM273" s="154">
        <f t="shared" si="364"/>
        <v>0</v>
      </c>
      <c r="DN273" s="144">
        <f t="shared" si="364"/>
        <v>0</v>
      </c>
      <c r="DO273" s="143">
        <f t="shared" si="364"/>
        <v>0</v>
      </c>
      <c r="DP273" s="154">
        <f t="shared" si="364"/>
        <v>0</v>
      </c>
      <c r="DQ273" s="144">
        <f t="shared" si="364"/>
        <v>0</v>
      </c>
      <c r="DR273" s="143">
        <f t="shared" si="364"/>
        <v>0</v>
      </c>
      <c r="DS273" s="154">
        <f t="shared" si="364"/>
        <v>0</v>
      </c>
      <c r="DT273" s="144">
        <f t="shared" si="364"/>
        <v>0</v>
      </c>
      <c r="DU273" s="143">
        <f t="shared" si="364"/>
        <v>0</v>
      </c>
      <c r="DV273" s="154">
        <f t="shared" si="364"/>
        <v>0</v>
      </c>
      <c r="DW273" s="144">
        <f t="shared" si="364"/>
        <v>0</v>
      </c>
      <c r="DX273" s="143">
        <f t="shared" si="364"/>
        <v>0</v>
      </c>
      <c r="DY273" s="154">
        <f t="shared" si="364"/>
        <v>0</v>
      </c>
      <c r="DZ273" s="144">
        <f t="shared" si="364"/>
        <v>0</v>
      </c>
      <c r="EA273" s="143">
        <f t="shared" si="364"/>
        <v>48253</v>
      </c>
      <c r="EB273" s="154">
        <f t="shared" ref="EB273:EO273" si="365">(EB28)</f>
        <v>0</v>
      </c>
      <c r="EC273" s="144">
        <f t="shared" si="365"/>
        <v>0</v>
      </c>
      <c r="ED273" s="143">
        <f t="shared" si="365"/>
        <v>0</v>
      </c>
      <c r="EE273" s="154">
        <f t="shared" si="365"/>
        <v>0</v>
      </c>
      <c r="EF273" s="144">
        <f t="shared" si="365"/>
        <v>0</v>
      </c>
      <c r="EG273" s="143">
        <f t="shared" si="365"/>
        <v>19785</v>
      </c>
      <c r="EH273" s="154">
        <f t="shared" si="365"/>
        <v>0</v>
      </c>
      <c r="EI273" s="144">
        <f t="shared" si="365"/>
        <v>0</v>
      </c>
      <c r="EJ273" s="143">
        <f t="shared" si="365"/>
        <v>0</v>
      </c>
      <c r="EK273" s="154">
        <f t="shared" si="365"/>
        <v>18203</v>
      </c>
      <c r="EL273" s="144">
        <f t="shared" si="365"/>
        <v>0</v>
      </c>
      <c r="EM273" s="143">
        <f t="shared" si="365"/>
        <v>0</v>
      </c>
      <c r="EN273" s="154">
        <f t="shared" si="365"/>
        <v>0</v>
      </c>
      <c r="EO273" s="144">
        <f t="shared" si="365"/>
        <v>0</v>
      </c>
    </row>
    <row r="274" spans="2:145" s="120" customFormat="1" x14ac:dyDescent="0.3">
      <c r="B274" s="360"/>
      <c r="C274" s="146" t="str">
        <f t="shared" ref="C274" si="366">(C30)</f>
        <v>cAMP</v>
      </c>
      <c r="D274" s="155">
        <f t="shared" ref="D274:BO274" si="367">(D30)</f>
        <v>14</v>
      </c>
      <c r="E274" s="156">
        <f t="shared" si="367"/>
        <v>14.7</v>
      </c>
      <c r="F274" s="157" t="str">
        <f t="shared" si="367"/>
        <v>--</v>
      </c>
      <c r="G274" s="158">
        <f t="shared" si="367"/>
        <v>328.04523999999998</v>
      </c>
      <c r="H274" s="143">
        <f t="shared" si="367"/>
        <v>0</v>
      </c>
      <c r="I274" s="154">
        <f t="shared" si="367"/>
        <v>0</v>
      </c>
      <c r="J274" s="144">
        <f t="shared" si="367"/>
        <v>0</v>
      </c>
      <c r="K274" s="143">
        <f t="shared" si="367"/>
        <v>0</v>
      </c>
      <c r="L274" s="150">
        <f t="shared" si="367"/>
        <v>0</v>
      </c>
      <c r="M274" s="144">
        <f t="shared" si="367"/>
        <v>0</v>
      </c>
      <c r="N274" s="143">
        <f t="shared" si="367"/>
        <v>0</v>
      </c>
      <c r="O274" s="150">
        <f t="shared" si="367"/>
        <v>0</v>
      </c>
      <c r="P274" s="144">
        <f t="shared" si="367"/>
        <v>0</v>
      </c>
      <c r="Q274" s="143">
        <f t="shared" si="367"/>
        <v>0</v>
      </c>
      <c r="R274" s="150">
        <f t="shared" si="367"/>
        <v>0</v>
      </c>
      <c r="S274" s="144">
        <f t="shared" si="367"/>
        <v>0</v>
      </c>
      <c r="T274" s="143">
        <f t="shared" si="367"/>
        <v>0</v>
      </c>
      <c r="U274" s="154">
        <f t="shared" si="367"/>
        <v>0</v>
      </c>
      <c r="V274" s="144">
        <f t="shared" si="367"/>
        <v>0</v>
      </c>
      <c r="W274" s="143">
        <f t="shared" si="367"/>
        <v>0</v>
      </c>
      <c r="X274" s="154">
        <f t="shared" si="367"/>
        <v>0</v>
      </c>
      <c r="Y274" s="144">
        <f t="shared" si="367"/>
        <v>0</v>
      </c>
      <c r="Z274" s="143">
        <f t="shared" si="367"/>
        <v>0</v>
      </c>
      <c r="AA274" s="154">
        <f t="shared" si="367"/>
        <v>0</v>
      </c>
      <c r="AB274" s="144">
        <f t="shared" si="367"/>
        <v>0</v>
      </c>
      <c r="AC274" s="143">
        <f t="shared" si="367"/>
        <v>0</v>
      </c>
      <c r="AD274" s="154">
        <f t="shared" si="367"/>
        <v>0</v>
      </c>
      <c r="AE274" s="144">
        <f t="shared" si="367"/>
        <v>0</v>
      </c>
      <c r="AF274" s="143">
        <f t="shared" si="367"/>
        <v>0</v>
      </c>
      <c r="AG274" s="154">
        <f t="shared" si="367"/>
        <v>0</v>
      </c>
      <c r="AH274" s="144">
        <f t="shared" si="367"/>
        <v>0</v>
      </c>
      <c r="AI274" s="143">
        <f t="shared" si="367"/>
        <v>0</v>
      </c>
      <c r="AJ274" s="154">
        <f t="shared" si="367"/>
        <v>0</v>
      </c>
      <c r="AK274" s="144">
        <f t="shared" si="367"/>
        <v>0</v>
      </c>
      <c r="AL274" s="143">
        <f t="shared" si="367"/>
        <v>0</v>
      </c>
      <c r="AM274" s="154">
        <f t="shared" si="367"/>
        <v>0</v>
      </c>
      <c r="AN274" s="144">
        <f t="shared" si="367"/>
        <v>0</v>
      </c>
      <c r="AO274" s="143">
        <f t="shared" si="367"/>
        <v>0</v>
      </c>
      <c r="AP274" s="154">
        <f t="shared" si="367"/>
        <v>0</v>
      </c>
      <c r="AQ274" s="144">
        <f t="shared" si="367"/>
        <v>0</v>
      </c>
      <c r="AR274" s="143">
        <f t="shared" si="367"/>
        <v>0</v>
      </c>
      <c r="AS274" s="154">
        <f t="shared" si="367"/>
        <v>0</v>
      </c>
      <c r="AT274" s="144">
        <f t="shared" si="367"/>
        <v>0</v>
      </c>
      <c r="AU274" s="143">
        <f t="shared" si="367"/>
        <v>0</v>
      </c>
      <c r="AV274" s="154">
        <f t="shared" si="367"/>
        <v>0</v>
      </c>
      <c r="AW274" s="144">
        <f t="shared" si="367"/>
        <v>0</v>
      </c>
      <c r="AX274" s="143">
        <f t="shared" si="367"/>
        <v>0</v>
      </c>
      <c r="AY274" s="154">
        <f t="shared" si="367"/>
        <v>0</v>
      </c>
      <c r="AZ274" s="144">
        <f t="shared" si="367"/>
        <v>0</v>
      </c>
      <c r="BA274" s="143">
        <f t="shared" si="367"/>
        <v>0</v>
      </c>
      <c r="BB274" s="154">
        <f t="shared" si="367"/>
        <v>0</v>
      </c>
      <c r="BC274" s="144">
        <f t="shared" si="367"/>
        <v>0</v>
      </c>
      <c r="BD274" s="143">
        <f t="shared" si="367"/>
        <v>0</v>
      </c>
      <c r="BE274" s="154">
        <f t="shared" si="367"/>
        <v>0</v>
      </c>
      <c r="BF274" s="144">
        <f t="shared" si="367"/>
        <v>0</v>
      </c>
      <c r="BG274" s="143">
        <f t="shared" si="367"/>
        <v>0</v>
      </c>
      <c r="BH274" s="154">
        <f t="shared" si="367"/>
        <v>0</v>
      </c>
      <c r="BI274" s="144">
        <f t="shared" si="367"/>
        <v>0</v>
      </c>
      <c r="BJ274" s="143">
        <f t="shared" si="367"/>
        <v>0</v>
      </c>
      <c r="BK274" s="154">
        <f t="shared" si="367"/>
        <v>0</v>
      </c>
      <c r="BL274" s="144">
        <f t="shared" si="367"/>
        <v>0</v>
      </c>
      <c r="BM274" s="143">
        <f t="shared" si="367"/>
        <v>0</v>
      </c>
      <c r="BN274" s="154">
        <f t="shared" si="367"/>
        <v>0</v>
      </c>
      <c r="BO274" s="144">
        <f t="shared" si="367"/>
        <v>0</v>
      </c>
      <c r="BP274" s="143">
        <f t="shared" ref="BP274:EA274" si="368">(BP30)</f>
        <v>0</v>
      </c>
      <c r="BQ274" s="154">
        <f t="shared" si="368"/>
        <v>0</v>
      </c>
      <c r="BR274" s="144">
        <f t="shared" si="368"/>
        <v>0</v>
      </c>
      <c r="BS274" s="143">
        <f t="shared" si="368"/>
        <v>0</v>
      </c>
      <c r="BT274" s="154">
        <f t="shared" si="368"/>
        <v>0</v>
      </c>
      <c r="BU274" s="144">
        <f t="shared" si="368"/>
        <v>0</v>
      </c>
      <c r="BV274" s="143">
        <f t="shared" si="368"/>
        <v>0</v>
      </c>
      <c r="BW274" s="154">
        <f t="shared" si="368"/>
        <v>0</v>
      </c>
      <c r="BX274" s="144">
        <f t="shared" si="368"/>
        <v>0</v>
      </c>
      <c r="BY274" s="143">
        <f t="shared" si="368"/>
        <v>0</v>
      </c>
      <c r="BZ274" s="154">
        <f t="shared" si="368"/>
        <v>0</v>
      </c>
      <c r="CA274" s="144">
        <f t="shared" si="368"/>
        <v>0</v>
      </c>
      <c r="CB274" s="143">
        <f t="shared" si="368"/>
        <v>0</v>
      </c>
      <c r="CC274" s="154">
        <f t="shared" si="368"/>
        <v>0</v>
      </c>
      <c r="CD274" s="159">
        <f t="shared" si="368"/>
        <v>0</v>
      </c>
      <c r="CE274" s="143">
        <f t="shared" si="368"/>
        <v>0</v>
      </c>
      <c r="CF274" s="154">
        <f t="shared" si="368"/>
        <v>0</v>
      </c>
      <c r="CG274" s="144">
        <f t="shared" si="368"/>
        <v>19801</v>
      </c>
      <c r="CH274" s="143">
        <f t="shared" si="368"/>
        <v>0</v>
      </c>
      <c r="CI274" s="154">
        <f t="shared" si="368"/>
        <v>0</v>
      </c>
      <c r="CJ274" s="144">
        <f t="shared" si="368"/>
        <v>0</v>
      </c>
      <c r="CK274" s="143">
        <f t="shared" si="368"/>
        <v>0</v>
      </c>
      <c r="CL274" s="154">
        <f t="shared" si="368"/>
        <v>0</v>
      </c>
      <c r="CM274" s="144">
        <f t="shared" si="368"/>
        <v>0</v>
      </c>
      <c r="CN274" s="143">
        <f t="shared" si="368"/>
        <v>0</v>
      </c>
      <c r="CO274" s="154">
        <f t="shared" si="368"/>
        <v>0</v>
      </c>
      <c r="CP274" s="144">
        <f t="shared" si="368"/>
        <v>0</v>
      </c>
      <c r="CQ274" s="143">
        <f t="shared" si="368"/>
        <v>0</v>
      </c>
      <c r="CR274" s="154">
        <f t="shared" si="368"/>
        <v>0</v>
      </c>
      <c r="CS274" s="144">
        <f t="shared" si="368"/>
        <v>0</v>
      </c>
      <c r="CT274" s="143">
        <f t="shared" si="368"/>
        <v>0</v>
      </c>
      <c r="CU274" s="154">
        <f t="shared" si="368"/>
        <v>0</v>
      </c>
      <c r="CV274" s="144">
        <f t="shared" si="368"/>
        <v>0</v>
      </c>
      <c r="CW274" s="143">
        <f t="shared" si="368"/>
        <v>0</v>
      </c>
      <c r="CX274" s="154">
        <f t="shared" si="368"/>
        <v>0</v>
      </c>
      <c r="CY274" s="144">
        <f t="shared" si="368"/>
        <v>0</v>
      </c>
      <c r="CZ274" s="143">
        <f t="shared" si="368"/>
        <v>0</v>
      </c>
      <c r="DA274" s="154">
        <f t="shared" si="368"/>
        <v>0</v>
      </c>
      <c r="DB274" s="144">
        <f t="shared" si="368"/>
        <v>0</v>
      </c>
      <c r="DC274" s="143">
        <f t="shared" si="368"/>
        <v>0</v>
      </c>
      <c r="DD274" s="154">
        <f t="shared" si="368"/>
        <v>0</v>
      </c>
      <c r="DE274" s="144">
        <f t="shared" si="368"/>
        <v>0</v>
      </c>
      <c r="DF274" s="143">
        <f t="shared" si="368"/>
        <v>0</v>
      </c>
      <c r="DG274" s="154">
        <f t="shared" si="368"/>
        <v>0</v>
      </c>
      <c r="DH274" s="144">
        <f t="shared" si="368"/>
        <v>0</v>
      </c>
      <c r="DI274" s="143">
        <f t="shared" si="368"/>
        <v>0</v>
      </c>
      <c r="DJ274" s="154">
        <f t="shared" si="368"/>
        <v>0</v>
      </c>
      <c r="DK274" s="144">
        <f t="shared" si="368"/>
        <v>0</v>
      </c>
      <c r="DL274" s="143">
        <f t="shared" si="368"/>
        <v>0</v>
      </c>
      <c r="DM274" s="154">
        <f t="shared" si="368"/>
        <v>0</v>
      </c>
      <c r="DN274" s="144">
        <f t="shared" si="368"/>
        <v>0</v>
      </c>
      <c r="DO274" s="143">
        <f t="shared" si="368"/>
        <v>0</v>
      </c>
      <c r="DP274" s="154">
        <f t="shared" si="368"/>
        <v>0</v>
      </c>
      <c r="DQ274" s="144">
        <f t="shared" si="368"/>
        <v>0</v>
      </c>
      <c r="DR274" s="143">
        <f t="shared" si="368"/>
        <v>0</v>
      </c>
      <c r="DS274" s="154">
        <f t="shared" si="368"/>
        <v>0</v>
      </c>
      <c r="DT274" s="144">
        <f t="shared" si="368"/>
        <v>0</v>
      </c>
      <c r="DU274" s="143">
        <f t="shared" si="368"/>
        <v>0</v>
      </c>
      <c r="DV274" s="154">
        <f t="shared" si="368"/>
        <v>0</v>
      </c>
      <c r="DW274" s="144">
        <f t="shared" si="368"/>
        <v>0</v>
      </c>
      <c r="DX274" s="143">
        <f t="shared" si="368"/>
        <v>0</v>
      </c>
      <c r="DY274" s="154">
        <f t="shared" si="368"/>
        <v>0</v>
      </c>
      <c r="DZ274" s="144">
        <f t="shared" si="368"/>
        <v>0</v>
      </c>
      <c r="EA274" s="143">
        <f t="shared" si="368"/>
        <v>0</v>
      </c>
      <c r="EB274" s="154">
        <f t="shared" ref="EB274:EO274" si="369">(EB30)</f>
        <v>0</v>
      </c>
      <c r="EC274" s="144">
        <f t="shared" si="369"/>
        <v>0</v>
      </c>
      <c r="ED274" s="143">
        <f t="shared" si="369"/>
        <v>0</v>
      </c>
      <c r="EE274" s="154">
        <f t="shared" si="369"/>
        <v>0</v>
      </c>
      <c r="EF274" s="144">
        <f t="shared" si="369"/>
        <v>0</v>
      </c>
      <c r="EG274" s="143">
        <f t="shared" si="369"/>
        <v>0</v>
      </c>
      <c r="EH274" s="154">
        <f t="shared" si="369"/>
        <v>0</v>
      </c>
      <c r="EI274" s="144">
        <f t="shared" si="369"/>
        <v>0</v>
      </c>
      <c r="EJ274" s="143">
        <f t="shared" si="369"/>
        <v>0</v>
      </c>
      <c r="EK274" s="154">
        <f t="shared" si="369"/>
        <v>0</v>
      </c>
      <c r="EL274" s="144">
        <f t="shared" si="369"/>
        <v>0</v>
      </c>
      <c r="EM274" s="143">
        <f t="shared" si="369"/>
        <v>0</v>
      </c>
      <c r="EN274" s="154">
        <f t="shared" si="369"/>
        <v>0</v>
      </c>
      <c r="EO274" s="144">
        <f t="shared" si="369"/>
        <v>0</v>
      </c>
    </row>
    <row r="275" spans="2:145" s="120" customFormat="1" x14ac:dyDescent="0.3">
      <c r="B275" s="360"/>
      <c r="C275" s="146" t="str">
        <f t="shared" ref="C275" si="370">(C48)</f>
        <v>dAdenosine</v>
      </c>
      <c r="D275" s="155">
        <f t="shared" ref="D275:BO275" si="371">(D48)</f>
        <v>2.7</v>
      </c>
      <c r="E275" s="156">
        <f t="shared" si="371"/>
        <v>5</v>
      </c>
      <c r="F275" s="157" t="str">
        <f t="shared" si="371"/>
        <v>--</v>
      </c>
      <c r="G275" s="158">
        <f t="shared" si="371"/>
        <v>252.10911999999999</v>
      </c>
      <c r="H275" s="143">
        <f t="shared" si="371"/>
        <v>441285</v>
      </c>
      <c r="I275" s="154">
        <f t="shared" si="371"/>
        <v>53844</v>
      </c>
      <c r="J275" s="144">
        <f t="shared" si="371"/>
        <v>61207</v>
      </c>
      <c r="K275" s="143">
        <f t="shared" si="371"/>
        <v>26549</v>
      </c>
      <c r="L275" s="150">
        <f t="shared" si="371"/>
        <v>29986</v>
      </c>
      <c r="M275" s="144">
        <f t="shared" si="371"/>
        <v>43664</v>
      </c>
      <c r="N275" s="143">
        <f t="shared" si="371"/>
        <v>0</v>
      </c>
      <c r="O275" s="150">
        <f t="shared" si="371"/>
        <v>41023</v>
      </c>
      <c r="P275" s="144">
        <f t="shared" si="371"/>
        <v>0</v>
      </c>
      <c r="Q275" s="143">
        <f t="shared" si="371"/>
        <v>19356</v>
      </c>
      <c r="R275" s="150">
        <f t="shared" si="371"/>
        <v>26547</v>
      </c>
      <c r="S275" s="144">
        <f t="shared" si="371"/>
        <v>0</v>
      </c>
      <c r="T275" s="143">
        <f t="shared" si="371"/>
        <v>0</v>
      </c>
      <c r="U275" s="154">
        <f t="shared" si="371"/>
        <v>17358</v>
      </c>
      <c r="V275" s="144">
        <f t="shared" si="371"/>
        <v>0</v>
      </c>
      <c r="W275" s="143">
        <f t="shared" si="371"/>
        <v>70769</v>
      </c>
      <c r="X275" s="154">
        <f t="shared" si="371"/>
        <v>0</v>
      </c>
      <c r="Y275" s="144">
        <f t="shared" si="371"/>
        <v>9359</v>
      </c>
      <c r="Z275" s="143">
        <f t="shared" si="371"/>
        <v>27969</v>
      </c>
      <c r="AA275" s="154">
        <f t="shared" si="371"/>
        <v>24993</v>
      </c>
      <c r="AB275" s="144">
        <f t="shared" si="371"/>
        <v>0</v>
      </c>
      <c r="AC275" s="143">
        <f t="shared" si="371"/>
        <v>0</v>
      </c>
      <c r="AD275" s="154">
        <f t="shared" si="371"/>
        <v>18586</v>
      </c>
      <c r="AE275" s="144">
        <f t="shared" si="371"/>
        <v>0</v>
      </c>
      <c r="AF275" s="143">
        <f t="shared" si="371"/>
        <v>21817</v>
      </c>
      <c r="AG275" s="154">
        <f t="shared" si="371"/>
        <v>0</v>
      </c>
      <c r="AH275" s="144">
        <f t="shared" si="371"/>
        <v>27406</v>
      </c>
      <c r="AI275" s="143">
        <f t="shared" si="371"/>
        <v>0</v>
      </c>
      <c r="AJ275" s="154">
        <f t="shared" si="371"/>
        <v>28198</v>
      </c>
      <c r="AK275" s="144">
        <f t="shared" si="371"/>
        <v>19829</v>
      </c>
      <c r="AL275" s="143">
        <f t="shared" si="371"/>
        <v>0</v>
      </c>
      <c r="AM275" s="154">
        <f t="shared" si="371"/>
        <v>0</v>
      </c>
      <c r="AN275" s="144">
        <f t="shared" si="371"/>
        <v>0</v>
      </c>
      <c r="AO275" s="143">
        <f t="shared" si="371"/>
        <v>0</v>
      </c>
      <c r="AP275" s="154">
        <f t="shared" si="371"/>
        <v>0</v>
      </c>
      <c r="AQ275" s="144">
        <f t="shared" si="371"/>
        <v>0</v>
      </c>
      <c r="AR275" s="143">
        <f t="shared" si="371"/>
        <v>0</v>
      </c>
      <c r="AS275" s="154">
        <f t="shared" si="371"/>
        <v>0</v>
      </c>
      <c r="AT275" s="144">
        <f t="shared" si="371"/>
        <v>0</v>
      </c>
      <c r="AU275" s="143">
        <f t="shared" si="371"/>
        <v>460646</v>
      </c>
      <c r="AV275" s="154">
        <f t="shared" si="371"/>
        <v>361819</v>
      </c>
      <c r="AW275" s="144">
        <f t="shared" si="371"/>
        <v>462792</v>
      </c>
      <c r="AX275" s="143">
        <f t="shared" si="371"/>
        <v>0</v>
      </c>
      <c r="AY275" s="154">
        <f t="shared" si="371"/>
        <v>10215</v>
      </c>
      <c r="AZ275" s="144">
        <f t="shared" si="371"/>
        <v>0</v>
      </c>
      <c r="BA275" s="143">
        <f t="shared" si="371"/>
        <v>2026364</v>
      </c>
      <c r="BB275" s="154">
        <f t="shared" si="371"/>
        <v>2104251</v>
      </c>
      <c r="BC275" s="144">
        <f t="shared" si="371"/>
        <v>2151989</v>
      </c>
      <c r="BD275" s="143">
        <f t="shared" si="371"/>
        <v>9383</v>
      </c>
      <c r="BE275" s="154">
        <f t="shared" si="371"/>
        <v>0</v>
      </c>
      <c r="BF275" s="144">
        <f t="shared" si="371"/>
        <v>0</v>
      </c>
      <c r="BG275" s="143">
        <f t="shared" si="371"/>
        <v>5457582</v>
      </c>
      <c r="BH275" s="154">
        <f t="shared" si="371"/>
        <v>5801307</v>
      </c>
      <c r="BI275" s="144">
        <f t="shared" si="371"/>
        <v>6010167</v>
      </c>
      <c r="BJ275" s="143">
        <f t="shared" si="371"/>
        <v>0</v>
      </c>
      <c r="BK275" s="154">
        <f t="shared" si="371"/>
        <v>5634</v>
      </c>
      <c r="BL275" s="144">
        <f t="shared" si="371"/>
        <v>0</v>
      </c>
      <c r="BM275" s="143">
        <f t="shared" si="371"/>
        <v>5495033</v>
      </c>
      <c r="BN275" s="154">
        <f t="shared" si="371"/>
        <v>5241797</v>
      </c>
      <c r="BO275" s="144">
        <f t="shared" si="371"/>
        <v>6096880</v>
      </c>
      <c r="BP275" s="143">
        <f t="shared" ref="BP275:EA275" si="372">(BP48)</f>
        <v>11114</v>
      </c>
      <c r="BQ275" s="154">
        <f t="shared" si="372"/>
        <v>0</v>
      </c>
      <c r="BR275" s="144">
        <f t="shared" si="372"/>
        <v>12464</v>
      </c>
      <c r="BS275" s="143">
        <f t="shared" si="372"/>
        <v>8250538</v>
      </c>
      <c r="BT275" s="154">
        <f t="shared" si="372"/>
        <v>8003876</v>
      </c>
      <c r="BU275" s="144">
        <f t="shared" si="372"/>
        <v>8237480</v>
      </c>
      <c r="BV275" s="143">
        <f t="shared" si="372"/>
        <v>29948</v>
      </c>
      <c r="BW275" s="154">
        <f t="shared" si="372"/>
        <v>43497</v>
      </c>
      <c r="BX275" s="144">
        <f t="shared" si="372"/>
        <v>0</v>
      </c>
      <c r="BY275" s="143">
        <f t="shared" si="372"/>
        <v>7481485</v>
      </c>
      <c r="BZ275" s="154">
        <f t="shared" si="372"/>
        <v>53844</v>
      </c>
      <c r="CA275" s="144">
        <f t="shared" si="372"/>
        <v>61207</v>
      </c>
      <c r="CB275" s="143">
        <f t="shared" si="372"/>
        <v>968741</v>
      </c>
      <c r="CC275" s="154">
        <f t="shared" si="372"/>
        <v>477758</v>
      </c>
      <c r="CD275" s="159">
        <f t="shared" si="372"/>
        <v>326894</v>
      </c>
      <c r="CE275" s="143">
        <f t="shared" si="372"/>
        <v>66035</v>
      </c>
      <c r="CF275" s="154">
        <f t="shared" si="372"/>
        <v>62928</v>
      </c>
      <c r="CG275" s="144">
        <f t="shared" si="372"/>
        <v>63338</v>
      </c>
      <c r="CH275" s="143">
        <f t="shared" si="372"/>
        <v>122074</v>
      </c>
      <c r="CI275" s="154">
        <f t="shared" si="372"/>
        <v>187283</v>
      </c>
      <c r="CJ275" s="144">
        <f t="shared" si="372"/>
        <v>348816</v>
      </c>
      <c r="CK275" s="143">
        <f t="shared" si="372"/>
        <v>30545</v>
      </c>
      <c r="CL275" s="154">
        <f t="shared" si="372"/>
        <v>32384</v>
      </c>
      <c r="CM275" s="144">
        <f t="shared" si="372"/>
        <v>102167</v>
      </c>
      <c r="CN275" s="143">
        <f t="shared" si="372"/>
        <v>65238</v>
      </c>
      <c r="CO275" s="154">
        <f t="shared" si="372"/>
        <v>49480</v>
      </c>
      <c r="CP275" s="144">
        <f t="shared" si="372"/>
        <v>17848</v>
      </c>
      <c r="CQ275" s="143">
        <f t="shared" si="372"/>
        <v>29280</v>
      </c>
      <c r="CR275" s="154">
        <f t="shared" si="372"/>
        <v>0</v>
      </c>
      <c r="CS275" s="144">
        <f t="shared" si="372"/>
        <v>0</v>
      </c>
      <c r="CT275" s="143">
        <f t="shared" si="372"/>
        <v>40620</v>
      </c>
      <c r="CU275" s="154">
        <f t="shared" si="372"/>
        <v>73936</v>
      </c>
      <c r="CV275" s="144">
        <f t="shared" si="372"/>
        <v>72698</v>
      </c>
      <c r="CW275" s="143">
        <f t="shared" si="372"/>
        <v>27777</v>
      </c>
      <c r="CX275" s="154">
        <f t="shared" si="372"/>
        <v>0</v>
      </c>
      <c r="CY275" s="144">
        <f t="shared" si="372"/>
        <v>13792</v>
      </c>
      <c r="CZ275" s="143">
        <f t="shared" si="372"/>
        <v>0</v>
      </c>
      <c r="DA275" s="154">
        <f t="shared" si="372"/>
        <v>58320</v>
      </c>
      <c r="DB275" s="144">
        <f t="shared" si="372"/>
        <v>44495</v>
      </c>
      <c r="DC275" s="143">
        <f t="shared" si="372"/>
        <v>15695</v>
      </c>
      <c r="DD275" s="154">
        <f t="shared" si="372"/>
        <v>11931</v>
      </c>
      <c r="DE275" s="144">
        <f t="shared" si="372"/>
        <v>0</v>
      </c>
      <c r="DF275" s="143">
        <f t="shared" si="372"/>
        <v>19740</v>
      </c>
      <c r="DG275" s="154">
        <f t="shared" si="372"/>
        <v>12064</v>
      </c>
      <c r="DH275" s="144">
        <f t="shared" si="372"/>
        <v>0</v>
      </c>
      <c r="DI275" s="143">
        <f t="shared" si="372"/>
        <v>0</v>
      </c>
      <c r="DJ275" s="154">
        <f t="shared" si="372"/>
        <v>0</v>
      </c>
      <c r="DK275" s="144">
        <f t="shared" si="372"/>
        <v>0</v>
      </c>
      <c r="DL275" s="143">
        <f t="shared" si="372"/>
        <v>105562</v>
      </c>
      <c r="DM275" s="154">
        <f t="shared" si="372"/>
        <v>104632</v>
      </c>
      <c r="DN275" s="144">
        <f t="shared" si="372"/>
        <v>130035</v>
      </c>
      <c r="DO275" s="143">
        <f t="shared" si="372"/>
        <v>0</v>
      </c>
      <c r="DP275" s="154">
        <f t="shared" si="372"/>
        <v>8594</v>
      </c>
      <c r="DQ275" s="144">
        <f t="shared" si="372"/>
        <v>9892</v>
      </c>
      <c r="DR275" s="143">
        <f t="shared" si="372"/>
        <v>1453030</v>
      </c>
      <c r="DS275" s="154">
        <f t="shared" si="372"/>
        <v>2845666</v>
      </c>
      <c r="DT275" s="144">
        <f t="shared" si="372"/>
        <v>1621934</v>
      </c>
      <c r="DU275" s="143">
        <f t="shared" si="372"/>
        <v>466825</v>
      </c>
      <c r="DV275" s="154">
        <f t="shared" si="372"/>
        <v>310002</v>
      </c>
      <c r="DW275" s="144">
        <f t="shared" si="372"/>
        <v>142671</v>
      </c>
      <c r="DX275" s="143">
        <f t="shared" si="372"/>
        <v>4187443</v>
      </c>
      <c r="DY275" s="154">
        <f t="shared" si="372"/>
        <v>3623301</v>
      </c>
      <c r="DZ275" s="144">
        <f t="shared" si="372"/>
        <v>3304735</v>
      </c>
      <c r="EA275" s="143">
        <f t="shared" si="372"/>
        <v>33019</v>
      </c>
      <c r="EB275" s="154">
        <f t="shared" ref="EB275:EO275" si="373">(EB48)</f>
        <v>0</v>
      </c>
      <c r="EC275" s="144">
        <f t="shared" si="373"/>
        <v>0</v>
      </c>
      <c r="ED275" s="143">
        <f t="shared" si="373"/>
        <v>3905847</v>
      </c>
      <c r="EE275" s="154">
        <f t="shared" si="373"/>
        <v>3799359</v>
      </c>
      <c r="EF275" s="144">
        <f t="shared" si="373"/>
        <v>4092933</v>
      </c>
      <c r="EG275" s="143">
        <f t="shared" si="373"/>
        <v>39487</v>
      </c>
      <c r="EH275" s="154">
        <f t="shared" si="373"/>
        <v>0</v>
      </c>
      <c r="EI275" s="144">
        <f t="shared" si="373"/>
        <v>0</v>
      </c>
      <c r="EJ275" s="143">
        <f t="shared" si="373"/>
        <v>5762411</v>
      </c>
      <c r="EK275" s="154">
        <f t="shared" si="373"/>
        <v>5919143</v>
      </c>
      <c r="EL275" s="144">
        <f t="shared" si="373"/>
        <v>6117723</v>
      </c>
      <c r="EM275" s="143">
        <f t="shared" si="373"/>
        <v>26878</v>
      </c>
      <c r="EN275" s="154">
        <f t="shared" si="373"/>
        <v>13818</v>
      </c>
      <c r="EO275" s="144">
        <f t="shared" si="373"/>
        <v>15507</v>
      </c>
    </row>
    <row r="276" spans="2:145" s="120" customFormat="1" x14ac:dyDescent="0.3">
      <c r="B276" s="360"/>
      <c r="C276" s="146" t="str">
        <f t="shared" ref="C276" si="374">(C50)</f>
        <v>dAMP</v>
      </c>
      <c r="D276" s="155">
        <f t="shared" ref="D276:BO276" si="375">(D50)</f>
        <v>13.1</v>
      </c>
      <c r="E276" s="156">
        <f t="shared" si="375"/>
        <v>13.8</v>
      </c>
      <c r="F276" s="157">
        <f t="shared" si="375"/>
        <v>13.32</v>
      </c>
      <c r="G276" s="158">
        <f t="shared" si="375"/>
        <v>330.06088999999997</v>
      </c>
      <c r="H276" s="143">
        <f t="shared" si="375"/>
        <v>0</v>
      </c>
      <c r="I276" s="154">
        <f t="shared" si="375"/>
        <v>0</v>
      </c>
      <c r="J276" s="144">
        <f t="shared" si="375"/>
        <v>0</v>
      </c>
      <c r="K276" s="143">
        <f t="shared" si="375"/>
        <v>307957</v>
      </c>
      <c r="L276" s="150">
        <f t="shared" si="375"/>
        <v>313718</v>
      </c>
      <c r="M276" s="144">
        <f t="shared" si="375"/>
        <v>154395</v>
      </c>
      <c r="N276" s="143">
        <f t="shared" si="375"/>
        <v>332937</v>
      </c>
      <c r="O276" s="150">
        <f t="shared" si="375"/>
        <v>486574</v>
      </c>
      <c r="P276" s="144">
        <f t="shared" si="375"/>
        <v>206411</v>
      </c>
      <c r="Q276" s="143">
        <f t="shared" si="375"/>
        <v>329137</v>
      </c>
      <c r="R276" s="150">
        <f t="shared" si="375"/>
        <v>200484</v>
      </c>
      <c r="S276" s="144">
        <f t="shared" si="375"/>
        <v>102374</v>
      </c>
      <c r="T276" s="143">
        <f t="shared" si="375"/>
        <v>716593</v>
      </c>
      <c r="U276" s="154">
        <f t="shared" si="375"/>
        <v>668338</v>
      </c>
      <c r="V276" s="144">
        <f t="shared" si="375"/>
        <v>737277</v>
      </c>
      <c r="W276" s="143">
        <f t="shared" si="375"/>
        <v>33254</v>
      </c>
      <c r="X276" s="154">
        <f t="shared" si="375"/>
        <v>13569</v>
      </c>
      <c r="Y276" s="144">
        <f t="shared" si="375"/>
        <v>0</v>
      </c>
      <c r="Z276" s="143">
        <f t="shared" si="375"/>
        <v>438515</v>
      </c>
      <c r="AA276" s="154">
        <f t="shared" si="375"/>
        <v>466023</v>
      </c>
      <c r="AB276" s="144">
        <f t="shared" si="375"/>
        <v>204304</v>
      </c>
      <c r="AC276" s="143">
        <f t="shared" si="375"/>
        <v>0</v>
      </c>
      <c r="AD276" s="154">
        <f t="shared" si="375"/>
        <v>0</v>
      </c>
      <c r="AE276" s="144">
        <f t="shared" si="375"/>
        <v>0</v>
      </c>
      <c r="AF276" s="143">
        <f t="shared" si="375"/>
        <v>368753</v>
      </c>
      <c r="AG276" s="154">
        <f t="shared" si="375"/>
        <v>221754</v>
      </c>
      <c r="AH276" s="144">
        <f t="shared" si="375"/>
        <v>271503</v>
      </c>
      <c r="AI276" s="143">
        <f t="shared" si="375"/>
        <v>10063</v>
      </c>
      <c r="AJ276" s="154">
        <f t="shared" si="375"/>
        <v>35691</v>
      </c>
      <c r="AK276" s="144">
        <f t="shared" si="375"/>
        <v>0</v>
      </c>
      <c r="AL276" s="143">
        <f t="shared" si="375"/>
        <v>346326</v>
      </c>
      <c r="AM276" s="154">
        <f t="shared" si="375"/>
        <v>219387</v>
      </c>
      <c r="AN276" s="144">
        <f t="shared" si="375"/>
        <v>165620</v>
      </c>
      <c r="AO276" s="143">
        <f t="shared" si="375"/>
        <v>0</v>
      </c>
      <c r="AP276" s="154">
        <f t="shared" si="375"/>
        <v>0</v>
      </c>
      <c r="AQ276" s="144">
        <f t="shared" si="375"/>
        <v>0</v>
      </c>
      <c r="AR276" s="143">
        <f t="shared" si="375"/>
        <v>0</v>
      </c>
      <c r="AS276" s="154">
        <f t="shared" si="375"/>
        <v>0</v>
      </c>
      <c r="AT276" s="144">
        <f t="shared" si="375"/>
        <v>0</v>
      </c>
      <c r="AU276" s="143">
        <f t="shared" si="375"/>
        <v>0</v>
      </c>
      <c r="AV276" s="154">
        <f t="shared" si="375"/>
        <v>0</v>
      </c>
      <c r="AW276" s="144">
        <f t="shared" si="375"/>
        <v>0</v>
      </c>
      <c r="AX276" s="143">
        <f t="shared" si="375"/>
        <v>0</v>
      </c>
      <c r="AY276" s="154">
        <f t="shared" si="375"/>
        <v>0</v>
      </c>
      <c r="AZ276" s="144">
        <f t="shared" si="375"/>
        <v>0</v>
      </c>
      <c r="BA276" s="143">
        <f t="shared" si="375"/>
        <v>0</v>
      </c>
      <c r="BB276" s="154">
        <f t="shared" si="375"/>
        <v>0</v>
      </c>
      <c r="BC276" s="144">
        <f t="shared" si="375"/>
        <v>0</v>
      </c>
      <c r="BD276" s="143">
        <f t="shared" si="375"/>
        <v>0</v>
      </c>
      <c r="BE276" s="154">
        <f t="shared" si="375"/>
        <v>0</v>
      </c>
      <c r="BF276" s="144">
        <f t="shared" si="375"/>
        <v>0</v>
      </c>
      <c r="BG276" s="143">
        <f t="shared" si="375"/>
        <v>0</v>
      </c>
      <c r="BH276" s="154">
        <f t="shared" si="375"/>
        <v>0</v>
      </c>
      <c r="BI276" s="144">
        <f t="shared" si="375"/>
        <v>0</v>
      </c>
      <c r="BJ276" s="143">
        <f t="shared" si="375"/>
        <v>0</v>
      </c>
      <c r="BK276" s="154">
        <f t="shared" si="375"/>
        <v>0</v>
      </c>
      <c r="BL276" s="144">
        <f t="shared" si="375"/>
        <v>0</v>
      </c>
      <c r="BM276" s="143">
        <f t="shared" si="375"/>
        <v>0</v>
      </c>
      <c r="BN276" s="154">
        <f t="shared" si="375"/>
        <v>0</v>
      </c>
      <c r="BO276" s="144">
        <f t="shared" si="375"/>
        <v>0</v>
      </c>
      <c r="BP276" s="143">
        <f t="shared" ref="BP276:EA276" si="376">(BP50)</f>
        <v>0</v>
      </c>
      <c r="BQ276" s="154">
        <f t="shared" si="376"/>
        <v>0</v>
      </c>
      <c r="BR276" s="144">
        <f t="shared" si="376"/>
        <v>0</v>
      </c>
      <c r="BS276" s="143">
        <f t="shared" si="376"/>
        <v>0</v>
      </c>
      <c r="BT276" s="154">
        <f t="shared" si="376"/>
        <v>0</v>
      </c>
      <c r="BU276" s="144">
        <f t="shared" si="376"/>
        <v>0</v>
      </c>
      <c r="BV276" s="143">
        <f t="shared" si="376"/>
        <v>0</v>
      </c>
      <c r="BW276" s="154">
        <f t="shared" si="376"/>
        <v>0</v>
      </c>
      <c r="BX276" s="144">
        <f t="shared" si="376"/>
        <v>0</v>
      </c>
      <c r="BY276" s="143">
        <f t="shared" si="376"/>
        <v>0</v>
      </c>
      <c r="BZ276" s="154">
        <f t="shared" si="376"/>
        <v>0</v>
      </c>
      <c r="CA276" s="144">
        <f t="shared" si="376"/>
        <v>0</v>
      </c>
      <c r="CB276" s="143">
        <f t="shared" si="376"/>
        <v>613857</v>
      </c>
      <c r="CC276" s="154">
        <f t="shared" si="376"/>
        <v>202961</v>
      </c>
      <c r="CD276" s="159">
        <f t="shared" si="376"/>
        <v>92395</v>
      </c>
      <c r="CE276" s="143">
        <f t="shared" si="376"/>
        <v>108297</v>
      </c>
      <c r="CF276" s="154">
        <f t="shared" si="376"/>
        <v>32480</v>
      </c>
      <c r="CG276" s="144">
        <f t="shared" si="376"/>
        <v>69848</v>
      </c>
      <c r="CH276" s="143">
        <f t="shared" si="376"/>
        <v>171067</v>
      </c>
      <c r="CI276" s="154">
        <f t="shared" si="376"/>
        <v>0</v>
      </c>
      <c r="CJ276" s="144">
        <f t="shared" si="376"/>
        <v>0</v>
      </c>
      <c r="CK276" s="143">
        <f t="shared" si="376"/>
        <v>590879</v>
      </c>
      <c r="CL276" s="154">
        <f t="shared" si="376"/>
        <v>584097</v>
      </c>
      <c r="CM276" s="144">
        <f t="shared" si="376"/>
        <v>308524</v>
      </c>
      <c r="CN276" s="143">
        <f t="shared" si="376"/>
        <v>15470</v>
      </c>
      <c r="CO276" s="154">
        <f t="shared" si="376"/>
        <v>23940</v>
      </c>
      <c r="CP276" s="144">
        <f t="shared" si="376"/>
        <v>0</v>
      </c>
      <c r="CQ276" s="143">
        <f t="shared" si="376"/>
        <v>476767</v>
      </c>
      <c r="CR276" s="154">
        <f t="shared" si="376"/>
        <v>362665</v>
      </c>
      <c r="CS276" s="144">
        <f t="shared" si="376"/>
        <v>364543</v>
      </c>
      <c r="CT276" s="143">
        <f t="shared" si="376"/>
        <v>0</v>
      </c>
      <c r="CU276" s="154">
        <f t="shared" si="376"/>
        <v>14095</v>
      </c>
      <c r="CV276" s="144">
        <f t="shared" si="376"/>
        <v>0</v>
      </c>
      <c r="CW276" s="143">
        <f t="shared" si="376"/>
        <v>250506</v>
      </c>
      <c r="CX276" s="154">
        <f t="shared" si="376"/>
        <v>14519</v>
      </c>
      <c r="CY276" s="144">
        <f t="shared" si="376"/>
        <v>160676</v>
      </c>
      <c r="CZ276" s="143">
        <f t="shared" si="376"/>
        <v>14092</v>
      </c>
      <c r="DA276" s="154">
        <f t="shared" si="376"/>
        <v>0</v>
      </c>
      <c r="DB276" s="144">
        <f t="shared" si="376"/>
        <v>0</v>
      </c>
      <c r="DC276" s="143">
        <f t="shared" si="376"/>
        <v>90494</v>
      </c>
      <c r="DD276" s="154">
        <f t="shared" si="376"/>
        <v>24983</v>
      </c>
      <c r="DE276" s="144">
        <f t="shared" si="376"/>
        <v>111814</v>
      </c>
      <c r="DF276" s="143">
        <f t="shared" si="376"/>
        <v>0</v>
      </c>
      <c r="DG276" s="154">
        <f t="shared" si="376"/>
        <v>0</v>
      </c>
      <c r="DH276" s="144">
        <f t="shared" si="376"/>
        <v>0</v>
      </c>
      <c r="DI276" s="143">
        <f t="shared" si="376"/>
        <v>0</v>
      </c>
      <c r="DJ276" s="154">
        <f t="shared" si="376"/>
        <v>0</v>
      </c>
      <c r="DK276" s="144">
        <f t="shared" si="376"/>
        <v>0</v>
      </c>
      <c r="DL276" s="143">
        <f t="shared" si="376"/>
        <v>0</v>
      </c>
      <c r="DM276" s="154">
        <f t="shared" si="376"/>
        <v>0</v>
      </c>
      <c r="DN276" s="144">
        <f t="shared" si="376"/>
        <v>0</v>
      </c>
      <c r="DO276" s="143">
        <f t="shared" si="376"/>
        <v>0</v>
      </c>
      <c r="DP276" s="154">
        <f t="shared" si="376"/>
        <v>0</v>
      </c>
      <c r="DQ276" s="144">
        <f t="shared" si="376"/>
        <v>0</v>
      </c>
      <c r="DR276" s="143">
        <f t="shared" si="376"/>
        <v>0</v>
      </c>
      <c r="DS276" s="154">
        <f t="shared" si="376"/>
        <v>0</v>
      </c>
      <c r="DT276" s="144">
        <f t="shared" si="376"/>
        <v>0</v>
      </c>
      <c r="DU276" s="143">
        <f t="shared" si="376"/>
        <v>0</v>
      </c>
      <c r="DV276" s="154">
        <f t="shared" si="376"/>
        <v>0</v>
      </c>
      <c r="DW276" s="144">
        <f t="shared" si="376"/>
        <v>14400</v>
      </c>
      <c r="DX276" s="143">
        <f t="shared" si="376"/>
        <v>0</v>
      </c>
      <c r="DY276" s="154">
        <f t="shared" si="376"/>
        <v>0</v>
      </c>
      <c r="DZ276" s="144">
        <f t="shared" si="376"/>
        <v>0</v>
      </c>
      <c r="EA276" s="143">
        <f t="shared" si="376"/>
        <v>0</v>
      </c>
      <c r="EB276" s="154">
        <f t="shared" ref="EB276:EO276" si="377">(EB50)</f>
        <v>0</v>
      </c>
      <c r="EC276" s="144">
        <f t="shared" si="377"/>
        <v>0</v>
      </c>
      <c r="ED276" s="143">
        <f t="shared" si="377"/>
        <v>0</v>
      </c>
      <c r="EE276" s="154">
        <f t="shared" si="377"/>
        <v>0</v>
      </c>
      <c r="EF276" s="144">
        <f t="shared" si="377"/>
        <v>0</v>
      </c>
      <c r="EG276" s="143">
        <f t="shared" si="377"/>
        <v>0</v>
      </c>
      <c r="EH276" s="154">
        <f t="shared" si="377"/>
        <v>0</v>
      </c>
      <c r="EI276" s="144">
        <f t="shared" si="377"/>
        <v>0</v>
      </c>
      <c r="EJ276" s="143">
        <f t="shared" si="377"/>
        <v>0</v>
      </c>
      <c r="EK276" s="154">
        <f t="shared" si="377"/>
        <v>0</v>
      </c>
      <c r="EL276" s="144">
        <f t="shared" si="377"/>
        <v>0</v>
      </c>
      <c r="EM276" s="143">
        <f t="shared" si="377"/>
        <v>0</v>
      </c>
      <c r="EN276" s="154">
        <f t="shared" si="377"/>
        <v>0</v>
      </c>
      <c r="EO276" s="144">
        <f t="shared" si="377"/>
        <v>0</v>
      </c>
    </row>
    <row r="277" spans="2:145" s="120" customFormat="1" x14ac:dyDescent="0.3">
      <c r="B277" s="360"/>
      <c r="C277" s="146" t="str">
        <f t="shared" ref="C277" si="378">(C49)</f>
        <v>dADP</v>
      </c>
      <c r="D277" s="155">
        <f t="shared" ref="D277:BO277" si="379">(D49)</f>
        <v>13</v>
      </c>
      <c r="E277" s="156">
        <f t="shared" si="379"/>
        <v>14</v>
      </c>
      <c r="F277" s="157">
        <f t="shared" si="379"/>
        <v>13.95</v>
      </c>
      <c r="G277" s="158">
        <f t="shared" si="379"/>
        <v>410.02722</v>
      </c>
      <c r="H277" s="143">
        <f t="shared" si="379"/>
        <v>0</v>
      </c>
      <c r="I277" s="154">
        <f t="shared" si="379"/>
        <v>0</v>
      </c>
      <c r="J277" s="144">
        <f t="shared" si="379"/>
        <v>0</v>
      </c>
      <c r="K277" s="143">
        <f t="shared" si="379"/>
        <v>0</v>
      </c>
      <c r="L277" s="150">
        <f t="shared" si="379"/>
        <v>0</v>
      </c>
      <c r="M277" s="144">
        <f t="shared" si="379"/>
        <v>0</v>
      </c>
      <c r="N277" s="143">
        <f t="shared" si="379"/>
        <v>20729</v>
      </c>
      <c r="O277" s="150">
        <f t="shared" si="379"/>
        <v>48388</v>
      </c>
      <c r="P277" s="144">
        <f t="shared" si="379"/>
        <v>24689</v>
      </c>
      <c r="Q277" s="143">
        <f t="shared" si="379"/>
        <v>0</v>
      </c>
      <c r="R277" s="150">
        <f t="shared" si="379"/>
        <v>0</v>
      </c>
      <c r="S277" s="144">
        <f t="shared" si="379"/>
        <v>0</v>
      </c>
      <c r="T277" s="143">
        <f t="shared" si="379"/>
        <v>26967</v>
      </c>
      <c r="U277" s="154">
        <f t="shared" si="379"/>
        <v>21618</v>
      </c>
      <c r="V277" s="144">
        <f t="shared" si="379"/>
        <v>79010</v>
      </c>
      <c r="W277" s="143">
        <f t="shared" si="379"/>
        <v>0</v>
      </c>
      <c r="X277" s="154">
        <f t="shared" si="379"/>
        <v>0</v>
      </c>
      <c r="Y277" s="144">
        <f t="shared" si="379"/>
        <v>0</v>
      </c>
      <c r="Z277" s="143">
        <f t="shared" si="379"/>
        <v>0</v>
      </c>
      <c r="AA277" s="154">
        <f t="shared" si="379"/>
        <v>49283</v>
      </c>
      <c r="AB277" s="144">
        <f t="shared" si="379"/>
        <v>0</v>
      </c>
      <c r="AC277" s="143">
        <f t="shared" si="379"/>
        <v>0</v>
      </c>
      <c r="AD277" s="154">
        <f t="shared" si="379"/>
        <v>0</v>
      </c>
      <c r="AE277" s="144">
        <f t="shared" si="379"/>
        <v>0</v>
      </c>
      <c r="AF277" s="143">
        <f t="shared" si="379"/>
        <v>0</v>
      </c>
      <c r="AG277" s="154">
        <f t="shared" si="379"/>
        <v>0</v>
      </c>
      <c r="AH277" s="144">
        <f t="shared" si="379"/>
        <v>0</v>
      </c>
      <c r="AI277" s="143">
        <f t="shared" si="379"/>
        <v>0</v>
      </c>
      <c r="AJ277" s="154">
        <f t="shared" si="379"/>
        <v>0</v>
      </c>
      <c r="AK277" s="144">
        <f t="shared" si="379"/>
        <v>0</v>
      </c>
      <c r="AL277" s="143">
        <f t="shared" si="379"/>
        <v>0</v>
      </c>
      <c r="AM277" s="154">
        <f t="shared" si="379"/>
        <v>0</v>
      </c>
      <c r="AN277" s="144">
        <f t="shared" si="379"/>
        <v>0</v>
      </c>
      <c r="AO277" s="143">
        <f t="shared" si="379"/>
        <v>0</v>
      </c>
      <c r="AP277" s="154">
        <f t="shared" si="379"/>
        <v>0</v>
      </c>
      <c r="AQ277" s="144">
        <f t="shared" si="379"/>
        <v>0</v>
      </c>
      <c r="AR277" s="143">
        <f t="shared" si="379"/>
        <v>0</v>
      </c>
      <c r="AS277" s="154">
        <f t="shared" si="379"/>
        <v>0</v>
      </c>
      <c r="AT277" s="144">
        <f t="shared" si="379"/>
        <v>0</v>
      </c>
      <c r="AU277" s="143">
        <f t="shared" si="379"/>
        <v>0</v>
      </c>
      <c r="AV277" s="154">
        <f t="shared" si="379"/>
        <v>0</v>
      </c>
      <c r="AW277" s="144">
        <f t="shared" si="379"/>
        <v>0</v>
      </c>
      <c r="AX277" s="143">
        <f t="shared" si="379"/>
        <v>0</v>
      </c>
      <c r="AY277" s="154">
        <f t="shared" si="379"/>
        <v>0</v>
      </c>
      <c r="AZ277" s="144">
        <f t="shared" si="379"/>
        <v>0</v>
      </c>
      <c r="BA277" s="143">
        <f t="shared" si="379"/>
        <v>0</v>
      </c>
      <c r="BB277" s="154">
        <f t="shared" si="379"/>
        <v>0</v>
      </c>
      <c r="BC277" s="144">
        <f t="shared" si="379"/>
        <v>0</v>
      </c>
      <c r="BD277" s="143">
        <f t="shared" si="379"/>
        <v>0</v>
      </c>
      <c r="BE277" s="154">
        <f t="shared" si="379"/>
        <v>0</v>
      </c>
      <c r="BF277" s="144">
        <f t="shared" si="379"/>
        <v>0</v>
      </c>
      <c r="BG277" s="143">
        <f t="shared" si="379"/>
        <v>0</v>
      </c>
      <c r="BH277" s="154">
        <f t="shared" si="379"/>
        <v>0</v>
      </c>
      <c r="BI277" s="144">
        <f t="shared" si="379"/>
        <v>0</v>
      </c>
      <c r="BJ277" s="143">
        <f t="shared" si="379"/>
        <v>0</v>
      </c>
      <c r="BK277" s="154">
        <f t="shared" si="379"/>
        <v>0</v>
      </c>
      <c r="BL277" s="144">
        <f t="shared" si="379"/>
        <v>0</v>
      </c>
      <c r="BM277" s="143">
        <f t="shared" si="379"/>
        <v>0</v>
      </c>
      <c r="BN277" s="154">
        <f t="shared" si="379"/>
        <v>0</v>
      </c>
      <c r="BO277" s="144">
        <f t="shared" si="379"/>
        <v>0</v>
      </c>
      <c r="BP277" s="143">
        <f t="shared" ref="BP277:EA277" si="380">(BP49)</f>
        <v>0</v>
      </c>
      <c r="BQ277" s="154">
        <f t="shared" si="380"/>
        <v>0</v>
      </c>
      <c r="BR277" s="144">
        <f t="shared" si="380"/>
        <v>0</v>
      </c>
      <c r="BS277" s="143">
        <f t="shared" si="380"/>
        <v>0</v>
      </c>
      <c r="BT277" s="154">
        <f t="shared" si="380"/>
        <v>0</v>
      </c>
      <c r="BU277" s="144">
        <f t="shared" si="380"/>
        <v>0</v>
      </c>
      <c r="BV277" s="143">
        <f t="shared" si="380"/>
        <v>0</v>
      </c>
      <c r="BW277" s="154">
        <f t="shared" si="380"/>
        <v>0</v>
      </c>
      <c r="BX277" s="144">
        <f t="shared" si="380"/>
        <v>0</v>
      </c>
      <c r="BY277" s="143">
        <f t="shared" si="380"/>
        <v>0</v>
      </c>
      <c r="BZ277" s="154">
        <f t="shared" si="380"/>
        <v>0</v>
      </c>
      <c r="CA277" s="144">
        <f t="shared" si="380"/>
        <v>0</v>
      </c>
      <c r="CB277" s="143">
        <f t="shared" si="380"/>
        <v>0</v>
      </c>
      <c r="CC277" s="154">
        <f t="shared" si="380"/>
        <v>0</v>
      </c>
      <c r="CD277" s="159">
        <f t="shared" si="380"/>
        <v>0</v>
      </c>
      <c r="CE277" s="143">
        <f t="shared" si="380"/>
        <v>0</v>
      </c>
      <c r="CF277" s="154">
        <f t="shared" si="380"/>
        <v>0</v>
      </c>
      <c r="CG277" s="144">
        <f t="shared" si="380"/>
        <v>0</v>
      </c>
      <c r="CH277" s="143">
        <f t="shared" si="380"/>
        <v>0</v>
      </c>
      <c r="CI277" s="154">
        <f t="shared" si="380"/>
        <v>0</v>
      </c>
      <c r="CJ277" s="144">
        <f t="shared" si="380"/>
        <v>0</v>
      </c>
      <c r="CK277" s="143">
        <f t="shared" si="380"/>
        <v>0</v>
      </c>
      <c r="CL277" s="154">
        <f t="shared" si="380"/>
        <v>0</v>
      </c>
      <c r="CM277" s="144">
        <f t="shared" si="380"/>
        <v>0</v>
      </c>
      <c r="CN277" s="143">
        <f t="shared" si="380"/>
        <v>0</v>
      </c>
      <c r="CO277" s="154">
        <f t="shared" si="380"/>
        <v>0</v>
      </c>
      <c r="CP277" s="144">
        <f t="shared" si="380"/>
        <v>0</v>
      </c>
      <c r="CQ277" s="143">
        <f t="shared" si="380"/>
        <v>0</v>
      </c>
      <c r="CR277" s="154">
        <f t="shared" si="380"/>
        <v>0</v>
      </c>
      <c r="CS277" s="144">
        <f t="shared" si="380"/>
        <v>0</v>
      </c>
      <c r="CT277" s="143">
        <f t="shared" si="380"/>
        <v>0</v>
      </c>
      <c r="CU277" s="154">
        <f t="shared" si="380"/>
        <v>0</v>
      </c>
      <c r="CV277" s="144">
        <f t="shared" si="380"/>
        <v>0</v>
      </c>
      <c r="CW277" s="143">
        <f t="shared" si="380"/>
        <v>0</v>
      </c>
      <c r="CX277" s="154">
        <f t="shared" si="380"/>
        <v>0</v>
      </c>
      <c r="CY277" s="144">
        <f t="shared" si="380"/>
        <v>0</v>
      </c>
      <c r="CZ277" s="143">
        <f t="shared" si="380"/>
        <v>0</v>
      </c>
      <c r="DA277" s="154">
        <f t="shared" si="380"/>
        <v>0</v>
      </c>
      <c r="DB277" s="144">
        <f t="shared" si="380"/>
        <v>0</v>
      </c>
      <c r="DC277" s="143">
        <f t="shared" si="380"/>
        <v>0</v>
      </c>
      <c r="DD277" s="154">
        <f t="shared" si="380"/>
        <v>0</v>
      </c>
      <c r="DE277" s="144">
        <f t="shared" si="380"/>
        <v>0</v>
      </c>
      <c r="DF277" s="143">
        <f t="shared" si="380"/>
        <v>0</v>
      </c>
      <c r="DG277" s="154">
        <f t="shared" si="380"/>
        <v>0</v>
      </c>
      <c r="DH277" s="144">
        <f t="shared" si="380"/>
        <v>0</v>
      </c>
      <c r="DI277" s="143">
        <f t="shared" si="380"/>
        <v>0</v>
      </c>
      <c r="DJ277" s="154">
        <f t="shared" si="380"/>
        <v>0</v>
      </c>
      <c r="DK277" s="144">
        <f t="shared" si="380"/>
        <v>0</v>
      </c>
      <c r="DL277" s="143">
        <f t="shared" si="380"/>
        <v>0</v>
      </c>
      <c r="DM277" s="154">
        <f t="shared" si="380"/>
        <v>0</v>
      </c>
      <c r="DN277" s="144">
        <f t="shared" si="380"/>
        <v>0</v>
      </c>
      <c r="DO277" s="143">
        <f t="shared" si="380"/>
        <v>0</v>
      </c>
      <c r="DP277" s="154">
        <f t="shared" si="380"/>
        <v>0</v>
      </c>
      <c r="DQ277" s="144">
        <f t="shared" si="380"/>
        <v>0</v>
      </c>
      <c r="DR277" s="143">
        <f t="shared" si="380"/>
        <v>0</v>
      </c>
      <c r="DS277" s="154">
        <f t="shared" si="380"/>
        <v>0</v>
      </c>
      <c r="DT277" s="144">
        <f t="shared" si="380"/>
        <v>0</v>
      </c>
      <c r="DU277" s="143">
        <f t="shared" si="380"/>
        <v>0</v>
      </c>
      <c r="DV277" s="154">
        <f t="shared" si="380"/>
        <v>0</v>
      </c>
      <c r="DW277" s="144">
        <f t="shared" si="380"/>
        <v>0</v>
      </c>
      <c r="DX277" s="143">
        <f t="shared" si="380"/>
        <v>0</v>
      </c>
      <c r="DY277" s="154">
        <f t="shared" si="380"/>
        <v>0</v>
      </c>
      <c r="DZ277" s="144">
        <f t="shared" si="380"/>
        <v>0</v>
      </c>
      <c r="EA277" s="143">
        <f t="shared" si="380"/>
        <v>0</v>
      </c>
      <c r="EB277" s="154">
        <f t="shared" ref="EB277:EO277" si="381">(EB49)</f>
        <v>0</v>
      </c>
      <c r="EC277" s="144">
        <f t="shared" si="381"/>
        <v>0</v>
      </c>
      <c r="ED277" s="143">
        <f t="shared" si="381"/>
        <v>0</v>
      </c>
      <c r="EE277" s="154">
        <f t="shared" si="381"/>
        <v>0</v>
      </c>
      <c r="EF277" s="144">
        <f t="shared" si="381"/>
        <v>0</v>
      </c>
      <c r="EG277" s="143">
        <f t="shared" si="381"/>
        <v>0</v>
      </c>
      <c r="EH277" s="154">
        <f t="shared" si="381"/>
        <v>0</v>
      </c>
      <c r="EI277" s="144">
        <f t="shared" si="381"/>
        <v>0</v>
      </c>
      <c r="EJ277" s="143">
        <f t="shared" si="381"/>
        <v>0</v>
      </c>
      <c r="EK277" s="154">
        <f t="shared" si="381"/>
        <v>0</v>
      </c>
      <c r="EL277" s="144">
        <f t="shared" si="381"/>
        <v>0</v>
      </c>
      <c r="EM277" s="143">
        <f t="shared" si="381"/>
        <v>0</v>
      </c>
      <c r="EN277" s="154">
        <f t="shared" si="381"/>
        <v>0</v>
      </c>
      <c r="EO277" s="144">
        <f t="shared" si="381"/>
        <v>0</v>
      </c>
    </row>
    <row r="278" spans="2:145" s="120" customFormat="1" x14ac:dyDescent="0.3">
      <c r="B278" s="360"/>
      <c r="C278" s="146" t="str">
        <f t="shared" ref="C278" si="382">(C51)</f>
        <v>dATP</v>
      </c>
      <c r="D278" s="155">
        <f t="shared" ref="D278:BO278" si="383">(D51)</f>
        <v>13</v>
      </c>
      <c r="E278" s="156">
        <f t="shared" si="383"/>
        <v>18</v>
      </c>
      <c r="F278" s="157">
        <f t="shared" si="383"/>
        <v>14.42</v>
      </c>
      <c r="G278" s="158">
        <f t="shared" si="383"/>
        <v>489.99355000000003</v>
      </c>
      <c r="H278" s="143">
        <f t="shared" si="383"/>
        <v>0</v>
      </c>
      <c r="I278" s="154">
        <f t="shared" si="383"/>
        <v>0</v>
      </c>
      <c r="J278" s="144">
        <f t="shared" si="383"/>
        <v>0</v>
      </c>
      <c r="K278" s="143">
        <f t="shared" si="383"/>
        <v>0</v>
      </c>
      <c r="L278" s="150">
        <f t="shared" si="383"/>
        <v>15426</v>
      </c>
      <c r="M278" s="144">
        <f t="shared" si="383"/>
        <v>17967</v>
      </c>
      <c r="N278" s="143">
        <f t="shared" si="383"/>
        <v>66815</v>
      </c>
      <c r="O278" s="150">
        <f t="shared" si="383"/>
        <v>214384</v>
      </c>
      <c r="P278" s="144">
        <f t="shared" si="383"/>
        <v>100831</v>
      </c>
      <c r="Q278" s="143">
        <f t="shared" si="383"/>
        <v>22679</v>
      </c>
      <c r="R278" s="150">
        <f t="shared" si="383"/>
        <v>15913</v>
      </c>
      <c r="S278" s="144">
        <f t="shared" si="383"/>
        <v>0</v>
      </c>
      <c r="T278" s="143">
        <f t="shared" si="383"/>
        <v>29460</v>
      </c>
      <c r="U278" s="154">
        <f t="shared" si="383"/>
        <v>25077</v>
      </c>
      <c r="V278" s="144">
        <f t="shared" si="383"/>
        <v>0</v>
      </c>
      <c r="W278" s="143">
        <f t="shared" si="383"/>
        <v>0</v>
      </c>
      <c r="X278" s="154">
        <f t="shared" si="383"/>
        <v>0</v>
      </c>
      <c r="Y278" s="144">
        <f t="shared" si="383"/>
        <v>0</v>
      </c>
      <c r="Z278" s="143">
        <f t="shared" si="383"/>
        <v>0</v>
      </c>
      <c r="AA278" s="154">
        <f t="shared" si="383"/>
        <v>0</v>
      </c>
      <c r="AB278" s="144">
        <f t="shared" si="383"/>
        <v>24462</v>
      </c>
      <c r="AC278" s="143">
        <f t="shared" si="383"/>
        <v>0</v>
      </c>
      <c r="AD278" s="154">
        <f t="shared" si="383"/>
        <v>0</v>
      </c>
      <c r="AE278" s="144">
        <f t="shared" si="383"/>
        <v>0</v>
      </c>
      <c r="AF278" s="143">
        <f t="shared" si="383"/>
        <v>0</v>
      </c>
      <c r="AG278" s="154">
        <f t="shared" si="383"/>
        <v>0</v>
      </c>
      <c r="AH278" s="144">
        <f t="shared" si="383"/>
        <v>0</v>
      </c>
      <c r="AI278" s="143">
        <f t="shared" si="383"/>
        <v>0</v>
      </c>
      <c r="AJ278" s="154">
        <f t="shared" si="383"/>
        <v>0</v>
      </c>
      <c r="AK278" s="144">
        <f t="shared" si="383"/>
        <v>0</v>
      </c>
      <c r="AL278" s="143">
        <f t="shared" si="383"/>
        <v>0</v>
      </c>
      <c r="AM278" s="154">
        <f t="shared" si="383"/>
        <v>0</v>
      </c>
      <c r="AN278" s="144">
        <f t="shared" si="383"/>
        <v>0</v>
      </c>
      <c r="AO278" s="143">
        <f t="shared" si="383"/>
        <v>0</v>
      </c>
      <c r="AP278" s="154">
        <f t="shared" si="383"/>
        <v>0</v>
      </c>
      <c r="AQ278" s="144">
        <f t="shared" si="383"/>
        <v>0</v>
      </c>
      <c r="AR278" s="143">
        <f t="shared" si="383"/>
        <v>0</v>
      </c>
      <c r="AS278" s="154">
        <f t="shared" si="383"/>
        <v>0</v>
      </c>
      <c r="AT278" s="144">
        <f t="shared" si="383"/>
        <v>0</v>
      </c>
      <c r="AU278" s="143">
        <f t="shared" si="383"/>
        <v>0</v>
      </c>
      <c r="AV278" s="154">
        <f t="shared" si="383"/>
        <v>0</v>
      </c>
      <c r="AW278" s="144">
        <f t="shared" si="383"/>
        <v>0</v>
      </c>
      <c r="AX278" s="143">
        <f t="shared" si="383"/>
        <v>0</v>
      </c>
      <c r="AY278" s="154">
        <f t="shared" si="383"/>
        <v>0</v>
      </c>
      <c r="AZ278" s="144">
        <f t="shared" si="383"/>
        <v>0</v>
      </c>
      <c r="BA278" s="143">
        <f t="shared" si="383"/>
        <v>0</v>
      </c>
      <c r="BB278" s="154">
        <f t="shared" si="383"/>
        <v>0</v>
      </c>
      <c r="BC278" s="144">
        <f t="shared" si="383"/>
        <v>0</v>
      </c>
      <c r="BD278" s="143">
        <f t="shared" si="383"/>
        <v>0</v>
      </c>
      <c r="BE278" s="154">
        <f t="shared" si="383"/>
        <v>0</v>
      </c>
      <c r="BF278" s="144">
        <f t="shared" si="383"/>
        <v>0</v>
      </c>
      <c r="BG278" s="143">
        <f t="shared" si="383"/>
        <v>0</v>
      </c>
      <c r="BH278" s="154">
        <f t="shared" si="383"/>
        <v>0</v>
      </c>
      <c r="BI278" s="144">
        <f t="shared" si="383"/>
        <v>0</v>
      </c>
      <c r="BJ278" s="143">
        <f t="shared" si="383"/>
        <v>0</v>
      </c>
      <c r="BK278" s="154">
        <f t="shared" si="383"/>
        <v>0</v>
      </c>
      <c r="BL278" s="144">
        <f t="shared" si="383"/>
        <v>0</v>
      </c>
      <c r="BM278" s="143">
        <f t="shared" si="383"/>
        <v>0</v>
      </c>
      <c r="BN278" s="154">
        <f t="shared" si="383"/>
        <v>0</v>
      </c>
      <c r="BO278" s="144">
        <f t="shared" si="383"/>
        <v>0</v>
      </c>
      <c r="BP278" s="143">
        <f t="shared" ref="BP278:EA278" si="384">(BP51)</f>
        <v>0</v>
      </c>
      <c r="BQ278" s="154">
        <f t="shared" si="384"/>
        <v>0</v>
      </c>
      <c r="BR278" s="144">
        <f t="shared" si="384"/>
        <v>0</v>
      </c>
      <c r="BS278" s="143">
        <f t="shared" si="384"/>
        <v>0</v>
      </c>
      <c r="BT278" s="154">
        <f t="shared" si="384"/>
        <v>0</v>
      </c>
      <c r="BU278" s="144">
        <f t="shared" si="384"/>
        <v>0</v>
      </c>
      <c r="BV278" s="143">
        <f t="shared" si="384"/>
        <v>0</v>
      </c>
      <c r="BW278" s="154">
        <f t="shared" si="384"/>
        <v>0</v>
      </c>
      <c r="BX278" s="144">
        <f t="shared" si="384"/>
        <v>0</v>
      </c>
      <c r="BY278" s="143">
        <f t="shared" si="384"/>
        <v>0</v>
      </c>
      <c r="BZ278" s="154">
        <f t="shared" si="384"/>
        <v>0</v>
      </c>
      <c r="CA278" s="144">
        <f t="shared" si="384"/>
        <v>0</v>
      </c>
      <c r="CB278" s="143">
        <f t="shared" si="384"/>
        <v>0</v>
      </c>
      <c r="CC278" s="154">
        <f t="shared" si="384"/>
        <v>0</v>
      </c>
      <c r="CD278" s="159">
        <f t="shared" si="384"/>
        <v>0</v>
      </c>
      <c r="CE278" s="143">
        <f t="shared" si="384"/>
        <v>0</v>
      </c>
      <c r="CF278" s="154">
        <f t="shared" si="384"/>
        <v>0</v>
      </c>
      <c r="CG278" s="144">
        <f t="shared" si="384"/>
        <v>41730</v>
      </c>
      <c r="CH278" s="143">
        <f t="shared" si="384"/>
        <v>28737</v>
      </c>
      <c r="CI278" s="154">
        <f t="shared" si="384"/>
        <v>0</v>
      </c>
      <c r="CJ278" s="144">
        <f t="shared" si="384"/>
        <v>49954</v>
      </c>
      <c r="CK278" s="143">
        <f t="shared" si="384"/>
        <v>0</v>
      </c>
      <c r="CL278" s="154">
        <f t="shared" si="384"/>
        <v>0</v>
      </c>
      <c r="CM278" s="144">
        <f t="shared" si="384"/>
        <v>42414</v>
      </c>
      <c r="CN278" s="143">
        <f t="shared" si="384"/>
        <v>0</v>
      </c>
      <c r="CO278" s="154">
        <f t="shared" si="384"/>
        <v>18575</v>
      </c>
      <c r="CP278" s="144">
        <f t="shared" si="384"/>
        <v>0</v>
      </c>
      <c r="CQ278" s="143">
        <f t="shared" si="384"/>
        <v>25422</v>
      </c>
      <c r="CR278" s="154">
        <f t="shared" si="384"/>
        <v>27694</v>
      </c>
      <c r="CS278" s="144">
        <f t="shared" si="384"/>
        <v>0</v>
      </c>
      <c r="CT278" s="143">
        <f t="shared" si="384"/>
        <v>0</v>
      </c>
      <c r="CU278" s="154">
        <f t="shared" si="384"/>
        <v>0</v>
      </c>
      <c r="CV278" s="144">
        <f t="shared" si="384"/>
        <v>0</v>
      </c>
      <c r="CW278" s="143">
        <f t="shared" si="384"/>
        <v>0</v>
      </c>
      <c r="CX278" s="154">
        <f t="shared" si="384"/>
        <v>21811</v>
      </c>
      <c r="CY278" s="144">
        <f t="shared" si="384"/>
        <v>0</v>
      </c>
      <c r="CZ278" s="143">
        <f t="shared" si="384"/>
        <v>0</v>
      </c>
      <c r="DA278" s="154">
        <f t="shared" si="384"/>
        <v>0</v>
      </c>
      <c r="DB278" s="144">
        <f t="shared" si="384"/>
        <v>0</v>
      </c>
      <c r="DC278" s="143">
        <f t="shared" si="384"/>
        <v>0</v>
      </c>
      <c r="DD278" s="154">
        <f t="shared" si="384"/>
        <v>0</v>
      </c>
      <c r="DE278" s="144">
        <f t="shared" si="384"/>
        <v>0</v>
      </c>
      <c r="DF278" s="143">
        <f t="shared" si="384"/>
        <v>0</v>
      </c>
      <c r="DG278" s="154">
        <f t="shared" si="384"/>
        <v>0</v>
      </c>
      <c r="DH278" s="144">
        <f t="shared" si="384"/>
        <v>0</v>
      </c>
      <c r="DI278" s="143">
        <f t="shared" si="384"/>
        <v>0</v>
      </c>
      <c r="DJ278" s="154">
        <f t="shared" si="384"/>
        <v>0</v>
      </c>
      <c r="DK278" s="144">
        <f t="shared" si="384"/>
        <v>0</v>
      </c>
      <c r="DL278" s="143">
        <f t="shared" si="384"/>
        <v>0</v>
      </c>
      <c r="DM278" s="154">
        <f t="shared" si="384"/>
        <v>0</v>
      </c>
      <c r="DN278" s="144">
        <f t="shared" si="384"/>
        <v>0</v>
      </c>
      <c r="DO278" s="143">
        <f t="shared" si="384"/>
        <v>0</v>
      </c>
      <c r="DP278" s="154">
        <f t="shared" si="384"/>
        <v>0</v>
      </c>
      <c r="DQ278" s="144">
        <f t="shared" si="384"/>
        <v>0</v>
      </c>
      <c r="DR278" s="143">
        <f t="shared" si="384"/>
        <v>0</v>
      </c>
      <c r="DS278" s="154">
        <f t="shared" si="384"/>
        <v>0</v>
      </c>
      <c r="DT278" s="144">
        <f t="shared" si="384"/>
        <v>0</v>
      </c>
      <c r="DU278" s="143">
        <f t="shared" si="384"/>
        <v>0</v>
      </c>
      <c r="DV278" s="154">
        <f t="shared" si="384"/>
        <v>0</v>
      </c>
      <c r="DW278" s="144">
        <f t="shared" si="384"/>
        <v>0</v>
      </c>
      <c r="DX278" s="143">
        <f t="shared" si="384"/>
        <v>0</v>
      </c>
      <c r="DY278" s="154">
        <f t="shared" si="384"/>
        <v>0</v>
      </c>
      <c r="DZ278" s="144">
        <f t="shared" si="384"/>
        <v>0</v>
      </c>
      <c r="EA278" s="143">
        <f t="shared" si="384"/>
        <v>0</v>
      </c>
      <c r="EB278" s="154">
        <f t="shared" ref="EB278:EO278" si="385">(EB51)</f>
        <v>0</v>
      </c>
      <c r="EC278" s="144">
        <f t="shared" si="385"/>
        <v>0</v>
      </c>
      <c r="ED278" s="143">
        <f t="shared" si="385"/>
        <v>0</v>
      </c>
      <c r="EE278" s="154">
        <f t="shared" si="385"/>
        <v>0</v>
      </c>
      <c r="EF278" s="144">
        <f t="shared" si="385"/>
        <v>0</v>
      </c>
      <c r="EG278" s="143">
        <f t="shared" si="385"/>
        <v>0</v>
      </c>
      <c r="EH278" s="154">
        <f t="shared" si="385"/>
        <v>0</v>
      </c>
      <c r="EI278" s="144">
        <f t="shared" si="385"/>
        <v>0</v>
      </c>
      <c r="EJ278" s="143">
        <f t="shared" si="385"/>
        <v>0</v>
      </c>
      <c r="EK278" s="154">
        <f t="shared" si="385"/>
        <v>0</v>
      </c>
      <c r="EL278" s="144">
        <f t="shared" si="385"/>
        <v>0</v>
      </c>
      <c r="EM278" s="143">
        <f t="shared" si="385"/>
        <v>0</v>
      </c>
      <c r="EN278" s="154">
        <f t="shared" si="385"/>
        <v>0</v>
      </c>
      <c r="EO278" s="144">
        <f t="shared" si="385"/>
        <v>0</v>
      </c>
    </row>
    <row r="279" spans="2:145" s="120" customFormat="1" x14ac:dyDescent="0.3">
      <c r="B279" s="360"/>
      <c r="C279" s="93" t="str">
        <f t="shared" ref="C279:C280" si="386">(C95)</f>
        <v>Guanine</v>
      </c>
      <c r="D279" s="94">
        <f t="shared" ref="D279:BO279" si="387">(D95)</f>
        <v>8.9</v>
      </c>
      <c r="E279" s="95">
        <f t="shared" si="387"/>
        <v>10.6</v>
      </c>
      <c r="F279" s="96">
        <f t="shared" si="387"/>
        <v>10.43</v>
      </c>
      <c r="G279" s="97">
        <f t="shared" si="387"/>
        <v>152.05669</v>
      </c>
      <c r="H279" s="89">
        <f t="shared" si="387"/>
        <v>497995</v>
      </c>
      <c r="I279" s="91">
        <f t="shared" si="387"/>
        <v>497755</v>
      </c>
      <c r="J279" s="90">
        <f t="shared" si="387"/>
        <v>0</v>
      </c>
      <c r="K279" s="89">
        <f t="shared" si="387"/>
        <v>42987592</v>
      </c>
      <c r="L279" s="110">
        <f t="shared" si="387"/>
        <v>28852082</v>
      </c>
      <c r="M279" s="90">
        <f t="shared" si="387"/>
        <v>25595463</v>
      </c>
      <c r="N279" s="89">
        <f t="shared" si="387"/>
        <v>22747955</v>
      </c>
      <c r="O279" s="110">
        <f t="shared" si="387"/>
        <v>27824037</v>
      </c>
      <c r="P279" s="90">
        <f t="shared" si="387"/>
        <v>21033671</v>
      </c>
      <c r="Q279" s="89">
        <f t="shared" si="387"/>
        <v>30260732</v>
      </c>
      <c r="R279" s="110">
        <f t="shared" si="387"/>
        <v>33072368</v>
      </c>
      <c r="S279" s="90">
        <f t="shared" si="387"/>
        <v>22534234</v>
      </c>
      <c r="T279" s="89">
        <f t="shared" si="387"/>
        <v>42196184</v>
      </c>
      <c r="U279" s="91">
        <f t="shared" si="387"/>
        <v>31949504</v>
      </c>
      <c r="V279" s="90">
        <f t="shared" si="387"/>
        <v>47405570</v>
      </c>
      <c r="W279" s="89">
        <f t="shared" si="387"/>
        <v>18647612</v>
      </c>
      <c r="X279" s="91">
        <f t="shared" si="387"/>
        <v>12321342</v>
      </c>
      <c r="Y279" s="90">
        <f t="shared" si="387"/>
        <v>8712371</v>
      </c>
      <c r="Z279" s="89">
        <f t="shared" si="387"/>
        <v>37882493</v>
      </c>
      <c r="AA279" s="91">
        <f t="shared" si="387"/>
        <v>38389217</v>
      </c>
      <c r="AB279" s="90">
        <f t="shared" si="387"/>
        <v>36049230</v>
      </c>
      <c r="AC279" s="89">
        <f t="shared" si="387"/>
        <v>9923128</v>
      </c>
      <c r="AD279" s="91">
        <f t="shared" si="387"/>
        <v>12309738</v>
      </c>
      <c r="AE279" s="90">
        <f t="shared" si="387"/>
        <v>14147086</v>
      </c>
      <c r="AF279" s="89">
        <f t="shared" si="387"/>
        <v>38341665</v>
      </c>
      <c r="AG279" s="91">
        <f t="shared" si="387"/>
        <v>29269385</v>
      </c>
      <c r="AH279" s="90">
        <f t="shared" si="387"/>
        <v>38423876</v>
      </c>
      <c r="AI279" s="89">
        <f t="shared" si="387"/>
        <v>11624612</v>
      </c>
      <c r="AJ279" s="91">
        <f t="shared" si="387"/>
        <v>9690698</v>
      </c>
      <c r="AK279" s="90">
        <f t="shared" si="387"/>
        <v>11015783</v>
      </c>
      <c r="AL279" s="89">
        <f t="shared" si="387"/>
        <v>27241526</v>
      </c>
      <c r="AM279" s="91">
        <f t="shared" si="387"/>
        <v>30127977</v>
      </c>
      <c r="AN279" s="90">
        <f t="shared" si="387"/>
        <v>23367853</v>
      </c>
      <c r="AO279" s="89">
        <f t="shared" si="387"/>
        <v>101519</v>
      </c>
      <c r="AP279" s="91">
        <f t="shared" si="387"/>
        <v>106870</v>
      </c>
      <c r="AQ279" s="90">
        <f t="shared" si="387"/>
        <v>51384</v>
      </c>
      <c r="AR279" s="89">
        <f t="shared" si="387"/>
        <v>51730</v>
      </c>
      <c r="AS279" s="91">
        <f t="shared" si="387"/>
        <v>58755</v>
      </c>
      <c r="AT279" s="90">
        <f t="shared" si="387"/>
        <v>0</v>
      </c>
      <c r="AU279" s="89">
        <f t="shared" si="387"/>
        <v>1840587</v>
      </c>
      <c r="AV279" s="91">
        <f t="shared" si="387"/>
        <v>1369062</v>
      </c>
      <c r="AW279" s="90">
        <f t="shared" si="387"/>
        <v>909503</v>
      </c>
      <c r="AX279" s="89">
        <f t="shared" si="387"/>
        <v>934880</v>
      </c>
      <c r="AY279" s="91">
        <f t="shared" si="387"/>
        <v>1498540</v>
      </c>
      <c r="AZ279" s="90">
        <f t="shared" si="387"/>
        <v>1912768</v>
      </c>
      <c r="BA279" s="89">
        <f t="shared" si="387"/>
        <v>1105495</v>
      </c>
      <c r="BB279" s="91">
        <f t="shared" si="387"/>
        <v>1660860</v>
      </c>
      <c r="BC279" s="90">
        <f t="shared" si="387"/>
        <v>1096759</v>
      </c>
      <c r="BD279" s="89">
        <f t="shared" si="387"/>
        <v>1531363</v>
      </c>
      <c r="BE279" s="91">
        <f t="shared" si="387"/>
        <v>1621876</v>
      </c>
      <c r="BF279" s="90">
        <f t="shared" si="387"/>
        <v>1732484</v>
      </c>
      <c r="BG279" s="89">
        <f t="shared" si="387"/>
        <v>2106049</v>
      </c>
      <c r="BH279" s="91">
        <f t="shared" si="387"/>
        <v>2310828</v>
      </c>
      <c r="BI279" s="90">
        <f t="shared" si="387"/>
        <v>2240333</v>
      </c>
      <c r="BJ279" s="89">
        <f t="shared" si="387"/>
        <v>2058835</v>
      </c>
      <c r="BK279" s="91">
        <f t="shared" si="387"/>
        <v>1995489</v>
      </c>
      <c r="BL279" s="90">
        <f t="shared" si="387"/>
        <v>2599083</v>
      </c>
      <c r="BM279" s="89">
        <f t="shared" si="387"/>
        <v>2224637</v>
      </c>
      <c r="BN279" s="91">
        <f t="shared" si="387"/>
        <v>1996929</v>
      </c>
      <c r="BO279" s="90">
        <f t="shared" si="387"/>
        <v>1823738</v>
      </c>
      <c r="BP279" s="89">
        <f t="shared" ref="BP279:EA279" si="388">(BP95)</f>
        <v>1733526</v>
      </c>
      <c r="BQ279" s="91">
        <f t="shared" si="388"/>
        <v>1337074</v>
      </c>
      <c r="BR279" s="90">
        <f t="shared" si="388"/>
        <v>1469091</v>
      </c>
      <c r="BS279" s="89">
        <f t="shared" si="388"/>
        <v>2514783</v>
      </c>
      <c r="BT279" s="91">
        <f t="shared" si="388"/>
        <v>2504952</v>
      </c>
      <c r="BU279" s="90">
        <f t="shared" si="388"/>
        <v>2559872</v>
      </c>
      <c r="BV279" s="89">
        <f t="shared" si="388"/>
        <v>1975478</v>
      </c>
      <c r="BW279" s="91">
        <f t="shared" si="388"/>
        <v>2375460</v>
      </c>
      <c r="BX279" s="90">
        <f t="shared" si="388"/>
        <v>1915843</v>
      </c>
      <c r="BY279" s="89">
        <f t="shared" si="388"/>
        <v>3421991</v>
      </c>
      <c r="BZ279" s="91">
        <f t="shared" si="388"/>
        <v>497755</v>
      </c>
      <c r="CA279" s="90">
        <f t="shared" si="388"/>
        <v>0</v>
      </c>
      <c r="CB279" s="89">
        <f t="shared" si="388"/>
        <v>54834477</v>
      </c>
      <c r="CC279" s="91">
        <f t="shared" si="388"/>
        <v>36864558</v>
      </c>
      <c r="CD279" s="92">
        <f t="shared" si="388"/>
        <v>20294876</v>
      </c>
      <c r="CE279" s="89">
        <f t="shared" si="388"/>
        <v>26857444</v>
      </c>
      <c r="CF279" s="91">
        <f t="shared" si="388"/>
        <v>19737939</v>
      </c>
      <c r="CG279" s="90">
        <f t="shared" si="388"/>
        <v>27684276</v>
      </c>
      <c r="CH279" s="89">
        <f t="shared" si="388"/>
        <v>21417231</v>
      </c>
      <c r="CI279" s="91">
        <f t="shared" si="388"/>
        <v>18303089</v>
      </c>
      <c r="CJ279" s="90">
        <f t="shared" si="388"/>
        <v>13850869</v>
      </c>
      <c r="CK279" s="89">
        <f t="shared" si="388"/>
        <v>39904616</v>
      </c>
      <c r="CL279" s="91">
        <f t="shared" si="388"/>
        <v>44378990</v>
      </c>
      <c r="CM279" s="90">
        <f t="shared" si="388"/>
        <v>40706233</v>
      </c>
      <c r="CN279" s="89">
        <f t="shared" si="388"/>
        <v>12369097</v>
      </c>
      <c r="CO279" s="91">
        <f t="shared" si="388"/>
        <v>9299952</v>
      </c>
      <c r="CP279" s="90">
        <f t="shared" si="388"/>
        <v>9889094</v>
      </c>
      <c r="CQ279" s="89">
        <f t="shared" si="388"/>
        <v>53647413</v>
      </c>
      <c r="CR279" s="91">
        <f t="shared" si="388"/>
        <v>38343573</v>
      </c>
      <c r="CS279" s="90">
        <f t="shared" si="388"/>
        <v>54712199</v>
      </c>
      <c r="CT279" s="89">
        <f t="shared" si="388"/>
        <v>6212916</v>
      </c>
      <c r="CU279" s="91">
        <f t="shared" si="388"/>
        <v>11052693</v>
      </c>
      <c r="CV279" s="90">
        <f t="shared" si="388"/>
        <v>6749521</v>
      </c>
      <c r="CW279" s="89">
        <f t="shared" si="388"/>
        <v>27914048</v>
      </c>
      <c r="CX279" s="91">
        <f t="shared" si="388"/>
        <v>16552949</v>
      </c>
      <c r="CY279" s="90">
        <f t="shared" si="388"/>
        <v>30404784</v>
      </c>
      <c r="CZ279" s="89">
        <f t="shared" si="388"/>
        <v>6885866</v>
      </c>
      <c r="DA279" s="91">
        <f t="shared" si="388"/>
        <v>6550163</v>
      </c>
      <c r="DB279" s="90">
        <f t="shared" si="388"/>
        <v>7999414</v>
      </c>
      <c r="DC279" s="89">
        <f t="shared" si="388"/>
        <v>23315541</v>
      </c>
      <c r="DD279" s="91">
        <f t="shared" si="388"/>
        <v>22159739</v>
      </c>
      <c r="DE279" s="90">
        <f t="shared" si="388"/>
        <v>25430190</v>
      </c>
      <c r="DF279" s="89">
        <f t="shared" si="388"/>
        <v>334013</v>
      </c>
      <c r="DG279" s="91">
        <f t="shared" si="388"/>
        <v>60462</v>
      </c>
      <c r="DH279" s="90">
        <f t="shared" si="388"/>
        <v>20675</v>
      </c>
      <c r="DI279" s="89">
        <f t="shared" si="388"/>
        <v>14357</v>
      </c>
      <c r="DJ279" s="91">
        <f t="shared" si="388"/>
        <v>0</v>
      </c>
      <c r="DK279" s="90">
        <f t="shared" si="388"/>
        <v>10826</v>
      </c>
      <c r="DL279" s="89">
        <f t="shared" si="388"/>
        <v>305396</v>
      </c>
      <c r="DM279" s="91">
        <f t="shared" si="388"/>
        <v>226444</v>
      </c>
      <c r="DN279" s="90">
        <f t="shared" si="388"/>
        <v>294153</v>
      </c>
      <c r="DO279" s="89">
        <f t="shared" si="388"/>
        <v>515426</v>
      </c>
      <c r="DP279" s="91">
        <f t="shared" si="388"/>
        <v>712009</v>
      </c>
      <c r="DQ279" s="90">
        <f t="shared" si="388"/>
        <v>484152</v>
      </c>
      <c r="DR279" s="89">
        <f t="shared" si="388"/>
        <v>885855</v>
      </c>
      <c r="DS279" s="91">
        <f t="shared" si="388"/>
        <v>708640</v>
      </c>
      <c r="DT279" s="90">
        <f t="shared" si="388"/>
        <v>637942</v>
      </c>
      <c r="DU279" s="89">
        <f t="shared" si="388"/>
        <v>647713</v>
      </c>
      <c r="DV279" s="91">
        <f t="shared" si="388"/>
        <v>640438</v>
      </c>
      <c r="DW279" s="90">
        <f t="shared" si="388"/>
        <v>777480</v>
      </c>
      <c r="DX279" s="89">
        <f t="shared" si="388"/>
        <v>17841720</v>
      </c>
      <c r="DY279" s="91">
        <f t="shared" si="388"/>
        <v>1194905</v>
      </c>
      <c r="DZ279" s="90">
        <f t="shared" si="388"/>
        <v>1199982</v>
      </c>
      <c r="EA279" s="89">
        <f t="shared" si="388"/>
        <v>1246201</v>
      </c>
      <c r="EB279" s="91">
        <f t="shared" ref="EB279:EO279" si="389">(EB95)</f>
        <v>998204</v>
      </c>
      <c r="EC279" s="90">
        <f t="shared" si="389"/>
        <v>1085019</v>
      </c>
      <c r="ED279" s="89">
        <f t="shared" si="389"/>
        <v>1733204</v>
      </c>
      <c r="EE279" s="91">
        <f t="shared" si="389"/>
        <v>1445104</v>
      </c>
      <c r="EF279" s="90">
        <f t="shared" si="389"/>
        <v>1408497</v>
      </c>
      <c r="EG279" s="89">
        <f t="shared" si="389"/>
        <v>1069683</v>
      </c>
      <c r="EH279" s="91">
        <f t="shared" si="389"/>
        <v>875558</v>
      </c>
      <c r="EI279" s="90">
        <f t="shared" si="389"/>
        <v>895862</v>
      </c>
      <c r="EJ279" s="89">
        <f t="shared" si="389"/>
        <v>1730084</v>
      </c>
      <c r="EK279" s="91">
        <f t="shared" si="389"/>
        <v>1752930</v>
      </c>
      <c r="EL279" s="90">
        <f t="shared" si="389"/>
        <v>2442236</v>
      </c>
      <c r="EM279" s="89">
        <f t="shared" si="389"/>
        <v>1082858</v>
      </c>
      <c r="EN279" s="91">
        <f t="shared" si="389"/>
        <v>1214503</v>
      </c>
      <c r="EO279" s="90">
        <f t="shared" si="389"/>
        <v>1364241</v>
      </c>
    </row>
    <row r="280" spans="2:145" s="120" customFormat="1" x14ac:dyDescent="0.3">
      <c r="B280" s="360"/>
      <c r="C280" s="93" t="str">
        <f t="shared" si="386"/>
        <v>Guanosine</v>
      </c>
      <c r="D280" s="94">
        <f t="shared" ref="D280:BO280" si="390">(D96)</f>
        <v>10.9</v>
      </c>
      <c r="E280" s="95">
        <f t="shared" si="390"/>
        <v>11.6</v>
      </c>
      <c r="F280" s="96">
        <f t="shared" si="390"/>
        <v>11.25</v>
      </c>
      <c r="G280" s="97">
        <f t="shared" si="390"/>
        <v>284.09895</v>
      </c>
      <c r="H280" s="89">
        <f t="shared" si="390"/>
        <v>0</v>
      </c>
      <c r="I280" s="91">
        <f t="shared" si="390"/>
        <v>0</v>
      </c>
      <c r="J280" s="90">
        <f t="shared" si="390"/>
        <v>0</v>
      </c>
      <c r="K280" s="89">
        <f t="shared" si="390"/>
        <v>10434247</v>
      </c>
      <c r="L280" s="110">
        <f t="shared" si="390"/>
        <v>10709224</v>
      </c>
      <c r="M280" s="90">
        <f t="shared" si="390"/>
        <v>9750221</v>
      </c>
      <c r="N280" s="89">
        <f t="shared" si="390"/>
        <v>8421555</v>
      </c>
      <c r="O280" s="110">
        <f t="shared" si="390"/>
        <v>8727726</v>
      </c>
      <c r="P280" s="90">
        <f t="shared" si="390"/>
        <v>7358268</v>
      </c>
      <c r="Q280" s="89">
        <f t="shared" si="390"/>
        <v>14059313</v>
      </c>
      <c r="R280" s="110">
        <f t="shared" si="390"/>
        <v>11597177</v>
      </c>
      <c r="S280" s="90">
        <f t="shared" si="390"/>
        <v>7700125</v>
      </c>
      <c r="T280" s="89">
        <f t="shared" si="390"/>
        <v>14388359</v>
      </c>
      <c r="U280" s="91">
        <f t="shared" si="390"/>
        <v>11382232</v>
      </c>
      <c r="V280" s="90">
        <f t="shared" si="390"/>
        <v>14865145</v>
      </c>
      <c r="W280" s="89">
        <f t="shared" si="390"/>
        <v>9751954</v>
      </c>
      <c r="X280" s="91">
        <f t="shared" si="390"/>
        <v>6673247</v>
      </c>
      <c r="Y280" s="90">
        <f t="shared" si="390"/>
        <v>6163940</v>
      </c>
      <c r="Z280" s="89">
        <f t="shared" si="390"/>
        <v>19904015</v>
      </c>
      <c r="AA280" s="91">
        <f t="shared" si="390"/>
        <v>21756839</v>
      </c>
      <c r="AB280" s="90">
        <f t="shared" si="390"/>
        <v>19702448</v>
      </c>
      <c r="AC280" s="89">
        <f t="shared" si="390"/>
        <v>5235045</v>
      </c>
      <c r="AD280" s="91">
        <f t="shared" si="390"/>
        <v>6702300</v>
      </c>
      <c r="AE280" s="90">
        <f t="shared" si="390"/>
        <v>7589856</v>
      </c>
      <c r="AF280" s="89">
        <f t="shared" si="390"/>
        <v>18984462</v>
      </c>
      <c r="AG280" s="91">
        <f t="shared" si="390"/>
        <v>16217711</v>
      </c>
      <c r="AH280" s="90">
        <f t="shared" si="390"/>
        <v>21421984</v>
      </c>
      <c r="AI280" s="89">
        <f t="shared" si="390"/>
        <v>10010291</v>
      </c>
      <c r="AJ280" s="91">
        <f t="shared" si="390"/>
        <v>6155377</v>
      </c>
      <c r="AK280" s="90">
        <f t="shared" si="390"/>
        <v>8249214</v>
      </c>
      <c r="AL280" s="89">
        <f t="shared" si="390"/>
        <v>20228478</v>
      </c>
      <c r="AM280" s="91">
        <f t="shared" si="390"/>
        <v>21534874</v>
      </c>
      <c r="AN280" s="90">
        <f t="shared" si="390"/>
        <v>18111674</v>
      </c>
      <c r="AO280" s="89">
        <f t="shared" si="390"/>
        <v>31151</v>
      </c>
      <c r="AP280" s="91">
        <f t="shared" si="390"/>
        <v>0</v>
      </c>
      <c r="AQ280" s="90">
        <f t="shared" si="390"/>
        <v>0</v>
      </c>
      <c r="AR280" s="89">
        <f t="shared" si="390"/>
        <v>0</v>
      </c>
      <c r="AS280" s="91">
        <f t="shared" si="390"/>
        <v>0</v>
      </c>
      <c r="AT280" s="90">
        <f t="shared" si="390"/>
        <v>0</v>
      </c>
      <c r="AU280" s="89">
        <f t="shared" si="390"/>
        <v>0</v>
      </c>
      <c r="AV280" s="91">
        <f t="shared" si="390"/>
        <v>0</v>
      </c>
      <c r="AW280" s="90">
        <f t="shared" si="390"/>
        <v>0</v>
      </c>
      <c r="AX280" s="89">
        <f t="shared" si="390"/>
        <v>0</v>
      </c>
      <c r="AY280" s="91">
        <f t="shared" si="390"/>
        <v>0</v>
      </c>
      <c r="AZ280" s="90">
        <f t="shared" si="390"/>
        <v>0</v>
      </c>
      <c r="BA280" s="89">
        <f t="shared" si="390"/>
        <v>0</v>
      </c>
      <c r="BB280" s="91">
        <f t="shared" si="390"/>
        <v>984651</v>
      </c>
      <c r="BC280" s="90">
        <f t="shared" si="390"/>
        <v>0</v>
      </c>
      <c r="BD280" s="89">
        <f t="shared" si="390"/>
        <v>32945</v>
      </c>
      <c r="BE280" s="91">
        <f t="shared" si="390"/>
        <v>0</v>
      </c>
      <c r="BF280" s="90">
        <f t="shared" si="390"/>
        <v>80140</v>
      </c>
      <c r="BG280" s="89">
        <f t="shared" si="390"/>
        <v>0</v>
      </c>
      <c r="BH280" s="91">
        <f t="shared" si="390"/>
        <v>30151</v>
      </c>
      <c r="BI280" s="90">
        <f t="shared" si="390"/>
        <v>0</v>
      </c>
      <c r="BJ280" s="89">
        <f t="shared" si="390"/>
        <v>0</v>
      </c>
      <c r="BK280" s="91">
        <f t="shared" si="390"/>
        <v>39140</v>
      </c>
      <c r="BL280" s="90">
        <f t="shared" si="390"/>
        <v>166636</v>
      </c>
      <c r="BM280" s="89">
        <f t="shared" si="390"/>
        <v>0</v>
      </c>
      <c r="BN280" s="91">
        <f t="shared" si="390"/>
        <v>0</v>
      </c>
      <c r="BO280" s="90">
        <f t="shared" si="390"/>
        <v>0</v>
      </c>
      <c r="BP280" s="89">
        <f t="shared" ref="BP280:EA280" si="391">(BP96)</f>
        <v>34480</v>
      </c>
      <c r="BQ280" s="91">
        <f t="shared" si="391"/>
        <v>0</v>
      </c>
      <c r="BR280" s="90">
        <f t="shared" si="391"/>
        <v>0</v>
      </c>
      <c r="BS280" s="89">
        <f t="shared" si="391"/>
        <v>31117</v>
      </c>
      <c r="BT280" s="91">
        <f t="shared" si="391"/>
        <v>0</v>
      </c>
      <c r="BU280" s="90">
        <f t="shared" si="391"/>
        <v>162101</v>
      </c>
      <c r="BV280" s="89">
        <f t="shared" si="391"/>
        <v>0</v>
      </c>
      <c r="BW280" s="91">
        <f t="shared" si="391"/>
        <v>0</v>
      </c>
      <c r="BX280" s="90">
        <f t="shared" si="391"/>
        <v>0</v>
      </c>
      <c r="BY280" s="89">
        <f t="shared" si="391"/>
        <v>32347</v>
      </c>
      <c r="BZ280" s="91">
        <f t="shared" si="391"/>
        <v>0</v>
      </c>
      <c r="CA280" s="90">
        <f t="shared" si="391"/>
        <v>0</v>
      </c>
      <c r="CB280" s="89">
        <f t="shared" si="391"/>
        <v>9903458</v>
      </c>
      <c r="CC280" s="91">
        <f t="shared" si="391"/>
        <v>10245935</v>
      </c>
      <c r="CD280" s="92">
        <f t="shared" si="391"/>
        <v>6220567</v>
      </c>
      <c r="CE280" s="89">
        <f t="shared" si="391"/>
        <v>5537040</v>
      </c>
      <c r="CF280" s="91">
        <f t="shared" si="391"/>
        <v>2549323</v>
      </c>
      <c r="CG280" s="90">
        <f t="shared" si="391"/>
        <v>5191380</v>
      </c>
      <c r="CH280" s="89">
        <f t="shared" si="391"/>
        <v>7244245</v>
      </c>
      <c r="CI280" s="91">
        <f t="shared" si="391"/>
        <v>5436652</v>
      </c>
      <c r="CJ280" s="90">
        <f t="shared" si="391"/>
        <v>4686850</v>
      </c>
      <c r="CK280" s="89">
        <f t="shared" si="391"/>
        <v>9816396</v>
      </c>
      <c r="CL280" s="91">
        <f t="shared" si="391"/>
        <v>11457225</v>
      </c>
      <c r="CM280" s="90">
        <f t="shared" si="391"/>
        <v>11709353</v>
      </c>
      <c r="CN280" s="89">
        <f t="shared" si="391"/>
        <v>5999604</v>
      </c>
      <c r="CO280" s="91">
        <f t="shared" si="391"/>
        <v>4855079</v>
      </c>
      <c r="CP280" s="90">
        <f t="shared" si="391"/>
        <v>3501746</v>
      </c>
      <c r="CQ280" s="89">
        <f t="shared" si="391"/>
        <v>16621383</v>
      </c>
      <c r="CR280" s="91">
        <f t="shared" si="391"/>
        <v>15273765</v>
      </c>
      <c r="CS280" s="90">
        <f t="shared" si="391"/>
        <v>18945192</v>
      </c>
      <c r="CT280" s="89">
        <f t="shared" si="391"/>
        <v>2694292</v>
      </c>
      <c r="CU280" s="91">
        <f t="shared" si="391"/>
        <v>6459436</v>
      </c>
      <c r="CV280" s="90">
        <f t="shared" si="391"/>
        <v>2892341</v>
      </c>
      <c r="CW280" s="89">
        <f t="shared" si="391"/>
        <v>9910137</v>
      </c>
      <c r="CX280" s="91">
        <f t="shared" si="391"/>
        <v>5688654</v>
      </c>
      <c r="CY280" s="90">
        <f t="shared" si="391"/>
        <v>10760437</v>
      </c>
      <c r="CZ280" s="89">
        <f t="shared" si="391"/>
        <v>4012471</v>
      </c>
      <c r="DA280" s="91">
        <f t="shared" si="391"/>
        <v>4138781</v>
      </c>
      <c r="DB280" s="90">
        <f t="shared" si="391"/>
        <v>4538577</v>
      </c>
      <c r="DC280" s="89">
        <f t="shared" si="391"/>
        <v>10620914</v>
      </c>
      <c r="DD280" s="91">
        <f t="shared" si="391"/>
        <v>11875408</v>
      </c>
      <c r="DE280" s="90">
        <f t="shared" si="391"/>
        <v>12130358</v>
      </c>
      <c r="DF280" s="89">
        <f t="shared" si="391"/>
        <v>0</v>
      </c>
      <c r="DG280" s="91">
        <f t="shared" si="391"/>
        <v>0</v>
      </c>
      <c r="DH280" s="90">
        <f t="shared" si="391"/>
        <v>0</v>
      </c>
      <c r="DI280" s="89">
        <f t="shared" si="391"/>
        <v>0</v>
      </c>
      <c r="DJ280" s="91">
        <f t="shared" si="391"/>
        <v>0</v>
      </c>
      <c r="DK280" s="90">
        <f t="shared" si="391"/>
        <v>0</v>
      </c>
      <c r="DL280" s="89">
        <f t="shared" si="391"/>
        <v>0</v>
      </c>
      <c r="DM280" s="91">
        <f t="shared" si="391"/>
        <v>0</v>
      </c>
      <c r="DN280" s="90">
        <f t="shared" si="391"/>
        <v>0</v>
      </c>
      <c r="DO280" s="89">
        <f t="shared" si="391"/>
        <v>0</v>
      </c>
      <c r="DP280" s="91">
        <f t="shared" si="391"/>
        <v>0</v>
      </c>
      <c r="DQ280" s="90">
        <f t="shared" si="391"/>
        <v>0</v>
      </c>
      <c r="DR280" s="89">
        <f t="shared" si="391"/>
        <v>0</v>
      </c>
      <c r="DS280" s="91">
        <f t="shared" si="391"/>
        <v>0</v>
      </c>
      <c r="DT280" s="90">
        <f t="shared" si="391"/>
        <v>0</v>
      </c>
      <c r="DU280" s="89">
        <f t="shared" si="391"/>
        <v>179623</v>
      </c>
      <c r="DV280" s="91">
        <f t="shared" si="391"/>
        <v>0</v>
      </c>
      <c r="DW280" s="90">
        <f t="shared" si="391"/>
        <v>0</v>
      </c>
      <c r="DX280" s="89">
        <f t="shared" si="391"/>
        <v>8570</v>
      </c>
      <c r="DY280" s="91">
        <f t="shared" si="391"/>
        <v>0</v>
      </c>
      <c r="DZ280" s="90">
        <f t="shared" si="391"/>
        <v>0</v>
      </c>
      <c r="EA280" s="89">
        <f t="shared" si="391"/>
        <v>0</v>
      </c>
      <c r="EB280" s="91">
        <f t="shared" ref="EB280:EO280" si="392">(EB96)</f>
        <v>0</v>
      </c>
      <c r="EC280" s="90">
        <f t="shared" si="392"/>
        <v>0</v>
      </c>
      <c r="ED280" s="89">
        <f t="shared" si="392"/>
        <v>0</v>
      </c>
      <c r="EE280" s="91">
        <f t="shared" si="392"/>
        <v>0</v>
      </c>
      <c r="EF280" s="90">
        <f t="shared" si="392"/>
        <v>0</v>
      </c>
      <c r="EG280" s="89">
        <f t="shared" si="392"/>
        <v>0</v>
      </c>
      <c r="EH280" s="91">
        <f t="shared" si="392"/>
        <v>0</v>
      </c>
      <c r="EI280" s="90">
        <f t="shared" si="392"/>
        <v>0</v>
      </c>
      <c r="EJ280" s="89">
        <f t="shared" si="392"/>
        <v>0</v>
      </c>
      <c r="EK280" s="91">
        <f t="shared" si="392"/>
        <v>0</v>
      </c>
      <c r="EL280" s="90">
        <f t="shared" si="392"/>
        <v>0</v>
      </c>
      <c r="EM280" s="89">
        <f t="shared" si="392"/>
        <v>0</v>
      </c>
      <c r="EN280" s="91">
        <f t="shared" si="392"/>
        <v>0</v>
      </c>
      <c r="EO280" s="90">
        <f t="shared" si="392"/>
        <v>0</v>
      </c>
    </row>
    <row r="281" spans="2:145" s="120" customFormat="1" x14ac:dyDescent="0.3">
      <c r="B281" s="360"/>
      <c r="C281" s="93" t="str">
        <f t="shared" ref="C281" si="393">(C91)</f>
        <v>GMP</v>
      </c>
      <c r="D281" s="94">
        <f t="shared" ref="D281:BO281" si="394">(D91)</f>
        <v>14.1</v>
      </c>
      <c r="E281" s="95">
        <f t="shared" si="394"/>
        <v>15</v>
      </c>
      <c r="F281" s="96">
        <f t="shared" si="394"/>
        <v>14.36</v>
      </c>
      <c r="G281" s="97">
        <f t="shared" si="394"/>
        <v>362.05072000000001</v>
      </c>
      <c r="H281" s="89">
        <f t="shared" si="394"/>
        <v>0</v>
      </c>
      <c r="I281" s="91">
        <f t="shared" si="394"/>
        <v>0</v>
      </c>
      <c r="J281" s="90">
        <f t="shared" si="394"/>
        <v>0</v>
      </c>
      <c r="K281" s="89">
        <f t="shared" si="394"/>
        <v>118450410</v>
      </c>
      <c r="L281" s="110">
        <f t="shared" si="394"/>
        <v>122798241</v>
      </c>
      <c r="M281" s="90">
        <f t="shared" si="394"/>
        <v>116389233</v>
      </c>
      <c r="N281" s="89">
        <f t="shared" si="394"/>
        <v>85754726</v>
      </c>
      <c r="O281" s="110">
        <f t="shared" si="394"/>
        <v>108077371</v>
      </c>
      <c r="P281" s="90">
        <f t="shared" si="394"/>
        <v>84399474</v>
      </c>
      <c r="Q281" s="89">
        <f t="shared" si="394"/>
        <v>153004287</v>
      </c>
      <c r="R281" s="110">
        <f t="shared" si="394"/>
        <v>125165068</v>
      </c>
      <c r="S281" s="90">
        <f t="shared" si="394"/>
        <v>113540148</v>
      </c>
      <c r="T281" s="89">
        <f t="shared" si="394"/>
        <v>164722245</v>
      </c>
      <c r="U281" s="91">
        <f t="shared" si="394"/>
        <v>140342000</v>
      </c>
      <c r="V281" s="90">
        <f t="shared" si="394"/>
        <v>192580657</v>
      </c>
      <c r="W281" s="89">
        <f t="shared" si="394"/>
        <v>100411004</v>
      </c>
      <c r="X281" s="91">
        <f t="shared" si="394"/>
        <v>72728240</v>
      </c>
      <c r="Y281" s="90">
        <f t="shared" si="394"/>
        <v>64087977</v>
      </c>
      <c r="Z281" s="89">
        <f t="shared" si="394"/>
        <v>198991158</v>
      </c>
      <c r="AA281" s="91">
        <f t="shared" si="394"/>
        <v>204353356</v>
      </c>
      <c r="AB281" s="90">
        <f t="shared" si="394"/>
        <v>193434598</v>
      </c>
      <c r="AC281" s="89">
        <f t="shared" si="394"/>
        <v>72407406</v>
      </c>
      <c r="AD281" s="91">
        <f t="shared" si="394"/>
        <v>79982947</v>
      </c>
      <c r="AE281" s="90">
        <f t="shared" si="394"/>
        <v>89000825</v>
      </c>
      <c r="AF281" s="89">
        <f t="shared" si="394"/>
        <v>236447651</v>
      </c>
      <c r="AG281" s="91">
        <f t="shared" si="394"/>
        <v>191682464</v>
      </c>
      <c r="AH281" s="90">
        <f t="shared" si="394"/>
        <v>205458353</v>
      </c>
      <c r="AI281" s="89">
        <f t="shared" si="394"/>
        <v>125969719</v>
      </c>
      <c r="AJ281" s="91">
        <f t="shared" si="394"/>
        <v>115722705</v>
      </c>
      <c r="AK281" s="90">
        <f t="shared" si="394"/>
        <v>81337201</v>
      </c>
      <c r="AL281" s="89">
        <f t="shared" si="394"/>
        <v>246726542</v>
      </c>
      <c r="AM281" s="91">
        <f t="shared" si="394"/>
        <v>256112703</v>
      </c>
      <c r="AN281" s="90">
        <f t="shared" si="394"/>
        <v>219729773</v>
      </c>
      <c r="AO281" s="89">
        <f t="shared" si="394"/>
        <v>0</v>
      </c>
      <c r="AP281" s="91">
        <f t="shared" si="394"/>
        <v>0</v>
      </c>
      <c r="AQ281" s="90">
        <f t="shared" si="394"/>
        <v>0</v>
      </c>
      <c r="AR281" s="89">
        <f t="shared" si="394"/>
        <v>0</v>
      </c>
      <c r="AS281" s="91">
        <f t="shared" si="394"/>
        <v>0</v>
      </c>
      <c r="AT281" s="90">
        <f t="shared" si="394"/>
        <v>0</v>
      </c>
      <c r="AU281" s="89">
        <f t="shared" si="394"/>
        <v>0</v>
      </c>
      <c r="AV281" s="91">
        <f t="shared" si="394"/>
        <v>0</v>
      </c>
      <c r="AW281" s="90">
        <f t="shared" si="394"/>
        <v>0</v>
      </c>
      <c r="AX281" s="89">
        <f t="shared" si="394"/>
        <v>0</v>
      </c>
      <c r="AY281" s="91">
        <f t="shared" si="394"/>
        <v>0</v>
      </c>
      <c r="AZ281" s="90">
        <f t="shared" si="394"/>
        <v>0</v>
      </c>
      <c r="BA281" s="89">
        <f t="shared" si="394"/>
        <v>0</v>
      </c>
      <c r="BB281" s="91">
        <f t="shared" si="394"/>
        <v>0</v>
      </c>
      <c r="BC281" s="90">
        <f t="shared" si="394"/>
        <v>0</v>
      </c>
      <c r="BD281" s="89">
        <f t="shared" si="394"/>
        <v>0</v>
      </c>
      <c r="BE281" s="91">
        <f t="shared" si="394"/>
        <v>0</v>
      </c>
      <c r="BF281" s="90">
        <f t="shared" si="394"/>
        <v>0</v>
      </c>
      <c r="BG281" s="89">
        <f t="shared" si="394"/>
        <v>0</v>
      </c>
      <c r="BH281" s="91">
        <f t="shared" si="394"/>
        <v>0</v>
      </c>
      <c r="BI281" s="90">
        <f t="shared" si="394"/>
        <v>0</v>
      </c>
      <c r="BJ281" s="89">
        <f t="shared" si="394"/>
        <v>25316</v>
      </c>
      <c r="BK281" s="91">
        <f t="shared" si="394"/>
        <v>0</v>
      </c>
      <c r="BL281" s="90">
        <f t="shared" si="394"/>
        <v>0</v>
      </c>
      <c r="BM281" s="89">
        <f t="shared" si="394"/>
        <v>21388</v>
      </c>
      <c r="BN281" s="91">
        <f t="shared" si="394"/>
        <v>0</v>
      </c>
      <c r="BO281" s="90">
        <f t="shared" si="394"/>
        <v>0</v>
      </c>
      <c r="BP281" s="89">
        <f t="shared" ref="BP281:EA281" si="395">(BP91)</f>
        <v>0</v>
      </c>
      <c r="BQ281" s="91">
        <f t="shared" si="395"/>
        <v>0</v>
      </c>
      <c r="BR281" s="90">
        <f t="shared" si="395"/>
        <v>0</v>
      </c>
      <c r="BS281" s="89">
        <f t="shared" si="395"/>
        <v>22483</v>
      </c>
      <c r="BT281" s="91">
        <f t="shared" si="395"/>
        <v>0</v>
      </c>
      <c r="BU281" s="90">
        <f t="shared" si="395"/>
        <v>0</v>
      </c>
      <c r="BV281" s="89">
        <f t="shared" si="395"/>
        <v>0</v>
      </c>
      <c r="BW281" s="91">
        <f t="shared" si="395"/>
        <v>0</v>
      </c>
      <c r="BX281" s="90">
        <f t="shared" si="395"/>
        <v>19125</v>
      </c>
      <c r="BY281" s="89">
        <f t="shared" si="395"/>
        <v>1144636</v>
      </c>
      <c r="BZ281" s="91">
        <f t="shared" si="395"/>
        <v>0</v>
      </c>
      <c r="CA281" s="90">
        <f t="shared" si="395"/>
        <v>0</v>
      </c>
      <c r="CB281" s="89">
        <f t="shared" si="395"/>
        <v>177988998</v>
      </c>
      <c r="CC281" s="91">
        <f t="shared" si="395"/>
        <v>119952540</v>
      </c>
      <c r="CD281" s="92">
        <f t="shared" si="395"/>
        <v>74662559</v>
      </c>
      <c r="CE281" s="89">
        <f t="shared" si="395"/>
        <v>57716372</v>
      </c>
      <c r="CF281" s="91">
        <f t="shared" si="395"/>
        <v>41879370</v>
      </c>
      <c r="CG281" s="90">
        <f t="shared" si="395"/>
        <v>76207154</v>
      </c>
      <c r="CH281" s="89">
        <f t="shared" si="395"/>
        <v>127848115</v>
      </c>
      <c r="CI281" s="91">
        <f t="shared" si="395"/>
        <v>61995690</v>
      </c>
      <c r="CJ281" s="90">
        <f t="shared" si="395"/>
        <v>57651389</v>
      </c>
      <c r="CK281" s="89">
        <f t="shared" si="395"/>
        <v>168652770</v>
      </c>
      <c r="CL281" s="91">
        <f t="shared" si="395"/>
        <v>172922246</v>
      </c>
      <c r="CM281" s="90">
        <f t="shared" si="395"/>
        <v>147724183</v>
      </c>
      <c r="CN281" s="89">
        <f t="shared" si="395"/>
        <v>90194415</v>
      </c>
      <c r="CO281" s="91">
        <f t="shared" si="395"/>
        <v>82496767</v>
      </c>
      <c r="CP281" s="90">
        <f t="shared" si="395"/>
        <v>72199477</v>
      </c>
      <c r="CQ281" s="89">
        <f t="shared" si="395"/>
        <v>302278178</v>
      </c>
      <c r="CR281" s="91">
        <f t="shared" si="395"/>
        <v>244513847</v>
      </c>
      <c r="CS281" s="90">
        <f t="shared" si="395"/>
        <v>295176034</v>
      </c>
      <c r="CT281" s="89">
        <f t="shared" si="395"/>
        <v>51563657</v>
      </c>
      <c r="CU281" s="91">
        <f t="shared" si="395"/>
        <v>80048744</v>
      </c>
      <c r="CV281" s="90">
        <f t="shared" si="395"/>
        <v>56246589</v>
      </c>
      <c r="CW281" s="89">
        <f t="shared" si="395"/>
        <v>202111825</v>
      </c>
      <c r="CX281" s="91">
        <f t="shared" si="395"/>
        <v>105398090</v>
      </c>
      <c r="CY281" s="90">
        <f t="shared" si="395"/>
        <v>196780647</v>
      </c>
      <c r="CZ281" s="89">
        <f t="shared" si="395"/>
        <v>72591606</v>
      </c>
      <c r="DA281" s="91">
        <f t="shared" si="395"/>
        <v>64787307</v>
      </c>
      <c r="DB281" s="90">
        <f t="shared" si="395"/>
        <v>75115513</v>
      </c>
      <c r="DC281" s="89">
        <f t="shared" si="395"/>
        <v>195250267</v>
      </c>
      <c r="DD281" s="91">
        <f t="shared" si="395"/>
        <v>214809218</v>
      </c>
      <c r="DE281" s="90">
        <f t="shared" si="395"/>
        <v>280778290</v>
      </c>
      <c r="DF281" s="89">
        <f t="shared" si="395"/>
        <v>0</v>
      </c>
      <c r="DG281" s="91">
        <f t="shared" si="395"/>
        <v>0</v>
      </c>
      <c r="DH281" s="90">
        <f t="shared" si="395"/>
        <v>0</v>
      </c>
      <c r="DI281" s="89">
        <f t="shared" si="395"/>
        <v>0</v>
      </c>
      <c r="DJ281" s="91">
        <f t="shared" si="395"/>
        <v>0</v>
      </c>
      <c r="DK281" s="90">
        <f t="shared" si="395"/>
        <v>0</v>
      </c>
      <c r="DL281" s="89">
        <f t="shared" si="395"/>
        <v>0</v>
      </c>
      <c r="DM281" s="91">
        <f t="shared" si="395"/>
        <v>0</v>
      </c>
      <c r="DN281" s="90">
        <f t="shared" si="395"/>
        <v>0</v>
      </c>
      <c r="DO281" s="89">
        <f t="shared" si="395"/>
        <v>0</v>
      </c>
      <c r="DP281" s="91">
        <f t="shared" si="395"/>
        <v>0</v>
      </c>
      <c r="DQ281" s="90">
        <f t="shared" si="395"/>
        <v>0</v>
      </c>
      <c r="DR281" s="89">
        <f t="shared" si="395"/>
        <v>0</v>
      </c>
      <c r="DS281" s="91">
        <f t="shared" si="395"/>
        <v>0</v>
      </c>
      <c r="DT281" s="90">
        <f t="shared" si="395"/>
        <v>0</v>
      </c>
      <c r="DU281" s="89">
        <f t="shared" si="395"/>
        <v>0</v>
      </c>
      <c r="DV281" s="91">
        <f t="shared" si="395"/>
        <v>0</v>
      </c>
      <c r="DW281" s="90">
        <f t="shared" si="395"/>
        <v>68931</v>
      </c>
      <c r="DX281" s="89">
        <f t="shared" si="395"/>
        <v>0</v>
      </c>
      <c r="DY281" s="91">
        <f t="shared" si="395"/>
        <v>0</v>
      </c>
      <c r="DZ281" s="90">
        <f t="shared" si="395"/>
        <v>0</v>
      </c>
      <c r="EA281" s="89">
        <f t="shared" si="395"/>
        <v>18839</v>
      </c>
      <c r="EB281" s="91">
        <f t="shared" ref="EB281:EO281" si="396">(EB91)</f>
        <v>0</v>
      </c>
      <c r="EC281" s="90">
        <f t="shared" si="396"/>
        <v>0</v>
      </c>
      <c r="ED281" s="89">
        <f t="shared" si="396"/>
        <v>140220</v>
      </c>
      <c r="EE281" s="91">
        <f t="shared" si="396"/>
        <v>0</v>
      </c>
      <c r="EF281" s="90">
        <f t="shared" si="396"/>
        <v>17096</v>
      </c>
      <c r="EG281" s="89">
        <f t="shared" si="396"/>
        <v>17384</v>
      </c>
      <c r="EH281" s="91">
        <f t="shared" si="396"/>
        <v>0</v>
      </c>
      <c r="EI281" s="90">
        <f t="shared" si="396"/>
        <v>0</v>
      </c>
      <c r="EJ281" s="89">
        <f t="shared" si="396"/>
        <v>0</v>
      </c>
      <c r="EK281" s="91">
        <f t="shared" si="396"/>
        <v>19550</v>
      </c>
      <c r="EL281" s="90">
        <f t="shared" si="396"/>
        <v>15574</v>
      </c>
      <c r="EM281" s="89">
        <f t="shared" si="396"/>
        <v>27826</v>
      </c>
      <c r="EN281" s="91">
        <f t="shared" si="396"/>
        <v>0</v>
      </c>
      <c r="EO281" s="90">
        <f t="shared" si="396"/>
        <v>0</v>
      </c>
    </row>
    <row r="282" spans="2:145" s="120" customFormat="1" x14ac:dyDescent="0.3">
      <c r="B282" s="360"/>
      <c r="C282" s="146" t="str">
        <f t="shared" ref="C282" si="397">(C80)</f>
        <v>GDP</v>
      </c>
      <c r="D282" s="155">
        <f t="shared" ref="D282:BO282" si="398">(D80)</f>
        <v>14.1</v>
      </c>
      <c r="E282" s="156">
        <f t="shared" si="398"/>
        <v>19.5</v>
      </c>
      <c r="F282" s="157">
        <f t="shared" si="398"/>
        <v>14.96</v>
      </c>
      <c r="G282" s="158">
        <f t="shared" si="398"/>
        <v>442.01704999999998</v>
      </c>
      <c r="H282" s="143">
        <f t="shared" si="398"/>
        <v>0</v>
      </c>
      <c r="I282" s="154">
        <f t="shared" si="398"/>
        <v>0</v>
      </c>
      <c r="J282" s="144">
        <f t="shared" si="398"/>
        <v>0</v>
      </c>
      <c r="K282" s="143">
        <f t="shared" si="398"/>
        <v>59692117</v>
      </c>
      <c r="L282" s="150">
        <f t="shared" si="398"/>
        <v>63996591</v>
      </c>
      <c r="M282" s="144">
        <f t="shared" si="398"/>
        <v>77236209</v>
      </c>
      <c r="N282" s="143">
        <f t="shared" si="398"/>
        <v>101979983</v>
      </c>
      <c r="O282" s="150">
        <f t="shared" si="398"/>
        <v>124012862</v>
      </c>
      <c r="P282" s="144">
        <f t="shared" si="398"/>
        <v>113824001</v>
      </c>
      <c r="Q282" s="143">
        <f t="shared" si="398"/>
        <v>74116029</v>
      </c>
      <c r="R282" s="150">
        <f t="shared" si="398"/>
        <v>66971907</v>
      </c>
      <c r="S282" s="144">
        <f t="shared" si="398"/>
        <v>53913598</v>
      </c>
      <c r="T282" s="143">
        <f t="shared" si="398"/>
        <v>82781263</v>
      </c>
      <c r="U282" s="154">
        <f t="shared" si="398"/>
        <v>77634209</v>
      </c>
      <c r="V282" s="144">
        <f t="shared" si="398"/>
        <v>75742241</v>
      </c>
      <c r="W282" s="143">
        <f t="shared" si="398"/>
        <v>73306936</v>
      </c>
      <c r="X282" s="154">
        <f t="shared" si="398"/>
        <v>65605288</v>
      </c>
      <c r="Y282" s="144">
        <f t="shared" si="398"/>
        <v>59618182</v>
      </c>
      <c r="Z282" s="143">
        <f t="shared" si="398"/>
        <v>78398815</v>
      </c>
      <c r="AA282" s="154">
        <f t="shared" si="398"/>
        <v>76726359</v>
      </c>
      <c r="AB282" s="144">
        <f t="shared" si="398"/>
        <v>79603923</v>
      </c>
      <c r="AC282" s="143">
        <f t="shared" si="398"/>
        <v>68146482</v>
      </c>
      <c r="AD282" s="154">
        <f t="shared" si="398"/>
        <v>63429091</v>
      </c>
      <c r="AE282" s="144">
        <f t="shared" si="398"/>
        <v>58046484</v>
      </c>
      <c r="AF282" s="143">
        <f t="shared" si="398"/>
        <v>79085572</v>
      </c>
      <c r="AG282" s="154">
        <f t="shared" si="398"/>
        <v>77118735</v>
      </c>
      <c r="AH282" s="144">
        <f t="shared" si="398"/>
        <v>77103676</v>
      </c>
      <c r="AI282" s="143">
        <f t="shared" si="398"/>
        <v>60190701</v>
      </c>
      <c r="AJ282" s="154">
        <f t="shared" si="398"/>
        <v>60352539</v>
      </c>
      <c r="AK282" s="144">
        <f t="shared" si="398"/>
        <v>49672211</v>
      </c>
      <c r="AL282" s="143">
        <f t="shared" si="398"/>
        <v>73828929</v>
      </c>
      <c r="AM282" s="154">
        <f t="shared" si="398"/>
        <v>77383510</v>
      </c>
      <c r="AN282" s="144">
        <f t="shared" si="398"/>
        <v>82048143</v>
      </c>
      <c r="AO282" s="143">
        <f t="shared" si="398"/>
        <v>20209</v>
      </c>
      <c r="AP282" s="154">
        <f t="shared" si="398"/>
        <v>0</v>
      </c>
      <c r="AQ282" s="144">
        <f t="shared" si="398"/>
        <v>0</v>
      </c>
      <c r="AR282" s="143">
        <f t="shared" si="398"/>
        <v>0</v>
      </c>
      <c r="AS282" s="154">
        <f t="shared" si="398"/>
        <v>20622</v>
      </c>
      <c r="AT282" s="144">
        <f t="shared" si="398"/>
        <v>0</v>
      </c>
      <c r="AU282" s="143">
        <f t="shared" si="398"/>
        <v>0</v>
      </c>
      <c r="AV282" s="154">
        <f t="shared" si="398"/>
        <v>0</v>
      </c>
      <c r="AW282" s="144">
        <f t="shared" si="398"/>
        <v>0</v>
      </c>
      <c r="AX282" s="143">
        <f t="shared" si="398"/>
        <v>0</v>
      </c>
      <c r="AY282" s="154">
        <f t="shared" si="398"/>
        <v>0</v>
      </c>
      <c r="AZ282" s="144">
        <f t="shared" si="398"/>
        <v>0</v>
      </c>
      <c r="BA282" s="143">
        <f t="shared" si="398"/>
        <v>25446</v>
      </c>
      <c r="BB282" s="154">
        <f t="shared" si="398"/>
        <v>0</v>
      </c>
      <c r="BC282" s="144">
        <f t="shared" si="398"/>
        <v>0</v>
      </c>
      <c r="BD282" s="143">
        <f t="shared" si="398"/>
        <v>0</v>
      </c>
      <c r="BE282" s="154">
        <f t="shared" si="398"/>
        <v>0</v>
      </c>
      <c r="BF282" s="144">
        <f t="shared" si="398"/>
        <v>0</v>
      </c>
      <c r="BG282" s="143">
        <f t="shared" si="398"/>
        <v>27219</v>
      </c>
      <c r="BH282" s="154">
        <f t="shared" si="398"/>
        <v>0</v>
      </c>
      <c r="BI282" s="144">
        <f t="shared" si="398"/>
        <v>0</v>
      </c>
      <c r="BJ282" s="143">
        <f t="shared" si="398"/>
        <v>0</v>
      </c>
      <c r="BK282" s="154">
        <f t="shared" si="398"/>
        <v>0</v>
      </c>
      <c r="BL282" s="144">
        <f t="shared" si="398"/>
        <v>0</v>
      </c>
      <c r="BM282" s="143">
        <f t="shared" si="398"/>
        <v>0</v>
      </c>
      <c r="BN282" s="154">
        <f t="shared" si="398"/>
        <v>0</v>
      </c>
      <c r="BO282" s="144">
        <f t="shared" si="398"/>
        <v>0</v>
      </c>
      <c r="BP282" s="143">
        <f t="shared" ref="BP282:EA282" si="399">(BP80)</f>
        <v>0</v>
      </c>
      <c r="BQ282" s="154">
        <f t="shared" si="399"/>
        <v>0</v>
      </c>
      <c r="BR282" s="144">
        <f t="shared" si="399"/>
        <v>0</v>
      </c>
      <c r="BS282" s="143">
        <f t="shared" si="399"/>
        <v>0</v>
      </c>
      <c r="BT282" s="154">
        <f t="shared" si="399"/>
        <v>0</v>
      </c>
      <c r="BU282" s="144">
        <f t="shared" si="399"/>
        <v>0</v>
      </c>
      <c r="BV282" s="143">
        <f t="shared" si="399"/>
        <v>0</v>
      </c>
      <c r="BW282" s="154">
        <f t="shared" si="399"/>
        <v>0</v>
      </c>
      <c r="BX282" s="144">
        <f t="shared" si="399"/>
        <v>25472</v>
      </c>
      <c r="BY282" s="143">
        <f t="shared" si="399"/>
        <v>1799476</v>
      </c>
      <c r="BZ282" s="154">
        <f t="shared" si="399"/>
        <v>0</v>
      </c>
      <c r="CA282" s="144">
        <f t="shared" si="399"/>
        <v>0</v>
      </c>
      <c r="CB282" s="143">
        <f t="shared" si="399"/>
        <v>34448246</v>
      </c>
      <c r="CC282" s="154">
        <f t="shared" si="399"/>
        <v>50275225</v>
      </c>
      <c r="CD282" s="159">
        <f t="shared" si="399"/>
        <v>55338028</v>
      </c>
      <c r="CE282" s="143">
        <f t="shared" si="399"/>
        <v>66929403</v>
      </c>
      <c r="CF282" s="154">
        <f t="shared" si="399"/>
        <v>72728911</v>
      </c>
      <c r="CG282" s="144">
        <f t="shared" si="399"/>
        <v>92683886</v>
      </c>
      <c r="CH282" s="143">
        <f t="shared" si="399"/>
        <v>62000918</v>
      </c>
      <c r="CI282" s="154">
        <f t="shared" si="399"/>
        <v>64018520</v>
      </c>
      <c r="CJ282" s="144">
        <f t="shared" si="399"/>
        <v>62396627</v>
      </c>
      <c r="CK282" s="143">
        <f t="shared" si="399"/>
        <v>86788550</v>
      </c>
      <c r="CL282" s="154">
        <f t="shared" si="399"/>
        <v>84519941</v>
      </c>
      <c r="CM282" s="144">
        <f t="shared" si="399"/>
        <v>75240566</v>
      </c>
      <c r="CN282" s="143">
        <f t="shared" si="399"/>
        <v>68370801</v>
      </c>
      <c r="CO282" s="154">
        <f t="shared" si="399"/>
        <v>55774384</v>
      </c>
      <c r="CP282" s="144">
        <f t="shared" si="399"/>
        <v>60206404</v>
      </c>
      <c r="CQ282" s="143">
        <f t="shared" si="399"/>
        <v>96543542</v>
      </c>
      <c r="CR282" s="154">
        <f t="shared" si="399"/>
        <v>94145481</v>
      </c>
      <c r="CS282" s="144">
        <f t="shared" si="399"/>
        <v>90540907</v>
      </c>
      <c r="CT282" s="143">
        <f t="shared" si="399"/>
        <v>77050191</v>
      </c>
      <c r="CU282" s="154">
        <f t="shared" si="399"/>
        <v>77928171</v>
      </c>
      <c r="CV282" s="144">
        <f t="shared" si="399"/>
        <v>71758012</v>
      </c>
      <c r="CW282" s="143">
        <f t="shared" si="399"/>
        <v>99826455</v>
      </c>
      <c r="CX282" s="154">
        <f t="shared" si="399"/>
        <v>94534692</v>
      </c>
      <c r="CY282" s="144">
        <f t="shared" si="399"/>
        <v>109889503</v>
      </c>
      <c r="CZ282" s="143">
        <f t="shared" si="399"/>
        <v>76217078</v>
      </c>
      <c r="DA282" s="154">
        <f t="shared" si="399"/>
        <v>71780678</v>
      </c>
      <c r="DB282" s="144">
        <f t="shared" si="399"/>
        <v>69437373</v>
      </c>
      <c r="DC282" s="143">
        <f t="shared" si="399"/>
        <v>109464328</v>
      </c>
      <c r="DD282" s="154">
        <f t="shared" si="399"/>
        <v>102158760</v>
      </c>
      <c r="DE282" s="144">
        <f t="shared" si="399"/>
        <v>93729709</v>
      </c>
      <c r="DF282" s="143">
        <f t="shared" si="399"/>
        <v>0</v>
      </c>
      <c r="DG282" s="154">
        <f t="shared" si="399"/>
        <v>0</v>
      </c>
      <c r="DH282" s="144">
        <f t="shared" si="399"/>
        <v>0</v>
      </c>
      <c r="DI282" s="143">
        <f t="shared" si="399"/>
        <v>0</v>
      </c>
      <c r="DJ282" s="154">
        <f t="shared" si="399"/>
        <v>0</v>
      </c>
      <c r="DK282" s="144">
        <f t="shared" si="399"/>
        <v>0</v>
      </c>
      <c r="DL282" s="143">
        <f t="shared" si="399"/>
        <v>27238</v>
      </c>
      <c r="DM282" s="154">
        <f t="shared" si="399"/>
        <v>0</v>
      </c>
      <c r="DN282" s="144">
        <f t="shared" si="399"/>
        <v>0</v>
      </c>
      <c r="DO282" s="143">
        <f t="shared" si="399"/>
        <v>0</v>
      </c>
      <c r="DP282" s="154">
        <f t="shared" si="399"/>
        <v>0</v>
      </c>
      <c r="DQ282" s="144">
        <f t="shared" si="399"/>
        <v>0</v>
      </c>
      <c r="DR282" s="143">
        <f t="shared" si="399"/>
        <v>0</v>
      </c>
      <c r="DS282" s="154">
        <f t="shared" si="399"/>
        <v>23656</v>
      </c>
      <c r="DT282" s="144">
        <f t="shared" si="399"/>
        <v>0</v>
      </c>
      <c r="DU282" s="143">
        <f t="shared" si="399"/>
        <v>0</v>
      </c>
      <c r="DV282" s="154">
        <f t="shared" si="399"/>
        <v>0</v>
      </c>
      <c r="DW282" s="144">
        <f t="shared" si="399"/>
        <v>0</v>
      </c>
      <c r="DX282" s="143">
        <f t="shared" si="399"/>
        <v>0</v>
      </c>
      <c r="DY282" s="154">
        <f t="shared" si="399"/>
        <v>0</v>
      </c>
      <c r="DZ282" s="144">
        <f t="shared" si="399"/>
        <v>0</v>
      </c>
      <c r="EA282" s="143">
        <f t="shared" si="399"/>
        <v>0</v>
      </c>
      <c r="EB282" s="154">
        <f t="shared" ref="EB282:EO282" si="400">(EB80)</f>
        <v>0</v>
      </c>
      <c r="EC282" s="144">
        <f t="shared" si="400"/>
        <v>0</v>
      </c>
      <c r="ED282" s="143">
        <f t="shared" si="400"/>
        <v>0</v>
      </c>
      <c r="EE282" s="154">
        <f t="shared" si="400"/>
        <v>0</v>
      </c>
      <c r="EF282" s="144">
        <f t="shared" si="400"/>
        <v>0</v>
      </c>
      <c r="EG282" s="143">
        <f t="shared" si="400"/>
        <v>0</v>
      </c>
      <c r="EH282" s="154">
        <f t="shared" si="400"/>
        <v>0</v>
      </c>
      <c r="EI282" s="144">
        <f t="shared" si="400"/>
        <v>0</v>
      </c>
      <c r="EJ282" s="143">
        <f t="shared" si="400"/>
        <v>0</v>
      </c>
      <c r="EK282" s="154">
        <f t="shared" si="400"/>
        <v>0</v>
      </c>
      <c r="EL282" s="144">
        <f t="shared" si="400"/>
        <v>0</v>
      </c>
      <c r="EM282" s="143">
        <f t="shared" si="400"/>
        <v>0</v>
      </c>
      <c r="EN282" s="154">
        <f t="shared" si="400"/>
        <v>0</v>
      </c>
      <c r="EO282" s="144">
        <f t="shared" si="400"/>
        <v>27164</v>
      </c>
    </row>
    <row r="283" spans="2:145" s="120" customFormat="1" x14ac:dyDescent="0.3">
      <c r="B283" s="360"/>
      <c r="C283" s="146" t="str">
        <f t="shared" ref="C283" si="401">(C94)</f>
        <v>GTP</v>
      </c>
      <c r="D283" s="155">
        <f t="shared" ref="D283:BO283" si="402">(D94)</f>
        <v>16</v>
      </c>
      <c r="E283" s="156">
        <f t="shared" si="402"/>
        <v>19</v>
      </c>
      <c r="F283" s="157">
        <f t="shared" si="402"/>
        <v>16.989999999999998</v>
      </c>
      <c r="G283" s="158">
        <f t="shared" si="402"/>
        <v>521.98338000000001</v>
      </c>
      <c r="H283" s="143">
        <f t="shared" si="402"/>
        <v>0</v>
      </c>
      <c r="I283" s="154">
        <f t="shared" si="402"/>
        <v>0</v>
      </c>
      <c r="J283" s="144">
        <f t="shared" si="402"/>
        <v>0</v>
      </c>
      <c r="K283" s="143">
        <f t="shared" si="402"/>
        <v>8232831</v>
      </c>
      <c r="L283" s="150">
        <f t="shared" si="402"/>
        <v>9716724</v>
      </c>
      <c r="M283" s="144">
        <f t="shared" si="402"/>
        <v>12246690</v>
      </c>
      <c r="N283" s="143">
        <f t="shared" si="402"/>
        <v>16760443</v>
      </c>
      <c r="O283" s="150">
        <f t="shared" si="402"/>
        <v>18432543</v>
      </c>
      <c r="P283" s="144">
        <f t="shared" si="402"/>
        <v>19527522</v>
      </c>
      <c r="Q283" s="143">
        <f t="shared" si="402"/>
        <v>10837674</v>
      </c>
      <c r="R283" s="150">
        <f t="shared" si="402"/>
        <v>7984527</v>
      </c>
      <c r="S283" s="144">
        <f t="shared" si="402"/>
        <v>4696667</v>
      </c>
      <c r="T283" s="143">
        <f t="shared" si="402"/>
        <v>7736598</v>
      </c>
      <c r="U283" s="154">
        <f t="shared" si="402"/>
        <v>7647617</v>
      </c>
      <c r="V283" s="144">
        <f t="shared" si="402"/>
        <v>6010971</v>
      </c>
      <c r="W283" s="143">
        <f t="shared" si="402"/>
        <v>8352442</v>
      </c>
      <c r="X283" s="154">
        <f t="shared" si="402"/>
        <v>8554745</v>
      </c>
      <c r="Y283" s="144">
        <f t="shared" si="402"/>
        <v>7801750</v>
      </c>
      <c r="Z283" s="143">
        <f t="shared" si="402"/>
        <v>8466773</v>
      </c>
      <c r="AA283" s="154">
        <f t="shared" si="402"/>
        <v>6818871</v>
      </c>
      <c r="AB283" s="144">
        <f t="shared" si="402"/>
        <v>8322345</v>
      </c>
      <c r="AC283" s="143">
        <f t="shared" si="402"/>
        <v>7780574</v>
      </c>
      <c r="AD283" s="154">
        <f t="shared" si="402"/>
        <v>7907019</v>
      </c>
      <c r="AE283" s="144">
        <f t="shared" si="402"/>
        <v>6662631</v>
      </c>
      <c r="AF283" s="143">
        <f t="shared" si="402"/>
        <v>6347675</v>
      </c>
      <c r="AG283" s="154">
        <f t="shared" si="402"/>
        <v>7642094</v>
      </c>
      <c r="AH283" s="144">
        <f t="shared" si="402"/>
        <v>7520966</v>
      </c>
      <c r="AI283" s="143">
        <f t="shared" si="402"/>
        <v>3744623</v>
      </c>
      <c r="AJ283" s="154">
        <f t="shared" si="402"/>
        <v>3691632</v>
      </c>
      <c r="AK283" s="144">
        <f t="shared" si="402"/>
        <v>3575107</v>
      </c>
      <c r="AL283" s="143">
        <f t="shared" si="402"/>
        <v>5590057</v>
      </c>
      <c r="AM283" s="154">
        <f t="shared" si="402"/>
        <v>7675492</v>
      </c>
      <c r="AN283" s="144">
        <f t="shared" si="402"/>
        <v>8004778</v>
      </c>
      <c r="AO283" s="143">
        <f t="shared" si="402"/>
        <v>0</v>
      </c>
      <c r="AP283" s="154">
        <f t="shared" si="402"/>
        <v>0</v>
      </c>
      <c r="AQ283" s="144">
        <f t="shared" si="402"/>
        <v>0</v>
      </c>
      <c r="AR283" s="143">
        <f t="shared" si="402"/>
        <v>0</v>
      </c>
      <c r="AS283" s="154">
        <f t="shared" si="402"/>
        <v>0</v>
      </c>
      <c r="AT283" s="144">
        <f t="shared" si="402"/>
        <v>0</v>
      </c>
      <c r="AU283" s="143">
        <f t="shared" si="402"/>
        <v>0</v>
      </c>
      <c r="AV283" s="154">
        <f t="shared" si="402"/>
        <v>0</v>
      </c>
      <c r="AW283" s="144">
        <f t="shared" si="402"/>
        <v>0</v>
      </c>
      <c r="AX283" s="143">
        <f t="shared" si="402"/>
        <v>0</v>
      </c>
      <c r="AY283" s="154">
        <f t="shared" si="402"/>
        <v>0</v>
      </c>
      <c r="AZ283" s="144">
        <f t="shared" si="402"/>
        <v>0</v>
      </c>
      <c r="BA283" s="143">
        <f t="shared" si="402"/>
        <v>0</v>
      </c>
      <c r="BB283" s="154">
        <f t="shared" si="402"/>
        <v>0</v>
      </c>
      <c r="BC283" s="144">
        <f t="shared" si="402"/>
        <v>0</v>
      </c>
      <c r="BD283" s="143">
        <f t="shared" si="402"/>
        <v>0</v>
      </c>
      <c r="BE283" s="154">
        <f t="shared" si="402"/>
        <v>0</v>
      </c>
      <c r="BF283" s="144">
        <f t="shared" si="402"/>
        <v>0</v>
      </c>
      <c r="BG283" s="143">
        <f t="shared" si="402"/>
        <v>0</v>
      </c>
      <c r="BH283" s="154">
        <f t="shared" si="402"/>
        <v>0</v>
      </c>
      <c r="BI283" s="144">
        <f t="shared" si="402"/>
        <v>0</v>
      </c>
      <c r="BJ283" s="143">
        <f t="shared" si="402"/>
        <v>0</v>
      </c>
      <c r="BK283" s="154">
        <f t="shared" si="402"/>
        <v>0</v>
      </c>
      <c r="BL283" s="144">
        <f t="shared" si="402"/>
        <v>0</v>
      </c>
      <c r="BM283" s="143">
        <f t="shared" si="402"/>
        <v>0</v>
      </c>
      <c r="BN283" s="154">
        <f t="shared" si="402"/>
        <v>0</v>
      </c>
      <c r="BO283" s="144">
        <f t="shared" si="402"/>
        <v>0</v>
      </c>
      <c r="BP283" s="143">
        <f t="shared" ref="BP283:EA283" si="403">(BP94)</f>
        <v>0</v>
      </c>
      <c r="BQ283" s="154">
        <f t="shared" si="403"/>
        <v>0</v>
      </c>
      <c r="BR283" s="144">
        <f t="shared" si="403"/>
        <v>0</v>
      </c>
      <c r="BS283" s="143">
        <f t="shared" si="403"/>
        <v>0</v>
      </c>
      <c r="BT283" s="154">
        <f t="shared" si="403"/>
        <v>0</v>
      </c>
      <c r="BU283" s="144">
        <f t="shared" si="403"/>
        <v>0</v>
      </c>
      <c r="BV283" s="143">
        <f t="shared" si="403"/>
        <v>0</v>
      </c>
      <c r="BW283" s="154">
        <f t="shared" si="403"/>
        <v>0</v>
      </c>
      <c r="BX283" s="144">
        <f t="shared" si="403"/>
        <v>0</v>
      </c>
      <c r="BY283" s="143">
        <f t="shared" si="403"/>
        <v>0</v>
      </c>
      <c r="BZ283" s="154">
        <f t="shared" si="403"/>
        <v>0</v>
      </c>
      <c r="CA283" s="144">
        <f t="shared" si="403"/>
        <v>0</v>
      </c>
      <c r="CB283" s="143">
        <f t="shared" si="403"/>
        <v>198712</v>
      </c>
      <c r="CC283" s="154">
        <f t="shared" si="403"/>
        <v>1408098</v>
      </c>
      <c r="CD283" s="159">
        <f t="shared" si="403"/>
        <v>3226146</v>
      </c>
      <c r="CE283" s="143">
        <f t="shared" si="403"/>
        <v>5168513</v>
      </c>
      <c r="CF283" s="154">
        <f t="shared" si="403"/>
        <v>7779585</v>
      </c>
      <c r="CG283" s="144">
        <f t="shared" si="403"/>
        <v>12783874</v>
      </c>
      <c r="CH283" s="143">
        <f t="shared" si="403"/>
        <v>6496064</v>
      </c>
      <c r="CI283" s="154">
        <f t="shared" si="403"/>
        <v>10505386</v>
      </c>
      <c r="CJ283" s="144">
        <f t="shared" si="403"/>
        <v>9173209</v>
      </c>
      <c r="CK283" s="143">
        <f t="shared" si="403"/>
        <v>9602886</v>
      </c>
      <c r="CL283" s="154">
        <f t="shared" si="403"/>
        <v>7212301</v>
      </c>
      <c r="CM283" s="144">
        <f t="shared" si="403"/>
        <v>8437114</v>
      </c>
      <c r="CN283" s="143">
        <f t="shared" si="403"/>
        <v>7187453</v>
      </c>
      <c r="CO283" s="154">
        <f t="shared" si="403"/>
        <v>4876314</v>
      </c>
      <c r="CP283" s="144">
        <f t="shared" si="403"/>
        <v>7108271</v>
      </c>
      <c r="CQ283" s="143">
        <f t="shared" si="403"/>
        <v>8147127</v>
      </c>
      <c r="CR283" s="154">
        <f t="shared" si="403"/>
        <v>9308752</v>
      </c>
      <c r="CS283" s="144">
        <f t="shared" si="403"/>
        <v>8347318</v>
      </c>
      <c r="CT283" s="143">
        <f t="shared" si="403"/>
        <v>10526961</v>
      </c>
      <c r="CU283" s="154">
        <f t="shared" si="403"/>
        <v>9386096</v>
      </c>
      <c r="CV283" s="144">
        <f t="shared" si="403"/>
        <v>10872558</v>
      </c>
      <c r="CW283" s="143">
        <f t="shared" si="403"/>
        <v>10981623</v>
      </c>
      <c r="CX283" s="154">
        <f t="shared" si="403"/>
        <v>13323767</v>
      </c>
      <c r="CY283" s="144">
        <f t="shared" si="403"/>
        <v>11565713</v>
      </c>
      <c r="CZ283" s="143">
        <f t="shared" si="403"/>
        <v>7209711</v>
      </c>
      <c r="DA283" s="154">
        <f t="shared" si="403"/>
        <v>8043654</v>
      </c>
      <c r="DB283" s="144">
        <f t="shared" si="403"/>
        <v>9158696</v>
      </c>
      <c r="DC283" s="143">
        <f t="shared" si="403"/>
        <v>11179811</v>
      </c>
      <c r="DD283" s="154">
        <f t="shared" si="403"/>
        <v>9938635</v>
      </c>
      <c r="DE283" s="144">
        <f t="shared" si="403"/>
        <v>6001111</v>
      </c>
      <c r="DF283" s="143">
        <f t="shared" si="403"/>
        <v>0</v>
      </c>
      <c r="DG283" s="154">
        <f t="shared" si="403"/>
        <v>0</v>
      </c>
      <c r="DH283" s="144">
        <f t="shared" si="403"/>
        <v>0</v>
      </c>
      <c r="DI283" s="143">
        <f t="shared" si="403"/>
        <v>0</v>
      </c>
      <c r="DJ283" s="154">
        <f t="shared" si="403"/>
        <v>0</v>
      </c>
      <c r="DK283" s="144">
        <f t="shared" si="403"/>
        <v>0</v>
      </c>
      <c r="DL283" s="143">
        <f t="shared" si="403"/>
        <v>0</v>
      </c>
      <c r="DM283" s="154">
        <f t="shared" si="403"/>
        <v>0</v>
      </c>
      <c r="DN283" s="144">
        <f t="shared" si="403"/>
        <v>0</v>
      </c>
      <c r="DO283" s="143">
        <f t="shared" si="403"/>
        <v>0</v>
      </c>
      <c r="DP283" s="154">
        <f t="shared" si="403"/>
        <v>0</v>
      </c>
      <c r="DQ283" s="144">
        <f t="shared" si="403"/>
        <v>0</v>
      </c>
      <c r="DR283" s="143">
        <f t="shared" si="403"/>
        <v>0</v>
      </c>
      <c r="DS283" s="154">
        <f t="shared" si="403"/>
        <v>0</v>
      </c>
      <c r="DT283" s="144">
        <f t="shared" si="403"/>
        <v>0</v>
      </c>
      <c r="DU283" s="143">
        <f t="shared" si="403"/>
        <v>0</v>
      </c>
      <c r="DV283" s="154">
        <f t="shared" si="403"/>
        <v>0</v>
      </c>
      <c r="DW283" s="144">
        <f t="shared" si="403"/>
        <v>0</v>
      </c>
      <c r="DX283" s="143">
        <f t="shared" si="403"/>
        <v>0</v>
      </c>
      <c r="DY283" s="154">
        <f t="shared" si="403"/>
        <v>0</v>
      </c>
      <c r="DZ283" s="144">
        <f t="shared" si="403"/>
        <v>0</v>
      </c>
      <c r="EA283" s="143">
        <f t="shared" si="403"/>
        <v>0</v>
      </c>
      <c r="EB283" s="154">
        <f t="shared" ref="EB283:EO283" si="404">(EB94)</f>
        <v>0</v>
      </c>
      <c r="EC283" s="144">
        <f t="shared" si="404"/>
        <v>0</v>
      </c>
      <c r="ED283" s="143">
        <f t="shared" si="404"/>
        <v>21339</v>
      </c>
      <c r="EE283" s="154">
        <f t="shared" si="404"/>
        <v>0</v>
      </c>
      <c r="EF283" s="144">
        <f t="shared" si="404"/>
        <v>0</v>
      </c>
      <c r="EG283" s="143">
        <f t="shared" si="404"/>
        <v>0</v>
      </c>
      <c r="EH283" s="154">
        <f t="shared" si="404"/>
        <v>0</v>
      </c>
      <c r="EI283" s="144">
        <f t="shared" si="404"/>
        <v>0</v>
      </c>
      <c r="EJ283" s="143">
        <f t="shared" si="404"/>
        <v>0</v>
      </c>
      <c r="EK283" s="154">
        <f t="shared" si="404"/>
        <v>0</v>
      </c>
      <c r="EL283" s="144">
        <f t="shared" si="404"/>
        <v>0</v>
      </c>
      <c r="EM283" s="143">
        <f t="shared" si="404"/>
        <v>0</v>
      </c>
      <c r="EN283" s="154">
        <f t="shared" si="404"/>
        <v>0</v>
      </c>
      <c r="EO283" s="144">
        <f t="shared" si="404"/>
        <v>0</v>
      </c>
    </row>
    <row r="284" spans="2:145" s="120" customFormat="1" x14ac:dyDescent="0.3">
      <c r="B284" s="360"/>
      <c r="C284" s="93" t="str">
        <f t="shared" ref="C284" si="405">(C104)</f>
        <v>Inosine</v>
      </c>
      <c r="D284" s="94">
        <f t="shared" ref="D284:BO284" si="406">(D104)</f>
        <v>9.5</v>
      </c>
      <c r="E284" s="95">
        <f t="shared" si="406"/>
        <v>10.4</v>
      </c>
      <c r="F284" s="96">
        <f t="shared" si="406"/>
        <v>10.039999999999999</v>
      </c>
      <c r="G284" s="97">
        <f t="shared" si="406"/>
        <v>269.08805000000001</v>
      </c>
      <c r="H284" s="89">
        <f t="shared" si="406"/>
        <v>0</v>
      </c>
      <c r="I284" s="91">
        <f t="shared" si="406"/>
        <v>0</v>
      </c>
      <c r="J284" s="90">
        <f t="shared" si="406"/>
        <v>0</v>
      </c>
      <c r="K284" s="89">
        <f t="shared" si="406"/>
        <v>54811948</v>
      </c>
      <c r="L284" s="110">
        <f t="shared" si="406"/>
        <v>36335243</v>
      </c>
      <c r="M284" s="90">
        <f t="shared" si="406"/>
        <v>37470619</v>
      </c>
      <c r="N284" s="89">
        <f t="shared" si="406"/>
        <v>50927312</v>
      </c>
      <c r="O284" s="110">
        <f t="shared" si="406"/>
        <v>84499449</v>
      </c>
      <c r="P284" s="90">
        <f t="shared" si="406"/>
        <v>50920876</v>
      </c>
      <c r="Q284" s="89">
        <f t="shared" si="406"/>
        <v>42282744</v>
      </c>
      <c r="R284" s="110">
        <f t="shared" si="406"/>
        <v>44807814</v>
      </c>
      <c r="S284" s="90">
        <f t="shared" si="406"/>
        <v>24716181</v>
      </c>
      <c r="T284" s="89">
        <f t="shared" si="406"/>
        <v>105090299</v>
      </c>
      <c r="U284" s="91">
        <f t="shared" si="406"/>
        <v>77147058</v>
      </c>
      <c r="V284" s="90">
        <f t="shared" si="406"/>
        <v>81947848</v>
      </c>
      <c r="W284" s="89">
        <f t="shared" si="406"/>
        <v>60513194</v>
      </c>
      <c r="X284" s="91">
        <f t="shared" si="406"/>
        <v>46546652</v>
      </c>
      <c r="Y284" s="90">
        <f t="shared" si="406"/>
        <v>37714648</v>
      </c>
      <c r="Z284" s="89">
        <f t="shared" si="406"/>
        <v>157088733</v>
      </c>
      <c r="AA284" s="91">
        <f t="shared" si="406"/>
        <v>142609197</v>
      </c>
      <c r="AB284" s="90">
        <f t="shared" si="406"/>
        <v>149814084</v>
      </c>
      <c r="AC284" s="89">
        <f t="shared" si="406"/>
        <v>29165990</v>
      </c>
      <c r="AD284" s="91">
        <f t="shared" si="406"/>
        <v>32039787</v>
      </c>
      <c r="AE284" s="90">
        <f t="shared" si="406"/>
        <v>31457663</v>
      </c>
      <c r="AF284" s="89">
        <f t="shared" si="406"/>
        <v>113715099</v>
      </c>
      <c r="AG284" s="91">
        <f t="shared" si="406"/>
        <v>84906105</v>
      </c>
      <c r="AH284" s="90">
        <f t="shared" si="406"/>
        <v>117385032</v>
      </c>
      <c r="AI284" s="89">
        <f t="shared" si="406"/>
        <v>69185231</v>
      </c>
      <c r="AJ284" s="91">
        <f t="shared" si="406"/>
        <v>30809664</v>
      </c>
      <c r="AK284" s="90">
        <f t="shared" si="406"/>
        <v>46341745</v>
      </c>
      <c r="AL284" s="89">
        <f t="shared" si="406"/>
        <v>138487711</v>
      </c>
      <c r="AM284" s="91">
        <f t="shared" si="406"/>
        <v>138959440</v>
      </c>
      <c r="AN284" s="90">
        <f t="shared" si="406"/>
        <v>110975374</v>
      </c>
      <c r="AO284" s="89">
        <f t="shared" si="406"/>
        <v>0</v>
      </c>
      <c r="AP284" s="91">
        <f t="shared" si="406"/>
        <v>0</v>
      </c>
      <c r="AQ284" s="90">
        <f t="shared" si="406"/>
        <v>20915</v>
      </c>
      <c r="AR284" s="89">
        <f t="shared" si="406"/>
        <v>0</v>
      </c>
      <c r="AS284" s="91">
        <f t="shared" si="406"/>
        <v>40240</v>
      </c>
      <c r="AT284" s="90">
        <f t="shared" si="406"/>
        <v>15347</v>
      </c>
      <c r="AU284" s="89">
        <f t="shared" si="406"/>
        <v>531309</v>
      </c>
      <c r="AV284" s="91">
        <f t="shared" si="406"/>
        <v>76086</v>
      </c>
      <c r="AW284" s="90">
        <f t="shared" si="406"/>
        <v>216899</v>
      </c>
      <c r="AX284" s="89">
        <f t="shared" si="406"/>
        <v>211582</v>
      </c>
      <c r="AY284" s="91">
        <f t="shared" si="406"/>
        <v>97252</v>
      </c>
      <c r="AZ284" s="90">
        <f t="shared" si="406"/>
        <v>183947</v>
      </c>
      <c r="BA284" s="89">
        <f t="shared" si="406"/>
        <v>207623</v>
      </c>
      <c r="BB284" s="91">
        <f t="shared" si="406"/>
        <v>426570</v>
      </c>
      <c r="BC284" s="90">
        <f t="shared" si="406"/>
        <v>20588</v>
      </c>
      <c r="BD284" s="89">
        <f t="shared" si="406"/>
        <v>90073</v>
      </c>
      <c r="BE284" s="91">
        <f t="shared" si="406"/>
        <v>21672</v>
      </c>
      <c r="BF284" s="90">
        <f t="shared" si="406"/>
        <v>36564</v>
      </c>
      <c r="BG284" s="89">
        <f t="shared" si="406"/>
        <v>0</v>
      </c>
      <c r="BH284" s="91">
        <f t="shared" si="406"/>
        <v>87454</v>
      </c>
      <c r="BI284" s="90">
        <f t="shared" si="406"/>
        <v>91897</v>
      </c>
      <c r="BJ284" s="89">
        <f t="shared" si="406"/>
        <v>37836</v>
      </c>
      <c r="BK284" s="91">
        <f t="shared" si="406"/>
        <v>104691</v>
      </c>
      <c r="BL284" s="90">
        <f t="shared" si="406"/>
        <v>40835</v>
      </c>
      <c r="BM284" s="89">
        <f t="shared" si="406"/>
        <v>74018</v>
      </c>
      <c r="BN284" s="91">
        <f t="shared" si="406"/>
        <v>0</v>
      </c>
      <c r="BO284" s="90">
        <f t="shared" si="406"/>
        <v>0</v>
      </c>
      <c r="BP284" s="89">
        <f t="shared" ref="BP284:EA284" si="407">(BP104)</f>
        <v>67063</v>
      </c>
      <c r="BQ284" s="91">
        <f t="shared" si="407"/>
        <v>0</v>
      </c>
      <c r="BR284" s="90">
        <f t="shared" si="407"/>
        <v>0</v>
      </c>
      <c r="BS284" s="89">
        <f t="shared" si="407"/>
        <v>486288</v>
      </c>
      <c r="BT284" s="91">
        <f t="shared" si="407"/>
        <v>0</v>
      </c>
      <c r="BU284" s="90">
        <f t="shared" si="407"/>
        <v>40492</v>
      </c>
      <c r="BV284" s="89">
        <f t="shared" si="407"/>
        <v>0</v>
      </c>
      <c r="BW284" s="91">
        <f t="shared" si="407"/>
        <v>19163</v>
      </c>
      <c r="BX284" s="90">
        <f t="shared" si="407"/>
        <v>0</v>
      </c>
      <c r="BY284" s="89">
        <f t="shared" si="407"/>
        <v>0</v>
      </c>
      <c r="BZ284" s="91">
        <f t="shared" si="407"/>
        <v>0</v>
      </c>
      <c r="CA284" s="90">
        <f t="shared" si="407"/>
        <v>0</v>
      </c>
      <c r="CB284" s="89">
        <f t="shared" si="407"/>
        <v>109424387</v>
      </c>
      <c r="CC284" s="91">
        <f t="shared" si="407"/>
        <v>96405568</v>
      </c>
      <c r="CD284" s="92">
        <f t="shared" si="407"/>
        <v>83107355</v>
      </c>
      <c r="CE284" s="89">
        <f t="shared" si="407"/>
        <v>99456005</v>
      </c>
      <c r="CF284" s="91">
        <f t="shared" si="407"/>
        <v>70434260</v>
      </c>
      <c r="CG284" s="90">
        <f t="shared" si="407"/>
        <v>94471173</v>
      </c>
      <c r="CH284" s="89">
        <f t="shared" si="407"/>
        <v>55655246</v>
      </c>
      <c r="CI284" s="91">
        <f t="shared" si="407"/>
        <v>64435843</v>
      </c>
      <c r="CJ284" s="90">
        <f t="shared" si="407"/>
        <v>67997368</v>
      </c>
      <c r="CK284" s="89">
        <f t="shared" si="407"/>
        <v>85082102</v>
      </c>
      <c r="CL284" s="91">
        <f t="shared" si="407"/>
        <v>99742924</v>
      </c>
      <c r="CM284" s="90">
        <f t="shared" si="407"/>
        <v>115366684</v>
      </c>
      <c r="CN284" s="89">
        <f t="shared" si="407"/>
        <v>60332702</v>
      </c>
      <c r="CO284" s="91">
        <f t="shared" si="407"/>
        <v>37311324</v>
      </c>
      <c r="CP284" s="90">
        <f t="shared" si="407"/>
        <v>27907428</v>
      </c>
      <c r="CQ284" s="89">
        <f t="shared" si="407"/>
        <v>133981301</v>
      </c>
      <c r="CR284" s="91">
        <f t="shared" si="407"/>
        <v>107682994</v>
      </c>
      <c r="CS284" s="90">
        <f t="shared" si="407"/>
        <v>142332677</v>
      </c>
      <c r="CT284" s="89">
        <f t="shared" si="407"/>
        <v>19823750</v>
      </c>
      <c r="CU284" s="91">
        <f t="shared" si="407"/>
        <v>20833504</v>
      </c>
      <c r="CV284" s="90">
        <f t="shared" si="407"/>
        <v>14465459</v>
      </c>
      <c r="CW284" s="89">
        <f t="shared" si="407"/>
        <v>93290962</v>
      </c>
      <c r="CX284" s="91">
        <f t="shared" si="407"/>
        <v>55652371</v>
      </c>
      <c r="CY284" s="90">
        <f t="shared" si="407"/>
        <v>120479591</v>
      </c>
      <c r="CZ284" s="89">
        <f t="shared" si="407"/>
        <v>27020960</v>
      </c>
      <c r="DA284" s="91">
        <f t="shared" si="407"/>
        <v>25514582</v>
      </c>
      <c r="DB284" s="90">
        <f t="shared" si="407"/>
        <v>34015248</v>
      </c>
      <c r="DC284" s="89">
        <f t="shared" si="407"/>
        <v>91161034</v>
      </c>
      <c r="DD284" s="91">
        <f t="shared" si="407"/>
        <v>93113803</v>
      </c>
      <c r="DE284" s="90">
        <f t="shared" si="407"/>
        <v>85739136</v>
      </c>
      <c r="DF284" s="89">
        <f t="shared" si="407"/>
        <v>28018</v>
      </c>
      <c r="DG284" s="91">
        <f t="shared" si="407"/>
        <v>20229</v>
      </c>
      <c r="DH284" s="90">
        <f t="shared" si="407"/>
        <v>0</v>
      </c>
      <c r="DI284" s="89">
        <f t="shared" si="407"/>
        <v>0</v>
      </c>
      <c r="DJ284" s="91">
        <f t="shared" si="407"/>
        <v>23053</v>
      </c>
      <c r="DK284" s="90">
        <f t="shared" si="407"/>
        <v>18952</v>
      </c>
      <c r="DL284" s="89">
        <f t="shared" si="407"/>
        <v>0</v>
      </c>
      <c r="DM284" s="91">
        <f t="shared" si="407"/>
        <v>0</v>
      </c>
      <c r="DN284" s="90">
        <f t="shared" si="407"/>
        <v>0</v>
      </c>
      <c r="DO284" s="89">
        <f t="shared" si="407"/>
        <v>17767</v>
      </c>
      <c r="DP284" s="91">
        <f t="shared" si="407"/>
        <v>0</v>
      </c>
      <c r="DQ284" s="90">
        <f t="shared" si="407"/>
        <v>0</v>
      </c>
      <c r="DR284" s="89">
        <f t="shared" si="407"/>
        <v>0</v>
      </c>
      <c r="DS284" s="91">
        <f t="shared" si="407"/>
        <v>0</v>
      </c>
      <c r="DT284" s="90">
        <f t="shared" si="407"/>
        <v>14749</v>
      </c>
      <c r="DU284" s="89">
        <f t="shared" si="407"/>
        <v>73966</v>
      </c>
      <c r="DV284" s="91">
        <f t="shared" si="407"/>
        <v>0</v>
      </c>
      <c r="DW284" s="90">
        <f t="shared" si="407"/>
        <v>0</v>
      </c>
      <c r="DX284" s="89">
        <f t="shared" si="407"/>
        <v>15973</v>
      </c>
      <c r="DY284" s="91">
        <f t="shared" si="407"/>
        <v>14607</v>
      </c>
      <c r="DZ284" s="90">
        <f t="shared" si="407"/>
        <v>0</v>
      </c>
      <c r="EA284" s="89">
        <f t="shared" si="407"/>
        <v>0</v>
      </c>
      <c r="EB284" s="91">
        <f t="shared" ref="EB284:EO284" si="408">(EB104)</f>
        <v>0</v>
      </c>
      <c r="EC284" s="90">
        <f t="shared" si="408"/>
        <v>0</v>
      </c>
      <c r="ED284" s="89">
        <f t="shared" si="408"/>
        <v>0</v>
      </c>
      <c r="EE284" s="91">
        <f t="shared" si="408"/>
        <v>0</v>
      </c>
      <c r="EF284" s="90">
        <f t="shared" si="408"/>
        <v>15642</v>
      </c>
      <c r="EG284" s="89">
        <f t="shared" si="408"/>
        <v>0</v>
      </c>
      <c r="EH284" s="91">
        <f t="shared" si="408"/>
        <v>0</v>
      </c>
      <c r="EI284" s="90">
        <f t="shared" si="408"/>
        <v>16837</v>
      </c>
      <c r="EJ284" s="89">
        <f t="shared" si="408"/>
        <v>0</v>
      </c>
      <c r="EK284" s="91">
        <f t="shared" si="408"/>
        <v>20337</v>
      </c>
      <c r="EL284" s="90">
        <f t="shared" si="408"/>
        <v>28138</v>
      </c>
      <c r="EM284" s="89">
        <f t="shared" si="408"/>
        <v>0</v>
      </c>
      <c r="EN284" s="91">
        <f t="shared" si="408"/>
        <v>0</v>
      </c>
      <c r="EO284" s="90">
        <f t="shared" si="408"/>
        <v>0</v>
      </c>
    </row>
    <row r="285" spans="2:145" s="120" customFormat="1" x14ac:dyDescent="0.3">
      <c r="B285" s="360"/>
      <c r="C285" s="93" t="str">
        <f t="shared" ref="C285" si="409">(C61)</f>
        <v>dInosine</v>
      </c>
      <c r="D285" s="94">
        <f t="shared" ref="D285:BO285" si="410">(D61)</f>
        <v>7.2</v>
      </c>
      <c r="E285" s="95">
        <f t="shared" si="410"/>
        <v>9</v>
      </c>
      <c r="F285" s="96">
        <f t="shared" si="410"/>
        <v>8.14</v>
      </c>
      <c r="G285" s="97">
        <f t="shared" si="410"/>
        <v>253.09313</v>
      </c>
      <c r="H285" s="89">
        <f t="shared" si="410"/>
        <v>179581</v>
      </c>
      <c r="I285" s="91">
        <f t="shared" si="410"/>
        <v>0</v>
      </c>
      <c r="J285" s="90">
        <f t="shared" si="410"/>
        <v>9612</v>
      </c>
      <c r="K285" s="89">
        <f t="shared" si="410"/>
        <v>722414</v>
      </c>
      <c r="L285" s="110">
        <f t="shared" si="410"/>
        <v>507066</v>
      </c>
      <c r="M285" s="90">
        <f t="shared" si="410"/>
        <v>539446</v>
      </c>
      <c r="N285" s="89">
        <f t="shared" si="410"/>
        <v>1329312</v>
      </c>
      <c r="O285" s="110">
        <f t="shared" si="410"/>
        <v>1604348</v>
      </c>
      <c r="P285" s="90">
        <f t="shared" si="410"/>
        <v>1165037</v>
      </c>
      <c r="Q285" s="89">
        <f t="shared" si="410"/>
        <v>299637</v>
      </c>
      <c r="R285" s="110">
        <f t="shared" si="410"/>
        <v>355576</v>
      </c>
      <c r="S285" s="90">
        <f t="shared" si="410"/>
        <v>184816</v>
      </c>
      <c r="T285" s="89">
        <f t="shared" si="410"/>
        <v>3617693</v>
      </c>
      <c r="U285" s="91">
        <f t="shared" si="410"/>
        <v>2234417</v>
      </c>
      <c r="V285" s="90">
        <f t="shared" si="410"/>
        <v>2704952</v>
      </c>
      <c r="W285" s="89">
        <f t="shared" si="410"/>
        <v>102229</v>
      </c>
      <c r="X285" s="91">
        <f t="shared" si="410"/>
        <v>85889</v>
      </c>
      <c r="Y285" s="90">
        <f t="shared" si="410"/>
        <v>43905</v>
      </c>
      <c r="Z285" s="89">
        <f t="shared" si="410"/>
        <v>3922388</v>
      </c>
      <c r="AA285" s="91">
        <f t="shared" si="410"/>
        <v>3286073</v>
      </c>
      <c r="AB285" s="90">
        <f t="shared" si="410"/>
        <v>3633687</v>
      </c>
      <c r="AC285" s="89">
        <f t="shared" si="410"/>
        <v>71233</v>
      </c>
      <c r="AD285" s="91">
        <f t="shared" si="410"/>
        <v>22270</v>
      </c>
      <c r="AE285" s="90">
        <f t="shared" si="410"/>
        <v>20813</v>
      </c>
      <c r="AF285" s="89">
        <f t="shared" si="410"/>
        <v>1320974</v>
      </c>
      <c r="AG285" s="91">
        <f t="shared" si="410"/>
        <v>905368</v>
      </c>
      <c r="AH285" s="90">
        <f t="shared" si="410"/>
        <v>1198057</v>
      </c>
      <c r="AI285" s="89">
        <f t="shared" si="410"/>
        <v>79473</v>
      </c>
      <c r="AJ285" s="91">
        <f t="shared" si="410"/>
        <v>22033</v>
      </c>
      <c r="AK285" s="90">
        <f t="shared" si="410"/>
        <v>47521</v>
      </c>
      <c r="AL285" s="89">
        <f t="shared" si="410"/>
        <v>1443548</v>
      </c>
      <c r="AM285" s="91">
        <f t="shared" si="410"/>
        <v>1362909</v>
      </c>
      <c r="AN285" s="90">
        <f t="shared" si="410"/>
        <v>945143</v>
      </c>
      <c r="AO285" s="89">
        <f t="shared" si="410"/>
        <v>0</v>
      </c>
      <c r="AP285" s="91">
        <f t="shared" si="410"/>
        <v>0</v>
      </c>
      <c r="AQ285" s="90">
        <f t="shared" si="410"/>
        <v>0</v>
      </c>
      <c r="AR285" s="89">
        <f t="shared" si="410"/>
        <v>0</v>
      </c>
      <c r="AS285" s="91">
        <f t="shared" si="410"/>
        <v>0</v>
      </c>
      <c r="AT285" s="90">
        <f t="shared" si="410"/>
        <v>11102</v>
      </c>
      <c r="AU285" s="89">
        <f t="shared" si="410"/>
        <v>8160</v>
      </c>
      <c r="AV285" s="91">
        <f t="shared" si="410"/>
        <v>0</v>
      </c>
      <c r="AW285" s="90">
        <f t="shared" si="410"/>
        <v>0</v>
      </c>
      <c r="AX285" s="89">
        <f t="shared" si="410"/>
        <v>0</v>
      </c>
      <c r="AY285" s="91">
        <f t="shared" si="410"/>
        <v>0</v>
      </c>
      <c r="AZ285" s="90">
        <f t="shared" si="410"/>
        <v>0</v>
      </c>
      <c r="BA285" s="89">
        <f t="shared" si="410"/>
        <v>0</v>
      </c>
      <c r="BB285" s="91">
        <f t="shared" si="410"/>
        <v>0</v>
      </c>
      <c r="BC285" s="90">
        <f t="shared" si="410"/>
        <v>0</v>
      </c>
      <c r="BD285" s="89">
        <f t="shared" si="410"/>
        <v>0</v>
      </c>
      <c r="BE285" s="91">
        <f t="shared" si="410"/>
        <v>0</v>
      </c>
      <c r="BF285" s="90">
        <f t="shared" si="410"/>
        <v>0</v>
      </c>
      <c r="BG285" s="89">
        <f t="shared" si="410"/>
        <v>0</v>
      </c>
      <c r="BH285" s="91">
        <f t="shared" si="410"/>
        <v>0</v>
      </c>
      <c r="BI285" s="90">
        <f t="shared" si="410"/>
        <v>0</v>
      </c>
      <c r="BJ285" s="89">
        <f t="shared" si="410"/>
        <v>0</v>
      </c>
      <c r="BK285" s="91">
        <f t="shared" si="410"/>
        <v>0</v>
      </c>
      <c r="BL285" s="90">
        <f t="shared" si="410"/>
        <v>0</v>
      </c>
      <c r="BM285" s="89">
        <f t="shared" si="410"/>
        <v>12878</v>
      </c>
      <c r="BN285" s="91">
        <f t="shared" si="410"/>
        <v>0</v>
      </c>
      <c r="BO285" s="90">
        <f t="shared" si="410"/>
        <v>0</v>
      </c>
      <c r="BP285" s="89">
        <f t="shared" ref="BP285:EA285" si="411">(BP61)</f>
        <v>0</v>
      </c>
      <c r="BQ285" s="91">
        <f t="shared" si="411"/>
        <v>0</v>
      </c>
      <c r="BR285" s="90">
        <f t="shared" si="411"/>
        <v>0</v>
      </c>
      <c r="BS285" s="89">
        <f t="shared" si="411"/>
        <v>0</v>
      </c>
      <c r="BT285" s="91">
        <f t="shared" si="411"/>
        <v>0</v>
      </c>
      <c r="BU285" s="90">
        <f t="shared" si="411"/>
        <v>0</v>
      </c>
      <c r="BV285" s="89">
        <f t="shared" si="411"/>
        <v>0</v>
      </c>
      <c r="BW285" s="91">
        <f t="shared" si="411"/>
        <v>0</v>
      </c>
      <c r="BX285" s="90">
        <f t="shared" si="411"/>
        <v>0</v>
      </c>
      <c r="BY285" s="89">
        <f t="shared" si="411"/>
        <v>74376</v>
      </c>
      <c r="BZ285" s="91">
        <f t="shared" si="411"/>
        <v>0</v>
      </c>
      <c r="CA285" s="90">
        <f t="shared" si="411"/>
        <v>9612</v>
      </c>
      <c r="CB285" s="89">
        <f t="shared" si="411"/>
        <v>3000392</v>
      </c>
      <c r="CC285" s="91">
        <f t="shared" si="411"/>
        <v>3510915</v>
      </c>
      <c r="CD285" s="92">
        <f t="shared" si="411"/>
        <v>3160527</v>
      </c>
      <c r="CE285" s="89">
        <f t="shared" si="411"/>
        <v>3643852</v>
      </c>
      <c r="CF285" s="91">
        <f t="shared" si="411"/>
        <v>2529317</v>
      </c>
      <c r="CG285" s="90">
        <f t="shared" si="411"/>
        <v>2784134</v>
      </c>
      <c r="CH285" s="89">
        <f t="shared" si="411"/>
        <v>1276952</v>
      </c>
      <c r="CI285" s="91">
        <f t="shared" si="411"/>
        <v>1556588</v>
      </c>
      <c r="CJ285" s="90">
        <f t="shared" si="411"/>
        <v>1424198</v>
      </c>
      <c r="CK285" s="89">
        <f t="shared" si="411"/>
        <v>3362985</v>
      </c>
      <c r="CL285" s="91">
        <f t="shared" si="411"/>
        <v>3875515</v>
      </c>
      <c r="CM285" s="90">
        <f t="shared" si="411"/>
        <v>4249626</v>
      </c>
      <c r="CN285" s="89">
        <f t="shared" si="411"/>
        <v>297809</v>
      </c>
      <c r="CO285" s="91">
        <f t="shared" si="411"/>
        <v>191467</v>
      </c>
      <c r="CP285" s="90">
        <f t="shared" si="411"/>
        <v>70800</v>
      </c>
      <c r="CQ285" s="89">
        <f t="shared" si="411"/>
        <v>3243860</v>
      </c>
      <c r="CR285" s="91">
        <f t="shared" si="411"/>
        <v>2474400</v>
      </c>
      <c r="CS285" s="90">
        <f t="shared" si="411"/>
        <v>3548004</v>
      </c>
      <c r="CT285" s="89">
        <f t="shared" si="411"/>
        <v>94897</v>
      </c>
      <c r="CU285" s="91">
        <f t="shared" si="411"/>
        <v>43147</v>
      </c>
      <c r="CV285" s="90">
        <f t="shared" si="411"/>
        <v>0</v>
      </c>
      <c r="CW285" s="89">
        <f t="shared" si="411"/>
        <v>1037749</v>
      </c>
      <c r="CX285" s="91">
        <f t="shared" si="411"/>
        <v>806931</v>
      </c>
      <c r="CY285" s="90">
        <f t="shared" si="411"/>
        <v>2247225</v>
      </c>
      <c r="CZ285" s="89">
        <f t="shared" si="411"/>
        <v>84366</v>
      </c>
      <c r="DA285" s="91">
        <f t="shared" si="411"/>
        <v>21465</v>
      </c>
      <c r="DB285" s="90">
        <f t="shared" si="411"/>
        <v>12763</v>
      </c>
      <c r="DC285" s="89">
        <f t="shared" si="411"/>
        <v>344540</v>
      </c>
      <c r="DD285" s="91">
        <f t="shared" si="411"/>
        <v>437394</v>
      </c>
      <c r="DE285" s="90">
        <f t="shared" si="411"/>
        <v>308602</v>
      </c>
      <c r="DF285" s="89">
        <f t="shared" si="411"/>
        <v>0</v>
      </c>
      <c r="DG285" s="91">
        <f t="shared" si="411"/>
        <v>0</v>
      </c>
      <c r="DH285" s="90">
        <f t="shared" si="411"/>
        <v>0</v>
      </c>
      <c r="DI285" s="89">
        <f t="shared" si="411"/>
        <v>0</v>
      </c>
      <c r="DJ285" s="91">
        <f t="shared" si="411"/>
        <v>0</v>
      </c>
      <c r="DK285" s="90">
        <f t="shared" si="411"/>
        <v>10650</v>
      </c>
      <c r="DL285" s="89">
        <f t="shared" si="411"/>
        <v>0</v>
      </c>
      <c r="DM285" s="91">
        <f t="shared" si="411"/>
        <v>0</v>
      </c>
      <c r="DN285" s="90">
        <f t="shared" si="411"/>
        <v>0</v>
      </c>
      <c r="DO285" s="89">
        <f t="shared" si="411"/>
        <v>11742</v>
      </c>
      <c r="DP285" s="91">
        <f t="shared" si="411"/>
        <v>0</v>
      </c>
      <c r="DQ285" s="90">
        <f t="shared" si="411"/>
        <v>0</v>
      </c>
      <c r="DR285" s="89">
        <f t="shared" si="411"/>
        <v>0</v>
      </c>
      <c r="DS285" s="91">
        <f t="shared" si="411"/>
        <v>8813</v>
      </c>
      <c r="DT285" s="90">
        <f t="shared" si="411"/>
        <v>7479</v>
      </c>
      <c r="DU285" s="89">
        <f t="shared" si="411"/>
        <v>0</v>
      </c>
      <c r="DV285" s="91">
        <f t="shared" si="411"/>
        <v>0</v>
      </c>
      <c r="DW285" s="90">
        <f t="shared" si="411"/>
        <v>0</v>
      </c>
      <c r="DX285" s="89">
        <f t="shared" si="411"/>
        <v>0</v>
      </c>
      <c r="DY285" s="91">
        <f t="shared" si="411"/>
        <v>0</v>
      </c>
      <c r="DZ285" s="90">
        <f t="shared" si="411"/>
        <v>0</v>
      </c>
      <c r="EA285" s="89">
        <f t="shared" si="411"/>
        <v>0</v>
      </c>
      <c r="EB285" s="91">
        <f t="shared" ref="EB285:EO285" si="412">(EB61)</f>
        <v>0</v>
      </c>
      <c r="EC285" s="90">
        <f t="shared" si="412"/>
        <v>0</v>
      </c>
      <c r="ED285" s="89">
        <f t="shared" si="412"/>
        <v>0</v>
      </c>
      <c r="EE285" s="91">
        <f t="shared" si="412"/>
        <v>0</v>
      </c>
      <c r="EF285" s="90">
        <f t="shared" si="412"/>
        <v>0</v>
      </c>
      <c r="EG285" s="89">
        <f t="shared" si="412"/>
        <v>0</v>
      </c>
      <c r="EH285" s="91">
        <f t="shared" si="412"/>
        <v>0</v>
      </c>
      <c r="EI285" s="90">
        <f t="shared" si="412"/>
        <v>0</v>
      </c>
      <c r="EJ285" s="89">
        <f t="shared" si="412"/>
        <v>0</v>
      </c>
      <c r="EK285" s="91">
        <f t="shared" si="412"/>
        <v>0</v>
      </c>
      <c r="EL285" s="90">
        <f t="shared" si="412"/>
        <v>11166</v>
      </c>
      <c r="EM285" s="89">
        <f t="shared" si="412"/>
        <v>8711</v>
      </c>
      <c r="EN285" s="91">
        <f t="shared" si="412"/>
        <v>8860</v>
      </c>
      <c r="EO285" s="90">
        <f t="shared" si="412"/>
        <v>0</v>
      </c>
    </row>
    <row r="286" spans="2:145" s="120" customFormat="1" x14ac:dyDescent="0.3">
      <c r="B286" s="360"/>
      <c r="C286" s="146" t="str">
        <f t="shared" ref="C286" si="413">(C102)</f>
        <v>IMP</v>
      </c>
      <c r="D286" s="155">
        <f t="shared" ref="D286:BO286" si="414">(D102)</f>
        <v>13.5</v>
      </c>
      <c r="E286" s="156">
        <f t="shared" si="414"/>
        <v>14.5</v>
      </c>
      <c r="F286" s="157">
        <f t="shared" si="414"/>
        <v>13.93</v>
      </c>
      <c r="G286" s="158">
        <f t="shared" si="414"/>
        <v>347.03982000000002</v>
      </c>
      <c r="H286" s="143">
        <f t="shared" si="414"/>
        <v>0</v>
      </c>
      <c r="I286" s="154">
        <f t="shared" si="414"/>
        <v>0</v>
      </c>
      <c r="J286" s="144">
        <f t="shared" si="414"/>
        <v>0</v>
      </c>
      <c r="K286" s="143">
        <f t="shared" si="414"/>
        <v>291901693</v>
      </c>
      <c r="L286" s="150">
        <f t="shared" si="414"/>
        <v>251749173</v>
      </c>
      <c r="M286" s="144">
        <f t="shared" si="414"/>
        <v>233206074</v>
      </c>
      <c r="N286" s="143">
        <f t="shared" si="414"/>
        <v>469319510</v>
      </c>
      <c r="O286" s="150">
        <f t="shared" si="414"/>
        <v>689750453</v>
      </c>
      <c r="P286" s="144">
        <f t="shared" si="414"/>
        <v>523270161</v>
      </c>
      <c r="Q286" s="143">
        <f t="shared" si="414"/>
        <v>291268272</v>
      </c>
      <c r="R286" s="150">
        <f t="shared" si="414"/>
        <v>215550485</v>
      </c>
      <c r="S286" s="144">
        <f t="shared" si="414"/>
        <v>176682864</v>
      </c>
      <c r="T286" s="143">
        <f t="shared" si="414"/>
        <v>779801023</v>
      </c>
      <c r="U286" s="154">
        <f t="shared" si="414"/>
        <v>626374058</v>
      </c>
      <c r="V286" s="144">
        <f t="shared" si="414"/>
        <v>735601031</v>
      </c>
      <c r="W286" s="143">
        <f t="shared" si="414"/>
        <v>337253010</v>
      </c>
      <c r="X286" s="154">
        <f t="shared" si="414"/>
        <v>238397193</v>
      </c>
      <c r="Y286" s="144">
        <f t="shared" si="414"/>
        <v>174173993</v>
      </c>
      <c r="Z286" s="143">
        <f t="shared" si="414"/>
        <v>755186468</v>
      </c>
      <c r="AA286" s="154">
        <f t="shared" si="414"/>
        <v>748212012</v>
      </c>
      <c r="AB286" s="144">
        <f t="shared" si="414"/>
        <v>732532203</v>
      </c>
      <c r="AC286" s="143">
        <f t="shared" si="414"/>
        <v>221142958</v>
      </c>
      <c r="AD286" s="154">
        <f t="shared" si="414"/>
        <v>235972382</v>
      </c>
      <c r="AE286" s="144">
        <f t="shared" si="414"/>
        <v>228700093</v>
      </c>
      <c r="AF286" s="143">
        <f t="shared" si="414"/>
        <v>752590623</v>
      </c>
      <c r="AG286" s="154">
        <f t="shared" si="414"/>
        <v>505168476</v>
      </c>
      <c r="AH286" s="144">
        <f t="shared" si="414"/>
        <v>633915954</v>
      </c>
      <c r="AI286" s="143">
        <f t="shared" si="414"/>
        <v>442603982</v>
      </c>
      <c r="AJ286" s="154">
        <f t="shared" si="414"/>
        <v>235997947</v>
      </c>
      <c r="AK286" s="144">
        <f t="shared" si="414"/>
        <v>180877923</v>
      </c>
      <c r="AL286" s="143">
        <f t="shared" si="414"/>
        <v>680786907</v>
      </c>
      <c r="AM286" s="154">
        <f t="shared" si="414"/>
        <v>723532715</v>
      </c>
      <c r="AN286" s="144">
        <f t="shared" si="414"/>
        <v>656080340</v>
      </c>
      <c r="AO286" s="143">
        <f t="shared" si="414"/>
        <v>19501</v>
      </c>
      <c r="AP286" s="154">
        <f t="shared" si="414"/>
        <v>50290</v>
      </c>
      <c r="AQ286" s="144">
        <f t="shared" si="414"/>
        <v>21591</v>
      </c>
      <c r="AR286" s="143">
        <f t="shared" si="414"/>
        <v>0</v>
      </c>
      <c r="AS286" s="154">
        <f t="shared" si="414"/>
        <v>0</v>
      </c>
      <c r="AT286" s="144">
        <f t="shared" si="414"/>
        <v>0</v>
      </c>
      <c r="AU286" s="143">
        <f t="shared" si="414"/>
        <v>0</v>
      </c>
      <c r="AV286" s="154">
        <f t="shared" si="414"/>
        <v>0</v>
      </c>
      <c r="AW286" s="144">
        <f t="shared" si="414"/>
        <v>0</v>
      </c>
      <c r="AX286" s="143">
        <f t="shared" si="414"/>
        <v>0</v>
      </c>
      <c r="AY286" s="154">
        <f t="shared" si="414"/>
        <v>0</v>
      </c>
      <c r="AZ286" s="144">
        <f t="shared" si="414"/>
        <v>0</v>
      </c>
      <c r="BA286" s="143">
        <f t="shared" si="414"/>
        <v>0</v>
      </c>
      <c r="BB286" s="154">
        <f t="shared" si="414"/>
        <v>0</v>
      </c>
      <c r="BC286" s="144">
        <f t="shared" si="414"/>
        <v>0</v>
      </c>
      <c r="BD286" s="143">
        <f t="shared" si="414"/>
        <v>0</v>
      </c>
      <c r="BE286" s="154">
        <f t="shared" si="414"/>
        <v>0</v>
      </c>
      <c r="BF286" s="144">
        <f t="shared" si="414"/>
        <v>0</v>
      </c>
      <c r="BG286" s="143">
        <f t="shared" si="414"/>
        <v>0</v>
      </c>
      <c r="BH286" s="154">
        <f t="shared" si="414"/>
        <v>0</v>
      </c>
      <c r="BI286" s="144">
        <f t="shared" si="414"/>
        <v>0</v>
      </c>
      <c r="BJ286" s="143">
        <f t="shared" si="414"/>
        <v>0</v>
      </c>
      <c r="BK286" s="154">
        <f t="shared" si="414"/>
        <v>0</v>
      </c>
      <c r="BL286" s="144">
        <f t="shared" si="414"/>
        <v>0</v>
      </c>
      <c r="BM286" s="143">
        <f t="shared" si="414"/>
        <v>0</v>
      </c>
      <c r="BN286" s="154">
        <f t="shared" si="414"/>
        <v>0</v>
      </c>
      <c r="BO286" s="144">
        <f t="shared" si="414"/>
        <v>0</v>
      </c>
      <c r="BP286" s="143">
        <f t="shared" ref="BP286:EA286" si="415">(BP102)</f>
        <v>0</v>
      </c>
      <c r="BQ286" s="154">
        <f t="shared" si="415"/>
        <v>0</v>
      </c>
      <c r="BR286" s="144">
        <f t="shared" si="415"/>
        <v>0</v>
      </c>
      <c r="BS286" s="143">
        <f t="shared" si="415"/>
        <v>0</v>
      </c>
      <c r="BT286" s="154">
        <f t="shared" si="415"/>
        <v>0</v>
      </c>
      <c r="BU286" s="144">
        <f t="shared" si="415"/>
        <v>0</v>
      </c>
      <c r="BV286" s="143">
        <f t="shared" si="415"/>
        <v>0</v>
      </c>
      <c r="BW286" s="154">
        <f t="shared" si="415"/>
        <v>0</v>
      </c>
      <c r="BX286" s="144">
        <f t="shared" si="415"/>
        <v>0</v>
      </c>
      <c r="BY286" s="143">
        <f t="shared" si="415"/>
        <v>506486</v>
      </c>
      <c r="BZ286" s="154">
        <f t="shared" si="415"/>
        <v>0</v>
      </c>
      <c r="CA286" s="144">
        <f t="shared" si="415"/>
        <v>0</v>
      </c>
      <c r="CB286" s="143">
        <f t="shared" si="415"/>
        <v>480441917</v>
      </c>
      <c r="CC286" s="154">
        <f t="shared" si="415"/>
        <v>332405963</v>
      </c>
      <c r="CD286" s="159">
        <f t="shared" si="415"/>
        <v>301285648</v>
      </c>
      <c r="CE286" s="143">
        <f t="shared" si="415"/>
        <v>582142685</v>
      </c>
      <c r="CF286" s="154">
        <f t="shared" si="415"/>
        <v>511600529</v>
      </c>
      <c r="CG286" s="144">
        <f t="shared" si="415"/>
        <v>678573424</v>
      </c>
      <c r="CH286" s="143">
        <f t="shared" si="415"/>
        <v>348237795</v>
      </c>
      <c r="CI286" s="154">
        <f t="shared" si="415"/>
        <v>204566056</v>
      </c>
      <c r="CJ286" s="144">
        <f t="shared" si="415"/>
        <v>217103097</v>
      </c>
      <c r="CK286" s="143">
        <f t="shared" si="415"/>
        <v>833016027</v>
      </c>
      <c r="CL286" s="154">
        <f t="shared" si="415"/>
        <v>855738610</v>
      </c>
      <c r="CM286" s="144">
        <f t="shared" si="415"/>
        <v>759355532</v>
      </c>
      <c r="CN286" s="143">
        <f t="shared" si="415"/>
        <v>285540688</v>
      </c>
      <c r="CO286" s="154">
        <f t="shared" si="415"/>
        <v>216196557</v>
      </c>
      <c r="CP286" s="144">
        <f t="shared" si="415"/>
        <v>184388533</v>
      </c>
      <c r="CQ286" s="143">
        <f t="shared" si="415"/>
        <v>930507298</v>
      </c>
      <c r="CR286" s="154">
        <f t="shared" si="415"/>
        <v>734712346</v>
      </c>
      <c r="CS286" s="144">
        <f t="shared" si="415"/>
        <v>804529586</v>
      </c>
      <c r="CT286" s="143">
        <f t="shared" si="415"/>
        <v>157250973</v>
      </c>
      <c r="CU286" s="154">
        <f t="shared" si="415"/>
        <v>182364954</v>
      </c>
      <c r="CV286" s="144">
        <f t="shared" si="415"/>
        <v>155447722</v>
      </c>
      <c r="CW286" s="143">
        <f t="shared" si="415"/>
        <v>818086837</v>
      </c>
      <c r="CX286" s="154">
        <f t="shared" si="415"/>
        <v>434398571</v>
      </c>
      <c r="CY286" s="144">
        <f t="shared" si="415"/>
        <v>900721535</v>
      </c>
      <c r="CZ286" s="143">
        <f t="shared" si="415"/>
        <v>223626892</v>
      </c>
      <c r="DA286" s="154">
        <f t="shared" si="415"/>
        <v>173365251</v>
      </c>
      <c r="DB286" s="144">
        <f t="shared" si="415"/>
        <v>202846789</v>
      </c>
      <c r="DC286" s="143">
        <f t="shared" si="415"/>
        <v>745641284</v>
      </c>
      <c r="DD286" s="154">
        <f t="shared" si="415"/>
        <v>749303182</v>
      </c>
      <c r="DE286" s="144">
        <f t="shared" si="415"/>
        <v>832680069</v>
      </c>
      <c r="DF286" s="143">
        <f t="shared" si="415"/>
        <v>0</v>
      </c>
      <c r="DG286" s="154">
        <f t="shared" si="415"/>
        <v>0</v>
      </c>
      <c r="DH286" s="144">
        <f t="shared" si="415"/>
        <v>0</v>
      </c>
      <c r="DI286" s="143">
        <f t="shared" si="415"/>
        <v>0</v>
      </c>
      <c r="DJ286" s="154">
        <f t="shared" si="415"/>
        <v>0</v>
      </c>
      <c r="DK286" s="144">
        <f t="shared" si="415"/>
        <v>0</v>
      </c>
      <c r="DL286" s="143">
        <f t="shared" si="415"/>
        <v>0</v>
      </c>
      <c r="DM286" s="154">
        <f t="shared" si="415"/>
        <v>0</v>
      </c>
      <c r="DN286" s="144">
        <f t="shared" si="415"/>
        <v>0</v>
      </c>
      <c r="DO286" s="143">
        <f t="shared" si="415"/>
        <v>0</v>
      </c>
      <c r="DP286" s="154">
        <f t="shared" si="415"/>
        <v>0</v>
      </c>
      <c r="DQ286" s="144">
        <f t="shared" si="415"/>
        <v>0</v>
      </c>
      <c r="DR286" s="143">
        <f t="shared" si="415"/>
        <v>0</v>
      </c>
      <c r="DS286" s="154">
        <f t="shared" si="415"/>
        <v>0</v>
      </c>
      <c r="DT286" s="144">
        <f t="shared" si="415"/>
        <v>0</v>
      </c>
      <c r="DU286" s="143">
        <f t="shared" si="415"/>
        <v>0</v>
      </c>
      <c r="DV286" s="154">
        <f t="shared" si="415"/>
        <v>0</v>
      </c>
      <c r="DW286" s="144">
        <f t="shared" si="415"/>
        <v>0</v>
      </c>
      <c r="DX286" s="143">
        <f t="shared" si="415"/>
        <v>0</v>
      </c>
      <c r="DY286" s="154">
        <f t="shared" si="415"/>
        <v>0</v>
      </c>
      <c r="DZ286" s="144">
        <f t="shared" si="415"/>
        <v>0</v>
      </c>
      <c r="EA286" s="143">
        <f t="shared" si="415"/>
        <v>43153</v>
      </c>
      <c r="EB286" s="154">
        <f t="shared" ref="EB286:EO286" si="416">(EB102)</f>
        <v>0</v>
      </c>
      <c r="EC286" s="144">
        <f t="shared" si="416"/>
        <v>0</v>
      </c>
      <c r="ED286" s="143">
        <f t="shared" si="416"/>
        <v>82577</v>
      </c>
      <c r="EE286" s="154">
        <f t="shared" si="416"/>
        <v>0</v>
      </c>
      <c r="EF286" s="144">
        <f t="shared" si="416"/>
        <v>0</v>
      </c>
      <c r="EG286" s="143">
        <f t="shared" si="416"/>
        <v>0</v>
      </c>
      <c r="EH286" s="154">
        <f t="shared" si="416"/>
        <v>0</v>
      </c>
      <c r="EI286" s="144">
        <f t="shared" si="416"/>
        <v>0</v>
      </c>
      <c r="EJ286" s="143">
        <f t="shared" si="416"/>
        <v>0</v>
      </c>
      <c r="EK286" s="154">
        <f t="shared" si="416"/>
        <v>0</v>
      </c>
      <c r="EL286" s="144">
        <f t="shared" si="416"/>
        <v>0</v>
      </c>
      <c r="EM286" s="143">
        <f t="shared" si="416"/>
        <v>0</v>
      </c>
      <c r="EN286" s="154">
        <f t="shared" si="416"/>
        <v>0</v>
      </c>
      <c r="EO286" s="144">
        <f t="shared" si="416"/>
        <v>0</v>
      </c>
    </row>
    <row r="287" spans="2:145" s="120" customFormat="1" x14ac:dyDescent="0.3">
      <c r="B287" s="360"/>
      <c r="C287" s="93" t="str">
        <f t="shared" ref="C287" si="417">(C101)</f>
        <v>Hypoxanthine</v>
      </c>
      <c r="D287" s="94">
        <f t="shared" ref="D287:BO287" si="418">(D101)</f>
        <v>6</v>
      </c>
      <c r="E287" s="95">
        <f t="shared" si="418"/>
        <v>8.9</v>
      </c>
      <c r="F287" s="96">
        <f t="shared" si="418"/>
        <v>7.76</v>
      </c>
      <c r="G287" s="97">
        <f t="shared" si="418"/>
        <v>137.04579000000001</v>
      </c>
      <c r="H287" s="89">
        <f t="shared" si="418"/>
        <v>5773069</v>
      </c>
      <c r="I287" s="91">
        <f t="shared" si="418"/>
        <v>5512663</v>
      </c>
      <c r="J287" s="90">
        <f t="shared" si="418"/>
        <v>2245005</v>
      </c>
      <c r="K287" s="89">
        <f t="shared" si="418"/>
        <v>8224101528</v>
      </c>
      <c r="L287" s="110">
        <f t="shared" si="418"/>
        <v>7804856291</v>
      </c>
      <c r="M287" s="90">
        <f t="shared" si="418"/>
        <v>7806666281</v>
      </c>
      <c r="N287" s="89">
        <f t="shared" si="418"/>
        <v>8644121451</v>
      </c>
      <c r="O287" s="110">
        <f t="shared" si="418"/>
        <v>11682671071</v>
      </c>
      <c r="P287" s="90">
        <f t="shared" si="418"/>
        <v>10115940718</v>
      </c>
      <c r="Q287" s="89">
        <f t="shared" si="418"/>
        <v>8028904533</v>
      </c>
      <c r="R287" s="110">
        <f t="shared" si="418"/>
        <v>8629898675</v>
      </c>
      <c r="S287" s="90">
        <f t="shared" si="418"/>
        <v>6971662473</v>
      </c>
      <c r="T287" s="89">
        <f t="shared" si="418"/>
        <v>15356049179</v>
      </c>
      <c r="U287" s="91">
        <f t="shared" si="418"/>
        <v>12374365208</v>
      </c>
      <c r="V287" s="90">
        <f t="shared" si="418"/>
        <v>13777742942</v>
      </c>
      <c r="W287" s="89">
        <f t="shared" si="418"/>
        <v>9519058854</v>
      </c>
      <c r="X287" s="91">
        <f t="shared" si="418"/>
        <v>8653126594</v>
      </c>
      <c r="Y287" s="90">
        <f t="shared" si="418"/>
        <v>7454630208</v>
      </c>
      <c r="Z287" s="89">
        <f t="shared" si="418"/>
        <v>19102020784</v>
      </c>
      <c r="AA287" s="91">
        <f t="shared" si="418"/>
        <v>17080510283</v>
      </c>
      <c r="AB287" s="90">
        <f t="shared" si="418"/>
        <v>18961012270</v>
      </c>
      <c r="AC287" s="89">
        <f t="shared" si="418"/>
        <v>5600456970</v>
      </c>
      <c r="AD287" s="91">
        <f t="shared" si="418"/>
        <v>5652411148</v>
      </c>
      <c r="AE287" s="90">
        <f t="shared" si="418"/>
        <v>5925733753</v>
      </c>
      <c r="AF287" s="89">
        <f t="shared" si="418"/>
        <v>15241760858</v>
      </c>
      <c r="AG287" s="91">
        <f t="shared" si="418"/>
        <v>11487676821</v>
      </c>
      <c r="AH287" s="90">
        <f t="shared" si="418"/>
        <v>14260221282</v>
      </c>
      <c r="AI287" s="89">
        <f t="shared" si="418"/>
        <v>10037705374</v>
      </c>
      <c r="AJ287" s="91">
        <f t="shared" si="418"/>
        <v>6737179822</v>
      </c>
      <c r="AK287" s="90">
        <f t="shared" si="418"/>
        <v>7855817328</v>
      </c>
      <c r="AL287" s="89">
        <f t="shared" si="418"/>
        <v>16237236509</v>
      </c>
      <c r="AM287" s="91">
        <f t="shared" si="418"/>
        <v>17243398590</v>
      </c>
      <c r="AN287" s="90">
        <f t="shared" si="418"/>
        <v>14827075908</v>
      </c>
      <c r="AO287" s="89">
        <f t="shared" si="418"/>
        <v>2730908964</v>
      </c>
      <c r="AP287" s="91">
        <f t="shared" si="418"/>
        <v>2764982517</v>
      </c>
      <c r="AQ287" s="90">
        <f t="shared" si="418"/>
        <v>2771690106</v>
      </c>
      <c r="AR287" s="89">
        <f t="shared" si="418"/>
        <v>2616121400</v>
      </c>
      <c r="AS287" s="91">
        <f t="shared" si="418"/>
        <v>2624156542</v>
      </c>
      <c r="AT287" s="90">
        <f t="shared" si="418"/>
        <v>2672099738</v>
      </c>
      <c r="AU287" s="89">
        <f t="shared" si="418"/>
        <v>156306707</v>
      </c>
      <c r="AV287" s="91">
        <f t="shared" si="418"/>
        <v>142847904</v>
      </c>
      <c r="AW287" s="90">
        <f t="shared" si="418"/>
        <v>93237128</v>
      </c>
      <c r="AX287" s="89">
        <f t="shared" si="418"/>
        <v>189569565</v>
      </c>
      <c r="AY287" s="91">
        <f t="shared" si="418"/>
        <v>559882922</v>
      </c>
      <c r="AZ287" s="90">
        <f t="shared" si="418"/>
        <v>553133650</v>
      </c>
      <c r="BA287" s="89">
        <f t="shared" si="418"/>
        <v>75819032</v>
      </c>
      <c r="BB287" s="91">
        <f t="shared" si="418"/>
        <v>58680645</v>
      </c>
      <c r="BC287" s="90">
        <f t="shared" si="418"/>
        <v>57267643</v>
      </c>
      <c r="BD287" s="89">
        <f t="shared" si="418"/>
        <v>228047688</v>
      </c>
      <c r="BE287" s="91">
        <f t="shared" si="418"/>
        <v>203183035</v>
      </c>
      <c r="BF287" s="90">
        <f t="shared" si="418"/>
        <v>107329688</v>
      </c>
      <c r="BG287" s="89">
        <f t="shared" si="418"/>
        <v>47565397</v>
      </c>
      <c r="BH287" s="91">
        <f t="shared" si="418"/>
        <v>50444877</v>
      </c>
      <c r="BI287" s="90">
        <f t="shared" si="418"/>
        <v>49022771</v>
      </c>
      <c r="BJ287" s="89">
        <f t="shared" si="418"/>
        <v>53442394</v>
      </c>
      <c r="BK287" s="91">
        <f t="shared" si="418"/>
        <v>56458481</v>
      </c>
      <c r="BL287" s="90">
        <f t="shared" si="418"/>
        <v>69844796</v>
      </c>
      <c r="BM287" s="89">
        <f t="shared" si="418"/>
        <v>54080182</v>
      </c>
      <c r="BN287" s="91">
        <f t="shared" si="418"/>
        <v>46028399</v>
      </c>
      <c r="BO287" s="90">
        <f t="shared" si="418"/>
        <v>48553885</v>
      </c>
      <c r="BP287" s="89">
        <f t="shared" ref="BP287:EA287" si="419">(BP101)</f>
        <v>56119701</v>
      </c>
      <c r="BQ287" s="91">
        <f t="shared" si="419"/>
        <v>50599719</v>
      </c>
      <c r="BR287" s="90">
        <f t="shared" si="419"/>
        <v>46409817</v>
      </c>
      <c r="BS287" s="89">
        <f t="shared" si="419"/>
        <v>55009810</v>
      </c>
      <c r="BT287" s="91">
        <f t="shared" si="419"/>
        <v>46111023</v>
      </c>
      <c r="BU287" s="90">
        <f t="shared" si="419"/>
        <v>48519870</v>
      </c>
      <c r="BV287" s="89">
        <f t="shared" si="419"/>
        <v>45333168</v>
      </c>
      <c r="BW287" s="91">
        <f t="shared" si="419"/>
        <v>48811956</v>
      </c>
      <c r="BX287" s="90">
        <f t="shared" si="419"/>
        <v>43511676</v>
      </c>
      <c r="BY287" s="89">
        <f t="shared" si="419"/>
        <v>25635504</v>
      </c>
      <c r="BZ287" s="91">
        <f t="shared" si="419"/>
        <v>5512663</v>
      </c>
      <c r="CA287" s="90">
        <f t="shared" si="419"/>
        <v>2245005</v>
      </c>
      <c r="CB287" s="89">
        <f t="shared" si="419"/>
        <v>13886092837</v>
      </c>
      <c r="CC287" s="91">
        <f t="shared" si="419"/>
        <v>13359308277</v>
      </c>
      <c r="CD287" s="92">
        <f t="shared" si="419"/>
        <v>11053666920</v>
      </c>
      <c r="CE287" s="89">
        <f t="shared" si="419"/>
        <v>13502573556</v>
      </c>
      <c r="CF287" s="91">
        <f t="shared" si="419"/>
        <v>11778798170</v>
      </c>
      <c r="CG287" s="90">
        <f t="shared" si="419"/>
        <v>14694459667</v>
      </c>
      <c r="CH287" s="89">
        <f t="shared" si="419"/>
        <v>11445485571</v>
      </c>
      <c r="CI287" s="91">
        <f t="shared" si="419"/>
        <v>11727024169</v>
      </c>
      <c r="CJ287" s="90">
        <f t="shared" si="419"/>
        <v>11297999264</v>
      </c>
      <c r="CK287" s="89">
        <f t="shared" si="419"/>
        <v>13435509789</v>
      </c>
      <c r="CL287" s="91">
        <f t="shared" si="419"/>
        <v>14716784440</v>
      </c>
      <c r="CM287" s="90">
        <f t="shared" si="419"/>
        <v>15262271818</v>
      </c>
      <c r="CN287" s="89">
        <f t="shared" si="419"/>
        <v>11906135358</v>
      </c>
      <c r="CO287" s="91">
        <f t="shared" si="419"/>
        <v>8678569082</v>
      </c>
      <c r="CP287" s="90">
        <f t="shared" si="419"/>
        <v>6663025117</v>
      </c>
      <c r="CQ287" s="89">
        <f t="shared" si="419"/>
        <v>16718068647</v>
      </c>
      <c r="CR287" s="91">
        <f t="shared" si="419"/>
        <v>14463233437</v>
      </c>
      <c r="CS287" s="90">
        <f t="shared" si="419"/>
        <v>17107888154</v>
      </c>
      <c r="CT287" s="89">
        <f t="shared" si="419"/>
        <v>4270325487</v>
      </c>
      <c r="CU287" s="91">
        <f t="shared" si="419"/>
        <v>2917755914</v>
      </c>
      <c r="CV287" s="90">
        <f t="shared" si="419"/>
        <v>2870555940</v>
      </c>
      <c r="CW287" s="89">
        <f t="shared" si="419"/>
        <v>13960462663</v>
      </c>
      <c r="CX287" s="91">
        <f t="shared" si="419"/>
        <v>10115879830</v>
      </c>
      <c r="CY287" s="90">
        <f t="shared" si="419"/>
        <v>17394308524</v>
      </c>
      <c r="CZ287" s="89">
        <f t="shared" si="419"/>
        <v>5045698080</v>
      </c>
      <c r="DA287" s="91">
        <f t="shared" si="419"/>
        <v>4627039761</v>
      </c>
      <c r="DB287" s="90">
        <f t="shared" si="419"/>
        <v>5983302163</v>
      </c>
      <c r="DC287" s="89">
        <f t="shared" si="419"/>
        <v>12714727689</v>
      </c>
      <c r="DD287" s="91">
        <f t="shared" si="419"/>
        <v>13092347929</v>
      </c>
      <c r="DE287" s="90">
        <f t="shared" si="419"/>
        <v>13288158642</v>
      </c>
      <c r="DF287" s="89">
        <f t="shared" si="419"/>
        <v>2644315833</v>
      </c>
      <c r="DG287" s="91">
        <f t="shared" si="419"/>
        <v>2590171308</v>
      </c>
      <c r="DH287" s="90">
        <f t="shared" si="419"/>
        <v>2621315437</v>
      </c>
      <c r="DI287" s="89">
        <f t="shared" si="419"/>
        <v>2454803728</v>
      </c>
      <c r="DJ287" s="91">
        <f t="shared" si="419"/>
        <v>2438508180</v>
      </c>
      <c r="DK287" s="90">
        <f t="shared" si="419"/>
        <v>2412531134</v>
      </c>
      <c r="DL287" s="89">
        <f t="shared" si="419"/>
        <v>206888337</v>
      </c>
      <c r="DM287" s="91">
        <f t="shared" si="419"/>
        <v>79265884</v>
      </c>
      <c r="DN287" s="90">
        <f t="shared" si="419"/>
        <v>69646630</v>
      </c>
      <c r="DO287" s="89">
        <f t="shared" si="419"/>
        <v>604183753</v>
      </c>
      <c r="DP287" s="91">
        <f t="shared" si="419"/>
        <v>638670510</v>
      </c>
      <c r="DQ287" s="90">
        <f t="shared" si="419"/>
        <v>656543671</v>
      </c>
      <c r="DR287" s="89">
        <f t="shared" si="419"/>
        <v>82144349</v>
      </c>
      <c r="DS287" s="91">
        <f t="shared" si="419"/>
        <v>29895988</v>
      </c>
      <c r="DT287" s="90">
        <f t="shared" si="419"/>
        <v>26932766</v>
      </c>
      <c r="DU287" s="89">
        <f t="shared" si="419"/>
        <v>28355673</v>
      </c>
      <c r="DV287" s="91">
        <f t="shared" si="419"/>
        <v>27073083</v>
      </c>
      <c r="DW287" s="90">
        <f t="shared" si="419"/>
        <v>36487979</v>
      </c>
      <c r="DX287" s="89">
        <f t="shared" si="419"/>
        <v>36324384</v>
      </c>
      <c r="DY287" s="91">
        <f t="shared" si="419"/>
        <v>31578300</v>
      </c>
      <c r="DZ287" s="90">
        <f t="shared" si="419"/>
        <v>30077070</v>
      </c>
      <c r="EA287" s="89">
        <f t="shared" si="419"/>
        <v>40008236</v>
      </c>
      <c r="EB287" s="91">
        <f t="shared" ref="EB287:EO287" si="420">(EB101)</f>
        <v>30139044</v>
      </c>
      <c r="EC287" s="90">
        <f t="shared" si="420"/>
        <v>32446115</v>
      </c>
      <c r="ED287" s="89">
        <f t="shared" si="420"/>
        <v>34626621</v>
      </c>
      <c r="EE287" s="91">
        <f t="shared" si="420"/>
        <v>32184719</v>
      </c>
      <c r="EF287" s="90">
        <f t="shared" si="420"/>
        <v>31669562</v>
      </c>
      <c r="EG287" s="89">
        <f t="shared" si="420"/>
        <v>26561374</v>
      </c>
      <c r="EH287" s="91">
        <f t="shared" si="420"/>
        <v>30577761</v>
      </c>
      <c r="EI287" s="90">
        <f t="shared" si="420"/>
        <v>33867029</v>
      </c>
      <c r="EJ287" s="89">
        <f t="shared" si="420"/>
        <v>31274134</v>
      </c>
      <c r="EK287" s="91">
        <f t="shared" si="420"/>
        <v>32973533</v>
      </c>
      <c r="EL287" s="90">
        <f t="shared" si="420"/>
        <v>32875732</v>
      </c>
      <c r="EM287" s="89">
        <f t="shared" si="420"/>
        <v>30582603</v>
      </c>
      <c r="EN287" s="91">
        <f t="shared" si="420"/>
        <v>35517376</v>
      </c>
      <c r="EO287" s="90">
        <f t="shared" si="420"/>
        <v>27831415</v>
      </c>
    </row>
    <row r="288" spans="2:145" s="120" customFormat="1" x14ac:dyDescent="0.3">
      <c r="B288" s="360"/>
      <c r="C288" s="93" t="str">
        <f t="shared" ref="C288:C290" si="421">(C168)</f>
        <v>Xanthine</v>
      </c>
      <c r="D288" s="94">
        <f t="shared" ref="D288:BO288" si="422">(D168)</f>
        <v>6.9</v>
      </c>
      <c r="E288" s="95">
        <f t="shared" si="422"/>
        <v>9</v>
      </c>
      <c r="F288" s="96">
        <f t="shared" si="422"/>
        <v>8.51</v>
      </c>
      <c r="G288" s="97">
        <f t="shared" si="422"/>
        <v>153.04069999999999</v>
      </c>
      <c r="H288" s="89">
        <f t="shared" si="422"/>
        <v>0</v>
      </c>
      <c r="I288" s="91">
        <f t="shared" si="422"/>
        <v>0</v>
      </c>
      <c r="J288" s="90">
        <f t="shared" si="422"/>
        <v>0</v>
      </c>
      <c r="K288" s="89">
        <f t="shared" si="422"/>
        <v>12501143</v>
      </c>
      <c r="L288" s="110">
        <f t="shared" si="422"/>
        <v>12516640</v>
      </c>
      <c r="M288" s="90">
        <f t="shared" si="422"/>
        <v>15083300</v>
      </c>
      <c r="N288" s="89">
        <f t="shared" si="422"/>
        <v>12504433</v>
      </c>
      <c r="O288" s="110">
        <f t="shared" si="422"/>
        <v>14408127</v>
      </c>
      <c r="P288" s="90">
        <f t="shared" si="422"/>
        <v>13775534</v>
      </c>
      <c r="Q288" s="89">
        <f t="shared" si="422"/>
        <v>13516117</v>
      </c>
      <c r="R288" s="110">
        <f t="shared" si="422"/>
        <v>15067782</v>
      </c>
      <c r="S288" s="90">
        <f t="shared" si="422"/>
        <v>13981121</v>
      </c>
      <c r="T288" s="89">
        <f t="shared" si="422"/>
        <v>16202413</v>
      </c>
      <c r="U288" s="91">
        <f t="shared" si="422"/>
        <v>14915383</v>
      </c>
      <c r="V288" s="90">
        <f t="shared" si="422"/>
        <v>16082583</v>
      </c>
      <c r="W288" s="89">
        <f t="shared" si="422"/>
        <v>17006562</v>
      </c>
      <c r="X288" s="91">
        <f t="shared" si="422"/>
        <v>18850787</v>
      </c>
      <c r="Y288" s="90">
        <f t="shared" si="422"/>
        <v>17203316</v>
      </c>
      <c r="Z288" s="89">
        <f t="shared" si="422"/>
        <v>22109602</v>
      </c>
      <c r="AA288" s="91">
        <f t="shared" si="422"/>
        <v>23828212</v>
      </c>
      <c r="AB288" s="90">
        <f t="shared" si="422"/>
        <v>26237322</v>
      </c>
      <c r="AC288" s="89">
        <f t="shared" si="422"/>
        <v>15203965</v>
      </c>
      <c r="AD288" s="91">
        <f t="shared" si="422"/>
        <v>16602352</v>
      </c>
      <c r="AE288" s="90">
        <f t="shared" si="422"/>
        <v>17109693</v>
      </c>
      <c r="AF288" s="89">
        <f t="shared" si="422"/>
        <v>21289278</v>
      </c>
      <c r="AG288" s="91">
        <f t="shared" si="422"/>
        <v>21471241</v>
      </c>
      <c r="AH288" s="90">
        <f t="shared" si="422"/>
        <v>23495342</v>
      </c>
      <c r="AI288" s="89">
        <f t="shared" si="422"/>
        <v>19207666</v>
      </c>
      <c r="AJ288" s="91">
        <f t="shared" si="422"/>
        <v>18011073</v>
      </c>
      <c r="AK288" s="90">
        <f t="shared" si="422"/>
        <v>21882534</v>
      </c>
      <c r="AL288" s="89">
        <f t="shared" si="422"/>
        <v>28879803</v>
      </c>
      <c r="AM288" s="91">
        <f t="shared" si="422"/>
        <v>31394190</v>
      </c>
      <c r="AN288" s="90">
        <f t="shared" si="422"/>
        <v>25877887</v>
      </c>
      <c r="AO288" s="89">
        <f t="shared" si="422"/>
        <v>45413305</v>
      </c>
      <c r="AP288" s="91">
        <f t="shared" si="422"/>
        <v>47471492</v>
      </c>
      <c r="AQ288" s="90">
        <f t="shared" si="422"/>
        <v>44005199</v>
      </c>
      <c r="AR288" s="89">
        <f t="shared" si="422"/>
        <v>46367748</v>
      </c>
      <c r="AS288" s="91">
        <f t="shared" si="422"/>
        <v>48430641</v>
      </c>
      <c r="AT288" s="90">
        <f t="shared" si="422"/>
        <v>48356364</v>
      </c>
      <c r="AU288" s="89">
        <f t="shared" si="422"/>
        <v>60854825</v>
      </c>
      <c r="AV288" s="91">
        <f t="shared" si="422"/>
        <v>49921989</v>
      </c>
      <c r="AW288" s="90">
        <f t="shared" si="422"/>
        <v>50787652</v>
      </c>
      <c r="AX288" s="89">
        <f t="shared" si="422"/>
        <v>55622754</v>
      </c>
      <c r="AY288" s="91">
        <f t="shared" si="422"/>
        <v>53884522</v>
      </c>
      <c r="AZ288" s="90">
        <f t="shared" si="422"/>
        <v>51354928</v>
      </c>
      <c r="BA288" s="89">
        <f t="shared" si="422"/>
        <v>48541195</v>
      </c>
      <c r="BB288" s="91">
        <f t="shared" si="422"/>
        <v>55154142</v>
      </c>
      <c r="BC288" s="90">
        <f t="shared" si="422"/>
        <v>52765869</v>
      </c>
      <c r="BD288" s="89">
        <f t="shared" si="422"/>
        <v>47327374</v>
      </c>
      <c r="BE288" s="91">
        <f t="shared" si="422"/>
        <v>16919248</v>
      </c>
      <c r="BF288" s="90">
        <f t="shared" si="422"/>
        <v>63421171</v>
      </c>
      <c r="BG288" s="89">
        <f t="shared" si="422"/>
        <v>53789239</v>
      </c>
      <c r="BH288" s="91">
        <f t="shared" si="422"/>
        <v>46955539</v>
      </c>
      <c r="BI288" s="90">
        <f t="shared" si="422"/>
        <v>53310975</v>
      </c>
      <c r="BJ288" s="89">
        <f t="shared" si="422"/>
        <v>59335382</v>
      </c>
      <c r="BK288" s="91">
        <f t="shared" si="422"/>
        <v>63635874</v>
      </c>
      <c r="BL288" s="90">
        <f t="shared" si="422"/>
        <v>58733756</v>
      </c>
      <c r="BM288" s="89">
        <f t="shared" si="422"/>
        <v>57790407</v>
      </c>
      <c r="BN288" s="91">
        <f t="shared" si="422"/>
        <v>59288025</v>
      </c>
      <c r="BO288" s="90">
        <f t="shared" si="422"/>
        <v>53957494</v>
      </c>
      <c r="BP288" s="89">
        <f t="shared" ref="BP288:EA288" si="423">(BP168)</f>
        <v>60060200</v>
      </c>
      <c r="BQ288" s="91">
        <f t="shared" si="423"/>
        <v>66069471</v>
      </c>
      <c r="BR288" s="90">
        <f t="shared" si="423"/>
        <v>66877378</v>
      </c>
      <c r="BS288" s="89">
        <f t="shared" si="423"/>
        <v>58589416</v>
      </c>
      <c r="BT288" s="91">
        <f t="shared" si="423"/>
        <v>53631849</v>
      </c>
      <c r="BU288" s="90">
        <f t="shared" si="423"/>
        <v>58959430</v>
      </c>
      <c r="BV288" s="89">
        <f t="shared" si="423"/>
        <v>66864125</v>
      </c>
      <c r="BW288" s="91">
        <f t="shared" si="423"/>
        <v>62445229</v>
      </c>
      <c r="BX288" s="90">
        <f t="shared" si="423"/>
        <v>63169023</v>
      </c>
      <c r="BY288" s="89">
        <f t="shared" si="423"/>
        <v>0</v>
      </c>
      <c r="BZ288" s="91">
        <f t="shared" si="423"/>
        <v>0</v>
      </c>
      <c r="CA288" s="90">
        <f t="shared" si="423"/>
        <v>0</v>
      </c>
      <c r="CB288" s="89">
        <f t="shared" si="423"/>
        <v>24253614</v>
      </c>
      <c r="CC288" s="91">
        <f t="shared" si="423"/>
        <v>24130958</v>
      </c>
      <c r="CD288" s="92">
        <f t="shared" si="423"/>
        <v>23426369</v>
      </c>
      <c r="CE288" s="89">
        <f t="shared" si="423"/>
        <v>16710347</v>
      </c>
      <c r="CF288" s="91">
        <f t="shared" si="423"/>
        <v>16681839</v>
      </c>
      <c r="CG288" s="90">
        <f t="shared" si="423"/>
        <v>15558611</v>
      </c>
      <c r="CH288" s="89">
        <f t="shared" si="423"/>
        <v>23311471</v>
      </c>
      <c r="CI288" s="91">
        <f t="shared" si="423"/>
        <v>26577343</v>
      </c>
      <c r="CJ288" s="90">
        <f t="shared" si="423"/>
        <v>27374306</v>
      </c>
      <c r="CK288" s="89">
        <f t="shared" si="423"/>
        <v>20193638</v>
      </c>
      <c r="CL288" s="91">
        <f t="shared" si="423"/>
        <v>18967881</v>
      </c>
      <c r="CM288" s="90">
        <f t="shared" si="423"/>
        <v>20679733</v>
      </c>
      <c r="CN288" s="89">
        <f t="shared" si="423"/>
        <v>28848116</v>
      </c>
      <c r="CO288" s="91">
        <f t="shared" si="423"/>
        <v>24829456</v>
      </c>
      <c r="CP288" s="90">
        <f t="shared" si="423"/>
        <v>25822094</v>
      </c>
      <c r="CQ288" s="89">
        <f t="shared" si="423"/>
        <v>27645176</v>
      </c>
      <c r="CR288" s="91">
        <f t="shared" si="423"/>
        <v>24460041</v>
      </c>
      <c r="CS288" s="90">
        <f t="shared" si="423"/>
        <v>31993374</v>
      </c>
      <c r="CT288" s="89">
        <f t="shared" si="423"/>
        <v>19810821</v>
      </c>
      <c r="CU288" s="91">
        <f t="shared" si="423"/>
        <v>15660754</v>
      </c>
      <c r="CV288" s="90">
        <f t="shared" si="423"/>
        <v>16576870</v>
      </c>
      <c r="CW288" s="89">
        <f t="shared" si="423"/>
        <v>22143089</v>
      </c>
      <c r="CX288" s="91">
        <f t="shared" si="423"/>
        <v>25732202</v>
      </c>
      <c r="CY288" s="90">
        <f t="shared" si="423"/>
        <v>32717542</v>
      </c>
      <c r="CZ288" s="89">
        <f t="shared" si="423"/>
        <v>16005033</v>
      </c>
      <c r="DA288" s="91">
        <f t="shared" si="423"/>
        <v>18811290</v>
      </c>
      <c r="DB288" s="90">
        <f t="shared" si="423"/>
        <v>21235515</v>
      </c>
      <c r="DC288" s="89">
        <f t="shared" si="423"/>
        <v>21155932</v>
      </c>
      <c r="DD288" s="91">
        <f t="shared" si="423"/>
        <v>20829956</v>
      </c>
      <c r="DE288" s="90">
        <f t="shared" si="423"/>
        <v>23419028</v>
      </c>
      <c r="DF288" s="89">
        <f t="shared" si="423"/>
        <v>48523078</v>
      </c>
      <c r="DG288" s="91">
        <f t="shared" si="423"/>
        <v>43774864</v>
      </c>
      <c r="DH288" s="90">
        <f t="shared" si="423"/>
        <v>43383111</v>
      </c>
      <c r="DI288" s="89">
        <f t="shared" si="423"/>
        <v>37217423</v>
      </c>
      <c r="DJ288" s="91">
        <f t="shared" si="423"/>
        <v>37253990</v>
      </c>
      <c r="DK288" s="90">
        <f t="shared" si="423"/>
        <v>36913561</v>
      </c>
      <c r="DL288" s="89">
        <f t="shared" si="423"/>
        <v>54662103</v>
      </c>
      <c r="DM288" s="91">
        <f t="shared" si="423"/>
        <v>56650051</v>
      </c>
      <c r="DN288" s="90">
        <f t="shared" si="423"/>
        <v>52535244</v>
      </c>
      <c r="DO288" s="89">
        <f t="shared" si="423"/>
        <v>50749096</v>
      </c>
      <c r="DP288" s="91">
        <f t="shared" si="423"/>
        <v>52573407</v>
      </c>
      <c r="DQ288" s="90">
        <f t="shared" si="423"/>
        <v>48256309</v>
      </c>
      <c r="DR288" s="89">
        <f t="shared" si="423"/>
        <v>57775901</v>
      </c>
      <c r="DS288" s="91">
        <f t="shared" si="423"/>
        <v>19542932</v>
      </c>
      <c r="DT288" s="90">
        <f t="shared" si="423"/>
        <v>19413694</v>
      </c>
      <c r="DU288" s="89">
        <f t="shared" si="423"/>
        <v>22854776</v>
      </c>
      <c r="DV288" s="91">
        <f t="shared" si="423"/>
        <v>22168232</v>
      </c>
      <c r="DW288" s="90">
        <f t="shared" si="423"/>
        <v>22691171</v>
      </c>
      <c r="DX288" s="89">
        <f t="shared" si="423"/>
        <v>26905525</v>
      </c>
      <c r="DY288" s="91">
        <f t="shared" si="423"/>
        <v>25625544</v>
      </c>
      <c r="DZ288" s="90">
        <f t="shared" si="423"/>
        <v>27582801</v>
      </c>
      <c r="EA288" s="89">
        <f t="shared" si="423"/>
        <v>25129591</v>
      </c>
      <c r="EB288" s="91">
        <f t="shared" ref="EB288:EO288" si="424">(EB168)</f>
        <v>25197266</v>
      </c>
      <c r="EC288" s="90">
        <f t="shared" si="424"/>
        <v>29388629</v>
      </c>
      <c r="ED288" s="89">
        <f t="shared" si="424"/>
        <v>34037516</v>
      </c>
      <c r="EE288" s="91">
        <f t="shared" si="424"/>
        <v>31793226</v>
      </c>
      <c r="EF288" s="90">
        <f t="shared" si="424"/>
        <v>27863082</v>
      </c>
      <c r="EG288" s="89">
        <f t="shared" si="424"/>
        <v>31024871</v>
      </c>
      <c r="EH288" s="91">
        <f t="shared" si="424"/>
        <v>30541154</v>
      </c>
      <c r="EI288" s="90">
        <f t="shared" si="424"/>
        <v>30423221</v>
      </c>
      <c r="EJ288" s="89">
        <f t="shared" si="424"/>
        <v>27203646</v>
      </c>
      <c r="EK288" s="91">
        <f t="shared" si="424"/>
        <v>28941634</v>
      </c>
      <c r="EL288" s="90">
        <f t="shared" si="424"/>
        <v>30657496</v>
      </c>
      <c r="EM288" s="89">
        <f t="shared" si="424"/>
        <v>31431010</v>
      </c>
      <c r="EN288" s="91">
        <f t="shared" si="424"/>
        <v>32028757</v>
      </c>
      <c r="EO288" s="90">
        <f t="shared" si="424"/>
        <v>31727168</v>
      </c>
    </row>
    <row r="289" spans="2:145" s="120" customFormat="1" x14ac:dyDescent="0.3">
      <c r="B289" s="360"/>
      <c r="C289" s="93" t="str">
        <f t="shared" si="421"/>
        <v>Xanthosine</v>
      </c>
      <c r="D289" s="94">
        <f t="shared" ref="D289:BO289" si="425">(D169)</f>
        <v>9.1</v>
      </c>
      <c r="E289" s="95">
        <f t="shared" si="425"/>
        <v>9.9</v>
      </c>
      <c r="F289" s="96">
        <f t="shared" si="425"/>
        <v>9.5399999999999991</v>
      </c>
      <c r="G289" s="97">
        <f t="shared" si="425"/>
        <v>285.08296000000001</v>
      </c>
      <c r="H289" s="89">
        <f t="shared" si="425"/>
        <v>0</v>
      </c>
      <c r="I289" s="91">
        <f t="shared" si="425"/>
        <v>0</v>
      </c>
      <c r="J289" s="90">
        <f t="shared" si="425"/>
        <v>0</v>
      </c>
      <c r="K289" s="89">
        <f t="shared" si="425"/>
        <v>785948</v>
      </c>
      <c r="L289" s="110">
        <f t="shared" si="425"/>
        <v>545539</v>
      </c>
      <c r="M289" s="90">
        <f t="shared" si="425"/>
        <v>700707</v>
      </c>
      <c r="N289" s="89">
        <f t="shared" si="425"/>
        <v>566504</v>
      </c>
      <c r="O289" s="110">
        <f t="shared" si="425"/>
        <v>841732</v>
      </c>
      <c r="P289" s="90">
        <f t="shared" si="425"/>
        <v>667678</v>
      </c>
      <c r="Q289" s="89">
        <f t="shared" si="425"/>
        <v>454133</v>
      </c>
      <c r="R289" s="110">
        <f t="shared" si="425"/>
        <v>662936</v>
      </c>
      <c r="S289" s="90">
        <f t="shared" si="425"/>
        <v>538572</v>
      </c>
      <c r="T289" s="89">
        <f t="shared" si="425"/>
        <v>780967</v>
      </c>
      <c r="U289" s="91">
        <f t="shared" si="425"/>
        <v>888674</v>
      </c>
      <c r="V289" s="90">
        <f t="shared" si="425"/>
        <v>986595</v>
      </c>
      <c r="W289" s="89">
        <f t="shared" si="425"/>
        <v>872917</v>
      </c>
      <c r="X289" s="91">
        <f t="shared" si="425"/>
        <v>1026884</v>
      </c>
      <c r="Y289" s="90">
        <f t="shared" si="425"/>
        <v>836038</v>
      </c>
      <c r="Z289" s="89">
        <f t="shared" si="425"/>
        <v>1166584</v>
      </c>
      <c r="AA289" s="91">
        <f t="shared" si="425"/>
        <v>1114058</v>
      </c>
      <c r="AB289" s="90">
        <f t="shared" si="425"/>
        <v>1192906</v>
      </c>
      <c r="AC289" s="89">
        <f t="shared" si="425"/>
        <v>576611</v>
      </c>
      <c r="AD289" s="91">
        <f t="shared" si="425"/>
        <v>588112</v>
      </c>
      <c r="AE289" s="90">
        <f t="shared" si="425"/>
        <v>615081</v>
      </c>
      <c r="AF289" s="89">
        <f t="shared" si="425"/>
        <v>1049901</v>
      </c>
      <c r="AG289" s="91">
        <f t="shared" si="425"/>
        <v>918614</v>
      </c>
      <c r="AH289" s="90">
        <f t="shared" si="425"/>
        <v>948417</v>
      </c>
      <c r="AI289" s="89">
        <f t="shared" si="425"/>
        <v>679401</v>
      </c>
      <c r="AJ289" s="91">
        <f t="shared" si="425"/>
        <v>541580</v>
      </c>
      <c r="AK289" s="90">
        <f t="shared" si="425"/>
        <v>771084</v>
      </c>
      <c r="AL289" s="89">
        <f t="shared" si="425"/>
        <v>924987</v>
      </c>
      <c r="AM289" s="91">
        <f t="shared" si="425"/>
        <v>978006</v>
      </c>
      <c r="AN289" s="90">
        <f t="shared" si="425"/>
        <v>967190</v>
      </c>
      <c r="AO289" s="89">
        <f t="shared" si="425"/>
        <v>1101737</v>
      </c>
      <c r="AP289" s="91">
        <f t="shared" si="425"/>
        <v>1271156</v>
      </c>
      <c r="AQ289" s="90">
        <f t="shared" si="425"/>
        <v>1261732</v>
      </c>
      <c r="AR289" s="89">
        <f t="shared" si="425"/>
        <v>1239954</v>
      </c>
      <c r="AS289" s="91">
        <f t="shared" si="425"/>
        <v>1257187</v>
      </c>
      <c r="AT289" s="90">
        <f t="shared" si="425"/>
        <v>1264162</v>
      </c>
      <c r="AU289" s="89">
        <f t="shared" si="425"/>
        <v>2158427</v>
      </c>
      <c r="AV289" s="91">
        <f t="shared" si="425"/>
        <v>1267759</v>
      </c>
      <c r="AW289" s="90">
        <f t="shared" si="425"/>
        <v>1405971</v>
      </c>
      <c r="AX289" s="89">
        <f t="shared" si="425"/>
        <v>1254355</v>
      </c>
      <c r="AY289" s="91">
        <f t="shared" si="425"/>
        <v>1458664</v>
      </c>
      <c r="AZ289" s="90">
        <f t="shared" si="425"/>
        <v>1385652</v>
      </c>
      <c r="BA289" s="89">
        <f t="shared" si="425"/>
        <v>1349236</v>
      </c>
      <c r="BB289" s="91">
        <f t="shared" si="425"/>
        <v>1391512</v>
      </c>
      <c r="BC289" s="90">
        <f t="shared" si="425"/>
        <v>1397658</v>
      </c>
      <c r="BD289" s="89">
        <f t="shared" si="425"/>
        <v>1261774</v>
      </c>
      <c r="BE289" s="91">
        <f t="shared" si="425"/>
        <v>119191</v>
      </c>
      <c r="BF289" s="90">
        <f t="shared" si="425"/>
        <v>1672853</v>
      </c>
      <c r="BG289" s="89">
        <f t="shared" si="425"/>
        <v>1552939</v>
      </c>
      <c r="BH289" s="91">
        <f t="shared" si="425"/>
        <v>1805803</v>
      </c>
      <c r="BI289" s="90">
        <f t="shared" si="425"/>
        <v>1741956</v>
      </c>
      <c r="BJ289" s="89">
        <f t="shared" si="425"/>
        <v>1709136</v>
      </c>
      <c r="BK289" s="91">
        <f t="shared" si="425"/>
        <v>1548257</v>
      </c>
      <c r="BL289" s="90">
        <f t="shared" si="425"/>
        <v>1652960</v>
      </c>
      <c r="BM289" s="89">
        <f t="shared" si="425"/>
        <v>1726235</v>
      </c>
      <c r="BN289" s="91">
        <f t="shared" si="425"/>
        <v>1698538</v>
      </c>
      <c r="BO289" s="90">
        <f t="shared" si="425"/>
        <v>1826008</v>
      </c>
      <c r="BP289" s="89">
        <f t="shared" ref="BP289:EA289" si="426">(BP169)</f>
        <v>1591497</v>
      </c>
      <c r="BQ289" s="91">
        <f t="shared" si="426"/>
        <v>1812512</v>
      </c>
      <c r="BR289" s="90">
        <f t="shared" si="426"/>
        <v>1860599</v>
      </c>
      <c r="BS289" s="89">
        <f t="shared" si="426"/>
        <v>2241544</v>
      </c>
      <c r="BT289" s="91">
        <f t="shared" si="426"/>
        <v>2011387</v>
      </c>
      <c r="BU289" s="90">
        <f t="shared" si="426"/>
        <v>2174571</v>
      </c>
      <c r="BV289" s="89">
        <f t="shared" si="426"/>
        <v>1926013</v>
      </c>
      <c r="BW289" s="91">
        <f t="shared" si="426"/>
        <v>2131631</v>
      </c>
      <c r="BX289" s="90">
        <f t="shared" si="426"/>
        <v>1833767</v>
      </c>
      <c r="BY289" s="89">
        <f t="shared" si="426"/>
        <v>0</v>
      </c>
      <c r="BZ289" s="91">
        <f t="shared" si="426"/>
        <v>0</v>
      </c>
      <c r="CA289" s="90">
        <f t="shared" si="426"/>
        <v>0</v>
      </c>
      <c r="CB289" s="89">
        <f t="shared" si="426"/>
        <v>920875</v>
      </c>
      <c r="CC289" s="91">
        <f t="shared" si="426"/>
        <v>1090029</v>
      </c>
      <c r="CD289" s="92">
        <f t="shared" si="426"/>
        <v>1051087</v>
      </c>
      <c r="CE289" s="89">
        <f t="shared" si="426"/>
        <v>937308</v>
      </c>
      <c r="CF289" s="91">
        <f t="shared" si="426"/>
        <v>798306</v>
      </c>
      <c r="CG289" s="90">
        <f t="shared" si="426"/>
        <v>866897</v>
      </c>
      <c r="CH289" s="89">
        <f t="shared" si="426"/>
        <v>1021355</v>
      </c>
      <c r="CI289" s="91">
        <f t="shared" si="426"/>
        <v>1026875</v>
      </c>
      <c r="CJ289" s="90">
        <f t="shared" si="426"/>
        <v>1281172</v>
      </c>
      <c r="CK289" s="89">
        <f t="shared" si="426"/>
        <v>1139377</v>
      </c>
      <c r="CL289" s="91">
        <f t="shared" si="426"/>
        <v>1360461</v>
      </c>
      <c r="CM289" s="90">
        <f t="shared" si="426"/>
        <v>1242225</v>
      </c>
      <c r="CN289" s="89">
        <f t="shared" si="426"/>
        <v>1221694</v>
      </c>
      <c r="CO289" s="91">
        <f t="shared" si="426"/>
        <v>928575</v>
      </c>
      <c r="CP289" s="90">
        <f t="shared" si="426"/>
        <v>963015</v>
      </c>
      <c r="CQ289" s="89">
        <f t="shared" si="426"/>
        <v>1454408</v>
      </c>
      <c r="CR289" s="91">
        <f t="shared" si="426"/>
        <v>1431914</v>
      </c>
      <c r="CS289" s="90">
        <f t="shared" si="426"/>
        <v>1756326</v>
      </c>
      <c r="CT289" s="89">
        <f t="shared" si="426"/>
        <v>766193</v>
      </c>
      <c r="CU289" s="91">
        <f t="shared" si="426"/>
        <v>678512</v>
      </c>
      <c r="CV289" s="90">
        <f t="shared" si="426"/>
        <v>772637</v>
      </c>
      <c r="CW289" s="89">
        <f t="shared" si="426"/>
        <v>970866</v>
      </c>
      <c r="CX289" s="91">
        <f t="shared" si="426"/>
        <v>1086729</v>
      </c>
      <c r="CY289" s="90">
        <f t="shared" si="426"/>
        <v>1268762</v>
      </c>
      <c r="CZ289" s="89">
        <f t="shared" si="426"/>
        <v>557001</v>
      </c>
      <c r="DA289" s="91">
        <f t="shared" si="426"/>
        <v>772205</v>
      </c>
      <c r="DB289" s="90">
        <f t="shared" si="426"/>
        <v>938441</v>
      </c>
      <c r="DC289" s="89">
        <f t="shared" si="426"/>
        <v>943702</v>
      </c>
      <c r="DD289" s="91">
        <f t="shared" si="426"/>
        <v>721657</v>
      </c>
      <c r="DE289" s="90">
        <f t="shared" si="426"/>
        <v>931934</v>
      </c>
      <c r="DF289" s="89">
        <f t="shared" si="426"/>
        <v>1712392</v>
      </c>
      <c r="DG289" s="91">
        <f t="shared" si="426"/>
        <v>1264481</v>
      </c>
      <c r="DH289" s="90">
        <f t="shared" si="426"/>
        <v>1317229</v>
      </c>
      <c r="DI289" s="89">
        <f t="shared" si="426"/>
        <v>1018246</v>
      </c>
      <c r="DJ289" s="91">
        <f t="shared" si="426"/>
        <v>1108158</v>
      </c>
      <c r="DK289" s="90">
        <f t="shared" si="426"/>
        <v>1105799</v>
      </c>
      <c r="DL289" s="89">
        <f t="shared" si="426"/>
        <v>1227978</v>
      </c>
      <c r="DM289" s="91">
        <f t="shared" si="426"/>
        <v>1479575</v>
      </c>
      <c r="DN289" s="90">
        <f t="shared" si="426"/>
        <v>1252519</v>
      </c>
      <c r="DO289" s="89">
        <f t="shared" si="426"/>
        <v>1312496</v>
      </c>
      <c r="DP289" s="91">
        <f t="shared" si="426"/>
        <v>1350957</v>
      </c>
      <c r="DQ289" s="90">
        <f t="shared" si="426"/>
        <v>1291224</v>
      </c>
      <c r="DR289" s="89">
        <f t="shared" si="426"/>
        <v>1599217</v>
      </c>
      <c r="DS289" s="91">
        <f t="shared" si="426"/>
        <v>1311475</v>
      </c>
      <c r="DT289" s="90">
        <f t="shared" si="426"/>
        <v>1197010</v>
      </c>
      <c r="DU289" s="89">
        <f t="shared" si="426"/>
        <v>1305770</v>
      </c>
      <c r="DV289" s="91">
        <f t="shared" si="426"/>
        <v>1155631</v>
      </c>
      <c r="DW289" s="90">
        <f t="shared" si="426"/>
        <v>1303690</v>
      </c>
      <c r="DX289" s="89">
        <f t="shared" si="426"/>
        <v>1789116</v>
      </c>
      <c r="DY289" s="91">
        <f t="shared" si="426"/>
        <v>1498005</v>
      </c>
      <c r="DZ289" s="90">
        <f t="shared" si="426"/>
        <v>1592626</v>
      </c>
      <c r="EA289" s="89">
        <f t="shared" si="426"/>
        <v>1465839</v>
      </c>
      <c r="EB289" s="91">
        <f t="shared" ref="EB289:EO289" si="427">(EB169)</f>
        <v>1446371</v>
      </c>
      <c r="EC289" s="90">
        <f t="shared" si="427"/>
        <v>1674516</v>
      </c>
      <c r="ED289" s="89">
        <f t="shared" si="427"/>
        <v>2129273</v>
      </c>
      <c r="EE289" s="91">
        <f t="shared" si="427"/>
        <v>1956260</v>
      </c>
      <c r="EF289" s="90">
        <f t="shared" si="427"/>
        <v>1908323</v>
      </c>
      <c r="EG289" s="89">
        <f t="shared" si="427"/>
        <v>1648138</v>
      </c>
      <c r="EH289" s="91">
        <f t="shared" si="427"/>
        <v>1452588</v>
      </c>
      <c r="EI289" s="90">
        <f t="shared" si="427"/>
        <v>1210810</v>
      </c>
      <c r="EJ289" s="89">
        <f t="shared" si="427"/>
        <v>2060647</v>
      </c>
      <c r="EK289" s="91">
        <f t="shared" si="427"/>
        <v>2427446</v>
      </c>
      <c r="EL289" s="90">
        <f t="shared" si="427"/>
        <v>2578234</v>
      </c>
      <c r="EM289" s="89">
        <f t="shared" si="427"/>
        <v>1615146</v>
      </c>
      <c r="EN289" s="91">
        <f t="shared" si="427"/>
        <v>1496817</v>
      </c>
      <c r="EO289" s="90">
        <f t="shared" si="427"/>
        <v>1742794</v>
      </c>
    </row>
    <row r="290" spans="2:145" s="120" customFormat="1" x14ac:dyDescent="0.3">
      <c r="B290" s="360"/>
      <c r="C290" s="146" t="str">
        <f t="shared" si="421"/>
        <v>XMP</v>
      </c>
      <c r="D290" s="155">
        <f t="shared" ref="D290:BO290" si="428">(D170)</f>
        <v>13.9</v>
      </c>
      <c r="E290" s="156">
        <f t="shared" si="428"/>
        <v>14.6</v>
      </c>
      <c r="F290" s="157">
        <f t="shared" si="428"/>
        <v>14.3</v>
      </c>
      <c r="G290" s="158">
        <f t="shared" si="428"/>
        <v>363.03474</v>
      </c>
      <c r="H290" s="143">
        <f t="shared" si="428"/>
        <v>0</v>
      </c>
      <c r="I290" s="154">
        <f t="shared" si="428"/>
        <v>0</v>
      </c>
      <c r="J290" s="144">
        <f t="shared" si="428"/>
        <v>0</v>
      </c>
      <c r="K290" s="143">
        <f t="shared" si="428"/>
        <v>1145738</v>
      </c>
      <c r="L290" s="150">
        <f t="shared" si="428"/>
        <v>1760556</v>
      </c>
      <c r="M290" s="144">
        <f t="shared" si="428"/>
        <v>2357397</v>
      </c>
      <c r="N290" s="143">
        <f t="shared" si="428"/>
        <v>4865070</v>
      </c>
      <c r="O290" s="150">
        <f t="shared" si="428"/>
        <v>3206323</v>
      </c>
      <c r="P290" s="144">
        <f t="shared" si="428"/>
        <v>5269556</v>
      </c>
      <c r="Q290" s="143">
        <f t="shared" si="428"/>
        <v>1427132</v>
      </c>
      <c r="R290" s="150">
        <f t="shared" si="428"/>
        <v>1520873</v>
      </c>
      <c r="S290" s="144">
        <f t="shared" si="428"/>
        <v>1162262</v>
      </c>
      <c r="T290" s="143">
        <f t="shared" si="428"/>
        <v>3419605</v>
      </c>
      <c r="U290" s="154">
        <f t="shared" si="428"/>
        <v>4173296</v>
      </c>
      <c r="V290" s="144">
        <f t="shared" si="428"/>
        <v>3058734</v>
      </c>
      <c r="W290" s="143">
        <f t="shared" si="428"/>
        <v>2023007</v>
      </c>
      <c r="X290" s="154">
        <f t="shared" si="428"/>
        <v>2129894</v>
      </c>
      <c r="Y290" s="144">
        <f t="shared" si="428"/>
        <v>1637157</v>
      </c>
      <c r="Z290" s="143">
        <f t="shared" si="428"/>
        <v>3826480</v>
      </c>
      <c r="AA290" s="154">
        <f t="shared" si="428"/>
        <v>2990716</v>
      </c>
      <c r="AB290" s="144">
        <f t="shared" si="428"/>
        <v>4607292</v>
      </c>
      <c r="AC290" s="143">
        <f t="shared" si="428"/>
        <v>1034962</v>
      </c>
      <c r="AD290" s="154">
        <f t="shared" si="428"/>
        <v>1242471</v>
      </c>
      <c r="AE290" s="144">
        <f t="shared" si="428"/>
        <v>1684580</v>
      </c>
      <c r="AF290" s="143">
        <f t="shared" si="428"/>
        <v>2746788</v>
      </c>
      <c r="AG290" s="154">
        <f t="shared" si="428"/>
        <v>2870671</v>
      </c>
      <c r="AH290" s="144">
        <f t="shared" si="428"/>
        <v>3062801</v>
      </c>
      <c r="AI290" s="143">
        <f t="shared" si="428"/>
        <v>2213266</v>
      </c>
      <c r="AJ290" s="154">
        <f t="shared" si="428"/>
        <v>1486355</v>
      </c>
      <c r="AK290" s="144">
        <f t="shared" si="428"/>
        <v>1679600</v>
      </c>
      <c r="AL290" s="143">
        <f t="shared" si="428"/>
        <v>3008812</v>
      </c>
      <c r="AM290" s="154">
        <f t="shared" si="428"/>
        <v>3264010</v>
      </c>
      <c r="AN290" s="144">
        <f t="shared" si="428"/>
        <v>4197620</v>
      </c>
      <c r="AO290" s="143">
        <f t="shared" si="428"/>
        <v>0</v>
      </c>
      <c r="AP290" s="154">
        <f t="shared" si="428"/>
        <v>0</v>
      </c>
      <c r="AQ290" s="144">
        <f t="shared" si="428"/>
        <v>0</v>
      </c>
      <c r="AR290" s="143">
        <f t="shared" si="428"/>
        <v>0</v>
      </c>
      <c r="AS290" s="154">
        <f t="shared" si="428"/>
        <v>0</v>
      </c>
      <c r="AT290" s="144">
        <f t="shared" si="428"/>
        <v>0</v>
      </c>
      <c r="AU290" s="143">
        <f t="shared" si="428"/>
        <v>0</v>
      </c>
      <c r="AV290" s="154">
        <f t="shared" si="428"/>
        <v>0</v>
      </c>
      <c r="AW290" s="144">
        <f t="shared" si="428"/>
        <v>0</v>
      </c>
      <c r="AX290" s="143">
        <f t="shared" si="428"/>
        <v>0</v>
      </c>
      <c r="AY290" s="154">
        <f t="shared" si="428"/>
        <v>0</v>
      </c>
      <c r="AZ290" s="144">
        <f t="shared" si="428"/>
        <v>0</v>
      </c>
      <c r="BA290" s="143">
        <f t="shared" si="428"/>
        <v>0</v>
      </c>
      <c r="BB290" s="154">
        <f t="shared" si="428"/>
        <v>0</v>
      </c>
      <c r="BC290" s="144">
        <f t="shared" si="428"/>
        <v>0</v>
      </c>
      <c r="BD290" s="143">
        <f t="shared" si="428"/>
        <v>0</v>
      </c>
      <c r="BE290" s="154">
        <f t="shared" si="428"/>
        <v>0</v>
      </c>
      <c r="BF290" s="144">
        <f t="shared" si="428"/>
        <v>0</v>
      </c>
      <c r="BG290" s="143">
        <f t="shared" si="428"/>
        <v>0</v>
      </c>
      <c r="BH290" s="154">
        <f t="shared" si="428"/>
        <v>0</v>
      </c>
      <c r="BI290" s="144">
        <f t="shared" si="428"/>
        <v>0</v>
      </c>
      <c r="BJ290" s="143">
        <f t="shared" si="428"/>
        <v>0</v>
      </c>
      <c r="BK290" s="154">
        <f t="shared" si="428"/>
        <v>0</v>
      </c>
      <c r="BL290" s="144">
        <f t="shared" si="428"/>
        <v>0</v>
      </c>
      <c r="BM290" s="143">
        <f t="shared" si="428"/>
        <v>0</v>
      </c>
      <c r="BN290" s="154">
        <f t="shared" si="428"/>
        <v>0</v>
      </c>
      <c r="BO290" s="144">
        <f t="shared" si="428"/>
        <v>0</v>
      </c>
      <c r="BP290" s="143">
        <f t="shared" ref="BP290:EA290" si="429">(BP170)</f>
        <v>0</v>
      </c>
      <c r="BQ290" s="154">
        <f t="shared" si="429"/>
        <v>0</v>
      </c>
      <c r="BR290" s="144">
        <f t="shared" si="429"/>
        <v>0</v>
      </c>
      <c r="BS290" s="143">
        <f t="shared" si="429"/>
        <v>0</v>
      </c>
      <c r="BT290" s="154">
        <f t="shared" si="429"/>
        <v>0</v>
      </c>
      <c r="BU290" s="144">
        <f t="shared" si="429"/>
        <v>0</v>
      </c>
      <c r="BV290" s="143">
        <f t="shared" si="429"/>
        <v>0</v>
      </c>
      <c r="BW290" s="154">
        <f t="shared" si="429"/>
        <v>0</v>
      </c>
      <c r="BX290" s="144">
        <f t="shared" si="429"/>
        <v>0</v>
      </c>
      <c r="BY290" s="143">
        <f t="shared" si="429"/>
        <v>0</v>
      </c>
      <c r="BZ290" s="154">
        <f t="shared" si="429"/>
        <v>0</v>
      </c>
      <c r="CA290" s="144">
        <f t="shared" si="429"/>
        <v>0</v>
      </c>
      <c r="CB290" s="143">
        <f t="shared" si="429"/>
        <v>2982339</v>
      </c>
      <c r="CC290" s="154">
        <f t="shared" si="429"/>
        <v>3143160</v>
      </c>
      <c r="CD290" s="159">
        <f t="shared" si="429"/>
        <v>2763244</v>
      </c>
      <c r="CE290" s="143">
        <f t="shared" si="429"/>
        <v>3488863</v>
      </c>
      <c r="CF290" s="154">
        <f t="shared" si="429"/>
        <v>4173921</v>
      </c>
      <c r="CG290" s="144">
        <f t="shared" si="429"/>
        <v>3652332</v>
      </c>
      <c r="CH290" s="143">
        <f t="shared" si="429"/>
        <v>2535069</v>
      </c>
      <c r="CI290" s="154">
        <f t="shared" si="429"/>
        <v>2717244</v>
      </c>
      <c r="CJ290" s="144">
        <f t="shared" si="429"/>
        <v>2812775</v>
      </c>
      <c r="CK290" s="143">
        <f t="shared" si="429"/>
        <v>4235320</v>
      </c>
      <c r="CL290" s="154">
        <f t="shared" si="429"/>
        <v>4307933</v>
      </c>
      <c r="CM290" s="144">
        <f t="shared" si="429"/>
        <v>5488357</v>
      </c>
      <c r="CN290" s="143">
        <f t="shared" si="429"/>
        <v>2989933</v>
      </c>
      <c r="CO290" s="154">
        <f t="shared" si="429"/>
        <v>2704929</v>
      </c>
      <c r="CP290" s="144">
        <f t="shared" si="429"/>
        <v>3398118</v>
      </c>
      <c r="CQ290" s="143">
        <f t="shared" si="429"/>
        <v>2821761</v>
      </c>
      <c r="CR290" s="154">
        <f t="shared" si="429"/>
        <v>3060856</v>
      </c>
      <c r="CS290" s="144">
        <f t="shared" si="429"/>
        <v>3507328</v>
      </c>
      <c r="CT290" s="143">
        <f t="shared" si="429"/>
        <v>1892976</v>
      </c>
      <c r="CU290" s="154">
        <f t="shared" si="429"/>
        <v>1304900</v>
      </c>
      <c r="CV290" s="144">
        <f t="shared" si="429"/>
        <v>1841155</v>
      </c>
      <c r="CW290" s="143">
        <f t="shared" si="429"/>
        <v>3141505</v>
      </c>
      <c r="CX290" s="154">
        <f t="shared" si="429"/>
        <v>2949595</v>
      </c>
      <c r="CY290" s="144">
        <f t="shared" si="429"/>
        <v>2834801</v>
      </c>
      <c r="CZ290" s="143">
        <f t="shared" si="429"/>
        <v>2162850</v>
      </c>
      <c r="DA290" s="154">
        <f t="shared" si="429"/>
        <v>2813653</v>
      </c>
      <c r="DB290" s="144">
        <f t="shared" si="429"/>
        <v>4343377</v>
      </c>
      <c r="DC290" s="143">
        <f t="shared" si="429"/>
        <v>3342456</v>
      </c>
      <c r="DD290" s="154">
        <f t="shared" si="429"/>
        <v>3015846</v>
      </c>
      <c r="DE290" s="144">
        <f t="shared" si="429"/>
        <v>3454109</v>
      </c>
      <c r="DF290" s="143">
        <f t="shared" si="429"/>
        <v>0</v>
      </c>
      <c r="DG290" s="154">
        <f t="shared" si="429"/>
        <v>0</v>
      </c>
      <c r="DH290" s="144">
        <f t="shared" si="429"/>
        <v>0</v>
      </c>
      <c r="DI290" s="143">
        <f t="shared" si="429"/>
        <v>0</v>
      </c>
      <c r="DJ290" s="154">
        <f t="shared" si="429"/>
        <v>0</v>
      </c>
      <c r="DK290" s="144">
        <f t="shared" si="429"/>
        <v>0</v>
      </c>
      <c r="DL290" s="143">
        <f t="shared" si="429"/>
        <v>0</v>
      </c>
      <c r="DM290" s="154">
        <f t="shared" si="429"/>
        <v>0</v>
      </c>
      <c r="DN290" s="144">
        <f t="shared" si="429"/>
        <v>0</v>
      </c>
      <c r="DO290" s="143">
        <f t="shared" si="429"/>
        <v>0</v>
      </c>
      <c r="DP290" s="154">
        <f t="shared" si="429"/>
        <v>0</v>
      </c>
      <c r="DQ290" s="144">
        <f t="shared" si="429"/>
        <v>0</v>
      </c>
      <c r="DR290" s="143">
        <f t="shared" si="429"/>
        <v>0</v>
      </c>
      <c r="DS290" s="154">
        <f t="shared" si="429"/>
        <v>0</v>
      </c>
      <c r="DT290" s="144">
        <f t="shared" si="429"/>
        <v>0</v>
      </c>
      <c r="DU290" s="143">
        <f t="shared" si="429"/>
        <v>0</v>
      </c>
      <c r="DV290" s="154">
        <f t="shared" si="429"/>
        <v>0</v>
      </c>
      <c r="DW290" s="144">
        <f t="shared" si="429"/>
        <v>0</v>
      </c>
      <c r="DX290" s="143">
        <f t="shared" si="429"/>
        <v>0</v>
      </c>
      <c r="DY290" s="154">
        <f t="shared" si="429"/>
        <v>0</v>
      </c>
      <c r="DZ290" s="144">
        <f t="shared" si="429"/>
        <v>0</v>
      </c>
      <c r="EA290" s="143">
        <f t="shared" si="429"/>
        <v>0</v>
      </c>
      <c r="EB290" s="154">
        <f t="shared" ref="EB290:EO290" si="430">(EB170)</f>
        <v>0</v>
      </c>
      <c r="EC290" s="144">
        <f t="shared" si="430"/>
        <v>0</v>
      </c>
      <c r="ED290" s="143">
        <f t="shared" si="430"/>
        <v>0</v>
      </c>
      <c r="EE290" s="154">
        <f t="shared" si="430"/>
        <v>0</v>
      </c>
      <c r="EF290" s="144">
        <f t="shared" si="430"/>
        <v>0</v>
      </c>
      <c r="EG290" s="143">
        <f t="shared" si="430"/>
        <v>0</v>
      </c>
      <c r="EH290" s="154">
        <f t="shared" si="430"/>
        <v>0</v>
      </c>
      <c r="EI290" s="144">
        <f t="shared" si="430"/>
        <v>0</v>
      </c>
      <c r="EJ290" s="143">
        <f t="shared" si="430"/>
        <v>0</v>
      </c>
      <c r="EK290" s="154">
        <f t="shared" si="430"/>
        <v>0</v>
      </c>
      <c r="EL290" s="144">
        <f t="shared" si="430"/>
        <v>0</v>
      </c>
      <c r="EM290" s="143">
        <f t="shared" si="430"/>
        <v>0</v>
      </c>
      <c r="EN290" s="154">
        <f t="shared" si="430"/>
        <v>0</v>
      </c>
      <c r="EO290" s="144">
        <f t="shared" si="430"/>
        <v>0</v>
      </c>
    </row>
    <row r="291" spans="2:145" s="120" customFormat="1" ht="15" thickBot="1" x14ac:dyDescent="0.35">
      <c r="B291" s="361"/>
      <c r="C291" s="179" t="str">
        <f t="shared" ref="C291" si="431">(C164)</f>
        <v>Uric Acid</v>
      </c>
      <c r="D291" s="180">
        <f t="shared" ref="D291:BO291" si="432">(D164)</f>
        <v>12.2</v>
      </c>
      <c r="E291" s="181">
        <f t="shared" si="432"/>
        <v>13.1</v>
      </c>
      <c r="F291" s="182">
        <f t="shared" si="432"/>
        <v>12.63</v>
      </c>
      <c r="G291" s="183">
        <f t="shared" si="432"/>
        <v>167.02106000000001</v>
      </c>
      <c r="H291" s="137">
        <f t="shared" si="432"/>
        <v>16591</v>
      </c>
      <c r="I291" s="138">
        <f t="shared" si="432"/>
        <v>28858</v>
      </c>
      <c r="J291" s="139">
        <f t="shared" si="432"/>
        <v>0</v>
      </c>
      <c r="K291" s="137">
        <f t="shared" si="432"/>
        <v>9818616</v>
      </c>
      <c r="L291" s="130">
        <f t="shared" si="432"/>
        <v>10325052</v>
      </c>
      <c r="M291" s="139">
        <f t="shared" si="432"/>
        <v>11586085</v>
      </c>
      <c r="N291" s="137">
        <f t="shared" si="432"/>
        <v>18379752</v>
      </c>
      <c r="O291" s="130">
        <f t="shared" si="432"/>
        <v>24226407</v>
      </c>
      <c r="P291" s="139">
        <f t="shared" si="432"/>
        <v>21908362</v>
      </c>
      <c r="Q291" s="137">
        <f t="shared" si="432"/>
        <v>5201747</v>
      </c>
      <c r="R291" s="130">
        <f t="shared" si="432"/>
        <v>5901205</v>
      </c>
      <c r="S291" s="139">
        <f t="shared" si="432"/>
        <v>9900989</v>
      </c>
      <c r="T291" s="137">
        <f t="shared" si="432"/>
        <v>23474413</v>
      </c>
      <c r="U291" s="138">
        <f t="shared" si="432"/>
        <v>18753487</v>
      </c>
      <c r="V291" s="139">
        <f t="shared" si="432"/>
        <v>15685733</v>
      </c>
      <c r="W291" s="137">
        <f t="shared" si="432"/>
        <v>2189873</v>
      </c>
      <c r="X291" s="138">
        <f t="shared" si="432"/>
        <v>3806576</v>
      </c>
      <c r="Y291" s="139">
        <f t="shared" si="432"/>
        <v>800834</v>
      </c>
      <c r="Z291" s="137">
        <f t="shared" si="432"/>
        <v>9911082</v>
      </c>
      <c r="AA291" s="138">
        <f t="shared" si="432"/>
        <v>12604128</v>
      </c>
      <c r="AB291" s="139">
        <f t="shared" si="432"/>
        <v>12019579</v>
      </c>
      <c r="AC291" s="137">
        <f t="shared" si="432"/>
        <v>388794</v>
      </c>
      <c r="AD291" s="138">
        <f t="shared" si="432"/>
        <v>439214</v>
      </c>
      <c r="AE291" s="139">
        <f t="shared" si="432"/>
        <v>347997</v>
      </c>
      <c r="AF291" s="137">
        <f t="shared" si="432"/>
        <v>4885589</v>
      </c>
      <c r="AG291" s="138">
        <f t="shared" si="432"/>
        <v>5343521</v>
      </c>
      <c r="AH291" s="139">
        <f t="shared" si="432"/>
        <v>5463749</v>
      </c>
      <c r="AI291" s="137">
        <f t="shared" si="432"/>
        <v>341762</v>
      </c>
      <c r="AJ291" s="138">
        <f t="shared" si="432"/>
        <v>6980444</v>
      </c>
      <c r="AK291" s="139">
        <f t="shared" si="432"/>
        <v>368244</v>
      </c>
      <c r="AL291" s="137">
        <f t="shared" si="432"/>
        <v>2398934</v>
      </c>
      <c r="AM291" s="138">
        <f t="shared" si="432"/>
        <v>2828359</v>
      </c>
      <c r="AN291" s="139">
        <f t="shared" si="432"/>
        <v>2741568</v>
      </c>
      <c r="AO291" s="137">
        <f t="shared" si="432"/>
        <v>15571323</v>
      </c>
      <c r="AP291" s="138">
        <f t="shared" si="432"/>
        <v>15546217</v>
      </c>
      <c r="AQ291" s="139">
        <f t="shared" si="432"/>
        <v>15354518</v>
      </c>
      <c r="AR291" s="137">
        <f t="shared" si="432"/>
        <v>46855463</v>
      </c>
      <c r="AS291" s="138">
        <f t="shared" si="432"/>
        <v>47153151</v>
      </c>
      <c r="AT291" s="139">
        <f t="shared" si="432"/>
        <v>45960032</v>
      </c>
      <c r="AU291" s="137">
        <f t="shared" si="432"/>
        <v>9092647</v>
      </c>
      <c r="AV291" s="138">
        <f t="shared" si="432"/>
        <v>8782248</v>
      </c>
      <c r="AW291" s="139">
        <f t="shared" si="432"/>
        <v>11643464</v>
      </c>
      <c r="AX291" s="137">
        <f t="shared" si="432"/>
        <v>17278455</v>
      </c>
      <c r="AY291" s="138">
        <f t="shared" si="432"/>
        <v>19742441</v>
      </c>
      <c r="AZ291" s="139">
        <f t="shared" si="432"/>
        <v>21261696</v>
      </c>
      <c r="BA291" s="137">
        <f t="shared" si="432"/>
        <v>20364725</v>
      </c>
      <c r="BB291" s="138">
        <f t="shared" si="432"/>
        <v>22778354</v>
      </c>
      <c r="BC291" s="139">
        <f t="shared" si="432"/>
        <v>25123861</v>
      </c>
      <c r="BD291" s="137">
        <f t="shared" si="432"/>
        <v>36044239</v>
      </c>
      <c r="BE291" s="138">
        <f t="shared" si="432"/>
        <v>29678512</v>
      </c>
      <c r="BF291" s="139">
        <f t="shared" si="432"/>
        <v>46145205</v>
      </c>
      <c r="BG291" s="137">
        <f t="shared" si="432"/>
        <v>37124079</v>
      </c>
      <c r="BH291" s="138">
        <f t="shared" si="432"/>
        <v>38720658</v>
      </c>
      <c r="BI291" s="139">
        <f t="shared" si="432"/>
        <v>41267374</v>
      </c>
      <c r="BJ291" s="137">
        <f t="shared" si="432"/>
        <v>54552385</v>
      </c>
      <c r="BK291" s="138">
        <f t="shared" si="432"/>
        <v>56082529</v>
      </c>
      <c r="BL291" s="139">
        <f t="shared" si="432"/>
        <v>56205145</v>
      </c>
      <c r="BM291" s="137">
        <f t="shared" si="432"/>
        <v>36400025</v>
      </c>
      <c r="BN291" s="138">
        <f t="shared" si="432"/>
        <v>38377143</v>
      </c>
      <c r="BO291" s="139">
        <f t="shared" si="432"/>
        <v>38938008</v>
      </c>
      <c r="BP291" s="137">
        <f t="shared" ref="BP291:EA291" si="433">(BP164)</f>
        <v>51855052</v>
      </c>
      <c r="BQ291" s="138">
        <f t="shared" si="433"/>
        <v>51869708</v>
      </c>
      <c r="BR291" s="139">
        <f t="shared" si="433"/>
        <v>52528100</v>
      </c>
      <c r="BS291" s="137">
        <f t="shared" si="433"/>
        <v>39483325</v>
      </c>
      <c r="BT291" s="138">
        <f t="shared" si="433"/>
        <v>42988898</v>
      </c>
      <c r="BU291" s="139">
        <f t="shared" si="433"/>
        <v>42556100</v>
      </c>
      <c r="BV291" s="137">
        <f t="shared" si="433"/>
        <v>63973528</v>
      </c>
      <c r="BW291" s="138">
        <f t="shared" si="433"/>
        <v>68766524</v>
      </c>
      <c r="BX291" s="139">
        <f t="shared" si="433"/>
        <v>74228131</v>
      </c>
      <c r="BY291" s="137">
        <f t="shared" si="433"/>
        <v>0</v>
      </c>
      <c r="BZ291" s="138">
        <f t="shared" si="433"/>
        <v>28858</v>
      </c>
      <c r="CA291" s="139">
        <f t="shared" si="433"/>
        <v>0</v>
      </c>
      <c r="CB291" s="137">
        <f t="shared" si="433"/>
        <v>9121225</v>
      </c>
      <c r="CC291" s="138">
        <f t="shared" si="433"/>
        <v>12714789</v>
      </c>
      <c r="CD291" s="184">
        <f t="shared" si="433"/>
        <v>13154171</v>
      </c>
      <c r="CE291" s="137">
        <f t="shared" si="433"/>
        <v>17933986</v>
      </c>
      <c r="CF291" s="138">
        <f t="shared" si="433"/>
        <v>20576972</v>
      </c>
      <c r="CG291" s="139">
        <f t="shared" si="433"/>
        <v>20650203</v>
      </c>
      <c r="CH291" s="137">
        <f t="shared" si="433"/>
        <v>17413960</v>
      </c>
      <c r="CI291" s="138">
        <f t="shared" si="433"/>
        <v>23578139</v>
      </c>
      <c r="CJ291" s="139">
        <f t="shared" si="433"/>
        <v>25318887</v>
      </c>
      <c r="CK291" s="137">
        <f t="shared" si="433"/>
        <v>36348426</v>
      </c>
      <c r="CL291" s="138">
        <f t="shared" si="433"/>
        <v>37984784</v>
      </c>
      <c r="CM291" s="139">
        <f t="shared" si="433"/>
        <v>45792822</v>
      </c>
      <c r="CN291" s="137">
        <f t="shared" si="433"/>
        <v>23647019</v>
      </c>
      <c r="CO291" s="138">
        <f t="shared" si="433"/>
        <v>18765063</v>
      </c>
      <c r="CP291" s="139">
        <f t="shared" si="433"/>
        <v>18797545</v>
      </c>
      <c r="CQ291" s="137">
        <f t="shared" si="433"/>
        <v>48502670</v>
      </c>
      <c r="CR291" s="138">
        <f t="shared" si="433"/>
        <v>43372234</v>
      </c>
      <c r="CS291" s="139">
        <f t="shared" si="433"/>
        <v>47643178</v>
      </c>
      <c r="CT291" s="137">
        <f t="shared" si="433"/>
        <v>18599706</v>
      </c>
      <c r="CU291" s="138">
        <f t="shared" si="433"/>
        <v>13334580</v>
      </c>
      <c r="CV291" s="139">
        <f t="shared" si="433"/>
        <v>15768931</v>
      </c>
      <c r="CW291" s="137">
        <f t="shared" si="433"/>
        <v>35478183</v>
      </c>
      <c r="CX291" s="138">
        <f t="shared" si="433"/>
        <v>39449522</v>
      </c>
      <c r="CY291" s="139">
        <f t="shared" si="433"/>
        <v>39208622</v>
      </c>
      <c r="CZ291" s="137">
        <f t="shared" si="433"/>
        <v>10198545</v>
      </c>
      <c r="DA291" s="138">
        <f t="shared" si="433"/>
        <v>12592707</v>
      </c>
      <c r="DB291" s="139">
        <f t="shared" si="433"/>
        <v>12678185</v>
      </c>
      <c r="DC291" s="137">
        <f t="shared" si="433"/>
        <v>36232363</v>
      </c>
      <c r="DD291" s="138">
        <f t="shared" si="433"/>
        <v>29776464</v>
      </c>
      <c r="DE291" s="139">
        <f t="shared" si="433"/>
        <v>26960059</v>
      </c>
      <c r="DF291" s="137">
        <f t="shared" si="433"/>
        <v>31324696</v>
      </c>
      <c r="DG291" s="138">
        <f t="shared" si="433"/>
        <v>32772739</v>
      </c>
      <c r="DH291" s="139">
        <f t="shared" si="433"/>
        <v>37748952</v>
      </c>
      <c r="DI291" s="137">
        <f t="shared" si="433"/>
        <v>63451350</v>
      </c>
      <c r="DJ291" s="138">
        <f t="shared" si="433"/>
        <v>62492731</v>
      </c>
      <c r="DK291" s="139">
        <f t="shared" si="433"/>
        <v>67211756</v>
      </c>
      <c r="DL291" s="137">
        <f t="shared" si="433"/>
        <v>49382590</v>
      </c>
      <c r="DM291" s="138">
        <f t="shared" si="433"/>
        <v>44713683</v>
      </c>
      <c r="DN291" s="139">
        <f t="shared" si="433"/>
        <v>40083295</v>
      </c>
      <c r="DO291" s="137">
        <f t="shared" si="433"/>
        <v>71857113</v>
      </c>
      <c r="DP291" s="138">
        <f t="shared" si="433"/>
        <v>78004313</v>
      </c>
      <c r="DQ291" s="139">
        <f t="shared" si="433"/>
        <v>71222317</v>
      </c>
      <c r="DR291" s="137">
        <f t="shared" si="433"/>
        <v>52364643</v>
      </c>
      <c r="DS291" s="138">
        <f t="shared" si="433"/>
        <v>33383111</v>
      </c>
      <c r="DT291" s="139">
        <f t="shared" si="433"/>
        <v>37550212</v>
      </c>
      <c r="DU291" s="137">
        <f t="shared" si="433"/>
        <v>63299781</v>
      </c>
      <c r="DV291" s="138">
        <f t="shared" si="433"/>
        <v>60957493</v>
      </c>
      <c r="DW291" s="139">
        <f t="shared" si="433"/>
        <v>63827661</v>
      </c>
      <c r="DX291" s="137">
        <f t="shared" si="433"/>
        <v>41350800</v>
      </c>
      <c r="DY291" s="138">
        <f t="shared" si="433"/>
        <v>38635914</v>
      </c>
      <c r="DZ291" s="139">
        <f t="shared" si="433"/>
        <v>41580592</v>
      </c>
      <c r="EA291" s="137">
        <f t="shared" si="433"/>
        <v>59942545</v>
      </c>
      <c r="EB291" s="138">
        <f t="shared" ref="EB291:EO291" si="434">(EB164)</f>
        <v>58487902</v>
      </c>
      <c r="EC291" s="139">
        <f t="shared" si="434"/>
        <v>62423880</v>
      </c>
      <c r="ED291" s="137">
        <f t="shared" si="434"/>
        <v>49581536</v>
      </c>
      <c r="EE291" s="138">
        <f t="shared" si="434"/>
        <v>45192650</v>
      </c>
      <c r="EF291" s="139">
        <f t="shared" si="434"/>
        <v>40705717</v>
      </c>
      <c r="EG291" s="137">
        <f t="shared" si="434"/>
        <v>63785266</v>
      </c>
      <c r="EH291" s="138">
        <f t="shared" si="434"/>
        <v>64130156</v>
      </c>
      <c r="EI291" s="139">
        <f t="shared" si="434"/>
        <v>64589755</v>
      </c>
      <c r="EJ291" s="137">
        <f t="shared" si="434"/>
        <v>42815715</v>
      </c>
      <c r="EK291" s="138">
        <f t="shared" si="434"/>
        <v>44002260</v>
      </c>
      <c r="EL291" s="139">
        <f t="shared" si="434"/>
        <v>45605114</v>
      </c>
      <c r="EM291" s="137">
        <f t="shared" si="434"/>
        <v>68009305</v>
      </c>
      <c r="EN291" s="138">
        <f t="shared" si="434"/>
        <v>66296325</v>
      </c>
      <c r="EO291" s="139">
        <f t="shared" si="434"/>
        <v>74529274</v>
      </c>
    </row>
    <row r="292" spans="2:145" s="120" customFormat="1" x14ac:dyDescent="0.3">
      <c r="B292" s="359" t="s">
        <v>356</v>
      </c>
      <c r="C292" s="173" t="str">
        <f t="shared" ref="C292" si="435">(C31)</f>
        <v>Carbamoylaspartate</v>
      </c>
      <c r="D292" s="174">
        <f t="shared" ref="D292:BO292" si="436">(D31)</f>
        <v>13.6</v>
      </c>
      <c r="E292" s="175">
        <f t="shared" si="436"/>
        <v>14.1</v>
      </c>
      <c r="F292" s="176">
        <f t="shared" si="436"/>
        <v>13.87</v>
      </c>
      <c r="G292" s="177">
        <f t="shared" si="436"/>
        <v>175.03604000000001</v>
      </c>
      <c r="H292" s="134">
        <f t="shared" si="436"/>
        <v>394376</v>
      </c>
      <c r="I292" s="135">
        <f t="shared" si="436"/>
        <v>183362</v>
      </c>
      <c r="J292" s="136">
        <f t="shared" si="436"/>
        <v>233912</v>
      </c>
      <c r="K292" s="134">
        <f t="shared" si="436"/>
        <v>447745</v>
      </c>
      <c r="L292" s="129">
        <f t="shared" si="436"/>
        <v>443598</v>
      </c>
      <c r="M292" s="136">
        <f t="shared" si="436"/>
        <v>361823</v>
      </c>
      <c r="N292" s="134">
        <f t="shared" si="436"/>
        <v>77736</v>
      </c>
      <c r="O292" s="129">
        <f t="shared" si="436"/>
        <v>20340</v>
      </c>
      <c r="P292" s="136">
        <f t="shared" si="436"/>
        <v>43499</v>
      </c>
      <c r="Q292" s="134">
        <f t="shared" si="436"/>
        <v>557927</v>
      </c>
      <c r="R292" s="129">
        <f t="shared" si="436"/>
        <v>599053</v>
      </c>
      <c r="S292" s="136">
        <f t="shared" si="436"/>
        <v>678856</v>
      </c>
      <c r="T292" s="134">
        <f t="shared" si="436"/>
        <v>53302</v>
      </c>
      <c r="U292" s="135">
        <f t="shared" si="436"/>
        <v>200117</v>
      </c>
      <c r="V292" s="136">
        <f t="shared" si="436"/>
        <v>170267</v>
      </c>
      <c r="W292" s="134">
        <f t="shared" si="436"/>
        <v>23053</v>
      </c>
      <c r="X292" s="135">
        <f t="shared" si="436"/>
        <v>173185</v>
      </c>
      <c r="Y292" s="136">
        <f t="shared" si="436"/>
        <v>321155</v>
      </c>
      <c r="Z292" s="134">
        <f t="shared" si="436"/>
        <v>122948</v>
      </c>
      <c r="AA292" s="135">
        <f t="shared" si="436"/>
        <v>262080</v>
      </c>
      <c r="AB292" s="136">
        <f t="shared" si="436"/>
        <v>32051</v>
      </c>
      <c r="AC292" s="134">
        <f t="shared" si="436"/>
        <v>145278</v>
      </c>
      <c r="AD292" s="135">
        <f t="shared" si="436"/>
        <v>107606</v>
      </c>
      <c r="AE292" s="136">
        <f t="shared" si="436"/>
        <v>90058</v>
      </c>
      <c r="AF292" s="134">
        <f t="shared" si="436"/>
        <v>83083</v>
      </c>
      <c r="AG292" s="135">
        <f t="shared" si="436"/>
        <v>145472</v>
      </c>
      <c r="AH292" s="136">
        <f t="shared" si="436"/>
        <v>205269</v>
      </c>
      <c r="AI292" s="134">
        <f t="shared" si="436"/>
        <v>59297</v>
      </c>
      <c r="AJ292" s="135">
        <f t="shared" si="436"/>
        <v>48129</v>
      </c>
      <c r="AK292" s="136">
        <f t="shared" si="436"/>
        <v>69379</v>
      </c>
      <c r="AL292" s="134">
        <f t="shared" si="436"/>
        <v>177872</v>
      </c>
      <c r="AM292" s="135">
        <f t="shared" si="436"/>
        <v>271627</v>
      </c>
      <c r="AN292" s="136">
        <f t="shared" si="436"/>
        <v>106193</v>
      </c>
      <c r="AO292" s="134">
        <f t="shared" si="436"/>
        <v>1250048</v>
      </c>
      <c r="AP292" s="135">
        <f t="shared" si="436"/>
        <v>1329671</v>
      </c>
      <c r="AQ292" s="136">
        <f t="shared" si="436"/>
        <v>1081929</v>
      </c>
      <c r="AR292" s="134">
        <f t="shared" si="436"/>
        <v>958154</v>
      </c>
      <c r="AS292" s="135">
        <f t="shared" si="436"/>
        <v>959356</v>
      </c>
      <c r="AT292" s="136">
        <f t="shared" si="436"/>
        <v>1096204</v>
      </c>
      <c r="AU292" s="134">
        <f t="shared" si="436"/>
        <v>1068615</v>
      </c>
      <c r="AV292" s="135">
        <f t="shared" si="436"/>
        <v>1155814</v>
      </c>
      <c r="AW292" s="136">
        <f t="shared" si="436"/>
        <v>1163967</v>
      </c>
      <c r="AX292" s="134">
        <f t="shared" si="436"/>
        <v>1290512</v>
      </c>
      <c r="AY292" s="135">
        <f t="shared" si="436"/>
        <v>1256451</v>
      </c>
      <c r="AZ292" s="136">
        <f t="shared" si="436"/>
        <v>1223734</v>
      </c>
      <c r="BA292" s="134">
        <f t="shared" si="436"/>
        <v>2462775</v>
      </c>
      <c r="BB292" s="135">
        <f t="shared" si="436"/>
        <v>2533225</v>
      </c>
      <c r="BC292" s="136">
        <f t="shared" si="436"/>
        <v>2791446</v>
      </c>
      <c r="BD292" s="134">
        <f t="shared" si="436"/>
        <v>2021998</v>
      </c>
      <c r="BE292" s="135">
        <f t="shared" si="436"/>
        <v>2114945</v>
      </c>
      <c r="BF292" s="136">
        <f t="shared" si="436"/>
        <v>2371168</v>
      </c>
      <c r="BG292" s="134">
        <f t="shared" si="436"/>
        <v>4691685</v>
      </c>
      <c r="BH292" s="135">
        <f t="shared" si="436"/>
        <v>4520762</v>
      </c>
      <c r="BI292" s="136">
        <f t="shared" si="436"/>
        <v>4955046</v>
      </c>
      <c r="BJ292" s="134">
        <f t="shared" si="436"/>
        <v>3101993</v>
      </c>
      <c r="BK292" s="135">
        <f t="shared" si="436"/>
        <v>3336058</v>
      </c>
      <c r="BL292" s="136">
        <f t="shared" si="436"/>
        <v>3138291</v>
      </c>
      <c r="BM292" s="134">
        <f t="shared" si="436"/>
        <v>5148536</v>
      </c>
      <c r="BN292" s="135">
        <f t="shared" si="436"/>
        <v>5359564</v>
      </c>
      <c r="BO292" s="136">
        <f t="shared" si="436"/>
        <v>5780436</v>
      </c>
      <c r="BP292" s="134">
        <f t="shared" ref="BP292:EA292" si="437">(BP31)</f>
        <v>3315609</v>
      </c>
      <c r="BQ292" s="135">
        <f t="shared" si="437"/>
        <v>3813766</v>
      </c>
      <c r="BR292" s="136">
        <f t="shared" si="437"/>
        <v>3563447</v>
      </c>
      <c r="BS292" s="134">
        <f t="shared" si="437"/>
        <v>6260734</v>
      </c>
      <c r="BT292" s="135">
        <f t="shared" si="437"/>
        <v>6136211</v>
      </c>
      <c r="BU292" s="136">
        <f t="shared" si="437"/>
        <v>6230123</v>
      </c>
      <c r="BV292" s="134">
        <f t="shared" si="437"/>
        <v>4235369</v>
      </c>
      <c r="BW292" s="135">
        <f t="shared" si="437"/>
        <v>5201477</v>
      </c>
      <c r="BX292" s="136">
        <f t="shared" si="437"/>
        <v>4503171</v>
      </c>
      <c r="BY292" s="134">
        <f t="shared" si="437"/>
        <v>8844</v>
      </c>
      <c r="BZ292" s="135">
        <f t="shared" si="437"/>
        <v>183362</v>
      </c>
      <c r="CA292" s="136">
        <f t="shared" si="437"/>
        <v>233912</v>
      </c>
      <c r="CB292" s="134">
        <f t="shared" si="437"/>
        <v>509276</v>
      </c>
      <c r="CC292" s="135">
        <f t="shared" si="437"/>
        <v>545617</v>
      </c>
      <c r="CD292" s="178">
        <f t="shared" si="437"/>
        <v>1026250</v>
      </c>
      <c r="CE292" s="134">
        <f t="shared" si="437"/>
        <v>139846</v>
      </c>
      <c r="CF292" s="135">
        <f t="shared" si="437"/>
        <v>191799</v>
      </c>
      <c r="CG292" s="136">
        <f t="shared" si="437"/>
        <v>211525</v>
      </c>
      <c r="CH292" s="134">
        <f t="shared" si="437"/>
        <v>1560662</v>
      </c>
      <c r="CI292" s="135">
        <f t="shared" si="437"/>
        <v>1391936</v>
      </c>
      <c r="CJ292" s="136">
        <f t="shared" si="437"/>
        <v>1656551</v>
      </c>
      <c r="CK292" s="134">
        <f t="shared" si="437"/>
        <v>854885</v>
      </c>
      <c r="CL292" s="135">
        <f t="shared" si="437"/>
        <v>1589695</v>
      </c>
      <c r="CM292" s="136">
        <f t="shared" si="437"/>
        <v>644636</v>
      </c>
      <c r="CN292" s="134">
        <f t="shared" si="437"/>
        <v>419222</v>
      </c>
      <c r="CO292" s="135">
        <f t="shared" si="437"/>
        <v>439688</v>
      </c>
      <c r="CP292" s="136">
        <f t="shared" si="437"/>
        <v>706761</v>
      </c>
      <c r="CQ292" s="134">
        <f t="shared" si="437"/>
        <v>631163</v>
      </c>
      <c r="CR292" s="135">
        <f t="shared" si="437"/>
        <v>396184</v>
      </c>
      <c r="CS292" s="136">
        <f t="shared" si="437"/>
        <v>690001</v>
      </c>
      <c r="CT292" s="134">
        <f t="shared" si="437"/>
        <v>766220</v>
      </c>
      <c r="CU292" s="135">
        <f t="shared" si="437"/>
        <v>529992</v>
      </c>
      <c r="CV292" s="136">
        <f t="shared" si="437"/>
        <v>762118</v>
      </c>
      <c r="CW292" s="134">
        <f t="shared" si="437"/>
        <v>79790</v>
      </c>
      <c r="CX292" s="135">
        <f t="shared" si="437"/>
        <v>163930</v>
      </c>
      <c r="CY292" s="136">
        <f t="shared" si="437"/>
        <v>241489</v>
      </c>
      <c r="CZ292" s="134">
        <f t="shared" si="437"/>
        <v>534064</v>
      </c>
      <c r="DA292" s="135">
        <f t="shared" si="437"/>
        <v>527036</v>
      </c>
      <c r="DB292" s="136">
        <f t="shared" si="437"/>
        <v>557376</v>
      </c>
      <c r="DC292" s="134">
        <f t="shared" si="437"/>
        <v>208342</v>
      </c>
      <c r="DD292" s="135">
        <f t="shared" si="437"/>
        <v>161501</v>
      </c>
      <c r="DE292" s="136">
        <f t="shared" si="437"/>
        <v>172975</v>
      </c>
      <c r="DF292" s="134">
        <f t="shared" si="437"/>
        <v>1286617</v>
      </c>
      <c r="DG292" s="135">
        <f t="shared" si="437"/>
        <v>1429105</v>
      </c>
      <c r="DH292" s="136">
        <f t="shared" si="437"/>
        <v>1224298</v>
      </c>
      <c r="DI292" s="134">
        <f t="shared" si="437"/>
        <v>1558930</v>
      </c>
      <c r="DJ292" s="135">
        <f t="shared" si="437"/>
        <v>1230652</v>
      </c>
      <c r="DK292" s="136">
        <f t="shared" si="437"/>
        <v>1367884</v>
      </c>
      <c r="DL292" s="134">
        <f t="shared" si="437"/>
        <v>1623074</v>
      </c>
      <c r="DM292" s="135">
        <f t="shared" si="437"/>
        <v>1689572</v>
      </c>
      <c r="DN292" s="136">
        <f t="shared" si="437"/>
        <v>1497862</v>
      </c>
      <c r="DO292" s="134">
        <f t="shared" si="437"/>
        <v>1559584</v>
      </c>
      <c r="DP292" s="135">
        <f t="shared" si="437"/>
        <v>1578427</v>
      </c>
      <c r="DQ292" s="136">
        <f t="shared" si="437"/>
        <v>1719004</v>
      </c>
      <c r="DR292" s="134">
        <f t="shared" si="437"/>
        <v>3062694</v>
      </c>
      <c r="DS292" s="135">
        <f t="shared" si="437"/>
        <v>890447</v>
      </c>
      <c r="DT292" s="136">
        <f t="shared" si="437"/>
        <v>1167098</v>
      </c>
      <c r="DU292" s="134">
        <f t="shared" si="437"/>
        <v>1002085</v>
      </c>
      <c r="DV292" s="135">
        <f t="shared" si="437"/>
        <v>1035532</v>
      </c>
      <c r="DW292" s="136">
        <f t="shared" si="437"/>
        <v>841970</v>
      </c>
      <c r="DX292" s="134">
        <f t="shared" si="437"/>
        <v>2331208</v>
      </c>
      <c r="DY292" s="135">
        <f t="shared" si="437"/>
        <v>2024622</v>
      </c>
      <c r="DZ292" s="136">
        <f t="shared" si="437"/>
        <v>2076973</v>
      </c>
      <c r="EA292" s="134">
        <f t="shared" si="437"/>
        <v>1381487</v>
      </c>
      <c r="EB292" s="135">
        <f t="shared" ref="EB292:EO292" si="438">(EB31)</f>
        <v>1180485</v>
      </c>
      <c r="EC292" s="136">
        <f t="shared" si="438"/>
        <v>1081095</v>
      </c>
      <c r="ED292" s="134">
        <f t="shared" si="438"/>
        <v>2439072</v>
      </c>
      <c r="EE292" s="135">
        <f t="shared" si="438"/>
        <v>2496886</v>
      </c>
      <c r="EF292" s="136">
        <f t="shared" si="438"/>
        <v>2104297</v>
      </c>
      <c r="EG292" s="134">
        <f t="shared" si="438"/>
        <v>1262678</v>
      </c>
      <c r="EH292" s="135">
        <f t="shared" si="438"/>
        <v>1104849</v>
      </c>
      <c r="EI292" s="136">
        <f t="shared" si="438"/>
        <v>944502</v>
      </c>
      <c r="EJ292" s="134">
        <f t="shared" si="438"/>
        <v>2357494</v>
      </c>
      <c r="EK292" s="135">
        <f t="shared" si="438"/>
        <v>2527876</v>
      </c>
      <c r="EL292" s="136">
        <f t="shared" si="438"/>
        <v>2815332</v>
      </c>
      <c r="EM292" s="134">
        <f t="shared" si="438"/>
        <v>1505925</v>
      </c>
      <c r="EN292" s="135">
        <f t="shared" si="438"/>
        <v>1168049</v>
      </c>
      <c r="EO292" s="136">
        <f t="shared" si="438"/>
        <v>1479058</v>
      </c>
    </row>
    <row r="293" spans="2:145" s="120" customFormat="1" x14ac:dyDescent="0.3">
      <c r="B293" s="360"/>
      <c r="C293" s="93" t="str">
        <f t="shared" ref="C293" si="439">(C58)</f>
        <v>Dihydroorotate</v>
      </c>
      <c r="D293" s="94">
        <f t="shared" ref="D293:BO293" si="440">(D58)</f>
        <v>11.6</v>
      </c>
      <c r="E293" s="95">
        <f t="shared" si="440"/>
        <v>12.3</v>
      </c>
      <c r="F293" s="96">
        <f t="shared" si="440"/>
        <v>11.82</v>
      </c>
      <c r="G293" s="97">
        <f t="shared" si="440"/>
        <v>157.02547999999999</v>
      </c>
      <c r="H293" s="89">
        <f t="shared" si="440"/>
        <v>106348</v>
      </c>
      <c r="I293" s="91">
        <f t="shared" si="440"/>
        <v>26893</v>
      </c>
      <c r="J293" s="90">
        <f t="shared" si="440"/>
        <v>102315</v>
      </c>
      <c r="K293" s="89">
        <f t="shared" si="440"/>
        <v>139997</v>
      </c>
      <c r="L293" s="110">
        <f t="shared" si="440"/>
        <v>82890</v>
      </c>
      <c r="M293" s="90">
        <f t="shared" si="440"/>
        <v>12826</v>
      </c>
      <c r="N293" s="89">
        <f t="shared" si="440"/>
        <v>169553</v>
      </c>
      <c r="O293" s="110">
        <f t="shared" si="440"/>
        <v>192817</v>
      </c>
      <c r="P293" s="90">
        <f t="shared" si="440"/>
        <v>125926</v>
      </c>
      <c r="Q293" s="89">
        <f t="shared" si="440"/>
        <v>77832</v>
      </c>
      <c r="R293" s="110">
        <f t="shared" si="440"/>
        <v>69144</v>
      </c>
      <c r="S293" s="90">
        <f t="shared" si="440"/>
        <v>111680</v>
      </c>
      <c r="T293" s="89">
        <f t="shared" si="440"/>
        <v>246105</v>
      </c>
      <c r="U293" s="91">
        <f t="shared" si="440"/>
        <v>50084</v>
      </c>
      <c r="V293" s="90">
        <f t="shared" si="440"/>
        <v>81796</v>
      </c>
      <c r="W293" s="89">
        <f t="shared" si="440"/>
        <v>24353</v>
      </c>
      <c r="X293" s="91">
        <f t="shared" si="440"/>
        <v>46053</v>
      </c>
      <c r="Y293" s="90">
        <f t="shared" si="440"/>
        <v>22507</v>
      </c>
      <c r="Z293" s="89">
        <f t="shared" si="440"/>
        <v>47331</v>
      </c>
      <c r="AA293" s="91">
        <f t="shared" si="440"/>
        <v>220198</v>
      </c>
      <c r="AB293" s="90">
        <f t="shared" si="440"/>
        <v>173183</v>
      </c>
      <c r="AC293" s="89">
        <f t="shared" si="440"/>
        <v>0</v>
      </c>
      <c r="AD293" s="91">
        <f t="shared" si="440"/>
        <v>40858</v>
      </c>
      <c r="AE293" s="90">
        <f t="shared" si="440"/>
        <v>32262</v>
      </c>
      <c r="AF293" s="89">
        <f t="shared" si="440"/>
        <v>56133</v>
      </c>
      <c r="AG293" s="91">
        <f t="shared" si="440"/>
        <v>102090</v>
      </c>
      <c r="AH293" s="90">
        <f t="shared" si="440"/>
        <v>246013</v>
      </c>
      <c r="AI293" s="89">
        <f t="shared" si="440"/>
        <v>51279</v>
      </c>
      <c r="AJ293" s="91">
        <f t="shared" si="440"/>
        <v>73848</v>
      </c>
      <c r="AK293" s="90">
        <f t="shared" si="440"/>
        <v>61205</v>
      </c>
      <c r="AL293" s="89">
        <f t="shared" si="440"/>
        <v>71477</v>
      </c>
      <c r="AM293" s="91">
        <f t="shared" si="440"/>
        <v>154331</v>
      </c>
      <c r="AN293" s="90">
        <f t="shared" si="440"/>
        <v>126438</v>
      </c>
      <c r="AO293" s="89">
        <f t="shared" si="440"/>
        <v>0</v>
      </c>
      <c r="AP293" s="91">
        <f t="shared" si="440"/>
        <v>80823</v>
      </c>
      <c r="AQ293" s="90">
        <f t="shared" si="440"/>
        <v>0</v>
      </c>
      <c r="AR293" s="89">
        <f t="shared" si="440"/>
        <v>510991</v>
      </c>
      <c r="AS293" s="91">
        <f t="shared" si="440"/>
        <v>269283</v>
      </c>
      <c r="AT293" s="90">
        <f t="shared" si="440"/>
        <v>478879</v>
      </c>
      <c r="AU293" s="89">
        <f t="shared" si="440"/>
        <v>0</v>
      </c>
      <c r="AV293" s="91">
        <f t="shared" si="440"/>
        <v>30968</v>
      </c>
      <c r="AW293" s="90">
        <f t="shared" si="440"/>
        <v>56068</v>
      </c>
      <c r="AX293" s="89">
        <f t="shared" si="440"/>
        <v>149710</v>
      </c>
      <c r="AY293" s="91">
        <f t="shared" si="440"/>
        <v>108693</v>
      </c>
      <c r="AZ293" s="90">
        <f t="shared" si="440"/>
        <v>29366</v>
      </c>
      <c r="BA293" s="89">
        <f t="shared" si="440"/>
        <v>132539</v>
      </c>
      <c r="BB293" s="91">
        <f t="shared" si="440"/>
        <v>82381</v>
      </c>
      <c r="BC293" s="90">
        <f t="shared" si="440"/>
        <v>128330</v>
      </c>
      <c r="BD293" s="89">
        <f t="shared" si="440"/>
        <v>198261</v>
      </c>
      <c r="BE293" s="91">
        <f t="shared" si="440"/>
        <v>171708</v>
      </c>
      <c r="BF293" s="90">
        <f t="shared" si="440"/>
        <v>262264</v>
      </c>
      <c r="BG293" s="89">
        <f t="shared" si="440"/>
        <v>325176</v>
      </c>
      <c r="BH293" s="91">
        <f t="shared" si="440"/>
        <v>426533</v>
      </c>
      <c r="BI293" s="90">
        <f t="shared" si="440"/>
        <v>278658</v>
      </c>
      <c r="BJ293" s="89">
        <f t="shared" si="440"/>
        <v>205683</v>
      </c>
      <c r="BK293" s="91">
        <f t="shared" si="440"/>
        <v>284633</v>
      </c>
      <c r="BL293" s="90">
        <f t="shared" si="440"/>
        <v>181138</v>
      </c>
      <c r="BM293" s="89">
        <f t="shared" si="440"/>
        <v>231680</v>
      </c>
      <c r="BN293" s="91">
        <f t="shared" si="440"/>
        <v>373222</v>
      </c>
      <c r="BO293" s="90">
        <f t="shared" si="440"/>
        <v>104425</v>
      </c>
      <c r="BP293" s="89">
        <f t="shared" ref="BP293:EA293" si="441">(BP58)</f>
        <v>181229</v>
      </c>
      <c r="BQ293" s="91">
        <f t="shared" si="441"/>
        <v>165623</v>
      </c>
      <c r="BR293" s="90">
        <f t="shared" si="441"/>
        <v>197730</v>
      </c>
      <c r="BS293" s="89">
        <f t="shared" si="441"/>
        <v>136529</v>
      </c>
      <c r="BT293" s="91">
        <f t="shared" si="441"/>
        <v>223012</v>
      </c>
      <c r="BU293" s="90">
        <f t="shared" si="441"/>
        <v>135837</v>
      </c>
      <c r="BV293" s="89">
        <f t="shared" si="441"/>
        <v>172318</v>
      </c>
      <c r="BW293" s="91">
        <f t="shared" si="441"/>
        <v>183617</v>
      </c>
      <c r="BX293" s="90">
        <f t="shared" si="441"/>
        <v>177425</v>
      </c>
      <c r="BY293" s="89">
        <f t="shared" si="441"/>
        <v>59687</v>
      </c>
      <c r="BZ293" s="91">
        <f t="shared" si="441"/>
        <v>26893</v>
      </c>
      <c r="CA293" s="90">
        <f t="shared" si="441"/>
        <v>102315</v>
      </c>
      <c r="CB293" s="89">
        <f t="shared" si="441"/>
        <v>150282</v>
      </c>
      <c r="CC293" s="91">
        <f t="shared" si="441"/>
        <v>25663</v>
      </c>
      <c r="CD293" s="92">
        <f t="shared" si="441"/>
        <v>46372</v>
      </c>
      <c r="CE293" s="89">
        <f t="shared" si="441"/>
        <v>62587</v>
      </c>
      <c r="CF293" s="91">
        <f t="shared" si="441"/>
        <v>43774</v>
      </c>
      <c r="CG293" s="90">
        <f t="shared" si="441"/>
        <v>48676</v>
      </c>
      <c r="CH293" s="89">
        <f t="shared" si="441"/>
        <v>167138</v>
      </c>
      <c r="CI293" s="91">
        <f t="shared" si="441"/>
        <v>42269</v>
      </c>
      <c r="CJ293" s="90">
        <f t="shared" si="441"/>
        <v>50728</v>
      </c>
      <c r="CK293" s="89">
        <f t="shared" si="441"/>
        <v>179678</v>
      </c>
      <c r="CL293" s="91">
        <f t="shared" si="441"/>
        <v>534727</v>
      </c>
      <c r="CM293" s="90">
        <f t="shared" si="441"/>
        <v>197464</v>
      </c>
      <c r="CN293" s="89">
        <f t="shared" si="441"/>
        <v>34578</v>
      </c>
      <c r="CO293" s="91">
        <f t="shared" si="441"/>
        <v>55583</v>
      </c>
      <c r="CP293" s="90">
        <f t="shared" si="441"/>
        <v>80877</v>
      </c>
      <c r="CQ293" s="89">
        <f t="shared" si="441"/>
        <v>223989</v>
      </c>
      <c r="CR293" s="91">
        <f t="shared" si="441"/>
        <v>163501</v>
      </c>
      <c r="CS293" s="90">
        <f t="shared" si="441"/>
        <v>317195</v>
      </c>
      <c r="CT293" s="89">
        <f t="shared" si="441"/>
        <v>35845</v>
      </c>
      <c r="CU293" s="91">
        <f t="shared" si="441"/>
        <v>176767</v>
      </c>
      <c r="CV293" s="90">
        <f t="shared" si="441"/>
        <v>75824</v>
      </c>
      <c r="CW293" s="89">
        <f t="shared" si="441"/>
        <v>208126</v>
      </c>
      <c r="CX293" s="91">
        <f t="shared" si="441"/>
        <v>148171</v>
      </c>
      <c r="CY293" s="90">
        <f t="shared" si="441"/>
        <v>198150</v>
      </c>
      <c r="CZ293" s="89">
        <f t="shared" si="441"/>
        <v>87860</v>
      </c>
      <c r="DA293" s="91">
        <f t="shared" si="441"/>
        <v>70466</v>
      </c>
      <c r="DB293" s="90">
        <f t="shared" si="441"/>
        <v>15557</v>
      </c>
      <c r="DC293" s="89">
        <f t="shared" si="441"/>
        <v>132250</v>
      </c>
      <c r="DD293" s="91">
        <f t="shared" si="441"/>
        <v>221803</v>
      </c>
      <c r="DE293" s="90">
        <f t="shared" si="441"/>
        <v>157926</v>
      </c>
      <c r="DF293" s="89">
        <f t="shared" si="441"/>
        <v>48831</v>
      </c>
      <c r="DG293" s="91">
        <f t="shared" si="441"/>
        <v>17336</v>
      </c>
      <c r="DH293" s="90">
        <f t="shared" si="441"/>
        <v>72726</v>
      </c>
      <c r="DI293" s="89">
        <f t="shared" si="441"/>
        <v>1440730</v>
      </c>
      <c r="DJ293" s="91">
        <f t="shared" si="441"/>
        <v>1074431</v>
      </c>
      <c r="DK293" s="90">
        <f t="shared" si="441"/>
        <v>1345065</v>
      </c>
      <c r="DL293" s="89">
        <f t="shared" si="441"/>
        <v>80083</v>
      </c>
      <c r="DM293" s="91">
        <f t="shared" si="441"/>
        <v>99617</v>
      </c>
      <c r="DN293" s="90">
        <f t="shared" si="441"/>
        <v>20546</v>
      </c>
      <c r="DO293" s="89">
        <f t="shared" si="441"/>
        <v>363153</v>
      </c>
      <c r="DP293" s="91">
        <f t="shared" si="441"/>
        <v>463625</v>
      </c>
      <c r="DQ293" s="90">
        <f t="shared" si="441"/>
        <v>400924</v>
      </c>
      <c r="DR293" s="89">
        <f t="shared" si="441"/>
        <v>99655</v>
      </c>
      <c r="DS293" s="91">
        <f t="shared" si="441"/>
        <v>25037</v>
      </c>
      <c r="DT293" s="90">
        <f t="shared" si="441"/>
        <v>82435</v>
      </c>
      <c r="DU293" s="89">
        <f t="shared" si="441"/>
        <v>242139</v>
      </c>
      <c r="DV293" s="91">
        <f t="shared" si="441"/>
        <v>302151</v>
      </c>
      <c r="DW293" s="90">
        <f t="shared" si="441"/>
        <v>203349</v>
      </c>
      <c r="DX293" s="89">
        <f t="shared" si="441"/>
        <v>156122</v>
      </c>
      <c r="DY293" s="91">
        <f t="shared" si="441"/>
        <v>101052</v>
      </c>
      <c r="DZ293" s="90">
        <f t="shared" si="441"/>
        <v>150507</v>
      </c>
      <c r="EA293" s="89">
        <f t="shared" si="441"/>
        <v>128322</v>
      </c>
      <c r="EB293" s="91">
        <f t="shared" ref="EB293:EO293" si="442">(EB58)</f>
        <v>186837</v>
      </c>
      <c r="EC293" s="90">
        <f t="shared" si="442"/>
        <v>36820</v>
      </c>
      <c r="ED293" s="89">
        <f t="shared" si="442"/>
        <v>185696</v>
      </c>
      <c r="EE293" s="91">
        <f t="shared" si="442"/>
        <v>118847</v>
      </c>
      <c r="EF293" s="90">
        <f t="shared" si="442"/>
        <v>123791</v>
      </c>
      <c r="EG293" s="89">
        <f t="shared" si="442"/>
        <v>102275</v>
      </c>
      <c r="EH293" s="91">
        <f t="shared" si="442"/>
        <v>139215</v>
      </c>
      <c r="EI293" s="90">
        <f t="shared" si="442"/>
        <v>151440</v>
      </c>
      <c r="EJ293" s="89">
        <f t="shared" si="442"/>
        <v>137984</v>
      </c>
      <c r="EK293" s="91">
        <f t="shared" si="442"/>
        <v>88932</v>
      </c>
      <c r="EL293" s="90">
        <f t="shared" si="442"/>
        <v>56848</v>
      </c>
      <c r="EM293" s="89">
        <f t="shared" si="442"/>
        <v>19344</v>
      </c>
      <c r="EN293" s="91">
        <f t="shared" si="442"/>
        <v>0</v>
      </c>
      <c r="EO293" s="90">
        <f t="shared" si="442"/>
        <v>68834</v>
      </c>
    </row>
    <row r="294" spans="2:145" s="120" customFormat="1" x14ac:dyDescent="0.3">
      <c r="B294" s="360"/>
      <c r="C294" s="93" t="str">
        <f t="shared" ref="C294" si="443">(C132)</f>
        <v>Orotate</v>
      </c>
      <c r="D294" s="94">
        <f t="shared" ref="D294:BO294" si="444">(D132)</f>
        <v>9.4</v>
      </c>
      <c r="E294" s="95">
        <f t="shared" si="444"/>
        <v>10.3</v>
      </c>
      <c r="F294" s="96" t="str">
        <f t="shared" si="444"/>
        <v>--</v>
      </c>
      <c r="G294" s="97">
        <f t="shared" si="444"/>
        <v>155.00982999999999</v>
      </c>
      <c r="H294" s="89">
        <f t="shared" si="444"/>
        <v>0</v>
      </c>
      <c r="I294" s="91">
        <f t="shared" si="444"/>
        <v>0</v>
      </c>
      <c r="J294" s="90">
        <f t="shared" si="444"/>
        <v>0</v>
      </c>
      <c r="K294" s="89">
        <f t="shared" si="444"/>
        <v>0</v>
      </c>
      <c r="L294" s="110">
        <f t="shared" si="444"/>
        <v>0</v>
      </c>
      <c r="M294" s="90">
        <f t="shared" si="444"/>
        <v>0</v>
      </c>
      <c r="N294" s="89">
        <f t="shared" si="444"/>
        <v>0</v>
      </c>
      <c r="O294" s="110">
        <f t="shared" si="444"/>
        <v>0</v>
      </c>
      <c r="P294" s="90">
        <f t="shared" si="444"/>
        <v>0</v>
      </c>
      <c r="Q294" s="89">
        <f t="shared" si="444"/>
        <v>0</v>
      </c>
      <c r="R294" s="110">
        <f t="shared" si="444"/>
        <v>0</v>
      </c>
      <c r="S294" s="90">
        <f t="shared" si="444"/>
        <v>0</v>
      </c>
      <c r="T294" s="89">
        <f t="shared" si="444"/>
        <v>0</v>
      </c>
      <c r="U294" s="91">
        <f t="shared" si="444"/>
        <v>0</v>
      </c>
      <c r="V294" s="90">
        <f t="shared" si="444"/>
        <v>0</v>
      </c>
      <c r="W294" s="89">
        <f t="shared" si="444"/>
        <v>0</v>
      </c>
      <c r="X294" s="91">
        <f t="shared" si="444"/>
        <v>0</v>
      </c>
      <c r="Y294" s="90">
        <f t="shared" si="444"/>
        <v>0</v>
      </c>
      <c r="Z294" s="89">
        <f t="shared" si="444"/>
        <v>0</v>
      </c>
      <c r="AA294" s="91">
        <f t="shared" si="444"/>
        <v>0</v>
      </c>
      <c r="AB294" s="90">
        <f t="shared" si="444"/>
        <v>0</v>
      </c>
      <c r="AC294" s="89">
        <f t="shared" si="444"/>
        <v>0</v>
      </c>
      <c r="AD294" s="91">
        <f t="shared" si="444"/>
        <v>0</v>
      </c>
      <c r="AE294" s="90">
        <f t="shared" si="444"/>
        <v>0</v>
      </c>
      <c r="AF294" s="89">
        <f t="shared" si="444"/>
        <v>0</v>
      </c>
      <c r="AG294" s="91">
        <f t="shared" si="444"/>
        <v>0</v>
      </c>
      <c r="AH294" s="90">
        <f t="shared" si="444"/>
        <v>0</v>
      </c>
      <c r="AI294" s="89">
        <f t="shared" si="444"/>
        <v>0</v>
      </c>
      <c r="AJ294" s="91">
        <f t="shared" si="444"/>
        <v>0</v>
      </c>
      <c r="AK294" s="90">
        <f t="shared" si="444"/>
        <v>0</v>
      </c>
      <c r="AL294" s="89">
        <f t="shared" si="444"/>
        <v>0</v>
      </c>
      <c r="AM294" s="91">
        <f t="shared" si="444"/>
        <v>0</v>
      </c>
      <c r="AN294" s="90">
        <f t="shared" si="444"/>
        <v>0</v>
      </c>
      <c r="AO294" s="89">
        <f t="shared" si="444"/>
        <v>0</v>
      </c>
      <c r="AP294" s="91">
        <f t="shared" si="444"/>
        <v>0</v>
      </c>
      <c r="AQ294" s="90">
        <f t="shared" si="444"/>
        <v>0</v>
      </c>
      <c r="AR294" s="89">
        <f t="shared" si="444"/>
        <v>0</v>
      </c>
      <c r="AS294" s="91">
        <f t="shared" si="444"/>
        <v>0</v>
      </c>
      <c r="AT294" s="90">
        <f t="shared" si="444"/>
        <v>0</v>
      </c>
      <c r="AU294" s="89">
        <f t="shared" si="444"/>
        <v>0</v>
      </c>
      <c r="AV294" s="91">
        <f t="shared" si="444"/>
        <v>0</v>
      </c>
      <c r="AW294" s="90">
        <f t="shared" si="444"/>
        <v>0</v>
      </c>
      <c r="AX294" s="89">
        <f t="shared" si="444"/>
        <v>0</v>
      </c>
      <c r="AY294" s="91">
        <f t="shared" si="444"/>
        <v>0</v>
      </c>
      <c r="AZ294" s="90">
        <f t="shared" si="444"/>
        <v>0</v>
      </c>
      <c r="BA294" s="89">
        <f t="shared" si="444"/>
        <v>0</v>
      </c>
      <c r="BB294" s="91">
        <f t="shared" si="444"/>
        <v>0</v>
      </c>
      <c r="BC294" s="90">
        <f t="shared" si="444"/>
        <v>0</v>
      </c>
      <c r="BD294" s="89">
        <f t="shared" si="444"/>
        <v>0</v>
      </c>
      <c r="BE294" s="91">
        <f t="shared" si="444"/>
        <v>0</v>
      </c>
      <c r="BF294" s="90">
        <f t="shared" si="444"/>
        <v>0</v>
      </c>
      <c r="BG294" s="89">
        <f t="shared" si="444"/>
        <v>937430</v>
      </c>
      <c r="BH294" s="91">
        <f t="shared" si="444"/>
        <v>1088333</v>
      </c>
      <c r="BI294" s="90">
        <f t="shared" si="444"/>
        <v>1890286</v>
      </c>
      <c r="BJ294" s="89">
        <f t="shared" si="444"/>
        <v>0</v>
      </c>
      <c r="BK294" s="91">
        <f t="shared" si="444"/>
        <v>0</v>
      </c>
      <c r="BL294" s="90">
        <f t="shared" si="444"/>
        <v>0</v>
      </c>
      <c r="BM294" s="89">
        <f t="shared" si="444"/>
        <v>1797360</v>
      </c>
      <c r="BN294" s="91">
        <f t="shared" si="444"/>
        <v>2146945</v>
      </c>
      <c r="BO294" s="90">
        <f t="shared" si="444"/>
        <v>959527</v>
      </c>
      <c r="BP294" s="89">
        <f t="shared" ref="BP294:EA294" si="445">(BP132)</f>
        <v>540637</v>
      </c>
      <c r="BQ294" s="91">
        <f t="shared" si="445"/>
        <v>0</v>
      </c>
      <c r="BR294" s="90">
        <f t="shared" si="445"/>
        <v>269147</v>
      </c>
      <c r="BS294" s="89">
        <f t="shared" si="445"/>
        <v>5785497</v>
      </c>
      <c r="BT294" s="91">
        <f t="shared" si="445"/>
        <v>5782699</v>
      </c>
      <c r="BU294" s="90">
        <f t="shared" si="445"/>
        <v>6191591</v>
      </c>
      <c r="BV294" s="89">
        <f t="shared" si="445"/>
        <v>2182587</v>
      </c>
      <c r="BW294" s="91">
        <f t="shared" si="445"/>
        <v>1759209</v>
      </c>
      <c r="BX294" s="90">
        <f t="shared" si="445"/>
        <v>256899</v>
      </c>
      <c r="BY294" s="89">
        <f t="shared" si="445"/>
        <v>0</v>
      </c>
      <c r="BZ294" s="91">
        <f t="shared" si="445"/>
        <v>0</v>
      </c>
      <c r="CA294" s="90">
        <f t="shared" si="445"/>
        <v>0</v>
      </c>
      <c r="CB294" s="89">
        <f t="shared" si="445"/>
        <v>0</v>
      </c>
      <c r="CC294" s="91">
        <f t="shared" si="445"/>
        <v>0</v>
      </c>
      <c r="CD294" s="92">
        <f t="shared" si="445"/>
        <v>0</v>
      </c>
      <c r="CE294" s="89">
        <f t="shared" si="445"/>
        <v>0</v>
      </c>
      <c r="CF294" s="91">
        <f t="shared" si="445"/>
        <v>0</v>
      </c>
      <c r="CG294" s="90">
        <f t="shared" si="445"/>
        <v>0</v>
      </c>
      <c r="CH294" s="89">
        <f t="shared" si="445"/>
        <v>0</v>
      </c>
      <c r="CI294" s="91">
        <f t="shared" si="445"/>
        <v>0</v>
      </c>
      <c r="CJ294" s="90">
        <f t="shared" si="445"/>
        <v>0</v>
      </c>
      <c r="CK294" s="89">
        <f t="shared" si="445"/>
        <v>0</v>
      </c>
      <c r="CL294" s="91">
        <f t="shared" si="445"/>
        <v>0</v>
      </c>
      <c r="CM294" s="90">
        <f t="shared" si="445"/>
        <v>0</v>
      </c>
      <c r="CN294" s="89">
        <f t="shared" si="445"/>
        <v>0</v>
      </c>
      <c r="CO294" s="91">
        <f t="shared" si="445"/>
        <v>0</v>
      </c>
      <c r="CP294" s="90">
        <f t="shared" si="445"/>
        <v>0</v>
      </c>
      <c r="CQ294" s="89">
        <f t="shared" si="445"/>
        <v>0</v>
      </c>
      <c r="CR294" s="91">
        <f t="shared" si="445"/>
        <v>0</v>
      </c>
      <c r="CS294" s="90">
        <f t="shared" si="445"/>
        <v>0</v>
      </c>
      <c r="CT294" s="89">
        <f t="shared" si="445"/>
        <v>0</v>
      </c>
      <c r="CU294" s="91">
        <f t="shared" si="445"/>
        <v>0</v>
      </c>
      <c r="CV294" s="90">
        <f t="shared" si="445"/>
        <v>0</v>
      </c>
      <c r="CW294" s="89">
        <f t="shared" si="445"/>
        <v>0</v>
      </c>
      <c r="CX294" s="91">
        <f t="shared" si="445"/>
        <v>0</v>
      </c>
      <c r="CY294" s="90">
        <f t="shared" si="445"/>
        <v>0</v>
      </c>
      <c r="CZ294" s="89">
        <f t="shared" si="445"/>
        <v>0</v>
      </c>
      <c r="DA294" s="91">
        <f t="shared" si="445"/>
        <v>0</v>
      </c>
      <c r="DB294" s="90">
        <f t="shared" si="445"/>
        <v>0</v>
      </c>
      <c r="DC294" s="89">
        <f t="shared" si="445"/>
        <v>0</v>
      </c>
      <c r="DD294" s="91">
        <f t="shared" si="445"/>
        <v>0</v>
      </c>
      <c r="DE294" s="90">
        <f t="shared" si="445"/>
        <v>0</v>
      </c>
      <c r="DF294" s="89">
        <f t="shared" si="445"/>
        <v>0</v>
      </c>
      <c r="DG294" s="91">
        <f t="shared" si="445"/>
        <v>0</v>
      </c>
      <c r="DH294" s="90">
        <f t="shared" si="445"/>
        <v>0</v>
      </c>
      <c r="DI294" s="89">
        <f t="shared" si="445"/>
        <v>0</v>
      </c>
      <c r="DJ294" s="91">
        <f t="shared" si="445"/>
        <v>0</v>
      </c>
      <c r="DK294" s="90">
        <f t="shared" si="445"/>
        <v>0</v>
      </c>
      <c r="DL294" s="89">
        <f t="shared" si="445"/>
        <v>0</v>
      </c>
      <c r="DM294" s="91">
        <f t="shared" si="445"/>
        <v>0</v>
      </c>
      <c r="DN294" s="90">
        <f t="shared" si="445"/>
        <v>0</v>
      </c>
      <c r="DO294" s="89">
        <f t="shared" si="445"/>
        <v>0</v>
      </c>
      <c r="DP294" s="91">
        <f t="shared" si="445"/>
        <v>0</v>
      </c>
      <c r="DQ294" s="90">
        <f t="shared" si="445"/>
        <v>0</v>
      </c>
      <c r="DR294" s="89">
        <f t="shared" si="445"/>
        <v>0</v>
      </c>
      <c r="DS294" s="91">
        <f t="shared" si="445"/>
        <v>0</v>
      </c>
      <c r="DT294" s="90">
        <f t="shared" si="445"/>
        <v>0</v>
      </c>
      <c r="DU294" s="89">
        <f t="shared" si="445"/>
        <v>0</v>
      </c>
      <c r="DV294" s="91">
        <f t="shared" si="445"/>
        <v>0</v>
      </c>
      <c r="DW294" s="90">
        <f t="shared" si="445"/>
        <v>0</v>
      </c>
      <c r="DX294" s="89">
        <f t="shared" si="445"/>
        <v>0</v>
      </c>
      <c r="DY294" s="91">
        <f t="shared" si="445"/>
        <v>0</v>
      </c>
      <c r="DZ294" s="90">
        <f t="shared" si="445"/>
        <v>0</v>
      </c>
      <c r="EA294" s="89">
        <f t="shared" si="445"/>
        <v>0</v>
      </c>
      <c r="EB294" s="91">
        <f t="shared" ref="EB294:EO294" si="446">(EB132)</f>
        <v>0</v>
      </c>
      <c r="EC294" s="90">
        <f t="shared" si="446"/>
        <v>0</v>
      </c>
      <c r="ED294" s="89">
        <f t="shared" si="446"/>
        <v>0</v>
      </c>
      <c r="EE294" s="91">
        <f t="shared" si="446"/>
        <v>0</v>
      </c>
      <c r="EF294" s="90">
        <f t="shared" si="446"/>
        <v>0</v>
      </c>
      <c r="EG294" s="89">
        <f t="shared" si="446"/>
        <v>0</v>
      </c>
      <c r="EH294" s="91">
        <f t="shared" si="446"/>
        <v>0</v>
      </c>
      <c r="EI294" s="90">
        <f t="shared" si="446"/>
        <v>0</v>
      </c>
      <c r="EJ294" s="89">
        <f t="shared" si="446"/>
        <v>0</v>
      </c>
      <c r="EK294" s="91">
        <f t="shared" si="446"/>
        <v>0</v>
      </c>
      <c r="EL294" s="90">
        <f t="shared" si="446"/>
        <v>0</v>
      </c>
      <c r="EM294" s="89">
        <f t="shared" si="446"/>
        <v>0</v>
      </c>
      <c r="EN294" s="91">
        <f t="shared" si="446"/>
        <v>0</v>
      </c>
      <c r="EO294" s="90">
        <f t="shared" si="446"/>
        <v>0</v>
      </c>
    </row>
    <row r="295" spans="2:145" s="120" customFormat="1" x14ac:dyDescent="0.3">
      <c r="B295" s="360"/>
      <c r="C295" s="93" t="str">
        <f t="shared" ref="C295" si="447">(C163)</f>
        <v>Uracil</v>
      </c>
      <c r="D295" s="94">
        <f t="shared" ref="D295:BO295" si="448">(D163)</f>
        <v>2.5</v>
      </c>
      <c r="E295" s="95">
        <f t="shared" si="448"/>
        <v>4.5</v>
      </c>
      <c r="F295" s="96">
        <f t="shared" si="448"/>
        <v>3.07</v>
      </c>
      <c r="G295" s="97">
        <f t="shared" si="448"/>
        <v>111.02</v>
      </c>
      <c r="H295" s="89">
        <f t="shared" si="448"/>
        <v>7548835</v>
      </c>
      <c r="I295" s="91">
        <f t="shared" si="448"/>
        <v>1738363</v>
      </c>
      <c r="J295" s="90">
        <f t="shared" si="448"/>
        <v>3082999</v>
      </c>
      <c r="K295" s="89">
        <f t="shared" si="448"/>
        <v>1252438984</v>
      </c>
      <c r="L295" s="110">
        <f t="shared" si="448"/>
        <v>1386227094</v>
      </c>
      <c r="M295" s="90">
        <f t="shared" si="448"/>
        <v>1296804960</v>
      </c>
      <c r="N295" s="89">
        <f t="shared" si="448"/>
        <v>1435855337</v>
      </c>
      <c r="O295" s="110">
        <f t="shared" si="448"/>
        <v>1779407235</v>
      </c>
      <c r="P295" s="90">
        <f t="shared" si="448"/>
        <v>1689114787</v>
      </c>
      <c r="Q295" s="89">
        <f t="shared" si="448"/>
        <v>1363596561</v>
      </c>
      <c r="R295" s="110">
        <f t="shared" si="448"/>
        <v>1624378834</v>
      </c>
      <c r="S295" s="90">
        <f t="shared" si="448"/>
        <v>1561999048</v>
      </c>
      <c r="T295" s="89">
        <f t="shared" si="448"/>
        <v>2654157855</v>
      </c>
      <c r="U295" s="91">
        <f t="shared" si="448"/>
        <v>2164161207</v>
      </c>
      <c r="V295" s="90">
        <f t="shared" si="448"/>
        <v>2705701385</v>
      </c>
      <c r="W295" s="89">
        <f t="shared" si="448"/>
        <v>2226355217</v>
      </c>
      <c r="X295" s="91">
        <f t="shared" si="448"/>
        <v>1927461021</v>
      </c>
      <c r="Y295" s="90">
        <f t="shared" si="448"/>
        <v>1673469796</v>
      </c>
      <c r="Z295" s="89">
        <f t="shared" si="448"/>
        <v>3534715577</v>
      </c>
      <c r="AA295" s="91">
        <f t="shared" si="448"/>
        <v>2958319946</v>
      </c>
      <c r="AB295" s="90">
        <f t="shared" si="448"/>
        <v>3332144894</v>
      </c>
      <c r="AC295" s="89">
        <f t="shared" si="448"/>
        <v>1587577744</v>
      </c>
      <c r="AD295" s="91">
        <f t="shared" si="448"/>
        <v>1695534952</v>
      </c>
      <c r="AE295" s="90">
        <f t="shared" si="448"/>
        <v>1812538087</v>
      </c>
      <c r="AF295" s="89">
        <f t="shared" si="448"/>
        <v>3088453058</v>
      </c>
      <c r="AG295" s="91">
        <f t="shared" si="448"/>
        <v>2355919580</v>
      </c>
      <c r="AH295" s="90">
        <f t="shared" si="448"/>
        <v>2994262559</v>
      </c>
      <c r="AI295" s="89">
        <f t="shared" si="448"/>
        <v>2698671228</v>
      </c>
      <c r="AJ295" s="91">
        <f t="shared" si="448"/>
        <v>2183530136</v>
      </c>
      <c r="AK295" s="90">
        <f t="shared" si="448"/>
        <v>2036404591</v>
      </c>
      <c r="AL295" s="89">
        <f t="shared" si="448"/>
        <v>3214430309</v>
      </c>
      <c r="AM295" s="91">
        <f t="shared" si="448"/>
        <v>3429754170</v>
      </c>
      <c r="AN295" s="90">
        <f t="shared" si="448"/>
        <v>3225273059</v>
      </c>
      <c r="AO295" s="89">
        <f t="shared" si="448"/>
        <v>92380577</v>
      </c>
      <c r="AP295" s="91">
        <f t="shared" si="448"/>
        <v>97793588</v>
      </c>
      <c r="AQ295" s="90">
        <f t="shared" si="448"/>
        <v>99256123</v>
      </c>
      <c r="AR295" s="89">
        <f t="shared" si="448"/>
        <v>88900718</v>
      </c>
      <c r="AS295" s="91">
        <f t="shared" si="448"/>
        <v>87308286</v>
      </c>
      <c r="AT295" s="90">
        <f t="shared" si="448"/>
        <v>86890030</v>
      </c>
      <c r="AU295" s="89">
        <f t="shared" si="448"/>
        <v>115762878</v>
      </c>
      <c r="AV295" s="91">
        <f t="shared" si="448"/>
        <v>103827508</v>
      </c>
      <c r="AW295" s="90">
        <f t="shared" si="448"/>
        <v>114961037</v>
      </c>
      <c r="AX295" s="89">
        <f t="shared" si="448"/>
        <v>120813356</v>
      </c>
      <c r="AY295" s="91">
        <f t="shared" si="448"/>
        <v>117163044</v>
      </c>
      <c r="AZ295" s="90">
        <f t="shared" si="448"/>
        <v>118413664</v>
      </c>
      <c r="BA295" s="89">
        <f t="shared" si="448"/>
        <v>128064309</v>
      </c>
      <c r="BB295" s="91">
        <f t="shared" si="448"/>
        <v>132110687</v>
      </c>
      <c r="BC295" s="90">
        <f t="shared" si="448"/>
        <v>131171653</v>
      </c>
      <c r="BD295" s="89">
        <f t="shared" si="448"/>
        <v>141676193</v>
      </c>
      <c r="BE295" s="91">
        <f t="shared" si="448"/>
        <v>145914661</v>
      </c>
      <c r="BF295" s="90">
        <f t="shared" si="448"/>
        <v>148925135</v>
      </c>
      <c r="BG295" s="89">
        <f t="shared" si="448"/>
        <v>176770447</v>
      </c>
      <c r="BH295" s="91">
        <f t="shared" si="448"/>
        <v>190659508</v>
      </c>
      <c r="BI295" s="90">
        <f t="shared" si="448"/>
        <v>183840624</v>
      </c>
      <c r="BJ295" s="89">
        <f t="shared" si="448"/>
        <v>173336490</v>
      </c>
      <c r="BK295" s="91">
        <f t="shared" si="448"/>
        <v>177968090</v>
      </c>
      <c r="BL295" s="90">
        <f t="shared" si="448"/>
        <v>175477308</v>
      </c>
      <c r="BM295" s="89">
        <f t="shared" si="448"/>
        <v>187879669</v>
      </c>
      <c r="BN295" s="91">
        <f t="shared" si="448"/>
        <v>193580314</v>
      </c>
      <c r="BO295" s="90">
        <f t="shared" si="448"/>
        <v>193650383</v>
      </c>
      <c r="BP295" s="89">
        <f t="shared" ref="BP295:EA295" si="449">(BP163)</f>
        <v>227464649</v>
      </c>
      <c r="BQ295" s="91">
        <f t="shared" si="449"/>
        <v>222350582</v>
      </c>
      <c r="BR295" s="90">
        <f t="shared" si="449"/>
        <v>213828648</v>
      </c>
      <c r="BS295" s="89">
        <f t="shared" si="449"/>
        <v>305968915</v>
      </c>
      <c r="BT295" s="91">
        <f t="shared" si="449"/>
        <v>302698477</v>
      </c>
      <c r="BU295" s="90">
        <f t="shared" si="449"/>
        <v>307398268</v>
      </c>
      <c r="BV295" s="89">
        <f t="shared" si="449"/>
        <v>306382381</v>
      </c>
      <c r="BW295" s="91">
        <f t="shared" si="449"/>
        <v>356702591</v>
      </c>
      <c r="BX295" s="90">
        <f t="shared" si="449"/>
        <v>320443021</v>
      </c>
      <c r="BY295" s="89">
        <f t="shared" si="449"/>
        <v>85006854</v>
      </c>
      <c r="BZ295" s="91">
        <f t="shared" si="449"/>
        <v>1738363</v>
      </c>
      <c r="CA295" s="90">
        <f t="shared" si="449"/>
        <v>3082999</v>
      </c>
      <c r="CB295" s="89">
        <f t="shared" si="449"/>
        <v>2342077069</v>
      </c>
      <c r="CC295" s="91">
        <f t="shared" si="449"/>
        <v>2173079254</v>
      </c>
      <c r="CD295" s="92">
        <f t="shared" si="449"/>
        <v>1727258080</v>
      </c>
      <c r="CE295" s="89">
        <f t="shared" si="449"/>
        <v>1964386497</v>
      </c>
      <c r="CF295" s="91">
        <f t="shared" si="449"/>
        <v>1682301342</v>
      </c>
      <c r="CG295" s="90">
        <f t="shared" si="449"/>
        <v>2162423708</v>
      </c>
      <c r="CH295" s="89">
        <f t="shared" si="449"/>
        <v>1672221283</v>
      </c>
      <c r="CI295" s="91">
        <f t="shared" si="449"/>
        <v>1217591610</v>
      </c>
      <c r="CJ295" s="90">
        <f t="shared" si="449"/>
        <v>1349912609</v>
      </c>
      <c r="CK295" s="89">
        <f t="shared" si="449"/>
        <v>2474238848</v>
      </c>
      <c r="CL295" s="91">
        <f t="shared" si="449"/>
        <v>2621846482</v>
      </c>
      <c r="CM295" s="90">
        <f t="shared" si="449"/>
        <v>2344831225</v>
      </c>
      <c r="CN295" s="89">
        <f t="shared" si="449"/>
        <v>1601792409</v>
      </c>
      <c r="CO295" s="91">
        <f t="shared" si="449"/>
        <v>1354734758</v>
      </c>
      <c r="CP295" s="90">
        <f t="shared" si="449"/>
        <v>1123805449</v>
      </c>
      <c r="CQ295" s="89">
        <f t="shared" si="449"/>
        <v>3059536251</v>
      </c>
      <c r="CR295" s="91">
        <f t="shared" si="449"/>
        <v>2946758658</v>
      </c>
      <c r="CS295" s="90">
        <f t="shared" si="449"/>
        <v>3257852266</v>
      </c>
      <c r="CT295" s="89">
        <f t="shared" si="449"/>
        <v>1290589990</v>
      </c>
      <c r="CU295" s="91">
        <f t="shared" si="449"/>
        <v>1141249772</v>
      </c>
      <c r="CV295" s="90">
        <f t="shared" si="449"/>
        <v>1063493356</v>
      </c>
      <c r="CW295" s="89">
        <f t="shared" si="449"/>
        <v>2385441091</v>
      </c>
      <c r="CX295" s="91">
        <f t="shared" si="449"/>
        <v>2185947720</v>
      </c>
      <c r="CY295" s="90">
        <f t="shared" si="449"/>
        <v>3145810372</v>
      </c>
      <c r="CZ295" s="89">
        <f t="shared" si="449"/>
        <v>1157484981</v>
      </c>
      <c r="DA295" s="91">
        <f t="shared" si="449"/>
        <v>1153851609</v>
      </c>
      <c r="DB295" s="90">
        <f t="shared" si="449"/>
        <v>1422275635</v>
      </c>
      <c r="DC295" s="89">
        <f t="shared" si="449"/>
        <v>2130540184</v>
      </c>
      <c r="DD295" s="91">
        <f t="shared" si="449"/>
        <v>2381321826</v>
      </c>
      <c r="DE295" s="90">
        <f t="shared" si="449"/>
        <v>2656012878</v>
      </c>
      <c r="DF295" s="89">
        <f t="shared" si="449"/>
        <v>101010863</v>
      </c>
      <c r="DG295" s="91">
        <f t="shared" si="449"/>
        <v>96631523</v>
      </c>
      <c r="DH295" s="90">
        <f t="shared" si="449"/>
        <v>95686726</v>
      </c>
      <c r="DI295" s="89">
        <f t="shared" si="449"/>
        <v>86455478</v>
      </c>
      <c r="DJ295" s="91">
        <f t="shared" si="449"/>
        <v>86115975</v>
      </c>
      <c r="DK295" s="90">
        <f t="shared" si="449"/>
        <v>85737542</v>
      </c>
      <c r="DL295" s="89">
        <f t="shared" si="449"/>
        <v>124087750</v>
      </c>
      <c r="DM295" s="91">
        <f t="shared" si="449"/>
        <v>126550749</v>
      </c>
      <c r="DN295" s="90">
        <f t="shared" si="449"/>
        <v>125237741</v>
      </c>
      <c r="DO295" s="89">
        <f t="shared" si="449"/>
        <v>113456782</v>
      </c>
      <c r="DP295" s="91">
        <f t="shared" si="449"/>
        <v>110638329</v>
      </c>
      <c r="DQ295" s="90">
        <f t="shared" si="449"/>
        <v>109890004</v>
      </c>
      <c r="DR295" s="89">
        <f t="shared" si="449"/>
        <v>130148850</v>
      </c>
      <c r="DS295" s="91">
        <f t="shared" si="449"/>
        <v>97125406</v>
      </c>
      <c r="DT295" s="90">
        <f t="shared" si="449"/>
        <v>94766946</v>
      </c>
      <c r="DU295" s="89">
        <f t="shared" si="449"/>
        <v>96834688</v>
      </c>
      <c r="DV295" s="91">
        <f t="shared" si="449"/>
        <v>94252720</v>
      </c>
      <c r="DW295" s="90">
        <f t="shared" si="449"/>
        <v>102509023</v>
      </c>
      <c r="DX295" s="89">
        <f t="shared" si="449"/>
        <v>157811089</v>
      </c>
      <c r="DY295" s="91">
        <f t="shared" si="449"/>
        <v>144002202</v>
      </c>
      <c r="DZ295" s="90">
        <f t="shared" si="449"/>
        <v>139185740</v>
      </c>
      <c r="EA295" s="89">
        <f t="shared" si="449"/>
        <v>129309733</v>
      </c>
      <c r="EB295" s="91">
        <f t="shared" ref="EB295:EO295" si="450">(EB163)</f>
        <v>132894812</v>
      </c>
      <c r="EC295" s="90">
        <f t="shared" si="450"/>
        <v>133026359</v>
      </c>
      <c r="ED295" s="89">
        <f t="shared" si="450"/>
        <v>184040200</v>
      </c>
      <c r="EE295" s="91">
        <f t="shared" si="450"/>
        <v>175449807</v>
      </c>
      <c r="EF295" s="90">
        <f t="shared" si="450"/>
        <v>180730640</v>
      </c>
      <c r="EG295" s="89">
        <f t="shared" si="450"/>
        <v>143261318</v>
      </c>
      <c r="EH295" s="91">
        <f t="shared" si="450"/>
        <v>129262236</v>
      </c>
      <c r="EI295" s="90">
        <f t="shared" si="450"/>
        <v>124590147</v>
      </c>
      <c r="EJ295" s="89">
        <f t="shared" si="450"/>
        <v>278828785</v>
      </c>
      <c r="EK295" s="91">
        <f t="shared" si="450"/>
        <v>269540472</v>
      </c>
      <c r="EL295" s="90">
        <f t="shared" si="450"/>
        <v>281530392</v>
      </c>
      <c r="EM295" s="89">
        <f t="shared" si="450"/>
        <v>155931745</v>
      </c>
      <c r="EN295" s="91">
        <f t="shared" si="450"/>
        <v>145598744</v>
      </c>
      <c r="EO295" s="90">
        <f t="shared" si="450"/>
        <v>179237550</v>
      </c>
    </row>
    <row r="296" spans="2:145" s="120" customFormat="1" x14ac:dyDescent="0.3">
      <c r="B296" s="360"/>
      <c r="C296" s="93" t="str">
        <f t="shared" ref="C296" si="451">(C165)</f>
        <v>Uridine</v>
      </c>
      <c r="D296" s="94">
        <f t="shared" ref="D296:BO296" si="452">(D165)</f>
        <v>7.3</v>
      </c>
      <c r="E296" s="95">
        <f t="shared" si="452"/>
        <v>9</v>
      </c>
      <c r="F296" s="96">
        <f t="shared" si="452"/>
        <v>8.5399999999999991</v>
      </c>
      <c r="G296" s="97">
        <f t="shared" si="452"/>
        <v>243.06226000000001</v>
      </c>
      <c r="H296" s="89">
        <f t="shared" si="452"/>
        <v>43025</v>
      </c>
      <c r="I296" s="91">
        <f t="shared" si="452"/>
        <v>0</v>
      </c>
      <c r="J296" s="90">
        <f t="shared" si="452"/>
        <v>48109</v>
      </c>
      <c r="K296" s="89">
        <f t="shared" si="452"/>
        <v>731221049</v>
      </c>
      <c r="L296" s="110">
        <f t="shared" si="452"/>
        <v>733160141</v>
      </c>
      <c r="M296" s="90">
        <f t="shared" si="452"/>
        <v>723062089</v>
      </c>
      <c r="N296" s="89">
        <f t="shared" si="452"/>
        <v>720392973</v>
      </c>
      <c r="O296" s="110">
        <f t="shared" si="452"/>
        <v>913990080</v>
      </c>
      <c r="P296" s="90">
        <f t="shared" si="452"/>
        <v>639868601</v>
      </c>
      <c r="Q296" s="89">
        <f t="shared" si="452"/>
        <v>913948046</v>
      </c>
      <c r="R296" s="110">
        <f t="shared" si="452"/>
        <v>900351301</v>
      </c>
      <c r="S296" s="90">
        <f t="shared" si="452"/>
        <v>710333221</v>
      </c>
      <c r="T296" s="89">
        <f t="shared" si="452"/>
        <v>1426548119</v>
      </c>
      <c r="U296" s="91">
        <f t="shared" si="452"/>
        <v>1097047069</v>
      </c>
      <c r="V296" s="90">
        <f t="shared" si="452"/>
        <v>1720207317</v>
      </c>
      <c r="W296" s="89">
        <f t="shared" si="452"/>
        <v>1124177992</v>
      </c>
      <c r="X296" s="91">
        <f t="shared" si="452"/>
        <v>851857404</v>
      </c>
      <c r="Y296" s="90">
        <f t="shared" si="452"/>
        <v>691768306</v>
      </c>
      <c r="Z296" s="89">
        <f t="shared" si="452"/>
        <v>2208345986</v>
      </c>
      <c r="AA296" s="91">
        <f t="shared" si="452"/>
        <v>2221808539</v>
      </c>
      <c r="AB296" s="90">
        <f t="shared" si="452"/>
        <v>1896797639</v>
      </c>
      <c r="AC296" s="89">
        <f t="shared" si="452"/>
        <v>763212785</v>
      </c>
      <c r="AD296" s="91">
        <f t="shared" si="452"/>
        <v>804917369</v>
      </c>
      <c r="AE296" s="90">
        <f t="shared" si="452"/>
        <v>883710857</v>
      </c>
      <c r="AF296" s="89">
        <f t="shared" si="452"/>
        <v>1914724060</v>
      </c>
      <c r="AG296" s="91">
        <f t="shared" si="452"/>
        <v>1556182062</v>
      </c>
      <c r="AH296" s="90">
        <f t="shared" si="452"/>
        <v>1817664004</v>
      </c>
      <c r="AI296" s="89">
        <f t="shared" si="452"/>
        <v>1612844193</v>
      </c>
      <c r="AJ296" s="91">
        <f t="shared" si="452"/>
        <v>1066205116</v>
      </c>
      <c r="AK296" s="90">
        <f t="shared" si="452"/>
        <v>1175212143</v>
      </c>
      <c r="AL296" s="89">
        <f t="shared" si="452"/>
        <v>2275184217</v>
      </c>
      <c r="AM296" s="91">
        <f t="shared" si="452"/>
        <v>2423829642</v>
      </c>
      <c r="AN296" s="90">
        <f t="shared" si="452"/>
        <v>1931634423</v>
      </c>
      <c r="AO296" s="89">
        <f t="shared" si="452"/>
        <v>198649507</v>
      </c>
      <c r="AP296" s="91">
        <f t="shared" si="452"/>
        <v>208409998</v>
      </c>
      <c r="AQ296" s="90">
        <f t="shared" si="452"/>
        <v>198876497</v>
      </c>
      <c r="AR296" s="89">
        <f t="shared" si="452"/>
        <v>200049559</v>
      </c>
      <c r="AS296" s="91">
        <f t="shared" si="452"/>
        <v>201009826</v>
      </c>
      <c r="AT296" s="90">
        <f t="shared" si="452"/>
        <v>205195334</v>
      </c>
      <c r="AU296" s="89">
        <f t="shared" si="452"/>
        <v>32508856</v>
      </c>
      <c r="AV296" s="91">
        <f t="shared" si="452"/>
        <v>30878207</v>
      </c>
      <c r="AW296" s="90">
        <f t="shared" si="452"/>
        <v>31631122</v>
      </c>
      <c r="AX296" s="89">
        <f t="shared" si="452"/>
        <v>45615212</v>
      </c>
      <c r="AY296" s="91">
        <f t="shared" si="452"/>
        <v>62570041</v>
      </c>
      <c r="AZ296" s="90">
        <f t="shared" si="452"/>
        <v>62114988</v>
      </c>
      <c r="BA296" s="89">
        <f t="shared" si="452"/>
        <v>20604498</v>
      </c>
      <c r="BB296" s="91">
        <f t="shared" si="452"/>
        <v>27101128</v>
      </c>
      <c r="BC296" s="90">
        <f t="shared" si="452"/>
        <v>22083063</v>
      </c>
      <c r="BD296" s="89">
        <f t="shared" si="452"/>
        <v>40733487</v>
      </c>
      <c r="BE296" s="91">
        <f t="shared" si="452"/>
        <v>18201612</v>
      </c>
      <c r="BF296" s="90">
        <f t="shared" si="452"/>
        <v>57423025</v>
      </c>
      <c r="BG296" s="89">
        <f t="shared" si="452"/>
        <v>61642161</v>
      </c>
      <c r="BH296" s="91">
        <f t="shared" si="452"/>
        <v>56067814</v>
      </c>
      <c r="BI296" s="90">
        <f t="shared" si="452"/>
        <v>60595712</v>
      </c>
      <c r="BJ296" s="89">
        <f t="shared" si="452"/>
        <v>51312849</v>
      </c>
      <c r="BK296" s="91">
        <f t="shared" si="452"/>
        <v>69195344</v>
      </c>
      <c r="BL296" s="90">
        <f t="shared" si="452"/>
        <v>54668823</v>
      </c>
      <c r="BM296" s="89">
        <f t="shared" si="452"/>
        <v>79691566</v>
      </c>
      <c r="BN296" s="91">
        <f t="shared" si="452"/>
        <v>77446570</v>
      </c>
      <c r="BO296" s="90">
        <f t="shared" si="452"/>
        <v>78669807</v>
      </c>
      <c r="BP296" s="89">
        <f t="shared" ref="BP296:EA296" si="453">(BP165)</f>
        <v>120573567</v>
      </c>
      <c r="BQ296" s="91">
        <f t="shared" si="453"/>
        <v>133794436</v>
      </c>
      <c r="BR296" s="90">
        <f t="shared" si="453"/>
        <v>135551628</v>
      </c>
      <c r="BS296" s="89">
        <f t="shared" si="453"/>
        <v>153161453</v>
      </c>
      <c r="BT296" s="91">
        <f t="shared" si="453"/>
        <v>132085995</v>
      </c>
      <c r="BU296" s="90">
        <f t="shared" si="453"/>
        <v>149495509</v>
      </c>
      <c r="BV296" s="89">
        <f t="shared" si="453"/>
        <v>139871993</v>
      </c>
      <c r="BW296" s="91">
        <f t="shared" si="453"/>
        <v>119131819</v>
      </c>
      <c r="BX296" s="90">
        <f t="shared" si="453"/>
        <v>124563085</v>
      </c>
      <c r="BY296" s="89">
        <f t="shared" si="453"/>
        <v>206998</v>
      </c>
      <c r="BZ296" s="91">
        <f t="shared" si="453"/>
        <v>0</v>
      </c>
      <c r="CA296" s="90">
        <f t="shared" si="453"/>
        <v>48109</v>
      </c>
      <c r="CB296" s="89">
        <f t="shared" si="453"/>
        <v>876037738</v>
      </c>
      <c r="CC296" s="91">
        <f t="shared" si="453"/>
        <v>603226455</v>
      </c>
      <c r="CD296" s="92">
        <f t="shared" si="453"/>
        <v>335181717</v>
      </c>
      <c r="CE296" s="89">
        <f t="shared" si="453"/>
        <v>400048141</v>
      </c>
      <c r="CF296" s="91">
        <f t="shared" si="453"/>
        <v>252217612</v>
      </c>
      <c r="CG296" s="90">
        <f t="shared" si="453"/>
        <v>431264791</v>
      </c>
      <c r="CH296" s="89">
        <f t="shared" si="453"/>
        <v>458708904</v>
      </c>
      <c r="CI296" s="91">
        <f t="shared" si="453"/>
        <v>334886732</v>
      </c>
      <c r="CJ296" s="90">
        <f t="shared" si="453"/>
        <v>476337588</v>
      </c>
      <c r="CK296" s="89">
        <f t="shared" si="453"/>
        <v>1110364414</v>
      </c>
      <c r="CL296" s="91">
        <f t="shared" si="453"/>
        <v>1424756135</v>
      </c>
      <c r="CM296" s="90">
        <f t="shared" si="453"/>
        <v>1017152387</v>
      </c>
      <c r="CN296" s="89">
        <f t="shared" si="453"/>
        <v>457699907</v>
      </c>
      <c r="CO296" s="91">
        <f t="shared" si="453"/>
        <v>370883791</v>
      </c>
      <c r="CP296" s="90">
        <f t="shared" si="453"/>
        <v>319442274</v>
      </c>
      <c r="CQ296" s="89">
        <f t="shared" si="453"/>
        <v>1559515765</v>
      </c>
      <c r="CR296" s="91">
        <f t="shared" si="453"/>
        <v>1240797605</v>
      </c>
      <c r="CS296" s="90">
        <f t="shared" si="453"/>
        <v>1741716852</v>
      </c>
      <c r="CT296" s="89">
        <f t="shared" si="453"/>
        <v>365518537</v>
      </c>
      <c r="CU296" s="91">
        <f t="shared" si="453"/>
        <v>511487902</v>
      </c>
      <c r="CV296" s="90">
        <f t="shared" si="453"/>
        <v>374780954</v>
      </c>
      <c r="CW296" s="89">
        <f t="shared" si="453"/>
        <v>934190121</v>
      </c>
      <c r="CX296" s="91">
        <f t="shared" si="453"/>
        <v>599896037</v>
      </c>
      <c r="CY296" s="90">
        <f t="shared" si="453"/>
        <v>875922519</v>
      </c>
      <c r="CZ296" s="89">
        <f t="shared" si="453"/>
        <v>460654289</v>
      </c>
      <c r="DA296" s="91">
        <f t="shared" si="453"/>
        <v>516795585</v>
      </c>
      <c r="DB296" s="90">
        <f t="shared" si="453"/>
        <v>627934656</v>
      </c>
      <c r="DC296" s="89">
        <f t="shared" si="453"/>
        <v>1062495737</v>
      </c>
      <c r="DD296" s="91">
        <f t="shared" si="453"/>
        <v>1056676282</v>
      </c>
      <c r="DE296" s="90">
        <f t="shared" si="453"/>
        <v>1495219220</v>
      </c>
      <c r="DF296" s="89">
        <f t="shared" si="453"/>
        <v>160293329</v>
      </c>
      <c r="DG296" s="91">
        <f t="shared" si="453"/>
        <v>159524289</v>
      </c>
      <c r="DH296" s="90">
        <f t="shared" si="453"/>
        <v>163769167</v>
      </c>
      <c r="DI296" s="89">
        <f t="shared" si="453"/>
        <v>154037933</v>
      </c>
      <c r="DJ296" s="91">
        <f t="shared" si="453"/>
        <v>151351887</v>
      </c>
      <c r="DK296" s="90">
        <f t="shared" si="453"/>
        <v>152707193</v>
      </c>
      <c r="DL296" s="89">
        <f t="shared" si="453"/>
        <v>31869416</v>
      </c>
      <c r="DM296" s="91">
        <f t="shared" si="453"/>
        <v>26959868</v>
      </c>
      <c r="DN296" s="90">
        <f t="shared" si="453"/>
        <v>24050037</v>
      </c>
      <c r="DO296" s="89">
        <f t="shared" si="453"/>
        <v>50303337</v>
      </c>
      <c r="DP296" s="91">
        <f t="shared" si="453"/>
        <v>53926582</v>
      </c>
      <c r="DQ296" s="90">
        <f t="shared" si="453"/>
        <v>51624387</v>
      </c>
      <c r="DR296" s="89">
        <f t="shared" si="453"/>
        <v>24421585</v>
      </c>
      <c r="DS296" s="91">
        <f t="shared" si="453"/>
        <v>12088700</v>
      </c>
      <c r="DT296" s="90">
        <f t="shared" si="453"/>
        <v>11784235</v>
      </c>
      <c r="DU296" s="89">
        <f t="shared" si="453"/>
        <v>22876874</v>
      </c>
      <c r="DV296" s="91">
        <f t="shared" si="453"/>
        <v>23976939</v>
      </c>
      <c r="DW296" s="90">
        <f t="shared" si="453"/>
        <v>14213222</v>
      </c>
      <c r="DX296" s="89">
        <f t="shared" si="453"/>
        <v>35189204</v>
      </c>
      <c r="DY296" s="91">
        <f t="shared" si="453"/>
        <v>31912942</v>
      </c>
      <c r="DZ296" s="90">
        <f t="shared" si="453"/>
        <v>33632110</v>
      </c>
      <c r="EA296" s="89">
        <f t="shared" si="453"/>
        <v>33051237</v>
      </c>
      <c r="EB296" s="91">
        <f t="shared" ref="EB296:EO296" si="454">(EB165)</f>
        <v>27780716</v>
      </c>
      <c r="EC296" s="90">
        <f t="shared" si="454"/>
        <v>37673170</v>
      </c>
      <c r="ED296" s="89">
        <f t="shared" si="454"/>
        <v>53688030</v>
      </c>
      <c r="EE296" s="91">
        <f t="shared" si="454"/>
        <v>52392272</v>
      </c>
      <c r="EF296" s="90">
        <f t="shared" si="454"/>
        <v>49716918</v>
      </c>
      <c r="EG296" s="89">
        <f t="shared" si="454"/>
        <v>51007101</v>
      </c>
      <c r="EH296" s="91">
        <f t="shared" si="454"/>
        <v>33697802</v>
      </c>
      <c r="EI296" s="90">
        <f t="shared" si="454"/>
        <v>20453604</v>
      </c>
      <c r="EJ296" s="89">
        <f t="shared" si="454"/>
        <v>84000708</v>
      </c>
      <c r="EK296" s="91">
        <f t="shared" si="454"/>
        <v>90459476</v>
      </c>
      <c r="EL296" s="90">
        <f t="shared" si="454"/>
        <v>95375966</v>
      </c>
      <c r="EM296" s="89">
        <f t="shared" si="454"/>
        <v>46591946</v>
      </c>
      <c r="EN296" s="91">
        <f t="shared" si="454"/>
        <v>38885838</v>
      </c>
      <c r="EO296" s="90">
        <f t="shared" si="454"/>
        <v>53782153</v>
      </c>
    </row>
    <row r="297" spans="2:145" s="120" customFormat="1" x14ac:dyDescent="0.3">
      <c r="B297" s="360"/>
      <c r="C297" s="93" t="str">
        <f t="shared" ref="C297" si="455">(C69)</f>
        <v>dUridine</v>
      </c>
      <c r="D297" s="94">
        <f t="shared" ref="D297:BO297" si="456">(D69)</f>
        <v>2.8</v>
      </c>
      <c r="E297" s="95">
        <f t="shared" si="456"/>
        <v>5.5</v>
      </c>
      <c r="F297" s="96">
        <f t="shared" si="456"/>
        <v>4.24</v>
      </c>
      <c r="G297" s="97">
        <f t="shared" si="456"/>
        <v>227.06734</v>
      </c>
      <c r="H297" s="89">
        <f t="shared" si="456"/>
        <v>88451</v>
      </c>
      <c r="I297" s="91">
        <f t="shared" si="456"/>
        <v>0</v>
      </c>
      <c r="J297" s="90">
        <f t="shared" si="456"/>
        <v>98307</v>
      </c>
      <c r="K297" s="89">
        <f t="shared" si="456"/>
        <v>92572258</v>
      </c>
      <c r="L297" s="110">
        <f t="shared" si="456"/>
        <v>70309043</v>
      </c>
      <c r="M297" s="90">
        <f t="shared" si="456"/>
        <v>73691815</v>
      </c>
      <c r="N297" s="89">
        <f t="shared" si="456"/>
        <v>113623571</v>
      </c>
      <c r="O297" s="110">
        <f t="shared" si="456"/>
        <v>129410941</v>
      </c>
      <c r="P297" s="90">
        <f t="shared" si="456"/>
        <v>113697048</v>
      </c>
      <c r="Q297" s="89">
        <f t="shared" si="456"/>
        <v>34448211</v>
      </c>
      <c r="R297" s="110">
        <f t="shared" si="456"/>
        <v>40915878</v>
      </c>
      <c r="S297" s="90">
        <f t="shared" si="456"/>
        <v>46212567</v>
      </c>
      <c r="T297" s="89">
        <f t="shared" si="456"/>
        <v>132207313</v>
      </c>
      <c r="U297" s="91">
        <f t="shared" si="456"/>
        <v>114546824</v>
      </c>
      <c r="V297" s="90">
        <f t="shared" si="456"/>
        <v>131146535</v>
      </c>
      <c r="W297" s="89">
        <f t="shared" si="456"/>
        <v>23720955</v>
      </c>
      <c r="X297" s="91">
        <f t="shared" si="456"/>
        <v>32810412</v>
      </c>
      <c r="Y297" s="90">
        <f t="shared" si="456"/>
        <v>28306007</v>
      </c>
      <c r="Z297" s="89">
        <f t="shared" si="456"/>
        <v>132468299</v>
      </c>
      <c r="AA297" s="91">
        <f t="shared" si="456"/>
        <v>134682447</v>
      </c>
      <c r="AB297" s="90">
        <f t="shared" si="456"/>
        <v>120572105</v>
      </c>
      <c r="AC297" s="89">
        <f t="shared" si="456"/>
        <v>16211618</v>
      </c>
      <c r="AD297" s="91">
        <f t="shared" si="456"/>
        <v>15822054</v>
      </c>
      <c r="AE297" s="90">
        <f t="shared" si="456"/>
        <v>11903489</v>
      </c>
      <c r="AF297" s="89">
        <f t="shared" si="456"/>
        <v>103336417</v>
      </c>
      <c r="AG297" s="91">
        <f t="shared" si="456"/>
        <v>85048156</v>
      </c>
      <c r="AH297" s="90">
        <f t="shared" si="456"/>
        <v>96409838</v>
      </c>
      <c r="AI297" s="89">
        <f t="shared" si="456"/>
        <v>19387043</v>
      </c>
      <c r="AJ297" s="91">
        <f t="shared" si="456"/>
        <v>8882451</v>
      </c>
      <c r="AK297" s="90">
        <f t="shared" si="456"/>
        <v>12932777</v>
      </c>
      <c r="AL297" s="89">
        <f t="shared" si="456"/>
        <v>68014066</v>
      </c>
      <c r="AM297" s="91">
        <f t="shared" si="456"/>
        <v>70693814</v>
      </c>
      <c r="AN297" s="90">
        <f t="shared" si="456"/>
        <v>67568204</v>
      </c>
      <c r="AO297" s="89">
        <f t="shared" si="456"/>
        <v>20951290</v>
      </c>
      <c r="AP297" s="91">
        <f t="shared" si="456"/>
        <v>22875175</v>
      </c>
      <c r="AQ297" s="90">
        <f t="shared" si="456"/>
        <v>23493455</v>
      </c>
      <c r="AR297" s="89">
        <f t="shared" si="456"/>
        <v>19846652</v>
      </c>
      <c r="AS297" s="91">
        <f t="shared" si="456"/>
        <v>19967903</v>
      </c>
      <c r="AT297" s="90">
        <f t="shared" si="456"/>
        <v>20210885</v>
      </c>
      <c r="AU297" s="89">
        <f t="shared" si="456"/>
        <v>13636899</v>
      </c>
      <c r="AV297" s="91">
        <f t="shared" si="456"/>
        <v>15220125</v>
      </c>
      <c r="AW297" s="90">
        <f t="shared" si="456"/>
        <v>17300574</v>
      </c>
      <c r="AX297" s="89">
        <f t="shared" si="456"/>
        <v>22127044</v>
      </c>
      <c r="AY297" s="91">
        <f t="shared" si="456"/>
        <v>21540335</v>
      </c>
      <c r="AZ297" s="90">
        <f t="shared" si="456"/>
        <v>21839065</v>
      </c>
      <c r="BA297" s="89">
        <f t="shared" si="456"/>
        <v>15117657</v>
      </c>
      <c r="BB297" s="91">
        <f t="shared" si="456"/>
        <v>15409686</v>
      </c>
      <c r="BC297" s="90">
        <f t="shared" si="456"/>
        <v>15262310</v>
      </c>
      <c r="BD297" s="89">
        <f t="shared" si="456"/>
        <v>34687454</v>
      </c>
      <c r="BE297" s="91">
        <f t="shared" si="456"/>
        <v>36276533</v>
      </c>
      <c r="BF297" s="90">
        <f t="shared" si="456"/>
        <v>41867606</v>
      </c>
      <c r="BG297" s="89">
        <f t="shared" si="456"/>
        <v>19783659</v>
      </c>
      <c r="BH297" s="91">
        <f t="shared" si="456"/>
        <v>17922891</v>
      </c>
      <c r="BI297" s="90">
        <f t="shared" si="456"/>
        <v>17547989</v>
      </c>
      <c r="BJ297" s="89">
        <f t="shared" si="456"/>
        <v>68137765</v>
      </c>
      <c r="BK297" s="91">
        <f t="shared" si="456"/>
        <v>72535677</v>
      </c>
      <c r="BL297" s="90">
        <f t="shared" si="456"/>
        <v>70925007</v>
      </c>
      <c r="BM297" s="89">
        <f t="shared" si="456"/>
        <v>18213582</v>
      </c>
      <c r="BN297" s="91">
        <f t="shared" si="456"/>
        <v>15640752</v>
      </c>
      <c r="BO297" s="90">
        <f t="shared" si="456"/>
        <v>15042780</v>
      </c>
      <c r="BP297" s="89">
        <f t="shared" ref="BP297:EA297" si="457">(BP69)</f>
        <v>81505158</v>
      </c>
      <c r="BQ297" s="91">
        <f t="shared" si="457"/>
        <v>83467855</v>
      </c>
      <c r="BR297" s="90">
        <f t="shared" si="457"/>
        <v>81725148</v>
      </c>
      <c r="BS297" s="89">
        <f t="shared" si="457"/>
        <v>24822830</v>
      </c>
      <c r="BT297" s="91">
        <f t="shared" si="457"/>
        <v>23874896</v>
      </c>
      <c r="BU297" s="90">
        <f t="shared" si="457"/>
        <v>24232758</v>
      </c>
      <c r="BV297" s="89">
        <f t="shared" si="457"/>
        <v>123394448</v>
      </c>
      <c r="BW297" s="91">
        <f t="shared" si="457"/>
        <v>131161861</v>
      </c>
      <c r="BX297" s="90">
        <f t="shared" si="457"/>
        <v>124324528</v>
      </c>
      <c r="BY297" s="89">
        <f t="shared" si="457"/>
        <v>7595450</v>
      </c>
      <c r="BZ297" s="91">
        <f t="shared" si="457"/>
        <v>0</v>
      </c>
      <c r="CA297" s="90">
        <f t="shared" si="457"/>
        <v>98307</v>
      </c>
      <c r="CB297" s="89">
        <f t="shared" si="457"/>
        <v>41863893</v>
      </c>
      <c r="CC297" s="91">
        <f t="shared" si="457"/>
        <v>60382597</v>
      </c>
      <c r="CD297" s="92">
        <f t="shared" si="457"/>
        <v>74700398</v>
      </c>
      <c r="CE297" s="89">
        <f t="shared" si="457"/>
        <v>115016679</v>
      </c>
      <c r="CF297" s="91">
        <f t="shared" si="457"/>
        <v>109636436</v>
      </c>
      <c r="CG297" s="90">
        <f t="shared" si="457"/>
        <v>129432205</v>
      </c>
      <c r="CH297" s="89">
        <f t="shared" si="457"/>
        <v>11055434</v>
      </c>
      <c r="CI297" s="91">
        <f t="shared" si="457"/>
        <v>15737299</v>
      </c>
      <c r="CJ297" s="90">
        <f t="shared" si="457"/>
        <v>31094944</v>
      </c>
      <c r="CK297" s="89">
        <f t="shared" si="457"/>
        <v>129475268</v>
      </c>
      <c r="CL297" s="91">
        <f t="shared" si="457"/>
        <v>139812787</v>
      </c>
      <c r="CM297" s="90">
        <f t="shared" si="457"/>
        <v>132090140</v>
      </c>
      <c r="CN297" s="89">
        <f t="shared" si="457"/>
        <v>9141548</v>
      </c>
      <c r="CO297" s="91">
        <f t="shared" si="457"/>
        <v>5520518</v>
      </c>
      <c r="CP297" s="90">
        <f t="shared" si="457"/>
        <v>4104619</v>
      </c>
      <c r="CQ297" s="89">
        <f t="shared" si="457"/>
        <v>131249257</v>
      </c>
      <c r="CR297" s="91">
        <f t="shared" si="457"/>
        <v>110622797</v>
      </c>
      <c r="CS297" s="90">
        <f t="shared" si="457"/>
        <v>124033139</v>
      </c>
      <c r="CT297" s="89">
        <f t="shared" si="457"/>
        <v>8479178</v>
      </c>
      <c r="CU297" s="91">
        <f t="shared" si="457"/>
        <v>4038444</v>
      </c>
      <c r="CV297" s="90">
        <f t="shared" si="457"/>
        <v>4012553</v>
      </c>
      <c r="CW297" s="89">
        <f t="shared" si="457"/>
        <v>85599269</v>
      </c>
      <c r="CX297" s="91">
        <f t="shared" si="457"/>
        <v>86577645</v>
      </c>
      <c r="CY297" s="90">
        <f t="shared" si="457"/>
        <v>110529991</v>
      </c>
      <c r="CZ297" s="89">
        <f t="shared" si="457"/>
        <v>10946814</v>
      </c>
      <c r="DA297" s="91">
        <f t="shared" si="457"/>
        <v>11080151</v>
      </c>
      <c r="DB297" s="90">
        <f t="shared" si="457"/>
        <v>12337523</v>
      </c>
      <c r="DC297" s="89">
        <f t="shared" si="457"/>
        <v>69020566</v>
      </c>
      <c r="DD297" s="91">
        <f t="shared" si="457"/>
        <v>72006414</v>
      </c>
      <c r="DE297" s="90">
        <f t="shared" si="457"/>
        <v>66042203</v>
      </c>
      <c r="DF297" s="89">
        <f t="shared" si="457"/>
        <v>16910563</v>
      </c>
      <c r="DG297" s="91">
        <f t="shared" si="457"/>
        <v>18609814</v>
      </c>
      <c r="DH297" s="90">
        <f t="shared" si="457"/>
        <v>18492597</v>
      </c>
      <c r="DI297" s="89">
        <f t="shared" si="457"/>
        <v>17918325</v>
      </c>
      <c r="DJ297" s="91">
        <f t="shared" si="457"/>
        <v>17880113</v>
      </c>
      <c r="DK297" s="90">
        <f t="shared" si="457"/>
        <v>18395450</v>
      </c>
      <c r="DL297" s="89">
        <f t="shared" si="457"/>
        <v>21648825</v>
      </c>
      <c r="DM297" s="91">
        <f t="shared" si="457"/>
        <v>23259994</v>
      </c>
      <c r="DN297" s="90">
        <f t="shared" si="457"/>
        <v>21556227</v>
      </c>
      <c r="DO297" s="89">
        <f t="shared" si="457"/>
        <v>22813941</v>
      </c>
      <c r="DP297" s="91">
        <f t="shared" si="457"/>
        <v>22177337</v>
      </c>
      <c r="DQ297" s="90">
        <f t="shared" si="457"/>
        <v>22128591</v>
      </c>
      <c r="DR297" s="89">
        <f t="shared" si="457"/>
        <v>16036909</v>
      </c>
      <c r="DS297" s="91">
        <f t="shared" si="457"/>
        <v>8008206</v>
      </c>
      <c r="DT297" s="90">
        <f t="shared" si="457"/>
        <v>7620998</v>
      </c>
      <c r="DU297" s="89">
        <f t="shared" si="457"/>
        <v>20144037</v>
      </c>
      <c r="DV297" s="91">
        <f t="shared" si="457"/>
        <v>20420143</v>
      </c>
      <c r="DW297" s="90">
        <f t="shared" si="457"/>
        <v>19356595</v>
      </c>
      <c r="DX297" s="89">
        <f t="shared" si="457"/>
        <v>10608766</v>
      </c>
      <c r="DY297" s="91">
        <f t="shared" si="457"/>
        <v>8355807</v>
      </c>
      <c r="DZ297" s="90">
        <f t="shared" si="457"/>
        <v>8404011</v>
      </c>
      <c r="EA297" s="89">
        <f t="shared" si="457"/>
        <v>41809746</v>
      </c>
      <c r="EB297" s="91">
        <f t="shared" ref="EB297:EO297" si="458">(EB69)</f>
        <v>44518355</v>
      </c>
      <c r="EC297" s="90">
        <f t="shared" si="458"/>
        <v>48084679</v>
      </c>
      <c r="ED297" s="89">
        <f t="shared" si="458"/>
        <v>14291597</v>
      </c>
      <c r="EE297" s="91">
        <f t="shared" si="458"/>
        <v>11806430</v>
      </c>
      <c r="EF297" s="90">
        <f t="shared" si="458"/>
        <v>10485840</v>
      </c>
      <c r="EG297" s="89">
        <f t="shared" si="458"/>
        <v>55697995</v>
      </c>
      <c r="EH297" s="91">
        <f t="shared" si="458"/>
        <v>51886860</v>
      </c>
      <c r="EI297" s="90">
        <f t="shared" si="458"/>
        <v>50282661</v>
      </c>
      <c r="EJ297" s="89">
        <f t="shared" si="458"/>
        <v>18161045</v>
      </c>
      <c r="EK297" s="91">
        <f t="shared" si="458"/>
        <v>16238613</v>
      </c>
      <c r="EL297" s="90">
        <f t="shared" si="458"/>
        <v>16963897</v>
      </c>
      <c r="EM297" s="89">
        <f t="shared" si="458"/>
        <v>73533328</v>
      </c>
      <c r="EN297" s="91">
        <f t="shared" si="458"/>
        <v>76062684</v>
      </c>
      <c r="EO297" s="90">
        <f t="shared" si="458"/>
        <v>82909557</v>
      </c>
    </row>
    <row r="298" spans="2:145" s="120" customFormat="1" x14ac:dyDescent="0.3">
      <c r="B298" s="360"/>
      <c r="C298" s="93" t="str">
        <f t="shared" ref="C298" si="459">(C162)</f>
        <v>UMP</v>
      </c>
      <c r="D298" s="94">
        <f t="shared" ref="D298:BO298" si="460">(D162)</f>
        <v>13.6</v>
      </c>
      <c r="E298" s="95">
        <f t="shared" si="460"/>
        <v>14.05</v>
      </c>
      <c r="F298" s="96">
        <f t="shared" si="460"/>
        <v>13.83</v>
      </c>
      <c r="G298" s="97">
        <f t="shared" si="460"/>
        <v>323.02859000000001</v>
      </c>
      <c r="H298" s="89">
        <f t="shared" si="460"/>
        <v>17961</v>
      </c>
      <c r="I298" s="91">
        <f t="shared" si="460"/>
        <v>0</v>
      </c>
      <c r="J298" s="90">
        <f t="shared" si="460"/>
        <v>0</v>
      </c>
      <c r="K298" s="89">
        <f t="shared" si="460"/>
        <v>225867100</v>
      </c>
      <c r="L298" s="110">
        <f t="shared" si="460"/>
        <v>209283462</v>
      </c>
      <c r="M298" s="90">
        <f t="shared" si="460"/>
        <v>194683912</v>
      </c>
      <c r="N298" s="89">
        <f t="shared" si="460"/>
        <v>218252527</v>
      </c>
      <c r="O298" s="110">
        <f t="shared" si="460"/>
        <v>254559836</v>
      </c>
      <c r="P298" s="90">
        <f t="shared" si="460"/>
        <v>172894374</v>
      </c>
      <c r="Q298" s="89">
        <f t="shared" si="460"/>
        <v>276690865</v>
      </c>
      <c r="R298" s="110">
        <f t="shared" si="460"/>
        <v>212446797</v>
      </c>
      <c r="S298" s="90">
        <f t="shared" si="460"/>
        <v>211212636</v>
      </c>
      <c r="T298" s="89">
        <f t="shared" si="460"/>
        <v>300169959</v>
      </c>
      <c r="U298" s="91">
        <f t="shared" si="460"/>
        <v>246986951</v>
      </c>
      <c r="V298" s="90">
        <f t="shared" si="460"/>
        <v>340897991</v>
      </c>
      <c r="W298" s="89">
        <f t="shared" si="460"/>
        <v>195506809</v>
      </c>
      <c r="X298" s="91">
        <f t="shared" si="460"/>
        <v>132165994</v>
      </c>
      <c r="Y298" s="90">
        <f t="shared" si="460"/>
        <v>107295019</v>
      </c>
      <c r="Z298" s="89">
        <f t="shared" si="460"/>
        <v>259410580</v>
      </c>
      <c r="AA298" s="91">
        <f t="shared" si="460"/>
        <v>250212367</v>
      </c>
      <c r="AB298" s="90">
        <f t="shared" si="460"/>
        <v>194393279</v>
      </c>
      <c r="AC298" s="89">
        <f t="shared" si="460"/>
        <v>135074530</v>
      </c>
      <c r="AD298" s="91">
        <f t="shared" si="460"/>
        <v>150194557</v>
      </c>
      <c r="AE298" s="90">
        <f t="shared" si="460"/>
        <v>165413603</v>
      </c>
      <c r="AF298" s="89">
        <f t="shared" si="460"/>
        <v>364698853</v>
      </c>
      <c r="AG298" s="91">
        <f t="shared" si="460"/>
        <v>258246971</v>
      </c>
      <c r="AH298" s="90">
        <f t="shared" si="460"/>
        <v>268397522</v>
      </c>
      <c r="AI298" s="89">
        <f t="shared" si="460"/>
        <v>264669753</v>
      </c>
      <c r="AJ298" s="91">
        <f t="shared" si="460"/>
        <v>277510238</v>
      </c>
      <c r="AK298" s="90">
        <f t="shared" si="460"/>
        <v>169086424</v>
      </c>
      <c r="AL298" s="89">
        <f t="shared" si="460"/>
        <v>308260154</v>
      </c>
      <c r="AM298" s="91">
        <f t="shared" si="460"/>
        <v>313955530</v>
      </c>
      <c r="AN298" s="90">
        <f t="shared" si="460"/>
        <v>298653974</v>
      </c>
      <c r="AO298" s="89">
        <f t="shared" si="460"/>
        <v>45407</v>
      </c>
      <c r="AP298" s="91">
        <f t="shared" si="460"/>
        <v>213771</v>
      </c>
      <c r="AQ298" s="90">
        <f t="shared" si="460"/>
        <v>188345</v>
      </c>
      <c r="AR298" s="89">
        <f t="shared" si="460"/>
        <v>0</v>
      </c>
      <c r="AS298" s="91">
        <f t="shared" si="460"/>
        <v>0</v>
      </c>
      <c r="AT298" s="90">
        <f t="shared" si="460"/>
        <v>0</v>
      </c>
      <c r="AU298" s="89">
        <f t="shared" si="460"/>
        <v>140099</v>
      </c>
      <c r="AV298" s="91">
        <f t="shared" si="460"/>
        <v>114706</v>
      </c>
      <c r="AW298" s="90">
        <f t="shared" si="460"/>
        <v>163549</v>
      </c>
      <c r="AX298" s="89">
        <f t="shared" si="460"/>
        <v>46545</v>
      </c>
      <c r="AY298" s="91">
        <f t="shared" si="460"/>
        <v>0</v>
      </c>
      <c r="AZ298" s="90">
        <f t="shared" si="460"/>
        <v>93376</v>
      </c>
      <c r="BA298" s="89">
        <f t="shared" si="460"/>
        <v>351065</v>
      </c>
      <c r="BB298" s="91">
        <f t="shared" si="460"/>
        <v>449332</v>
      </c>
      <c r="BC298" s="90">
        <f t="shared" si="460"/>
        <v>446863</v>
      </c>
      <c r="BD298" s="89">
        <f t="shared" si="460"/>
        <v>25466</v>
      </c>
      <c r="BE298" s="91">
        <f t="shared" si="460"/>
        <v>56637</v>
      </c>
      <c r="BF298" s="90">
        <f t="shared" si="460"/>
        <v>87888</v>
      </c>
      <c r="BG298" s="89">
        <f t="shared" si="460"/>
        <v>1241925</v>
      </c>
      <c r="BH298" s="91">
        <f t="shared" si="460"/>
        <v>1684428</v>
      </c>
      <c r="BI298" s="90">
        <f t="shared" si="460"/>
        <v>1128923</v>
      </c>
      <c r="BJ298" s="89">
        <f t="shared" si="460"/>
        <v>346432</v>
      </c>
      <c r="BK298" s="91">
        <f t="shared" si="460"/>
        <v>467428</v>
      </c>
      <c r="BL298" s="90">
        <f t="shared" si="460"/>
        <v>574066</v>
      </c>
      <c r="BM298" s="89">
        <f t="shared" si="460"/>
        <v>829567</v>
      </c>
      <c r="BN298" s="91">
        <f t="shared" si="460"/>
        <v>925874</v>
      </c>
      <c r="BO298" s="90">
        <f t="shared" si="460"/>
        <v>965053</v>
      </c>
      <c r="BP298" s="89">
        <f t="shared" ref="BP298:EA298" si="461">(BP162)</f>
        <v>353641</v>
      </c>
      <c r="BQ298" s="91">
        <f t="shared" si="461"/>
        <v>210143</v>
      </c>
      <c r="BR298" s="90">
        <f t="shared" si="461"/>
        <v>133009</v>
      </c>
      <c r="BS298" s="89">
        <f t="shared" si="461"/>
        <v>2218035</v>
      </c>
      <c r="BT298" s="91">
        <f t="shared" si="461"/>
        <v>1623023</v>
      </c>
      <c r="BU298" s="90">
        <f t="shared" si="461"/>
        <v>1920651</v>
      </c>
      <c r="BV298" s="89">
        <f t="shared" si="461"/>
        <v>384635</v>
      </c>
      <c r="BW298" s="91">
        <f t="shared" si="461"/>
        <v>977722</v>
      </c>
      <c r="BX298" s="90">
        <f t="shared" si="461"/>
        <v>545993</v>
      </c>
      <c r="BY298" s="89">
        <f t="shared" si="461"/>
        <v>354776</v>
      </c>
      <c r="BZ298" s="91">
        <f t="shared" si="461"/>
        <v>0</v>
      </c>
      <c r="CA298" s="90">
        <f t="shared" si="461"/>
        <v>0</v>
      </c>
      <c r="CB298" s="89">
        <f t="shared" si="461"/>
        <v>297096328</v>
      </c>
      <c r="CC298" s="91">
        <f t="shared" si="461"/>
        <v>185226494</v>
      </c>
      <c r="CD298" s="92">
        <f t="shared" si="461"/>
        <v>137263158</v>
      </c>
      <c r="CE298" s="89">
        <f t="shared" si="461"/>
        <v>114827671</v>
      </c>
      <c r="CF298" s="91">
        <f t="shared" si="461"/>
        <v>88771322</v>
      </c>
      <c r="CG298" s="90">
        <f t="shared" si="461"/>
        <v>155896973</v>
      </c>
      <c r="CH298" s="89">
        <f t="shared" si="461"/>
        <v>237412367</v>
      </c>
      <c r="CI298" s="91">
        <f t="shared" si="461"/>
        <v>108604154</v>
      </c>
      <c r="CJ298" s="90">
        <f t="shared" si="461"/>
        <v>106047394</v>
      </c>
      <c r="CK298" s="89">
        <f t="shared" si="461"/>
        <v>278914603</v>
      </c>
      <c r="CL298" s="91">
        <f t="shared" si="461"/>
        <v>314128036</v>
      </c>
      <c r="CM298" s="90">
        <f t="shared" si="461"/>
        <v>182798604</v>
      </c>
      <c r="CN298" s="89">
        <f t="shared" si="461"/>
        <v>170619021</v>
      </c>
      <c r="CO298" s="91">
        <f t="shared" si="461"/>
        <v>145764239</v>
      </c>
      <c r="CP298" s="90">
        <f t="shared" si="461"/>
        <v>125745200</v>
      </c>
      <c r="CQ298" s="89">
        <f t="shared" si="461"/>
        <v>359526186</v>
      </c>
      <c r="CR298" s="91">
        <f t="shared" si="461"/>
        <v>254356005</v>
      </c>
      <c r="CS298" s="90">
        <f t="shared" si="461"/>
        <v>280806020</v>
      </c>
      <c r="CT298" s="89">
        <f t="shared" si="461"/>
        <v>118728971</v>
      </c>
      <c r="CU298" s="91">
        <f t="shared" si="461"/>
        <v>204699985</v>
      </c>
      <c r="CV298" s="90">
        <f t="shared" si="461"/>
        <v>130445388</v>
      </c>
      <c r="CW298" s="89">
        <f t="shared" si="461"/>
        <v>290855702</v>
      </c>
      <c r="CX298" s="91">
        <f t="shared" si="461"/>
        <v>158411412</v>
      </c>
      <c r="CY298" s="90">
        <f t="shared" si="461"/>
        <v>273597275</v>
      </c>
      <c r="CZ298" s="89">
        <f t="shared" si="461"/>
        <v>163698149</v>
      </c>
      <c r="DA298" s="91">
        <f t="shared" si="461"/>
        <v>135978777</v>
      </c>
      <c r="DB298" s="90">
        <f t="shared" si="461"/>
        <v>127347491</v>
      </c>
      <c r="DC298" s="89">
        <f t="shared" si="461"/>
        <v>303778277</v>
      </c>
      <c r="DD298" s="91">
        <f t="shared" si="461"/>
        <v>319327707</v>
      </c>
      <c r="DE298" s="90">
        <f t="shared" si="461"/>
        <v>420514438</v>
      </c>
      <c r="DF298" s="89">
        <f t="shared" si="461"/>
        <v>24285</v>
      </c>
      <c r="DG298" s="91">
        <f t="shared" si="461"/>
        <v>0</v>
      </c>
      <c r="DH298" s="90">
        <f t="shared" si="461"/>
        <v>23083</v>
      </c>
      <c r="DI298" s="89">
        <f t="shared" si="461"/>
        <v>51786</v>
      </c>
      <c r="DJ298" s="91">
        <f t="shared" si="461"/>
        <v>19926</v>
      </c>
      <c r="DK298" s="90">
        <f t="shared" si="461"/>
        <v>0</v>
      </c>
      <c r="DL298" s="89">
        <f t="shared" si="461"/>
        <v>0</v>
      </c>
      <c r="DM298" s="91">
        <f t="shared" si="461"/>
        <v>50509</v>
      </c>
      <c r="DN298" s="90">
        <f t="shared" si="461"/>
        <v>0</v>
      </c>
      <c r="DO298" s="89">
        <f t="shared" si="461"/>
        <v>0</v>
      </c>
      <c r="DP298" s="91">
        <f t="shared" si="461"/>
        <v>0</v>
      </c>
      <c r="DQ298" s="90">
        <f t="shared" si="461"/>
        <v>0</v>
      </c>
      <c r="DR298" s="89">
        <f t="shared" si="461"/>
        <v>92184</v>
      </c>
      <c r="DS298" s="91">
        <f t="shared" si="461"/>
        <v>37287</v>
      </c>
      <c r="DT298" s="90">
        <f t="shared" si="461"/>
        <v>27567</v>
      </c>
      <c r="DU298" s="89">
        <f t="shared" si="461"/>
        <v>17125</v>
      </c>
      <c r="DV298" s="91">
        <f t="shared" si="461"/>
        <v>32060</v>
      </c>
      <c r="DW298" s="90">
        <f t="shared" si="461"/>
        <v>226094</v>
      </c>
      <c r="DX298" s="89">
        <f t="shared" si="461"/>
        <v>526292</v>
      </c>
      <c r="DY298" s="91">
        <f t="shared" si="461"/>
        <v>334024</v>
      </c>
      <c r="DZ298" s="90">
        <f t="shared" si="461"/>
        <v>430928</v>
      </c>
      <c r="EA298" s="89">
        <f t="shared" si="461"/>
        <v>202507</v>
      </c>
      <c r="EB298" s="91">
        <f t="shared" ref="EB298:EO298" si="462">(EB162)</f>
        <v>52463</v>
      </c>
      <c r="EC298" s="90">
        <f t="shared" si="462"/>
        <v>140158</v>
      </c>
      <c r="ED298" s="89">
        <f t="shared" si="462"/>
        <v>467383</v>
      </c>
      <c r="EE298" s="91">
        <f t="shared" si="462"/>
        <v>294554</v>
      </c>
      <c r="EF298" s="90">
        <f t="shared" si="462"/>
        <v>355397</v>
      </c>
      <c r="EG298" s="89">
        <f t="shared" si="462"/>
        <v>96914</v>
      </c>
      <c r="EH298" s="91">
        <f t="shared" si="462"/>
        <v>44422</v>
      </c>
      <c r="EI298" s="90">
        <f t="shared" si="462"/>
        <v>49501</v>
      </c>
      <c r="EJ298" s="89">
        <f t="shared" si="462"/>
        <v>835265</v>
      </c>
      <c r="EK298" s="91">
        <f t="shared" si="462"/>
        <v>793878</v>
      </c>
      <c r="EL298" s="90">
        <f t="shared" si="462"/>
        <v>857351</v>
      </c>
      <c r="EM298" s="89">
        <f t="shared" si="462"/>
        <v>245952</v>
      </c>
      <c r="EN298" s="91">
        <f t="shared" si="462"/>
        <v>85397</v>
      </c>
      <c r="EO298" s="90">
        <f t="shared" si="462"/>
        <v>296045</v>
      </c>
    </row>
    <row r="299" spans="2:145" s="120" customFormat="1" x14ac:dyDescent="0.3">
      <c r="B299" s="360"/>
      <c r="C299" s="93" t="str">
        <f t="shared" ref="C299" si="463">(C158)</f>
        <v>UDP</v>
      </c>
      <c r="D299" s="94">
        <f t="shared" ref="D299:BO299" si="464">(D158)</f>
        <v>13.7</v>
      </c>
      <c r="E299" s="95">
        <f t="shared" si="464"/>
        <v>19.5</v>
      </c>
      <c r="F299" s="96">
        <f t="shared" si="464"/>
        <v>14.25</v>
      </c>
      <c r="G299" s="97">
        <f t="shared" si="464"/>
        <v>402.99491999999998</v>
      </c>
      <c r="H299" s="89">
        <f t="shared" si="464"/>
        <v>0</v>
      </c>
      <c r="I299" s="91">
        <f t="shared" si="464"/>
        <v>0</v>
      </c>
      <c r="J299" s="90">
        <f t="shared" si="464"/>
        <v>0</v>
      </c>
      <c r="K299" s="89">
        <f t="shared" si="464"/>
        <v>235767058</v>
      </c>
      <c r="L299" s="110">
        <f t="shared" si="464"/>
        <v>215810518</v>
      </c>
      <c r="M299" s="90">
        <f t="shared" si="464"/>
        <v>242291050</v>
      </c>
      <c r="N299" s="89">
        <f t="shared" si="464"/>
        <v>339646637</v>
      </c>
      <c r="O299" s="110">
        <f t="shared" si="464"/>
        <v>384886515</v>
      </c>
      <c r="P299" s="90">
        <f t="shared" si="464"/>
        <v>327813930</v>
      </c>
      <c r="Q299" s="89">
        <f t="shared" si="464"/>
        <v>254539208</v>
      </c>
      <c r="R299" s="110">
        <f t="shared" si="464"/>
        <v>230502408</v>
      </c>
      <c r="S299" s="90">
        <f t="shared" si="464"/>
        <v>177239549</v>
      </c>
      <c r="T299" s="89">
        <f t="shared" si="464"/>
        <v>260257125</v>
      </c>
      <c r="U299" s="91">
        <f t="shared" si="464"/>
        <v>248649890</v>
      </c>
      <c r="V299" s="90">
        <f t="shared" si="464"/>
        <v>255295756</v>
      </c>
      <c r="W299" s="89">
        <f t="shared" si="464"/>
        <v>272560437</v>
      </c>
      <c r="X299" s="91">
        <f t="shared" si="464"/>
        <v>233886004</v>
      </c>
      <c r="Y299" s="90">
        <f t="shared" si="464"/>
        <v>219623504</v>
      </c>
      <c r="Z299" s="89">
        <f t="shared" si="464"/>
        <v>242836500</v>
      </c>
      <c r="AA299" s="91">
        <f t="shared" si="464"/>
        <v>233554059</v>
      </c>
      <c r="AB299" s="90">
        <f t="shared" si="464"/>
        <v>225087651</v>
      </c>
      <c r="AC299" s="89">
        <f t="shared" si="464"/>
        <v>262597995</v>
      </c>
      <c r="AD299" s="91">
        <f t="shared" si="464"/>
        <v>259472143</v>
      </c>
      <c r="AE299" s="90">
        <f t="shared" si="464"/>
        <v>251128935</v>
      </c>
      <c r="AF299" s="89">
        <f t="shared" si="464"/>
        <v>279781524</v>
      </c>
      <c r="AG299" s="91">
        <f t="shared" si="464"/>
        <v>245141747</v>
      </c>
      <c r="AH299" s="90">
        <f t="shared" si="464"/>
        <v>243501686</v>
      </c>
      <c r="AI299" s="89">
        <f t="shared" si="464"/>
        <v>269613893</v>
      </c>
      <c r="AJ299" s="91">
        <f t="shared" si="464"/>
        <v>296178564</v>
      </c>
      <c r="AK299" s="90">
        <f t="shared" si="464"/>
        <v>234600243</v>
      </c>
      <c r="AL299" s="89">
        <f t="shared" si="464"/>
        <v>270844247</v>
      </c>
      <c r="AM299" s="91">
        <f t="shared" si="464"/>
        <v>260506129</v>
      </c>
      <c r="AN299" s="90">
        <f t="shared" si="464"/>
        <v>298232210</v>
      </c>
      <c r="AO299" s="89">
        <f t="shared" si="464"/>
        <v>32947</v>
      </c>
      <c r="AP299" s="91">
        <f t="shared" si="464"/>
        <v>0</v>
      </c>
      <c r="AQ299" s="90">
        <f t="shared" si="464"/>
        <v>0</v>
      </c>
      <c r="AR299" s="89">
        <f t="shared" si="464"/>
        <v>0</v>
      </c>
      <c r="AS299" s="91">
        <f t="shared" si="464"/>
        <v>0</v>
      </c>
      <c r="AT299" s="90">
        <f t="shared" si="464"/>
        <v>0</v>
      </c>
      <c r="AU299" s="89">
        <f t="shared" si="464"/>
        <v>167247</v>
      </c>
      <c r="AV299" s="91">
        <f t="shared" si="464"/>
        <v>0</v>
      </c>
      <c r="AW299" s="90">
        <f t="shared" si="464"/>
        <v>0</v>
      </c>
      <c r="AX299" s="89">
        <f t="shared" si="464"/>
        <v>0</v>
      </c>
      <c r="AY299" s="91">
        <f t="shared" si="464"/>
        <v>0</v>
      </c>
      <c r="AZ299" s="90">
        <f t="shared" si="464"/>
        <v>29425</v>
      </c>
      <c r="BA299" s="89">
        <f t="shared" si="464"/>
        <v>205438</v>
      </c>
      <c r="BB299" s="91">
        <f t="shared" si="464"/>
        <v>0</v>
      </c>
      <c r="BC299" s="90">
        <f t="shared" si="464"/>
        <v>184864</v>
      </c>
      <c r="BD299" s="89">
        <f t="shared" si="464"/>
        <v>0</v>
      </c>
      <c r="BE299" s="91">
        <f t="shared" si="464"/>
        <v>79417</v>
      </c>
      <c r="BF299" s="90">
        <f t="shared" si="464"/>
        <v>17162</v>
      </c>
      <c r="BG299" s="89">
        <f t="shared" si="464"/>
        <v>22095</v>
      </c>
      <c r="BH299" s="91">
        <f t="shared" si="464"/>
        <v>311820</v>
      </c>
      <c r="BI299" s="90">
        <f t="shared" si="464"/>
        <v>29093</v>
      </c>
      <c r="BJ299" s="89">
        <f t="shared" si="464"/>
        <v>0</v>
      </c>
      <c r="BK299" s="91">
        <f t="shared" si="464"/>
        <v>0</v>
      </c>
      <c r="BL299" s="90">
        <f t="shared" si="464"/>
        <v>0</v>
      </c>
      <c r="BM299" s="89">
        <f t="shared" si="464"/>
        <v>0</v>
      </c>
      <c r="BN299" s="91">
        <f t="shared" si="464"/>
        <v>0</v>
      </c>
      <c r="BO299" s="90">
        <f t="shared" si="464"/>
        <v>0</v>
      </c>
      <c r="BP299" s="89">
        <f t="shared" ref="BP299:EA299" si="465">(BP158)</f>
        <v>0</v>
      </c>
      <c r="BQ299" s="91">
        <f t="shared" si="465"/>
        <v>0</v>
      </c>
      <c r="BR299" s="90">
        <f t="shared" si="465"/>
        <v>0</v>
      </c>
      <c r="BS299" s="89">
        <f t="shared" si="465"/>
        <v>183090</v>
      </c>
      <c r="BT299" s="91">
        <f t="shared" si="465"/>
        <v>0</v>
      </c>
      <c r="BU299" s="90">
        <f t="shared" si="465"/>
        <v>356959</v>
      </c>
      <c r="BV299" s="89">
        <f t="shared" si="465"/>
        <v>0</v>
      </c>
      <c r="BW299" s="91">
        <f t="shared" si="465"/>
        <v>0</v>
      </c>
      <c r="BX299" s="90">
        <f t="shared" si="465"/>
        <v>0</v>
      </c>
      <c r="BY299" s="89">
        <f t="shared" si="465"/>
        <v>6896019</v>
      </c>
      <c r="BZ299" s="91">
        <f t="shared" si="465"/>
        <v>0</v>
      </c>
      <c r="CA299" s="90">
        <f t="shared" si="465"/>
        <v>0</v>
      </c>
      <c r="CB299" s="89">
        <f t="shared" si="465"/>
        <v>179933851</v>
      </c>
      <c r="CC299" s="91">
        <f t="shared" si="465"/>
        <v>210870158</v>
      </c>
      <c r="CD299" s="92">
        <f t="shared" si="465"/>
        <v>229636505</v>
      </c>
      <c r="CE299" s="89">
        <f t="shared" si="465"/>
        <v>253795645</v>
      </c>
      <c r="CF299" s="91">
        <f t="shared" si="465"/>
        <v>269440315</v>
      </c>
      <c r="CG299" s="90">
        <f t="shared" si="465"/>
        <v>346978881</v>
      </c>
      <c r="CH299" s="89">
        <f t="shared" si="465"/>
        <v>257245978</v>
      </c>
      <c r="CI299" s="91">
        <f t="shared" si="465"/>
        <v>272456271</v>
      </c>
      <c r="CJ299" s="90">
        <f t="shared" si="465"/>
        <v>271053222</v>
      </c>
      <c r="CK299" s="89">
        <f t="shared" si="465"/>
        <v>354320738</v>
      </c>
      <c r="CL299" s="91">
        <f t="shared" si="465"/>
        <v>345460394</v>
      </c>
      <c r="CM299" s="90">
        <f t="shared" si="465"/>
        <v>265030031</v>
      </c>
      <c r="CN299" s="89">
        <f t="shared" si="465"/>
        <v>332460433</v>
      </c>
      <c r="CO299" s="91">
        <f t="shared" si="465"/>
        <v>284461908</v>
      </c>
      <c r="CP299" s="90">
        <f t="shared" si="465"/>
        <v>303549122</v>
      </c>
      <c r="CQ299" s="89">
        <f t="shared" si="465"/>
        <v>362678138</v>
      </c>
      <c r="CR299" s="91">
        <f t="shared" si="465"/>
        <v>318496373</v>
      </c>
      <c r="CS299" s="90">
        <f t="shared" si="465"/>
        <v>303017472</v>
      </c>
      <c r="CT299" s="89">
        <f t="shared" si="465"/>
        <v>368680119</v>
      </c>
      <c r="CU299" s="91">
        <f t="shared" si="465"/>
        <v>401876302</v>
      </c>
      <c r="CV299" s="90">
        <f t="shared" si="465"/>
        <v>366559608</v>
      </c>
      <c r="CW299" s="89">
        <f t="shared" si="465"/>
        <v>376183707</v>
      </c>
      <c r="CX299" s="91">
        <f t="shared" si="465"/>
        <v>326047364</v>
      </c>
      <c r="CY299" s="90">
        <f t="shared" si="465"/>
        <v>358229788</v>
      </c>
      <c r="CZ299" s="89">
        <f t="shared" si="465"/>
        <v>340174142</v>
      </c>
      <c r="DA299" s="91">
        <f t="shared" si="465"/>
        <v>361576654</v>
      </c>
      <c r="DB299" s="90">
        <f t="shared" si="465"/>
        <v>345283156</v>
      </c>
      <c r="DC299" s="89">
        <f t="shared" si="465"/>
        <v>416858474</v>
      </c>
      <c r="DD299" s="91">
        <f t="shared" si="465"/>
        <v>365752649</v>
      </c>
      <c r="DE299" s="90">
        <f t="shared" si="465"/>
        <v>387233881</v>
      </c>
      <c r="DF299" s="89">
        <f t="shared" si="465"/>
        <v>257494</v>
      </c>
      <c r="DG299" s="91">
        <f t="shared" si="465"/>
        <v>0</v>
      </c>
      <c r="DH299" s="90">
        <f t="shared" si="465"/>
        <v>0</v>
      </c>
      <c r="DI299" s="89">
        <f t="shared" si="465"/>
        <v>0</v>
      </c>
      <c r="DJ299" s="91">
        <f t="shared" si="465"/>
        <v>258170</v>
      </c>
      <c r="DK299" s="90">
        <f t="shared" si="465"/>
        <v>239021</v>
      </c>
      <c r="DL299" s="89">
        <f t="shared" si="465"/>
        <v>0</v>
      </c>
      <c r="DM299" s="91">
        <f t="shared" si="465"/>
        <v>187979</v>
      </c>
      <c r="DN299" s="90">
        <f t="shared" si="465"/>
        <v>0</v>
      </c>
      <c r="DO299" s="89">
        <f t="shared" si="465"/>
        <v>0</v>
      </c>
      <c r="DP299" s="91">
        <f t="shared" si="465"/>
        <v>0</v>
      </c>
      <c r="DQ299" s="90">
        <f t="shared" si="465"/>
        <v>0</v>
      </c>
      <c r="DR299" s="89">
        <f t="shared" si="465"/>
        <v>0</v>
      </c>
      <c r="DS299" s="91">
        <f t="shared" si="465"/>
        <v>0</v>
      </c>
      <c r="DT299" s="90">
        <f t="shared" si="465"/>
        <v>0</v>
      </c>
      <c r="DU299" s="89">
        <f t="shared" si="465"/>
        <v>0</v>
      </c>
      <c r="DV299" s="91">
        <f t="shared" si="465"/>
        <v>0</v>
      </c>
      <c r="DW299" s="90">
        <f t="shared" si="465"/>
        <v>309474</v>
      </c>
      <c r="DX299" s="89">
        <f t="shared" si="465"/>
        <v>0</v>
      </c>
      <c r="DY299" s="91">
        <f t="shared" si="465"/>
        <v>0</v>
      </c>
      <c r="DZ299" s="90">
        <f t="shared" si="465"/>
        <v>0</v>
      </c>
      <c r="EA299" s="89">
        <f t="shared" si="465"/>
        <v>20310</v>
      </c>
      <c r="EB299" s="91">
        <f t="shared" ref="EB299:EO299" si="466">(EB158)</f>
        <v>199596</v>
      </c>
      <c r="EC299" s="90">
        <f t="shared" si="466"/>
        <v>0</v>
      </c>
      <c r="ED299" s="89">
        <f t="shared" si="466"/>
        <v>0</v>
      </c>
      <c r="EE299" s="91">
        <f t="shared" si="466"/>
        <v>126484</v>
      </c>
      <c r="EF299" s="90">
        <f t="shared" si="466"/>
        <v>0</v>
      </c>
      <c r="EG299" s="89">
        <f t="shared" si="466"/>
        <v>280498</v>
      </c>
      <c r="EH299" s="91">
        <f t="shared" si="466"/>
        <v>0</v>
      </c>
      <c r="EI299" s="90">
        <f t="shared" si="466"/>
        <v>325270</v>
      </c>
      <c r="EJ299" s="89">
        <f t="shared" si="466"/>
        <v>0</v>
      </c>
      <c r="EK299" s="91">
        <f t="shared" si="466"/>
        <v>363814</v>
      </c>
      <c r="EL299" s="90">
        <f t="shared" si="466"/>
        <v>19264</v>
      </c>
      <c r="EM299" s="89">
        <f t="shared" si="466"/>
        <v>27710</v>
      </c>
      <c r="EN299" s="91">
        <f t="shared" si="466"/>
        <v>585617</v>
      </c>
      <c r="EO299" s="90">
        <f t="shared" si="466"/>
        <v>57739</v>
      </c>
    </row>
    <row r="300" spans="2:145" s="120" customFormat="1" x14ac:dyDescent="0.3">
      <c r="B300" s="360"/>
      <c r="C300" s="146" t="str">
        <f t="shared" ref="C300" si="467">(C166)</f>
        <v>UTP</v>
      </c>
      <c r="D300" s="155">
        <f t="shared" ref="D300:BO300" si="468">(D166)</f>
        <v>14.1</v>
      </c>
      <c r="E300" s="156">
        <f t="shared" si="468"/>
        <v>19.5</v>
      </c>
      <c r="F300" s="157">
        <f t="shared" si="468"/>
        <v>14.48</v>
      </c>
      <c r="G300" s="158">
        <f t="shared" si="468"/>
        <v>482.96125000000001</v>
      </c>
      <c r="H300" s="143">
        <f t="shared" si="468"/>
        <v>0</v>
      </c>
      <c r="I300" s="154">
        <f t="shared" si="468"/>
        <v>0</v>
      </c>
      <c r="J300" s="144">
        <f t="shared" si="468"/>
        <v>0</v>
      </c>
      <c r="K300" s="143">
        <f t="shared" si="468"/>
        <v>98837723</v>
      </c>
      <c r="L300" s="150">
        <f t="shared" si="468"/>
        <v>116879086</v>
      </c>
      <c r="M300" s="144">
        <f t="shared" si="468"/>
        <v>152121949</v>
      </c>
      <c r="N300" s="143">
        <f t="shared" si="468"/>
        <v>251631623</v>
      </c>
      <c r="O300" s="150">
        <f t="shared" si="468"/>
        <v>289722235</v>
      </c>
      <c r="P300" s="144">
        <f t="shared" si="468"/>
        <v>275221480</v>
      </c>
      <c r="Q300" s="143">
        <f t="shared" si="468"/>
        <v>143740153</v>
      </c>
      <c r="R300" s="150">
        <f t="shared" si="468"/>
        <v>132270729</v>
      </c>
      <c r="S300" s="144">
        <f t="shared" si="468"/>
        <v>77023694</v>
      </c>
      <c r="T300" s="143">
        <f t="shared" si="468"/>
        <v>167304593</v>
      </c>
      <c r="U300" s="154">
        <f t="shared" si="468"/>
        <v>156208890</v>
      </c>
      <c r="V300" s="144">
        <f t="shared" si="468"/>
        <v>130222533</v>
      </c>
      <c r="W300" s="143">
        <f t="shared" si="468"/>
        <v>188963565</v>
      </c>
      <c r="X300" s="154">
        <f t="shared" si="468"/>
        <v>186587056</v>
      </c>
      <c r="Y300" s="144">
        <f t="shared" si="468"/>
        <v>141794021</v>
      </c>
      <c r="Z300" s="143">
        <f t="shared" si="468"/>
        <v>160522502</v>
      </c>
      <c r="AA300" s="154">
        <f t="shared" si="468"/>
        <v>116942019</v>
      </c>
      <c r="AB300" s="144">
        <f t="shared" si="468"/>
        <v>140099480</v>
      </c>
      <c r="AC300" s="143">
        <f t="shared" si="468"/>
        <v>139445690</v>
      </c>
      <c r="AD300" s="154">
        <f t="shared" si="468"/>
        <v>132299976</v>
      </c>
      <c r="AE300" s="144">
        <f t="shared" si="468"/>
        <v>120304419</v>
      </c>
      <c r="AF300" s="143">
        <f t="shared" si="468"/>
        <v>133147754</v>
      </c>
      <c r="AG300" s="154">
        <f t="shared" si="468"/>
        <v>149237964</v>
      </c>
      <c r="AH300" s="144">
        <f t="shared" si="468"/>
        <v>142696213</v>
      </c>
      <c r="AI300" s="143">
        <f t="shared" si="468"/>
        <v>85220807</v>
      </c>
      <c r="AJ300" s="154">
        <f t="shared" si="468"/>
        <v>85752469</v>
      </c>
      <c r="AK300" s="144">
        <f t="shared" si="468"/>
        <v>80675287</v>
      </c>
      <c r="AL300" s="143">
        <f t="shared" si="468"/>
        <v>107066102</v>
      </c>
      <c r="AM300" s="154">
        <f t="shared" si="468"/>
        <v>138375865</v>
      </c>
      <c r="AN300" s="144">
        <f t="shared" si="468"/>
        <v>162137700</v>
      </c>
      <c r="AO300" s="143">
        <f t="shared" si="468"/>
        <v>0</v>
      </c>
      <c r="AP300" s="154">
        <f t="shared" si="468"/>
        <v>0</v>
      </c>
      <c r="AQ300" s="144">
        <f t="shared" si="468"/>
        <v>0</v>
      </c>
      <c r="AR300" s="143">
        <f t="shared" si="468"/>
        <v>0</v>
      </c>
      <c r="AS300" s="154">
        <f t="shared" si="468"/>
        <v>0</v>
      </c>
      <c r="AT300" s="144">
        <f t="shared" si="468"/>
        <v>0</v>
      </c>
      <c r="AU300" s="143">
        <f t="shared" si="468"/>
        <v>0</v>
      </c>
      <c r="AV300" s="154">
        <f t="shared" si="468"/>
        <v>0</v>
      </c>
      <c r="AW300" s="144">
        <f t="shared" si="468"/>
        <v>0</v>
      </c>
      <c r="AX300" s="143">
        <f t="shared" si="468"/>
        <v>0</v>
      </c>
      <c r="AY300" s="154">
        <f t="shared" si="468"/>
        <v>0</v>
      </c>
      <c r="AZ300" s="144">
        <f t="shared" si="468"/>
        <v>0</v>
      </c>
      <c r="BA300" s="143">
        <f t="shared" si="468"/>
        <v>0</v>
      </c>
      <c r="BB300" s="154">
        <f t="shared" si="468"/>
        <v>0</v>
      </c>
      <c r="BC300" s="144">
        <f t="shared" si="468"/>
        <v>27294</v>
      </c>
      <c r="BD300" s="143">
        <f t="shared" si="468"/>
        <v>0</v>
      </c>
      <c r="BE300" s="154">
        <f t="shared" si="468"/>
        <v>0</v>
      </c>
      <c r="BF300" s="144">
        <f t="shared" si="468"/>
        <v>0</v>
      </c>
      <c r="BG300" s="143">
        <f t="shared" si="468"/>
        <v>0</v>
      </c>
      <c r="BH300" s="154">
        <f t="shared" si="468"/>
        <v>0</v>
      </c>
      <c r="BI300" s="144">
        <f t="shared" si="468"/>
        <v>0</v>
      </c>
      <c r="BJ300" s="143">
        <f t="shared" si="468"/>
        <v>0</v>
      </c>
      <c r="BK300" s="154">
        <f t="shared" si="468"/>
        <v>0</v>
      </c>
      <c r="BL300" s="144">
        <f t="shared" si="468"/>
        <v>0</v>
      </c>
      <c r="BM300" s="143">
        <f t="shared" si="468"/>
        <v>0</v>
      </c>
      <c r="BN300" s="154">
        <f t="shared" si="468"/>
        <v>0</v>
      </c>
      <c r="BO300" s="144">
        <f t="shared" si="468"/>
        <v>0</v>
      </c>
      <c r="BP300" s="143">
        <f t="shared" ref="BP300:EA300" si="469">(BP166)</f>
        <v>0</v>
      </c>
      <c r="BQ300" s="154">
        <f t="shared" si="469"/>
        <v>0</v>
      </c>
      <c r="BR300" s="144">
        <f t="shared" si="469"/>
        <v>0</v>
      </c>
      <c r="BS300" s="143">
        <f t="shared" si="469"/>
        <v>0</v>
      </c>
      <c r="BT300" s="154">
        <f t="shared" si="469"/>
        <v>0</v>
      </c>
      <c r="BU300" s="144">
        <f t="shared" si="469"/>
        <v>0</v>
      </c>
      <c r="BV300" s="143">
        <f t="shared" si="469"/>
        <v>0</v>
      </c>
      <c r="BW300" s="154">
        <f t="shared" si="469"/>
        <v>0</v>
      </c>
      <c r="BX300" s="144">
        <f t="shared" si="469"/>
        <v>0</v>
      </c>
      <c r="BY300" s="143">
        <f t="shared" si="469"/>
        <v>0</v>
      </c>
      <c r="BZ300" s="154">
        <f t="shared" si="469"/>
        <v>0</v>
      </c>
      <c r="CA300" s="144">
        <f t="shared" si="469"/>
        <v>0</v>
      </c>
      <c r="CB300" s="143">
        <f t="shared" si="469"/>
        <v>14334597</v>
      </c>
      <c r="CC300" s="154">
        <f t="shared" si="469"/>
        <v>39755871</v>
      </c>
      <c r="CD300" s="159">
        <f t="shared" si="469"/>
        <v>63806818</v>
      </c>
      <c r="CE300" s="143">
        <f t="shared" si="469"/>
        <v>104507059</v>
      </c>
      <c r="CF300" s="154">
        <f t="shared" si="469"/>
        <v>131983140</v>
      </c>
      <c r="CG300" s="144">
        <f t="shared" si="469"/>
        <v>191372294</v>
      </c>
      <c r="CH300" s="143">
        <f t="shared" si="469"/>
        <v>81340271</v>
      </c>
      <c r="CI300" s="154">
        <f t="shared" si="469"/>
        <v>134079890</v>
      </c>
      <c r="CJ300" s="144">
        <f t="shared" si="469"/>
        <v>131507053</v>
      </c>
      <c r="CK300" s="143">
        <f t="shared" si="469"/>
        <v>161838921</v>
      </c>
      <c r="CL300" s="154">
        <f t="shared" si="469"/>
        <v>142326139</v>
      </c>
      <c r="CM300" s="144">
        <f t="shared" si="469"/>
        <v>133221190</v>
      </c>
      <c r="CN300" s="143">
        <f t="shared" si="469"/>
        <v>131959933</v>
      </c>
      <c r="CO300" s="154">
        <f t="shared" si="469"/>
        <v>89861103</v>
      </c>
      <c r="CP300" s="144">
        <f t="shared" si="469"/>
        <v>116968515</v>
      </c>
      <c r="CQ300" s="143">
        <f t="shared" si="469"/>
        <v>140815841</v>
      </c>
      <c r="CR300" s="154">
        <f t="shared" si="469"/>
        <v>146986861</v>
      </c>
      <c r="CS300" s="144">
        <f t="shared" si="469"/>
        <v>132958176</v>
      </c>
      <c r="CT300" s="143">
        <f t="shared" si="469"/>
        <v>181657614</v>
      </c>
      <c r="CU300" s="154">
        <f t="shared" si="469"/>
        <v>153946626</v>
      </c>
      <c r="CV300" s="144">
        <f t="shared" si="469"/>
        <v>165588927</v>
      </c>
      <c r="CW300" s="143">
        <f t="shared" si="469"/>
        <v>181974728</v>
      </c>
      <c r="CX300" s="154">
        <f t="shared" si="469"/>
        <v>169380717</v>
      </c>
      <c r="CY300" s="144">
        <f t="shared" si="469"/>
        <v>174242915</v>
      </c>
      <c r="CZ300" s="143">
        <f t="shared" si="469"/>
        <v>90254028</v>
      </c>
      <c r="DA300" s="154">
        <f t="shared" si="469"/>
        <v>111061728</v>
      </c>
      <c r="DB300" s="144">
        <f t="shared" si="469"/>
        <v>128699996</v>
      </c>
      <c r="DC300" s="143">
        <f t="shared" si="469"/>
        <v>149832443</v>
      </c>
      <c r="DD300" s="154">
        <f t="shared" si="469"/>
        <v>127991097</v>
      </c>
      <c r="DE300" s="144">
        <f t="shared" si="469"/>
        <v>105591024</v>
      </c>
      <c r="DF300" s="143">
        <f t="shared" si="469"/>
        <v>0</v>
      </c>
      <c r="DG300" s="154">
        <f t="shared" si="469"/>
        <v>0</v>
      </c>
      <c r="DH300" s="144">
        <f t="shared" si="469"/>
        <v>0</v>
      </c>
      <c r="DI300" s="143">
        <f t="shared" si="469"/>
        <v>0</v>
      </c>
      <c r="DJ300" s="154">
        <f t="shared" si="469"/>
        <v>0</v>
      </c>
      <c r="DK300" s="144">
        <f t="shared" si="469"/>
        <v>0</v>
      </c>
      <c r="DL300" s="143">
        <f t="shared" si="469"/>
        <v>0</v>
      </c>
      <c r="DM300" s="154">
        <f t="shared" si="469"/>
        <v>0</v>
      </c>
      <c r="DN300" s="144">
        <f t="shared" si="469"/>
        <v>0</v>
      </c>
      <c r="DO300" s="143">
        <f t="shared" si="469"/>
        <v>0</v>
      </c>
      <c r="DP300" s="154">
        <f t="shared" si="469"/>
        <v>0</v>
      </c>
      <c r="DQ300" s="144">
        <f t="shared" si="469"/>
        <v>0</v>
      </c>
      <c r="DR300" s="143">
        <f t="shared" si="469"/>
        <v>0</v>
      </c>
      <c r="DS300" s="154">
        <f t="shared" si="469"/>
        <v>0</v>
      </c>
      <c r="DT300" s="144">
        <f t="shared" si="469"/>
        <v>0</v>
      </c>
      <c r="DU300" s="143">
        <f t="shared" si="469"/>
        <v>0</v>
      </c>
      <c r="DV300" s="154">
        <f t="shared" si="469"/>
        <v>0</v>
      </c>
      <c r="DW300" s="144">
        <f t="shared" si="469"/>
        <v>0</v>
      </c>
      <c r="DX300" s="143">
        <f t="shared" si="469"/>
        <v>0</v>
      </c>
      <c r="DY300" s="154">
        <f t="shared" si="469"/>
        <v>0</v>
      </c>
      <c r="DZ300" s="144">
        <f t="shared" si="469"/>
        <v>0</v>
      </c>
      <c r="EA300" s="143">
        <f t="shared" si="469"/>
        <v>0</v>
      </c>
      <c r="EB300" s="154">
        <f t="shared" ref="EB300:EO300" si="470">(EB166)</f>
        <v>0</v>
      </c>
      <c r="EC300" s="144">
        <f t="shared" si="470"/>
        <v>17122</v>
      </c>
      <c r="ED300" s="143">
        <f t="shared" si="470"/>
        <v>0</v>
      </c>
      <c r="EE300" s="154">
        <f t="shared" si="470"/>
        <v>0</v>
      </c>
      <c r="EF300" s="144">
        <f t="shared" si="470"/>
        <v>0</v>
      </c>
      <c r="EG300" s="143">
        <f t="shared" si="470"/>
        <v>0</v>
      </c>
      <c r="EH300" s="154">
        <f t="shared" si="470"/>
        <v>0</v>
      </c>
      <c r="EI300" s="144">
        <f t="shared" si="470"/>
        <v>0</v>
      </c>
      <c r="EJ300" s="143">
        <f t="shared" si="470"/>
        <v>0</v>
      </c>
      <c r="EK300" s="154">
        <f t="shared" si="470"/>
        <v>18975</v>
      </c>
      <c r="EL300" s="144">
        <f t="shared" si="470"/>
        <v>0</v>
      </c>
      <c r="EM300" s="143">
        <f t="shared" si="470"/>
        <v>0</v>
      </c>
      <c r="EN300" s="154">
        <f t="shared" si="470"/>
        <v>0</v>
      </c>
      <c r="EO300" s="144">
        <f t="shared" si="470"/>
        <v>0</v>
      </c>
    </row>
    <row r="301" spans="2:145" s="120" customFormat="1" x14ac:dyDescent="0.3">
      <c r="B301" s="360"/>
      <c r="C301" s="93" t="str">
        <f t="shared" ref="C301" si="471">(C68)</f>
        <v>dUMP</v>
      </c>
      <c r="D301" s="94">
        <f t="shared" ref="D301:BO301" si="472">(D68)</f>
        <v>9.3000000000000007</v>
      </c>
      <c r="E301" s="95">
        <f t="shared" si="472"/>
        <v>11</v>
      </c>
      <c r="F301" s="96">
        <f t="shared" si="472"/>
        <v>9.49</v>
      </c>
      <c r="G301" s="97">
        <f t="shared" si="472"/>
        <v>307.03368</v>
      </c>
      <c r="H301" s="89">
        <f t="shared" si="472"/>
        <v>0</v>
      </c>
      <c r="I301" s="91">
        <f t="shared" si="472"/>
        <v>0</v>
      </c>
      <c r="J301" s="90">
        <f t="shared" si="472"/>
        <v>0</v>
      </c>
      <c r="K301" s="89">
        <f t="shared" si="472"/>
        <v>2904596</v>
      </c>
      <c r="L301" s="110">
        <f t="shared" si="472"/>
        <v>1910492</v>
      </c>
      <c r="M301" s="90">
        <f t="shared" si="472"/>
        <v>1901417</v>
      </c>
      <c r="N301" s="89">
        <f t="shared" si="472"/>
        <v>2016717</v>
      </c>
      <c r="O301" s="110">
        <f t="shared" si="472"/>
        <v>2444673</v>
      </c>
      <c r="P301" s="90">
        <f t="shared" si="472"/>
        <v>2165354</v>
      </c>
      <c r="Q301" s="89">
        <f t="shared" si="472"/>
        <v>2420627</v>
      </c>
      <c r="R301" s="110">
        <f t="shared" si="472"/>
        <v>2130782</v>
      </c>
      <c r="S301" s="90">
        <f t="shared" si="472"/>
        <v>1488175</v>
      </c>
      <c r="T301" s="89">
        <f t="shared" si="472"/>
        <v>2004654</v>
      </c>
      <c r="U301" s="91">
        <f t="shared" si="472"/>
        <v>1691186</v>
      </c>
      <c r="V301" s="90">
        <f t="shared" si="472"/>
        <v>2354373</v>
      </c>
      <c r="W301" s="89">
        <f t="shared" si="472"/>
        <v>3605316</v>
      </c>
      <c r="X301" s="91">
        <f t="shared" si="472"/>
        <v>4248722</v>
      </c>
      <c r="Y301" s="90">
        <f t="shared" si="472"/>
        <v>2844327</v>
      </c>
      <c r="Z301" s="89">
        <f t="shared" si="472"/>
        <v>5098319</v>
      </c>
      <c r="AA301" s="91">
        <f t="shared" si="472"/>
        <v>5616963</v>
      </c>
      <c r="AB301" s="90">
        <f t="shared" si="472"/>
        <v>5676883</v>
      </c>
      <c r="AC301" s="89">
        <f t="shared" si="472"/>
        <v>3936841</v>
      </c>
      <c r="AD301" s="91">
        <f t="shared" si="472"/>
        <v>4792737</v>
      </c>
      <c r="AE301" s="90">
        <f t="shared" si="472"/>
        <v>4347228</v>
      </c>
      <c r="AF301" s="89">
        <f t="shared" si="472"/>
        <v>7198522</v>
      </c>
      <c r="AG301" s="91">
        <f t="shared" si="472"/>
        <v>6264073</v>
      </c>
      <c r="AH301" s="90">
        <f t="shared" si="472"/>
        <v>6537682</v>
      </c>
      <c r="AI301" s="89">
        <f t="shared" si="472"/>
        <v>3937665</v>
      </c>
      <c r="AJ301" s="91">
        <f t="shared" si="472"/>
        <v>4299113</v>
      </c>
      <c r="AK301" s="90">
        <f t="shared" si="472"/>
        <v>4113017</v>
      </c>
      <c r="AL301" s="89">
        <f t="shared" si="472"/>
        <v>6527794</v>
      </c>
      <c r="AM301" s="91">
        <f t="shared" si="472"/>
        <v>6702764</v>
      </c>
      <c r="AN301" s="90">
        <f t="shared" si="472"/>
        <v>6873018</v>
      </c>
      <c r="AO301" s="89">
        <f t="shared" si="472"/>
        <v>27454</v>
      </c>
      <c r="AP301" s="91">
        <f t="shared" si="472"/>
        <v>28556</v>
      </c>
      <c r="AQ301" s="90">
        <f t="shared" si="472"/>
        <v>18915</v>
      </c>
      <c r="AR301" s="89">
        <f t="shared" si="472"/>
        <v>0</v>
      </c>
      <c r="AS301" s="91">
        <f t="shared" si="472"/>
        <v>0</v>
      </c>
      <c r="AT301" s="90">
        <f t="shared" si="472"/>
        <v>29305</v>
      </c>
      <c r="AU301" s="89">
        <f t="shared" si="472"/>
        <v>2870893</v>
      </c>
      <c r="AV301" s="91">
        <f t="shared" si="472"/>
        <v>2151417</v>
      </c>
      <c r="AW301" s="90">
        <f t="shared" si="472"/>
        <v>2848233</v>
      </c>
      <c r="AX301" s="89">
        <f t="shared" si="472"/>
        <v>1519358</v>
      </c>
      <c r="AY301" s="91">
        <f t="shared" si="472"/>
        <v>1679433</v>
      </c>
      <c r="AZ301" s="90">
        <f t="shared" si="472"/>
        <v>2147939</v>
      </c>
      <c r="BA301" s="89">
        <f t="shared" si="472"/>
        <v>5621021</v>
      </c>
      <c r="BB301" s="91">
        <f t="shared" si="472"/>
        <v>4470868</v>
      </c>
      <c r="BC301" s="90">
        <f t="shared" si="472"/>
        <v>3941388</v>
      </c>
      <c r="BD301" s="89">
        <f t="shared" si="472"/>
        <v>1236989</v>
      </c>
      <c r="BE301" s="91">
        <f t="shared" si="472"/>
        <v>210819</v>
      </c>
      <c r="BF301" s="90">
        <f t="shared" si="472"/>
        <v>1304349</v>
      </c>
      <c r="BG301" s="89">
        <f t="shared" si="472"/>
        <v>2286378</v>
      </c>
      <c r="BH301" s="91">
        <f t="shared" si="472"/>
        <v>2081342</v>
      </c>
      <c r="BI301" s="90">
        <f t="shared" si="472"/>
        <v>1718771</v>
      </c>
      <c r="BJ301" s="89">
        <f t="shared" si="472"/>
        <v>1073067</v>
      </c>
      <c r="BK301" s="91">
        <f t="shared" si="472"/>
        <v>1097746</v>
      </c>
      <c r="BL301" s="90">
        <f t="shared" si="472"/>
        <v>1151188</v>
      </c>
      <c r="BM301" s="89">
        <f t="shared" si="472"/>
        <v>1509897</v>
      </c>
      <c r="BN301" s="91">
        <f t="shared" si="472"/>
        <v>1506356</v>
      </c>
      <c r="BO301" s="90">
        <f t="shared" si="472"/>
        <v>1202254</v>
      </c>
      <c r="BP301" s="89">
        <f t="shared" ref="BP301:EA301" si="473">(BP68)</f>
        <v>1490420</v>
      </c>
      <c r="BQ301" s="91">
        <f t="shared" si="473"/>
        <v>1019613</v>
      </c>
      <c r="BR301" s="90">
        <f t="shared" si="473"/>
        <v>1123728</v>
      </c>
      <c r="BS301" s="89">
        <f t="shared" si="473"/>
        <v>1277596</v>
      </c>
      <c r="BT301" s="91">
        <f t="shared" si="473"/>
        <v>1408762</v>
      </c>
      <c r="BU301" s="90">
        <f t="shared" si="473"/>
        <v>1383711</v>
      </c>
      <c r="BV301" s="89">
        <f t="shared" si="473"/>
        <v>1764754</v>
      </c>
      <c r="BW301" s="91">
        <f t="shared" si="473"/>
        <v>2282005</v>
      </c>
      <c r="BX301" s="90">
        <f t="shared" si="473"/>
        <v>1381256</v>
      </c>
      <c r="BY301" s="89">
        <f t="shared" si="473"/>
        <v>0</v>
      </c>
      <c r="BZ301" s="91">
        <f t="shared" si="473"/>
        <v>0</v>
      </c>
      <c r="CA301" s="90">
        <f t="shared" si="473"/>
        <v>0</v>
      </c>
      <c r="CB301" s="89">
        <f t="shared" si="473"/>
        <v>4772059</v>
      </c>
      <c r="CC301" s="91">
        <f t="shared" si="473"/>
        <v>4795220</v>
      </c>
      <c r="CD301" s="92">
        <f t="shared" si="473"/>
        <v>3260889</v>
      </c>
      <c r="CE301" s="89">
        <f t="shared" si="473"/>
        <v>2783349</v>
      </c>
      <c r="CF301" s="91">
        <f t="shared" si="473"/>
        <v>3437689</v>
      </c>
      <c r="CG301" s="90">
        <f t="shared" si="473"/>
        <v>4185214</v>
      </c>
      <c r="CH301" s="89">
        <f t="shared" si="473"/>
        <v>4656059</v>
      </c>
      <c r="CI301" s="91">
        <f t="shared" si="473"/>
        <v>3194782</v>
      </c>
      <c r="CJ301" s="90">
        <f t="shared" si="473"/>
        <v>2693637</v>
      </c>
      <c r="CK301" s="89">
        <f t="shared" si="473"/>
        <v>1640101</v>
      </c>
      <c r="CL301" s="91">
        <f t="shared" si="473"/>
        <v>1787234</v>
      </c>
      <c r="CM301" s="90">
        <f t="shared" si="473"/>
        <v>1806124</v>
      </c>
      <c r="CN301" s="89">
        <f t="shared" si="473"/>
        <v>1484094</v>
      </c>
      <c r="CO301" s="91">
        <f t="shared" si="473"/>
        <v>971365</v>
      </c>
      <c r="CP301" s="90">
        <f t="shared" si="473"/>
        <v>1933741</v>
      </c>
      <c r="CQ301" s="89">
        <f t="shared" si="473"/>
        <v>2287824</v>
      </c>
      <c r="CR301" s="91">
        <f t="shared" si="473"/>
        <v>2661267</v>
      </c>
      <c r="CS301" s="90">
        <f t="shared" si="473"/>
        <v>2763244</v>
      </c>
      <c r="CT301" s="89">
        <f t="shared" si="473"/>
        <v>1585413</v>
      </c>
      <c r="CU301" s="91">
        <f t="shared" si="473"/>
        <v>1630457</v>
      </c>
      <c r="CV301" s="90">
        <f t="shared" si="473"/>
        <v>1662139</v>
      </c>
      <c r="CW301" s="89">
        <f t="shared" si="473"/>
        <v>2685899</v>
      </c>
      <c r="CX301" s="91">
        <f t="shared" si="473"/>
        <v>2144001</v>
      </c>
      <c r="CY301" s="90">
        <f t="shared" si="473"/>
        <v>2658919</v>
      </c>
      <c r="CZ301" s="89">
        <f t="shared" si="473"/>
        <v>789162</v>
      </c>
      <c r="DA301" s="91">
        <f t="shared" si="473"/>
        <v>1255839</v>
      </c>
      <c r="DB301" s="90">
        <f t="shared" si="473"/>
        <v>1855861</v>
      </c>
      <c r="DC301" s="89">
        <f t="shared" si="473"/>
        <v>3050233</v>
      </c>
      <c r="DD301" s="91">
        <f t="shared" si="473"/>
        <v>2376339</v>
      </c>
      <c r="DE301" s="90">
        <f t="shared" si="473"/>
        <v>2013562</v>
      </c>
      <c r="DF301" s="89">
        <f t="shared" si="473"/>
        <v>44433</v>
      </c>
      <c r="DG301" s="91">
        <f t="shared" si="473"/>
        <v>17038</v>
      </c>
      <c r="DH301" s="90">
        <f t="shared" si="473"/>
        <v>18041</v>
      </c>
      <c r="DI301" s="89">
        <f t="shared" si="473"/>
        <v>0</v>
      </c>
      <c r="DJ301" s="91">
        <f t="shared" si="473"/>
        <v>0</v>
      </c>
      <c r="DK301" s="90">
        <f t="shared" si="473"/>
        <v>0</v>
      </c>
      <c r="DL301" s="89">
        <f t="shared" si="473"/>
        <v>260761</v>
      </c>
      <c r="DM301" s="91">
        <f t="shared" si="473"/>
        <v>297647</v>
      </c>
      <c r="DN301" s="90">
        <f t="shared" si="473"/>
        <v>191281</v>
      </c>
      <c r="DO301" s="89">
        <f t="shared" si="473"/>
        <v>50821</v>
      </c>
      <c r="DP301" s="91">
        <f t="shared" si="473"/>
        <v>34109</v>
      </c>
      <c r="DQ301" s="90">
        <f t="shared" si="473"/>
        <v>47143</v>
      </c>
      <c r="DR301" s="89">
        <f t="shared" si="473"/>
        <v>885377</v>
      </c>
      <c r="DS301" s="91">
        <f t="shared" si="473"/>
        <v>6999781</v>
      </c>
      <c r="DT301" s="90">
        <f t="shared" si="473"/>
        <v>3918560</v>
      </c>
      <c r="DU301" s="89">
        <f t="shared" si="473"/>
        <v>1096658</v>
      </c>
      <c r="DV301" s="91">
        <f t="shared" si="473"/>
        <v>740928</v>
      </c>
      <c r="DW301" s="90">
        <f t="shared" si="473"/>
        <v>344625</v>
      </c>
      <c r="DX301" s="89">
        <f t="shared" si="473"/>
        <v>2176054</v>
      </c>
      <c r="DY301" s="91">
        <f t="shared" si="473"/>
        <v>3736603</v>
      </c>
      <c r="DZ301" s="90">
        <f t="shared" si="473"/>
        <v>1894008</v>
      </c>
      <c r="EA301" s="89">
        <f t="shared" si="473"/>
        <v>540250</v>
      </c>
      <c r="EB301" s="91">
        <f t="shared" ref="EB301:EO301" si="474">(EB68)</f>
        <v>605764</v>
      </c>
      <c r="EC301" s="90">
        <f t="shared" si="474"/>
        <v>600781</v>
      </c>
      <c r="ED301" s="89">
        <f t="shared" si="474"/>
        <v>1700596</v>
      </c>
      <c r="EE301" s="91">
        <f t="shared" si="474"/>
        <v>1269523</v>
      </c>
      <c r="EF301" s="90">
        <f t="shared" si="474"/>
        <v>1400081</v>
      </c>
      <c r="EG301" s="89">
        <f t="shared" si="474"/>
        <v>790067</v>
      </c>
      <c r="EH301" s="91">
        <f t="shared" si="474"/>
        <v>369128</v>
      </c>
      <c r="EI301" s="90">
        <f t="shared" si="474"/>
        <v>387900</v>
      </c>
      <c r="EJ301" s="89">
        <f t="shared" si="474"/>
        <v>1084005</v>
      </c>
      <c r="EK301" s="91">
        <f t="shared" si="474"/>
        <v>906999</v>
      </c>
      <c r="EL301" s="90">
        <f t="shared" si="474"/>
        <v>923018</v>
      </c>
      <c r="EM301" s="89">
        <f t="shared" si="474"/>
        <v>374228</v>
      </c>
      <c r="EN301" s="91">
        <f t="shared" si="474"/>
        <v>454889</v>
      </c>
      <c r="EO301" s="90">
        <f t="shared" si="474"/>
        <v>681098</v>
      </c>
    </row>
    <row r="302" spans="2:145" s="120" customFormat="1" x14ac:dyDescent="0.3">
      <c r="B302" s="360"/>
      <c r="C302" s="146" t="str">
        <f t="shared" ref="C302" si="475">(C67)</f>
        <v>dUDP</v>
      </c>
      <c r="D302" s="155">
        <f t="shared" ref="D302:BO302" si="476">(D67)</f>
        <v>10.9</v>
      </c>
      <c r="E302" s="156">
        <f t="shared" si="476"/>
        <v>11.7</v>
      </c>
      <c r="F302" s="157" t="str">
        <f t="shared" si="476"/>
        <v>--</v>
      </c>
      <c r="G302" s="158">
        <f t="shared" si="476"/>
        <v>387.00000999999997</v>
      </c>
      <c r="H302" s="143">
        <f t="shared" si="476"/>
        <v>0</v>
      </c>
      <c r="I302" s="154">
        <f t="shared" si="476"/>
        <v>0</v>
      </c>
      <c r="J302" s="144">
        <f t="shared" si="476"/>
        <v>0</v>
      </c>
      <c r="K302" s="143">
        <f t="shared" si="476"/>
        <v>0</v>
      </c>
      <c r="L302" s="150">
        <f t="shared" si="476"/>
        <v>0</v>
      </c>
      <c r="M302" s="144">
        <f t="shared" si="476"/>
        <v>0</v>
      </c>
      <c r="N302" s="143">
        <f t="shared" si="476"/>
        <v>0</v>
      </c>
      <c r="O302" s="150">
        <f t="shared" si="476"/>
        <v>0</v>
      </c>
      <c r="P302" s="144">
        <f t="shared" si="476"/>
        <v>0</v>
      </c>
      <c r="Q302" s="143">
        <f t="shared" si="476"/>
        <v>0</v>
      </c>
      <c r="R302" s="150">
        <f t="shared" si="476"/>
        <v>0</v>
      </c>
      <c r="S302" s="144">
        <f t="shared" si="476"/>
        <v>0</v>
      </c>
      <c r="T302" s="143">
        <f t="shared" si="476"/>
        <v>0</v>
      </c>
      <c r="U302" s="154">
        <f t="shared" si="476"/>
        <v>0</v>
      </c>
      <c r="V302" s="144">
        <f t="shared" si="476"/>
        <v>0</v>
      </c>
      <c r="W302" s="143">
        <f t="shared" si="476"/>
        <v>0</v>
      </c>
      <c r="X302" s="154">
        <f t="shared" si="476"/>
        <v>0</v>
      </c>
      <c r="Y302" s="144">
        <f t="shared" si="476"/>
        <v>0</v>
      </c>
      <c r="Z302" s="143">
        <f t="shared" si="476"/>
        <v>0</v>
      </c>
      <c r="AA302" s="154">
        <f t="shared" si="476"/>
        <v>14581</v>
      </c>
      <c r="AB302" s="144">
        <f t="shared" si="476"/>
        <v>0</v>
      </c>
      <c r="AC302" s="143">
        <f t="shared" si="476"/>
        <v>0</v>
      </c>
      <c r="AD302" s="154">
        <f t="shared" si="476"/>
        <v>0</v>
      </c>
      <c r="AE302" s="144">
        <f t="shared" si="476"/>
        <v>0</v>
      </c>
      <c r="AF302" s="143">
        <f t="shared" si="476"/>
        <v>0</v>
      </c>
      <c r="AG302" s="154">
        <f t="shared" si="476"/>
        <v>0</v>
      </c>
      <c r="AH302" s="144">
        <f t="shared" si="476"/>
        <v>0</v>
      </c>
      <c r="AI302" s="143">
        <f t="shared" si="476"/>
        <v>0</v>
      </c>
      <c r="AJ302" s="154">
        <f t="shared" si="476"/>
        <v>0</v>
      </c>
      <c r="AK302" s="144">
        <f t="shared" si="476"/>
        <v>0</v>
      </c>
      <c r="AL302" s="143">
        <f t="shared" si="476"/>
        <v>0</v>
      </c>
      <c r="AM302" s="154">
        <f t="shared" si="476"/>
        <v>0</v>
      </c>
      <c r="AN302" s="144">
        <f t="shared" si="476"/>
        <v>0</v>
      </c>
      <c r="AO302" s="143">
        <f t="shared" si="476"/>
        <v>0</v>
      </c>
      <c r="AP302" s="154">
        <f t="shared" si="476"/>
        <v>0</v>
      </c>
      <c r="AQ302" s="144">
        <f t="shared" si="476"/>
        <v>0</v>
      </c>
      <c r="AR302" s="143">
        <f t="shared" si="476"/>
        <v>0</v>
      </c>
      <c r="AS302" s="154">
        <f t="shared" si="476"/>
        <v>0</v>
      </c>
      <c r="AT302" s="144">
        <f t="shared" si="476"/>
        <v>0</v>
      </c>
      <c r="AU302" s="143">
        <f t="shared" si="476"/>
        <v>0</v>
      </c>
      <c r="AV302" s="154">
        <f t="shared" si="476"/>
        <v>0</v>
      </c>
      <c r="AW302" s="144">
        <f t="shared" si="476"/>
        <v>0</v>
      </c>
      <c r="AX302" s="143">
        <f t="shared" si="476"/>
        <v>0</v>
      </c>
      <c r="AY302" s="154">
        <f t="shared" si="476"/>
        <v>0</v>
      </c>
      <c r="AZ302" s="144">
        <f t="shared" si="476"/>
        <v>0</v>
      </c>
      <c r="BA302" s="143">
        <f t="shared" si="476"/>
        <v>0</v>
      </c>
      <c r="BB302" s="154">
        <f t="shared" si="476"/>
        <v>0</v>
      </c>
      <c r="BC302" s="144">
        <f t="shared" si="476"/>
        <v>0</v>
      </c>
      <c r="BD302" s="143">
        <f t="shared" si="476"/>
        <v>0</v>
      </c>
      <c r="BE302" s="154">
        <f t="shared" si="476"/>
        <v>0</v>
      </c>
      <c r="BF302" s="144">
        <f t="shared" si="476"/>
        <v>0</v>
      </c>
      <c r="BG302" s="143">
        <f t="shared" si="476"/>
        <v>0</v>
      </c>
      <c r="BH302" s="154">
        <f t="shared" si="476"/>
        <v>0</v>
      </c>
      <c r="BI302" s="144">
        <f t="shared" si="476"/>
        <v>0</v>
      </c>
      <c r="BJ302" s="143">
        <f t="shared" si="476"/>
        <v>0</v>
      </c>
      <c r="BK302" s="154">
        <f t="shared" si="476"/>
        <v>0</v>
      </c>
      <c r="BL302" s="144">
        <f t="shared" si="476"/>
        <v>0</v>
      </c>
      <c r="BM302" s="143">
        <f t="shared" si="476"/>
        <v>0</v>
      </c>
      <c r="BN302" s="154">
        <f t="shared" si="476"/>
        <v>0</v>
      </c>
      <c r="BO302" s="144">
        <f t="shared" si="476"/>
        <v>0</v>
      </c>
      <c r="BP302" s="143">
        <f t="shared" ref="BP302:EA302" si="477">(BP67)</f>
        <v>0</v>
      </c>
      <c r="BQ302" s="154">
        <f t="shared" si="477"/>
        <v>0</v>
      </c>
      <c r="BR302" s="144">
        <f t="shared" si="477"/>
        <v>0</v>
      </c>
      <c r="BS302" s="143">
        <f t="shared" si="477"/>
        <v>0</v>
      </c>
      <c r="BT302" s="154">
        <f t="shared" si="477"/>
        <v>0</v>
      </c>
      <c r="BU302" s="144">
        <f t="shared" si="477"/>
        <v>0</v>
      </c>
      <c r="BV302" s="143">
        <f t="shared" si="477"/>
        <v>0</v>
      </c>
      <c r="BW302" s="154">
        <f t="shared" si="477"/>
        <v>0</v>
      </c>
      <c r="BX302" s="144">
        <f t="shared" si="477"/>
        <v>0</v>
      </c>
      <c r="BY302" s="143">
        <f t="shared" si="477"/>
        <v>0</v>
      </c>
      <c r="BZ302" s="154">
        <f t="shared" si="477"/>
        <v>0</v>
      </c>
      <c r="CA302" s="144">
        <f t="shared" si="477"/>
        <v>0</v>
      </c>
      <c r="CB302" s="143">
        <f t="shared" si="477"/>
        <v>0</v>
      </c>
      <c r="CC302" s="154">
        <f t="shared" si="477"/>
        <v>0</v>
      </c>
      <c r="CD302" s="159">
        <f t="shared" si="477"/>
        <v>0</v>
      </c>
      <c r="CE302" s="143">
        <f t="shared" si="477"/>
        <v>0</v>
      </c>
      <c r="CF302" s="154">
        <f t="shared" si="477"/>
        <v>0</v>
      </c>
      <c r="CG302" s="144">
        <f t="shared" si="477"/>
        <v>0</v>
      </c>
      <c r="CH302" s="143">
        <f t="shared" si="477"/>
        <v>0</v>
      </c>
      <c r="CI302" s="154">
        <f t="shared" si="477"/>
        <v>0</v>
      </c>
      <c r="CJ302" s="144">
        <f t="shared" si="477"/>
        <v>0</v>
      </c>
      <c r="CK302" s="143">
        <f t="shared" si="477"/>
        <v>0</v>
      </c>
      <c r="CL302" s="154">
        <f t="shared" si="477"/>
        <v>0</v>
      </c>
      <c r="CM302" s="144">
        <f t="shared" si="477"/>
        <v>0</v>
      </c>
      <c r="CN302" s="143">
        <f t="shared" si="477"/>
        <v>0</v>
      </c>
      <c r="CO302" s="154">
        <f t="shared" si="477"/>
        <v>0</v>
      </c>
      <c r="CP302" s="144">
        <f t="shared" si="477"/>
        <v>0</v>
      </c>
      <c r="CQ302" s="143">
        <f t="shared" si="477"/>
        <v>0</v>
      </c>
      <c r="CR302" s="154">
        <f t="shared" si="477"/>
        <v>0</v>
      </c>
      <c r="CS302" s="144">
        <f t="shared" si="477"/>
        <v>0</v>
      </c>
      <c r="CT302" s="143">
        <f t="shared" si="477"/>
        <v>0</v>
      </c>
      <c r="CU302" s="154">
        <f t="shared" si="477"/>
        <v>0</v>
      </c>
      <c r="CV302" s="144">
        <f t="shared" si="477"/>
        <v>0</v>
      </c>
      <c r="CW302" s="143">
        <f t="shared" si="477"/>
        <v>0</v>
      </c>
      <c r="CX302" s="154">
        <f t="shared" si="477"/>
        <v>0</v>
      </c>
      <c r="CY302" s="144">
        <f t="shared" si="477"/>
        <v>0</v>
      </c>
      <c r="CZ302" s="143">
        <f t="shared" si="477"/>
        <v>0</v>
      </c>
      <c r="DA302" s="154">
        <f t="shared" si="477"/>
        <v>0</v>
      </c>
      <c r="DB302" s="144">
        <f t="shared" si="477"/>
        <v>0</v>
      </c>
      <c r="DC302" s="143">
        <f t="shared" si="477"/>
        <v>0</v>
      </c>
      <c r="DD302" s="154">
        <f t="shared" si="477"/>
        <v>0</v>
      </c>
      <c r="DE302" s="144">
        <f t="shared" si="477"/>
        <v>0</v>
      </c>
      <c r="DF302" s="143">
        <f t="shared" si="477"/>
        <v>0</v>
      </c>
      <c r="DG302" s="154">
        <f t="shared" si="477"/>
        <v>0</v>
      </c>
      <c r="DH302" s="144">
        <f t="shared" si="477"/>
        <v>0</v>
      </c>
      <c r="DI302" s="143">
        <f t="shared" si="477"/>
        <v>0</v>
      </c>
      <c r="DJ302" s="154">
        <f t="shared" si="477"/>
        <v>0</v>
      </c>
      <c r="DK302" s="144">
        <f t="shared" si="477"/>
        <v>0</v>
      </c>
      <c r="DL302" s="143">
        <f t="shared" si="477"/>
        <v>0</v>
      </c>
      <c r="DM302" s="154">
        <f t="shared" si="477"/>
        <v>0</v>
      </c>
      <c r="DN302" s="144">
        <f t="shared" si="477"/>
        <v>0</v>
      </c>
      <c r="DO302" s="143">
        <f t="shared" si="477"/>
        <v>0</v>
      </c>
      <c r="DP302" s="154">
        <f t="shared" si="477"/>
        <v>0</v>
      </c>
      <c r="DQ302" s="144">
        <f t="shared" si="477"/>
        <v>0</v>
      </c>
      <c r="DR302" s="143">
        <f t="shared" si="477"/>
        <v>0</v>
      </c>
      <c r="DS302" s="154">
        <f t="shared" si="477"/>
        <v>0</v>
      </c>
      <c r="DT302" s="144">
        <f t="shared" si="477"/>
        <v>0</v>
      </c>
      <c r="DU302" s="143">
        <f t="shared" si="477"/>
        <v>0</v>
      </c>
      <c r="DV302" s="154">
        <f t="shared" si="477"/>
        <v>0</v>
      </c>
      <c r="DW302" s="144">
        <f t="shared" si="477"/>
        <v>0</v>
      </c>
      <c r="DX302" s="143">
        <f t="shared" si="477"/>
        <v>0</v>
      </c>
      <c r="DY302" s="154">
        <f t="shared" si="477"/>
        <v>0</v>
      </c>
      <c r="DZ302" s="144">
        <f t="shared" si="477"/>
        <v>0</v>
      </c>
      <c r="EA302" s="143">
        <f t="shared" si="477"/>
        <v>0</v>
      </c>
      <c r="EB302" s="154">
        <f t="shared" ref="EB302:EO302" si="478">(EB67)</f>
        <v>0</v>
      </c>
      <c r="EC302" s="144">
        <f t="shared" si="478"/>
        <v>0</v>
      </c>
      <c r="ED302" s="143">
        <f t="shared" si="478"/>
        <v>0</v>
      </c>
      <c r="EE302" s="154">
        <f t="shared" si="478"/>
        <v>0</v>
      </c>
      <c r="EF302" s="144">
        <f t="shared" si="478"/>
        <v>0</v>
      </c>
      <c r="EG302" s="143">
        <f t="shared" si="478"/>
        <v>0</v>
      </c>
      <c r="EH302" s="154">
        <f t="shared" si="478"/>
        <v>0</v>
      </c>
      <c r="EI302" s="144">
        <f t="shared" si="478"/>
        <v>0</v>
      </c>
      <c r="EJ302" s="143">
        <f t="shared" si="478"/>
        <v>0</v>
      </c>
      <c r="EK302" s="154">
        <f t="shared" si="478"/>
        <v>0</v>
      </c>
      <c r="EL302" s="144">
        <f t="shared" si="478"/>
        <v>0</v>
      </c>
      <c r="EM302" s="143">
        <f t="shared" si="478"/>
        <v>0</v>
      </c>
      <c r="EN302" s="154">
        <f t="shared" si="478"/>
        <v>0</v>
      </c>
      <c r="EO302" s="144">
        <f t="shared" si="478"/>
        <v>0</v>
      </c>
    </row>
    <row r="303" spans="2:145" s="120" customFormat="1" x14ac:dyDescent="0.3">
      <c r="B303" s="360"/>
      <c r="C303" s="146" t="str">
        <f t="shared" ref="C303" si="479">(C70)</f>
        <v>dUTP</v>
      </c>
      <c r="D303" s="155">
        <f t="shared" ref="D303:BO303" si="480">(D70)</f>
        <v>11.3</v>
      </c>
      <c r="E303" s="156">
        <f t="shared" si="480"/>
        <v>12.7</v>
      </c>
      <c r="F303" s="157" t="str">
        <f t="shared" si="480"/>
        <v>--</v>
      </c>
      <c r="G303" s="158">
        <f t="shared" si="480"/>
        <v>466.96634</v>
      </c>
      <c r="H303" s="143">
        <f t="shared" si="480"/>
        <v>0</v>
      </c>
      <c r="I303" s="154">
        <f t="shared" si="480"/>
        <v>0</v>
      </c>
      <c r="J303" s="144">
        <f t="shared" si="480"/>
        <v>0</v>
      </c>
      <c r="K303" s="143">
        <f t="shared" si="480"/>
        <v>0</v>
      </c>
      <c r="L303" s="150">
        <f t="shared" si="480"/>
        <v>0</v>
      </c>
      <c r="M303" s="144">
        <f t="shared" si="480"/>
        <v>0</v>
      </c>
      <c r="N303" s="143">
        <f t="shared" si="480"/>
        <v>0</v>
      </c>
      <c r="O303" s="150">
        <f t="shared" si="480"/>
        <v>17222</v>
      </c>
      <c r="P303" s="144">
        <f t="shared" si="480"/>
        <v>0</v>
      </c>
      <c r="Q303" s="143">
        <f t="shared" si="480"/>
        <v>0</v>
      </c>
      <c r="R303" s="150">
        <f t="shared" si="480"/>
        <v>0</v>
      </c>
      <c r="S303" s="144">
        <f t="shared" si="480"/>
        <v>0</v>
      </c>
      <c r="T303" s="143">
        <f t="shared" si="480"/>
        <v>0</v>
      </c>
      <c r="U303" s="154">
        <f t="shared" si="480"/>
        <v>0</v>
      </c>
      <c r="V303" s="144">
        <f t="shared" si="480"/>
        <v>0</v>
      </c>
      <c r="W303" s="143">
        <f t="shared" si="480"/>
        <v>16267</v>
      </c>
      <c r="X303" s="154">
        <f t="shared" si="480"/>
        <v>0</v>
      </c>
      <c r="Y303" s="144">
        <f t="shared" si="480"/>
        <v>0</v>
      </c>
      <c r="Z303" s="143">
        <f t="shared" si="480"/>
        <v>0</v>
      </c>
      <c r="AA303" s="154">
        <f t="shared" si="480"/>
        <v>0</v>
      </c>
      <c r="AB303" s="144">
        <f t="shared" si="480"/>
        <v>18004</v>
      </c>
      <c r="AC303" s="143">
        <f t="shared" si="480"/>
        <v>0</v>
      </c>
      <c r="AD303" s="154">
        <f t="shared" si="480"/>
        <v>0</v>
      </c>
      <c r="AE303" s="144">
        <f t="shared" si="480"/>
        <v>0</v>
      </c>
      <c r="AF303" s="143">
        <f t="shared" si="480"/>
        <v>0</v>
      </c>
      <c r="AG303" s="154">
        <f t="shared" si="480"/>
        <v>0</v>
      </c>
      <c r="AH303" s="144">
        <f t="shared" si="480"/>
        <v>16665</v>
      </c>
      <c r="AI303" s="143">
        <f t="shared" si="480"/>
        <v>0</v>
      </c>
      <c r="AJ303" s="154">
        <f t="shared" si="480"/>
        <v>0</v>
      </c>
      <c r="AK303" s="144">
        <f t="shared" si="480"/>
        <v>0</v>
      </c>
      <c r="AL303" s="143">
        <f t="shared" si="480"/>
        <v>0</v>
      </c>
      <c r="AM303" s="154">
        <f t="shared" si="480"/>
        <v>0</v>
      </c>
      <c r="AN303" s="144">
        <f t="shared" si="480"/>
        <v>0</v>
      </c>
      <c r="AO303" s="143">
        <f t="shared" si="480"/>
        <v>0</v>
      </c>
      <c r="AP303" s="154">
        <f t="shared" si="480"/>
        <v>0</v>
      </c>
      <c r="AQ303" s="144">
        <f t="shared" si="480"/>
        <v>0</v>
      </c>
      <c r="AR303" s="143">
        <f t="shared" si="480"/>
        <v>0</v>
      </c>
      <c r="AS303" s="154">
        <f t="shared" si="480"/>
        <v>0</v>
      </c>
      <c r="AT303" s="144">
        <f t="shared" si="480"/>
        <v>0</v>
      </c>
      <c r="AU303" s="143">
        <f t="shared" si="480"/>
        <v>0</v>
      </c>
      <c r="AV303" s="154">
        <f t="shared" si="480"/>
        <v>0</v>
      </c>
      <c r="AW303" s="144">
        <f t="shared" si="480"/>
        <v>0</v>
      </c>
      <c r="AX303" s="143">
        <f t="shared" si="480"/>
        <v>0</v>
      </c>
      <c r="AY303" s="154">
        <f t="shared" si="480"/>
        <v>0</v>
      </c>
      <c r="AZ303" s="144">
        <f t="shared" si="480"/>
        <v>0</v>
      </c>
      <c r="BA303" s="143">
        <f t="shared" si="480"/>
        <v>0</v>
      </c>
      <c r="BB303" s="154">
        <f t="shared" si="480"/>
        <v>0</v>
      </c>
      <c r="BC303" s="144">
        <f t="shared" si="480"/>
        <v>0</v>
      </c>
      <c r="BD303" s="143">
        <f t="shared" si="480"/>
        <v>0</v>
      </c>
      <c r="BE303" s="154">
        <f t="shared" si="480"/>
        <v>0</v>
      </c>
      <c r="BF303" s="144">
        <f t="shared" si="480"/>
        <v>0</v>
      </c>
      <c r="BG303" s="143">
        <f t="shared" si="480"/>
        <v>0</v>
      </c>
      <c r="BH303" s="154">
        <f t="shared" si="480"/>
        <v>0</v>
      </c>
      <c r="BI303" s="144">
        <f t="shared" si="480"/>
        <v>0</v>
      </c>
      <c r="BJ303" s="143">
        <f t="shared" si="480"/>
        <v>0</v>
      </c>
      <c r="BK303" s="154">
        <f t="shared" si="480"/>
        <v>0</v>
      </c>
      <c r="BL303" s="144">
        <f t="shared" si="480"/>
        <v>0</v>
      </c>
      <c r="BM303" s="143">
        <f t="shared" si="480"/>
        <v>0</v>
      </c>
      <c r="BN303" s="154">
        <f t="shared" si="480"/>
        <v>0</v>
      </c>
      <c r="BO303" s="144">
        <f t="shared" si="480"/>
        <v>0</v>
      </c>
      <c r="BP303" s="143">
        <f t="shared" ref="BP303:EA303" si="481">(BP70)</f>
        <v>0</v>
      </c>
      <c r="BQ303" s="154">
        <f t="shared" si="481"/>
        <v>0</v>
      </c>
      <c r="BR303" s="144">
        <f t="shared" si="481"/>
        <v>0</v>
      </c>
      <c r="BS303" s="143">
        <f t="shared" si="481"/>
        <v>0</v>
      </c>
      <c r="BT303" s="154">
        <f t="shared" si="481"/>
        <v>0</v>
      </c>
      <c r="BU303" s="144">
        <f t="shared" si="481"/>
        <v>0</v>
      </c>
      <c r="BV303" s="143">
        <f t="shared" si="481"/>
        <v>0</v>
      </c>
      <c r="BW303" s="154">
        <f t="shared" si="481"/>
        <v>0</v>
      </c>
      <c r="BX303" s="144">
        <f t="shared" si="481"/>
        <v>0</v>
      </c>
      <c r="BY303" s="143">
        <f t="shared" si="481"/>
        <v>0</v>
      </c>
      <c r="BZ303" s="154">
        <f t="shared" si="481"/>
        <v>0</v>
      </c>
      <c r="CA303" s="144">
        <f t="shared" si="481"/>
        <v>0</v>
      </c>
      <c r="CB303" s="143">
        <f t="shared" si="481"/>
        <v>0</v>
      </c>
      <c r="CC303" s="154">
        <f t="shared" si="481"/>
        <v>0</v>
      </c>
      <c r="CD303" s="159">
        <f t="shared" si="481"/>
        <v>15990</v>
      </c>
      <c r="CE303" s="143">
        <f t="shared" si="481"/>
        <v>0</v>
      </c>
      <c r="CF303" s="154">
        <f t="shared" si="481"/>
        <v>0</v>
      </c>
      <c r="CG303" s="144">
        <f t="shared" si="481"/>
        <v>0</v>
      </c>
      <c r="CH303" s="143">
        <f t="shared" si="481"/>
        <v>0</v>
      </c>
      <c r="CI303" s="154">
        <f t="shared" si="481"/>
        <v>0</v>
      </c>
      <c r="CJ303" s="144">
        <f t="shared" si="481"/>
        <v>0</v>
      </c>
      <c r="CK303" s="143">
        <f t="shared" si="481"/>
        <v>0</v>
      </c>
      <c r="CL303" s="154">
        <f t="shared" si="481"/>
        <v>0</v>
      </c>
      <c r="CM303" s="144">
        <f t="shared" si="481"/>
        <v>0</v>
      </c>
      <c r="CN303" s="143">
        <f t="shared" si="481"/>
        <v>0</v>
      </c>
      <c r="CO303" s="154">
        <f t="shared" si="481"/>
        <v>0</v>
      </c>
      <c r="CP303" s="144">
        <f t="shared" si="481"/>
        <v>0</v>
      </c>
      <c r="CQ303" s="143">
        <f t="shared" si="481"/>
        <v>0</v>
      </c>
      <c r="CR303" s="154">
        <f t="shared" si="481"/>
        <v>0</v>
      </c>
      <c r="CS303" s="144">
        <f t="shared" si="481"/>
        <v>0</v>
      </c>
      <c r="CT303" s="143">
        <f t="shared" si="481"/>
        <v>0</v>
      </c>
      <c r="CU303" s="154">
        <f t="shared" si="481"/>
        <v>0</v>
      </c>
      <c r="CV303" s="144">
        <f t="shared" si="481"/>
        <v>0</v>
      </c>
      <c r="CW303" s="143">
        <f t="shared" si="481"/>
        <v>0</v>
      </c>
      <c r="CX303" s="154">
        <f t="shared" si="481"/>
        <v>0</v>
      </c>
      <c r="CY303" s="144">
        <f t="shared" si="481"/>
        <v>0</v>
      </c>
      <c r="CZ303" s="143">
        <f t="shared" si="481"/>
        <v>0</v>
      </c>
      <c r="DA303" s="154">
        <f t="shared" si="481"/>
        <v>0</v>
      </c>
      <c r="DB303" s="144">
        <f t="shared" si="481"/>
        <v>0</v>
      </c>
      <c r="DC303" s="143">
        <f t="shared" si="481"/>
        <v>0</v>
      </c>
      <c r="DD303" s="154">
        <f t="shared" si="481"/>
        <v>0</v>
      </c>
      <c r="DE303" s="144">
        <f t="shared" si="481"/>
        <v>0</v>
      </c>
      <c r="DF303" s="143">
        <f t="shared" si="481"/>
        <v>0</v>
      </c>
      <c r="DG303" s="154">
        <f t="shared" si="481"/>
        <v>0</v>
      </c>
      <c r="DH303" s="144">
        <f t="shared" si="481"/>
        <v>0</v>
      </c>
      <c r="DI303" s="143">
        <f t="shared" si="481"/>
        <v>0</v>
      </c>
      <c r="DJ303" s="154">
        <f t="shared" si="481"/>
        <v>0</v>
      </c>
      <c r="DK303" s="144">
        <f t="shared" si="481"/>
        <v>0</v>
      </c>
      <c r="DL303" s="143">
        <f t="shared" si="481"/>
        <v>0</v>
      </c>
      <c r="DM303" s="154">
        <f t="shared" si="481"/>
        <v>15580</v>
      </c>
      <c r="DN303" s="144">
        <f t="shared" si="481"/>
        <v>0</v>
      </c>
      <c r="DO303" s="143">
        <f t="shared" si="481"/>
        <v>0</v>
      </c>
      <c r="DP303" s="154">
        <f t="shared" si="481"/>
        <v>0</v>
      </c>
      <c r="DQ303" s="144">
        <f t="shared" si="481"/>
        <v>0</v>
      </c>
      <c r="DR303" s="143">
        <f t="shared" si="481"/>
        <v>0</v>
      </c>
      <c r="DS303" s="154">
        <f t="shared" si="481"/>
        <v>0</v>
      </c>
      <c r="DT303" s="144">
        <f t="shared" si="481"/>
        <v>0</v>
      </c>
      <c r="DU303" s="143">
        <f t="shared" si="481"/>
        <v>0</v>
      </c>
      <c r="DV303" s="154">
        <f t="shared" si="481"/>
        <v>0</v>
      </c>
      <c r="DW303" s="144">
        <f t="shared" si="481"/>
        <v>0</v>
      </c>
      <c r="DX303" s="143">
        <f t="shared" si="481"/>
        <v>0</v>
      </c>
      <c r="DY303" s="154">
        <f t="shared" si="481"/>
        <v>36028</v>
      </c>
      <c r="DZ303" s="144">
        <f t="shared" si="481"/>
        <v>31337</v>
      </c>
      <c r="EA303" s="143">
        <f t="shared" si="481"/>
        <v>0</v>
      </c>
      <c r="EB303" s="154">
        <f t="shared" ref="EB303:EO303" si="482">(EB70)</f>
        <v>0</v>
      </c>
      <c r="EC303" s="144">
        <f t="shared" si="482"/>
        <v>0</v>
      </c>
      <c r="ED303" s="143">
        <f t="shared" si="482"/>
        <v>0</v>
      </c>
      <c r="EE303" s="154">
        <f t="shared" si="482"/>
        <v>0</v>
      </c>
      <c r="EF303" s="144">
        <f t="shared" si="482"/>
        <v>0</v>
      </c>
      <c r="EG303" s="143">
        <f t="shared" si="482"/>
        <v>13416</v>
      </c>
      <c r="EH303" s="154">
        <f t="shared" si="482"/>
        <v>20124</v>
      </c>
      <c r="EI303" s="144">
        <f t="shared" si="482"/>
        <v>0</v>
      </c>
      <c r="EJ303" s="143">
        <f t="shared" si="482"/>
        <v>14400</v>
      </c>
      <c r="EK303" s="154">
        <f t="shared" si="482"/>
        <v>0</v>
      </c>
      <c r="EL303" s="144">
        <f t="shared" si="482"/>
        <v>0</v>
      </c>
      <c r="EM303" s="143">
        <f t="shared" si="482"/>
        <v>0</v>
      </c>
      <c r="EN303" s="154">
        <f t="shared" si="482"/>
        <v>19963</v>
      </c>
      <c r="EO303" s="144">
        <f t="shared" si="482"/>
        <v>16296</v>
      </c>
    </row>
    <row r="304" spans="2:145" s="120" customFormat="1" x14ac:dyDescent="0.3">
      <c r="B304" s="360"/>
      <c r="C304" s="93" t="str">
        <f t="shared" ref="C304:C306" si="483">(C159)</f>
        <v>UDP-Glc</v>
      </c>
      <c r="D304" s="94">
        <f t="shared" ref="D304:BO304" si="484">(D159)</f>
        <v>13.2</v>
      </c>
      <c r="E304" s="95">
        <f t="shared" si="484"/>
        <v>14.1</v>
      </c>
      <c r="F304" s="96">
        <f t="shared" si="484"/>
        <v>13.75</v>
      </c>
      <c r="G304" s="97">
        <f t="shared" si="484"/>
        <v>565.04773999999998</v>
      </c>
      <c r="H304" s="89">
        <f t="shared" si="484"/>
        <v>0</v>
      </c>
      <c r="I304" s="91">
        <f t="shared" si="484"/>
        <v>0</v>
      </c>
      <c r="J304" s="90">
        <f t="shared" si="484"/>
        <v>0</v>
      </c>
      <c r="K304" s="89">
        <f t="shared" si="484"/>
        <v>135028619</v>
      </c>
      <c r="L304" s="110">
        <f t="shared" si="484"/>
        <v>120177781</v>
      </c>
      <c r="M304" s="90">
        <f t="shared" si="484"/>
        <v>128331175</v>
      </c>
      <c r="N304" s="89">
        <f t="shared" si="484"/>
        <v>129320419</v>
      </c>
      <c r="O304" s="110">
        <f t="shared" si="484"/>
        <v>152833149</v>
      </c>
      <c r="P304" s="90">
        <f t="shared" si="484"/>
        <v>120219595</v>
      </c>
      <c r="Q304" s="89">
        <f t="shared" si="484"/>
        <v>142154721</v>
      </c>
      <c r="R304" s="110">
        <f t="shared" si="484"/>
        <v>144977730</v>
      </c>
      <c r="S304" s="90">
        <f t="shared" si="484"/>
        <v>127228976</v>
      </c>
      <c r="T304" s="89">
        <f t="shared" si="484"/>
        <v>141371306</v>
      </c>
      <c r="U304" s="91">
        <f t="shared" si="484"/>
        <v>118742554</v>
      </c>
      <c r="V304" s="90">
        <f t="shared" si="484"/>
        <v>159276757</v>
      </c>
      <c r="W304" s="89">
        <f t="shared" si="484"/>
        <v>220067841</v>
      </c>
      <c r="X304" s="91">
        <f t="shared" si="484"/>
        <v>181426392</v>
      </c>
      <c r="Y304" s="90">
        <f t="shared" si="484"/>
        <v>164633834</v>
      </c>
      <c r="Z304" s="89">
        <f t="shared" si="484"/>
        <v>132940946</v>
      </c>
      <c r="AA304" s="91">
        <f t="shared" si="484"/>
        <v>136256510</v>
      </c>
      <c r="AB304" s="90">
        <f t="shared" si="484"/>
        <v>136035134</v>
      </c>
      <c r="AC304" s="89">
        <f t="shared" si="484"/>
        <v>182848326</v>
      </c>
      <c r="AD304" s="91">
        <f t="shared" si="484"/>
        <v>182515070</v>
      </c>
      <c r="AE304" s="90">
        <f t="shared" si="484"/>
        <v>189446562</v>
      </c>
      <c r="AF304" s="89">
        <f t="shared" si="484"/>
        <v>170327666</v>
      </c>
      <c r="AG304" s="91">
        <f t="shared" si="484"/>
        <v>136335845</v>
      </c>
      <c r="AH304" s="90">
        <f t="shared" si="484"/>
        <v>157698626</v>
      </c>
      <c r="AI304" s="89">
        <f t="shared" si="484"/>
        <v>192374447</v>
      </c>
      <c r="AJ304" s="91">
        <f t="shared" si="484"/>
        <v>183542578</v>
      </c>
      <c r="AK304" s="90">
        <f t="shared" si="484"/>
        <v>169145424</v>
      </c>
      <c r="AL304" s="89">
        <f t="shared" si="484"/>
        <v>163682073</v>
      </c>
      <c r="AM304" s="91">
        <f t="shared" si="484"/>
        <v>187016574</v>
      </c>
      <c r="AN304" s="90">
        <f t="shared" si="484"/>
        <v>167873051</v>
      </c>
      <c r="AO304" s="89">
        <f t="shared" si="484"/>
        <v>0</v>
      </c>
      <c r="AP304" s="91">
        <f t="shared" si="484"/>
        <v>0</v>
      </c>
      <c r="AQ304" s="90">
        <f t="shared" si="484"/>
        <v>0</v>
      </c>
      <c r="AR304" s="89">
        <f t="shared" si="484"/>
        <v>0</v>
      </c>
      <c r="AS304" s="91">
        <f t="shared" si="484"/>
        <v>0</v>
      </c>
      <c r="AT304" s="90">
        <f t="shared" si="484"/>
        <v>0</v>
      </c>
      <c r="AU304" s="89">
        <f t="shared" si="484"/>
        <v>0</v>
      </c>
      <c r="AV304" s="91">
        <f t="shared" si="484"/>
        <v>0</v>
      </c>
      <c r="AW304" s="90">
        <f t="shared" si="484"/>
        <v>0</v>
      </c>
      <c r="AX304" s="89">
        <f t="shared" si="484"/>
        <v>0</v>
      </c>
      <c r="AY304" s="91">
        <f t="shared" si="484"/>
        <v>28853</v>
      </c>
      <c r="AZ304" s="90">
        <f t="shared" si="484"/>
        <v>23592</v>
      </c>
      <c r="BA304" s="89">
        <f t="shared" si="484"/>
        <v>0</v>
      </c>
      <c r="BB304" s="91">
        <f t="shared" si="484"/>
        <v>0</v>
      </c>
      <c r="BC304" s="90">
        <f t="shared" si="484"/>
        <v>0</v>
      </c>
      <c r="BD304" s="89">
        <f t="shared" si="484"/>
        <v>0</v>
      </c>
      <c r="BE304" s="91">
        <f t="shared" si="484"/>
        <v>0</v>
      </c>
      <c r="BF304" s="90">
        <f t="shared" si="484"/>
        <v>0</v>
      </c>
      <c r="BG304" s="89">
        <f t="shared" si="484"/>
        <v>0</v>
      </c>
      <c r="BH304" s="91">
        <f t="shared" si="484"/>
        <v>0</v>
      </c>
      <c r="BI304" s="90">
        <f t="shared" si="484"/>
        <v>0</v>
      </c>
      <c r="BJ304" s="89">
        <f t="shared" si="484"/>
        <v>0</v>
      </c>
      <c r="BK304" s="91">
        <f t="shared" si="484"/>
        <v>41588</v>
      </c>
      <c r="BL304" s="90">
        <f t="shared" si="484"/>
        <v>0</v>
      </c>
      <c r="BM304" s="89">
        <f t="shared" si="484"/>
        <v>0</v>
      </c>
      <c r="BN304" s="91">
        <f t="shared" si="484"/>
        <v>0</v>
      </c>
      <c r="BO304" s="90">
        <f t="shared" si="484"/>
        <v>0</v>
      </c>
      <c r="BP304" s="89">
        <f t="shared" ref="BP304:EA304" si="485">(BP159)</f>
        <v>0</v>
      </c>
      <c r="BQ304" s="91">
        <f t="shared" si="485"/>
        <v>0</v>
      </c>
      <c r="BR304" s="90">
        <f t="shared" si="485"/>
        <v>0</v>
      </c>
      <c r="BS304" s="89">
        <f t="shared" si="485"/>
        <v>1387492</v>
      </c>
      <c r="BT304" s="91">
        <f t="shared" si="485"/>
        <v>0</v>
      </c>
      <c r="BU304" s="90">
        <f t="shared" si="485"/>
        <v>0</v>
      </c>
      <c r="BV304" s="89">
        <f t="shared" si="485"/>
        <v>0</v>
      </c>
      <c r="BW304" s="91">
        <f t="shared" si="485"/>
        <v>0</v>
      </c>
      <c r="BX304" s="90">
        <f t="shared" si="485"/>
        <v>0</v>
      </c>
      <c r="BY304" s="89">
        <f t="shared" si="485"/>
        <v>0</v>
      </c>
      <c r="BZ304" s="91">
        <f t="shared" si="485"/>
        <v>0</v>
      </c>
      <c r="CA304" s="90">
        <f t="shared" si="485"/>
        <v>0</v>
      </c>
      <c r="CB304" s="89">
        <f t="shared" si="485"/>
        <v>156855931</v>
      </c>
      <c r="CC304" s="91">
        <f t="shared" si="485"/>
        <v>135926462</v>
      </c>
      <c r="CD304" s="92">
        <f t="shared" si="485"/>
        <v>149453509</v>
      </c>
      <c r="CE304" s="89">
        <f t="shared" si="485"/>
        <v>120193101</v>
      </c>
      <c r="CF304" s="91">
        <f t="shared" si="485"/>
        <v>120757682</v>
      </c>
      <c r="CG304" s="90">
        <f t="shared" si="485"/>
        <v>140491524</v>
      </c>
      <c r="CH304" s="89">
        <f t="shared" si="485"/>
        <v>163343100</v>
      </c>
      <c r="CI304" s="91">
        <f t="shared" si="485"/>
        <v>161850033</v>
      </c>
      <c r="CJ304" s="90">
        <f t="shared" si="485"/>
        <v>159024746</v>
      </c>
      <c r="CK304" s="89">
        <f t="shared" si="485"/>
        <v>181385186</v>
      </c>
      <c r="CL304" s="91">
        <f t="shared" si="485"/>
        <v>188424222</v>
      </c>
      <c r="CM304" s="90">
        <f t="shared" si="485"/>
        <v>136161663</v>
      </c>
      <c r="CN304" s="89">
        <f t="shared" si="485"/>
        <v>216730947</v>
      </c>
      <c r="CO304" s="91">
        <f t="shared" si="485"/>
        <v>182593577</v>
      </c>
      <c r="CP304" s="90">
        <f t="shared" si="485"/>
        <v>220769564</v>
      </c>
      <c r="CQ304" s="89">
        <f t="shared" si="485"/>
        <v>206657825</v>
      </c>
      <c r="CR304" s="91">
        <f t="shared" si="485"/>
        <v>172967791</v>
      </c>
      <c r="CS304" s="90">
        <f t="shared" si="485"/>
        <v>188651320</v>
      </c>
      <c r="CT304" s="89">
        <f t="shared" si="485"/>
        <v>224778492</v>
      </c>
      <c r="CU304" s="91">
        <f t="shared" si="485"/>
        <v>219717350</v>
      </c>
      <c r="CV304" s="90">
        <f t="shared" si="485"/>
        <v>207989981</v>
      </c>
      <c r="CW304" s="89">
        <f t="shared" si="485"/>
        <v>134597637</v>
      </c>
      <c r="CX304" s="91">
        <f t="shared" si="485"/>
        <v>108233004</v>
      </c>
      <c r="CY304" s="90">
        <f t="shared" si="485"/>
        <v>131094251</v>
      </c>
      <c r="CZ304" s="89">
        <f t="shared" si="485"/>
        <v>181661562</v>
      </c>
      <c r="DA304" s="91">
        <f t="shared" si="485"/>
        <v>173209696</v>
      </c>
      <c r="DB304" s="90">
        <f t="shared" si="485"/>
        <v>178929270</v>
      </c>
      <c r="DC304" s="89">
        <f t="shared" si="485"/>
        <v>153568594</v>
      </c>
      <c r="DD304" s="91">
        <f t="shared" si="485"/>
        <v>145331622</v>
      </c>
      <c r="DE304" s="90">
        <f t="shared" si="485"/>
        <v>164946694</v>
      </c>
      <c r="DF304" s="89">
        <f t="shared" si="485"/>
        <v>0</v>
      </c>
      <c r="DG304" s="91">
        <f t="shared" si="485"/>
        <v>21362</v>
      </c>
      <c r="DH304" s="90">
        <f t="shared" si="485"/>
        <v>0</v>
      </c>
      <c r="DI304" s="89">
        <f t="shared" si="485"/>
        <v>0</v>
      </c>
      <c r="DJ304" s="91">
        <f t="shared" si="485"/>
        <v>0</v>
      </c>
      <c r="DK304" s="90">
        <f t="shared" si="485"/>
        <v>0</v>
      </c>
      <c r="DL304" s="89">
        <f t="shared" si="485"/>
        <v>0</v>
      </c>
      <c r="DM304" s="91">
        <f t="shared" si="485"/>
        <v>0</v>
      </c>
      <c r="DN304" s="90">
        <f t="shared" si="485"/>
        <v>0</v>
      </c>
      <c r="DO304" s="89">
        <f t="shared" si="485"/>
        <v>0</v>
      </c>
      <c r="DP304" s="91">
        <f t="shared" si="485"/>
        <v>0</v>
      </c>
      <c r="DQ304" s="90">
        <f t="shared" si="485"/>
        <v>0</v>
      </c>
      <c r="DR304" s="89">
        <f t="shared" si="485"/>
        <v>0</v>
      </c>
      <c r="DS304" s="91">
        <f t="shared" si="485"/>
        <v>0</v>
      </c>
      <c r="DT304" s="90">
        <f t="shared" si="485"/>
        <v>0</v>
      </c>
      <c r="DU304" s="89">
        <f t="shared" si="485"/>
        <v>0</v>
      </c>
      <c r="DV304" s="91">
        <f t="shared" si="485"/>
        <v>0</v>
      </c>
      <c r="DW304" s="90">
        <f t="shared" si="485"/>
        <v>0</v>
      </c>
      <c r="DX304" s="89">
        <f t="shared" si="485"/>
        <v>15309</v>
      </c>
      <c r="DY304" s="91">
        <f t="shared" si="485"/>
        <v>0</v>
      </c>
      <c r="DZ304" s="90">
        <f t="shared" si="485"/>
        <v>0</v>
      </c>
      <c r="EA304" s="89">
        <f t="shared" si="485"/>
        <v>0</v>
      </c>
      <c r="EB304" s="91">
        <f t="shared" ref="EB304:EO304" si="486">(EB159)</f>
        <v>0</v>
      </c>
      <c r="EC304" s="90">
        <f t="shared" si="486"/>
        <v>0</v>
      </c>
      <c r="ED304" s="89">
        <f t="shared" si="486"/>
        <v>69449</v>
      </c>
      <c r="EE304" s="91">
        <f t="shared" si="486"/>
        <v>0</v>
      </c>
      <c r="EF304" s="90">
        <f t="shared" si="486"/>
        <v>0</v>
      </c>
      <c r="EG304" s="89">
        <f t="shared" si="486"/>
        <v>0</v>
      </c>
      <c r="EH304" s="91">
        <f t="shared" si="486"/>
        <v>0</v>
      </c>
      <c r="EI304" s="90">
        <f t="shared" si="486"/>
        <v>0</v>
      </c>
      <c r="EJ304" s="89">
        <f t="shared" si="486"/>
        <v>0</v>
      </c>
      <c r="EK304" s="91">
        <f t="shared" si="486"/>
        <v>0</v>
      </c>
      <c r="EL304" s="90">
        <f t="shared" si="486"/>
        <v>18457</v>
      </c>
      <c r="EM304" s="89">
        <f t="shared" si="486"/>
        <v>0</v>
      </c>
      <c r="EN304" s="91">
        <f t="shared" si="486"/>
        <v>0</v>
      </c>
      <c r="EO304" s="90">
        <f t="shared" si="486"/>
        <v>0</v>
      </c>
    </row>
    <row r="305" spans="2:145" s="120" customFormat="1" x14ac:dyDescent="0.3">
      <c r="B305" s="360"/>
      <c r="C305" s="93" t="str">
        <f t="shared" si="483"/>
        <v>UDP-GlcNAc</v>
      </c>
      <c r="D305" s="94">
        <f t="shared" ref="D305:BO305" si="487">(D160)</f>
        <v>13.1</v>
      </c>
      <c r="E305" s="95">
        <f t="shared" si="487"/>
        <v>13.8</v>
      </c>
      <c r="F305" s="96">
        <f t="shared" si="487"/>
        <v>13.52</v>
      </c>
      <c r="G305" s="97">
        <f t="shared" si="487"/>
        <v>606.07429000000002</v>
      </c>
      <c r="H305" s="89">
        <f t="shared" si="487"/>
        <v>0</v>
      </c>
      <c r="I305" s="91">
        <f t="shared" si="487"/>
        <v>0</v>
      </c>
      <c r="J305" s="90">
        <f t="shared" si="487"/>
        <v>0</v>
      </c>
      <c r="K305" s="89">
        <f t="shared" si="487"/>
        <v>629550865</v>
      </c>
      <c r="L305" s="110">
        <f t="shared" si="487"/>
        <v>595723579</v>
      </c>
      <c r="M305" s="90">
        <f t="shared" si="487"/>
        <v>609347423</v>
      </c>
      <c r="N305" s="89">
        <f t="shared" si="487"/>
        <v>451529645</v>
      </c>
      <c r="O305" s="110">
        <f t="shared" si="487"/>
        <v>606537804</v>
      </c>
      <c r="P305" s="90">
        <f t="shared" si="487"/>
        <v>598976945</v>
      </c>
      <c r="Q305" s="89">
        <f t="shared" si="487"/>
        <v>776176256</v>
      </c>
      <c r="R305" s="110">
        <f t="shared" si="487"/>
        <v>762607923</v>
      </c>
      <c r="S305" s="90">
        <f t="shared" si="487"/>
        <v>705400876</v>
      </c>
      <c r="T305" s="89">
        <f t="shared" si="487"/>
        <v>1204769981</v>
      </c>
      <c r="U305" s="91">
        <f t="shared" si="487"/>
        <v>1024011281</v>
      </c>
      <c r="V305" s="90">
        <f t="shared" si="487"/>
        <v>1040714119</v>
      </c>
      <c r="W305" s="89">
        <f t="shared" si="487"/>
        <v>1088983031</v>
      </c>
      <c r="X305" s="91">
        <f t="shared" si="487"/>
        <v>967358138</v>
      </c>
      <c r="Y305" s="90">
        <f t="shared" si="487"/>
        <v>856417900</v>
      </c>
      <c r="Z305" s="89">
        <f t="shared" si="487"/>
        <v>1613790712</v>
      </c>
      <c r="AA305" s="91">
        <f t="shared" si="487"/>
        <v>1528415695</v>
      </c>
      <c r="AB305" s="90">
        <f t="shared" si="487"/>
        <v>1723065977</v>
      </c>
      <c r="AC305" s="89">
        <f t="shared" si="487"/>
        <v>863878639</v>
      </c>
      <c r="AD305" s="91">
        <f t="shared" si="487"/>
        <v>867879537</v>
      </c>
      <c r="AE305" s="90">
        <f t="shared" si="487"/>
        <v>872469098</v>
      </c>
      <c r="AF305" s="89">
        <f t="shared" si="487"/>
        <v>1789816904</v>
      </c>
      <c r="AG305" s="91">
        <f t="shared" si="487"/>
        <v>1579972960</v>
      </c>
      <c r="AH305" s="90">
        <f t="shared" si="487"/>
        <v>1760296824</v>
      </c>
      <c r="AI305" s="89">
        <f t="shared" si="487"/>
        <v>1616100936</v>
      </c>
      <c r="AJ305" s="91">
        <f t="shared" si="487"/>
        <v>1431249484</v>
      </c>
      <c r="AK305" s="90">
        <f t="shared" si="487"/>
        <v>1272120820</v>
      </c>
      <c r="AL305" s="89">
        <f t="shared" si="487"/>
        <v>2298094305</v>
      </c>
      <c r="AM305" s="91">
        <f t="shared" si="487"/>
        <v>2622596014</v>
      </c>
      <c r="AN305" s="90">
        <f t="shared" si="487"/>
        <v>2449911040</v>
      </c>
      <c r="AO305" s="89">
        <f t="shared" si="487"/>
        <v>0</v>
      </c>
      <c r="AP305" s="91">
        <f t="shared" si="487"/>
        <v>0</v>
      </c>
      <c r="AQ305" s="90">
        <f t="shared" si="487"/>
        <v>0</v>
      </c>
      <c r="AR305" s="89">
        <f t="shared" si="487"/>
        <v>0</v>
      </c>
      <c r="AS305" s="91">
        <f t="shared" si="487"/>
        <v>0</v>
      </c>
      <c r="AT305" s="90">
        <f t="shared" si="487"/>
        <v>0</v>
      </c>
      <c r="AU305" s="89">
        <f t="shared" si="487"/>
        <v>0</v>
      </c>
      <c r="AV305" s="91">
        <f t="shared" si="487"/>
        <v>0</v>
      </c>
      <c r="AW305" s="90">
        <f t="shared" si="487"/>
        <v>0</v>
      </c>
      <c r="AX305" s="89">
        <f t="shared" si="487"/>
        <v>0</v>
      </c>
      <c r="AY305" s="91">
        <f t="shared" si="487"/>
        <v>0</v>
      </c>
      <c r="AZ305" s="90">
        <f t="shared" si="487"/>
        <v>0</v>
      </c>
      <c r="BA305" s="89">
        <f t="shared" si="487"/>
        <v>0</v>
      </c>
      <c r="BB305" s="91">
        <f t="shared" si="487"/>
        <v>0</v>
      </c>
      <c r="BC305" s="90">
        <f t="shared" si="487"/>
        <v>16040</v>
      </c>
      <c r="BD305" s="89">
        <f t="shared" si="487"/>
        <v>0</v>
      </c>
      <c r="BE305" s="91">
        <f t="shared" si="487"/>
        <v>0</v>
      </c>
      <c r="BF305" s="90">
        <f t="shared" si="487"/>
        <v>0</v>
      </c>
      <c r="BG305" s="89">
        <f t="shared" si="487"/>
        <v>0</v>
      </c>
      <c r="BH305" s="91">
        <f t="shared" si="487"/>
        <v>0</v>
      </c>
      <c r="BI305" s="90">
        <f t="shared" si="487"/>
        <v>0</v>
      </c>
      <c r="BJ305" s="89">
        <f t="shared" si="487"/>
        <v>0</v>
      </c>
      <c r="BK305" s="91">
        <f t="shared" si="487"/>
        <v>0</v>
      </c>
      <c r="BL305" s="90">
        <f t="shared" si="487"/>
        <v>0</v>
      </c>
      <c r="BM305" s="89">
        <f t="shared" si="487"/>
        <v>0</v>
      </c>
      <c r="BN305" s="91">
        <f t="shared" si="487"/>
        <v>0</v>
      </c>
      <c r="BO305" s="90">
        <f t="shared" si="487"/>
        <v>0</v>
      </c>
      <c r="BP305" s="89">
        <f t="shared" ref="BP305:EA305" si="488">(BP160)</f>
        <v>0</v>
      </c>
      <c r="BQ305" s="91">
        <f t="shared" si="488"/>
        <v>0</v>
      </c>
      <c r="BR305" s="90">
        <f t="shared" si="488"/>
        <v>17131</v>
      </c>
      <c r="BS305" s="89">
        <f t="shared" si="488"/>
        <v>1459973</v>
      </c>
      <c r="BT305" s="91">
        <f t="shared" si="488"/>
        <v>0</v>
      </c>
      <c r="BU305" s="90">
        <f t="shared" si="488"/>
        <v>0</v>
      </c>
      <c r="BV305" s="89">
        <f t="shared" si="488"/>
        <v>0</v>
      </c>
      <c r="BW305" s="91">
        <f t="shared" si="488"/>
        <v>22381</v>
      </c>
      <c r="BX305" s="90">
        <f t="shared" si="488"/>
        <v>0</v>
      </c>
      <c r="BY305" s="89">
        <f t="shared" si="488"/>
        <v>0</v>
      </c>
      <c r="BZ305" s="91">
        <f t="shared" si="488"/>
        <v>0</v>
      </c>
      <c r="CA305" s="90">
        <f t="shared" si="488"/>
        <v>0</v>
      </c>
      <c r="CB305" s="89">
        <f t="shared" si="488"/>
        <v>747626716</v>
      </c>
      <c r="CC305" s="91">
        <f t="shared" si="488"/>
        <v>675391683</v>
      </c>
      <c r="CD305" s="92">
        <f t="shared" si="488"/>
        <v>690492751</v>
      </c>
      <c r="CE305" s="89">
        <f t="shared" si="488"/>
        <v>594011278</v>
      </c>
      <c r="CF305" s="91">
        <f t="shared" si="488"/>
        <v>597717843</v>
      </c>
      <c r="CG305" s="90">
        <f t="shared" si="488"/>
        <v>720896134</v>
      </c>
      <c r="CH305" s="89">
        <f t="shared" si="488"/>
        <v>851164459</v>
      </c>
      <c r="CI305" s="91">
        <f t="shared" si="488"/>
        <v>923901758</v>
      </c>
      <c r="CJ305" s="90">
        <f t="shared" si="488"/>
        <v>834809089</v>
      </c>
      <c r="CK305" s="89">
        <f t="shared" si="488"/>
        <v>1288920691</v>
      </c>
      <c r="CL305" s="91">
        <f t="shared" si="488"/>
        <v>1166067984</v>
      </c>
      <c r="CM305" s="90">
        <f t="shared" si="488"/>
        <v>1145167379</v>
      </c>
      <c r="CN305" s="89">
        <f t="shared" si="488"/>
        <v>1198908436</v>
      </c>
      <c r="CO305" s="91">
        <f t="shared" si="488"/>
        <v>1012080328</v>
      </c>
      <c r="CP305" s="90">
        <f t="shared" si="488"/>
        <v>1083802905</v>
      </c>
      <c r="CQ305" s="89">
        <f t="shared" si="488"/>
        <v>2404467655</v>
      </c>
      <c r="CR305" s="91">
        <f t="shared" si="488"/>
        <v>2119543410</v>
      </c>
      <c r="CS305" s="90">
        <f t="shared" si="488"/>
        <v>2283646883</v>
      </c>
      <c r="CT305" s="89">
        <f t="shared" si="488"/>
        <v>924816070</v>
      </c>
      <c r="CU305" s="91">
        <f t="shared" si="488"/>
        <v>1026989036</v>
      </c>
      <c r="CV305" s="90">
        <f t="shared" si="488"/>
        <v>996297083</v>
      </c>
      <c r="CW305" s="89">
        <f t="shared" si="488"/>
        <v>1981472569</v>
      </c>
      <c r="CX305" s="91">
        <f t="shared" si="488"/>
        <v>1645180978</v>
      </c>
      <c r="CY305" s="90">
        <f t="shared" si="488"/>
        <v>2098814965</v>
      </c>
      <c r="CZ305" s="89">
        <f t="shared" si="488"/>
        <v>1752549585</v>
      </c>
      <c r="DA305" s="91">
        <f t="shared" si="488"/>
        <v>1745521655</v>
      </c>
      <c r="DB305" s="90">
        <f t="shared" si="488"/>
        <v>1701833825</v>
      </c>
      <c r="DC305" s="89">
        <f t="shared" si="488"/>
        <v>2655937702</v>
      </c>
      <c r="DD305" s="91">
        <f t="shared" si="488"/>
        <v>2681346892</v>
      </c>
      <c r="DE305" s="90">
        <f t="shared" si="488"/>
        <v>2975810960</v>
      </c>
      <c r="DF305" s="89">
        <f t="shared" si="488"/>
        <v>9816</v>
      </c>
      <c r="DG305" s="91">
        <f t="shared" si="488"/>
        <v>0</v>
      </c>
      <c r="DH305" s="90">
        <f t="shared" si="488"/>
        <v>0</v>
      </c>
      <c r="DI305" s="89">
        <f t="shared" si="488"/>
        <v>0</v>
      </c>
      <c r="DJ305" s="91">
        <f t="shared" si="488"/>
        <v>0</v>
      </c>
      <c r="DK305" s="90">
        <f t="shared" si="488"/>
        <v>0</v>
      </c>
      <c r="DL305" s="89">
        <f t="shared" si="488"/>
        <v>0</v>
      </c>
      <c r="DM305" s="91">
        <f t="shared" si="488"/>
        <v>0</v>
      </c>
      <c r="DN305" s="90">
        <f t="shared" si="488"/>
        <v>0</v>
      </c>
      <c r="DO305" s="89">
        <f t="shared" si="488"/>
        <v>0</v>
      </c>
      <c r="DP305" s="91">
        <f t="shared" si="488"/>
        <v>0</v>
      </c>
      <c r="DQ305" s="90">
        <f t="shared" si="488"/>
        <v>0</v>
      </c>
      <c r="DR305" s="89">
        <f t="shared" si="488"/>
        <v>0</v>
      </c>
      <c r="DS305" s="91">
        <f t="shared" si="488"/>
        <v>0</v>
      </c>
      <c r="DT305" s="90">
        <f t="shared" si="488"/>
        <v>0</v>
      </c>
      <c r="DU305" s="89">
        <f t="shared" si="488"/>
        <v>0</v>
      </c>
      <c r="DV305" s="91">
        <f t="shared" si="488"/>
        <v>0</v>
      </c>
      <c r="DW305" s="90">
        <f t="shared" si="488"/>
        <v>0</v>
      </c>
      <c r="DX305" s="89">
        <f t="shared" si="488"/>
        <v>0</v>
      </c>
      <c r="DY305" s="91">
        <f t="shared" si="488"/>
        <v>0</v>
      </c>
      <c r="DZ305" s="90">
        <f t="shared" si="488"/>
        <v>14912</v>
      </c>
      <c r="EA305" s="89">
        <f t="shared" si="488"/>
        <v>0</v>
      </c>
      <c r="EB305" s="91">
        <f t="shared" ref="EB305:EO305" si="489">(EB160)</f>
        <v>0</v>
      </c>
      <c r="EC305" s="90">
        <f t="shared" si="489"/>
        <v>0</v>
      </c>
      <c r="ED305" s="89">
        <f t="shared" si="489"/>
        <v>46268</v>
      </c>
      <c r="EE305" s="91">
        <f t="shared" si="489"/>
        <v>0</v>
      </c>
      <c r="EF305" s="90">
        <f t="shared" si="489"/>
        <v>0</v>
      </c>
      <c r="EG305" s="89">
        <f t="shared" si="489"/>
        <v>0</v>
      </c>
      <c r="EH305" s="91">
        <f t="shared" si="489"/>
        <v>0</v>
      </c>
      <c r="EI305" s="90">
        <f t="shared" si="489"/>
        <v>0</v>
      </c>
      <c r="EJ305" s="89">
        <f t="shared" si="489"/>
        <v>0</v>
      </c>
      <c r="EK305" s="91">
        <f t="shared" si="489"/>
        <v>12536</v>
      </c>
      <c r="EL305" s="90">
        <f t="shared" si="489"/>
        <v>0</v>
      </c>
      <c r="EM305" s="89">
        <f t="shared" si="489"/>
        <v>0</v>
      </c>
      <c r="EN305" s="91">
        <f t="shared" si="489"/>
        <v>0</v>
      </c>
      <c r="EO305" s="90">
        <f t="shared" si="489"/>
        <v>0</v>
      </c>
    </row>
    <row r="306" spans="2:145" s="120" customFormat="1" x14ac:dyDescent="0.3">
      <c r="B306" s="360"/>
      <c r="C306" s="93" t="str">
        <f t="shared" si="483"/>
        <v>UDP-Glucuronate</v>
      </c>
      <c r="D306" s="94">
        <f t="shared" ref="D306:BO306" si="490">(D161)</f>
        <v>13.8</v>
      </c>
      <c r="E306" s="95">
        <f t="shared" si="490"/>
        <v>14.4</v>
      </c>
      <c r="F306" s="96">
        <f t="shared" si="490"/>
        <v>14.25</v>
      </c>
      <c r="G306" s="97">
        <f t="shared" si="490"/>
        <v>579.02701000000002</v>
      </c>
      <c r="H306" s="89">
        <f t="shared" si="490"/>
        <v>0</v>
      </c>
      <c r="I306" s="91">
        <f t="shared" si="490"/>
        <v>0</v>
      </c>
      <c r="J306" s="90">
        <f t="shared" si="490"/>
        <v>0</v>
      </c>
      <c r="K306" s="89">
        <f t="shared" si="490"/>
        <v>133556243</v>
      </c>
      <c r="L306" s="110">
        <f t="shared" si="490"/>
        <v>127571747</v>
      </c>
      <c r="M306" s="90">
        <f t="shared" si="490"/>
        <v>146058195</v>
      </c>
      <c r="N306" s="89">
        <f t="shared" si="490"/>
        <v>149806922</v>
      </c>
      <c r="O306" s="110">
        <f t="shared" si="490"/>
        <v>184749846</v>
      </c>
      <c r="P306" s="90">
        <f t="shared" si="490"/>
        <v>152156257</v>
      </c>
      <c r="Q306" s="89">
        <f t="shared" si="490"/>
        <v>171061503</v>
      </c>
      <c r="R306" s="110">
        <f t="shared" si="490"/>
        <v>163543020</v>
      </c>
      <c r="S306" s="90">
        <f t="shared" si="490"/>
        <v>122540477</v>
      </c>
      <c r="T306" s="89">
        <f t="shared" si="490"/>
        <v>215794308</v>
      </c>
      <c r="U306" s="91">
        <f t="shared" si="490"/>
        <v>234650336</v>
      </c>
      <c r="V306" s="90">
        <f t="shared" si="490"/>
        <v>266403526</v>
      </c>
      <c r="W306" s="89">
        <f t="shared" si="490"/>
        <v>128688647</v>
      </c>
      <c r="X306" s="91">
        <f t="shared" si="490"/>
        <v>116096501</v>
      </c>
      <c r="Y306" s="90">
        <f t="shared" si="490"/>
        <v>118004519</v>
      </c>
      <c r="Z306" s="89">
        <f t="shared" si="490"/>
        <v>299801525</v>
      </c>
      <c r="AA306" s="91">
        <f t="shared" si="490"/>
        <v>265756576</v>
      </c>
      <c r="AB306" s="90">
        <f t="shared" si="490"/>
        <v>298094969</v>
      </c>
      <c r="AC306" s="89">
        <f t="shared" si="490"/>
        <v>122878998</v>
      </c>
      <c r="AD306" s="91">
        <f t="shared" si="490"/>
        <v>129207622</v>
      </c>
      <c r="AE306" s="90">
        <f t="shared" si="490"/>
        <v>122238696</v>
      </c>
      <c r="AF306" s="89">
        <f t="shared" si="490"/>
        <v>291185199</v>
      </c>
      <c r="AG306" s="91">
        <f t="shared" si="490"/>
        <v>245251968</v>
      </c>
      <c r="AH306" s="90">
        <f t="shared" si="490"/>
        <v>268123072</v>
      </c>
      <c r="AI306" s="89">
        <f t="shared" si="490"/>
        <v>135543833</v>
      </c>
      <c r="AJ306" s="91">
        <f t="shared" si="490"/>
        <v>107611468</v>
      </c>
      <c r="AK306" s="90">
        <f t="shared" si="490"/>
        <v>78466208</v>
      </c>
      <c r="AL306" s="89">
        <f t="shared" si="490"/>
        <v>352538742</v>
      </c>
      <c r="AM306" s="91">
        <f t="shared" si="490"/>
        <v>356860006</v>
      </c>
      <c r="AN306" s="90">
        <f t="shared" si="490"/>
        <v>353579423</v>
      </c>
      <c r="AO306" s="89">
        <f t="shared" si="490"/>
        <v>0</v>
      </c>
      <c r="AP306" s="91">
        <f t="shared" si="490"/>
        <v>0</v>
      </c>
      <c r="AQ306" s="90">
        <f t="shared" si="490"/>
        <v>0</v>
      </c>
      <c r="AR306" s="89">
        <f t="shared" si="490"/>
        <v>0</v>
      </c>
      <c r="AS306" s="91">
        <f t="shared" si="490"/>
        <v>0</v>
      </c>
      <c r="AT306" s="90">
        <f t="shared" si="490"/>
        <v>0</v>
      </c>
      <c r="AU306" s="89">
        <f t="shared" si="490"/>
        <v>0</v>
      </c>
      <c r="AV306" s="91">
        <f t="shared" si="490"/>
        <v>0</v>
      </c>
      <c r="AW306" s="90">
        <f t="shared" si="490"/>
        <v>0</v>
      </c>
      <c r="AX306" s="89">
        <f t="shared" si="490"/>
        <v>29644</v>
      </c>
      <c r="AY306" s="91">
        <f t="shared" si="490"/>
        <v>0</v>
      </c>
      <c r="AZ306" s="90">
        <f t="shared" si="490"/>
        <v>0</v>
      </c>
      <c r="BA306" s="89">
        <f t="shared" si="490"/>
        <v>0</v>
      </c>
      <c r="BB306" s="91">
        <f t="shared" si="490"/>
        <v>27846</v>
      </c>
      <c r="BC306" s="90">
        <f t="shared" si="490"/>
        <v>20858</v>
      </c>
      <c r="BD306" s="89">
        <f t="shared" si="490"/>
        <v>0</v>
      </c>
      <c r="BE306" s="91">
        <f t="shared" si="490"/>
        <v>30775</v>
      </c>
      <c r="BF306" s="90">
        <f t="shared" si="490"/>
        <v>0</v>
      </c>
      <c r="BG306" s="89">
        <f t="shared" si="490"/>
        <v>0</v>
      </c>
      <c r="BH306" s="91">
        <f t="shared" si="490"/>
        <v>70899</v>
      </c>
      <c r="BI306" s="90">
        <f t="shared" si="490"/>
        <v>0</v>
      </c>
      <c r="BJ306" s="89">
        <f t="shared" si="490"/>
        <v>0</v>
      </c>
      <c r="BK306" s="91">
        <f t="shared" si="490"/>
        <v>0</v>
      </c>
      <c r="BL306" s="90">
        <f t="shared" si="490"/>
        <v>87351</v>
      </c>
      <c r="BM306" s="89">
        <f t="shared" si="490"/>
        <v>48579</v>
      </c>
      <c r="BN306" s="91">
        <f t="shared" si="490"/>
        <v>0</v>
      </c>
      <c r="BO306" s="90">
        <f t="shared" si="490"/>
        <v>25574</v>
      </c>
      <c r="BP306" s="89">
        <f t="shared" ref="BP306:EA306" si="491">(BP161)</f>
        <v>70785</v>
      </c>
      <c r="BQ306" s="91">
        <f t="shared" si="491"/>
        <v>0</v>
      </c>
      <c r="BR306" s="90">
        <f t="shared" si="491"/>
        <v>14475</v>
      </c>
      <c r="BS306" s="89">
        <f t="shared" si="491"/>
        <v>1830901</v>
      </c>
      <c r="BT306" s="91">
        <f t="shared" si="491"/>
        <v>0</v>
      </c>
      <c r="BU306" s="90">
        <f t="shared" si="491"/>
        <v>19846</v>
      </c>
      <c r="BV306" s="89">
        <f t="shared" si="491"/>
        <v>0</v>
      </c>
      <c r="BW306" s="91">
        <f t="shared" si="491"/>
        <v>0</v>
      </c>
      <c r="BX306" s="90">
        <f t="shared" si="491"/>
        <v>18535</v>
      </c>
      <c r="BY306" s="89">
        <f t="shared" si="491"/>
        <v>0</v>
      </c>
      <c r="BZ306" s="91">
        <f t="shared" si="491"/>
        <v>0</v>
      </c>
      <c r="CA306" s="90">
        <f t="shared" si="491"/>
        <v>0</v>
      </c>
      <c r="CB306" s="89">
        <f t="shared" si="491"/>
        <v>108471787</v>
      </c>
      <c r="CC306" s="91">
        <f t="shared" si="491"/>
        <v>68922926</v>
      </c>
      <c r="CD306" s="92">
        <f t="shared" si="491"/>
        <v>88247603</v>
      </c>
      <c r="CE306" s="89">
        <f t="shared" si="491"/>
        <v>101510797</v>
      </c>
      <c r="CF306" s="91">
        <f t="shared" si="491"/>
        <v>129390312</v>
      </c>
      <c r="CG306" s="90">
        <f t="shared" si="491"/>
        <v>156937357</v>
      </c>
      <c r="CH306" s="89">
        <f t="shared" si="491"/>
        <v>129437182</v>
      </c>
      <c r="CI306" s="91">
        <f t="shared" si="491"/>
        <v>118739185</v>
      </c>
      <c r="CJ306" s="90">
        <f t="shared" si="491"/>
        <v>116495942</v>
      </c>
      <c r="CK306" s="89">
        <f t="shared" si="491"/>
        <v>320971169</v>
      </c>
      <c r="CL306" s="91">
        <f t="shared" si="491"/>
        <v>258953660</v>
      </c>
      <c r="CM306" s="90">
        <f t="shared" si="491"/>
        <v>258857969</v>
      </c>
      <c r="CN306" s="89">
        <f t="shared" si="491"/>
        <v>120752054</v>
      </c>
      <c r="CO306" s="91">
        <f t="shared" si="491"/>
        <v>106631538</v>
      </c>
      <c r="CP306" s="90">
        <f t="shared" si="491"/>
        <v>118347761</v>
      </c>
      <c r="CQ306" s="89">
        <f t="shared" si="491"/>
        <v>407193510</v>
      </c>
      <c r="CR306" s="91">
        <f t="shared" si="491"/>
        <v>357816270</v>
      </c>
      <c r="CS306" s="90">
        <f t="shared" si="491"/>
        <v>379046988</v>
      </c>
      <c r="CT306" s="89">
        <f t="shared" si="491"/>
        <v>106071468</v>
      </c>
      <c r="CU306" s="91">
        <f t="shared" si="491"/>
        <v>112439977</v>
      </c>
      <c r="CV306" s="90">
        <f t="shared" si="491"/>
        <v>94545905</v>
      </c>
      <c r="CW306" s="89">
        <f t="shared" si="491"/>
        <v>303440996</v>
      </c>
      <c r="CX306" s="91">
        <f t="shared" si="491"/>
        <v>205096884</v>
      </c>
      <c r="CY306" s="90">
        <f t="shared" si="491"/>
        <v>320217184</v>
      </c>
      <c r="CZ306" s="89">
        <f t="shared" si="491"/>
        <v>117078454</v>
      </c>
      <c r="DA306" s="91">
        <f t="shared" si="491"/>
        <v>118764516</v>
      </c>
      <c r="DB306" s="90">
        <f t="shared" si="491"/>
        <v>129692108</v>
      </c>
      <c r="DC306" s="89">
        <f t="shared" si="491"/>
        <v>398572654</v>
      </c>
      <c r="DD306" s="91">
        <f t="shared" si="491"/>
        <v>382597454</v>
      </c>
      <c r="DE306" s="90">
        <f t="shared" si="491"/>
        <v>454654992</v>
      </c>
      <c r="DF306" s="89">
        <f t="shared" si="491"/>
        <v>0</v>
      </c>
      <c r="DG306" s="91">
        <f t="shared" si="491"/>
        <v>0</v>
      </c>
      <c r="DH306" s="90">
        <f t="shared" si="491"/>
        <v>0</v>
      </c>
      <c r="DI306" s="89">
        <f t="shared" si="491"/>
        <v>0</v>
      </c>
      <c r="DJ306" s="91">
        <f t="shared" si="491"/>
        <v>0</v>
      </c>
      <c r="DK306" s="90">
        <f t="shared" si="491"/>
        <v>0</v>
      </c>
      <c r="DL306" s="89">
        <f t="shared" si="491"/>
        <v>0</v>
      </c>
      <c r="DM306" s="91">
        <f t="shared" si="491"/>
        <v>0</v>
      </c>
      <c r="DN306" s="90">
        <f t="shared" si="491"/>
        <v>0</v>
      </c>
      <c r="DO306" s="89">
        <f t="shared" si="491"/>
        <v>0</v>
      </c>
      <c r="DP306" s="91">
        <f t="shared" si="491"/>
        <v>0</v>
      </c>
      <c r="DQ306" s="90">
        <f t="shared" si="491"/>
        <v>0</v>
      </c>
      <c r="DR306" s="89">
        <f t="shared" si="491"/>
        <v>0</v>
      </c>
      <c r="DS306" s="91">
        <f t="shared" si="491"/>
        <v>0</v>
      </c>
      <c r="DT306" s="90">
        <f t="shared" si="491"/>
        <v>0</v>
      </c>
      <c r="DU306" s="89">
        <f t="shared" si="491"/>
        <v>0</v>
      </c>
      <c r="DV306" s="91">
        <f t="shared" si="491"/>
        <v>0</v>
      </c>
      <c r="DW306" s="90">
        <f t="shared" si="491"/>
        <v>0</v>
      </c>
      <c r="DX306" s="89">
        <f t="shared" si="491"/>
        <v>0</v>
      </c>
      <c r="DY306" s="91">
        <f t="shared" si="491"/>
        <v>0</v>
      </c>
      <c r="DZ306" s="90">
        <f t="shared" si="491"/>
        <v>0</v>
      </c>
      <c r="EA306" s="89">
        <f t="shared" si="491"/>
        <v>0</v>
      </c>
      <c r="EB306" s="91">
        <f t="shared" ref="EB306:EO306" si="492">(EB161)</f>
        <v>0</v>
      </c>
      <c r="EC306" s="90">
        <f t="shared" si="492"/>
        <v>0</v>
      </c>
      <c r="ED306" s="89">
        <f t="shared" si="492"/>
        <v>0</v>
      </c>
      <c r="EE306" s="91">
        <f t="shared" si="492"/>
        <v>0</v>
      </c>
      <c r="EF306" s="90">
        <f t="shared" si="492"/>
        <v>0</v>
      </c>
      <c r="EG306" s="89">
        <f t="shared" si="492"/>
        <v>0</v>
      </c>
      <c r="EH306" s="91">
        <f t="shared" si="492"/>
        <v>0</v>
      </c>
      <c r="EI306" s="90">
        <f t="shared" si="492"/>
        <v>0</v>
      </c>
      <c r="EJ306" s="89">
        <f t="shared" si="492"/>
        <v>0</v>
      </c>
      <c r="EK306" s="91">
        <f t="shared" si="492"/>
        <v>0</v>
      </c>
      <c r="EL306" s="90">
        <f t="shared" si="492"/>
        <v>0</v>
      </c>
      <c r="EM306" s="89">
        <f t="shared" si="492"/>
        <v>0</v>
      </c>
      <c r="EN306" s="91">
        <f t="shared" si="492"/>
        <v>0</v>
      </c>
      <c r="EO306" s="90">
        <f t="shared" si="492"/>
        <v>0</v>
      </c>
    </row>
    <row r="307" spans="2:145" s="120" customFormat="1" x14ac:dyDescent="0.3">
      <c r="B307" s="360"/>
      <c r="C307" s="93" t="str">
        <f t="shared" ref="C307" si="493">(C47)</f>
        <v>Cytosine</v>
      </c>
      <c r="D307" s="94">
        <f t="shared" ref="D307:BO307" si="494">(D47)</f>
        <v>10.3</v>
      </c>
      <c r="E307" s="95">
        <f t="shared" si="494"/>
        <v>11.2</v>
      </c>
      <c r="F307" s="96">
        <f t="shared" si="494"/>
        <v>10.7</v>
      </c>
      <c r="G307" s="97">
        <f t="shared" si="494"/>
        <v>112.05054</v>
      </c>
      <c r="H307" s="89">
        <f t="shared" si="494"/>
        <v>505584</v>
      </c>
      <c r="I307" s="91">
        <f t="shared" si="494"/>
        <v>24930</v>
      </c>
      <c r="J307" s="90">
        <f t="shared" si="494"/>
        <v>35168</v>
      </c>
      <c r="K307" s="89">
        <f t="shared" si="494"/>
        <v>71368592</v>
      </c>
      <c r="L307" s="110">
        <f t="shared" si="494"/>
        <v>59624742</v>
      </c>
      <c r="M307" s="90">
        <f t="shared" si="494"/>
        <v>59536852</v>
      </c>
      <c r="N307" s="89">
        <f t="shared" si="494"/>
        <v>60409034</v>
      </c>
      <c r="O307" s="110">
        <f t="shared" si="494"/>
        <v>80764638</v>
      </c>
      <c r="P307" s="90">
        <f t="shared" si="494"/>
        <v>69696636</v>
      </c>
      <c r="Q307" s="89">
        <f t="shared" si="494"/>
        <v>62989214</v>
      </c>
      <c r="R307" s="110">
        <f t="shared" si="494"/>
        <v>63033693</v>
      </c>
      <c r="S307" s="90">
        <f t="shared" si="494"/>
        <v>54076113</v>
      </c>
      <c r="T307" s="89">
        <f t="shared" si="494"/>
        <v>72471056</v>
      </c>
      <c r="U307" s="91">
        <f t="shared" si="494"/>
        <v>65489547</v>
      </c>
      <c r="V307" s="90">
        <f t="shared" si="494"/>
        <v>83831369</v>
      </c>
      <c r="W307" s="89">
        <f t="shared" si="494"/>
        <v>66279247</v>
      </c>
      <c r="X307" s="91">
        <f t="shared" si="494"/>
        <v>54442565</v>
      </c>
      <c r="Y307" s="90">
        <f t="shared" si="494"/>
        <v>43915925</v>
      </c>
      <c r="Z307" s="89">
        <f t="shared" si="494"/>
        <v>82892943</v>
      </c>
      <c r="AA307" s="91">
        <f t="shared" si="494"/>
        <v>83452099</v>
      </c>
      <c r="AB307" s="90">
        <f t="shared" si="494"/>
        <v>81770719</v>
      </c>
      <c r="AC307" s="89">
        <f t="shared" si="494"/>
        <v>52288544</v>
      </c>
      <c r="AD307" s="91">
        <f t="shared" si="494"/>
        <v>58010531</v>
      </c>
      <c r="AE307" s="90">
        <f t="shared" si="494"/>
        <v>59301328</v>
      </c>
      <c r="AF307" s="89">
        <f t="shared" si="494"/>
        <v>84491931</v>
      </c>
      <c r="AG307" s="91">
        <f t="shared" si="494"/>
        <v>77330490</v>
      </c>
      <c r="AH307" s="90">
        <f t="shared" si="494"/>
        <v>80217590</v>
      </c>
      <c r="AI307" s="89">
        <f t="shared" si="494"/>
        <v>63257978</v>
      </c>
      <c r="AJ307" s="91">
        <f t="shared" si="494"/>
        <v>67821801</v>
      </c>
      <c r="AK307" s="90">
        <f t="shared" si="494"/>
        <v>50945850</v>
      </c>
      <c r="AL307" s="89">
        <f t="shared" si="494"/>
        <v>103051090</v>
      </c>
      <c r="AM307" s="91">
        <f t="shared" si="494"/>
        <v>102554155</v>
      </c>
      <c r="AN307" s="90">
        <f t="shared" si="494"/>
        <v>87532288</v>
      </c>
      <c r="AO307" s="89">
        <f t="shared" si="494"/>
        <v>19208476</v>
      </c>
      <c r="AP307" s="91">
        <f t="shared" si="494"/>
        <v>22972582</v>
      </c>
      <c r="AQ307" s="90">
        <f t="shared" si="494"/>
        <v>23461679</v>
      </c>
      <c r="AR307" s="89">
        <f t="shared" si="494"/>
        <v>23647703</v>
      </c>
      <c r="AS307" s="91">
        <f t="shared" si="494"/>
        <v>22180199</v>
      </c>
      <c r="AT307" s="90">
        <f t="shared" si="494"/>
        <v>22031352</v>
      </c>
      <c r="AU307" s="89">
        <f t="shared" si="494"/>
        <v>5940124</v>
      </c>
      <c r="AV307" s="91">
        <f t="shared" si="494"/>
        <v>5351899</v>
      </c>
      <c r="AW307" s="90">
        <f t="shared" si="494"/>
        <v>5066222</v>
      </c>
      <c r="AX307" s="89">
        <f t="shared" si="494"/>
        <v>6708527</v>
      </c>
      <c r="AY307" s="91">
        <f t="shared" si="494"/>
        <v>7996365</v>
      </c>
      <c r="AZ307" s="90">
        <f t="shared" si="494"/>
        <v>7628496</v>
      </c>
      <c r="BA307" s="89">
        <f t="shared" si="494"/>
        <v>2807876</v>
      </c>
      <c r="BB307" s="91">
        <f t="shared" si="494"/>
        <v>3667362</v>
      </c>
      <c r="BC307" s="90">
        <f t="shared" si="494"/>
        <v>3586128</v>
      </c>
      <c r="BD307" s="89">
        <f t="shared" si="494"/>
        <v>6558083</v>
      </c>
      <c r="BE307" s="91">
        <f t="shared" si="494"/>
        <v>7201137</v>
      </c>
      <c r="BF307" s="90">
        <f t="shared" si="494"/>
        <v>9114998</v>
      </c>
      <c r="BG307" s="89">
        <f t="shared" si="494"/>
        <v>5352578</v>
      </c>
      <c r="BH307" s="91">
        <f t="shared" si="494"/>
        <v>4955530</v>
      </c>
      <c r="BI307" s="90">
        <f t="shared" si="494"/>
        <v>5829693</v>
      </c>
      <c r="BJ307" s="89">
        <f t="shared" si="494"/>
        <v>6523756</v>
      </c>
      <c r="BK307" s="91">
        <f t="shared" si="494"/>
        <v>7868458</v>
      </c>
      <c r="BL307" s="90">
        <f t="shared" si="494"/>
        <v>7649963</v>
      </c>
      <c r="BM307" s="89">
        <f t="shared" si="494"/>
        <v>5446594</v>
      </c>
      <c r="BN307" s="91">
        <f t="shared" si="494"/>
        <v>5873380</v>
      </c>
      <c r="BO307" s="90">
        <f t="shared" si="494"/>
        <v>6243228</v>
      </c>
      <c r="BP307" s="89">
        <f t="shared" ref="BP307:EA307" si="495">(BP47)</f>
        <v>11928859</v>
      </c>
      <c r="BQ307" s="91">
        <f t="shared" si="495"/>
        <v>12505070</v>
      </c>
      <c r="BR307" s="90">
        <f t="shared" si="495"/>
        <v>12000140</v>
      </c>
      <c r="BS307" s="89">
        <f t="shared" si="495"/>
        <v>7781934</v>
      </c>
      <c r="BT307" s="91">
        <f t="shared" si="495"/>
        <v>7643454</v>
      </c>
      <c r="BU307" s="90">
        <f t="shared" si="495"/>
        <v>7948358</v>
      </c>
      <c r="BV307" s="89">
        <f t="shared" si="495"/>
        <v>11796514</v>
      </c>
      <c r="BW307" s="91">
        <f t="shared" si="495"/>
        <v>11020573</v>
      </c>
      <c r="BX307" s="90">
        <f t="shared" si="495"/>
        <v>11335608</v>
      </c>
      <c r="BY307" s="89">
        <f t="shared" si="495"/>
        <v>2479876</v>
      </c>
      <c r="BZ307" s="91">
        <f t="shared" si="495"/>
        <v>24930</v>
      </c>
      <c r="CA307" s="90">
        <f t="shared" si="495"/>
        <v>35168</v>
      </c>
      <c r="CB307" s="89">
        <f t="shared" si="495"/>
        <v>80653751</v>
      </c>
      <c r="CC307" s="91">
        <f t="shared" si="495"/>
        <v>58151591</v>
      </c>
      <c r="CD307" s="92">
        <f t="shared" si="495"/>
        <v>39835440</v>
      </c>
      <c r="CE307" s="89">
        <f t="shared" si="495"/>
        <v>38009522</v>
      </c>
      <c r="CF307" s="91">
        <f t="shared" si="495"/>
        <v>37894182</v>
      </c>
      <c r="CG307" s="90">
        <f t="shared" si="495"/>
        <v>49864107</v>
      </c>
      <c r="CH307" s="89">
        <f t="shared" si="495"/>
        <v>52693917</v>
      </c>
      <c r="CI307" s="91">
        <f t="shared" si="495"/>
        <v>39114580</v>
      </c>
      <c r="CJ307" s="90">
        <f t="shared" si="495"/>
        <v>40034279</v>
      </c>
      <c r="CK307" s="89">
        <f t="shared" si="495"/>
        <v>105296735</v>
      </c>
      <c r="CL307" s="91">
        <f t="shared" si="495"/>
        <v>123535403</v>
      </c>
      <c r="CM307" s="90">
        <f t="shared" si="495"/>
        <v>111188921</v>
      </c>
      <c r="CN307" s="89">
        <f t="shared" si="495"/>
        <v>58484342</v>
      </c>
      <c r="CO307" s="91">
        <f t="shared" si="495"/>
        <v>52056556</v>
      </c>
      <c r="CP307" s="90">
        <f t="shared" si="495"/>
        <v>56097732</v>
      </c>
      <c r="CQ307" s="89">
        <f t="shared" si="495"/>
        <v>104427611</v>
      </c>
      <c r="CR307" s="91">
        <f t="shared" si="495"/>
        <v>82634261</v>
      </c>
      <c r="CS307" s="90">
        <f t="shared" si="495"/>
        <v>101259732</v>
      </c>
      <c r="CT307" s="89">
        <f t="shared" si="495"/>
        <v>40999100</v>
      </c>
      <c r="CU307" s="91">
        <f t="shared" si="495"/>
        <v>54615599</v>
      </c>
      <c r="CV307" s="90">
        <f t="shared" si="495"/>
        <v>56001222</v>
      </c>
      <c r="CW307" s="89">
        <f t="shared" si="495"/>
        <v>91472954</v>
      </c>
      <c r="CX307" s="91">
        <f t="shared" si="495"/>
        <v>60961311</v>
      </c>
      <c r="CY307" s="90">
        <f t="shared" si="495"/>
        <v>78721368</v>
      </c>
      <c r="CZ307" s="89">
        <f t="shared" si="495"/>
        <v>59587455</v>
      </c>
      <c r="DA307" s="91">
        <f t="shared" si="495"/>
        <v>66891024</v>
      </c>
      <c r="DB307" s="90">
        <f t="shared" si="495"/>
        <v>75274958</v>
      </c>
      <c r="DC307" s="89">
        <f t="shared" si="495"/>
        <v>102036195</v>
      </c>
      <c r="DD307" s="91">
        <f t="shared" si="495"/>
        <v>107236606</v>
      </c>
      <c r="DE307" s="90">
        <f t="shared" si="495"/>
        <v>141328306</v>
      </c>
      <c r="DF307" s="89">
        <f t="shared" si="495"/>
        <v>29766283</v>
      </c>
      <c r="DG307" s="91">
        <f t="shared" si="495"/>
        <v>21063600</v>
      </c>
      <c r="DH307" s="90">
        <f t="shared" si="495"/>
        <v>20920255</v>
      </c>
      <c r="DI307" s="89">
        <f t="shared" si="495"/>
        <v>19454438</v>
      </c>
      <c r="DJ307" s="91">
        <f t="shared" si="495"/>
        <v>19095932</v>
      </c>
      <c r="DK307" s="90">
        <f t="shared" si="495"/>
        <v>19401172</v>
      </c>
      <c r="DL307" s="89">
        <f t="shared" si="495"/>
        <v>4045663</v>
      </c>
      <c r="DM307" s="91">
        <f t="shared" si="495"/>
        <v>3426083</v>
      </c>
      <c r="DN307" s="90">
        <f t="shared" si="495"/>
        <v>3394678</v>
      </c>
      <c r="DO307" s="89">
        <f t="shared" si="495"/>
        <v>6690583</v>
      </c>
      <c r="DP307" s="91">
        <f t="shared" si="495"/>
        <v>5689251</v>
      </c>
      <c r="DQ307" s="90">
        <f t="shared" si="495"/>
        <v>6413578</v>
      </c>
      <c r="DR307" s="89">
        <f t="shared" si="495"/>
        <v>2890635</v>
      </c>
      <c r="DS307" s="91">
        <f t="shared" si="495"/>
        <v>1362206</v>
      </c>
      <c r="DT307" s="90">
        <f t="shared" si="495"/>
        <v>1474944</v>
      </c>
      <c r="DU307" s="89">
        <f t="shared" si="495"/>
        <v>3474445</v>
      </c>
      <c r="DV307" s="91">
        <f t="shared" si="495"/>
        <v>2880032</v>
      </c>
      <c r="DW307" s="90">
        <f t="shared" si="495"/>
        <v>2527307</v>
      </c>
      <c r="DX307" s="89">
        <f t="shared" si="495"/>
        <v>2781457</v>
      </c>
      <c r="DY307" s="91">
        <f t="shared" si="495"/>
        <v>1743740</v>
      </c>
      <c r="DZ307" s="90">
        <f t="shared" si="495"/>
        <v>2364606</v>
      </c>
      <c r="EA307" s="89">
        <f t="shared" si="495"/>
        <v>2963570</v>
      </c>
      <c r="EB307" s="91">
        <f t="shared" ref="EB307:EO307" si="496">(EB47)</f>
        <v>3155882</v>
      </c>
      <c r="EC307" s="90">
        <f t="shared" si="496"/>
        <v>3860970</v>
      </c>
      <c r="ED307" s="89">
        <f t="shared" si="496"/>
        <v>3318078</v>
      </c>
      <c r="EE307" s="91">
        <f t="shared" si="496"/>
        <v>3742397</v>
      </c>
      <c r="EF307" s="90">
        <f t="shared" si="496"/>
        <v>2974456</v>
      </c>
      <c r="EG307" s="89">
        <f t="shared" si="496"/>
        <v>4386560</v>
      </c>
      <c r="EH307" s="91">
        <f t="shared" si="496"/>
        <v>3858179</v>
      </c>
      <c r="EI307" s="90">
        <f t="shared" si="496"/>
        <v>2643998</v>
      </c>
      <c r="EJ307" s="89">
        <f t="shared" si="496"/>
        <v>5315608</v>
      </c>
      <c r="EK307" s="91">
        <f t="shared" si="496"/>
        <v>5242388</v>
      </c>
      <c r="EL307" s="90">
        <f t="shared" si="496"/>
        <v>5341352</v>
      </c>
      <c r="EM307" s="89">
        <f t="shared" si="496"/>
        <v>4080498</v>
      </c>
      <c r="EN307" s="91">
        <f t="shared" si="496"/>
        <v>4767864</v>
      </c>
      <c r="EO307" s="90">
        <f t="shared" si="496"/>
        <v>5151290</v>
      </c>
    </row>
    <row r="308" spans="2:145" s="120" customFormat="1" x14ac:dyDescent="0.3">
      <c r="B308" s="360"/>
      <c r="C308" s="93" t="str">
        <f t="shared" ref="C308" si="497">(C46)</f>
        <v>Cytidine</v>
      </c>
      <c r="D308" s="94">
        <f t="shared" ref="D308:BO308" si="498">(D46)</f>
        <v>10.199999999999999</v>
      </c>
      <c r="E308" s="95">
        <f t="shared" si="498"/>
        <v>11.1</v>
      </c>
      <c r="F308" s="96">
        <f t="shared" si="498"/>
        <v>10.72</v>
      </c>
      <c r="G308" s="97">
        <f t="shared" si="498"/>
        <v>244.09280000000001</v>
      </c>
      <c r="H308" s="89">
        <f t="shared" si="498"/>
        <v>35975</v>
      </c>
      <c r="I308" s="91">
        <f t="shared" si="498"/>
        <v>0</v>
      </c>
      <c r="J308" s="90">
        <f t="shared" si="498"/>
        <v>0</v>
      </c>
      <c r="K308" s="89">
        <f t="shared" si="498"/>
        <v>160764045</v>
      </c>
      <c r="L308" s="110">
        <f t="shared" si="498"/>
        <v>126568751</v>
      </c>
      <c r="M308" s="90">
        <f t="shared" si="498"/>
        <v>131350765</v>
      </c>
      <c r="N308" s="89">
        <f t="shared" si="498"/>
        <v>136414525</v>
      </c>
      <c r="O308" s="110">
        <f t="shared" si="498"/>
        <v>185367021</v>
      </c>
      <c r="P308" s="90">
        <f t="shared" si="498"/>
        <v>154266588</v>
      </c>
      <c r="Q308" s="89">
        <f t="shared" si="498"/>
        <v>135563812</v>
      </c>
      <c r="R308" s="110">
        <f t="shared" si="498"/>
        <v>136691553</v>
      </c>
      <c r="S308" s="90">
        <f t="shared" si="498"/>
        <v>117610151</v>
      </c>
      <c r="T308" s="89">
        <f t="shared" si="498"/>
        <v>160055079</v>
      </c>
      <c r="U308" s="91">
        <f t="shared" si="498"/>
        <v>146722168</v>
      </c>
      <c r="V308" s="90">
        <f t="shared" si="498"/>
        <v>190488048</v>
      </c>
      <c r="W308" s="89">
        <f t="shared" si="498"/>
        <v>143035203</v>
      </c>
      <c r="X308" s="91">
        <f t="shared" si="498"/>
        <v>125541301</v>
      </c>
      <c r="Y308" s="90">
        <f t="shared" si="498"/>
        <v>96162364</v>
      </c>
      <c r="Z308" s="89">
        <f t="shared" si="498"/>
        <v>186315801</v>
      </c>
      <c r="AA308" s="91">
        <f t="shared" si="498"/>
        <v>192943628</v>
      </c>
      <c r="AB308" s="90">
        <f t="shared" si="498"/>
        <v>185602936</v>
      </c>
      <c r="AC308" s="89">
        <f t="shared" si="498"/>
        <v>116206717</v>
      </c>
      <c r="AD308" s="91">
        <f t="shared" si="498"/>
        <v>124943754</v>
      </c>
      <c r="AE308" s="90">
        <f t="shared" si="498"/>
        <v>138270385</v>
      </c>
      <c r="AF308" s="89">
        <f t="shared" si="498"/>
        <v>191050425</v>
      </c>
      <c r="AG308" s="91">
        <f t="shared" si="498"/>
        <v>170172554</v>
      </c>
      <c r="AH308" s="90">
        <f t="shared" si="498"/>
        <v>181269837</v>
      </c>
      <c r="AI308" s="89">
        <f t="shared" si="498"/>
        <v>146867179</v>
      </c>
      <c r="AJ308" s="91">
        <f t="shared" si="498"/>
        <v>151088292</v>
      </c>
      <c r="AK308" s="90">
        <f t="shared" si="498"/>
        <v>117054368</v>
      </c>
      <c r="AL308" s="89">
        <f t="shared" si="498"/>
        <v>239219381</v>
      </c>
      <c r="AM308" s="91">
        <f t="shared" si="498"/>
        <v>241677717</v>
      </c>
      <c r="AN308" s="90">
        <f t="shared" si="498"/>
        <v>208594051</v>
      </c>
      <c r="AO308" s="89">
        <f t="shared" si="498"/>
        <v>35062879</v>
      </c>
      <c r="AP308" s="91">
        <f t="shared" si="498"/>
        <v>38765937</v>
      </c>
      <c r="AQ308" s="90">
        <f t="shared" si="498"/>
        <v>40546295</v>
      </c>
      <c r="AR308" s="89">
        <f t="shared" si="498"/>
        <v>38114665</v>
      </c>
      <c r="AS308" s="91">
        <f t="shared" si="498"/>
        <v>37926353</v>
      </c>
      <c r="AT308" s="90">
        <f t="shared" si="498"/>
        <v>36173282</v>
      </c>
      <c r="AU308" s="89">
        <f t="shared" si="498"/>
        <v>10470402</v>
      </c>
      <c r="AV308" s="91">
        <f t="shared" si="498"/>
        <v>8517106</v>
      </c>
      <c r="AW308" s="90">
        <f t="shared" si="498"/>
        <v>7553173</v>
      </c>
      <c r="AX308" s="89">
        <f t="shared" si="498"/>
        <v>11435368</v>
      </c>
      <c r="AY308" s="91">
        <f t="shared" si="498"/>
        <v>14544405</v>
      </c>
      <c r="AZ308" s="90">
        <f t="shared" si="498"/>
        <v>13484489</v>
      </c>
      <c r="BA308" s="89">
        <f t="shared" si="498"/>
        <v>3714891</v>
      </c>
      <c r="BB308" s="91">
        <f t="shared" si="498"/>
        <v>5247894</v>
      </c>
      <c r="BC308" s="90">
        <f t="shared" si="498"/>
        <v>3347292</v>
      </c>
      <c r="BD308" s="89">
        <f t="shared" si="498"/>
        <v>7965959</v>
      </c>
      <c r="BE308" s="91">
        <f t="shared" si="498"/>
        <v>12352421</v>
      </c>
      <c r="BF308" s="90">
        <f t="shared" si="498"/>
        <v>11639993</v>
      </c>
      <c r="BG308" s="89">
        <f t="shared" si="498"/>
        <v>6943069</v>
      </c>
      <c r="BH308" s="91">
        <f t="shared" si="498"/>
        <v>6423659</v>
      </c>
      <c r="BI308" s="90">
        <f t="shared" si="498"/>
        <v>6655535</v>
      </c>
      <c r="BJ308" s="89">
        <f t="shared" si="498"/>
        <v>8423096</v>
      </c>
      <c r="BK308" s="91">
        <f t="shared" si="498"/>
        <v>10957977</v>
      </c>
      <c r="BL308" s="90">
        <f t="shared" si="498"/>
        <v>9893870</v>
      </c>
      <c r="BM308" s="89">
        <f t="shared" si="498"/>
        <v>7930606</v>
      </c>
      <c r="BN308" s="91">
        <f t="shared" si="498"/>
        <v>7536593</v>
      </c>
      <c r="BO308" s="90">
        <f t="shared" si="498"/>
        <v>6869910</v>
      </c>
      <c r="BP308" s="89">
        <f t="shared" ref="BP308:EA308" si="499">(BP46)</f>
        <v>18946157</v>
      </c>
      <c r="BQ308" s="91">
        <f t="shared" si="499"/>
        <v>19164595</v>
      </c>
      <c r="BR308" s="90">
        <f t="shared" si="499"/>
        <v>18058890</v>
      </c>
      <c r="BS308" s="89">
        <f t="shared" si="499"/>
        <v>10954961</v>
      </c>
      <c r="BT308" s="91">
        <f t="shared" si="499"/>
        <v>10102743</v>
      </c>
      <c r="BU308" s="90">
        <f t="shared" si="499"/>
        <v>10766273</v>
      </c>
      <c r="BV308" s="89">
        <f t="shared" si="499"/>
        <v>18072282</v>
      </c>
      <c r="BW308" s="91">
        <f t="shared" si="499"/>
        <v>16136536</v>
      </c>
      <c r="BX308" s="90">
        <f t="shared" si="499"/>
        <v>16364794</v>
      </c>
      <c r="BY308" s="89">
        <f t="shared" si="499"/>
        <v>0</v>
      </c>
      <c r="BZ308" s="91">
        <f t="shared" si="499"/>
        <v>0</v>
      </c>
      <c r="CA308" s="90">
        <f t="shared" si="499"/>
        <v>0</v>
      </c>
      <c r="CB308" s="89">
        <f t="shared" si="499"/>
        <v>203628104</v>
      </c>
      <c r="CC308" s="91">
        <f t="shared" si="499"/>
        <v>145871407</v>
      </c>
      <c r="CD308" s="92">
        <f t="shared" si="499"/>
        <v>92755105</v>
      </c>
      <c r="CE308" s="89">
        <f t="shared" si="499"/>
        <v>85906674</v>
      </c>
      <c r="CF308" s="91">
        <f t="shared" si="499"/>
        <v>90974246</v>
      </c>
      <c r="CG308" s="90">
        <f t="shared" si="499"/>
        <v>117141599</v>
      </c>
      <c r="CH308" s="89">
        <f t="shared" si="499"/>
        <v>125731662</v>
      </c>
      <c r="CI308" s="91">
        <f t="shared" si="499"/>
        <v>90989279</v>
      </c>
      <c r="CJ308" s="90">
        <f t="shared" si="499"/>
        <v>90553742</v>
      </c>
      <c r="CK308" s="89">
        <f t="shared" si="499"/>
        <v>252913336</v>
      </c>
      <c r="CL308" s="91">
        <f t="shared" si="499"/>
        <v>297466301</v>
      </c>
      <c r="CM308" s="90">
        <f t="shared" si="499"/>
        <v>265612890</v>
      </c>
      <c r="CN308" s="89">
        <f t="shared" si="499"/>
        <v>138121088</v>
      </c>
      <c r="CO308" s="91">
        <f t="shared" si="499"/>
        <v>117523146</v>
      </c>
      <c r="CP308" s="90">
        <f t="shared" si="499"/>
        <v>123674510</v>
      </c>
      <c r="CQ308" s="89">
        <f t="shared" si="499"/>
        <v>246307888</v>
      </c>
      <c r="CR308" s="91">
        <f t="shared" si="499"/>
        <v>193974187</v>
      </c>
      <c r="CS308" s="90">
        <f t="shared" si="499"/>
        <v>242327170</v>
      </c>
      <c r="CT308" s="89">
        <f t="shared" si="499"/>
        <v>87434454</v>
      </c>
      <c r="CU308" s="91">
        <f t="shared" si="499"/>
        <v>132055086</v>
      </c>
      <c r="CV308" s="90">
        <f t="shared" si="499"/>
        <v>128364471</v>
      </c>
      <c r="CW308" s="89">
        <f t="shared" si="499"/>
        <v>210096935</v>
      </c>
      <c r="CX308" s="91">
        <f t="shared" si="499"/>
        <v>137936985</v>
      </c>
      <c r="CY308" s="90">
        <f t="shared" si="499"/>
        <v>184446031</v>
      </c>
      <c r="CZ308" s="89">
        <f t="shared" si="499"/>
        <v>141894397</v>
      </c>
      <c r="DA308" s="91">
        <f t="shared" si="499"/>
        <v>154902028</v>
      </c>
      <c r="DB308" s="90">
        <f t="shared" si="499"/>
        <v>177243001</v>
      </c>
      <c r="DC308" s="89">
        <f t="shared" si="499"/>
        <v>242315483</v>
      </c>
      <c r="DD308" s="91">
        <f t="shared" si="499"/>
        <v>246765325</v>
      </c>
      <c r="DE308" s="90">
        <f t="shared" si="499"/>
        <v>337572321</v>
      </c>
      <c r="DF308" s="89">
        <f t="shared" si="499"/>
        <v>55042483</v>
      </c>
      <c r="DG308" s="91">
        <f t="shared" si="499"/>
        <v>37409849</v>
      </c>
      <c r="DH308" s="90">
        <f t="shared" si="499"/>
        <v>36635231</v>
      </c>
      <c r="DI308" s="89">
        <f t="shared" si="499"/>
        <v>31834936</v>
      </c>
      <c r="DJ308" s="91">
        <f t="shared" si="499"/>
        <v>33821664</v>
      </c>
      <c r="DK308" s="90">
        <f t="shared" si="499"/>
        <v>34942550</v>
      </c>
      <c r="DL308" s="89">
        <f t="shared" si="499"/>
        <v>4571399</v>
      </c>
      <c r="DM308" s="91">
        <f t="shared" si="499"/>
        <v>3477387</v>
      </c>
      <c r="DN308" s="90">
        <f t="shared" si="499"/>
        <v>3199374</v>
      </c>
      <c r="DO308" s="89">
        <f t="shared" si="499"/>
        <v>8461265</v>
      </c>
      <c r="DP308" s="91">
        <f t="shared" si="499"/>
        <v>8282732</v>
      </c>
      <c r="DQ308" s="90">
        <f t="shared" si="499"/>
        <v>7602965</v>
      </c>
      <c r="DR308" s="89">
        <f t="shared" si="499"/>
        <v>2159843</v>
      </c>
      <c r="DS308" s="91">
        <f t="shared" si="499"/>
        <v>1061415</v>
      </c>
      <c r="DT308" s="90">
        <f t="shared" si="499"/>
        <v>1318842</v>
      </c>
      <c r="DU308" s="89">
        <f t="shared" si="499"/>
        <v>4833727</v>
      </c>
      <c r="DV308" s="91">
        <f t="shared" si="499"/>
        <v>4749858</v>
      </c>
      <c r="DW308" s="90">
        <f t="shared" si="499"/>
        <v>3144872</v>
      </c>
      <c r="DX308" s="89">
        <f t="shared" si="499"/>
        <v>4820891</v>
      </c>
      <c r="DY308" s="91">
        <f t="shared" si="499"/>
        <v>3099314</v>
      </c>
      <c r="DZ308" s="90">
        <f t="shared" si="499"/>
        <v>4719721</v>
      </c>
      <c r="EA308" s="89">
        <f t="shared" si="499"/>
        <v>5768436</v>
      </c>
      <c r="EB308" s="91">
        <f t="shared" ref="EB308:EO308" si="500">(EB46)</f>
        <v>5029457</v>
      </c>
      <c r="EC308" s="90">
        <f t="shared" si="500"/>
        <v>7368299</v>
      </c>
      <c r="ED308" s="89">
        <f t="shared" si="500"/>
        <v>6759479</v>
      </c>
      <c r="EE308" s="91">
        <f t="shared" si="500"/>
        <v>6120238</v>
      </c>
      <c r="EF308" s="90">
        <f t="shared" si="500"/>
        <v>6101163</v>
      </c>
      <c r="EG308" s="89">
        <f t="shared" si="500"/>
        <v>8743091</v>
      </c>
      <c r="EH308" s="91">
        <f t="shared" si="500"/>
        <v>6748695</v>
      </c>
      <c r="EI308" s="90">
        <f t="shared" si="500"/>
        <v>3807555</v>
      </c>
      <c r="EJ308" s="89">
        <f t="shared" si="500"/>
        <v>9238522</v>
      </c>
      <c r="EK308" s="91">
        <f t="shared" si="500"/>
        <v>10031622</v>
      </c>
      <c r="EL308" s="90">
        <f t="shared" si="500"/>
        <v>9700983</v>
      </c>
      <c r="EM308" s="89">
        <f t="shared" si="500"/>
        <v>8124102</v>
      </c>
      <c r="EN308" s="91">
        <f t="shared" si="500"/>
        <v>7812502</v>
      </c>
      <c r="EO308" s="90">
        <f t="shared" si="500"/>
        <v>8844582</v>
      </c>
    </row>
    <row r="309" spans="2:145" s="120" customFormat="1" x14ac:dyDescent="0.3">
      <c r="B309" s="360"/>
      <c r="C309" s="93" t="str">
        <f t="shared" ref="C309" si="501">(C38)</f>
        <v>CMP</v>
      </c>
      <c r="D309" s="94">
        <f t="shared" ref="D309:BO309" si="502">(D38)</f>
        <v>14</v>
      </c>
      <c r="E309" s="95">
        <f t="shared" si="502"/>
        <v>19.5</v>
      </c>
      <c r="F309" s="96">
        <f t="shared" si="502"/>
        <v>14.23</v>
      </c>
      <c r="G309" s="97">
        <f t="shared" si="502"/>
        <v>322.04457000000002</v>
      </c>
      <c r="H309" s="89">
        <f t="shared" si="502"/>
        <v>0</v>
      </c>
      <c r="I309" s="91">
        <f t="shared" si="502"/>
        <v>0</v>
      </c>
      <c r="J309" s="90">
        <f t="shared" si="502"/>
        <v>0</v>
      </c>
      <c r="K309" s="89">
        <f t="shared" si="502"/>
        <v>98615916</v>
      </c>
      <c r="L309" s="110">
        <f t="shared" si="502"/>
        <v>95075067</v>
      </c>
      <c r="M309" s="90">
        <f t="shared" si="502"/>
        <v>88180291</v>
      </c>
      <c r="N309" s="89">
        <f t="shared" si="502"/>
        <v>87529879</v>
      </c>
      <c r="O309" s="110">
        <f t="shared" si="502"/>
        <v>112275830</v>
      </c>
      <c r="P309" s="90">
        <f t="shared" si="502"/>
        <v>86915996</v>
      </c>
      <c r="Q309" s="89">
        <f t="shared" si="502"/>
        <v>106046950</v>
      </c>
      <c r="R309" s="110">
        <f t="shared" si="502"/>
        <v>89634230</v>
      </c>
      <c r="S309" s="90">
        <f t="shared" si="502"/>
        <v>76499664</v>
      </c>
      <c r="T309" s="89">
        <f t="shared" si="502"/>
        <v>117381510</v>
      </c>
      <c r="U309" s="91">
        <f t="shared" si="502"/>
        <v>103167853</v>
      </c>
      <c r="V309" s="90">
        <f t="shared" si="502"/>
        <v>147438078</v>
      </c>
      <c r="W309" s="89">
        <f t="shared" si="502"/>
        <v>73526288</v>
      </c>
      <c r="X309" s="91">
        <f t="shared" si="502"/>
        <v>49056003</v>
      </c>
      <c r="Y309" s="90">
        <f t="shared" si="502"/>
        <v>44642637</v>
      </c>
      <c r="Z309" s="89">
        <f t="shared" si="502"/>
        <v>115497610</v>
      </c>
      <c r="AA309" s="91">
        <f t="shared" si="502"/>
        <v>107318031</v>
      </c>
      <c r="AB309" s="90">
        <f t="shared" si="502"/>
        <v>98775331</v>
      </c>
      <c r="AC309" s="89">
        <f t="shared" si="502"/>
        <v>55124057</v>
      </c>
      <c r="AD309" s="91">
        <f t="shared" si="502"/>
        <v>59204954</v>
      </c>
      <c r="AE309" s="90">
        <f t="shared" si="502"/>
        <v>65092918</v>
      </c>
      <c r="AF309" s="89">
        <f t="shared" si="502"/>
        <v>148074636</v>
      </c>
      <c r="AG309" s="91">
        <f t="shared" si="502"/>
        <v>121570985</v>
      </c>
      <c r="AH309" s="90">
        <f t="shared" si="502"/>
        <v>124258086</v>
      </c>
      <c r="AI309" s="89">
        <f t="shared" si="502"/>
        <v>89805665</v>
      </c>
      <c r="AJ309" s="91">
        <f t="shared" si="502"/>
        <v>93795502</v>
      </c>
      <c r="AK309" s="90">
        <f t="shared" si="502"/>
        <v>62765726</v>
      </c>
      <c r="AL309" s="89">
        <f t="shared" si="502"/>
        <v>145900241</v>
      </c>
      <c r="AM309" s="91">
        <f t="shared" si="502"/>
        <v>153301986</v>
      </c>
      <c r="AN309" s="90">
        <f t="shared" si="502"/>
        <v>138520770</v>
      </c>
      <c r="AO309" s="89">
        <f t="shared" si="502"/>
        <v>0</v>
      </c>
      <c r="AP309" s="91">
        <f t="shared" si="502"/>
        <v>0</v>
      </c>
      <c r="AQ309" s="90">
        <f t="shared" si="502"/>
        <v>0</v>
      </c>
      <c r="AR309" s="89">
        <f t="shared" si="502"/>
        <v>0</v>
      </c>
      <c r="AS309" s="91">
        <f t="shared" si="502"/>
        <v>0</v>
      </c>
      <c r="AT309" s="90">
        <f t="shared" si="502"/>
        <v>0</v>
      </c>
      <c r="AU309" s="89">
        <f t="shared" si="502"/>
        <v>0</v>
      </c>
      <c r="AV309" s="91">
        <f t="shared" si="502"/>
        <v>0</v>
      </c>
      <c r="AW309" s="90">
        <f t="shared" si="502"/>
        <v>0</v>
      </c>
      <c r="AX309" s="89">
        <f t="shared" si="502"/>
        <v>0</v>
      </c>
      <c r="AY309" s="91">
        <f t="shared" si="502"/>
        <v>0</v>
      </c>
      <c r="AZ309" s="90">
        <f t="shared" si="502"/>
        <v>0</v>
      </c>
      <c r="BA309" s="89">
        <f t="shared" si="502"/>
        <v>0</v>
      </c>
      <c r="BB309" s="91">
        <f t="shared" si="502"/>
        <v>0</v>
      </c>
      <c r="BC309" s="90">
        <f t="shared" si="502"/>
        <v>0</v>
      </c>
      <c r="BD309" s="89">
        <f t="shared" si="502"/>
        <v>0</v>
      </c>
      <c r="BE309" s="91">
        <f t="shared" si="502"/>
        <v>0</v>
      </c>
      <c r="BF309" s="90">
        <f t="shared" si="502"/>
        <v>18216</v>
      </c>
      <c r="BG309" s="89">
        <f t="shared" si="502"/>
        <v>0</v>
      </c>
      <c r="BH309" s="91">
        <f t="shared" si="502"/>
        <v>40740</v>
      </c>
      <c r="BI309" s="90">
        <f t="shared" si="502"/>
        <v>27057</v>
      </c>
      <c r="BJ309" s="89">
        <f t="shared" si="502"/>
        <v>0</v>
      </c>
      <c r="BK309" s="91">
        <f t="shared" si="502"/>
        <v>25491</v>
      </c>
      <c r="BL309" s="90">
        <f t="shared" si="502"/>
        <v>24877</v>
      </c>
      <c r="BM309" s="89">
        <f t="shared" si="502"/>
        <v>0</v>
      </c>
      <c r="BN309" s="91">
        <f t="shared" si="502"/>
        <v>21637</v>
      </c>
      <c r="BO309" s="90">
        <f t="shared" si="502"/>
        <v>0</v>
      </c>
      <c r="BP309" s="89">
        <f t="shared" ref="BP309:EA309" si="503">(BP38)</f>
        <v>0</v>
      </c>
      <c r="BQ309" s="91">
        <f t="shared" si="503"/>
        <v>0</v>
      </c>
      <c r="BR309" s="90">
        <f t="shared" si="503"/>
        <v>0</v>
      </c>
      <c r="BS309" s="89">
        <f t="shared" si="503"/>
        <v>21469</v>
      </c>
      <c r="BT309" s="91">
        <f t="shared" si="503"/>
        <v>76438</v>
      </c>
      <c r="BU309" s="90">
        <f t="shared" si="503"/>
        <v>46687</v>
      </c>
      <c r="BV309" s="89">
        <f t="shared" si="503"/>
        <v>0</v>
      </c>
      <c r="BW309" s="91">
        <f t="shared" si="503"/>
        <v>0</v>
      </c>
      <c r="BX309" s="90">
        <f t="shared" si="503"/>
        <v>0</v>
      </c>
      <c r="BY309" s="89">
        <f t="shared" si="503"/>
        <v>1001702</v>
      </c>
      <c r="BZ309" s="91">
        <f t="shared" si="503"/>
        <v>0</v>
      </c>
      <c r="CA309" s="90">
        <f t="shared" si="503"/>
        <v>0</v>
      </c>
      <c r="CB309" s="89">
        <f t="shared" si="503"/>
        <v>100643735</v>
      </c>
      <c r="CC309" s="91">
        <f t="shared" si="503"/>
        <v>70143927</v>
      </c>
      <c r="CD309" s="92">
        <f t="shared" si="503"/>
        <v>54627170</v>
      </c>
      <c r="CE309" s="89">
        <f t="shared" si="503"/>
        <v>50191503</v>
      </c>
      <c r="CF309" s="91">
        <f t="shared" si="503"/>
        <v>43896870</v>
      </c>
      <c r="CG309" s="90">
        <f t="shared" si="503"/>
        <v>70995221</v>
      </c>
      <c r="CH309" s="89">
        <f t="shared" si="503"/>
        <v>68989029</v>
      </c>
      <c r="CI309" s="91">
        <f t="shared" si="503"/>
        <v>41915604</v>
      </c>
      <c r="CJ309" s="90">
        <f t="shared" si="503"/>
        <v>44170284</v>
      </c>
      <c r="CK309" s="89">
        <f t="shared" si="503"/>
        <v>123635842</v>
      </c>
      <c r="CL309" s="91">
        <f t="shared" si="503"/>
        <v>129261290</v>
      </c>
      <c r="CM309" s="90">
        <f t="shared" si="503"/>
        <v>86481056</v>
      </c>
      <c r="CN309" s="89">
        <f t="shared" si="503"/>
        <v>57761798</v>
      </c>
      <c r="CO309" s="91">
        <f t="shared" si="503"/>
        <v>50744012</v>
      </c>
      <c r="CP309" s="90">
        <f t="shared" si="503"/>
        <v>50189369</v>
      </c>
      <c r="CQ309" s="89">
        <f t="shared" si="503"/>
        <v>170974089</v>
      </c>
      <c r="CR309" s="91">
        <f t="shared" si="503"/>
        <v>132900278</v>
      </c>
      <c r="CS309" s="90">
        <f t="shared" si="503"/>
        <v>144852300</v>
      </c>
      <c r="CT309" s="89">
        <f t="shared" si="503"/>
        <v>49377454</v>
      </c>
      <c r="CU309" s="91">
        <f t="shared" si="503"/>
        <v>69730986</v>
      </c>
      <c r="CV309" s="90">
        <f t="shared" si="503"/>
        <v>55954311</v>
      </c>
      <c r="CW309" s="89">
        <f t="shared" si="503"/>
        <v>126270056</v>
      </c>
      <c r="CX309" s="91">
        <f t="shared" si="503"/>
        <v>68303085</v>
      </c>
      <c r="CY309" s="90">
        <f t="shared" si="503"/>
        <v>120581554</v>
      </c>
      <c r="CZ309" s="89">
        <f t="shared" si="503"/>
        <v>80020972</v>
      </c>
      <c r="DA309" s="91">
        <f t="shared" si="503"/>
        <v>73385532</v>
      </c>
      <c r="DB309" s="90">
        <f t="shared" si="503"/>
        <v>88144314</v>
      </c>
      <c r="DC309" s="89">
        <f t="shared" si="503"/>
        <v>156701125</v>
      </c>
      <c r="DD309" s="91">
        <f t="shared" si="503"/>
        <v>156895657</v>
      </c>
      <c r="DE309" s="90">
        <f t="shared" si="503"/>
        <v>198722868</v>
      </c>
      <c r="DF309" s="89">
        <f t="shared" si="503"/>
        <v>0</v>
      </c>
      <c r="DG309" s="91">
        <f t="shared" si="503"/>
        <v>0</v>
      </c>
      <c r="DH309" s="90">
        <f t="shared" si="503"/>
        <v>0</v>
      </c>
      <c r="DI309" s="89">
        <f t="shared" si="503"/>
        <v>0</v>
      </c>
      <c r="DJ309" s="91">
        <f t="shared" si="503"/>
        <v>0</v>
      </c>
      <c r="DK309" s="90">
        <f t="shared" si="503"/>
        <v>0</v>
      </c>
      <c r="DL309" s="89">
        <f t="shared" si="503"/>
        <v>0</v>
      </c>
      <c r="DM309" s="91">
        <f t="shared" si="503"/>
        <v>0</v>
      </c>
      <c r="DN309" s="90">
        <f t="shared" si="503"/>
        <v>0</v>
      </c>
      <c r="DO309" s="89">
        <f t="shared" si="503"/>
        <v>21730</v>
      </c>
      <c r="DP309" s="91">
        <f t="shared" si="503"/>
        <v>0</v>
      </c>
      <c r="DQ309" s="90">
        <f t="shared" si="503"/>
        <v>0</v>
      </c>
      <c r="DR309" s="89">
        <f t="shared" si="503"/>
        <v>0</v>
      </c>
      <c r="DS309" s="91">
        <f t="shared" si="503"/>
        <v>21094</v>
      </c>
      <c r="DT309" s="90">
        <f t="shared" si="503"/>
        <v>0</v>
      </c>
      <c r="DU309" s="89">
        <f t="shared" si="503"/>
        <v>0</v>
      </c>
      <c r="DV309" s="91">
        <f t="shared" si="503"/>
        <v>0</v>
      </c>
      <c r="DW309" s="90">
        <f t="shared" si="503"/>
        <v>37390</v>
      </c>
      <c r="DX309" s="89">
        <f t="shared" si="503"/>
        <v>56828</v>
      </c>
      <c r="DY309" s="91">
        <f t="shared" si="503"/>
        <v>0</v>
      </c>
      <c r="DZ309" s="90">
        <f t="shared" si="503"/>
        <v>0</v>
      </c>
      <c r="EA309" s="89">
        <f t="shared" si="503"/>
        <v>0</v>
      </c>
      <c r="EB309" s="91">
        <f t="shared" ref="EB309:EO309" si="504">(EB38)</f>
        <v>0</v>
      </c>
      <c r="EC309" s="90">
        <f t="shared" si="504"/>
        <v>23014</v>
      </c>
      <c r="ED309" s="89">
        <f t="shared" si="504"/>
        <v>101651</v>
      </c>
      <c r="EE309" s="91">
        <f t="shared" si="504"/>
        <v>0</v>
      </c>
      <c r="EF309" s="90">
        <f t="shared" si="504"/>
        <v>26701</v>
      </c>
      <c r="EG309" s="89">
        <f t="shared" si="504"/>
        <v>0</v>
      </c>
      <c r="EH309" s="91">
        <f t="shared" si="504"/>
        <v>0</v>
      </c>
      <c r="EI309" s="90">
        <f t="shared" si="504"/>
        <v>0</v>
      </c>
      <c r="EJ309" s="89">
        <f t="shared" si="504"/>
        <v>0</v>
      </c>
      <c r="EK309" s="91">
        <f t="shared" si="504"/>
        <v>33962</v>
      </c>
      <c r="EL309" s="90">
        <f t="shared" si="504"/>
        <v>45869</v>
      </c>
      <c r="EM309" s="89">
        <f t="shared" si="504"/>
        <v>0</v>
      </c>
      <c r="EN309" s="91">
        <f t="shared" si="504"/>
        <v>0</v>
      </c>
      <c r="EO309" s="90">
        <f t="shared" si="504"/>
        <v>0</v>
      </c>
    </row>
    <row r="310" spans="2:145" s="120" customFormat="1" x14ac:dyDescent="0.3">
      <c r="B310" s="360"/>
      <c r="C310" s="146" t="str">
        <f t="shared" ref="C310" si="505">(C34)</f>
        <v>CDP</v>
      </c>
      <c r="D310" s="155">
        <f t="shared" ref="D310:BO310" si="506">(D34)</f>
        <v>13.6</v>
      </c>
      <c r="E310" s="156">
        <f t="shared" si="506"/>
        <v>14.1</v>
      </c>
      <c r="F310" s="157">
        <f t="shared" si="506"/>
        <v>13.91</v>
      </c>
      <c r="G310" s="158">
        <f t="shared" si="506"/>
        <v>402.01089999999999</v>
      </c>
      <c r="H310" s="143">
        <f t="shared" si="506"/>
        <v>0</v>
      </c>
      <c r="I310" s="154">
        <f t="shared" si="506"/>
        <v>0</v>
      </c>
      <c r="J310" s="144">
        <f t="shared" si="506"/>
        <v>0</v>
      </c>
      <c r="K310" s="143">
        <f t="shared" si="506"/>
        <v>375043</v>
      </c>
      <c r="L310" s="150">
        <f t="shared" si="506"/>
        <v>0</v>
      </c>
      <c r="M310" s="144">
        <f t="shared" si="506"/>
        <v>19809</v>
      </c>
      <c r="N310" s="143">
        <f t="shared" si="506"/>
        <v>206013</v>
      </c>
      <c r="O310" s="150">
        <f t="shared" si="506"/>
        <v>0</v>
      </c>
      <c r="P310" s="144">
        <f t="shared" si="506"/>
        <v>45075</v>
      </c>
      <c r="Q310" s="143">
        <f t="shared" si="506"/>
        <v>142030</v>
      </c>
      <c r="R310" s="150">
        <f t="shared" si="506"/>
        <v>299307</v>
      </c>
      <c r="S310" s="144">
        <f t="shared" si="506"/>
        <v>187020</v>
      </c>
      <c r="T310" s="143">
        <f t="shared" si="506"/>
        <v>225324</v>
      </c>
      <c r="U310" s="154">
        <f t="shared" si="506"/>
        <v>53962</v>
      </c>
      <c r="V310" s="144">
        <f t="shared" si="506"/>
        <v>167263</v>
      </c>
      <c r="W310" s="143">
        <f t="shared" si="506"/>
        <v>187380</v>
      </c>
      <c r="X310" s="154">
        <f t="shared" si="506"/>
        <v>151025</v>
      </c>
      <c r="Y310" s="144">
        <f t="shared" si="506"/>
        <v>155190</v>
      </c>
      <c r="Z310" s="143">
        <f t="shared" si="506"/>
        <v>0</v>
      </c>
      <c r="AA310" s="154">
        <f t="shared" si="506"/>
        <v>0</v>
      </c>
      <c r="AB310" s="144">
        <f t="shared" si="506"/>
        <v>171407</v>
      </c>
      <c r="AC310" s="143">
        <f t="shared" si="506"/>
        <v>129423</v>
      </c>
      <c r="AD310" s="154">
        <f t="shared" si="506"/>
        <v>0</v>
      </c>
      <c r="AE310" s="144">
        <f t="shared" si="506"/>
        <v>0</v>
      </c>
      <c r="AF310" s="143">
        <f t="shared" si="506"/>
        <v>158625</v>
      </c>
      <c r="AG310" s="154">
        <f t="shared" si="506"/>
        <v>228361</v>
      </c>
      <c r="AH310" s="144">
        <f t="shared" si="506"/>
        <v>19005</v>
      </c>
      <c r="AI310" s="143">
        <f t="shared" si="506"/>
        <v>129108</v>
      </c>
      <c r="AJ310" s="154">
        <f t="shared" si="506"/>
        <v>368213</v>
      </c>
      <c r="AK310" s="144">
        <f t="shared" si="506"/>
        <v>444049</v>
      </c>
      <c r="AL310" s="143">
        <f t="shared" si="506"/>
        <v>193328</v>
      </c>
      <c r="AM310" s="154">
        <f t="shared" si="506"/>
        <v>107522</v>
      </c>
      <c r="AN310" s="144">
        <f t="shared" si="506"/>
        <v>32624</v>
      </c>
      <c r="AO310" s="143">
        <f t="shared" si="506"/>
        <v>0</v>
      </c>
      <c r="AP310" s="154">
        <f t="shared" si="506"/>
        <v>0</v>
      </c>
      <c r="AQ310" s="144">
        <f t="shared" si="506"/>
        <v>0</v>
      </c>
      <c r="AR310" s="143">
        <f t="shared" si="506"/>
        <v>0</v>
      </c>
      <c r="AS310" s="154">
        <f t="shared" si="506"/>
        <v>0</v>
      </c>
      <c r="AT310" s="144">
        <f t="shared" si="506"/>
        <v>0</v>
      </c>
      <c r="AU310" s="143">
        <f t="shared" si="506"/>
        <v>0</v>
      </c>
      <c r="AV310" s="154">
        <f t="shared" si="506"/>
        <v>0</v>
      </c>
      <c r="AW310" s="144">
        <f t="shared" si="506"/>
        <v>0</v>
      </c>
      <c r="AX310" s="143">
        <f t="shared" si="506"/>
        <v>0</v>
      </c>
      <c r="AY310" s="154">
        <f t="shared" si="506"/>
        <v>0</v>
      </c>
      <c r="AZ310" s="144">
        <f t="shared" si="506"/>
        <v>0</v>
      </c>
      <c r="BA310" s="143">
        <f t="shared" si="506"/>
        <v>0</v>
      </c>
      <c r="BB310" s="154">
        <f t="shared" si="506"/>
        <v>0</v>
      </c>
      <c r="BC310" s="144">
        <f t="shared" si="506"/>
        <v>0</v>
      </c>
      <c r="BD310" s="143">
        <f t="shared" si="506"/>
        <v>0</v>
      </c>
      <c r="BE310" s="154">
        <f t="shared" si="506"/>
        <v>0</v>
      </c>
      <c r="BF310" s="144">
        <f t="shared" si="506"/>
        <v>0</v>
      </c>
      <c r="BG310" s="143">
        <f t="shared" si="506"/>
        <v>0</v>
      </c>
      <c r="BH310" s="154">
        <f t="shared" si="506"/>
        <v>0</v>
      </c>
      <c r="BI310" s="144">
        <f t="shared" si="506"/>
        <v>0</v>
      </c>
      <c r="BJ310" s="143">
        <f t="shared" si="506"/>
        <v>0</v>
      </c>
      <c r="BK310" s="154">
        <f t="shared" si="506"/>
        <v>0</v>
      </c>
      <c r="BL310" s="144">
        <f t="shared" si="506"/>
        <v>0</v>
      </c>
      <c r="BM310" s="143">
        <f t="shared" si="506"/>
        <v>0</v>
      </c>
      <c r="BN310" s="154">
        <f t="shared" si="506"/>
        <v>0</v>
      </c>
      <c r="BO310" s="144">
        <f t="shared" si="506"/>
        <v>0</v>
      </c>
      <c r="BP310" s="143">
        <f t="shared" ref="BP310:EA310" si="507">(BP34)</f>
        <v>0</v>
      </c>
      <c r="BQ310" s="154">
        <f t="shared" si="507"/>
        <v>0</v>
      </c>
      <c r="BR310" s="144">
        <f t="shared" si="507"/>
        <v>0</v>
      </c>
      <c r="BS310" s="143">
        <f t="shared" si="507"/>
        <v>22804</v>
      </c>
      <c r="BT310" s="154">
        <f t="shared" si="507"/>
        <v>0</v>
      </c>
      <c r="BU310" s="144">
        <f t="shared" si="507"/>
        <v>0</v>
      </c>
      <c r="BV310" s="143">
        <f t="shared" si="507"/>
        <v>0</v>
      </c>
      <c r="BW310" s="154">
        <f t="shared" si="507"/>
        <v>0</v>
      </c>
      <c r="BX310" s="144">
        <f t="shared" si="507"/>
        <v>0</v>
      </c>
      <c r="BY310" s="143">
        <f t="shared" si="507"/>
        <v>0</v>
      </c>
      <c r="BZ310" s="154">
        <f t="shared" si="507"/>
        <v>0</v>
      </c>
      <c r="CA310" s="144">
        <f t="shared" si="507"/>
        <v>0</v>
      </c>
      <c r="CB310" s="143">
        <f t="shared" si="507"/>
        <v>468257</v>
      </c>
      <c r="CC310" s="154">
        <f t="shared" si="507"/>
        <v>1138587</v>
      </c>
      <c r="CD310" s="159">
        <f t="shared" si="507"/>
        <v>1393186</v>
      </c>
      <c r="CE310" s="143">
        <f t="shared" si="507"/>
        <v>408935</v>
      </c>
      <c r="CF310" s="154">
        <f t="shared" si="507"/>
        <v>171567</v>
      </c>
      <c r="CG310" s="144">
        <f t="shared" si="507"/>
        <v>424052</v>
      </c>
      <c r="CH310" s="143">
        <f t="shared" si="507"/>
        <v>520333</v>
      </c>
      <c r="CI310" s="154">
        <f t="shared" si="507"/>
        <v>58162</v>
      </c>
      <c r="CJ310" s="144">
        <f t="shared" si="507"/>
        <v>0</v>
      </c>
      <c r="CK310" s="143">
        <f t="shared" si="507"/>
        <v>406056</v>
      </c>
      <c r="CL310" s="154">
        <f t="shared" si="507"/>
        <v>721592</v>
      </c>
      <c r="CM310" s="144">
        <f t="shared" si="507"/>
        <v>339930</v>
      </c>
      <c r="CN310" s="143">
        <f t="shared" si="507"/>
        <v>419167</v>
      </c>
      <c r="CO310" s="154">
        <f t="shared" si="507"/>
        <v>267181</v>
      </c>
      <c r="CP310" s="144">
        <f t="shared" si="507"/>
        <v>134561</v>
      </c>
      <c r="CQ310" s="143">
        <f t="shared" si="507"/>
        <v>59138</v>
      </c>
      <c r="CR310" s="154">
        <f t="shared" si="507"/>
        <v>204765</v>
      </c>
      <c r="CS310" s="144">
        <f t="shared" si="507"/>
        <v>0</v>
      </c>
      <c r="CT310" s="143">
        <f t="shared" si="507"/>
        <v>242508</v>
      </c>
      <c r="CU310" s="154">
        <f t="shared" si="507"/>
        <v>635553</v>
      </c>
      <c r="CV310" s="144">
        <f t="shared" si="507"/>
        <v>218939</v>
      </c>
      <c r="CW310" s="143">
        <f t="shared" si="507"/>
        <v>476810</v>
      </c>
      <c r="CX310" s="154">
        <f t="shared" si="507"/>
        <v>275280</v>
      </c>
      <c r="CY310" s="144">
        <f t="shared" si="507"/>
        <v>478610</v>
      </c>
      <c r="CZ310" s="143">
        <f t="shared" si="507"/>
        <v>463263</v>
      </c>
      <c r="DA310" s="154">
        <f t="shared" si="507"/>
        <v>460923</v>
      </c>
      <c r="DB310" s="144">
        <f t="shared" si="507"/>
        <v>564290</v>
      </c>
      <c r="DC310" s="143">
        <f t="shared" si="507"/>
        <v>463170</v>
      </c>
      <c r="DD310" s="154">
        <f t="shared" si="507"/>
        <v>258595</v>
      </c>
      <c r="DE310" s="144">
        <f t="shared" si="507"/>
        <v>33765</v>
      </c>
      <c r="DF310" s="143">
        <f t="shared" si="507"/>
        <v>0</v>
      </c>
      <c r="DG310" s="154">
        <f t="shared" si="507"/>
        <v>0</v>
      </c>
      <c r="DH310" s="144">
        <f t="shared" si="507"/>
        <v>0</v>
      </c>
      <c r="DI310" s="143">
        <f t="shared" si="507"/>
        <v>0</v>
      </c>
      <c r="DJ310" s="154">
        <f t="shared" si="507"/>
        <v>0</v>
      </c>
      <c r="DK310" s="144">
        <f t="shared" si="507"/>
        <v>0</v>
      </c>
      <c r="DL310" s="143">
        <f t="shared" si="507"/>
        <v>0</v>
      </c>
      <c r="DM310" s="154">
        <f t="shared" si="507"/>
        <v>0</v>
      </c>
      <c r="DN310" s="144">
        <f t="shared" si="507"/>
        <v>0</v>
      </c>
      <c r="DO310" s="143">
        <f t="shared" si="507"/>
        <v>0</v>
      </c>
      <c r="DP310" s="154">
        <f t="shared" si="507"/>
        <v>0</v>
      </c>
      <c r="DQ310" s="144">
        <f t="shared" si="507"/>
        <v>0</v>
      </c>
      <c r="DR310" s="143">
        <f t="shared" si="507"/>
        <v>0</v>
      </c>
      <c r="DS310" s="154">
        <f t="shared" si="507"/>
        <v>0</v>
      </c>
      <c r="DT310" s="144">
        <f t="shared" si="507"/>
        <v>0</v>
      </c>
      <c r="DU310" s="143">
        <f t="shared" si="507"/>
        <v>0</v>
      </c>
      <c r="DV310" s="154">
        <f t="shared" si="507"/>
        <v>0</v>
      </c>
      <c r="DW310" s="144">
        <f t="shared" si="507"/>
        <v>0</v>
      </c>
      <c r="DX310" s="143">
        <f t="shared" si="507"/>
        <v>0</v>
      </c>
      <c r="DY310" s="154">
        <f t="shared" si="507"/>
        <v>0</v>
      </c>
      <c r="DZ310" s="144">
        <f t="shared" si="507"/>
        <v>0</v>
      </c>
      <c r="EA310" s="143">
        <f t="shared" si="507"/>
        <v>0</v>
      </c>
      <c r="EB310" s="154">
        <f t="shared" ref="EB310:EO310" si="508">(EB34)</f>
        <v>0</v>
      </c>
      <c r="EC310" s="144">
        <f t="shared" si="508"/>
        <v>0</v>
      </c>
      <c r="ED310" s="143">
        <f t="shared" si="508"/>
        <v>0</v>
      </c>
      <c r="EE310" s="154">
        <f t="shared" si="508"/>
        <v>0</v>
      </c>
      <c r="EF310" s="144">
        <f t="shared" si="508"/>
        <v>0</v>
      </c>
      <c r="EG310" s="143">
        <f t="shared" si="508"/>
        <v>0</v>
      </c>
      <c r="EH310" s="154">
        <f t="shared" si="508"/>
        <v>0</v>
      </c>
      <c r="EI310" s="144">
        <f t="shared" si="508"/>
        <v>0</v>
      </c>
      <c r="EJ310" s="143">
        <f t="shared" si="508"/>
        <v>0</v>
      </c>
      <c r="EK310" s="154">
        <f t="shared" si="508"/>
        <v>0</v>
      </c>
      <c r="EL310" s="144">
        <f t="shared" si="508"/>
        <v>0</v>
      </c>
      <c r="EM310" s="143">
        <f t="shared" si="508"/>
        <v>0</v>
      </c>
      <c r="EN310" s="154">
        <f t="shared" si="508"/>
        <v>0</v>
      </c>
      <c r="EO310" s="144">
        <f t="shared" si="508"/>
        <v>0</v>
      </c>
    </row>
    <row r="311" spans="2:145" s="120" customFormat="1" x14ac:dyDescent="0.3">
      <c r="B311" s="360"/>
      <c r="C311" s="146" t="str">
        <f t="shared" ref="C311" si="509">(C42)</f>
        <v>CTP</v>
      </c>
      <c r="D311" s="155">
        <f t="shared" ref="D311:BO311" si="510">(D42)</f>
        <v>13.9</v>
      </c>
      <c r="E311" s="156">
        <f t="shared" si="510"/>
        <v>15.6</v>
      </c>
      <c r="F311" s="157">
        <f t="shared" si="510"/>
        <v>15</v>
      </c>
      <c r="G311" s="158">
        <f t="shared" si="510"/>
        <v>481.97723000000002</v>
      </c>
      <c r="H311" s="143">
        <f t="shared" si="510"/>
        <v>0</v>
      </c>
      <c r="I311" s="154">
        <f t="shared" si="510"/>
        <v>0</v>
      </c>
      <c r="J311" s="144">
        <f t="shared" si="510"/>
        <v>0</v>
      </c>
      <c r="K311" s="143">
        <f t="shared" si="510"/>
        <v>6861834</v>
      </c>
      <c r="L311" s="150">
        <f t="shared" si="510"/>
        <v>10201580</v>
      </c>
      <c r="M311" s="144">
        <f t="shared" si="510"/>
        <v>14504681</v>
      </c>
      <c r="N311" s="143">
        <f t="shared" si="510"/>
        <v>23588598</v>
      </c>
      <c r="O311" s="150">
        <f t="shared" si="510"/>
        <v>28560212</v>
      </c>
      <c r="P311" s="144">
        <f t="shared" si="510"/>
        <v>28443225</v>
      </c>
      <c r="Q311" s="143">
        <f t="shared" si="510"/>
        <v>12448520</v>
      </c>
      <c r="R311" s="150">
        <f t="shared" si="510"/>
        <v>10553500</v>
      </c>
      <c r="S311" s="144">
        <f t="shared" si="510"/>
        <v>5931272</v>
      </c>
      <c r="T311" s="143">
        <f t="shared" si="510"/>
        <v>12805252</v>
      </c>
      <c r="U311" s="154">
        <f t="shared" si="510"/>
        <v>12187471</v>
      </c>
      <c r="V311" s="144">
        <f t="shared" si="510"/>
        <v>10524071</v>
      </c>
      <c r="W311" s="143">
        <f t="shared" si="510"/>
        <v>13290058</v>
      </c>
      <c r="X311" s="154">
        <f t="shared" si="510"/>
        <v>13157542</v>
      </c>
      <c r="Y311" s="144">
        <f t="shared" si="510"/>
        <v>9649990</v>
      </c>
      <c r="Z311" s="143">
        <f t="shared" si="510"/>
        <v>11834692</v>
      </c>
      <c r="AA311" s="154">
        <f t="shared" si="510"/>
        <v>8085678</v>
      </c>
      <c r="AB311" s="144">
        <f t="shared" si="510"/>
        <v>10970996</v>
      </c>
      <c r="AC311" s="143">
        <f t="shared" si="510"/>
        <v>10178414</v>
      </c>
      <c r="AD311" s="154">
        <f t="shared" si="510"/>
        <v>9178639</v>
      </c>
      <c r="AE311" s="144">
        <f t="shared" si="510"/>
        <v>8370818</v>
      </c>
      <c r="AF311" s="143">
        <f t="shared" si="510"/>
        <v>9822272</v>
      </c>
      <c r="AG311" s="154">
        <f t="shared" si="510"/>
        <v>11895316</v>
      </c>
      <c r="AH311" s="144">
        <f t="shared" si="510"/>
        <v>11567023</v>
      </c>
      <c r="AI311" s="143">
        <f t="shared" si="510"/>
        <v>5185008</v>
      </c>
      <c r="AJ311" s="154">
        <f t="shared" si="510"/>
        <v>4401105</v>
      </c>
      <c r="AK311" s="144">
        <f t="shared" si="510"/>
        <v>3529134</v>
      </c>
      <c r="AL311" s="143">
        <f t="shared" si="510"/>
        <v>6870912</v>
      </c>
      <c r="AM311" s="154">
        <f t="shared" si="510"/>
        <v>10311772</v>
      </c>
      <c r="AN311" s="144">
        <f t="shared" si="510"/>
        <v>11356420</v>
      </c>
      <c r="AO311" s="143">
        <f t="shared" si="510"/>
        <v>0</v>
      </c>
      <c r="AP311" s="154">
        <f t="shared" si="510"/>
        <v>0</v>
      </c>
      <c r="AQ311" s="144">
        <f t="shared" si="510"/>
        <v>0</v>
      </c>
      <c r="AR311" s="143">
        <f t="shared" si="510"/>
        <v>0</v>
      </c>
      <c r="AS311" s="154">
        <f t="shared" si="510"/>
        <v>0</v>
      </c>
      <c r="AT311" s="144">
        <f t="shared" si="510"/>
        <v>0</v>
      </c>
      <c r="AU311" s="143">
        <f t="shared" si="510"/>
        <v>0</v>
      </c>
      <c r="AV311" s="154">
        <f t="shared" si="510"/>
        <v>0</v>
      </c>
      <c r="AW311" s="144">
        <f t="shared" si="510"/>
        <v>0</v>
      </c>
      <c r="AX311" s="143">
        <f t="shared" si="510"/>
        <v>0</v>
      </c>
      <c r="AY311" s="154">
        <f t="shared" si="510"/>
        <v>0</v>
      </c>
      <c r="AZ311" s="144">
        <f t="shared" si="510"/>
        <v>0</v>
      </c>
      <c r="BA311" s="143">
        <f t="shared" si="510"/>
        <v>0</v>
      </c>
      <c r="BB311" s="154">
        <f t="shared" si="510"/>
        <v>0</v>
      </c>
      <c r="BC311" s="144">
        <f t="shared" si="510"/>
        <v>0</v>
      </c>
      <c r="BD311" s="143">
        <f t="shared" si="510"/>
        <v>0</v>
      </c>
      <c r="BE311" s="154">
        <f t="shared" si="510"/>
        <v>0</v>
      </c>
      <c r="BF311" s="144">
        <f t="shared" si="510"/>
        <v>0</v>
      </c>
      <c r="BG311" s="143">
        <f t="shared" si="510"/>
        <v>0</v>
      </c>
      <c r="BH311" s="154">
        <f t="shared" si="510"/>
        <v>0</v>
      </c>
      <c r="BI311" s="144">
        <f t="shared" si="510"/>
        <v>0</v>
      </c>
      <c r="BJ311" s="143">
        <f t="shared" si="510"/>
        <v>0</v>
      </c>
      <c r="BK311" s="154">
        <f t="shared" si="510"/>
        <v>0</v>
      </c>
      <c r="BL311" s="144">
        <f t="shared" si="510"/>
        <v>0</v>
      </c>
      <c r="BM311" s="143">
        <f t="shared" si="510"/>
        <v>0</v>
      </c>
      <c r="BN311" s="154">
        <f t="shared" si="510"/>
        <v>0</v>
      </c>
      <c r="BO311" s="144">
        <f t="shared" si="510"/>
        <v>0</v>
      </c>
      <c r="BP311" s="143">
        <f t="shared" ref="BP311:EA311" si="511">(BP42)</f>
        <v>0</v>
      </c>
      <c r="BQ311" s="154">
        <f t="shared" si="511"/>
        <v>0</v>
      </c>
      <c r="BR311" s="144">
        <f t="shared" si="511"/>
        <v>0</v>
      </c>
      <c r="BS311" s="143">
        <f t="shared" si="511"/>
        <v>0</v>
      </c>
      <c r="BT311" s="154">
        <f t="shared" si="511"/>
        <v>0</v>
      </c>
      <c r="BU311" s="144">
        <f t="shared" si="511"/>
        <v>0</v>
      </c>
      <c r="BV311" s="143">
        <f t="shared" si="511"/>
        <v>0</v>
      </c>
      <c r="BW311" s="154">
        <f t="shared" si="511"/>
        <v>0</v>
      </c>
      <c r="BX311" s="144">
        <f t="shared" si="511"/>
        <v>0</v>
      </c>
      <c r="BY311" s="143">
        <f t="shared" si="511"/>
        <v>0</v>
      </c>
      <c r="BZ311" s="154">
        <f t="shared" si="511"/>
        <v>0</v>
      </c>
      <c r="CA311" s="144">
        <f t="shared" si="511"/>
        <v>0</v>
      </c>
      <c r="CB311" s="143">
        <f t="shared" si="511"/>
        <v>886960</v>
      </c>
      <c r="CC311" s="154">
        <f t="shared" si="511"/>
        <v>2843010</v>
      </c>
      <c r="CD311" s="159">
        <f t="shared" si="511"/>
        <v>4859792</v>
      </c>
      <c r="CE311" s="143">
        <f t="shared" si="511"/>
        <v>9437590</v>
      </c>
      <c r="CF311" s="154">
        <f t="shared" si="511"/>
        <v>13239540</v>
      </c>
      <c r="CG311" s="144">
        <f t="shared" si="511"/>
        <v>17712713</v>
      </c>
      <c r="CH311" s="143">
        <f t="shared" si="511"/>
        <v>6200910</v>
      </c>
      <c r="CI311" s="154">
        <f t="shared" si="511"/>
        <v>8690606</v>
      </c>
      <c r="CJ311" s="144">
        <f t="shared" si="511"/>
        <v>8861054</v>
      </c>
      <c r="CK311" s="143">
        <f t="shared" si="511"/>
        <v>12379483</v>
      </c>
      <c r="CL311" s="154">
        <f t="shared" si="511"/>
        <v>10465453</v>
      </c>
      <c r="CM311" s="144">
        <f t="shared" si="511"/>
        <v>9380799</v>
      </c>
      <c r="CN311" s="143">
        <f t="shared" si="511"/>
        <v>9100605</v>
      </c>
      <c r="CO311" s="154">
        <f t="shared" si="511"/>
        <v>5722674</v>
      </c>
      <c r="CP311" s="144">
        <f t="shared" si="511"/>
        <v>7186466</v>
      </c>
      <c r="CQ311" s="143">
        <f t="shared" si="511"/>
        <v>10500422</v>
      </c>
      <c r="CR311" s="154">
        <f t="shared" si="511"/>
        <v>12166248</v>
      </c>
      <c r="CS311" s="144">
        <f t="shared" si="511"/>
        <v>10984606</v>
      </c>
      <c r="CT311" s="143">
        <f t="shared" si="511"/>
        <v>11443106</v>
      </c>
      <c r="CU311" s="154">
        <f t="shared" si="511"/>
        <v>10942788</v>
      </c>
      <c r="CV311" s="144">
        <f t="shared" si="511"/>
        <v>10134852</v>
      </c>
      <c r="CW311" s="143">
        <f t="shared" si="511"/>
        <v>12122461</v>
      </c>
      <c r="CX311" s="154">
        <f t="shared" si="511"/>
        <v>12437867</v>
      </c>
      <c r="CY311" s="144">
        <f t="shared" si="511"/>
        <v>13453796</v>
      </c>
      <c r="CZ311" s="143">
        <f t="shared" si="511"/>
        <v>6838421</v>
      </c>
      <c r="DA311" s="154">
        <f t="shared" si="511"/>
        <v>7585842</v>
      </c>
      <c r="DB311" s="144">
        <f t="shared" si="511"/>
        <v>8649807</v>
      </c>
      <c r="DC311" s="143">
        <f t="shared" si="511"/>
        <v>11787330</v>
      </c>
      <c r="DD311" s="154">
        <f t="shared" si="511"/>
        <v>11146065</v>
      </c>
      <c r="DE311" s="144">
        <f t="shared" si="511"/>
        <v>8504254</v>
      </c>
      <c r="DF311" s="143">
        <f t="shared" si="511"/>
        <v>0</v>
      </c>
      <c r="DG311" s="154">
        <f t="shared" si="511"/>
        <v>0</v>
      </c>
      <c r="DH311" s="144">
        <f t="shared" si="511"/>
        <v>0</v>
      </c>
      <c r="DI311" s="143">
        <f t="shared" si="511"/>
        <v>0</v>
      </c>
      <c r="DJ311" s="154">
        <f t="shared" si="511"/>
        <v>0</v>
      </c>
      <c r="DK311" s="144">
        <f t="shared" si="511"/>
        <v>0</v>
      </c>
      <c r="DL311" s="143">
        <f t="shared" si="511"/>
        <v>0</v>
      </c>
      <c r="DM311" s="154">
        <f t="shared" si="511"/>
        <v>0</v>
      </c>
      <c r="DN311" s="144">
        <f t="shared" si="511"/>
        <v>0</v>
      </c>
      <c r="DO311" s="143">
        <f t="shared" si="511"/>
        <v>0</v>
      </c>
      <c r="DP311" s="154">
        <f t="shared" si="511"/>
        <v>0</v>
      </c>
      <c r="DQ311" s="144">
        <f t="shared" si="511"/>
        <v>0</v>
      </c>
      <c r="DR311" s="143">
        <f t="shared" si="511"/>
        <v>0</v>
      </c>
      <c r="DS311" s="154">
        <f t="shared" si="511"/>
        <v>0</v>
      </c>
      <c r="DT311" s="144">
        <f t="shared" si="511"/>
        <v>0</v>
      </c>
      <c r="DU311" s="143">
        <f t="shared" si="511"/>
        <v>0</v>
      </c>
      <c r="DV311" s="154">
        <f t="shared" si="511"/>
        <v>0</v>
      </c>
      <c r="DW311" s="144">
        <f t="shared" si="511"/>
        <v>0</v>
      </c>
      <c r="DX311" s="143">
        <f t="shared" si="511"/>
        <v>0</v>
      </c>
      <c r="DY311" s="154">
        <f t="shared" si="511"/>
        <v>0</v>
      </c>
      <c r="DZ311" s="144">
        <f t="shared" si="511"/>
        <v>0</v>
      </c>
      <c r="EA311" s="143">
        <f t="shared" si="511"/>
        <v>0</v>
      </c>
      <c r="EB311" s="154">
        <f t="shared" ref="EB311:EO311" si="512">(EB42)</f>
        <v>0</v>
      </c>
      <c r="EC311" s="144">
        <f t="shared" si="512"/>
        <v>0</v>
      </c>
      <c r="ED311" s="143">
        <f t="shared" si="512"/>
        <v>0</v>
      </c>
      <c r="EE311" s="154">
        <f t="shared" si="512"/>
        <v>0</v>
      </c>
      <c r="EF311" s="144">
        <f t="shared" si="512"/>
        <v>0</v>
      </c>
      <c r="EG311" s="143">
        <f t="shared" si="512"/>
        <v>0</v>
      </c>
      <c r="EH311" s="154">
        <f t="shared" si="512"/>
        <v>0</v>
      </c>
      <c r="EI311" s="144">
        <f t="shared" si="512"/>
        <v>0</v>
      </c>
      <c r="EJ311" s="143">
        <f t="shared" si="512"/>
        <v>0</v>
      </c>
      <c r="EK311" s="154">
        <f t="shared" si="512"/>
        <v>0</v>
      </c>
      <c r="EL311" s="144">
        <f t="shared" si="512"/>
        <v>0</v>
      </c>
      <c r="EM311" s="143">
        <f t="shared" si="512"/>
        <v>0</v>
      </c>
      <c r="EN311" s="154">
        <f t="shared" si="512"/>
        <v>0</v>
      </c>
      <c r="EO311" s="144">
        <f t="shared" si="512"/>
        <v>0</v>
      </c>
    </row>
    <row r="312" spans="2:145" s="120" customFormat="1" x14ac:dyDescent="0.3">
      <c r="B312" s="360"/>
      <c r="C312" s="93" t="str">
        <f>(C55)</f>
        <v>dCytidine</v>
      </c>
      <c r="D312" s="94">
        <f t="shared" ref="D312:BO312" si="513">(D55)</f>
        <v>9.1999999999999993</v>
      </c>
      <c r="E312" s="95">
        <f t="shared" si="513"/>
        <v>10</v>
      </c>
      <c r="F312" s="96">
        <f t="shared" si="513"/>
        <v>9.6199999999999992</v>
      </c>
      <c r="G312" s="97">
        <f t="shared" si="513"/>
        <v>228.09788</v>
      </c>
      <c r="H312" s="89">
        <f t="shared" si="513"/>
        <v>271376</v>
      </c>
      <c r="I312" s="91">
        <f t="shared" si="513"/>
        <v>0</v>
      </c>
      <c r="J312" s="90">
        <f t="shared" si="513"/>
        <v>0</v>
      </c>
      <c r="K312" s="89">
        <f t="shared" si="513"/>
        <v>1001761</v>
      </c>
      <c r="L312" s="110">
        <f t="shared" si="513"/>
        <v>524923</v>
      </c>
      <c r="M312" s="90">
        <f t="shared" si="513"/>
        <v>515057</v>
      </c>
      <c r="N312" s="89">
        <f t="shared" si="513"/>
        <v>534693</v>
      </c>
      <c r="O312" s="110">
        <f t="shared" si="513"/>
        <v>607790</v>
      </c>
      <c r="P312" s="90">
        <f t="shared" si="513"/>
        <v>244766</v>
      </c>
      <c r="Q312" s="89">
        <f t="shared" si="513"/>
        <v>310597</v>
      </c>
      <c r="R312" s="110">
        <f t="shared" si="513"/>
        <v>478831</v>
      </c>
      <c r="S312" s="90">
        <f t="shared" si="513"/>
        <v>223217</v>
      </c>
      <c r="T312" s="89">
        <f t="shared" si="513"/>
        <v>545647</v>
      </c>
      <c r="U312" s="91">
        <f t="shared" si="513"/>
        <v>467312</v>
      </c>
      <c r="V312" s="90">
        <f t="shared" si="513"/>
        <v>546924</v>
      </c>
      <c r="W312" s="89">
        <f t="shared" si="513"/>
        <v>377492</v>
      </c>
      <c r="X312" s="91">
        <f t="shared" si="513"/>
        <v>625689</v>
      </c>
      <c r="Y312" s="90">
        <f t="shared" si="513"/>
        <v>130653</v>
      </c>
      <c r="Z312" s="89">
        <f t="shared" si="513"/>
        <v>679369</v>
      </c>
      <c r="AA312" s="91">
        <f t="shared" si="513"/>
        <v>825404</v>
      </c>
      <c r="AB312" s="90">
        <f t="shared" si="513"/>
        <v>659500</v>
      </c>
      <c r="AC312" s="89">
        <f t="shared" si="513"/>
        <v>74746</v>
      </c>
      <c r="AD312" s="91">
        <f t="shared" si="513"/>
        <v>114928</v>
      </c>
      <c r="AE312" s="90">
        <f t="shared" si="513"/>
        <v>89880</v>
      </c>
      <c r="AF312" s="89">
        <f t="shared" si="513"/>
        <v>659957</v>
      </c>
      <c r="AG312" s="91">
        <f t="shared" si="513"/>
        <v>408108</v>
      </c>
      <c r="AH312" s="90">
        <f t="shared" si="513"/>
        <v>447737</v>
      </c>
      <c r="AI312" s="89">
        <f t="shared" si="513"/>
        <v>86303</v>
      </c>
      <c r="AJ312" s="91">
        <f t="shared" si="513"/>
        <v>85948</v>
      </c>
      <c r="AK312" s="90">
        <f t="shared" si="513"/>
        <v>109603</v>
      </c>
      <c r="AL312" s="89">
        <f t="shared" si="513"/>
        <v>848580</v>
      </c>
      <c r="AM312" s="91">
        <f t="shared" si="513"/>
        <v>958118</v>
      </c>
      <c r="AN312" s="90">
        <f t="shared" si="513"/>
        <v>514620</v>
      </c>
      <c r="AO312" s="89">
        <f t="shared" si="513"/>
        <v>1431787</v>
      </c>
      <c r="AP312" s="91">
        <f t="shared" si="513"/>
        <v>2178513</v>
      </c>
      <c r="AQ312" s="90">
        <f t="shared" si="513"/>
        <v>2304725</v>
      </c>
      <c r="AR312" s="89">
        <f t="shared" si="513"/>
        <v>2056846</v>
      </c>
      <c r="AS312" s="91">
        <f t="shared" si="513"/>
        <v>2024011</v>
      </c>
      <c r="AT312" s="90">
        <f t="shared" si="513"/>
        <v>1891639</v>
      </c>
      <c r="AU312" s="89">
        <f t="shared" si="513"/>
        <v>26748989</v>
      </c>
      <c r="AV312" s="91">
        <f t="shared" si="513"/>
        <v>21332090</v>
      </c>
      <c r="AW312" s="90">
        <f t="shared" si="513"/>
        <v>21996236</v>
      </c>
      <c r="AX312" s="89">
        <f t="shared" si="513"/>
        <v>14805112</v>
      </c>
      <c r="AY312" s="91">
        <f t="shared" si="513"/>
        <v>11224782</v>
      </c>
      <c r="AZ312" s="90">
        <f t="shared" si="513"/>
        <v>10827770</v>
      </c>
      <c r="BA312" s="89">
        <f t="shared" si="513"/>
        <v>18946789</v>
      </c>
      <c r="BB312" s="91">
        <f t="shared" si="513"/>
        <v>17860781</v>
      </c>
      <c r="BC312" s="90">
        <f t="shared" si="513"/>
        <v>17009512</v>
      </c>
      <c r="BD312" s="89">
        <f t="shared" si="513"/>
        <v>9980353</v>
      </c>
      <c r="BE312" s="91">
        <f t="shared" si="513"/>
        <v>2151405</v>
      </c>
      <c r="BF312" s="90">
        <f t="shared" si="513"/>
        <v>10428090</v>
      </c>
      <c r="BG312" s="89">
        <f t="shared" si="513"/>
        <v>5415257</v>
      </c>
      <c r="BH312" s="91">
        <f t="shared" si="513"/>
        <v>6353404</v>
      </c>
      <c r="BI312" s="90">
        <f t="shared" si="513"/>
        <v>5579004</v>
      </c>
      <c r="BJ312" s="89">
        <f t="shared" si="513"/>
        <v>8438702</v>
      </c>
      <c r="BK312" s="91">
        <f t="shared" si="513"/>
        <v>7773692</v>
      </c>
      <c r="BL312" s="90">
        <f t="shared" si="513"/>
        <v>8303898</v>
      </c>
      <c r="BM312" s="89">
        <f t="shared" si="513"/>
        <v>2751405</v>
      </c>
      <c r="BN312" s="91">
        <f t="shared" si="513"/>
        <v>3169870</v>
      </c>
      <c r="BO312" s="90">
        <f t="shared" si="513"/>
        <v>2470607</v>
      </c>
      <c r="BP312" s="89">
        <f t="shared" ref="BP312:EA312" si="514">(BP55)</f>
        <v>6067343</v>
      </c>
      <c r="BQ312" s="91">
        <f t="shared" si="514"/>
        <v>5681192</v>
      </c>
      <c r="BR312" s="90">
        <f t="shared" si="514"/>
        <v>5296175</v>
      </c>
      <c r="BS312" s="89">
        <f t="shared" si="514"/>
        <v>1675275</v>
      </c>
      <c r="BT312" s="91">
        <f t="shared" si="514"/>
        <v>1360696</v>
      </c>
      <c r="BU312" s="90">
        <f t="shared" si="514"/>
        <v>1511910</v>
      </c>
      <c r="BV312" s="89">
        <f t="shared" si="514"/>
        <v>5496695</v>
      </c>
      <c r="BW312" s="91">
        <f t="shared" si="514"/>
        <v>5548324</v>
      </c>
      <c r="BX312" s="90">
        <f t="shared" si="514"/>
        <v>4596587</v>
      </c>
      <c r="BY312" s="89">
        <f t="shared" si="514"/>
        <v>67035</v>
      </c>
      <c r="BZ312" s="91">
        <f t="shared" si="514"/>
        <v>0</v>
      </c>
      <c r="CA312" s="90">
        <f t="shared" si="514"/>
        <v>0</v>
      </c>
      <c r="CB312" s="89">
        <f t="shared" si="514"/>
        <v>2373255</v>
      </c>
      <c r="CC312" s="91">
        <f t="shared" si="514"/>
        <v>1803538</v>
      </c>
      <c r="CD312" s="92">
        <f t="shared" si="514"/>
        <v>1632208</v>
      </c>
      <c r="CE312" s="89">
        <f t="shared" si="514"/>
        <v>806144</v>
      </c>
      <c r="CF312" s="91">
        <f t="shared" si="514"/>
        <v>1307959</v>
      </c>
      <c r="CG312" s="90">
        <f t="shared" si="514"/>
        <v>1025322</v>
      </c>
      <c r="CH312" s="89">
        <f t="shared" si="514"/>
        <v>1104444</v>
      </c>
      <c r="CI312" s="91">
        <f t="shared" si="514"/>
        <v>2052372</v>
      </c>
      <c r="CJ312" s="90">
        <f t="shared" si="514"/>
        <v>1598002</v>
      </c>
      <c r="CK312" s="89">
        <f t="shared" si="514"/>
        <v>1970172</v>
      </c>
      <c r="CL312" s="91">
        <f t="shared" si="514"/>
        <v>1397144</v>
      </c>
      <c r="CM312" s="90">
        <f t="shared" si="514"/>
        <v>1881819</v>
      </c>
      <c r="CN312" s="89">
        <f t="shared" si="514"/>
        <v>637833</v>
      </c>
      <c r="CO312" s="91">
        <f t="shared" si="514"/>
        <v>427246</v>
      </c>
      <c r="CP312" s="90">
        <f t="shared" si="514"/>
        <v>544447</v>
      </c>
      <c r="CQ312" s="89">
        <f t="shared" si="514"/>
        <v>1766323</v>
      </c>
      <c r="CR312" s="91">
        <f t="shared" si="514"/>
        <v>1438724</v>
      </c>
      <c r="CS312" s="90">
        <f t="shared" si="514"/>
        <v>1687065</v>
      </c>
      <c r="CT312" s="89">
        <f t="shared" si="514"/>
        <v>307109</v>
      </c>
      <c r="CU312" s="91">
        <f t="shared" si="514"/>
        <v>247826</v>
      </c>
      <c r="CV312" s="90">
        <f t="shared" si="514"/>
        <v>257164</v>
      </c>
      <c r="CW312" s="89">
        <f t="shared" si="514"/>
        <v>1433314</v>
      </c>
      <c r="CX312" s="91">
        <f t="shared" si="514"/>
        <v>987226</v>
      </c>
      <c r="CY312" s="90">
        <f t="shared" si="514"/>
        <v>1269764</v>
      </c>
      <c r="CZ312" s="89">
        <f t="shared" si="514"/>
        <v>186103</v>
      </c>
      <c r="DA312" s="91">
        <f t="shared" si="514"/>
        <v>227389</v>
      </c>
      <c r="DB312" s="90">
        <f t="shared" si="514"/>
        <v>306846</v>
      </c>
      <c r="DC312" s="89">
        <f t="shared" si="514"/>
        <v>736394</v>
      </c>
      <c r="DD312" s="91">
        <f t="shared" si="514"/>
        <v>684345</v>
      </c>
      <c r="DE312" s="90">
        <f t="shared" si="514"/>
        <v>874611</v>
      </c>
      <c r="DF312" s="89">
        <f t="shared" si="514"/>
        <v>5387540</v>
      </c>
      <c r="DG312" s="91">
        <f t="shared" si="514"/>
        <v>2811138</v>
      </c>
      <c r="DH312" s="90">
        <f t="shared" si="514"/>
        <v>2739675</v>
      </c>
      <c r="DI312" s="89">
        <f t="shared" si="514"/>
        <v>2292009</v>
      </c>
      <c r="DJ312" s="91">
        <f t="shared" si="514"/>
        <v>2388679</v>
      </c>
      <c r="DK312" s="90">
        <f t="shared" si="514"/>
        <v>2109948</v>
      </c>
      <c r="DL312" s="89">
        <f t="shared" si="514"/>
        <v>7281905</v>
      </c>
      <c r="DM312" s="91">
        <f t="shared" si="514"/>
        <v>5964539</v>
      </c>
      <c r="DN312" s="90">
        <f t="shared" si="514"/>
        <v>5897227</v>
      </c>
      <c r="DO312" s="89">
        <f t="shared" si="514"/>
        <v>4317284</v>
      </c>
      <c r="DP312" s="91">
        <f t="shared" si="514"/>
        <v>3822894</v>
      </c>
      <c r="DQ312" s="90">
        <f t="shared" si="514"/>
        <v>3104555</v>
      </c>
      <c r="DR312" s="89">
        <f t="shared" si="514"/>
        <v>6248543</v>
      </c>
      <c r="DS312" s="91">
        <f t="shared" si="514"/>
        <v>3859440</v>
      </c>
      <c r="DT312" s="90">
        <f t="shared" si="514"/>
        <v>3949361</v>
      </c>
      <c r="DU312" s="89">
        <f t="shared" si="514"/>
        <v>2749778</v>
      </c>
      <c r="DV312" s="91">
        <f t="shared" si="514"/>
        <v>2636316</v>
      </c>
      <c r="DW312" s="90">
        <f t="shared" si="514"/>
        <v>3269605</v>
      </c>
      <c r="DX312" s="89">
        <f t="shared" si="514"/>
        <v>2629878</v>
      </c>
      <c r="DY312" s="91">
        <f t="shared" si="514"/>
        <v>1557059</v>
      </c>
      <c r="DZ312" s="90">
        <f t="shared" si="514"/>
        <v>1783694</v>
      </c>
      <c r="EA312" s="89">
        <f t="shared" si="514"/>
        <v>2328807</v>
      </c>
      <c r="EB312" s="91">
        <f t="shared" ref="EB312:EO312" si="515">(EB55)</f>
        <v>2930012</v>
      </c>
      <c r="EC312" s="90">
        <f t="shared" si="515"/>
        <v>3144444</v>
      </c>
      <c r="ED312" s="89">
        <f t="shared" si="515"/>
        <v>1200589</v>
      </c>
      <c r="EE312" s="91">
        <f t="shared" si="515"/>
        <v>786715</v>
      </c>
      <c r="EF312" s="90">
        <f t="shared" si="515"/>
        <v>780656</v>
      </c>
      <c r="EG312" s="89">
        <f t="shared" si="515"/>
        <v>2787978</v>
      </c>
      <c r="EH312" s="91">
        <f t="shared" si="515"/>
        <v>3353020</v>
      </c>
      <c r="EI312" s="90">
        <f t="shared" si="515"/>
        <v>4287194</v>
      </c>
      <c r="EJ312" s="89">
        <f t="shared" si="515"/>
        <v>688030</v>
      </c>
      <c r="EK312" s="91">
        <f t="shared" si="515"/>
        <v>426796</v>
      </c>
      <c r="EL312" s="90">
        <f t="shared" si="515"/>
        <v>492808</v>
      </c>
      <c r="EM312" s="89">
        <f t="shared" si="515"/>
        <v>2228629</v>
      </c>
      <c r="EN312" s="91">
        <f t="shared" si="515"/>
        <v>2546393</v>
      </c>
      <c r="EO312" s="90">
        <f t="shared" si="515"/>
        <v>2275695</v>
      </c>
    </row>
    <row r="313" spans="2:145" s="120" customFormat="1" x14ac:dyDescent="0.3">
      <c r="B313" s="360"/>
      <c r="C313" s="93" t="str">
        <f>(C53)</f>
        <v>dCMP</v>
      </c>
      <c r="D313" s="94">
        <f t="shared" ref="D313:BO313" si="516">(D53)</f>
        <v>10.6</v>
      </c>
      <c r="E313" s="95">
        <f t="shared" si="516"/>
        <v>11.2</v>
      </c>
      <c r="F313" s="96">
        <f t="shared" si="516"/>
        <v>10.85</v>
      </c>
      <c r="G313" s="97">
        <f t="shared" si="516"/>
        <v>306.04966000000002</v>
      </c>
      <c r="H313" s="89">
        <f t="shared" si="516"/>
        <v>0</v>
      </c>
      <c r="I313" s="91">
        <f t="shared" si="516"/>
        <v>0</v>
      </c>
      <c r="J313" s="90">
        <f t="shared" si="516"/>
        <v>0</v>
      </c>
      <c r="K313" s="89">
        <f t="shared" si="516"/>
        <v>17199</v>
      </c>
      <c r="L313" s="110">
        <f t="shared" si="516"/>
        <v>0</v>
      </c>
      <c r="M313" s="90">
        <f t="shared" si="516"/>
        <v>0</v>
      </c>
      <c r="N313" s="89">
        <f t="shared" si="516"/>
        <v>17922</v>
      </c>
      <c r="O313" s="110">
        <f t="shared" si="516"/>
        <v>17263</v>
      </c>
      <c r="P313" s="90">
        <f t="shared" si="516"/>
        <v>16604</v>
      </c>
      <c r="Q313" s="89">
        <f t="shared" si="516"/>
        <v>14358</v>
      </c>
      <c r="R313" s="110">
        <f t="shared" si="516"/>
        <v>0</v>
      </c>
      <c r="S313" s="90">
        <f t="shared" si="516"/>
        <v>0</v>
      </c>
      <c r="T313" s="89">
        <f t="shared" si="516"/>
        <v>71029</v>
      </c>
      <c r="U313" s="91">
        <f t="shared" si="516"/>
        <v>0</v>
      </c>
      <c r="V313" s="90">
        <f t="shared" si="516"/>
        <v>54666</v>
      </c>
      <c r="W313" s="89">
        <f t="shared" si="516"/>
        <v>0</v>
      </c>
      <c r="X313" s="91">
        <f t="shared" si="516"/>
        <v>0</v>
      </c>
      <c r="Y313" s="90">
        <f t="shared" si="516"/>
        <v>0</v>
      </c>
      <c r="Z313" s="89">
        <f t="shared" si="516"/>
        <v>57606</v>
      </c>
      <c r="AA313" s="91">
        <f t="shared" si="516"/>
        <v>49852</v>
      </c>
      <c r="AB313" s="90">
        <f t="shared" si="516"/>
        <v>65331</v>
      </c>
      <c r="AC313" s="89">
        <f t="shared" si="516"/>
        <v>0</v>
      </c>
      <c r="AD313" s="91">
        <f t="shared" si="516"/>
        <v>12245</v>
      </c>
      <c r="AE313" s="90">
        <f t="shared" si="516"/>
        <v>0</v>
      </c>
      <c r="AF313" s="89">
        <f t="shared" si="516"/>
        <v>45563</v>
      </c>
      <c r="AG313" s="91">
        <f t="shared" si="516"/>
        <v>0</v>
      </c>
      <c r="AH313" s="90">
        <f t="shared" si="516"/>
        <v>22490</v>
      </c>
      <c r="AI313" s="89">
        <f t="shared" si="516"/>
        <v>39946</v>
      </c>
      <c r="AJ313" s="91">
        <f t="shared" si="516"/>
        <v>13576</v>
      </c>
      <c r="AK313" s="90">
        <f t="shared" si="516"/>
        <v>0</v>
      </c>
      <c r="AL313" s="89">
        <f t="shared" si="516"/>
        <v>55009</v>
      </c>
      <c r="AM313" s="91">
        <f t="shared" si="516"/>
        <v>50161</v>
      </c>
      <c r="AN313" s="90">
        <f t="shared" si="516"/>
        <v>0</v>
      </c>
      <c r="AO313" s="89">
        <f t="shared" si="516"/>
        <v>19189</v>
      </c>
      <c r="AP313" s="91">
        <f t="shared" si="516"/>
        <v>45582</v>
      </c>
      <c r="AQ313" s="90">
        <f t="shared" si="516"/>
        <v>0</v>
      </c>
      <c r="AR313" s="89">
        <f t="shared" si="516"/>
        <v>60792</v>
      </c>
      <c r="AS313" s="91">
        <f t="shared" si="516"/>
        <v>15285</v>
      </c>
      <c r="AT313" s="90">
        <f t="shared" si="516"/>
        <v>42790</v>
      </c>
      <c r="AU313" s="89">
        <f t="shared" si="516"/>
        <v>794178</v>
      </c>
      <c r="AV313" s="91">
        <f t="shared" si="516"/>
        <v>567881</v>
      </c>
      <c r="AW313" s="90">
        <f t="shared" si="516"/>
        <v>445624</v>
      </c>
      <c r="AX313" s="89">
        <f t="shared" si="516"/>
        <v>253740</v>
      </c>
      <c r="AY313" s="91">
        <f t="shared" si="516"/>
        <v>165145</v>
      </c>
      <c r="AZ313" s="90">
        <f t="shared" si="516"/>
        <v>153814</v>
      </c>
      <c r="BA313" s="89">
        <f t="shared" si="516"/>
        <v>45113</v>
      </c>
      <c r="BB313" s="91">
        <f t="shared" si="516"/>
        <v>82981</v>
      </c>
      <c r="BC313" s="90">
        <f t="shared" si="516"/>
        <v>19908</v>
      </c>
      <c r="BD313" s="89">
        <f t="shared" si="516"/>
        <v>60448</v>
      </c>
      <c r="BE313" s="91">
        <f t="shared" si="516"/>
        <v>0</v>
      </c>
      <c r="BF313" s="90">
        <f t="shared" si="516"/>
        <v>34189</v>
      </c>
      <c r="BG313" s="89">
        <f t="shared" si="516"/>
        <v>0</v>
      </c>
      <c r="BH313" s="91">
        <f t="shared" si="516"/>
        <v>0</v>
      </c>
      <c r="BI313" s="90">
        <f t="shared" si="516"/>
        <v>0</v>
      </c>
      <c r="BJ313" s="89">
        <f t="shared" si="516"/>
        <v>0</v>
      </c>
      <c r="BK313" s="91">
        <f t="shared" si="516"/>
        <v>16336</v>
      </c>
      <c r="BL313" s="90">
        <f t="shared" si="516"/>
        <v>0</v>
      </c>
      <c r="BM313" s="89">
        <f t="shared" si="516"/>
        <v>0</v>
      </c>
      <c r="BN313" s="91">
        <f t="shared" si="516"/>
        <v>0</v>
      </c>
      <c r="BO313" s="90">
        <f t="shared" si="516"/>
        <v>0</v>
      </c>
      <c r="BP313" s="89">
        <f t="shared" ref="BP313:EA313" si="517">(BP53)</f>
        <v>0</v>
      </c>
      <c r="BQ313" s="91">
        <f t="shared" si="517"/>
        <v>0</v>
      </c>
      <c r="BR313" s="90">
        <f t="shared" si="517"/>
        <v>0</v>
      </c>
      <c r="BS313" s="89">
        <f t="shared" si="517"/>
        <v>0</v>
      </c>
      <c r="BT313" s="91">
        <f t="shared" si="517"/>
        <v>0</v>
      </c>
      <c r="BU313" s="90">
        <f t="shared" si="517"/>
        <v>0</v>
      </c>
      <c r="BV313" s="89">
        <f t="shared" si="517"/>
        <v>16711</v>
      </c>
      <c r="BW313" s="91">
        <f t="shared" si="517"/>
        <v>0</v>
      </c>
      <c r="BX313" s="90">
        <f t="shared" si="517"/>
        <v>19408</v>
      </c>
      <c r="BY313" s="89">
        <f t="shared" si="517"/>
        <v>0</v>
      </c>
      <c r="BZ313" s="91">
        <f t="shared" si="517"/>
        <v>0</v>
      </c>
      <c r="CA313" s="90">
        <f t="shared" si="517"/>
        <v>0</v>
      </c>
      <c r="CB313" s="89">
        <f t="shared" si="517"/>
        <v>103316</v>
      </c>
      <c r="CC313" s="91">
        <f t="shared" si="517"/>
        <v>0</v>
      </c>
      <c r="CD313" s="92">
        <f t="shared" si="517"/>
        <v>0</v>
      </c>
      <c r="CE313" s="89">
        <f t="shared" si="517"/>
        <v>0</v>
      </c>
      <c r="CF313" s="91">
        <f t="shared" si="517"/>
        <v>0</v>
      </c>
      <c r="CG313" s="90">
        <f t="shared" si="517"/>
        <v>16646</v>
      </c>
      <c r="CH313" s="89">
        <f t="shared" si="517"/>
        <v>78095</v>
      </c>
      <c r="CI313" s="91">
        <f t="shared" si="517"/>
        <v>0</v>
      </c>
      <c r="CJ313" s="90">
        <f t="shared" si="517"/>
        <v>17145</v>
      </c>
      <c r="CK313" s="89">
        <f t="shared" si="517"/>
        <v>0</v>
      </c>
      <c r="CL313" s="91">
        <f t="shared" si="517"/>
        <v>41553</v>
      </c>
      <c r="CM313" s="90">
        <f t="shared" si="517"/>
        <v>41713</v>
      </c>
      <c r="CN313" s="89">
        <f t="shared" si="517"/>
        <v>0</v>
      </c>
      <c r="CO313" s="91">
        <f t="shared" si="517"/>
        <v>0</v>
      </c>
      <c r="CP313" s="90">
        <f t="shared" si="517"/>
        <v>0</v>
      </c>
      <c r="CQ313" s="89">
        <f t="shared" si="517"/>
        <v>17366</v>
      </c>
      <c r="CR313" s="91">
        <f t="shared" si="517"/>
        <v>8005</v>
      </c>
      <c r="CS313" s="90">
        <f t="shared" si="517"/>
        <v>0</v>
      </c>
      <c r="CT313" s="89">
        <f t="shared" si="517"/>
        <v>0</v>
      </c>
      <c r="CU313" s="91">
        <f t="shared" si="517"/>
        <v>0</v>
      </c>
      <c r="CV313" s="90">
        <f t="shared" si="517"/>
        <v>0</v>
      </c>
      <c r="CW313" s="89">
        <f t="shared" si="517"/>
        <v>17456</v>
      </c>
      <c r="CX313" s="91">
        <f t="shared" si="517"/>
        <v>0</v>
      </c>
      <c r="CY313" s="90">
        <f t="shared" si="517"/>
        <v>0</v>
      </c>
      <c r="CZ313" s="89">
        <f t="shared" si="517"/>
        <v>18860</v>
      </c>
      <c r="DA313" s="91">
        <f t="shared" si="517"/>
        <v>0</v>
      </c>
      <c r="DB313" s="90">
        <f t="shared" si="517"/>
        <v>0</v>
      </c>
      <c r="DC313" s="89">
        <f t="shared" si="517"/>
        <v>37571</v>
      </c>
      <c r="DD313" s="91">
        <f t="shared" si="517"/>
        <v>39602</v>
      </c>
      <c r="DE313" s="90">
        <f t="shared" si="517"/>
        <v>40177</v>
      </c>
      <c r="DF313" s="89">
        <f t="shared" si="517"/>
        <v>221018</v>
      </c>
      <c r="DG313" s="91">
        <f t="shared" si="517"/>
        <v>168193</v>
      </c>
      <c r="DH313" s="90">
        <f t="shared" si="517"/>
        <v>106679</v>
      </c>
      <c r="DI313" s="89">
        <f t="shared" si="517"/>
        <v>109199</v>
      </c>
      <c r="DJ313" s="91">
        <f t="shared" si="517"/>
        <v>127763</v>
      </c>
      <c r="DK313" s="90">
        <f t="shared" si="517"/>
        <v>82168</v>
      </c>
      <c r="DL313" s="89">
        <f t="shared" si="517"/>
        <v>62781</v>
      </c>
      <c r="DM313" s="91">
        <f t="shared" si="517"/>
        <v>34236</v>
      </c>
      <c r="DN313" s="90">
        <f t="shared" si="517"/>
        <v>16658</v>
      </c>
      <c r="DO313" s="89">
        <f t="shared" si="517"/>
        <v>18164</v>
      </c>
      <c r="DP313" s="91">
        <f t="shared" si="517"/>
        <v>24246</v>
      </c>
      <c r="DQ313" s="90">
        <f t="shared" si="517"/>
        <v>26156</v>
      </c>
      <c r="DR313" s="89">
        <f t="shared" si="517"/>
        <v>0</v>
      </c>
      <c r="DS313" s="91">
        <f t="shared" si="517"/>
        <v>0</v>
      </c>
      <c r="DT313" s="90">
        <f t="shared" si="517"/>
        <v>13635</v>
      </c>
      <c r="DU313" s="89">
        <f t="shared" si="517"/>
        <v>0</v>
      </c>
      <c r="DV313" s="91">
        <f t="shared" si="517"/>
        <v>0</v>
      </c>
      <c r="DW313" s="90">
        <f t="shared" si="517"/>
        <v>12814</v>
      </c>
      <c r="DX313" s="89">
        <f t="shared" si="517"/>
        <v>0</v>
      </c>
      <c r="DY313" s="91">
        <f t="shared" si="517"/>
        <v>0</v>
      </c>
      <c r="DZ313" s="90">
        <f t="shared" si="517"/>
        <v>0</v>
      </c>
      <c r="EA313" s="89">
        <f t="shared" si="517"/>
        <v>0</v>
      </c>
      <c r="EB313" s="91">
        <f t="shared" ref="EB313:EO313" si="518">(EB53)</f>
        <v>0</v>
      </c>
      <c r="EC313" s="90">
        <f t="shared" si="518"/>
        <v>0</v>
      </c>
      <c r="ED313" s="89">
        <f t="shared" si="518"/>
        <v>0</v>
      </c>
      <c r="EE313" s="91">
        <f t="shared" si="518"/>
        <v>0</v>
      </c>
      <c r="EF313" s="90">
        <f t="shared" si="518"/>
        <v>0</v>
      </c>
      <c r="EG313" s="89">
        <f t="shared" si="518"/>
        <v>0</v>
      </c>
      <c r="EH313" s="91">
        <f t="shared" si="518"/>
        <v>0</v>
      </c>
      <c r="EI313" s="90">
        <f t="shared" si="518"/>
        <v>0</v>
      </c>
      <c r="EJ313" s="89">
        <f t="shared" si="518"/>
        <v>0</v>
      </c>
      <c r="EK313" s="91">
        <f t="shared" si="518"/>
        <v>0</v>
      </c>
      <c r="EL313" s="90">
        <f t="shared" si="518"/>
        <v>0</v>
      </c>
      <c r="EM313" s="89">
        <f t="shared" si="518"/>
        <v>16128</v>
      </c>
      <c r="EN313" s="91">
        <f t="shared" si="518"/>
        <v>0</v>
      </c>
      <c r="EO313" s="90">
        <f t="shared" si="518"/>
        <v>0</v>
      </c>
    </row>
    <row r="314" spans="2:145" s="120" customFormat="1" x14ac:dyDescent="0.3">
      <c r="B314" s="360"/>
      <c r="C314" s="146" t="str">
        <f>(C52)</f>
        <v>dCDP</v>
      </c>
      <c r="D314" s="155">
        <f t="shared" ref="D314:BO314" si="519">(D52)</f>
        <v>10.7</v>
      </c>
      <c r="E314" s="156">
        <f t="shared" si="519"/>
        <v>11.4</v>
      </c>
      <c r="F314" s="157" t="str">
        <f t="shared" si="519"/>
        <v>--</v>
      </c>
      <c r="G314" s="158">
        <f t="shared" si="519"/>
        <v>386.01598999999999</v>
      </c>
      <c r="H314" s="143">
        <f t="shared" si="519"/>
        <v>0</v>
      </c>
      <c r="I314" s="154">
        <f t="shared" si="519"/>
        <v>0</v>
      </c>
      <c r="J314" s="144">
        <f t="shared" si="519"/>
        <v>0</v>
      </c>
      <c r="K314" s="143">
        <f t="shared" si="519"/>
        <v>0</v>
      </c>
      <c r="L314" s="150">
        <f t="shared" si="519"/>
        <v>0</v>
      </c>
      <c r="M314" s="144">
        <f t="shared" si="519"/>
        <v>0</v>
      </c>
      <c r="N314" s="143">
        <f t="shared" si="519"/>
        <v>0</v>
      </c>
      <c r="O314" s="150">
        <f t="shared" si="519"/>
        <v>0</v>
      </c>
      <c r="P314" s="144">
        <f t="shared" si="519"/>
        <v>0</v>
      </c>
      <c r="Q314" s="143">
        <f t="shared" si="519"/>
        <v>0</v>
      </c>
      <c r="R314" s="150">
        <f t="shared" si="519"/>
        <v>0</v>
      </c>
      <c r="S314" s="144">
        <f t="shared" si="519"/>
        <v>0</v>
      </c>
      <c r="T314" s="143">
        <f t="shared" si="519"/>
        <v>0</v>
      </c>
      <c r="U314" s="154">
        <f t="shared" si="519"/>
        <v>0</v>
      </c>
      <c r="V314" s="144">
        <f t="shared" si="519"/>
        <v>0</v>
      </c>
      <c r="W314" s="143">
        <f t="shared" si="519"/>
        <v>0</v>
      </c>
      <c r="X314" s="154">
        <f t="shared" si="519"/>
        <v>0</v>
      </c>
      <c r="Y314" s="144">
        <f t="shared" si="519"/>
        <v>0</v>
      </c>
      <c r="Z314" s="143">
        <f t="shared" si="519"/>
        <v>0</v>
      </c>
      <c r="AA314" s="154">
        <f t="shared" si="519"/>
        <v>0</v>
      </c>
      <c r="AB314" s="144">
        <f t="shared" si="519"/>
        <v>0</v>
      </c>
      <c r="AC314" s="143">
        <f t="shared" si="519"/>
        <v>0</v>
      </c>
      <c r="AD314" s="154">
        <f t="shared" si="519"/>
        <v>0</v>
      </c>
      <c r="AE314" s="144">
        <f t="shared" si="519"/>
        <v>0</v>
      </c>
      <c r="AF314" s="143">
        <f t="shared" si="519"/>
        <v>0</v>
      </c>
      <c r="AG314" s="154">
        <f t="shared" si="519"/>
        <v>0</v>
      </c>
      <c r="AH314" s="144">
        <f t="shared" si="519"/>
        <v>0</v>
      </c>
      <c r="AI314" s="143">
        <f t="shared" si="519"/>
        <v>0</v>
      </c>
      <c r="AJ314" s="154">
        <f t="shared" si="519"/>
        <v>0</v>
      </c>
      <c r="AK314" s="144">
        <f t="shared" si="519"/>
        <v>0</v>
      </c>
      <c r="AL314" s="143">
        <f t="shared" si="519"/>
        <v>0</v>
      </c>
      <c r="AM314" s="154">
        <f t="shared" si="519"/>
        <v>0</v>
      </c>
      <c r="AN314" s="144">
        <f t="shared" si="519"/>
        <v>0</v>
      </c>
      <c r="AO314" s="143">
        <f t="shared" si="519"/>
        <v>0</v>
      </c>
      <c r="AP314" s="154">
        <f t="shared" si="519"/>
        <v>0</v>
      </c>
      <c r="AQ314" s="144">
        <f t="shared" si="519"/>
        <v>0</v>
      </c>
      <c r="AR314" s="143">
        <f t="shared" si="519"/>
        <v>0</v>
      </c>
      <c r="AS314" s="154">
        <f t="shared" si="519"/>
        <v>0</v>
      </c>
      <c r="AT314" s="144">
        <f t="shared" si="519"/>
        <v>0</v>
      </c>
      <c r="AU314" s="143">
        <f t="shared" si="519"/>
        <v>0</v>
      </c>
      <c r="AV314" s="154">
        <f t="shared" si="519"/>
        <v>0</v>
      </c>
      <c r="AW314" s="144">
        <f t="shared" si="519"/>
        <v>0</v>
      </c>
      <c r="AX314" s="143">
        <f t="shared" si="519"/>
        <v>0</v>
      </c>
      <c r="AY314" s="154">
        <f t="shared" si="519"/>
        <v>0</v>
      </c>
      <c r="AZ314" s="144">
        <f t="shared" si="519"/>
        <v>0</v>
      </c>
      <c r="BA314" s="143">
        <f t="shared" si="519"/>
        <v>0</v>
      </c>
      <c r="BB314" s="154">
        <f t="shared" si="519"/>
        <v>0</v>
      </c>
      <c r="BC314" s="144">
        <f t="shared" si="519"/>
        <v>0</v>
      </c>
      <c r="BD314" s="143">
        <f t="shared" si="519"/>
        <v>15177</v>
      </c>
      <c r="BE314" s="154">
        <f t="shared" si="519"/>
        <v>0</v>
      </c>
      <c r="BF314" s="144">
        <f t="shared" si="519"/>
        <v>0</v>
      </c>
      <c r="BG314" s="143">
        <f t="shared" si="519"/>
        <v>0</v>
      </c>
      <c r="BH314" s="154">
        <f t="shared" si="519"/>
        <v>0</v>
      </c>
      <c r="BI314" s="144">
        <f t="shared" si="519"/>
        <v>0</v>
      </c>
      <c r="BJ314" s="143">
        <f t="shared" si="519"/>
        <v>0</v>
      </c>
      <c r="BK314" s="154">
        <f t="shared" si="519"/>
        <v>0</v>
      </c>
      <c r="BL314" s="144">
        <f t="shared" si="519"/>
        <v>0</v>
      </c>
      <c r="BM314" s="143">
        <f t="shared" si="519"/>
        <v>0</v>
      </c>
      <c r="BN314" s="154">
        <f t="shared" si="519"/>
        <v>0</v>
      </c>
      <c r="BO314" s="144">
        <f t="shared" si="519"/>
        <v>0</v>
      </c>
      <c r="BP314" s="143">
        <f t="shared" ref="BP314:EA314" si="520">(BP52)</f>
        <v>0</v>
      </c>
      <c r="BQ314" s="154">
        <f t="shared" si="520"/>
        <v>0</v>
      </c>
      <c r="BR314" s="144">
        <f t="shared" si="520"/>
        <v>0</v>
      </c>
      <c r="BS314" s="143">
        <f t="shared" si="520"/>
        <v>0</v>
      </c>
      <c r="BT314" s="154">
        <f t="shared" si="520"/>
        <v>0</v>
      </c>
      <c r="BU314" s="144">
        <f t="shared" si="520"/>
        <v>0</v>
      </c>
      <c r="BV314" s="143">
        <f t="shared" si="520"/>
        <v>0</v>
      </c>
      <c r="BW314" s="154">
        <f t="shared" si="520"/>
        <v>0</v>
      </c>
      <c r="BX314" s="144">
        <f t="shared" si="520"/>
        <v>0</v>
      </c>
      <c r="BY314" s="143">
        <f t="shared" si="520"/>
        <v>0</v>
      </c>
      <c r="BZ314" s="154">
        <f t="shared" si="520"/>
        <v>0</v>
      </c>
      <c r="CA314" s="144">
        <f t="shared" si="520"/>
        <v>0</v>
      </c>
      <c r="CB314" s="143">
        <f t="shared" si="520"/>
        <v>0</v>
      </c>
      <c r="CC314" s="154">
        <f t="shared" si="520"/>
        <v>0</v>
      </c>
      <c r="CD314" s="159">
        <f t="shared" si="520"/>
        <v>0</v>
      </c>
      <c r="CE314" s="143">
        <f t="shared" si="520"/>
        <v>0</v>
      </c>
      <c r="CF314" s="154">
        <f t="shared" si="520"/>
        <v>0</v>
      </c>
      <c r="CG314" s="144">
        <f t="shared" si="520"/>
        <v>0</v>
      </c>
      <c r="CH314" s="143">
        <f t="shared" si="520"/>
        <v>0</v>
      </c>
      <c r="CI314" s="154">
        <f t="shared" si="520"/>
        <v>0</v>
      </c>
      <c r="CJ314" s="144">
        <f t="shared" si="520"/>
        <v>0</v>
      </c>
      <c r="CK314" s="143">
        <f t="shared" si="520"/>
        <v>0</v>
      </c>
      <c r="CL314" s="154">
        <f t="shared" si="520"/>
        <v>0</v>
      </c>
      <c r="CM314" s="144">
        <f t="shared" si="520"/>
        <v>0</v>
      </c>
      <c r="CN314" s="143">
        <f t="shared" si="520"/>
        <v>0</v>
      </c>
      <c r="CO314" s="154">
        <f t="shared" si="520"/>
        <v>0</v>
      </c>
      <c r="CP314" s="144">
        <f t="shared" si="520"/>
        <v>0</v>
      </c>
      <c r="CQ314" s="143">
        <f t="shared" si="520"/>
        <v>0</v>
      </c>
      <c r="CR314" s="154">
        <f t="shared" si="520"/>
        <v>0</v>
      </c>
      <c r="CS314" s="144">
        <f t="shared" si="520"/>
        <v>0</v>
      </c>
      <c r="CT314" s="143">
        <f t="shared" si="520"/>
        <v>0</v>
      </c>
      <c r="CU314" s="154">
        <f t="shared" si="520"/>
        <v>0</v>
      </c>
      <c r="CV314" s="144">
        <f t="shared" si="520"/>
        <v>16178</v>
      </c>
      <c r="CW314" s="143">
        <f t="shared" si="520"/>
        <v>0</v>
      </c>
      <c r="CX314" s="154">
        <f t="shared" si="520"/>
        <v>0</v>
      </c>
      <c r="CY314" s="144">
        <f t="shared" si="520"/>
        <v>0</v>
      </c>
      <c r="CZ314" s="143">
        <f t="shared" si="520"/>
        <v>0</v>
      </c>
      <c r="DA314" s="154">
        <f t="shared" si="520"/>
        <v>0</v>
      </c>
      <c r="DB314" s="144">
        <f t="shared" si="520"/>
        <v>0</v>
      </c>
      <c r="DC314" s="143">
        <f t="shared" si="520"/>
        <v>0</v>
      </c>
      <c r="DD314" s="154">
        <f t="shared" si="520"/>
        <v>0</v>
      </c>
      <c r="DE314" s="144">
        <f t="shared" si="520"/>
        <v>0</v>
      </c>
      <c r="DF314" s="143">
        <f t="shared" si="520"/>
        <v>0</v>
      </c>
      <c r="DG314" s="154">
        <f t="shared" si="520"/>
        <v>0</v>
      </c>
      <c r="DH314" s="144">
        <f t="shared" si="520"/>
        <v>0</v>
      </c>
      <c r="DI314" s="143">
        <f t="shared" si="520"/>
        <v>0</v>
      </c>
      <c r="DJ314" s="154">
        <f t="shared" si="520"/>
        <v>0</v>
      </c>
      <c r="DK314" s="144">
        <f t="shared" si="520"/>
        <v>0</v>
      </c>
      <c r="DL314" s="143">
        <f t="shared" si="520"/>
        <v>0</v>
      </c>
      <c r="DM314" s="154">
        <f t="shared" si="520"/>
        <v>0</v>
      </c>
      <c r="DN314" s="144">
        <f t="shared" si="520"/>
        <v>0</v>
      </c>
      <c r="DO314" s="143">
        <f t="shared" si="520"/>
        <v>0</v>
      </c>
      <c r="DP314" s="154">
        <f t="shared" si="520"/>
        <v>0</v>
      </c>
      <c r="DQ314" s="144">
        <f t="shared" si="520"/>
        <v>0</v>
      </c>
      <c r="DR314" s="143">
        <f t="shared" si="520"/>
        <v>0</v>
      </c>
      <c r="DS314" s="154">
        <f t="shared" si="520"/>
        <v>0</v>
      </c>
      <c r="DT314" s="144">
        <f t="shared" si="520"/>
        <v>0</v>
      </c>
      <c r="DU314" s="143">
        <f t="shared" si="520"/>
        <v>0</v>
      </c>
      <c r="DV314" s="154">
        <f t="shared" si="520"/>
        <v>0</v>
      </c>
      <c r="DW314" s="144">
        <f t="shared" si="520"/>
        <v>0</v>
      </c>
      <c r="DX314" s="143">
        <f t="shared" si="520"/>
        <v>0</v>
      </c>
      <c r="DY314" s="154">
        <f t="shared" si="520"/>
        <v>0</v>
      </c>
      <c r="DZ314" s="144">
        <f t="shared" si="520"/>
        <v>0</v>
      </c>
      <c r="EA314" s="143">
        <f t="shared" si="520"/>
        <v>0</v>
      </c>
      <c r="EB314" s="154">
        <f t="shared" ref="EB314:EO314" si="521">(EB52)</f>
        <v>0</v>
      </c>
      <c r="EC314" s="144">
        <f t="shared" si="521"/>
        <v>0</v>
      </c>
      <c r="ED314" s="143">
        <f t="shared" si="521"/>
        <v>0</v>
      </c>
      <c r="EE314" s="154">
        <f t="shared" si="521"/>
        <v>0</v>
      </c>
      <c r="EF314" s="144">
        <f t="shared" si="521"/>
        <v>0</v>
      </c>
      <c r="EG314" s="143">
        <f t="shared" si="521"/>
        <v>0</v>
      </c>
      <c r="EH314" s="154">
        <f t="shared" si="521"/>
        <v>0</v>
      </c>
      <c r="EI314" s="144">
        <f t="shared" si="521"/>
        <v>0</v>
      </c>
      <c r="EJ314" s="143">
        <f t="shared" si="521"/>
        <v>0</v>
      </c>
      <c r="EK314" s="154">
        <f t="shared" si="521"/>
        <v>0</v>
      </c>
      <c r="EL314" s="144">
        <f t="shared" si="521"/>
        <v>0</v>
      </c>
      <c r="EM314" s="143">
        <f t="shared" si="521"/>
        <v>0</v>
      </c>
      <c r="EN314" s="154">
        <f t="shared" si="521"/>
        <v>0</v>
      </c>
      <c r="EO314" s="144">
        <f t="shared" si="521"/>
        <v>0</v>
      </c>
    </row>
    <row r="315" spans="2:145" s="120" customFormat="1" x14ac:dyDescent="0.3">
      <c r="B315" s="360"/>
      <c r="C315" s="146" t="str">
        <f t="shared" ref="C315" si="522">(C54)</f>
        <v>dCTP</v>
      </c>
      <c r="D315" s="155">
        <f t="shared" ref="D315:BO315" si="523">(D54)</f>
        <v>10.8</v>
      </c>
      <c r="E315" s="156">
        <f t="shared" si="523"/>
        <v>11.5</v>
      </c>
      <c r="F315" s="157">
        <f t="shared" si="523"/>
        <v>11.26</v>
      </c>
      <c r="G315" s="158">
        <f t="shared" si="523"/>
        <v>465.98232000000002</v>
      </c>
      <c r="H315" s="143">
        <f t="shared" si="523"/>
        <v>0</v>
      </c>
      <c r="I315" s="154">
        <f t="shared" si="523"/>
        <v>0</v>
      </c>
      <c r="J315" s="144">
        <f t="shared" si="523"/>
        <v>0</v>
      </c>
      <c r="K315" s="143">
        <f t="shared" si="523"/>
        <v>127829</v>
      </c>
      <c r="L315" s="150">
        <f t="shared" si="523"/>
        <v>116789</v>
      </c>
      <c r="M315" s="144">
        <f t="shared" si="523"/>
        <v>139393</v>
      </c>
      <c r="N315" s="143">
        <f t="shared" si="523"/>
        <v>194828</v>
      </c>
      <c r="O315" s="150">
        <f t="shared" si="523"/>
        <v>245224</v>
      </c>
      <c r="P315" s="144">
        <f t="shared" si="523"/>
        <v>67370</v>
      </c>
      <c r="Q315" s="143">
        <f t="shared" si="523"/>
        <v>209849</v>
      </c>
      <c r="R315" s="150">
        <f t="shared" si="523"/>
        <v>241068</v>
      </c>
      <c r="S315" s="144">
        <f t="shared" si="523"/>
        <v>216952</v>
      </c>
      <c r="T315" s="143">
        <f t="shared" si="523"/>
        <v>137533</v>
      </c>
      <c r="U315" s="154">
        <f t="shared" si="523"/>
        <v>83677</v>
      </c>
      <c r="V315" s="144">
        <f t="shared" si="523"/>
        <v>171211</v>
      </c>
      <c r="W315" s="143">
        <f t="shared" si="523"/>
        <v>133794</v>
      </c>
      <c r="X315" s="154">
        <f t="shared" si="523"/>
        <v>135889</v>
      </c>
      <c r="Y315" s="144">
        <f t="shared" si="523"/>
        <v>67300</v>
      </c>
      <c r="Z315" s="143">
        <f t="shared" si="523"/>
        <v>204040</v>
      </c>
      <c r="AA315" s="154">
        <f t="shared" si="523"/>
        <v>155069</v>
      </c>
      <c r="AB315" s="144">
        <f t="shared" si="523"/>
        <v>106578</v>
      </c>
      <c r="AC315" s="143">
        <f t="shared" si="523"/>
        <v>124959</v>
      </c>
      <c r="AD315" s="154">
        <f t="shared" si="523"/>
        <v>183897</v>
      </c>
      <c r="AE315" s="144">
        <f t="shared" si="523"/>
        <v>301620</v>
      </c>
      <c r="AF315" s="143">
        <f t="shared" si="523"/>
        <v>133020</v>
      </c>
      <c r="AG315" s="154">
        <f t="shared" si="523"/>
        <v>75591</v>
      </c>
      <c r="AH315" s="144">
        <f t="shared" si="523"/>
        <v>318443</v>
      </c>
      <c r="AI315" s="143">
        <f t="shared" si="523"/>
        <v>240583</v>
      </c>
      <c r="AJ315" s="154">
        <f t="shared" si="523"/>
        <v>325916</v>
      </c>
      <c r="AK315" s="144">
        <f t="shared" si="523"/>
        <v>305337</v>
      </c>
      <c r="AL315" s="143">
        <f t="shared" si="523"/>
        <v>96130</v>
      </c>
      <c r="AM315" s="154">
        <f t="shared" si="523"/>
        <v>124661</v>
      </c>
      <c r="AN315" s="144">
        <f t="shared" si="523"/>
        <v>337889</v>
      </c>
      <c r="AO315" s="143">
        <f t="shared" si="523"/>
        <v>0</v>
      </c>
      <c r="AP315" s="154">
        <f t="shared" si="523"/>
        <v>0</v>
      </c>
      <c r="AQ315" s="144">
        <f t="shared" si="523"/>
        <v>0</v>
      </c>
      <c r="AR315" s="143">
        <f t="shared" si="523"/>
        <v>0</v>
      </c>
      <c r="AS315" s="154">
        <f t="shared" si="523"/>
        <v>0</v>
      </c>
      <c r="AT315" s="144">
        <f t="shared" si="523"/>
        <v>69717</v>
      </c>
      <c r="AU315" s="143">
        <f t="shared" si="523"/>
        <v>0</v>
      </c>
      <c r="AV315" s="154">
        <f t="shared" si="523"/>
        <v>0</v>
      </c>
      <c r="AW315" s="144">
        <f t="shared" si="523"/>
        <v>10932</v>
      </c>
      <c r="AX315" s="143">
        <f t="shared" si="523"/>
        <v>0</v>
      </c>
      <c r="AY315" s="154">
        <f t="shared" si="523"/>
        <v>0</v>
      </c>
      <c r="AZ315" s="144">
        <f t="shared" si="523"/>
        <v>0</v>
      </c>
      <c r="BA315" s="143">
        <f t="shared" si="523"/>
        <v>0</v>
      </c>
      <c r="BB315" s="154">
        <f t="shared" si="523"/>
        <v>0</v>
      </c>
      <c r="BC315" s="144">
        <f t="shared" si="523"/>
        <v>0</v>
      </c>
      <c r="BD315" s="143">
        <f t="shared" si="523"/>
        <v>0</v>
      </c>
      <c r="BE315" s="154">
        <f t="shared" si="523"/>
        <v>27321</v>
      </c>
      <c r="BF315" s="144">
        <f t="shared" si="523"/>
        <v>0</v>
      </c>
      <c r="BG315" s="143">
        <f t="shared" si="523"/>
        <v>0</v>
      </c>
      <c r="BH315" s="154">
        <f t="shared" si="523"/>
        <v>0</v>
      </c>
      <c r="BI315" s="144">
        <f t="shared" si="523"/>
        <v>0</v>
      </c>
      <c r="BJ315" s="143">
        <f t="shared" si="523"/>
        <v>12812</v>
      </c>
      <c r="BK315" s="154">
        <f t="shared" si="523"/>
        <v>55836</v>
      </c>
      <c r="BL315" s="144">
        <f t="shared" si="523"/>
        <v>0</v>
      </c>
      <c r="BM315" s="143">
        <f t="shared" si="523"/>
        <v>0</v>
      </c>
      <c r="BN315" s="154">
        <f t="shared" si="523"/>
        <v>30745</v>
      </c>
      <c r="BO315" s="144">
        <f t="shared" si="523"/>
        <v>0</v>
      </c>
      <c r="BP315" s="143">
        <f t="shared" ref="BP315:EA315" si="524">(BP54)</f>
        <v>0</v>
      </c>
      <c r="BQ315" s="154">
        <f t="shared" si="524"/>
        <v>29196</v>
      </c>
      <c r="BR315" s="144">
        <f t="shared" si="524"/>
        <v>0</v>
      </c>
      <c r="BS315" s="143">
        <f t="shared" si="524"/>
        <v>31377</v>
      </c>
      <c r="BT315" s="154">
        <f t="shared" si="524"/>
        <v>0</v>
      </c>
      <c r="BU315" s="144">
        <f t="shared" si="524"/>
        <v>25225</v>
      </c>
      <c r="BV315" s="143">
        <f t="shared" si="524"/>
        <v>0</v>
      </c>
      <c r="BW315" s="154">
        <f t="shared" si="524"/>
        <v>0</v>
      </c>
      <c r="BX315" s="144">
        <f t="shared" si="524"/>
        <v>0</v>
      </c>
      <c r="BY315" s="143">
        <f t="shared" si="524"/>
        <v>0</v>
      </c>
      <c r="BZ315" s="154">
        <f t="shared" si="524"/>
        <v>0</v>
      </c>
      <c r="CA315" s="144">
        <f t="shared" si="524"/>
        <v>0</v>
      </c>
      <c r="CB315" s="143">
        <f t="shared" si="524"/>
        <v>140730</v>
      </c>
      <c r="CC315" s="154">
        <f t="shared" si="524"/>
        <v>271163</v>
      </c>
      <c r="CD315" s="159">
        <f t="shared" si="524"/>
        <v>286575</v>
      </c>
      <c r="CE315" s="143">
        <f t="shared" si="524"/>
        <v>112492</v>
      </c>
      <c r="CF315" s="154">
        <f t="shared" si="524"/>
        <v>117937</v>
      </c>
      <c r="CG315" s="144">
        <f t="shared" si="524"/>
        <v>317299</v>
      </c>
      <c r="CH315" s="143">
        <f t="shared" si="524"/>
        <v>227098</v>
      </c>
      <c r="CI315" s="154">
        <f t="shared" si="524"/>
        <v>129688</v>
      </c>
      <c r="CJ315" s="144">
        <f t="shared" si="524"/>
        <v>207885</v>
      </c>
      <c r="CK315" s="143">
        <f t="shared" si="524"/>
        <v>168948</v>
      </c>
      <c r="CL315" s="154">
        <f t="shared" si="524"/>
        <v>187402</v>
      </c>
      <c r="CM315" s="144">
        <f t="shared" si="524"/>
        <v>231979</v>
      </c>
      <c r="CN315" s="143">
        <f t="shared" si="524"/>
        <v>135584</v>
      </c>
      <c r="CO315" s="154">
        <f t="shared" si="524"/>
        <v>94121</v>
      </c>
      <c r="CP315" s="144">
        <f t="shared" si="524"/>
        <v>350791</v>
      </c>
      <c r="CQ315" s="143">
        <f t="shared" si="524"/>
        <v>317136</v>
      </c>
      <c r="CR315" s="154">
        <f t="shared" si="524"/>
        <v>343496</v>
      </c>
      <c r="CS315" s="144">
        <f t="shared" si="524"/>
        <v>165410</v>
      </c>
      <c r="CT315" s="143">
        <f t="shared" si="524"/>
        <v>330026</v>
      </c>
      <c r="CU315" s="154">
        <f t="shared" si="524"/>
        <v>210779</v>
      </c>
      <c r="CV315" s="144">
        <f t="shared" si="524"/>
        <v>183954</v>
      </c>
      <c r="CW315" s="143">
        <f t="shared" si="524"/>
        <v>257981</v>
      </c>
      <c r="CX315" s="154">
        <f t="shared" si="524"/>
        <v>341585</v>
      </c>
      <c r="CY315" s="144">
        <f t="shared" si="524"/>
        <v>297923</v>
      </c>
      <c r="CZ315" s="143">
        <f t="shared" si="524"/>
        <v>250359</v>
      </c>
      <c r="DA315" s="154">
        <f t="shared" si="524"/>
        <v>464294</v>
      </c>
      <c r="DB315" s="144">
        <f t="shared" si="524"/>
        <v>217980</v>
      </c>
      <c r="DC315" s="143">
        <f t="shared" si="524"/>
        <v>221624</v>
      </c>
      <c r="DD315" s="154">
        <f t="shared" si="524"/>
        <v>232675</v>
      </c>
      <c r="DE315" s="144">
        <f t="shared" si="524"/>
        <v>186854</v>
      </c>
      <c r="DF315" s="143">
        <f t="shared" si="524"/>
        <v>0</v>
      </c>
      <c r="DG315" s="154">
        <f t="shared" si="524"/>
        <v>0</v>
      </c>
      <c r="DH315" s="144">
        <f t="shared" si="524"/>
        <v>0</v>
      </c>
      <c r="DI315" s="143">
        <f t="shared" si="524"/>
        <v>0</v>
      </c>
      <c r="DJ315" s="154">
        <f t="shared" si="524"/>
        <v>0</v>
      </c>
      <c r="DK315" s="144">
        <f t="shared" si="524"/>
        <v>0</v>
      </c>
      <c r="DL315" s="143">
        <f t="shared" si="524"/>
        <v>0</v>
      </c>
      <c r="DM315" s="154">
        <f t="shared" si="524"/>
        <v>0</v>
      </c>
      <c r="DN315" s="144">
        <f t="shared" si="524"/>
        <v>0</v>
      </c>
      <c r="DO315" s="143">
        <f t="shared" si="524"/>
        <v>0</v>
      </c>
      <c r="DP315" s="154">
        <f t="shared" si="524"/>
        <v>23846</v>
      </c>
      <c r="DQ315" s="144">
        <f t="shared" si="524"/>
        <v>0</v>
      </c>
      <c r="DR315" s="143">
        <f t="shared" si="524"/>
        <v>0</v>
      </c>
      <c r="DS315" s="154">
        <f t="shared" si="524"/>
        <v>110192</v>
      </c>
      <c r="DT315" s="144">
        <f t="shared" si="524"/>
        <v>236749</v>
      </c>
      <c r="DU315" s="143">
        <f t="shared" si="524"/>
        <v>129641</v>
      </c>
      <c r="DV315" s="154">
        <f t="shared" si="524"/>
        <v>176721</v>
      </c>
      <c r="DW315" s="144">
        <f t="shared" si="524"/>
        <v>106171</v>
      </c>
      <c r="DX315" s="143">
        <f t="shared" si="524"/>
        <v>184557</v>
      </c>
      <c r="DY315" s="154">
        <f t="shared" si="524"/>
        <v>81916</v>
      </c>
      <c r="DZ315" s="144">
        <f t="shared" si="524"/>
        <v>155552</v>
      </c>
      <c r="EA315" s="143">
        <f t="shared" si="524"/>
        <v>81669</v>
      </c>
      <c r="EB315" s="154">
        <f t="shared" ref="EB315:EO315" si="525">(EB54)</f>
        <v>90389</v>
      </c>
      <c r="EC315" s="144">
        <f t="shared" si="525"/>
        <v>169645</v>
      </c>
      <c r="ED315" s="143">
        <f t="shared" si="525"/>
        <v>167280</v>
      </c>
      <c r="EE315" s="154">
        <f t="shared" si="525"/>
        <v>226341</v>
      </c>
      <c r="EF315" s="144">
        <f t="shared" si="525"/>
        <v>183964</v>
      </c>
      <c r="EG315" s="143">
        <f t="shared" si="525"/>
        <v>163946</v>
      </c>
      <c r="EH315" s="154">
        <f t="shared" si="525"/>
        <v>113849</v>
      </c>
      <c r="EI315" s="144">
        <f t="shared" si="525"/>
        <v>97830</v>
      </c>
      <c r="EJ315" s="143">
        <f t="shared" si="525"/>
        <v>200992</v>
      </c>
      <c r="EK315" s="154">
        <f t="shared" si="525"/>
        <v>207030</v>
      </c>
      <c r="EL315" s="144">
        <f t="shared" si="525"/>
        <v>89210</v>
      </c>
      <c r="EM315" s="143">
        <f t="shared" si="525"/>
        <v>151630</v>
      </c>
      <c r="EN315" s="154">
        <f t="shared" si="525"/>
        <v>149742</v>
      </c>
      <c r="EO315" s="144">
        <f t="shared" si="525"/>
        <v>252003</v>
      </c>
    </row>
    <row r="316" spans="2:145" s="120" customFormat="1" x14ac:dyDescent="0.3">
      <c r="B316" s="360"/>
      <c r="C316" s="93" t="str">
        <f t="shared" ref="C316" si="526">(C154)</f>
        <v>Thymine</v>
      </c>
      <c r="D316" s="94">
        <f t="shared" ref="D316:BO316" si="527">(D154)</f>
        <v>2.2999999999999998</v>
      </c>
      <c r="E316" s="95">
        <f t="shared" si="527"/>
        <v>2.7</v>
      </c>
      <c r="F316" s="96">
        <f t="shared" si="527"/>
        <v>2.61</v>
      </c>
      <c r="G316" s="97">
        <f t="shared" si="527"/>
        <v>125.03565</v>
      </c>
      <c r="H316" s="89">
        <f t="shared" si="527"/>
        <v>4538526</v>
      </c>
      <c r="I316" s="91">
        <f t="shared" si="527"/>
        <v>330515</v>
      </c>
      <c r="J316" s="90">
        <f t="shared" si="527"/>
        <v>1073040</v>
      </c>
      <c r="K316" s="89">
        <f t="shared" si="527"/>
        <v>5792270</v>
      </c>
      <c r="L316" s="110">
        <f t="shared" si="527"/>
        <v>5288970</v>
      </c>
      <c r="M316" s="90">
        <f t="shared" si="527"/>
        <v>5925635</v>
      </c>
      <c r="N316" s="89">
        <f t="shared" si="527"/>
        <v>5283808</v>
      </c>
      <c r="O316" s="110">
        <f t="shared" si="527"/>
        <v>7067834</v>
      </c>
      <c r="P316" s="90">
        <f t="shared" si="527"/>
        <v>5693357</v>
      </c>
      <c r="Q316" s="89">
        <f t="shared" si="527"/>
        <v>5619157</v>
      </c>
      <c r="R316" s="110">
        <f t="shared" si="527"/>
        <v>5543273</v>
      </c>
      <c r="S316" s="90">
        <f t="shared" si="527"/>
        <v>6062055</v>
      </c>
      <c r="T316" s="89">
        <f t="shared" si="527"/>
        <v>8338973</v>
      </c>
      <c r="U316" s="91">
        <f t="shared" si="527"/>
        <v>7789878</v>
      </c>
      <c r="V316" s="90">
        <f t="shared" si="527"/>
        <v>8473909</v>
      </c>
      <c r="W316" s="89">
        <f t="shared" si="527"/>
        <v>4674335</v>
      </c>
      <c r="X316" s="91">
        <f t="shared" si="527"/>
        <v>3945180</v>
      </c>
      <c r="Y316" s="90">
        <f t="shared" si="527"/>
        <v>3921385</v>
      </c>
      <c r="Z316" s="89">
        <f t="shared" si="527"/>
        <v>6193973</v>
      </c>
      <c r="AA316" s="91">
        <f t="shared" si="527"/>
        <v>6177664</v>
      </c>
      <c r="AB316" s="90">
        <f t="shared" si="527"/>
        <v>7863533</v>
      </c>
      <c r="AC316" s="89">
        <f t="shared" si="527"/>
        <v>4174816</v>
      </c>
      <c r="AD316" s="91">
        <f t="shared" si="527"/>
        <v>3790589</v>
      </c>
      <c r="AE316" s="90">
        <f t="shared" si="527"/>
        <v>3634231</v>
      </c>
      <c r="AF316" s="89">
        <f t="shared" si="527"/>
        <v>8612666</v>
      </c>
      <c r="AG316" s="91">
        <f t="shared" si="527"/>
        <v>7803273</v>
      </c>
      <c r="AH316" s="90">
        <f t="shared" si="527"/>
        <v>8453403</v>
      </c>
      <c r="AI316" s="89">
        <f t="shared" si="527"/>
        <v>4991341</v>
      </c>
      <c r="AJ316" s="91">
        <f t="shared" si="527"/>
        <v>3489642</v>
      </c>
      <c r="AK316" s="90">
        <f t="shared" si="527"/>
        <v>3289783</v>
      </c>
      <c r="AL316" s="89">
        <f t="shared" si="527"/>
        <v>6925998</v>
      </c>
      <c r="AM316" s="91">
        <f t="shared" si="527"/>
        <v>7555110</v>
      </c>
      <c r="AN316" s="90">
        <f t="shared" si="527"/>
        <v>6793485</v>
      </c>
      <c r="AO316" s="89">
        <f t="shared" si="527"/>
        <v>778095</v>
      </c>
      <c r="AP316" s="91">
        <f t="shared" si="527"/>
        <v>517576</v>
      </c>
      <c r="AQ316" s="90">
        <f t="shared" si="527"/>
        <v>649986</v>
      </c>
      <c r="AR316" s="89">
        <f t="shared" si="527"/>
        <v>761644</v>
      </c>
      <c r="AS316" s="91">
        <f t="shared" si="527"/>
        <v>554372</v>
      </c>
      <c r="AT316" s="90">
        <f t="shared" si="527"/>
        <v>729671</v>
      </c>
      <c r="AU316" s="89">
        <f t="shared" si="527"/>
        <v>215404</v>
      </c>
      <c r="AV316" s="91">
        <f t="shared" si="527"/>
        <v>255871</v>
      </c>
      <c r="AW316" s="90">
        <f t="shared" si="527"/>
        <v>171252</v>
      </c>
      <c r="AX316" s="89">
        <f t="shared" si="527"/>
        <v>390050</v>
      </c>
      <c r="AY316" s="91">
        <f t="shared" si="527"/>
        <v>210433</v>
      </c>
      <c r="AZ316" s="90">
        <f t="shared" si="527"/>
        <v>301758</v>
      </c>
      <c r="BA316" s="89">
        <f t="shared" si="527"/>
        <v>683246</v>
      </c>
      <c r="BB316" s="91">
        <f t="shared" si="527"/>
        <v>562237</v>
      </c>
      <c r="BC316" s="90">
        <f t="shared" si="527"/>
        <v>562297</v>
      </c>
      <c r="BD316" s="89">
        <f t="shared" si="527"/>
        <v>660639</v>
      </c>
      <c r="BE316" s="91">
        <f t="shared" si="527"/>
        <v>449548</v>
      </c>
      <c r="BF316" s="90">
        <f t="shared" si="527"/>
        <v>714020</v>
      </c>
      <c r="BG316" s="89">
        <f t="shared" si="527"/>
        <v>1515120</v>
      </c>
      <c r="BH316" s="91">
        <f t="shared" si="527"/>
        <v>1223512</v>
      </c>
      <c r="BI316" s="90">
        <f t="shared" si="527"/>
        <v>1042892</v>
      </c>
      <c r="BJ316" s="89">
        <f t="shared" si="527"/>
        <v>1509676</v>
      </c>
      <c r="BK316" s="91">
        <f t="shared" si="527"/>
        <v>1377235</v>
      </c>
      <c r="BL316" s="90">
        <f t="shared" si="527"/>
        <v>1900680</v>
      </c>
      <c r="BM316" s="89">
        <f t="shared" si="527"/>
        <v>1298166</v>
      </c>
      <c r="BN316" s="91">
        <f t="shared" si="527"/>
        <v>1562801</v>
      </c>
      <c r="BO316" s="90">
        <f t="shared" si="527"/>
        <v>1652997</v>
      </c>
      <c r="BP316" s="89">
        <f t="shared" ref="BP316:EA316" si="528">(BP154)</f>
        <v>1849333</v>
      </c>
      <c r="BQ316" s="91">
        <f t="shared" si="528"/>
        <v>1665464</v>
      </c>
      <c r="BR316" s="90">
        <f t="shared" si="528"/>
        <v>1503130</v>
      </c>
      <c r="BS316" s="89">
        <f t="shared" si="528"/>
        <v>3152815</v>
      </c>
      <c r="BT316" s="91">
        <f t="shared" si="528"/>
        <v>2670250</v>
      </c>
      <c r="BU316" s="90">
        <f t="shared" si="528"/>
        <v>3255138</v>
      </c>
      <c r="BV316" s="89">
        <f t="shared" si="528"/>
        <v>3199491</v>
      </c>
      <c r="BW316" s="91">
        <f t="shared" si="528"/>
        <v>3398158</v>
      </c>
      <c r="BX316" s="90">
        <f t="shared" si="528"/>
        <v>3314492</v>
      </c>
      <c r="BY316" s="89">
        <f t="shared" si="528"/>
        <v>25951685</v>
      </c>
      <c r="BZ316" s="91">
        <f t="shared" si="528"/>
        <v>330515</v>
      </c>
      <c r="CA316" s="90">
        <f t="shared" si="528"/>
        <v>1073040</v>
      </c>
      <c r="CB316" s="89">
        <f t="shared" si="528"/>
        <v>12044109</v>
      </c>
      <c r="CC316" s="91">
        <f t="shared" si="528"/>
        <v>9220169</v>
      </c>
      <c r="CD316" s="92">
        <f t="shared" si="528"/>
        <v>7703373</v>
      </c>
      <c r="CE316" s="89">
        <f t="shared" si="528"/>
        <v>7292746</v>
      </c>
      <c r="CF316" s="91">
        <f t="shared" si="528"/>
        <v>5893069</v>
      </c>
      <c r="CG316" s="90">
        <f t="shared" si="528"/>
        <v>6870807</v>
      </c>
      <c r="CH316" s="89">
        <f t="shared" si="528"/>
        <v>6514406</v>
      </c>
      <c r="CI316" s="91">
        <f t="shared" si="528"/>
        <v>3860217</v>
      </c>
      <c r="CJ316" s="90">
        <f t="shared" si="528"/>
        <v>2689939</v>
      </c>
      <c r="CK316" s="89">
        <f t="shared" si="528"/>
        <v>5181322</v>
      </c>
      <c r="CL316" s="91">
        <f t="shared" si="528"/>
        <v>5651655</v>
      </c>
      <c r="CM316" s="90">
        <f t="shared" si="528"/>
        <v>4973743</v>
      </c>
      <c r="CN316" s="89">
        <f t="shared" si="528"/>
        <v>3899539</v>
      </c>
      <c r="CO316" s="91">
        <f t="shared" si="528"/>
        <v>3259185</v>
      </c>
      <c r="CP316" s="90">
        <f t="shared" si="528"/>
        <v>2798369</v>
      </c>
      <c r="CQ316" s="89">
        <f t="shared" si="528"/>
        <v>7032757</v>
      </c>
      <c r="CR316" s="91">
        <f t="shared" si="528"/>
        <v>6435453</v>
      </c>
      <c r="CS316" s="90">
        <f t="shared" si="528"/>
        <v>6251243</v>
      </c>
      <c r="CT316" s="89">
        <f t="shared" si="528"/>
        <v>3173337</v>
      </c>
      <c r="CU316" s="91">
        <f t="shared" si="528"/>
        <v>2861520</v>
      </c>
      <c r="CV316" s="90">
        <f t="shared" si="528"/>
        <v>2404486</v>
      </c>
      <c r="CW316" s="89">
        <f t="shared" si="528"/>
        <v>4981965</v>
      </c>
      <c r="CX316" s="91">
        <f t="shared" si="528"/>
        <v>5693966</v>
      </c>
      <c r="CY316" s="90">
        <f t="shared" si="528"/>
        <v>8013570</v>
      </c>
      <c r="CZ316" s="89">
        <f t="shared" si="528"/>
        <v>2716100</v>
      </c>
      <c r="DA316" s="91">
        <f t="shared" si="528"/>
        <v>1952526</v>
      </c>
      <c r="DB316" s="90">
        <f t="shared" si="528"/>
        <v>2508763</v>
      </c>
      <c r="DC316" s="89">
        <f t="shared" si="528"/>
        <v>3785762</v>
      </c>
      <c r="DD316" s="91">
        <f t="shared" si="528"/>
        <v>3595814</v>
      </c>
      <c r="DE316" s="90">
        <f t="shared" si="528"/>
        <v>4653022</v>
      </c>
      <c r="DF316" s="89">
        <f t="shared" si="528"/>
        <v>505174</v>
      </c>
      <c r="DG316" s="91">
        <f t="shared" si="528"/>
        <v>478613</v>
      </c>
      <c r="DH316" s="90">
        <f t="shared" si="528"/>
        <v>556087</v>
      </c>
      <c r="DI316" s="89">
        <f t="shared" si="528"/>
        <v>665293</v>
      </c>
      <c r="DJ316" s="91">
        <f t="shared" si="528"/>
        <v>360945</v>
      </c>
      <c r="DK316" s="90">
        <f t="shared" si="528"/>
        <v>499093</v>
      </c>
      <c r="DL316" s="89">
        <f t="shared" si="528"/>
        <v>488712</v>
      </c>
      <c r="DM316" s="91">
        <f t="shared" si="528"/>
        <v>841645</v>
      </c>
      <c r="DN316" s="90">
        <f t="shared" si="528"/>
        <v>576353</v>
      </c>
      <c r="DO316" s="89">
        <f t="shared" si="528"/>
        <v>248028</v>
      </c>
      <c r="DP316" s="91">
        <f t="shared" si="528"/>
        <v>563771</v>
      </c>
      <c r="DQ316" s="90">
        <f t="shared" si="528"/>
        <v>477901</v>
      </c>
      <c r="DR316" s="89">
        <f t="shared" si="528"/>
        <v>732380</v>
      </c>
      <c r="DS316" s="91">
        <f t="shared" si="528"/>
        <v>10737537</v>
      </c>
      <c r="DT316" s="90">
        <f t="shared" si="528"/>
        <v>12223685</v>
      </c>
      <c r="DU316" s="89">
        <f t="shared" si="528"/>
        <v>16143355</v>
      </c>
      <c r="DV316" s="91">
        <f t="shared" si="528"/>
        <v>13173069</v>
      </c>
      <c r="DW316" s="90">
        <f t="shared" si="528"/>
        <v>8546688</v>
      </c>
      <c r="DX316" s="89">
        <f t="shared" si="528"/>
        <v>4190612</v>
      </c>
      <c r="DY316" s="91">
        <f t="shared" si="528"/>
        <v>2509788</v>
      </c>
      <c r="DZ316" s="90">
        <f t="shared" si="528"/>
        <v>2483536</v>
      </c>
      <c r="EA316" s="89">
        <f t="shared" si="528"/>
        <v>2430217</v>
      </c>
      <c r="EB316" s="91">
        <f t="shared" ref="EB316:EO316" si="529">(EB154)</f>
        <v>2740573</v>
      </c>
      <c r="EC316" s="90">
        <f t="shared" si="529"/>
        <v>2551939</v>
      </c>
      <c r="ED316" s="89">
        <f t="shared" si="529"/>
        <v>2746305</v>
      </c>
      <c r="EE316" s="91">
        <f t="shared" si="529"/>
        <v>3086874</v>
      </c>
      <c r="EF316" s="90">
        <f t="shared" si="529"/>
        <v>2385593</v>
      </c>
      <c r="EG316" s="89">
        <f t="shared" si="529"/>
        <v>2450102</v>
      </c>
      <c r="EH316" s="91">
        <f t="shared" si="529"/>
        <v>2051895</v>
      </c>
      <c r="EI316" s="90">
        <f t="shared" si="529"/>
        <v>2252180</v>
      </c>
      <c r="EJ316" s="89">
        <f t="shared" si="529"/>
        <v>3359453</v>
      </c>
      <c r="EK316" s="91">
        <f t="shared" si="529"/>
        <v>3676730</v>
      </c>
      <c r="EL316" s="90">
        <f t="shared" si="529"/>
        <v>3821485</v>
      </c>
      <c r="EM316" s="89">
        <f t="shared" si="529"/>
        <v>2842103</v>
      </c>
      <c r="EN316" s="91">
        <f t="shared" si="529"/>
        <v>2352970</v>
      </c>
      <c r="EO316" s="90">
        <f t="shared" si="529"/>
        <v>3651050</v>
      </c>
    </row>
    <row r="317" spans="2:145" s="120" customFormat="1" x14ac:dyDescent="0.3">
      <c r="B317" s="360"/>
      <c r="C317" s="93" t="str">
        <f t="shared" ref="C317:C318" si="530">(C64)</f>
        <v>dThymidine</v>
      </c>
      <c r="D317" s="94">
        <f t="shared" ref="D317:BO317" si="531">(D64)</f>
        <v>2.2999999999999998</v>
      </c>
      <c r="E317" s="95">
        <f t="shared" si="531"/>
        <v>3.8</v>
      </c>
      <c r="F317" s="96">
        <f t="shared" si="531"/>
        <v>2.67</v>
      </c>
      <c r="G317" s="97">
        <f t="shared" si="531"/>
        <v>241.08299</v>
      </c>
      <c r="H317" s="89">
        <f t="shared" si="531"/>
        <v>1823511</v>
      </c>
      <c r="I317" s="91">
        <f t="shared" si="531"/>
        <v>0</v>
      </c>
      <c r="J317" s="90">
        <f t="shared" si="531"/>
        <v>0</v>
      </c>
      <c r="K317" s="89">
        <f t="shared" si="531"/>
        <v>17900034</v>
      </c>
      <c r="L317" s="110">
        <f t="shared" si="531"/>
        <v>16772427</v>
      </c>
      <c r="M317" s="90">
        <f t="shared" si="531"/>
        <v>17077092</v>
      </c>
      <c r="N317" s="89">
        <f t="shared" si="531"/>
        <v>19330343</v>
      </c>
      <c r="O317" s="110">
        <f t="shared" si="531"/>
        <v>23464285</v>
      </c>
      <c r="P317" s="90">
        <f t="shared" si="531"/>
        <v>15703175</v>
      </c>
      <c r="Q317" s="89">
        <f t="shared" si="531"/>
        <v>16028896</v>
      </c>
      <c r="R317" s="110">
        <f t="shared" si="531"/>
        <v>16334055</v>
      </c>
      <c r="S317" s="90">
        <f t="shared" si="531"/>
        <v>13268229</v>
      </c>
      <c r="T317" s="89">
        <f t="shared" si="531"/>
        <v>35459286</v>
      </c>
      <c r="U317" s="91">
        <f t="shared" si="531"/>
        <v>27624092</v>
      </c>
      <c r="V317" s="90">
        <f t="shared" si="531"/>
        <v>35175343</v>
      </c>
      <c r="W317" s="89">
        <f t="shared" si="531"/>
        <v>12800233</v>
      </c>
      <c r="X317" s="91">
        <f t="shared" si="531"/>
        <v>9450385</v>
      </c>
      <c r="Y317" s="90">
        <f t="shared" si="531"/>
        <v>7692039</v>
      </c>
      <c r="Z317" s="89">
        <f t="shared" si="531"/>
        <v>34688373</v>
      </c>
      <c r="AA317" s="91">
        <f t="shared" si="531"/>
        <v>36045751</v>
      </c>
      <c r="AB317" s="90">
        <f t="shared" si="531"/>
        <v>35482536</v>
      </c>
      <c r="AC317" s="89">
        <f t="shared" si="531"/>
        <v>7501120</v>
      </c>
      <c r="AD317" s="91">
        <f t="shared" si="531"/>
        <v>7908328</v>
      </c>
      <c r="AE317" s="90">
        <f t="shared" si="531"/>
        <v>7803320</v>
      </c>
      <c r="AF317" s="89">
        <f t="shared" si="531"/>
        <v>29239346</v>
      </c>
      <c r="AG317" s="91">
        <f t="shared" si="531"/>
        <v>22723515</v>
      </c>
      <c r="AH317" s="90">
        <f t="shared" si="531"/>
        <v>28896672</v>
      </c>
      <c r="AI317" s="89">
        <f t="shared" si="531"/>
        <v>9675656</v>
      </c>
      <c r="AJ317" s="91">
        <f t="shared" si="531"/>
        <v>4445371</v>
      </c>
      <c r="AK317" s="90">
        <f t="shared" si="531"/>
        <v>5299682</v>
      </c>
      <c r="AL317" s="89">
        <f t="shared" si="531"/>
        <v>24359402</v>
      </c>
      <c r="AM317" s="91">
        <f t="shared" si="531"/>
        <v>24821595</v>
      </c>
      <c r="AN317" s="90">
        <f t="shared" si="531"/>
        <v>19015560</v>
      </c>
      <c r="AO317" s="89">
        <f t="shared" si="531"/>
        <v>8691219</v>
      </c>
      <c r="AP317" s="91">
        <f t="shared" si="531"/>
        <v>9502232</v>
      </c>
      <c r="AQ317" s="90">
        <f t="shared" si="531"/>
        <v>9676131</v>
      </c>
      <c r="AR317" s="89">
        <f t="shared" si="531"/>
        <v>7851053</v>
      </c>
      <c r="AS317" s="91">
        <f t="shared" si="531"/>
        <v>7643635</v>
      </c>
      <c r="AT317" s="90">
        <f t="shared" si="531"/>
        <v>7725649</v>
      </c>
      <c r="AU317" s="89">
        <f t="shared" si="531"/>
        <v>1470389</v>
      </c>
      <c r="AV317" s="91">
        <f t="shared" si="531"/>
        <v>1589030</v>
      </c>
      <c r="AW317" s="90">
        <f t="shared" si="531"/>
        <v>1648768</v>
      </c>
      <c r="AX317" s="89">
        <f t="shared" si="531"/>
        <v>5788949</v>
      </c>
      <c r="AY317" s="91">
        <f t="shared" si="531"/>
        <v>6666972</v>
      </c>
      <c r="AZ317" s="90">
        <f t="shared" si="531"/>
        <v>6835950</v>
      </c>
      <c r="BA317" s="89">
        <f t="shared" si="531"/>
        <v>945369</v>
      </c>
      <c r="BB317" s="91">
        <f t="shared" si="531"/>
        <v>981808</v>
      </c>
      <c r="BC317" s="90">
        <f t="shared" si="531"/>
        <v>731064</v>
      </c>
      <c r="BD317" s="89">
        <f t="shared" si="531"/>
        <v>19571972</v>
      </c>
      <c r="BE317" s="91">
        <f t="shared" si="531"/>
        <v>20865675</v>
      </c>
      <c r="BF317" s="90">
        <f t="shared" si="531"/>
        <v>21909382</v>
      </c>
      <c r="BG317" s="89">
        <f t="shared" si="531"/>
        <v>1877500</v>
      </c>
      <c r="BH317" s="91">
        <f t="shared" si="531"/>
        <v>974311</v>
      </c>
      <c r="BI317" s="90">
        <f t="shared" si="531"/>
        <v>653404</v>
      </c>
      <c r="BJ317" s="89">
        <f t="shared" si="531"/>
        <v>41848540</v>
      </c>
      <c r="BK317" s="91">
        <f t="shared" si="531"/>
        <v>43932634</v>
      </c>
      <c r="BL317" s="90">
        <f t="shared" si="531"/>
        <v>42525007</v>
      </c>
      <c r="BM317" s="89">
        <f t="shared" si="531"/>
        <v>2346610</v>
      </c>
      <c r="BN317" s="91">
        <f t="shared" si="531"/>
        <v>824759</v>
      </c>
      <c r="BO317" s="90">
        <f t="shared" si="531"/>
        <v>509857</v>
      </c>
      <c r="BP317" s="89">
        <f t="shared" ref="BP317:EA317" si="532">(BP64)</f>
        <v>45047122</v>
      </c>
      <c r="BQ317" s="91">
        <f t="shared" si="532"/>
        <v>45314799</v>
      </c>
      <c r="BR317" s="90">
        <f t="shared" si="532"/>
        <v>45286180</v>
      </c>
      <c r="BS317" s="89">
        <f t="shared" si="532"/>
        <v>2969353</v>
      </c>
      <c r="BT317" s="91">
        <f t="shared" si="532"/>
        <v>887068</v>
      </c>
      <c r="BU317" s="90">
        <f t="shared" si="532"/>
        <v>1064395</v>
      </c>
      <c r="BV317" s="89">
        <f t="shared" si="532"/>
        <v>58134094</v>
      </c>
      <c r="BW317" s="91">
        <f t="shared" si="532"/>
        <v>62922462</v>
      </c>
      <c r="BX317" s="90">
        <f t="shared" si="532"/>
        <v>63080980</v>
      </c>
      <c r="BY317" s="89">
        <f t="shared" si="532"/>
        <v>14421782</v>
      </c>
      <c r="BZ317" s="91">
        <f t="shared" si="532"/>
        <v>0</v>
      </c>
      <c r="CA317" s="90">
        <f t="shared" si="532"/>
        <v>0</v>
      </c>
      <c r="CB317" s="89">
        <f t="shared" si="532"/>
        <v>27349468</v>
      </c>
      <c r="CC317" s="91">
        <f t="shared" si="532"/>
        <v>19594875</v>
      </c>
      <c r="CD317" s="92">
        <f t="shared" si="532"/>
        <v>13269910</v>
      </c>
      <c r="CE317" s="89">
        <f t="shared" si="532"/>
        <v>13423419</v>
      </c>
      <c r="CF317" s="91">
        <f t="shared" si="532"/>
        <v>11089104</v>
      </c>
      <c r="CG317" s="90">
        <f t="shared" si="532"/>
        <v>13576226</v>
      </c>
      <c r="CH317" s="89">
        <f t="shared" si="532"/>
        <v>10148338</v>
      </c>
      <c r="CI317" s="91">
        <f t="shared" si="532"/>
        <v>6754771</v>
      </c>
      <c r="CJ317" s="90">
        <f t="shared" si="532"/>
        <v>7503029</v>
      </c>
      <c r="CK317" s="89">
        <f t="shared" si="532"/>
        <v>29775524</v>
      </c>
      <c r="CL317" s="91">
        <f t="shared" si="532"/>
        <v>31237851</v>
      </c>
      <c r="CM317" s="90">
        <f t="shared" si="532"/>
        <v>26963243</v>
      </c>
      <c r="CN317" s="89">
        <f t="shared" si="532"/>
        <v>4821705</v>
      </c>
      <c r="CO317" s="91">
        <f t="shared" si="532"/>
        <v>2844637</v>
      </c>
      <c r="CP317" s="90">
        <f t="shared" si="532"/>
        <v>2100320</v>
      </c>
      <c r="CQ317" s="89">
        <f t="shared" si="532"/>
        <v>32229456</v>
      </c>
      <c r="CR317" s="91">
        <f t="shared" si="532"/>
        <v>27992600</v>
      </c>
      <c r="CS317" s="90">
        <f t="shared" si="532"/>
        <v>31789895</v>
      </c>
      <c r="CT317" s="89">
        <f t="shared" si="532"/>
        <v>2527144</v>
      </c>
      <c r="CU317" s="91">
        <f t="shared" si="532"/>
        <v>2463648</v>
      </c>
      <c r="CV317" s="90">
        <f t="shared" si="532"/>
        <v>1957008</v>
      </c>
      <c r="CW317" s="89">
        <f t="shared" si="532"/>
        <v>18649313</v>
      </c>
      <c r="CX317" s="91">
        <f t="shared" si="532"/>
        <v>14656656</v>
      </c>
      <c r="CY317" s="90">
        <f t="shared" si="532"/>
        <v>22503421</v>
      </c>
      <c r="CZ317" s="89">
        <f t="shared" si="532"/>
        <v>2412286</v>
      </c>
      <c r="DA317" s="91">
        <f t="shared" si="532"/>
        <v>1585351</v>
      </c>
      <c r="DB317" s="90">
        <f t="shared" si="532"/>
        <v>2253287</v>
      </c>
      <c r="DC317" s="89">
        <f t="shared" si="532"/>
        <v>11909660</v>
      </c>
      <c r="DD317" s="91">
        <f t="shared" si="532"/>
        <v>12206485</v>
      </c>
      <c r="DE317" s="90">
        <f t="shared" si="532"/>
        <v>13689190</v>
      </c>
      <c r="DF317" s="89">
        <f t="shared" si="532"/>
        <v>8620871</v>
      </c>
      <c r="DG317" s="91">
        <f t="shared" si="532"/>
        <v>7918677</v>
      </c>
      <c r="DH317" s="90">
        <f t="shared" si="532"/>
        <v>8001213</v>
      </c>
      <c r="DI317" s="89">
        <f t="shared" si="532"/>
        <v>7703782</v>
      </c>
      <c r="DJ317" s="91">
        <f t="shared" si="532"/>
        <v>7617344</v>
      </c>
      <c r="DK317" s="90">
        <f t="shared" si="532"/>
        <v>6854399</v>
      </c>
      <c r="DL317" s="89">
        <f t="shared" si="532"/>
        <v>2269579</v>
      </c>
      <c r="DM317" s="91">
        <f t="shared" si="532"/>
        <v>1953909</v>
      </c>
      <c r="DN317" s="90">
        <f t="shared" si="532"/>
        <v>1739611</v>
      </c>
      <c r="DO317" s="89">
        <f t="shared" si="532"/>
        <v>6465501</v>
      </c>
      <c r="DP317" s="91">
        <f t="shared" si="532"/>
        <v>6552176</v>
      </c>
      <c r="DQ317" s="90">
        <f t="shared" si="532"/>
        <v>6606209</v>
      </c>
      <c r="DR317" s="89">
        <f t="shared" si="532"/>
        <v>592491</v>
      </c>
      <c r="DS317" s="91">
        <f t="shared" si="532"/>
        <v>4625565</v>
      </c>
      <c r="DT317" s="90">
        <f t="shared" si="532"/>
        <v>6536822</v>
      </c>
      <c r="DU317" s="89">
        <f t="shared" si="532"/>
        <v>18336970</v>
      </c>
      <c r="DV317" s="91">
        <f t="shared" si="532"/>
        <v>16150115</v>
      </c>
      <c r="DW317" s="90">
        <f t="shared" si="532"/>
        <v>14019082</v>
      </c>
      <c r="DX317" s="89">
        <f t="shared" si="532"/>
        <v>795549</v>
      </c>
      <c r="DY317" s="91">
        <f t="shared" si="532"/>
        <v>128027</v>
      </c>
      <c r="DZ317" s="90">
        <f t="shared" si="532"/>
        <v>314577</v>
      </c>
      <c r="EA317" s="89">
        <f t="shared" si="532"/>
        <v>26575392</v>
      </c>
      <c r="EB317" s="91">
        <f t="shared" ref="EB317:EO317" si="533">(EB64)</f>
        <v>28206673</v>
      </c>
      <c r="EC317" s="90">
        <f t="shared" si="533"/>
        <v>28053171</v>
      </c>
      <c r="ED317" s="89">
        <f t="shared" si="533"/>
        <v>2196521</v>
      </c>
      <c r="EE317" s="91">
        <f t="shared" si="533"/>
        <v>487156</v>
      </c>
      <c r="EF317" s="90">
        <f t="shared" si="533"/>
        <v>409637</v>
      </c>
      <c r="EG317" s="89">
        <f t="shared" si="533"/>
        <v>27537677</v>
      </c>
      <c r="EH317" s="91">
        <f t="shared" si="533"/>
        <v>27234831</v>
      </c>
      <c r="EI317" s="90">
        <f t="shared" si="533"/>
        <v>25219962</v>
      </c>
      <c r="EJ317" s="89">
        <f t="shared" si="533"/>
        <v>1390086</v>
      </c>
      <c r="EK317" s="91">
        <f t="shared" si="533"/>
        <v>793205</v>
      </c>
      <c r="EL317" s="90">
        <f t="shared" si="533"/>
        <v>793099</v>
      </c>
      <c r="EM317" s="89">
        <f t="shared" si="533"/>
        <v>32159451</v>
      </c>
      <c r="EN317" s="91">
        <f t="shared" si="533"/>
        <v>32216795</v>
      </c>
      <c r="EO317" s="90">
        <f t="shared" si="533"/>
        <v>37087940</v>
      </c>
    </row>
    <row r="318" spans="2:145" s="120" customFormat="1" x14ac:dyDescent="0.3">
      <c r="B318" s="360"/>
      <c r="C318" s="93" t="str">
        <f t="shared" si="530"/>
        <v>dTMP</v>
      </c>
      <c r="D318" s="94">
        <f t="shared" ref="D318:BO318" si="534">(D65)</f>
        <v>13.1</v>
      </c>
      <c r="E318" s="95">
        <f t="shared" si="534"/>
        <v>13.8</v>
      </c>
      <c r="F318" s="96">
        <f t="shared" si="534"/>
        <v>13.24</v>
      </c>
      <c r="G318" s="97">
        <f t="shared" si="534"/>
        <v>321.04933</v>
      </c>
      <c r="H318" s="89">
        <f t="shared" si="534"/>
        <v>0</v>
      </c>
      <c r="I318" s="91">
        <f t="shared" si="534"/>
        <v>0</v>
      </c>
      <c r="J318" s="90">
        <f t="shared" si="534"/>
        <v>0</v>
      </c>
      <c r="K318" s="89">
        <f t="shared" si="534"/>
        <v>5623937</v>
      </c>
      <c r="L318" s="110">
        <f t="shared" si="534"/>
        <v>4992943</v>
      </c>
      <c r="M318" s="90">
        <f t="shared" si="534"/>
        <v>4688881</v>
      </c>
      <c r="N318" s="89">
        <f t="shared" si="534"/>
        <v>3917425</v>
      </c>
      <c r="O318" s="110">
        <f t="shared" si="534"/>
        <v>5339726</v>
      </c>
      <c r="P318" s="90">
        <f t="shared" si="534"/>
        <v>3605630</v>
      </c>
      <c r="Q318" s="89">
        <f t="shared" si="534"/>
        <v>5666462</v>
      </c>
      <c r="R318" s="110">
        <f t="shared" si="534"/>
        <v>3741815</v>
      </c>
      <c r="S318" s="90">
        <f t="shared" si="534"/>
        <v>4298544</v>
      </c>
      <c r="T318" s="89">
        <f t="shared" si="534"/>
        <v>5178143</v>
      </c>
      <c r="U318" s="91">
        <f t="shared" si="534"/>
        <v>3692660</v>
      </c>
      <c r="V318" s="90">
        <f t="shared" si="534"/>
        <v>5141797</v>
      </c>
      <c r="W318" s="89">
        <f t="shared" si="534"/>
        <v>1559218</v>
      </c>
      <c r="X318" s="91">
        <f t="shared" si="534"/>
        <v>1357229</v>
      </c>
      <c r="Y318" s="90">
        <f t="shared" si="534"/>
        <v>888559</v>
      </c>
      <c r="Z318" s="89">
        <f t="shared" si="534"/>
        <v>2718136</v>
      </c>
      <c r="AA318" s="91">
        <f t="shared" si="534"/>
        <v>2481350</v>
      </c>
      <c r="AB318" s="90">
        <f t="shared" si="534"/>
        <v>2270966</v>
      </c>
      <c r="AC318" s="89">
        <f t="shared" si="534"/>
        <v>899993</v>
      </c>
      <c r="AD318" s="91">
        <f t="shared" si="534"/>
        <v>1133470</v>
      </c>
      <c r="AE318" s="90">
        <f t="shared" si="534"/>
        <v>1114773</v>
      </c>
      <c r="AF318" s="89">
        <f t="shared" si="534"/>
        <v>3123139</v>
      </c>
      <c r="AG318" s="91">
        <f t="shared" si="534"/>
        <v>2165400</v>
      </c>
      <c r="AH318" s="90">
        <f t="shared" si="534"/>
        <v>2255827</v>
      </c>
      <c r="AI318" s="89">
        <f t="shared" si="534"/>
        <v>892983</v>
      </c>
      <c r="AJ318" s="91">
        <f t="shared" si="534"/>
        <v>1269768</v>
      </c>
      <c r="AK318" s="90">
        <f t="shared" si="534"/>
        <v>750896</v>
      </c>
      <c r="AL318" s="89">
        <f t="shared" si="534"/>
        <v>2414322</v>
      </c>
      <c r="AM318" s="91">
        <f t="shared" si="534"/>
        <v>1821409</v>
      </c>
      <c r="AN318" s="90">
        <f t="shared" si="534"/>
        <v>1626193</v>
      </c>
      <c r="AO318" s="89">
        <f t="shared" si="534"/>
        <v>0</v>
      </c>
      <c r="AP318" s="91">
        <f t="shared" si="534"/>
        <v>0</v>
      </c>
      <c r="AQ318" s="90">
        <f t="shared" si="534"/>
        <v>0</v>
      </c>
      <c r="AR318" s="89">
        <f t="shared" si="534"/>
        <v>0</v>
      </c>
      <c r="AS318" s="91">
        <f t="shared" si="534"/>
        <v>0</v>
      </c>
      <c r="AT318" s="90">
        <f t="shared" si="534"/>
        <v>0</v>
      </c>
      <c r="AU318" s="89">
        <f t="shared" si="534"/>
        <v>0</v>
      </c>
      <c r="AV318" s="91">
        <f t="shared" si="534"/>
        <v>0</v>
      </c>
      <c r="AW318" s="90">
        <f t="shared" si="534"/>
        <v>0</v>
      </c>
      <c r="AX318" s="89">
        <f t="shared" si="534"/>
        <v>0</v>
      </c>
      <c r="AY318" s="91">
        <f t="shared" si="534"/>
        <v>0</v>
      </c>
      <c r="AZ318" s="90">
        <f t="shared" si="534"/>
        <v>0</v>
      </c>
      <c r="BA318" s="89">
        <f t="shared" si="534"/>
        <v>22251</v>
      </c>
      <c r="BB318" s="91">
        <f t="shared" si="534"/>
        <v>0</v>
      </c>
      <c r="BC318" s="90">
        <f t="shared" si="534"/>
        <v>0</v>
      </c>
      <c r="BD318" s="89">
        <f t="shared" si="534"/>
        <v>0</v>
      </c>
      <c r="BE318" s="91">
        <f t="shared" si="534"/>
        <v>0</v>
      </c>
      <c r="BF318" s="90">
        <f t="shared" si="534"/>
        <v>0</v>
      </c>
      <c r="BG318" s="89">
        <f t="shared" si="534"/>
        <v>0</v>
      </c>
      <c r="BH318" s="91">
        <f t="shared" si="534"/>
        <v>0</v>
      </c>
      <c r="BI318" s="90">
        <f t="shared" si="534"/>
        <v>0</v>
      </c>
      <c r="BJ318" s="89">
        <f t="shared" si="534"/>
        <v>0</v>
      </c>
      <c r="BK318" s="91">
        <f t="shared" si="534"/>
        <v>0</v>
      </c>
      <c r="BL318" s="90">
        <f t="shared" si="534"/>
        <v>0</v>
      </c>
      <c r="BM318" s="89">
        <f t="shared" si="534"/>
        <v>0</v>
      </c>
      <c r="BN318" s="91">
        <f t="shared" si="534"/>
        <v>0</v>
      </c>
      <c r="BO318" s="90">
        <f t="shared" si="534"/>
        <v>0</v>
      </c>
      <c r="BP318" s="89">
        <f t="shared" ref="BP318:EA318" si="535">(BP65)</f>
        <v>0</v>
      </c>
      <c r="BQ318" s="91">
        <f t="shared" si="535"/>
        <v>0</v>
      </c>
      <c r="BR318" s="90">
        <f t="shared" si="535"/>
        <v>0</v>
      </c>
      <c r="BS318" s="89">
        <f t="shared" si="535"/>
        <v>0</v>
      </c>
      <c r="BT318" s="91">
        <f t="shared" si="535"/>
        <v>0</v>
      </c>
      <c r="BU318" s="90">
        <f t="shared" si="535"/>
        <v>0</v>
      </c>
      <c r="BV318" s="89">
        <f t="shared" si="535"/>
        <v>0</v>
      </c>
      <c r="BW318" s="91">
        <f t="shared" si="535"/>
        <v>0</v>
      </c>
      <c r="BX318" s="90">
        <f t="shared" si="535"/>
        <v>0</v>
      </c>
      <c r="BY318" s="89">
        <f t="shared" si="535"/>
        <v>0</v>
      </c>
      <c r="BZ318" s="91">
        <f t="shared" si="535"/>
        <v>0</v>
      </c>
      <c r="CA318" s="90">
        <f t="shared" si="535"/>
        <v>0</v>
      </c>
      <c r="CB318" s="89">
        <f t="shared" si="535"/>
        <v>6835534</v>
      </c>
      <c r="CC318" s="91">
        <f t="shared" si="535"/>
        <v>4197697</v>
      </c>
      <c r="CD318" s="92">
        <f t="shared" si="535"/>
        <v>2481529</v>
      </c>
      <c r="CE318" s="89">
        <f t="shared" si="535"/>
        <v>2134013</v>
      </c>
      <c r="CF318" s="91">
        <f t="shared" si="535"/>
        <v>1357258</v>
      </c>
      <c r="CG318" s="90">
        <f t="shared" si="535"/>
        <v>2377426</v>
      </c>
      <c r="CH318" s="89">
        <f t="shared" si="535"/>
        <v>4170533</v>
      </c>
      <c r="CI318" s="91">
        <f t="shared" si="535"/>
        <v>1560745</v>
      </c>
      <c r="CJ318" s="90">
        <f t="shared" si="535"/>
        <v>1577286</v>
      </c>
      <c r="CK318" s="89">
        <f t="shared" si="535"/>
        <v>4522001</v>
      </c>
      <c r="CL318" s="91">
        <f t="shared" si="535"/>
        <v>5071602</v>
      </c>
      <c r="CM318" s="90">
        <f t="shared" si="535"/>
        <v>3105761</v>
      </c>
      <c r="CN318" s="89">
        <f t="shared" si="535"/>
        <v>1296737</v>
      </c>
      <c r="CO318" s="91">
        <f t="shared" si="535"/>
        <v>954347</v>
      </c>
      <c r="CP318" s="90">
        <f t="shared" si="535"/>
        <v>846561</v>
      </c>
      <c r="CQ318" s="89">
        <f t="shared" si="535"/>
        <v>4596420</v>
      </c>
      <c r="CR318" s="91">
        <f t="shared" si="535"/>
        <v>3115888</v>
      </c>
      <c r="CS318" s="90">
        <f t="shared" si="535"/>
        <v>3565837</v>
      </c>
      <c r="CT318" s="89">
        <f t="shared" si="535"/>
        <v>761292</v>
      </c>
      <c r="CU318" s="91">
        <f t="shared" si="535"/>
        <v>1115024</v>
      </c>
      <c r="CV318" s="90">
        <f t="shared" si="535"/>
        <v>821486</v>
      </c>
      <c r="CW318" s="89">
        <f t="shared" si="535"/>
        <v>2671353</v>
      </c>
      <c r="CX318" s="91">
        <f t="shared" si="535"/>
        <v>1385015</v>
      </c>
      <c r="CY318" s="90">
        <f t="shared" si="535"/>
        <v>2943173</v>
      </c>
      <c r="CZ318" s="89">
        <f t="shared" si="535"/>
        <v>688932</v>
      </c>
      <c r="DA318" s="91">
        <f t="shared" si="535"/>
        <v>384620</v>
      </c>
      <c r="DB318" s="90">
        <f t="shared" si="535"/>
        <v>409622</v>
      </c>
      <c r="DC318" s="89">
        <f t="shared" si="535"/>
        <v>1592160</v>
      </c>
      <c r="DD318" s="91">
        <f t="shared" si="535"/>
        <v>1475277</v>
      </c>
      <c r="DE318" s="90">
        <f t="shared" si="535"/>
        <v>2302941</v>
      </c>
      <c r="DF318" s="89">
        <f t="shared" si="535"/>
        <v>0</v>
      </c>
      <c r="DG318" s="91">
        <f t="shared" si="535"/>
        <v>0</v>
      </c>
      <c r="DH318" s="90">
        <f t="shared" si="535"/>
        <v>0</v>
      </c>
      <c r="DI318" s="89">
        <f t="shared" si="535"/>
        <v>0</v>
      </c>
      <c r="DJ318" s="91">
        <f t="shared" si="535"/>
        <v>0</v>
      </c>
      <c r="DK318" s="90">
        <f t="shared" si="535"/>
        <v>0</v>
      </c>
      <c r="DL318" s="89">
        <f t="shared" si="535"/>
        <v>0</v>
      </c>
      <c r="DM318" s="91">
        <f t="shared" si="535"/>
        <v>0</v>
      </c>
      <c r="DN318" s="90">
        <f t="shared" si="535"/>
        <v>0</v>
      </c>
      <c r="DO318" s="89">
        <f t="shared" si="535"/>
        <v>0</v>
      </c>
      <c r="DP318" s="91">
        <f t="shared" si="535"/>
        <v>0</v>
      </c>
      <c r="DQ318" s="90">
        <f t="shared" si="535"/>
        <v>0</v>
      </c>
      <c r="DR318" s="89">
        <f t="shared" si="535"/>
        <v>0</v>
      </c>
      <c r="DS318" s="91">
        <f t="shared" si="535"/>
        <v>0</v>
      </c>
      <c r="DT318" s="90">
        <f t="shared" si="535"/>
        <v>0</v>
      </c>
      <c r="DU318" s="89">
        <f t="shared" si="535"/>
        <v>0</v>
      </c>
      <c r="DV318" s="91">
        <f t="shared" si="535"/>
        <v>0</v>
      </c>
      <c r="DW318" s="90">
        <f t="shared" si="535"/>
        <v>0</v>
      </c>
      <c r="DX318" s="89">
        <f t="shared" si="535"/>
        <v>0</v>
      </c>
      <c r="DY318" s="91">
        <f t="shared" si="535"/>
        <v>0</v>
      </c>
      <c r="DZ318" s="90">
        <f t="shared" si="535"/>
        <v>0</v>
      </c>
      <c r="EA318" s="89">
        <f t="shared" si="535"/>
        <v>0</v>
      </c>
      <c r="EB318" s="91">
        <f t="shared" ref="EB318:EO318" si="536">(EB65)</f>
        <v>0</v>
      </c>
      <c r="EC318" s="90">
        <f t="shared" si="536"/>
        <v>0</v>
      </c>
      <c r="ED318" s="89">
        <f t="shared" si="536"/>
        <v>0</v>
      </c>
      <c r="EE318" s="91">
        <f t="shared" si="536"/>
        <v>0</v>
      </c>
      <c r="EF318" s="90">
        <f t="shared" si="536"/>
        <v>0</v>
      </c>
      <c r="EG318" s="89">
        <f t="shared" si="536"/>
        <v>0</v>
      </c>
      <c r="EH318" s="91">
        <f t="shared" si="536"/>
        <v>0</v>
      </c>
      <c r="EI318" s="90">
        <f t="shared" si="536"/>
        <v>0</v>
      </c>
      <c r="EJ318" s="89">
        <f t="shared" si="536"/>
        <v>0</v>
      </c>
      <c r="EK318" s="91">
        <f t="shared" si="536"/>
        <v>0</v>
      </c>
      <c r="EL318" s="90">
        <f t="shared" si="536"/>
        <v>0</v>
      </c>
      <c r="EM318" s="89">
        <f t="shared" si="536"/>
        <v>0</v>
      </c>
      <c r="EN318" s="91">
        <f t="shared" si="536"/>
        <v>0</v>
      </c>
      <c r="EO318" s="90">
        <f t="shared" si="536"/>
        <v>0</v>
      </c>
    </row>
    <row r="319" spans="2:145" s="120" customFormat="1" x14ac:dyDescent="0.3">
      <c r="B319" s="360"/>
      <c r="C319" s="146" t="str">
        <f t="shared" ref="C319" si="537">(C63)</f>
        <v>dTDP</v>
      </c>
      <c r="D319" s="155">
        <f t="shared" ref="D319:BO319" si="538">(D63)</f>
        <v>13.5</v>
      </c>
      <c r="E319" s="156">
        <f t="shared" si="538"/>
        <v>14.2</v>
      </c>
      <c r="F319" s="157">
        <f t="shared" si="538"/>
        <v>14.05</v>
      </c>
      <c r="G319" s="158">
        <f t="shared" si="538"/>
        <v>401.01566000000003</v>
      </c>
      <c r="H319" s="143">
        <f t="shared" si="538"/>
        <v>0</v>
      </c>
      <c r="I319" s="154">
        <f t="shared" si="538"/>
        <v>0</v>
      </c>
      <c r="J319" s="144">
        <f t="shared" si="538"/>
        <v>0</v>
      </c>
      <c r="K319" s="143">
        <f t="shared" si="538"/>
        <v>190698</v>
      </c>
      <c r="L319" s="150">
        <f t="shared" si="538"/>
        <v>339111</v>
      </c>
      <c r="M319" s="144">
        <f t="shared" si="538"/>
        <v>832179</v>
      </c>
      <c r="N319" s="143">
        <f t="shared" si="538"/>
        <v>926552</v>
      </c>
      <c r="O319" s="150">
        <f t="shared" si="538"/>
        <v>1672496</v>
      </c>
      <c r="P319" s="144">
        <f t="shared" si="538"/>
        <v>890496</v>
      </c>
      <c r="Q319" s="143">
        <f t="shared" si="538"/>
        <v>325936</v>
      </c>
      <c r="R319" s="150">
        <f t="shared" si="538"/>
        <v>245260</v>
      </c>
      <c r="S319" s="144">
        <f t="shared" si="538"/>
        <v>143147</v>
      </c>
      <c r="T319" s="143">
        <f t="shared" si="538"/>
        <v>338872</v>
      </c>
      <c r="U319" s="154">
        <f t="shared" si="538"/>
        <v>378041</v>
      </c>
      <c r="V319" s="144">
        <f t="shared" si="538"/>
        <v>178734</v>
      </c>
      <c r="W319" s="143">
        <f t="shared" si="538"/>
        <v>76001</v>
      </c>
      <c r="X319" s="154">
        <f t="shared" si="538"/>
        <v>62674</v>
      </c>
      <c r="Y319" s="144">
        <f t="shared" si="538"/>
        <v>21781</v>
      </c>
      <c r="Z319" s="143">
        <f t="shared" si="538"/>
        <v>185188</v>
      </c>
      <c r="AA319" s="154">
        <f t="shared" si="538"/>
        <v>67429</v>
      </c>
      <c r="AB319" s="144">
        <f t="shared" si="538"/>
        <v>43297</v>
      </c>
      <c r="AC319" s="143">
        <f t="shared" si="538"/>
        <v>58966</v>
      </c>
      <c r="AD319" s="154">
        <f t="shared" si="538"/>
        <v>27022</v>
      </c>
      <c r="AE319" s="144">
        <f t="shared" si="538"/>
        <v>21616</v>
      </c>
      <c r="AF319" s="143">
        <f t="shared" si="538"/>
        <v>0</v>
      </c>
      <c r="AG319" s="154">
        <f t="shared" si="538"/>
        <v>27303</v>
      </c>
      <c r="AH319" s="144">
        <f t="shared" si="538"/>
        <v>76455</v>
      </c>
      <c r="AI319" s="143">
        <f t="shared" si="538"/>
        <v>0</v>
      </c>
      <c r="AJ319" s="154">
        <f t="shared" si="538"/>
        <v>0</v>
      </c>
      <c r="AK319" s="144">
        <f t="shared" si="538"/>
        <v>0</v>
      </c>
      <c r="AL319" s="143">
        <f t="shared" si="538"/>
        <v>0</v>
      </c>
      <c r="AM319" s="154">
        <f t="shared" si="538"/>
        <v>26514</v>
      </c>
      <c r="AN319" s="144">
        <f t="shared" si="538"/>
        <v>23183</v>
      </c>
      <c r="AO319" s="143">
        <f t="shared" si="538"/>
        <v>0</v>
      </c>
      <c r="AP319" s="154">
        <f t="shared" si="538"/>
        <v>0</v>
      </c>
      <c r="AQ319" s="144">
        <f t="shared" si="538"/>
        <v>0</v>
      </c>
      <c r="AR319" s="143">
        <f t="shared" si="538"/>
        <v>0</v>
      </c>
      <c r="AS319" s="154">
        <f t="shared" si="538"/>
        <v>0</v>
      </c>
      <c r="AT319" s="144">
        <f t="shared" si="538"/>
        <v>0</v>
      </c>
      <c r="AU319" s="143">
        <f t="shared" si="538"/>
        <v>0</v>
      </c>
      <c r="AV319" s="154">
        <f t="shared" si="538"/>
        <v>0</v>
      </c>
      <c r="AW319" s="144">
        <f t="shared" si="538"/>
        <v>0</v>
      </c>
      <c r="AX319" s="143">
        <f t="shared" si="538"/>
        <v>0</v>
      </c>
      <c r="AY319" s="154">
        <f t="shared" si="538"/>
        <v>0</v>
      </c>
      <c r="AZ319" s="144">
        <f t="shared" si="538"/>
        <v>0</v>
      </c>
      <c r="BA319" s="143">
        <f t="shared" si="538"/>
        <v>0</v>
      </c>
      <c r="BB319" s="154">
        <f t="shared" si="538"/>
        <v>0</v>
      </c>
      <c r="BC319" s="144">
        <f t="shared" si="538"/>
        <v>0</v>
      </c>
      <c r="BD319" s="143">
        <f t="shared" si="538"/>
        <v>0</v>
      </c>
      <c r="BE319" s="154">
        <f t="shared" si="538"/>
        <v>0</v>
      </c>
      <c r="BF319" s="144">
        <f t="shared" si="538"/>
        <v>0</v>
      </c>
      <c r="BG319" s="143">
        <f t="shared" si="538"/>
        <v>0</v>
      </c>
      <c r="BH319" s="154">
        <f t="shared" si="538"/>
        <v>0</v>
      </c>
      <c r="BI319" s="144">
        <f t="shared" si="538"/>
        <v>0</v>
      </c>
      <c r="BJ319" s="143">
        <f t="shared" si="538"/>
        <v>0</v>
      </c>
      <c r="BK319" s="154">
        <f t="shared" si="538"/>
        <v>0</v>
      </c>
      <c r="BL319" s="144">
        <f t="shared" si="538"/>
        <v>0</v>
      </c>
      <c r="BM319" s="143">
        <f t="shared" si="538"/>
        <v>0</v>
      </c>
      <c r="BN319" s="154">
        <f t="shared" si="538"/>
        <v>0</v>
      </c>
      <c r="BO319" s="144">
        <f t="shared" si="538"/>
        <v>0</v>
      </c>
      <c r="BP319" s="143">
        <f t="shared" ref="BP319:EA319" si="539">(BP63)</f>
        <v>0</v>
      </c>
      <c r="BQ319" s="154">
        <f t="shared" si="539"/>
        <v>0</v>
      </c>
      <c r="BR319" s="144">
        <f t="shared" si="539"/>
        <v>0</v>
      </c>
      <c r="BS319" s="143">
        <f t="shared" si="539"/>
        <v>0</v>
      </c>
      <c r="BT319" s="154">
        <f t="shared" si="539"/>
        <v>0</v>
      </c>
      <c r="BU319" s="144">
        <f t="shared" si="539"/>
        <v>0</v>
      </c>
      <c r="BV319" s="143">
        <f t="shared" si="539"/>
        <v>0</v>
      </c>
      <c r="BW319" s="154">
        <f t="shared" si="539"/>
        <v>0</v>
      </c>
      <c r="BX319" s="144">
        <f t="shared" si="539"/>
        <v>0</v>
      </c>
      <c r="BY319" s="143">
        <f t="shared" si="539"/>
        <v>0</v>
      </c>
      <c r="BZ319" s="154">
        <f t="shared" si="539"/>
        <v>0</v>
      </c>
      <c r="CA319" s="144">
        <f t="shared" si="539"/>
        <v>0</v>
      </c>
      <c r="CB319" s="143">
        <f t="shared" si="539"/>
        <v>47333</v>
      </c>
      <c r="CC319" s="154">
        <f t="shared" si="539"/>
        <v>0</v>
      </c>
      <c r="CD319" s="159">
        <f t="shared" si="539"/>
        <v>27801</v>
      </c>
      <c r="CE319" s="143">
        <f t="shared" si="539"/>
        <v>146229</v>
      </c>
      <c r="CF319" s="154">
        <f t="shared" si="539"/>
        <v>61758</v>
      </c>
      <c r="CG319" s="144">
        <f t="shared" si="539"/>
        <v>85088</v>
      </c>
      <c r="CH319" s="143">
        <f t="shared" si="539"/>
        <v>72232</v>
      </c>
      <c r="CI319" s="154">
        <f t="shared" si="539"/>
        <v>51068</v>
      </c>
      <c r="CJ319" s="144">
        <f t="shared" si="539"/>
        <v>41600</v>
      </c>
      <c r="CK319" s="143">
        <f t="shared" si="539"/>
        <v>193884</v>
      </c>
      <c r="CL319" s="154">
        <f t="shared" si="539"/>
        <v>23407</v>
      </c>
      <c r="CM319" s="144">
        <f t="shared" si="539"/>
        <v>36217</v>
      </c>
      <c r="CN319" s="143">
        <f t="shared" si="539"/>
        <v>0</v>
      </c>
      <c r="CO319" s="154">
        <f t="shared" si="539"/>
        <v>0</v>
      </c>
      <c r="CP319" s="144">
        <f t="shared" si="539"/>
        <v>0</v>
      </c>
      <c r="CQ319" s="143">
        <f t="shared" si="539"/>
        <v>69389</v>
      </c>
      <c r="CR319" s="154">
        <f t="shared" si="539"/>
        <v>0</v>
      </c>
      <c r="CS319" s="144">
        <f t="shared" si="539"/>
        <v>30509</v>
      </c>
      <c r="CT319" s="143">
        <f t="shared" si="539"/>
        <v>14506</v>
      </c>
      <c r="CU319" s="154">
        <f t="shared" si="539"/>
        <v>16946</v>
      </c>
      <c r="CV319" s="144">
        <f t="shared" si="539"/>
        <v>0</v>
      </c>
      <c r="CW319" s="143">
        <f t="shared" si="539"/>
        <v>231491</v>
      </c>
      <c r="CX319" s="154">
        <f t="shared" si="539"/>
        <v>86943</v>
      </c>
      <c r="CY319" s="144">
        <f t="shared" si="539"/>
        <v>149972</v>
      </c>
      <c r="CZ319" s="143">
        <f t="shared" si="539"/>
        <v>0</v>
      </c>
      <c r="DA319" s="154">
        <f t="shared" si="539"/>
        <v>0</v>
      </c>
      <c r="DB319" s="144">
        <f t="shared" si="539"/>
        <v>0</v>
      </c>
      <c r="DC319" s="143">
        <f t="shared" si="539"/>
        <v>0</v>
      </c>
      <c r="DD319" s="154">
        <f t="shared" si="539"/>
        <v>0</v>
      </c>
      <c r="DE319" s="144">
        <f t="shared" si="539"/>
        <v>29648</v>
      </c>
      <c r="DF319" s="143">
        <f t="shared" si="539"/>
        <v>0</v>
      </c>
      <c r="DG319" s="154">
        <f t="shared" si="539"/>
        <v>0</v>
      </c>
      <c r="DH319" s="144">
        <f t="shared" si="539"/>
        <v>0</v>
      </c>
      <c r="DI319" s="143">
        <f t="shared" si="539"/>
        <v>0</v>
      </c>
      <c r="DJ319" s="154">
        <f t="shared" si="539"/>
        <v>0</v>
      </c>
      <c r="DK319" s="144">
        <f t="shared" si="539"/>
        <v>0</v>
      </c>
      <c r="DL319" s="143">
        <f t="shared" si="539"/>
        <v>0</v>
      </c>
      <c r="DM319" s="154">
        <f t="shared" si="539"/>
        <v>0</v>
      </c>
      <c r="DN319" s="144">
        <f t="shared" si="539"/>
        <v>0</v>
      </c>
      <c r="DO319" s="143">
        <f t="shared" si="539"/>
        <v>0</v>
      </c>
      <c r="DP319" s="154">
        <f t="shared" si="539"/>
        <v>0</v>
      </c>
      <c r="DQ319" s="144">
        <f t="shared" si="539"/>
        <v>0</v>
      </c>
      <c r="DR319" s="143">
        <f t="shared" si="539"/>
        <v>0</v>
      </c>
      <c r="DS319" s="154">
        <f t="shared" si="539"/>
        <v>0</v>
      </c>
      <c r="DT319" s="144">
        <f t="shared" si="539"/>
        <v>0</v>
      </c>
      <c r="DU319" s="143">
        <f t="shared" si="539"/>
        <v>0</v>
      </c>
      <c r="DV319" s="154">
        <f t="shared" si="539"/>
        <v>0</v>
      </c>
      <c r="DW319" s="144">
        <f t="shared" si="539"/>
        <v>0</v>
      </c>
      <c r="DX319" s="143">
        <f t="shared" si="539"/>
        <v>0</v>
      </c>
      <c r="DY319" s="154">
        <f t="shared" si="539"/>
        <v>0</v>
      </c>
      <c r="DZ319" s="144">
        <f t="shared" si="539"/>
        <v>0</v>
      </c>
      <c r="EA319" s="143">
        <f t="shared" si="539"/>
        <v>0</v>
      </c>
      <c r="EB319" s="154">
        <f t="shared" ref="EB319:EO319" si="540">(EB63)</f>
        <v>0</v>
      </c>
      <c r="EC319" s="144">
        <f t="shared" si="540"/>
        <v>0</v>
      </c>
      <c r="ED319" s="143">
        <f t="shared" si="540"/>
        <v>0</v>
      </c>
      <c r="EE319" s="154">
        <f t="shared" si="540"/>
        <v>0</v>
      </c>
      <c r="EF319" s="144">
        <f t="shared" si="540"/>
        <v>0</v>
      </c>
      <c r="EG319" s="143">
        <f t="shared" si="540"/>
        <v>0</v>
      </c>
      <c r="EH319" s="154">
        <f t="shared" si="540"/>
        <v>0</v>
      </c>
      <c r="EI319" s="144">
        <f t="shared" si="540"/>
        <v>0</v>
      </c>
      <c r="EJ319" s="143">
        <f t="shared" si="540"/>
        <v>0</v>
      </c>
      <c r="EK319" s="154">
        <f t="shared" si="540"/>
        <v>0</v>
      </c>
      <c r="EL319" s="144">
        <f t="shared" si="540"/>
        <v>0</v>
      </c>
      <c r="EM319" s="143">
        <f t="shared" si="540"/>
        <v>0</v>
      </c>
      <c r="EN319" s="154">
        <f t="shared" si="540"/>
        <v>0</v>
      </c>
      <c r="EO319" s="144">
        <f t="shared" si="540"/>
        <v>0</v>
      </c>
    </row>
    <row r="320" spans="2:145" s="120" customFormat="1" ht="15" thickBot="1" x14ac:dyDescent="0.35">
      <c r="B320" s="361"/>
      <c r="C320" s="147" t="str">
        <f t="shared" ref="C320" si="541">(C66)</f>
        <v>dTTP</v>
      </c>
      <c r="D320" s="160">
        <f t="shared" ref="D320:BO320" si="542">(D66)</f>
        <v>13.5</v>
      </c>
      <c r="E320" s="161">
        <f t="shared" si="542"/>
        <v>14.2</v>
      </c>
      <c r="F320" s="162">
        <f t="shared" si="542"/>
        <v>14.13</v>
      </c>
      <c r="G320" s="163">
        <f t="shared" si="542"/>
        <v>480.98199</v>
      </c>
      <c r="H320" s="149">
        <f t="shared" si="542"/>
        <v>0</v>
      </c>
      <c r="I320" s="153">
        <f t="shared" si="542"/>
        <v>0</v>
      </c>
      <c r="J320" s="152">
        <f t="shared" si="542"/>
        <v>0</v>
      </c>
      <c r="K320" s="149">
        <f t="shared" si="542"/>
        <v>36651</v>
      </c>
      <c r="L320" s="164">
        <f t="shared" si="542"/>
        <v>60430</v>
      </c>
      <c r="M320" s="152">
        <f t="shared" si="542"/>
        <v>156242</v>
      </c>
      <c r="N320" s="149">
        <f t="shared" si="542"/>
        <v>736442</v>
      </c>
      <c r="O320" s="164">
        <f t="shared" si="542"/>
        <v>678211</v>
      </c>
      <c r="P320" s="152">
        <f t="shared" si="542"/>
        <v>506865</v>
      </c>
      <c r="Q320" s="149">
        <f t="shared" si="542"/>
        <v>41813</v>
      </c>
      <c r="R320" s="164">
        <f t="shared" si="542"/>
        <v>77981</v>
      </c>
      <c r="S320" s="152">
        <f t="shared" si="542"/>
        <v>95918</v>
      </c>
      <c r="T320" s="149">
        <f t="shared" si="542"/>
        <v>60318</v>
      </c>
      <c r="U320" s="153">
        <f t="shared" si="542"/>
        <v>87766</v>
      </c>
      <c r="V320" s="152">
        <f t="shared" si="542"/>
        <v>0</v>
      </c>
      <c r="W320" s="149">
        <f t="shared" si="542"/>
        <v>52757</v>
      </c>
      <c r="X320" s="153">
        <f t="shared" si="542"/>
        <v>25853</v>
      </c>
      <c r="Y320" s="152">
        <f t="shared" si="542"/>
        <v>0</v>
      </c>
      <c r="Z320" s="149">
        <f t="shared" si="542"/>
        <v>108483</v>
      </c>
      <c r="AA320" s="153">
        <f t="shared" si="542"/>
        <v>0</v>
      </c>
      <c r="AB320" s="152">
        <f t="shared" si="542"/>
        <v>44084</v>
      </c>
      <c r="AC320" s="149">
        <f t="shared" si="542"/>
        <v>0</v>
      </c>
      <c r="AD320" s="153">
        <f t="shared" si="542"/>
        <v>0</v>
      </c>
      <c r="AE320" s="152">
        <f t="shared" si="542"/>
        <v>0</v>
      </c>
      <c r="AF320" s="149">
        <f t="shared" si="542"/>
        <v>0</v>
      </c>
      <c r="AG320" s="153">
        <f t="shared" si="542"/>
        <v>0</v>
      </c>
      <c r="AH320" s="152">
        <f t="shared" si="542"/>
        <v>31030</v>
      </c>
      <c r="AI320" s="149">
        <f t="shared" si="542"/>
        <v>23037</v>
      </c>
      <c r="AJ320" s="153">
        <f t="shared" si="542"/>
        <v>0</v>
      </c>
      <c r="AK320" s="152">
        <f t="shared" si="542"/>
        <v>0</v>
      </c>
      <c r="AL320" s="149">
        <f t="shared" si="542"/>
        <v>0</v>
      </c>
      <c r="AM320" s="153">
        <f t="shared" si="542"/>
        <v>0</v>
      </c>
      <c r="AN320" s="152">
        <f t="shared" si="542"/>
        <v>0</v>
      </c>
      <c r="AO320" s="149">
        <f t="shared" si="542"/>
        <v>0</v>
      </c>
      <c r="AP320" s="153">
        <f t="shared" si="542"/>
        <v>0</v>
      </c>
      <c r="AQ320" s="152">
        <f t="shared" si="542"/>
        <v>0</v>
      </c>
      <c r="AR320" s="149">
        <f t="shared" si="542"/>
        <v>0</v>
      </c>
      <c r="AS320" s="153">
        <f t="shared" si="542"/>
        <v>0</v>
      </c>
      <c r="AT320" s="152">
        <f t="shared" si="542"/>
        <v>0</v>
      </c>
      <c r="AU320" s="149">
        <f t="shared" si="542"/>
        <v>0</v>
      </c>
      <c r="AV320" s="153">
        <f t="shared" si="542"/>
        <v>0</v>
      </c>
      <c r="AW320" s="152">
        <f t="shared" si="542"/>
        <v>0</v>
      </c>
      <c r="AX320" s="149">
        <f t="shared" si="542"/>
        <v>0</v>
      </c>
      <c r="AY320" s="153">
        <f t="shared" si="542"/>
        <v>0</v>
      </c>
      <c r="AZ320" s="152">
        <f t="shared" si="542"/>
        <v>0</v>
      </c>
      <c r="BA320" s="149">
        <f t="shared" si="542"/>
        <v>0</v>
      </c>
      <c r="BB320" s="153">
        <f t="shared" si="542"/>
        <v>0</v>
      </c>
      <c r="BC320" s="152">
        <f t="shared" si="542"/>
        <v>0</v>
      </c>
      <c r="BD320" s="149">
        <f t="shared" si="542"/>
        <v>0</v>
      </c>
      <c r="BE320" s="153">
        <f t="shared" si="542"/>
        <v>0</v>
      </c>
      <c r="BF320" s="152">
        <f t="shared" si="542"/>
        <v>0</v>
      </c>
      <c r="BG320" s="149">
        <f t="shared" si="542"/>
        <v>0</v>
      </c>
      <c r="BH320" s="153">
        <f t="shared" si="542"/>
        <v>0</v>
      </c>
      <c r="BI320" s="152">
        <f t="shared" si="542"/>
        <v>0</v>
      </c>
      <c r="BJ320" s="149">
        <f t="shared" si="542"/>
        <v>0</v>
      </c>
      <c r="BK320" s="153">
        <f t="shared" si="542"/>
        <v>0</v>
      </c>
      <c r="BL320" s="152">
        <f t="shared" si="542"/>
        <v>0</v>
      </c>
      <c r="BM320" s="149">
        <f t="shared" si="542"/>
        <v>0</v>
      </c>
      <c r="BN320" s="153">
        <f t="shared" si="542"/>
        <v>0</v>
      </c>
      <c r="BO320" s="152">
        <f t="shared" si="542"/>
        <v>0</v>
      </c>
      <c r="BP320" s="149">
        <f t="shared" ref="BP320:EA320" si="543">(BP66)</f>
        <v>0</v>
      </c>
      <c r="BQ320" s="153">
        <f t="shared" si="543"/>
        <v>0</v>
      </c>
      <c r="BR320" s="152">
        <f t="shared" si="543"/>
        <v>0</v>
      </c>
      <c r="BS320" s="149">
        <f t="shared" si="543"/>
        <v>0</v>
      </c>
      <c r="BT320" s="153">
        <f t="shared" si="543"/>
        <v>0</v>
      </c>
      <c r="BU320" s="152">
        <f t="shared" si="543"/>
        <v>0</v>
      </c>
      <c r="BV320" s="149">
        <f t="shared" si="543"/>
        <v>0</v>
      </c>
      <c r="BW320" s="153">
        <f t="shared" si="543"/>
        <v>0</v>
      </c>
      <c r="BX320" s="152">
        <f t="shared" si="543"/>
        <v>0</v>
      </c>
      <c r="BY320" s="149">
        <f t="shared" si="543"/>
        <v>0</v>
      </c>
      <c r="BZ320" s="153">
        <f t="shared" si="543"/>
        <v>0</v>
      </c>
      <c r="CA320" s="152">
        <f t="shared" si="543"/>
        <v>0</v>
      </c>
      <c r="CB320" s="149">
        <f t="shared" si="543"/>
        <v>129319</v>
      </c>
      <c r="CC320" s="153">
        <f t="shared" si="543"/>
        <v>145170</v>
      </c>
      <c r="CD320" s="165">
        <f t="shared" si="543"/>
        <v>79420</v>
      </c>
      <c r="CE320" s="149">
        <f t="shared" si="543"/>
        <v>24610</v>
      </c>
      <c r="CF320" s="153">
        <f t="shared" si="543"/>
        <v>68560</v>
      </c>
      <c r="CG320" s="152">
        <f t="shared" si="543"/>
        <v>49393</v>
      </c>
      <c r="CH320" s="149">
        <f t="shared" si="543"/>
        <v>21350</v>
      </c>
      <c r="CI320" s="153">
        <f t="shared" si="543"/>
        <v>0</v>
      </c>
      <c r="CJ320" s="152">
        <f t="shared" si="543"/>
        <v>0</v>
      </c>
      <c r="CK320" s="149">
        <f t="shared" si="543"/>
        <v>29253</v>
      </c>
      <c r="CL320" s="153">
        <f t="shared" si="543"/>
        <v>53979</v>
      </c>
      <c r="CM320" s="152">
        <f t="shared" si="543"/>
        <v>0</v>
      </c>
      <c r="CN320" s="149">
        <f t="shared" si="543"/>
        <v>0</v>
      </c>
      <c r="CO320" s="153">
        <f t="shared" si="543"/>
        <v>22636</v>
      </c>
      <c r="CP320" s="152">
        <f t="shared" si="543"/>
        <v>0</v>
      </c>
      <c r="CQ320" s="149">
        <f t="shared" si="543"/>
        <v>27396</v>
      </c>
      <c r="CR320" s="153">
        <f t="shared" si="543"/>
        <v>0</v>
      </c>
      <c r="CS320" s="152">
        <f t="shared" si="543"/>
        <v>0</v>
      </c>
      <c r="CT320" s="149">
        <f t="shared" si="543"/>
        <v>0</v>
      </c>
      <c r="CU320" s="153">
        <f t="shared" si="543"/>
        <v>0</v>
      </c>
      <c r="CV320" s="152">
        <f t="shared" si="543"/>
        <v>0</v>
      </c>
      <c r="CW320" s="149">
        <f t="shared" si="543"/>
        <v>0</v>
      </c>
      <c r="CX320" s="153">
        <f t="shared" si="543"/>
        <v>0</v>
      </c>
      <c r="CY320" s="152">
        <f t="shared" si="543"/>
        <v>0</v>
      </c>
      <c r="CZ320" s="149">
        <f t="shared" si="543"/>
        <v>0</v>
      </c>
      <c r="DA320" s="153">
        <f t="shared" si="543"/>
        <v>0</v>
      </c>
      <c r="DB320" s="152">
        <f t="shared" si="543"/>
        <v>0</v>
      </c>
      <c r="DC320" s="149">
        <f t="shared" si="543"/>
        <v>0</v>
      </c>
      <c r="DD320" s="153">
        <f t="shared" si="543"/>
        <v>0</v>
      </c>
      <c r="DE320" s="152">
        <f t="shared" si="543"/>
        <v>0</v>
      </c>
      <c r="DF320" s="149">
        <f t="shared" si="543"/>
        <v>0</v>
      </c>
      <c r="DG320" s="153">
        <f t="shared" si="543"/>
        <v>0</v>
      </c>
      <c r="DH320" s="152">
        <f t="shared" si="543"/>
        <v>0</v>
      </c>
      <c r="DI320" s="149">
        <f t="shared" si="543"/>
        <v>0</v>
      </c>
      <c r="DJ320" s="153">
        <f t="shared" si="543"/>
        <v>0</v>
      </c>
      <c r="DK320" s="152">
        <f t="shared" si="543"/>
        <v>0</v>
      </c>
      <c r="DL320" s="149">
        <f t="shared" si="543"/>
        <v>0</v>
      </c>
      <c r="DM320" s="153">
        <f t="shared" si="543"/>
        <v>0</v>
      </c>
      <c r="DN320" s="152">
        <f t="shared" si="543"/>
        <v>0</v>
      </c>
      <c r="DO320" s="149">
        <f t="shared" si="543"/>
        <v>0</v>
      </c>
      <c r="DP320" s="153">
        <f t="shared" si="543"/>
        <v>0</v>
      </c>
      <c r="DQ320" s="152">
        <f t="shared" si="543"/>
        <v>0</v>
      </c>
      <c r="DR320" s="149">
        <f t="shared" si="543"/>
        <v>0</v>
      </c>
      <c r="DS320" s="153">
        <f t="shared" si="543"/>
        <v>0</v>
      </c>
      <c r="DT320" s="152">
        <f t="shared" si="543"/>
        <v>0</v>
      </c>
      <c r="DU320" s="149">
        <f t="shared" si="543"/>
        <v>0</v>
      </c>
      <c r="DV320" s="153">
        <f t="shared" si="543"/>
        <v>0</v>
      </c>
      <c r="DW320" s="152">
        <f t="shared" si="543"/>
        <v>0</v>
      </c>
      <c r="DX320" s="149">
        <f t="shared" si="543"/>
        <v>0</v>
      </c>
      <c r="DY320" s="153">
        <f t="shared" si="543"/>
        <v>0</v>
      </c>
      <c r="DZ320" s="152">
        <f t="shared" si="543"/>
        <v>0</v>
      </c>
      <c r="EA320" s="149">
        <f t="shared" si="543"/>
        <v>0</v>
      </c>
      <c r="EB320" s="153">
        <f t="shared" ref="EB320:EO320" si="544">(EB66)</f>
        <v>0</v>
      </c>
      <c r="EC320" s="152">
        <f t="shared" si="544"/>
        <v>0</v>
      </c>
      <c r="ED320" s="149">
        <f t="shared" si="544"/>
        <v>0</v>
      </c>
      <c r="EE320" s="153">
        <f t="shared" si="544"/>
        <v>0</v>
      </c>
      <c r="EF320" s="152">
        <f t="shared" si="544"/>
        <v>0</v>
      </c>
      <c r="EG320" s="149">
        <f t="shared" si="544"/>
        <v>0</v>
      </c>
      <c r="EH320" s="153">
        <f t="shared" si="544"/>
        <v>0</v>
      </c>
      <c r="EI320" s="152">
        <f t="shared" si="544"/>
        <v>0</v>
      </c>
      <c r="EJ320" s="149">
        <f t="shared" si="544"/>
        <v>0</v>
      </c>
      <c r="EK320" s="153">
        <f t="shared" si="544"/>
        <v>0</v>
      </c>
      <c r="EL320" s="152">
        <f t="shared" si="544"/>
        <v>0</v>
      </c>
      <c r="EM320" s="149">
        <f t="shared" si="544"/>
        <v>0</v>
      </c>
      <c r="EN320" s="153">
        <f t="shared" si="544"/>
        <v>0</v>
      </c>
      <c r="EO320" s="152">
        <f t="shared" si="544"/>
        <v>0</v>
      </c>
    </row>
    <row r="321" spans="2:145" s="120" customFormat="1" x14ac:dyDescent="0.3">
      <c r="B321" s="359" t="s">
        <v>357</v>
      </c>
      <c r="C321" s="148" t="str">
        <f t="shared" ref="C321:C322" si="545">(C75)</f>
        <v>FMN</v>
      </c>
      <c r="D321" s="166">
        <f t="shared" ref="D321:BO321" si="546">(D75)</f>
        <v>12.3</v>
      </c>
      <c r="E321" s="167">
        <f t="shared" si="546"/>
        <v>13.3</v>
      </c>
      <c r="F321" s="168">
        <f t="shared" si="546"/>
        <v>12.86</v>
      </c>
      <c r="G321" s="169">
        <f t="shared" si="546"/>
        <v>457.11189000000002</v>
      </c>
      <c r="H321" s="145">
        <f t="shared" si="546"/>
        <v>0</v>
      </c>
      <c r="I321" s="170">
        <f t="shared" si="546"/>
        <v>0</v>
      </c>
      <c r="J321" s="151">
        <f t="shared" si="546"/>
        <v>0</v>
      </c>
      <c r="K321" s="145">
        <f t="shared" si="546"/>
        <v>12890</v>
      </c>
      <c r="L321" s="171">
        <f t="shared" si="546"/>
        <v>14741</v>
      </c>
      <c r="M321" s="151">
        <f t="shared" si="546"/>
        <v>44802</v>
      </c>
      <c r="N321" s="145">
        <f t="shared" si="546"/>
        <v>13511</v>
      </c>
      <c r="O321" s="171">
        <f t="shared" si="546"/>
        <v>20865</v>
      </c>
      <c r="P321" s="151">
        <f t="shared" si="546"/>
        <v>33941</v>
      </c>
      <c r="Q321" s="145">
        <f t="shared" si="546"/>
        <v>22597</v>
      </c>
      <c r="R321" s="171">
        <f t="shared" si="546"/>
        <v>14581</v>
      </c>
      <c r="S321" s="151">
        <f t="shared" si="546"/>
        <v>0</v>
      </c>
      <c r="T321" s="145">
        <f t="shared" si="546"/>
        <v>43608</v>
      </c>
      <c r="U321" s="170">
        <f t="shared" si="546"/>
        <v>32856</v>
      </c>
      <c r="V321" s="151">
        <f t="shared" si="546"/>
        <v>5960</v>
      </c>
      <c r="W321" s="145">
        <f t="shared" si="546"/>
        <v>7234</v>
      </c>
      <c r="X321" s="170">
        <f t="shared" si="546"/>
        <v>25842</v>
      </c>
      <c r="Y321" s="151">
        <f t="shared" si="546"/>
        <v>5865</v>
      </c>
      <c r="Z321" s="145">
        <f t="shared" si="546"/>
        <v>48733</v>
      </c>
      <c r="AA321" s="170">
        <f t="shared" si="546"/>
        <v>0</v>
      </c>
      <c r="AB321" s="151">
        <f t="shared" si="546"/>
        <v>9278</v>
      </c>
      <c r="AC321" s="145">
        <f t="shared" si="546"/>
        <v>18341</v>
      </c>
      <c r="AD321" s="170">
        <f t="shared" si="546"/>
        <v>19313</v>
      </c>
      <c r="AE321" s="151">
        <f t="shared" si="546"/>
        <v>30993</v>
      </c>
      <c r="AF321" s="145">
        <f t="shared" si="546"/>
        <v>0</v>
      </c>
      <c r="AG321" s="170">
        <f t="shared" si="546"/>
        <v>11961</v>
      </c>
      <c r="AH321" s="151">
        <f t="shared" si="546"/>
        <v>7372</v>
      </c>
      <c r="AI321" s="145">
        <f t="shared" si="546"/>
        <v>8564</v>
      </c>
      <c r="AJ321" s="170">
        <f t="shared" si="546"/>
        <v>12756</v>
      </c>
      <c r="AK321" s="151">
        <f t="shared" si="546"/>
        <v>0</v>
      </c>
      <c r="AL321" s="145">
        <f t="shared" si="546"/>
        <v>28034</v>
      </c>
      <c r="AM321" s="170">
        <f t="shared" si="546"/>
        <v>0</v>
      </c>
      <c r="AN321" s="151">
        <f t="shared" si="546"/>
        <v>5732</v>
      </c>
      <c r="AO321" s="145">
        <f t="shared" si="546"/>
        <v>0</v>
      </c>
      <c r="AP321" s="170">
        <f t="shared" si="546"/>
        <v>0</v>
      </c>
      <c r="AQ321" s="151">
        <f t="shared" si="546"/>
        <v>0</v>
      </c>
      <c r="AR321" s="145">
        <f t="shared" si="546"/>
        <v>0</v>
      </c>
      <c r="AS321" s="170">
        <f t="shared" si="546"/>
        <v>0</v>
      </c>
      <c r="AT321" s="151">
        <f t="shared" si="546"/>
        <v>0</v>
      </c>
      <c r="AU321" s="145">
        <f t="shared" si="546"/>
        <v>0</v>
      </c>
      <c r="AV321" s="170">
        <f t="shared" si="546"/>
        <v>0</v>
      </c>
      <c r="AW321" s="151">
        <f t="shared" si="546"/>
        <v>0</v>
      </c>
      <c r="AX321" s="145">
        <f t="shared" si="546"/>
        <v>0</v>
      </c>
      <c r="AY321" s="170">
        <f t="shared" si="546"/>
        <v>0</v>
      </c>
      <c r="AZ321" s="151">
        <f t="shared" si="546"/>
        <v>0</v>
      </c>
      <c r="BA321" s="145">
        <f t="shared" si="546"/>
        <v>0</v>
      </c>
      <c r="BB321" s="170">
        <f t="shared" si="546"/>
        <v>0</v>
      </c>
      <c r="BC321" s="151">
        <f t="shared" si="546"/>
        <v>0</v>
      </c>
      <c r="BD321" s="145">
        <f t="shared" si="546"/>
        <v>0</v>
      </c>
      <c r="BE321" s="170">
        <f t="shared" si="546"/>
        <v>0</v>
      </c>
      <c r="BF321" s="151">
        <f t="shared" si="546"/>
        <v>0</v>
      </c>
      <c r="BG321" s="145">
        <f t="shared" si="546"/>
        <v>0</v>
      </c>
      <c r="BH321" s="170">
        <f t="shared" si="546"/>
        <v>0</v>
      </c>
      <c r="BI321" s="151">
        <f t="shared" si="546"/>
        <v>0</v>
      </c>
      <c r="BJ321" s="145">
        <f t="shared" si="546"/>
        <v>0</v>
      </c>
      <c r="BK321" s="170">
        <f t="shared" si="546"/>
        <v>0</v>
      </c>
      <c r="BL321" s="151">
        <f t="shared" si="546"/>
        <v>0</v>
      </c>
      <c r="BM321" s="145">
        <f t="shared" si="546"/>
        <v>0</v>
      </c>
      <c r="BN321" s="170">
        <f t="shared" si="546"/>
        <v>0</v>
      </c>
      <c r="BO321" s="151">
        <f t="shared" si="546"/>
        <v>0</v>
      </c>
      <c r="BP321" s="145">
        <f t="shared" ref="BP321:EA321" si="547">(BP75)</f>
        <v>0</v>
      </c>
      <c r="BQ321" s="170">
        <f t="shared" si="547"/>
        <v>0</v>
      </c>
      <c r="BR321" s="151">
        <f t="shared" si="547"/>
        <v>0</v>
      </c>
      <c r="BS321" s="145">
        <f t="shared" si="547"/>
        <v>0</v>
      </c>
      <c r="BT321" s="170">
        <f t="shared" si="547"/>
        <v>6072</v>
      </c>
      <c r="BU321" s="151">
        <f t="shared" si="547"/>
        <v>0</v>
      </c>
      <c r="BV321" s="145">
        <f t="shared" si="547"/>
        <v>0</v>
      </c>
      <c r="BW321" s="170">
        <f t="shared" si="547"/>
        <v>0</v>
      </c>
      <c r="BX321" s="151">
        <f t="shared" si="547"/>
        <v>0</v>
      </c>
      <c r="BY321" s="145">
        <f t="shared" si="547"/>
        <v>0</v>
      </c>
      <c r="BZ321" s="170">
        <f t="shared" si="547"/>
        <v>0</v>
      </c>
      <c r="CA321" s="151">
        <f t="shared" si="547"/>
        <v>0</v>
      </c>
      <c r="CB321" s="145">
        <f t="shared" si="547"/>
        <v>6235</v>
      </c>
      <c r="CC321" s="170">
        <f t="shared" si="547"/>
        <v>0</v>
      </c>
      <c r="CD321" s="172">
        <f t="shared" si="547"/>
        <v>0</v>
      </c>
      <c r="CE321" s="145">
        <f t="shared" si="547"/>
        <v>13794</v>
      </c>
      <c r="CF321" s="170">
        <f t="shared" si="547"/>
        <v>0</v>
      </c>
      <c r="CG321" s="151">
        <f t="shared" si="547"/>
        <v>0</v>
      </c>
      <c r="CH321" s="145">
        <f t="shared" si="547"/>
        <v>0</v>
      </c>
      <c r="CI321" s="170">
        <f t="shared" si="547"/>
        <v>8448</v>
      </c>
      <c r="CJ321" s="151">
        <f t="shared" si="547"/>
        <v>0</v>
      </c>
      <c r="CK321" s="145">
        <f t="shared" si="547"/>
        <v>6152</v>
      </c>
      <c r="CL321" s="170">
        <f t="shared" si="547"/>
        <v>12501</v>
      </c>
      <c r="CM321" s="151">
        <f t="shared" si="547"/>
        <v>23002</v>
      </c>
      <c r="CN321" s="145">
        <f t="shared" si="547"/>
        <v>0</v>
      </c>
      <c r="CO321" s="170">
        <f t="shared" si="547"/>
        <v>0</v>
      </c>
      <c r="CP321" s="151">
        <f t="shared" si="547"/>
        <v>23138</v>
      </c>
      <c r="CQ321" s="145">
        <f t="shared" si="547"/>
        <v>40408</v>
      </c>
      <c r="CR321" s="170">
        <f t="shared" si="547"/>
        <v>45101</v>
      </c>
      <c r="CS321" s="151">
        <f t="shared" si="547"/>
        <v>49432</v>
      </c>
      <c r="CT321" s="145">
        <f t="shared" si="547"/>
        <v>40247</v>
      </c>
      <c r="CU321" s="170">
        <f t="shared" si="547"/>
        <v>22051</v>
      </c>
      <c r="CV321" s="151">
        <f t="shared" si="547"/>
        <v>34362</v>
      </c>
      <c r="CW321" s="145">
        <f t="shared" si="547"/>
        <v>61743</v>
      </c>
      <c r="CX321" s="170">
        <f t="shared" si="547"/>
        <v>48304</v>
      </c>
      <c r="CY321" s="151">
        <f t="shared" si="547"/>
        <v>21295</v>
      </c>
      <c r="CZ321" s="145">
        <f t="shared" si="547"/>
        <v>42033</v>
      </c>
      <c r="DA321" s="170">
        <f t="shared" si="547"/>
        <v>35375</v>
      </c>
      <c r="DB321" s="151">
        <f t="shared" si="547"/>
        <v>52489</v>
      </c>
      <c r="DC321" s="145">
        <f t="shared" si="547"/>
        <v>132909</v>
      </c>
      <c r="DD321" s="170">
        <f t="shared" si="547"/>
        <v>71956</v>
      </c>
      <c r="DE321" s="151">
        <f t="shared" si="547"/>
        <v>102113</v>
      </c>
      <c r="DF321" s="145">
        <f t="shared" si="547"/>
        <v>0</v>
      </c>
      <c r="DG321" s="170">
        <f t="shared" si="547"/>
        <v>0</v>
      </c>
      <c r="DH321" s="151">
        <f t="shared" si="547"/>
        <v>0</v>
      </c>
      <c r="DI321" s="145">
        <f t="shared" si="547"/>
        <v>0</v>
      </c>
      <c r="DJ321" s="170">
        <f t="shared" si="547"/>
        <v>0</v>
      </c>
      <c r="DK321" s="151">
        <f t="shared" si="547"/>
        <v>0</v>
      </c>
      <c r="DL321" s="145">
        <f t="shared" si="547"/>
        <v>0</v>
      </c>
      <c r="DM321" s="170">
        <f t="shared" si="547"/>
        <v>0</v>
      </c>
      <c r="DN321" s="151">
        <f t="shared" si="547"/>
        <v>0</v>
      </c>
      <c r="DO321" s="145">
        <f t="shared" si="547"/>
        <v>0</v>
      </c>
      <c r="DP321" s="170">
        <f t="shared" si="547"/>
        <v>0</v>
      </c>
      <c r="DQ321" s="151">
        <f t="shared" si="547"/>
        <v>0</v>
      </c>
      <c r="DR321" s="145">
        <f t="shared" si="547"/>
        <v>0</v>
      </c>
      <c r="DS321" s="170">
        <f t="shared" si="547"/>
        <v>0</v>
      </c>
      <c r="DT321" s="151">
        <f t="shared" si="547"/>
        <v>0</v>
      </c>
      <c r="DU321" s="145">
        <f t="shared" si="547"/>
        <v>0</v>
      </c>
      <c r="DV321" s="170">
        <f t="shared" si="547"/>
        <v>0</v>
      </c>
      <c r="DW321" s="151">
        <f t="shared" si="547"/>
        <v>0</v>
      </c>
      <c r="DX321" s="145">
        <f t="shared" si="547"/>
        <v>0</v>
      </c>
      <c r="DY321" s="170">
        <f t="shared" si="547"/>
        <v>0</v>
      </c>
      <c r="DZ321" s="151">
        <f t="shared" si="547"/>
        <v>0</v>
      </c>
      <c r="EA321" s="145">
        <f t="shared" si="547"/>
        <v>0</v>
      </c>
      <c r="EB321" s="170">
        <f t="shared" ref="EB321:EO321" si="548">(EB75)</f>
        <v>0</v>
      </c>
      <c r="EC321" s="151">
        <f t="shared" si="548"/>
        <v>0</v>
      </c>
      <c r="ED321" s="145">
        <f t="shared" si="548"/>
        <v>0</v>
      </c>
      <c r="EE321" s="170">
        <f t="shared" si="548"/>
        <v>0</v>
      </c>
      <c r="EF321" s="151">
        <f t="shared" si="548"/>
        <v>0</v>
      </c>
      <c r="EG321" s="145">
        <f t="shared" si="548"/>
        <v>0</v>
      </c>
      <c r="EH321" s="170">
        <f t="shared" si="548"/>
        <v>0</v>
      </c>
      <c r="EI321" s="151">
        <f t="shared" si="548"/>
        <v>0</v>
      </c>
      <c r="EJ321" s="145">
        <f t="shared" si="548"/>
        <v>0</v>
      </c>
      <c r="EK321" s="170">
        <f t="shared" si="548"/>
        <v>0</v>
      </c>
      <c r="EL321" s="151">
        <f t="shared" si="548"/>
        <v>0</v>
      </c>
      <c r="EM321" s="145">
        <f t="shared" si="548"/>
        <v>0</v>
      </c>
      <c r="EN321" s="170">
        <f t="shared" si="548"/>
        <v>0</v>
      </c>
      <c r="EO321" s="151">
        <f t="shared" si="548"/>
        <v>0</v>
      </c>
    </row>
    <row r="322" spans="2:145" s="120" customFormat="1" x14ac:dyDescent="0.3">
      <c r="B322" s="360"/>
      <c r="C322" s="146" t="str">
        <f t="shared" si="545"/>
        <v>FMNH2</v>
      </c>
      <c r="D322" s="155">
        <f t="shared" ref="D322:BO322" si="549">(D76)</f>
        <v>9.3000000000000007</v>
      </c>
      <c r="E322" s="156">
        <f t="shared" si="549"/>
        <v>10.6</v>
      </c>
      <c r="F322" s="157" t="str">
        <f t="shared" si="549"/>
        <v>--</v>
      </c>
      <c r="G322" s="158">
        <f t="shared" si="549"/>
        <v>459.12754000000001</v>
      </c>
      <c r="H322" s="143">
        <f t="shared" si="549"/>
        <v>0</v>
      </c>
      <c r="I322" s="154">
        <f t="shared" si="549"/>
        <v>0</v>
      </c>
      <c r="J322" s="144">
        <f t="shared" si="549"/>
        <v>0</v>
      </c>
      <c r="K322" s="143">
        <f t="shared" si="549"/>
        <v>0</v>
      </c>
      <c r="L322" s="150">
        <f t="shared" si="549"/>
        <v>0</v>
      </c>
      <c r="M322" s="144">
        <f t="shared" si="549"/>
        <v>0</v>
      </c>
      <c r="N322" s="143">
        <f t="shared" si="549"/>
        <v>0</v>
      </c>
      <c r="O322" s="150">
        <f t="shared" si="549"/>
        <v>0</v>
      </c>
      <c r="P322" s="144">
        <f t="shared" si="549"/>
        <v>0</v>
      </c>
      <c r="Q322" s="143">
        <f t="shared" si="549"/>
        <v>0</v>
      </c>
      <c r="R322" s="150">
        <f t="shared" si="549"/>
        <v>0</v>
      </c>
      <c r="S322" s="144">
        <f t="shared" si="549"/>
        <v>0</v>
      </c>
      <c r="T322" s="143">
        <f t="shared" si="549"/>
        <v>0</v>
      </c>
      <c r="U322" s="154">
        <f t="shared" si="549"/>
        <v>0</v>
      </c>
      <c r="V322" s="144">
        <f t="shared" si="549"/>
        <v>0</v>
      </c>
      <c r="W322" s="143">
        <f t="shared" si="549"/>
        <v>0</v>
      </c>
      <c r="X322" s="154">
        <f t="shared" si="549"/>
        <v>0</v>
      </c>
      <c r="Y322" s="144">
        <f t="shared" si="549"/>
        <v>0</v>
      </c>
      <c r="Z322" s="143">
        <f t="shared" si="549"/>
        <v>0</v>
      </c>
      <c r="AA322" s="154">
        <f t="shared" si="549"/>
        <v>0</v>
      </c>
      <c r="AB322" s="144">
        <f t="shared" si="549"/>
        <v>0</v>
      </c>
      <c r="AC322" s="143">
        <f t="shared" si="549"/>
        <v>0</v>
      </c>
      <c r="AD322" s="154">
        <f t="shared" si="549"/>
        <v>0</v>
      </c>
      <c r="AE322" s="144">
        <f t="shared" si="549"/>
        <v>0</v>
      </c>
      <c r="AF322" s="143">
        <f t="shared" si="549"/>
        <v>0</v>
      </c>
      <c r="AG322" s="154">
        <f t="shared" si="549"/>
        <v>0</v>
      </c>
      <c r="AH322" s="144">
        <f t="shared" si="549"/>
        <v>0</v>
      </c>
      <c r="AI322" s="143">
        <f t="shared" si="549"/>
        <v>0</v>
      </c>
      <c r="AJ322" s="154">
        <f t="shared" si="549"/>
        <v>0</v>
      </c>
      <c r="AK322" s="144">
        <f t="shared" si="549"/>
        <v>0</v>
      </c>
      <c r="AL322" s="143">
        <f t="shared" si="549"/>
        <v>0</v>
      </c>
      <c r="AM322" s="154">
        <f t="shared" si="549"/>
        <v>0</v>
      </c>
      <c r="AN322" s="144">
        <f t="shared" si="549"/>
        <v>0</v>
      </c>
      <c r="AO322" s="143">
        <f t="shared" si="549"/>
        <v>0</v>
      </c>
      <c r="AP322" s="154">
        <f t="shared" si="549"/>
        <v>0</v>
      </c>
      <c r="AQ322" s="144">
        <f t="shared" si="549"/>
        <v>0</v>
      </c>
      <c r="AR322" s="143">
        <f t="shared" si="549"/>
        <v>0</v>
      </c>
      <c r="AS322" s="154">
        <f t="shared" si="549"/>
        <v>0</v>
      </c>
      <c r="AT322" s="144">
        <f t="shared" si="549"/>
        <v>0</v>
      </c>
      <c r="AU322" s="143">
        <f t="shared" si="549"/>
        <v>0</v>
      </c>
      <c r="AV322" s="154">
        <f t="shared" si="549"/>
        <v>0</v>
      </c>
      <c r="AW322" s="144">
        <f t="shared" si="549"/>
        <v>0</v>
      </c>
      <c r="AX322" s="143">
        <f t="shared" si="549"/>
        <v>0</v>
      </c>
      <c r="AY322" s="154">
        <f t="shared" si="549"/>
        <v>0</v>
      </c>
      <c r="AZ322" s="144">
        <f t="shared" si="549"/>
        <v>0</v>
      </c>
      <c r="BA322" s="143">
        <f t="shared" si="549"/>
        <v>0</v>
      </c>
      <c r="BB322" s="154">
        <f t="shared" si="549"/>
        <v>0</v>
      </c>
      <c r="BC322" s="144">
        <f t="shared" si="549"/>
        <v>0</v>
      </c>
      <c r="BD322" s="143">
        <f t="shared" si="549"/>
        <v>0</v>
      </c>
      <c r="BE322" s="154">
        <f t="shared" si="549"/>
        <v>0</v>
      </c>
      <c r="BF322" s="144">
        <f t="shared" si="549"/>
        <v>0</v>
      </c>
      <c r="BG322" s="143">
        <f t="shared" si="549"/>
        <v>0</v>
      </c>
      <c r="BH322" s="154">
        <f t="shared" si="549"/>
        <v>0</v>
      </c>
      <c r="BI322" s="144">
        <f t="shared" si="549"/>
        <v>0</v>
      </c>
      <c r="BJ322" s="143">
        <f t="shared" si="549"/>
        <v>0</v>
      </c>
      <c r="BK322" s="154">
        <f t="shared" si="549"/>
        <v>0</v>
      </c>
      <c r="BL322" s="144">
        <f t="shared" si="549"/>
        <v>0</v>
      </c>
      <c r="BM322" s="143">
        <f t="shared" si="549"/>
        <v>0</v>
      </c>
      <c r="BN322" s="154">
        <f t="shared" si="549"/>
        <v>0</v>
      </c>
      <c r="BO322" s="144">
        <f t="shared" si="549"/>
        <v>0</v>
      </c>
      <c r="BP322" s="143">
        <f t="shared" ref="BP322:EA322" si="550">(BP76)</f>
        <v>0</v>
      </c>
      <c r="BQ322" s="154">
        <f t="shared" si="550"/>
        <v>0</v>
      </c>
      <c r="BR322" s="144">
        <f t="shared" si="550"/>
        <v>0</v>
      </c>
      <c r="BS322" s="143">
        <f t="shared" si="550"/>
        <v>0</v>
      </c>
      <c r="BT322" s="154">
        <f t="shared" si="550"/>
        <v>0</v>
      </c>
      <c r="BU322" s="144">
        <f t="shared" si="550"/>
        <v>0</v>
      </c>
      <c r="BV322" s="143">
        <f t="shared" si="550"/>
        <v>0</v>
      </c>
      <c r="BW322" s="154">
        <f t="shared" si="550"/>
        <v>0</v>
      </c>
      <c r="BX322" s="144">
        <f t="shared" si="550"/>
        <v>0</v>
      </c>
      <c r="BY322" s="143">
        <f t="shared" si="550"/>
        <v>0</v>
      </c>
      <c r="BZ322" s="154">
        <f t="shared" si="550"/>
        <v>0</v>
      </c>
      <c r="CA322" s="144">
        <f t="shared" si="550"/>
        <v>0</v>
      </c>
      <c r="CB322" s="143">
        <f t="shared" si="550"/>
        <v>0</v>
      </c>
      <c r="CC322" s="154">
        <f t="shared" si="550"/>
        <v>0</v>
      </c>
      <c r="CD322" s="159">
        <f t="shared" si="550"/>
        <v>0</v>
      </c>
      <c r="CE322" s="143">
        <f t="shared" si="550"/>
        <v>0</v>
      </c>
      <c r="CF322" s="154">
        <f t="shared" si="550"/>
        <v>0</v>
      </c>
      <c r="CG322" s="144">
        <f t="shared" si="550"/>
        <v>0</v>
      </c>
      <c r="CH322" s="143">
        <f t="shared" si="550"/>
        <v>10393</v>
      </c>
      <c r="CI322" s="154">
        <f t="shared" si="550"/>
        <v>10639</v>
      </c>
      <c r="CJ322" s="144">
        <f t="shared" si="550"/>
        <v>24844</v>
      </c>
      <c r="CK322" s="143">
        <f t="shared" si="550"/>
        <v>0</v>
      </c>
      <c r="CL322" s="154">
        <f t="shared" si="550"/>
        <v>0</v>
      </c>
      <c r="CM322" s="144">
        <f t="shared" si="550"/>
        <v>0</v>
      </c>
      <c r="CN322" s="143">
        <f t="shared" si="550"/>
        <v>0</v>
      </c>
      <c r="CO322" s="154">
        <f t="shared" si="550"/>
        <v>0</v>
      </c>
      <c r="CP322" s="144">
        <f t="shared" si="550"/>
        <v>0</v>
      </c>
      <c r="CQ322" s="143">
        <f t="shared" si="550"/>
        <v>0</v>
      </c>
      <c r="CR322" s="154">
        <f t="shared" si="550"/>
        <v>0</v>
      </c>
      <c r="CS322" s="144">
        <f t="shared" si="550"/>
        <v>0</v>
      </c>
      <c r="CT322" s="143">
        <f t="shared" si="550"/>
        <v>0</v>
      </c>
      <c r="CU322" s="154">
        <f t="shared" si="550"/>
        <v>0</v>
      </c>
      <c r="CV322" s="144">
        <f t="shared" si="550"/>
        <v>0</v>
      </c>
      <c r="CW322" s="143">
        <f t="shared" si="550"/>
        <v>0</v>
      </c>
      <c r="CX322" s="154">
        <f t="shared" si="550"/>
        <v>0</v>
      </c>
      <c r="CY322" s="144">
        <f t="shared" si="550"/>
        <v>0</v>
      </c>
      <c r="CZ322" s="143">
        <f t="shared" si="550"/>
        <v>0</v>
      </c>
      <c r="DA322" s="154">
        <f t="shared" si="550"/>
        <v>60478</v>
      </c>
      <c r="DB322" s="144">
        <f t="shared" si="550"/>
        <v>14237</v>
      </c>
      <c r="DC322" s="143">
        <f t="shared" si="550"/>
        <v>0</v>
      </c>
      <c r="DD322" s="154">
        <f t="shared" si="550"/>
        <v>0</v>
      </c>
      <c r="DE322" s="144">
        <f t="shared" si="550"/>
        <v>0</v>
      </c>
      <c r="DF322" s="143">
        <f t="shared" si="550"/>
        <v>0</v>
      </c>
      <c r="DG322" s="154">
        <f t="shared" si="550"/>
        <v>0</v>
      </c>
      <c r="DH322" s="144">
        <f t="shared" si="550"/>
        <v>0</v>
      </c>
      <c r="DI322" s="143">
        <f t="shared" si="550"/>
        <v>0</v>
      </c>
      <c r="DJ322" s="154">
        <f t="shared" si="550"/>
        <v>0</v>
      </c>
      <c r="DK322" s="144">
        <f t="shared" si="550"/>
        <v>0</v>
      </c>
      <c r="DL322" s="143">
        <f t="shared" si="550"/>
        <v>0</v>
      </c>
      <c r="DM322" s="154">
        <f t="shared" si="550"/>
        <v>0</v>
      </c>
      <c r="DN322" s="144">
        <f t="shared" si="550"/>
        <v>0</v>
      </c>
      <c r="DO322" s="143">
        <f t="shared" si="550"/>
        <v>0</v>
      </c>
      <c r="DP322" s="154">
        <f t="shared" si="550"/>
        <v>0</v>
      </c>
      <c r="DQ322" s="144">
        <f t="shared" si="550"/>
        <v>0</v>
      </c>
      <c r="DR322" s="143">
        <f t="shared" si="550"/>
        <v>0</v>
      </c>
      <c r="DS322" s="154">
        <f t="shared" si="550"/>
        <v>0</v>
      </c>
      <c r="DT322" s="144">
        <f t="shared" si="550"/>
        <v>0</v>
      </c>
      <c r="DU322" s="143">
        <f t="shared" si="550"/>
        <v>0</v>
      </c>
      <c r="DV322" s="154">
        <f t="shared" si="550"/>
        <v>0</v>
      </c>
      <c r="DW322" s="144">
        <f t="shared" si="550"/>
        <v>0</v>
      </c>
      <c r="DX322" s="143">
        <f t="shared" si="550"/>
        <v>0</v>
      </c>
      <c r="DY322" s="154">
        <f t="shared" si="550"/>
        <v>0</v>
      </c>
      <c r="DZ322" s="144">
        <f t="shared" si="550"/>
        <v>0</v>
      </c>
      <c r="EA322" s="143">
        <f t="shared" si="550"/>
        <v>0</v>
      </c>
      <c r="EB322" s="154">
        <f t="shared" ref="EB322:EO322" si="551">(EB76)</f>
        <v>0</v>
      </c>
      <c r="EC322" s="144">
        <f t="shared" si="551"/>
        <v>0</v>
      </c>
      <c r="ED322" s="143">
        <f t="shared" si="551"/>
        <v>0</v>
      </c>
      <c r="EE322" s="154">
        <f t="shared" si="551"/>
        <v>0</v>
      </c>
      <c r="EF322" s="144">
        <f t="shared" si="551"/>
        <v>0</v>
      </c>
      <c r="EG322" s="143">
        <f t="shared" si="551"/>
        <v>0</v>
      </c>
      <c r="EH322" s="154">
        <f t="shared" si="551"/>
        <v>0</v>
      </c>
      <c r="EI322" s="144">
        <f t="shared" si="551"/>
        <v>0</v>
      </c>
      <c r="EJ322" s="143">
        <f t="shared" si="551"/>
        <v>0</v>
      </c>
      <c r="EK322" s="154">
        <f t="shared" si="551"/>
        <v>0</v>
      </c>
      <c r="EL322" s="144">
        <f t="shared" si="551"/>
        <v>0</v>
      </c>
      <c r="EM322" s="143">
        <f t="shared" si="551"/>
        <v>0</v>
      </c>
      <c r="EN322" s="154">
        <f t="shared" si="551"/>
        <v>0</v>
      </c>
      <c r="EO322" s="144">
        <f t="shared" si="551"/>
        <v>0</v>
      </c>
    </row>
    <row r="323" spans="2:145" s="120" customFormat="1" x14ac:dyDescent="0.3">
      <c r="B323" s="360"/>
      <c r="C323" s="93" t="str">
        <f t="shared" ref="C323:C324" si="552">(C72)</f>
        <v>FAD</v>
      </c>
      <c r="D323" s="94">
        <f t="shared" ref="D323:BO323" si="553">(D72)</f>
        <v>12.3</v>
      </c>
      <c r="E323" s="95">
        <f t="shared" si="553"/>
        <v>13</v>
      </c>
      <c r="F323" s="96">
        <f t="shared" si="553"/>
        <v>12.76</v>
      </c>
      <c r="G323" s="97">
        <f t="shared" si="553"/>
        <v>786.16440999999998</v>
      </c>
      <c r="H323" s="89">
        <f t="shared" si="553"/>
        <v>0</v>
      </c>
      <c r="I323" s="91">
        <f t="shared" si="553"/>
        <v>0</v>
      </c>
      <c r="J323" s="90">
        <f t="shared" si="553"/>
        <v>0</v>
      </c>
      <c r="K323" s="89">
        <f t="shared" si="553"/>
        <v>898991</v>
      </c>
      <c r="L323" s="110">
        <f t="shared" si="553"/>
        <v>791110</v>
      </c>
      <c r="M323" s="90">
        <f t="shared" si="553"/>
        <v>494042</v>
      </c>
      <c r="N323" s="89">
        <f t="shared" si="553"/>
        <v>340947</v>
      </c>
      <c r="O323" s="110">
        <f t="shared" si="553"/>
        <v>843700</v>
      </c>
      <c r="P323" s="90">
        <f t="shared" si="553"/>
        <v>960543</v>
      </c>
      <c r="Q323" s="89">
        <f t="shared" si="553"/>
        <v>1352931</v>
      </c>
      <c r="R323" s="110">
        <f t="shared" si="553"/>
        <v>941080</v>
      </c>
      <c r="S323" s="90">
        <f t="shared" si="553"/>
        <v>786997</v>
      </c>
      <c r="T323" s="89">
        <f t="shared" si="553"/>
        <v>938398</v>
      </c>
      <c r="U323" s="91">
        <f t="shared" si="553"/>
        <v>1023765</v>
      </c>
      <c r="V323" s="90">
        <f t="shared" si="553"/>
        <v>698826</v>
      </c>
      <c r="W323" s="89">
        <f t="shared" si="553"/>
        <v>1021113</v>
      </c>
      <c r="X323" s="91">
        <f t="shared" si="553"/>
        <v>219873</v>
      </c>
      <c r="Y323" s="90">
        <f t="shared" si="553"/>
        <v>467668</v>
      </c>
      <c r="Z323" s="89">
        <f t="shared" si="553"/>
        <v>2317994</v>
      </c>
      <c r="AA323" s="91">
        <f t="shared" si="553"/>
        <v>888589</v>
      </c>
      <c r="AB323" s="90">
        <f t="shared" si="553"/>
        <v>1055218</v>
      </c>
      <c r="AC323" s="89">
        <f t="shared" si="553"/>
        <v>1557164</v>
      </c>
      <c r="AD323" s="91">
        <f t="shared" si="553"/>
        <v>1374757</v>
      </c>
      <c r="AE323" s="90">
        <f t="shared" si="553"/>
        <v>1380326</v>
      </c>
      <c r="AF323" s="89">
        <f t="shared" si="553"/>
        <v>2580879</v>
      </c>
      <c r="AG323" s="91">
        <f t="shared" si="553"/>
        <v>3045489</v>
      </c>
      <c r="AH323" s="90">
        <f t="shared" si="553"/>
        <v>1392388</v>
      </c>
      <c r="AI323" s="89">
        <f t="shared" si="553"/>
        <v>2382445</v>
      </c>
      <c r="AJ323" s="91">
        <f t="shared" si="553"/>
        <v>2597540</v>
      </c>
      <c r="AK323" s="90">
        <f t="shared" si="553"/>
        <v>1611769</v>
      </c>
      <c r="AL323" s="89">
        <f t="shared" si="553"/>
        <v>5495838</v>
      </c>
      <c r="AM323" s="91">
        <f t="shared" si="553"/>
        <v>4846147</v>
      </c>
      <c r="AN323" s="90">
        <f t="shared" si="553"/>
        <v>4136214</v>
      </c>
      <c r="AO323" s="89">
        <f t="shared" si="553"/>
        <v>0</v>
      </c>
      <c r="AP323" s="91">
        <f t="shared" si="553"/>
        <v>0</v>
      </c>
      <c r="AQ323" s="90">
        <f t="shared" si="553"/>
        <v>0</v>
      </c>
      <c r="AR323" s="89">
        <f t="shared" si="553"/>
        <v>0</v>
      </c>
      <c r="AS323" s="91">
        <f t="shared" si="553"/>
        <v>0</v>
      </c>
      <c r="AT323" s="90">
        <f t="shared" si="553"/>
        <v>0</v>
      </c>
      <c r="AU323" s="89">
        <f t="shared" si="553"/>
        <v>0</v>
      </c>
      <c r="AV323" s="91">
        <f t="shared" si="553"/>
        <v>0</v>
      </c>
      <c r="AW323" s="90">
        <f t="shared" si="553"/>
        <v>0</v>
      </c>
      <c r="AX323" s="89">
        <f t="shared" si="553"/>
        <v>0</v>
      </c>
      <c r="AY323" s="91">
        <f t="shared" si="553"/>
        <v>0</v>
      </c>
      <c r="AZ323" s="90">
        <f t="shared" si="553"/>
        <v>0</v>
      </c>
      <c r="BA323" s="89">
        <f t="shared" si="553"/>
        <v>0</v>
      </c>
      <c r="BB323" s="91">
        <f t="shared" si="553"/>
        <v>0</v>
      </c>
      <c r="BC323" s="90">
        <f t="shared" si="553"/>
        <v>0</v>
      </c>
      <c r="BD323" s="89">
        <f t="shared" si="553"/>
        <v>0</v>
      </c>
      <c r="BE323" s="91">
        <f t="shared" si="553"/>
        <v>0</v>
      </c>
      <c r="BF323" s="90">
        <f t="shared" si="553"/>
        <v>0</v>
      </c>
      <c r="BG323" s="89">
        <f t="shared" si="553"/>
        <v>0</v>
      </c>
      <c r="BH323" s="91">
        <f t="shared" si="553"/>
        <v>0</v>
      </c>
      <c r="BI323" s="90">
        <f t="shared" si="553"/>
        <v>0</v>
      </c>
      <c r="BJ323" s="89">
        <f t="shared" si="553"/>
        <v>0</v>
      </c>
      <c r="BK323" s="91">
        <f t="shared" si="553"/>
        <v>0</v>
      </c>
      <c r="BL323" s="90">
        <f t="shared" si="553"/>
        <v>0</v>
      </c>
      <c r="BM323" s="89">
        <f t="shared" si="553"/>
        <v>0</v>
      </c>
      <c r="BN323" s="91">
        <f t="shared" si="553"/>
        <v>0</v>
      </c>
      <c r="BO323" s="90">
        <f t="shared" si="553"/>
        <v>0</v>
      </c>
      <c r="BP323" s="89">
        <f t="shared" ref="BP323:EA323" si="554">(BP72)</f>
        <v>0</v>
      </c>
      <c r="BQ323" s="91">
        <f t="shared" si="554"/>
        <v>0</v>
      </c>
      <c r="BR323" s="90">
        <f t="shared" si="554"/>
        <v>0</v>
      </c>
      <c r="BS323" s="89">
        <f t="shared" si="554"/>
        <v>0</v>
      </c>
      <c r="BT323" s="91">
        <f t="shared" si="554"/>
        <v>0</v>
      </c>
      <c r="BU323" s="90">
        <f t="shared" si="554"/>
        <v>0</v>
      </c>
      <c r="BV323" s="89">
        <f t="shared" si="554"/>
        <v>0</v>
      </c>
      <c r="BW323" s="91">
        <f t="shared" si="554"/>
        <v>0</v>
      </c>
      <c r="BX323" s="90">
        <f t="shared" si="554"/>
        <v>0</v>
      </c>
      <c r="BY323" s="89">
        <f t="shared" si="554"/>
        <v>0</v>
      </c>
      <c r="BZ323" s="91">
        <f t="shared" si="554"/>
        <v>0</v>
      </c>
      <c r="CA323" s="90">
        <f t="shared" si="554"/>
        <v>0</v>
      </c>
      <c r="CB323" s="89">
        <f t="shared" si="554"/>
        <v>649749</v>
      </c>
      <c r="CC323" s="91">
        <f t="shared" si="554"/>
        <v>818212</v>
      </c>
      <c r="CD323" s="92">
        <f t="shared" si="554"/>
        <v>727323</v>
      </c>
      <c r="CE323" s="89">
        <f t="shared" si="554"/>
        <v>1487336</v>
      </c>
      <c r="CF323" s="91">
        <f t="shared" si="554"/>
        <v>1911533</v>
      </c>
      <c r="CG323" s="90">
        <f t="shared" si="554"/>
        <v>1949387</v>
      </c>
      <c r="CH323" s="89">
        <f t="shared" si="554"/>
        <v>1968102</v>
      </c>
      <c r="CI323" s="91">
        <f t="shared" si="554"/>
        <v>1792893</v>
      </c>
      <c r="CJ323" s="90">
        <f t="shared" si="554"/>
        <v>1751883</v>
      </c>
      <c r="CK323" s="89">
        <f t="shared" si="554"/>
        <v>3973933</v>
      </c>
      <c r="CL323" s="91">
        <f t="shared" si="554"/>
        <v>4254388</v>
      </c>
      <c r="CM323" s="90">
        <f t="shared" si="554"/>
        <v>2930426</v>
      </c>
      <c r="CN323" s="89">
        <f t="shared" si="554"/>
        <v>2662976</v>
      </c>
      <c r="CO323" s="91">
        <f t="shared" si="554"/>
        <v>1971270</v>
      </c>
      <c r="CP323" s="90">
        <f t="shared" si="554"/>
        <v>2296610</v>
      </c>
      <c r="CQ323" s="89">
        <f t="shared" si="554"/>
        <v>6601941</v>
      </c>
      <c r="CR323" s="91">
        <f t="shared" si="554"/>
        <v>5724045</v>
      </c>
      <c r="CS323" s="90">
        <f t="shared" si="554"/>
        <v>6993658</v>
      </c>
      <c r="CT323" s="89">
        <f t="shared" si="554"/>
        <v>2888217</v>
      </c>
      <c r="CU323" s="91">
        <f t="shared" si="554"/>
        <v>2735030</v>
      </c>
      <c r="CV323" s="90">
        <f t="shared" si="554"/>
        <v>2434066</v>
      </c>
      <c r="CW323" s="89">
        <f t="shared" si="554"/>
        <v>5775700</v>
      </c>
      <c r="CX323" s="91">
        <f t="shared" si="554"/>
        <v>3235060</v>
      </c>
      <c r="CY323" s="90">
        <f t="shared" si="554"/>
        <v>6065728</v>
      </c>
      <c r="CZ323" s="89">
        <f t="shared" si="554"/>
        <v>3135164</v>
      </c>
      <c r="DA323" s="91">
        <f t="shared" si="554"/>
        <v>3197206</v>
      </c>
      <c r="DB323" s="90">
        <f t="shared" si="554"/>
        <v>3481460</v>
      </c>
      <c r="DC323" s="89">
        <f t="shared" si="554"/>
        <v>6093100</v>
      </c>
      <c r="DD323" s="91">
        <f t="shared" si="554"/>
        <v>5973397</v>
      </c>
      <c r="DE323" s="90">
        <f t="shared" si="554"/>
        <v>6609097</v>
      </c>
      <c r="DF323" s="89">
        <f t="shared" si="554"/>
        <v>0</v>
      </c>
      <c r="DG323" s="91">
        <f t="shared" si="554"/>
        <v>0</v>
      </c>
      <c r="DH323" s="90">
        <f t="shared" si="554"/>
        <v>0</v>
      </c>
      <c r="DI323" s="89">
        <f t="shared" si="554"/>
        <v>0</v>
      </c>
      <c r="DJ323" s="91">
        <f t="shared" si="554"/>
        <v>0</v>
      </c>
      <c r="DK323" s="90">
        <f t="shared" si="554"/>
        <v>0</v>
      </c>
      <c r="DL323" s="89">
        <f t="shared" si="554"/>
        <v>0</v>
      </c>
      <c r="DM323" s="91">
        <f t="shared" si="554"/>
        <v>0</v>
      </c>
      <c r="DN323" s="90">
        <f t="shared" si="554"/>
        <v>0</v>
      </c>
      <c r="DO323" s="89">
        <f t="shared" si="554"/>
        <v>0</v>
      </c>
      <c r="DP323" s="91">
        <f t="shared" si="554"/>
        <v>0</v>
      </c>
      <c r="DQ323" s="90">
        <f t="shared" si="554"/>
        <v>0</v>
      </c>
      <c r="DR323" s="89">
        <f t="shared" si="554"/>
        <v>0</v>
      </c>
      <c r="DS323" s="91">
        <f t="shared" si="554"/>
        <v>0</v>
      </c>
      <c r="DT323" s="90">
        <f t="shared" si="554"/>
        <v>0</v>
      </c>
      <c r="DU323" s="89">
        <f t="shared" si="554"/>
        <v>0</v>
      </c>
      <c r="DV323" s="91">
        <f t="shared" si="554"/>
        <v>0</v>
      </c>
      <c r="DW323" s="90">
        <f t="shared" si="554"/>
        <v>0</v>
      </c>
      <c r="DX323" s="89">
        <f t="shared" si="554"/>
        <v>0</v>
      </c>
      <c r="DY323" s="91">
        <f t="shared" si="554"/>
        <v>0</v>
      </c>
      <c r="DZ323" s="90">
        <f t="shared" si="554"/>
        <v>0</v>
      </c>
      <c r="EA323" s="89">
        <f t="shared" si="554"/>
        <v>0</v>
      </c>
      <c r="EB323" s="91">
        <f t="shared" ref="EB323:EO323" si="555">(EB72)</f>
        <v>0</v>
      </c>
      <c r="EC323" s="90">
        <f t="shared" si="555"/>
        <v>0</v>
      </c>
      <c r="ED323" s="89">
        <f t="shared" si="555"/>
        <v>0</v>
      </c>
      <c r="EE323" s="91">
        <f t="shared" si="555"/>
        <v>0</v>
      </c>
      <c r="EF323" s="90">
        <f t="shared" si="555"/>
        <v>0</v>
      </c>
      <c r="EG323" s="89">
        <f t="shared" si="555"/>
        <v>0</v>
      </c>
      <c r="EH323" s="91">
        <f t="shared" si="555"/>
        <v>0</v>
      </c>
      <c r="EI323" s="90">
        <f t="shared" si="555"/>
        <v>0</v>
      </c>
      <c r="EJ323" s="89">
        <f t="shared" si="555"/>
        <v>0</v>
      </c>
      <c r="EK323" s="91">
        <f t="shared" si="555"/>
        <v>0</v>
      </c>
      <c r="EL323" s="90">
        <f t="shared" si="555"/>
        <v>0</v>
      </c>
      <c r="EM323" s="89">
        <f t="shared" si="555"/>
        <v>0</v>
      </c>
      <c r="EN323" s="91">
        <f t="shared" si="555"/>
        <v>0</v>
      </c>
      <c r="EO323" s="90">
        <f t="shared" si="555"/>
        <v>0</v>
      </c>
    </row>
    <row r="324" spans="2:145" s="120" customFormat="1" ht="15" thickBot="1" x14ac:dyDescent="0.35">
      <c r="B324" s="361"/>
      <c r="C324" s="147" t="str">
        <f t="shared" si="552"/>
        <v>FADH2</v>
      </c>
      <c r="D324" s="160">
        <f t="shared" ref="D324:BO324" si="556">(D73)</f>
        <v>12</v>
      </c>
      <c r="E324" s="161">
        <f t="shared" si="556"/>
        <v>13</v>
      </c>
      <c r="F324" s="162" t="str">
        <f t="shared" si="556"/>
        <v>--</v>
      </c>
      <c r="G324" s="163">
        <f t="shared" si="556"/>
        <v>788.18006000000003</v>
      </c>
      <c r="H324" s="149">
        <f t="shared" si="556"/>
        <v>0</v>
      </c>
      <c r="I324" s="153">
        <f t="shared" si="556"/>
        <v>0</v>
      </c>
      <c r="J324" s="152">
        <f t="shared" si="556"/>
        <v>0</v>
      </c>
      <c r="K324" s="149">
        <f t="shared" si="556"/>
        <v>0</v>
      </c>
      <c r="L324" s="164">
        <f t="shared" si="556"/>
        <v>0</v>
      </c>
      <c r="M324" s="152">
        <f t="shared" si="556"/>
        <v>0</v>
      </c>
      <c r="N324" s="149">
        <f t="shared" si="556"/>
        <v>0</v>
      </c>
      <c r="O324" s="164">
        <f t="shared" si="556"/>
        <v>0</v>
      </c>
      <c r="P324" s="152">
        <f t="shared" si="556"/>
        <v>0</v>
      </c>
      <c r="Q324" s="149">
        <f t="shared" si="556"/>
        <v>0</v>
      </c>
      <c r="R324" s="164">
        <f t="shared" si="556"/>
        <v>0</v>
      </c>
      <c r="S324" s="152">
        <f t="shared" si="556"/>
        <v>0</v>
      </c>
      <c r="T324" s="149">
        <f t="shared" si="556"/>
        <v>0</v>
      </c>
      <c r="U324" s="153">
        <f t="shared" si="556"/>
        <v>0</v>
      </c>
      <c r="V324" s="152">
        <f t="shared" si="556"/>
        <v>0</v>
      </c>
      <c r="W324" s="149">
        <f t="shared" si="556"/>
        <v>0</v>
      </c>
      <c r="X324" s="153">
        <f t="shared" si="556"/>
        <v>0</v>
      </c>
      <c r="Y324" s="152">
        <f t="shared" si="556"/>
        <v>0</v>
      </c>
      <c r="Z324" s="149">
        <f t="shared" si="556"/>
        <v>0</v>
      </c>
      <c r="AA324" s="153">
        <f t="shared" si="556"/>
        <v>0</v>
      </c>
      <c r="AB324" s="152">
        <f t="shared" si="556"/>
        <v>0</v>
      </c>
      <c r="AC324" s="149">
        <f t="shared" si="556"/>
        <v>0</v>
      </c>
      <c r="AD324" s="153">
        <f t="shared" si="556"/>
        <v>0</v>
      </c>
      <c r="AE324" s="152">
        <f t="shared" si="556"/>
        <v>0</v>
      </c>
      <c r="AF324" s="149">
        <f t="shared" si="556"/>
        <v>0</v>
      </c>
      <c r="AG324" s="153">
        <f t="shared" si="556"/>
        <v>0</v>
      </c>
      <c r="AH324" s="152">
        <f t="shared" si="556"/>
        <v>0</v>
      </c>
      <c r="AI324" s="149">
        <f t="shared" si="556"/>
        <v>0</v>
      </c>
      <c r="AJ324" s="153">
        <f t="shared" si="556"/>
        <v>0</v>
      </c>
      <c r="AK324" s="152">
        <f t="shared" si="556"/>
        <v>0</v>
      </c>
      <c r="AL324" s="149">
        <f t="shared" si="556"/>
        <v>0</v>
      </c>
      <c r="AM324" s="153">
        <f t="shared" si="556"/>
        <v>0</v>
      </c>
      <c r="AN324" s="152">
        <f t="shared" si="556"/>
        <v>0</v>
      </c>
      <c r="AO324" s="149">
        <f t="shared" si="556"/>
        <v>0</v>
      </c>
      <c r="AP324" s="153">
        <f t="shared" si="556"/>
        <v>0</v>
      </c>
      <c r="AQ324" s="152">
        <f t="shared" si="556"/>
        <v>0</v>
      </c>
      <c r="AR324" s="149">
        <f t="shared" si="556"/>
        <v>0</v>
      </c>
      <c r="AS324" s="153">
        <f t="shared" si="556"/>
        <v>0</v>
      </c>
      <c r="AT324" s="152">
        <f t="shared" si="556"/>
        <v>0</v>
      </c>
      <c r="AU324" s="149">
        <f t="shared" si="556"/>
        <v>0</v>
      </c>
      <c r="AV324" s="153">
        <f t="shared" si="556"/>
        <v>0</v>
      </c>
      <c r="AW324" s="152">
        <f t="shared" si="556"/>
        <v>0</v>
      </c>
      <c r="AX324" s="149">
        <f t="shared" si="556"/>
        <v>0</v>
      </c>
      <c r="AY324" s="153">
        <f t="shared" si="556"/>
        <v>0</v>
      </c>
      <c r="AZ324" s="152">
        <f t="shared" si="556"/>
        <v>0</v>
      </c>
      <c r="BA324" s="149">
        <f t="shared" si="556"/>
        <v>0</v>
      </c>
      <c r="BB324" s="153">
        <f t="shared" si="556"/>
        <v>0</v>
      </c>
      <c r="BC324" s="152">
        <f t="shared" si="556"/>
        <v>0</v>
      </c>
      <c r="BD324" s="149">
        <f t="shared" si="556"/>
        <v>0</v>
      </c>
      <c r="BE324" s="153">
        <f t="shared" si="556"/>
        <v>0</v>
      </c>
      <c r="BF324" s="152">
        <f t="shared" si="556"/>
        <v>0</v>
      </c>
      <c r="BG324" s="149">
        <f t="shared" si="556"/>
        <v>0</v>
      </c>
      <c r="BH324" s="153">
        <f t="shared" si="556"/>
        <v>0</v>
      </c>
      <c r="BI324" s="152">
        <f t="shared" si="556"/>
        <v>0</v>
      </c>
      <c r="BJ324" s="149">
        <f t="shared" si="556"/>
        <v>0</v>
      </c>
      <c r="BK324" s="153">
        <f t="shared" si="556"/>
        <v>0</v>
      </c>
      <c r="BL324" s="152">
        <f t="shared" si="556"/>
        <v>0</v>
      </c>
      <c r="BM324" s="149">
        <f t="shared" si="556"/>
        <v>0</v>
      </c>
      <c r="BN324" s="153">
        <f t="shared" si="556"/>
        <v>0</v>
      </c>
      <c r="BO324" s="152">
        <f t="shared" si="556"/>
        <v>0</v>
      </c>
      <c r="BP324" s="149">
        <f t="shared" ref="BP324:EA324" si="557">(BP73)</f>
        <v>0</v>
      </c>
      <c r="BQ324" s="153">
        <f t="shared" si="557"/>
        <v>0</v>
      </c>
      <c r="BR324" s="152">
        <f t="shared" si="557"/>
        <v>0</v>
      </c>
      <c r="BS324" s="149">
        <f t="shared" si="557"/>
        <v>0</v>
      </c>
      <c r="BT324" s="153">
        <f t="shared" si="557"/>
        <v>0</v>
      </c>
      <c r="BU324" s="152">
        <f t="shared" si="557"/>
        <v>0</v>
      </c>
      <c r="BV324" s="149">
        <f t="shared" si="557"/>
        <v>0</v>
      </c>
      <c r="BW324" s="153">
        <f t="shared" si="557"/>
        <v>0</v>
      </c>
      <c r="BX324" s="152">
        <f t="shared" si="557"/>
        <v>0</v>
      </c>
      <c r="BY324" s="149">
        <f t="shared" si="557"/>
        <v>0</v>
      </c>
      <c r="BZ324" s="153">
        <f t="shared" si="557"/>
        <v>0</v>
      </c>
      <c r="CA324" s="152">
        <f t="shared" si="557"/>
        <v>0</v>
      </c>
      <c r="CB324" s="149">
        <f t="shared" si="557"/>
        <v>0</v>
      </c>
      <c r="CC324" s="153">
        <f t="shared" si="557"/>
        <v>0</v>
      </c>
      <c r="CD324" s="165">
        <f t="shared" si="557"/>
        <v>0</v>
      </c>
      <c r="CE324" s="149">
        <f t="shared" si="557"/>
        <v>0</v>
      </c>
      <c r="CF324" s="153">
        <f t="shared" si="557"/>
        <v>0</v>
      </c>
      <c r="CG324" s="152">
        <f t="shared" si="557"/>
        <v>0</v>
      </c>
      <c r="CH324" s="149">
        <f t="shared" si="557"/>
        <v>0</v>
      </c>
      <c r="CI324" s="153">
        <f t="shared" si="557"/>
        <v>0</v>
      </c>
      <c r="CJ324" s="152">
        <f t="shared" si="557"/>
        <v>0</v>
      </c>
      <c r="CK324" s="149">
        <f t="shared" si="557"/>
        <v>0</v>
      </c>
      <c r="CL324" s="153">
        <f t="shared" si="557"/>
        <v>0</v>
      </c>
      <c r="CM324" s="152">
        <f t="shared" si="557"/>
        <v>0</v>
      </c>
      <c r="CN324" s="149">
        <f t="shared" si="557"/>
        <v>0</v>
      </c>
      <c r="CO324" s="153">
        <f t="shared" si="557"/>
        <v>0</v>
      </c>
      <c r="CP324" s="152">
        <f t="shared" si="557"/>
        <v>0</v>
      </c>
      <c r="CQ324" s="149">
        <f t="shared" si="557"/>
        <v>0</v>
      </c>
      <c r="CR324" s="153">
        <f t="shared" si="557"/>
        <v>0</v>
      </c>
      <c r="CS324" s="152">
        <f t="shared" si="557"/>
        <v>0</v>
      </c>
      <c r="CT324" s="149">
        <f t="shared" si="557"/>
        <v>0</v>
      </c>
      <c r="CU324" s="153">
        <f t="shared" si="557"/>
        <v>0</v>
      </c>
      <c r="CV324" s="152">
        <f t="shared" si="557"/>
        <v>0</v>
      </c>
      <c r="CW324" s="149">
        <f t="shared" si="557"/>
        <v>0</v>
      </c>
      <c r="CX324" s="153">
        <f t="shared" si="557"/>
        <v>0</v>
      </c>
      <c r="CY324" s="152">
        <f t="shared" si="557"/>
        <v>0</v>
      </c>
      <c r="CZ324" s="149">
        <f t="shared" si="557"/>
        <v>0</v>
      </c>
      <c r="DA324" s="153">
        <f t="shared" si="557"/>
        <v>0</v>
      </c>
      <c r="DB324" s="152">
        <f t="shared" si="557"/>
        <v>0</v>
      </c>
      <c r="DC324" s="149">
        <f t="shared" si="557"/>
        <v>0</v>
      </c>
      <c r="DD324" s="153">
        <f t="shared" si="557"/>
        <v>0</v>
      </c>
      <c r="DE324" s="152">
        <f t="shared" si="557"/>
        <v>0</v>
      </c>
      <c r="DF324" s="149">
        <f t="shared" si="557"/>
        <v>0</v>
      </c>
      <c r="DG324" s="153">
        <f t="shared" si="557"/>
        <v>0</v>
      </c>
      <c r="DH324" s="152">
        <f t="shared" si="557"/>
        <v>0</v>
      </c>
      <c r="DI324" s="149">
        <f t="shared" si="557"/>
        <v>0</v>
      </c>
      <c r="DJ324" s="153">
        <f t="shared" si="557"/>
        <v>0</v>
      </c>
      <c r="DK324" s="152">
        <f t="shared" si="557"/>
        <v>0</v>
      </c>
      <c r="DL324" s="149">
        <f t="shared" si="557"/>
        <v>0</v>
      </c>
      <c r="DM324" s="153">
        <f t="shared" si="557"/>
        <v>0</v>
      </c>
      <c r="DN324" s="152">
        <f t="shared" si="557"/>
        <v>0</v>
      </c>
      <c r="DO324" s="149">
        <f t="shared" si="557"/>
        <v>0</v>
      </c>
      <c r="DP324" s="153">
        <f t="shared" si="557"/>
        <v>0</v>
      </c>
      <c r="DQ324" s="152">
        <f t="shared" si="557"/>
        <v>0</v>
      </c>
      <c r="DR324" s="149">
        <f t="shared" si="557"/>
        <v>0</v>
      </c>
      <c r="DS324" s="153">
        <f t="shared" si="557"/>
        <v>0</v>
      </c>
      <c r="DT324" s="152">
        <f t="shared" si="557"/>
        <v>0</v>
      </c>
      <c r="DU324" s="149">
        <f t="shared" si="557"/>
        <v>0</v>
      </c>
      <c r="DV324" s="153">
        <f t="shared" si="557"/>
        <v>0</v>
      </c>
      <c r="DW324" s="152">
        <f t="shared" si="557"/>
        <v>0</v>
      </c>
      <c r="DX324" s="149">
        <f t="shared" si="557"/>
        <v>0</v>
      </c>
      <c r="DY324" s="153">
        <f t="shared" si="557"/>
        <v>0</v>
      </c>
      <c r="DZ324" s="152">
        <f t="shared" si="557"/>
        <v>0</v>
      </c>
      <c r="EA324" s="149">
        <f t="shared" si="557"/>
        <v>0</v>
      </c>
      <c r="EB324" s="153">
        <f t="shared" ref="EB324:EO324" si="558">(EB73)</f>
        <v>0</v>
      </c>
      <c r="EC324" s="152">
        <f t="shared" si="558"/>
        <v>0</v>
      </c>
      <c r="ED324" s="149">
        <f t="shared" si="558"/>
        <v>0</v>
      </c>
      <c r="EE324" s="153">
        <f t="shared" si="558"/>
        <v>0</v>
      </c>
      <c r="EF324" s="152">
        <f t="shared" si="558"/>
        <v>0</v>
      </c>
      <c r="EG324" s="149">
        <f t="shared" si="558"/>
        <v>0</v>
      </c>
      <c r="EH324" s="153">
        <f t="shared" si="558"/>
        <v>0</v>
      </c>
      <c r="EI324" s="152">
        <f t="shared" si="558"/>
        <v>0</v>
      </c>
      <c r="EJ324" s="149">
        <f t="shared" si="558"/>
        <v>0</v>
      </c>
      <c r="EK324" s="153">
        <f t="shared" si="558"/>
        <v>0</v>
      </c>
      <c r="EL324" s="152">
        <f t="shared" si="558"/>
        <v>0</v>
      </c>
      <c r="EM324" s="149">
        <f t="shared" si="558"/>
        <v>0</v>
      </c>
      <c r="EN324" s="153">
        <f t="shared" si="558"/>
        <v>0</v>
      </c>
      <c r="EO324" s="152">
        <f t="shared" si="558"/>
        <v>0</v>
      </c>
    </row>
    <row r="325" spans="2:145" s="120" customFormat="1" x14ac:dyDescent="0.3">
      <c r="B325" s="359" t="s">
        <v>358</v>
      </c>
      <c r="C325" s="173" t="str">
        <f t="shared" ref="C325" si="559">(C130)</f>
        <v>Nicotinamide</v>
      </c>
      <c r="D325" s="174">
        <f t="shared" ref="D325:BO325" si="560">(D130)</f>
        <v>13.4</v>
      </c>
      <c r="E325" s="175">
        <f t="shared" si="560"/>
        <v>14.7</v>
      </c>
      <c r="F325" s="176">
        <f t="shared" si="560"/>
        <v>13.68</v>
      </c>
      <c r="G325" s="177">
        <f t="shared" si="560"/>
        <v>123.05529</v>
      </c>
      <c r="H325" s="134">
        <f t="shared" si="560"/>
        <v>9551406</v>
      </c>
      <c r="I325" s="135">
        <f t="shared" si="560"/>
        <v>7174177</v>
      </c>
      <c r="J325" s="136">
        <f t="shared" si="560"/>
        <v>5290199</v>
      </c>
      <c r="K325" s="134">
        <f t="shared" si="560"/>
        <v>31981457</v>
      </c>
      <c r="L325" s="129">
        <f t="shared" si="560"/>
        <v>33082420</v>
      </c>
      <c r="M325" s="136">
        <f t="shared" si="560"/>
        <v>40377120</v>
      </c>
      <c r="N325" s="134">
        <f t="shared" si="560"/>
        <v>45966737</v>
      </c>
      <c r="O325" s="129">
        <f t="shared" si="560"/>
        <v>64796315</v>
      </c>
      <c r="P325" s="136">
        <f t="shared" si="560"/>
        <v>59636021</v>
      </c>
      <c r="Q325" s="134">
        <f t="shared" si="560"/>
        <v>53899825</v>
      </c>
      <c r="R325" s="129">
        <f t="shared" si="560"/>
        <v>50928748</v>
      </c>
      <c r="S325" s="136">
        <f t="shared" si="560"/>
        <v>47467743</v>
      </c>
      <c r="T325" s="134">
        <f t="shared" si="560"/>
        <v>71008874</v>
      </c>
      <c r="U325" s="135">
        <f t="shared" si="560"/>
        <v>68470257</v>
      </c>
      <c r="V325" s="136">
        <f t="shared" si="560"/>
        <v>77034432</v>
      </c>
      <c r="W325" s="134">
        <f t="shared" si="560"/>
        <v>71921829</v>
      </c>
      <c r="X325" s="135">
        <f t="shared" si="560"/>
        <v>67489841</v>
      </c>
      <c r="Y325" s="136">
        <f t="shared" si="560"/>
        <v>62987947</v>
      </c>
      <c r="Z325" s="134">
        <f t="shared" si="560"/>
        <v>79873684</v>
      </c>
      <c r="AA325" s="135">
        <f t="shared" si="560"/>
        <v>82515515</v>
      </c>
      <c r="AB325" s="136">
        <f t="shared" si="560"/>
        <v>88060552</v>
      </c>
      <c r="AC325" s="134">
        <f t="shared" si="560"/>
        <v>71535593</v>
      </c>
      <c r="AD325" s="135">
        <f t="shared" si="560"/>
        <v>74335729</v>
      </c>
      <c r="AE325" s="136">
        <f t="shared" si="560"/>
        <v>68109267</v>
      </c>
      <c r="AF325" s="134">
        <f t="shared" si="560"/>
        <v>87649939</v>
      </c>
      <c r="AG325" s="135">
        <f t="shared" si="560"/>
        <v>83710868</v>
      </c>
      <c r="AH325" s="136">
        <f t="shared" si="560"/>
        <v>89613349</v>
      </c>
      <c r="AI325" s="134">
        <f t="shared" si="560"/>
        <v>80384167</v>
      </c>
      <c r="AJ325" s="135">
        <f t="shared" si="560"/>
        <v>75042844</v>
      </c>
      <c r="AK325" s="136">
        <f t="shared" si="560"/>
        <v>64836341</v>
      </c>
      <c r="AL325" s="134">
        <f t="shared" si="560"/>
        <v>82446859</v>
      </c>
      <c r="AM325" s="135">
        <f t="shared" si="560"/>
        <v>90906915</v>
      </c>
      <c r="AN325" s="136">
        <f t="shared" si="560"/>
        <v>93531053</v>
      </c>
      <c r="AO325" s="134">
        <f t="shared" si="560"/>
        <v>3896759</v>
      </c>
      <c r="AP325" s="135">
        <f t="shared" si="560"/>
        <v>3702788</v>
      </c>
      <c r="AQ325" s="136">
        <f t="shared" si="560"/>
        <v>3421880</v>
      </c>
      <c r="AR325" s="134">
        <f t="shared" si="560"/>
        <v>3077095</v>
      </c>
      <c r="AS325" s="135">
        <f t="shared" si="560"/>
        <v>3230243</v>
      </c>
      <c r="AT325" s="136">
        <f t="shared" si="560"/>
        <v>3142906</v>
      </c>
      <c r="AU325" s="134">
        <f t="shared" si="560"/>
        <v>5136540</v>
      </c>
      <c r="AV325" s="135">
        <f t="shared" si="560"/>
        <v>4726053</v>
      </c>
      <c r="AW325" s="136">
        <f t="shared" si="560"/>
        <v>4519935</v>
      </c>
      <c r="AX325" s="134">
        <f t="shared" si="560"/>
        <v>3859585</v>
      </c>
      <c r="AY325" s="135">
        <f t="shared" si="560"/>
        <v>3370558</v>
      </c>
      <c r="AZ325" s="136">
        <f t="shared" si="560"/>
        <v>3602331</v>
      </c>
      <c r="BA325" s="134">
        <f t="shared" si="560"/>
        <v>4567003</v>
      </c>
      <c r="BB325" s="135">
        <f t="shared" si="560"/>
        <v>4344332</v>
      </c>
      <c r="BC325" s="136">
        <f t="shared" si="560"/>
        <v>4492656</v>
      </c>
      <c r="BD325" s="134">
        <f t="shared" si="560"/>
        <v>3670775</v>
      </c>
      <c r="BE325" s="135">
        <f t="shared" si="560"/>
        <v>3352993</v>
      </c>
      <c r="BF325" s="136">
        <f t="shared" si="560"/>
        <v>3364351</v>
      </c>
      <c r="BG325" s="134">
        <f t="shared" si="560"/>
        <v>4621416</v>
      </c>
      <c r="BH325" s="135">
        <f t="shared" si="560"/>
        <v>4785355</v>
      </c>
      <c r="BI325" s="136">
        <f t="shared" si="560"/>
        <v>4581889</v>
      </c>
      <c r="BJ325" s="134">
        <f t="shared" si="560"/>
        <v>3653154</v>
      </c>
      <c r="BK325" s="135">
        <f t="shared" si="560"/>
        <v>3663564</v>
      </c>
      <c r="BL325" s="136">
        <f t="shared" si="560"/>
        <v>3537495</v>
      </c>
      <c r="BM325" s="134">
        <f t="shared" si="560"/>
        <v>4516041</v>
      </c>
      <c r="BN325" s="135">
        <f t="shared" si="560"/>
        <v>4640442</v>
      </c>
      <c r="BO325" s="136">
        <f t="shared" si="560"/>
        <v>4824304</v>
      </c>
      <c r="BP325" s="134">
        <f t="shared" ref="BP325:EA325" si="561">(BP130)</f>
        <v>3880367</v>
      </c>
      <c r="BQ325" s="135">
        <f t="shared" si="561"/>
        <v>3360465</v>
      </c>
      <c r="BR325" s="136">
        <f t="shared" si="561"/>
        <v>3572436</v>
      </c>
      <c r="BS325" s="134">
        <f t="shared" si="561"/>
        <v>4968413</v>
      </c>
      <c r="BT325" s="135">
        <f t="shared" si="561"/>
        <v>4903975</v>
      </c>
      <c r="BU325" s="136">
        <f t="shared" si="561"/>
        <v>4909192</v>
      </c>
      <c r="BV325" s="134">
        <f t="shared" si="561"/>
        <v>4151984</v>
      </c>
      <c r="BW325" s="135">
        <f t="shared" si="561"/>
        <v>4085086</v>
      </c>
      <c r="BX325" s="136">
        <f t="shared" si="561"/>
        <v>4069370</v>
      </c>
      <c r="BY325" s="134">
        <f t="shared" si="561"/>
        <v>108124994</v>
      </c>
      <c r="BZ325" s="135">
        <f t="shared" si="561"/>
        <v>7174177</v>
      </c>
      <c r="CA325" s="136">
        <f t="shared" si="561"/>
        <v>5290199</v>
      </c>
      <c r="CB325" s="134">
        <f t="shared" si="561"/>
        <v>50674676</v>
      </c>
      <c r="CC325" s="135">
        <f t="shared" si="561"/>
        <v>42612206</v>
      </c>
      <c r="CD325" s="178">
        <f t="shared" si="561"/>
        <v>48190490</v>
      </c>
      <c r="CE325" s="134">
        <f t="shared" si="561"/>
        <v>51336396</v>
      </c>
      <c r="CF325" s="135">
        <f t="shared" si="561"/>
        <v>55329823</v>
      </c>
      <c r="CG325" s="136">
        <f t="shared" si="561"/>
        <v>61482494</v>
      </c>
      <c r="CH325" s="134">
        <f t="shared" si="561"/>
        <v>41813147</v>
      </c>
      <c r="CI325" s="135">
        <f t="shared" si="561"/>
        <v>47134359</v>
      </c>
      <c r="CJ325" s="136">
        <f t="shared" si="561"/>
        <v>50232626</v>
      </c>
      <c r="CK325" s="134">
        <f t="shared" si="561"/>
        <v>78624255</v>
      </c>
      <c r="CL325" s="135">
        <f t="shared" si="561"/>
        <v>75632320</v>
      </c>
      <c r="CM325" s="136">
        <f t="shared" si="561"/>
        <v>77661249</v>
      </c>
      <c r="CN325" s="134">
        <f t="shared" si="561"/>
        <v>60470965</v>
      </c>
      <c r="CO325" s="135">
        <f t="shared" si="561"/>
        <v>52646430</v>
      </c>
      <c r="CP325" s="136">
        <f t="shared" si="561"/>
        <v>54834652</v>
      </c>
      <c r="CQ325" s="134">
        <f t="shared" si="561"/>
        <v>90709987</v>
      </c>
      <c r="CR325" s="135">
        <f t="shared" si="561"/>
        <v>88232316</v>
      </c>
      <c r="CS325" s="136">
        <f t="shared" si="561"/>
        <v>98018463</v>
      </c>
      <c r="CT325" s="134">
        <f t="shared" si="561"/>
        <v>69945109</v>
      </c>
      <c r="CU325" s="135">
        <f t="shared" si="561"/>
        <v>68593027</v>
      </c>
      <c r="CV325" s="136">
        <f t="shared" si="561"/>
        <v>64661024</v>
      </c>
      <c r="CW325" s="134">
        <f t="shared" si="561"/>
        <v>86319829</v>
      </c>
      <c r="CX325" s="135">
        <f t="shared" si="561"/>
        <v>72524599</v>
      </c>
      <c r="CY325" s="136">
        <f t="shared" si="561"/>
        <v>97972839</v>
      </c>
      <c r="CZ325" s="134">
        <f t="shared" si="561"/>
        <v>73905510</v>
      </c>
      <c r="DA325" s="135">
        <f t="shared" si="561"/>
        <v>72813311</v>
      </c>
      <c r="DB325" s="136">
        <f t="shared" si="561"/>
        <v>71748025</v>
      </c>
      <c r="DC325" s="134">
        <f t="shared" si="561"/>
        <v>90414435</v>
      </c>
      <c r="DD325" s="135">
        <f t="shared" si="561"/>
        <v>95187322</v>
      </c>
      <c r="DE325" s="136">
        <f t="shared" si="561"/>
        <v>97682174</v>
      </c>
      <c r="DF325" s="134">
        <f t="shared" si="561"/>
        <v>4317491</v>
      </c>
      <c r="DG325" s="135">
        <f t="shared" si="561"/>
        <v>4066878</v>
      </c>
      <c r="DH325" s="136">
        <f t="shared" si="561"/>
        <v>3962174</v>
      </c>
      <c r="DI325" s="134">
        <f t="shared" si="561"/>
        <v>3513743</v>
      </c>
      <c r="DJ325" s="135">
        <f t="shared" si="561"/>
        <v>3134647</v>
      </c>
      <c r="DK325" s="136">
        <f t="shared" si="561"/>
        <v>3043689</v>
      </c>
      <c r="DL325" s="134">
        <f t="shared" si="561"/>
        <v>3968214</v>
      </c>
      <c r="DM325" s="135">
        <f t="shared" si="561"/>
        <v>3606376</v>
      </c>
      <c r="DN325" s="136">
        <f t="shared" si="561"/>
        <v>3825231</v>
      </c>
      <c r="DO325" s="134">
        <f t="shared" si="561"/>
        <v>3470320</v>
      </c>
      <c r="DP325" s="135">
        <f t="shared" si="561"/>
        <v>3091844</v>
      </c>
      <c r="DQ325" s="136">
        <f t="shared" si="561"/>
        <v>3064303</v>
      </c>
      <c r="DR325" s="134">
        <f t="shared" si="561"/>
        <v>3990617</v>
      </c>
      <c r="DS325" s="135">
        <f t="shared" si="561"/>
        <v>17374876</v>
      </c>
      <c r="DT325" s="136">
        <f t="shared" si="561"/>
        <v>12111665</v>
      </c>
      <c r="DU325" s="134">
        <f t="shared" si="561"/>
        <v>10437758</v>
      </c>
      <c r="DV325" s="135">
        <f t="shared" si="561"/>
        <v>9670521</v>
      </c>
      <c r="DW325" s="136">
        <f t="shared" si="561"/>
        <v>9294124</v>
      </c>
      <c r="DX325" s="134">
        <f t="shared" si="561"/>
        <v>9295115</v>
      </c>
      <c r="DY325" s="135">
        <f t="shared" si="561"/>
        <v>9455351</v>
      </c>
      <c r="DZ325" s="136">
        <f t="shared" si="561"/>
        <v>9453772</v>
      </c>
      <c r="EA325" s="134">
        <f t="shared" si="561"/>
        <v>8589221</v>
      </c>
      <c r="EB325" s="135">
        <f t="shared" ref="EB325:EO325" si="562">(EB130)</f>
        <v>8315058</v>
      </c>
      <c r="EC325" s="136">
        <f t="shared" si="562"/>
        <v>8337441</v>
      </c>
      <c r="ED325" s="134">
        <f t="shared" si="562"/>
        <v>8881052</v>
      </c>
      <c r="EE325" s="135">
        <f t="shared" si="562"/>
        <v>9133094</v>
      </c>
      <c r="EF325" s="136">
        <f t="shared" si="562"/>
        <v>8704916</v>
      </c>
      <c r="EG325" s="134">
        <f t="shared" si="562"/>
        <v>7747434</v>
      </c>
      <c r="EH325" s="135">
        <f t="shared" si="562"/>
        <v>8069235</v>
      </c>
      <c r="EI325" s="136">
        <f t="shared" si="562"/>
        <v>7960125</v>
      </c>
      <c r="EJ325" s="134">
        <f t="shared" si="562"/>
        <v>8380970</v>
      </c>
      <c r="EK325" s="135">
        <f t="shared" si="562"/>
        <v>7996666</v>
      </c>
      <c r="EL325" s="136">
        <f t="shared" si="562"/>
        <v>8539381</v>
      </c>
      <c r="EM325" s="134">
        <f t="shared" si="562"/>
        <v>7650205</v>
      </c>
      <c r="EN325" s="135">
        <f t="shared" si="562"/>
        <v>7723223</v>
      </c>
      <c r="EO325" s="136">
        <f t="shared" si="562"/>
        <v>7908343</v>
      </c>
    </row>
    <row r="326" spans="2:145" s="120" customFormat="1" x14ac:dyDescent="0.3">
      <c r="B326" s="360"/>
      <c r="C326" s="93" t="str">
        <f t="shared" ref="C326" si="563">(C118)</f>
        <v>mNAM</v>
      </c>
      <c r="D326" s="94">
        <f t="shared" ref="D326:BO326" si="564">(D118)</f>
        <v>12.5</v>
      </c>
      <c r="E326" s="95">
        <f t="shared" si="564"/>
        <v>14.5</v>
      </c>
      <c r="F326" s="96">
        <f t="shared" si="564"/>
        <v>12.76</v>
      </c>
      <c r="G326" s="97">
        <f t="shared" si="564"/>
        <v>137.07094000000001</v>
      </c>
      <c r="H326" s="89">
        <f t="shared" si="564"/>
        <v>1279883</v>
      </c>
      <c r="I326" s="91">
        <f t="shared" si="564"/>
        <v>762476</v>
      </c>
      <c r="J326" s="90">
        <f t="shared" si="564"/>
        <v>1526429</v>
      </c>
      <c r="K326" s="89">
        <f t="shared" si="564"/>
        <v>36626191</v>
      </c>
      <c r="L326" s="110">
        <f t="shared" si="564"/>
        <v>32669849</v>
      </c>
      <c r="M326" s="90">
        <f t="shared" si="564"/>
        <v>38318557</v>
      </c>
      <c r="N326" s="89">
        <f t="shared" si="564"/>
        <v>68248113</v>
      </c>
      <c r="O326" s="110">
        <f t="shared" si="564"/>
        <v>86098972</v>
      </c>
      <c r="P326" s="90">
        <f t="shared" si="564"/>
        <v>69880276</v>
      </c>
      <c r="Q326" s="89">
        <f t="shared" si="564"/>
        <v>52864305</v>
      </c>
      <c r="R326" s="110">
        <f t="shared" si="564"/>
        <v>57129761</v>
      </c>
      <c r="S326" s="90">
        <f t="shared" si="564"/>
        <v>40693179</v>
      </c>
      <c r="T326" s="89">
        <f t="shared" si="564"/>
        <v>144120120</v>
      </c>
      <c r="U326" s="91">
        <f t="shared" si="564"/>
        <v>124799969</v>
      </c>
      <c r="V326" s="90">
        <f t="shared" si="564"/>
        <v>134857537</v>
      </c>
      <c r="W326" s="89">
        <f t="shared" si="564"/>
        <v>93257603</v>
      </c>
      <c r="X326" s="91">
        <f t="shared" si="564"/>
        <v>74684611</v>
      </c>
      <c r="Y326" s="90">
        <f t="shared" si="564"/>
        <v>69698100</v>
      </c>
      <c r="Z326" s="89">
        <f t="shared" si="564"/>
        <v>216136215</v>
      </c>
      <c r="AA326" s="91">
        <f t="shared" si="564"/>
        <v>202661653</v>
      </c>
      <c r="AB326" s="90">
        <f t="shared" si="564"/>
        <v>217394659</v>
      </c>
      <c r="AC326" s="89">
        <f t="shared" si="564"/>
        <v>77732517</v>
      </c>
      <c r="AD326" s="91">
        <f t="shared" si="564"/>
        <v>76651846</v>
      </c>
      <c r="AE326" s="90">
        <f t="shared" si="564"/>
        <v>73077897</v>
      </c>
      <c r="AF326" s="89">
        <f t="shared" si="564"/>
        <v>204055592</v>
      </c>
      <c r="AG326" s="91">
        <f t="shared" si="564"/>
        <v>171030120</v>
      </c>
      <c r="AH326" s="90">
        <f t="shared" si="564"/>
        <v>185769703</v>
      </c>
      <c r="AI326" s="89">
        <f t="shared" si="564"/>
        <v>113499969</v>
      </c>
      <c r="AJ326" s="91">
        <f t="shared" si="564"/>
        <v>93372871</v>
      </c>
      <c r="AK326" s="90">
        <f t="shared" si="564"/>
        <v>84750583</v>
      </c>
      <c r="AL326" s="89">
        <f t="shared" si="564"/>
        <v>248709940</v>
      </c>
      <c r="AM326" s="91">
        <f t="shared" si="564"/>
        <v>253997574</v>
      </c>
      <c r="AN326" s="90">
        <f t="shared" si="564"/>
        <v>247675633</v>
      </c>
      <c r="AO326" s="89">
        <f t="shared" si="564"/>
        <v>650418</v>
      </c>
      <c r="AP326" s="91">
        <f t="shared" si="564"/>
        <v>717057</v>
      </c>
      <c r="AQ326" s="90">
        <f t="shared" si="564"/>
        <v>719469</v>
      </c>
      <c r="AR326" s="89">
        <f t="shared" si="564"/>
        <v>297616</v>
      </c>
      <c r="AS326" s="91">
        <f t="shared" si="564"/>
        <v>307495</v>
      </c>
      <c r="AT326" s="90">
        <f t="shared" si="564"/>
        <v>275153</v>
      </c>
      <c r="AU326" s="89">
        <f t="shared" si="564"/>
        <v>1204684</v>
      </c>
      <c r="AV326" s="91">
        <f t="shared" si="564"/>
        <v>1163486</v>
      </c>
      <c r="AW326" s="90">
        <f t="shared" si="564"/>
        <v>1222567</v>
      </c>
      <c r="AX326" s="89">
        <f t="shared" si="564"/>
        <v>1518736</v>
      </c>
      <c r="AY326" s="91">
        <f t="shared" si="564"/>
        <v>1778419</v>
      </c>
      <c r="AZ326" s="90">
        <f t="shared" si="564"/>
        <v>1395720</v>
      </c>
      <c r="BA326" s="89">
        <f t="shared" si="564"/>
        <v>3168456</v>
      </c>
      <c r="BB326" s="91">
        <f t="shared" si="564"/>
        <v>4215161</v>
      </c>
      <c r="BC326" s="90">
        <f t="shared" si="564"/>
        <v>4115182</v>
      </c>
      <c r="BD326" s="89">
        <f t="shared" si="564"/>
        <v>5185669</v>
      </c>
      <c r="BE326" s="91">
        <f t="shared" si="564"/>
        <v>4595781</v>
      </c>
      <c r="BF326" s="90">
        <f t="shared" si="564"/>
        <v>5791861</v>
      </c>
      <c r="BG326" s="89">
        <f t="shared" si="564"/>
        <v>9231336</v>
      </c>
      <c r="BH326" s="91">
        <f t="shared" si="564"/>
        <v>9835445</v>
      </c>
      <c r="BI326" s="90">
        <f t="shared" si="564"/>
        <v>9801396</v>
      </c>
      <c r="BJ326" s="89">
        <f t="shared" si="564"/>
        <v>10940325</v>
      </c>
      <c r="BK326" s="91">
        <f t="shared" si="564"/>
        <v>12086935</v>
      </c>
      <c r="BL326" s="90">
        <f t="shared" si="564"/>
        <v>12973017</v>
      </c>
      <c r="BM326" s="89">
        <f t="shared" si="564"/>
        <v>9979422</v>
      </c>
      <c r="BN326" s="91">
        <f t="shared" si="564"/>
        <v>9721878</v>
      </c>
      <c r="BO326" s="90">
        <f t="shared" si="564"/>
        <v>9898979</v>
      </c>
      <c r="BP326" s="89">
        <f t="shared" ref="BP326:EA326" si="565">(BP118)</f>
        <v>9968226</v>
      </c>
      <c r="BQ326" s="91">
        <f t="shared" si="565"/>
        <v>11046576</v>
      </c>
      <c r="BR326" s="90">
        <f t="shared" si="565"/>
        <v>9695662</v>
      </c>
      <c r="BS326" s="89">
        <f t="shared" si="565"/>
        <v>17881329</v>
      </c>
      <c r="BT326" s="91">
        <f t="shared" si="565"/>
        <v>17276830</v>
      </c>
      <c r="BU326" s="90">
        <f t="shared" si="565"/>
        <v>17882936</v>
      </c>
      <c r="BV326" s="89">
        <f t="shared" si="565"/>
        <v>17403179</v>
      </c>
      <c r="BW326" s="91">
        <f t="shared" si="565"/>
        <v>18712087</v>
      </c>
      <c r="BX326" s="90">
        <f t="shared" si="565"/>
        <v>16372735</v>
      </c>
      <c r="BY326" s="89">
        <f t="shared" si="565"/>
        <v>23116866</v>
      </c>
      <c r="BZ326" s="91">
        <f t="shared" si="565"/>
        <v>762476</v>
      </c>
      <c r="CA326" s="90">
        <f t="shared" si="565"/>
        <v>1526429</v>
      </c>
      <c r="CB326" s="89">
        <f t="shared" si="565"/>
        <v>29934459</v>
      </c>
      <c r="CC326" s="91">
        <f t="shared" si="565"/>
        <v>24797852</v>
      </c>
      <c r="CD326" s="92">
        <f t="shared" si="565"/>
        <v>22529334</v>
      </c>
      <c r="CE326" s="89">
        <f t="shared" si="565"/>
        <v>50480948</v>
      </c>
      <c r="CF326" s="91">
        <f t="shared" si="565"/>
        <v>47795104</v>
      </c>
      <c r="CG326" s="90">
        <f t="shared" si="565"/>
        <v>54291350</v>
      </c>
      <c r="CH326" s="89">
        <f t="shared" si="565"/>
        <v>40216256</v>
      </c>
      <c r="CI326" s="91">
        <f t="shared" si="565"/>
        <v>41218759</v>
      </c>
      <c r="CJ326" s="90">
        <f t="shared" si="565"/>
        <v>44120202</v>
      </c>
      <c r="CK326" s="89">
        <f t="shared" si="565"/>
        <v>123710952</v>
      </c>
      <c r="CL326" s="91">
        <f t="shared" si="565"/>
        <v>114051842</v>
      </c>
      <c r="CM326" s="90">
        <f t="shared" si="565"/>
        <v>98541606</v>
      </c>
      <c r="CN326" s="89">
        <f t="shared" si="565"/>
        <v>64552572</v>
      </c>
      <c r="CO326" s="91">
        <f t="shared" si="565"/>
        <v>53162970</v>
      </c>
      <c r="CP326" s="90">
        <f t="shared" si="565"/>
        <v>57981257</v>
      </c>
      <c r="CQ326" s="89">
        <f t="shared" si="565"/>
        <v>202459531</v>
      </c>
      <c r="CR326" s="91">
        <f t="shared" si="565"/>
        <v>180352578</v>
      </c>
      <c r="CS326" s="90">
        <f t="shared" si="565"/>
        <v>186791183</v>
      </c>
      <c r="CT326" s="89">
        <f t="shared" si="565"/>
        <v>72924099</v>
      </c>
      <c r="CU326" s="91">
        <f t="shared" si="565"/>
        <v>69229187</v>
      </c>
      <c r="CV326" s="90">
        <f t="shared" si="565"/>
        <v>64280566</v>
      </c>
      <c r="CW326" s="89">
        <f t="shared" si="565"/>
        <v>162473897</v>
      </c>
      <c r="CX326" s="91">
        <f t="shared" si="565"/>
        <v>126459412</v>
      </c>
      <c r="CY326" s="90">
        <f t="shared" si="565"/>
        <v>185873214</v>
      </c>
      <c r="CZ326" s="89">
        <f t="shared" si="565"/>
        <v>88202660</v>
      </c>
      <c r="DA326" s="91">
        <f t="shared" si="565"/>
        <v>86091868</v>
      </c>
      <c r="DB326" s="90">
        <f t="shared" si="565"/>
        <v>88917132</v>
      </c>
      <c r="DC326" s="89">
        <f t="shared" si="565"/>
        <v>194196323</v>
      </c>
      <c r="DD326" s="91">
        <f t="shared" si="565"/>
        <v>187889913</v>
      </c>
      <c r="DE326" s="90">
        <f t="shared" si="565"/>
        <v>204799071</v>
      </c>
      <c r="DF326" s="89">
        <f t="shared" si="565"/>
        <v>484685</v>
      </c>
      <c r="DG326" s="91">
        <f t="shared" si="565"/>
        <v>406446</v>
      </c>
      <c r="DH326" s="90">
        <f t="shared" si="565"/>
        <v>502568</v>
      </c>
      <c r="DI326" s="89">
        <f t="shared" si="565"/>
        <v>292025</v>
      </c>
      <c r="DJ326" s="91">
        <f t="shared" si="565"/>
        <v>152160</v>
      </c>
      <c r="DK326" s="90">
        <f t="shared" si="565"/>
        <v>182738</v>
      </c>
      <c r="DL326" s="89">
        <f t="shared" si="565"/>
        <v>2534318</v>
      </c>
      <c r="DM326" s="91">
        <f t="shared" si="565"/>
        <v>865272</v>
      </c>
      <c r="DN326" s="90">
        <f t="shared" si="565"/>
        <v>1864463</v>
      </c>
      <c r="DO326" s="89">
        <f t="shared" si="565"/>
        <v>3513429</v>
      </c>
      <c r="DP326" s="91">
        <f t="shared" si="565"/>
        <v>1308106</v>
      </c>
      <c r="DQ326" s="90">
        <f t="shared" si="565"/>
        <v>2975029</v>
      </c>
      <c r="DR326" s="89">
        <f t="shared" si="565"/>
        <v>4047724</v>
      </c>
      <c r="DS326" s="91">
        <f t="shared" si="565"/>
        <v>3701643</v>
      </c>
      <c r="DT326" s="90">
        <f t="shared" si="565"/>
        <v>5297650</v>
      </c>
      <c r="DU326" s="89">
        <f t="shared" si="565"/>
        <v>4350850</v>
      </c>
      <c r="DV326" s="91">
        <f t="shared" si="565"/>
        <v>5255613</v>
      </c>
      <c r="DW326" s="90">
        <f t="shared" si="565"/>
        <v>5072734</v>
      </c>
      <c r="DX326" s="89">
        <f t="shared" si="565"/>
        <v>5879084</v>
      </c>
      <c r="DY326" s="91">
        <f t="shared" si="565"/>
        <v>5426897</v>
      </c>
      <c r="DZ326" s="90">
        <f t="shared" si="565"/>
        <v>9073351</v>
      </c>
      <c r="EA326" s="89">
        <f t="shared" si="565"/>
        <v>5891398</v>
      </c>
      <c r="EB326" s="91">
        <f t="shared" ref="EB326:EO326" si="566">(EB118)</f>
        <v>5982728</v>
      </c>
      <c r="EC326" s="90">
        <f t="shared" si="566"/>
        <v>6546080</v>
      </c>
      <c r="ED326" s="89">
        <f t="shared" si="566"/>
        <v>7868124</v>
      </c>
      <c r="EE326" s="91">
        <f t="shared" si="566"/>
        <v>6828655</v>
      </c>
      <c r="EF326" s="90">
        <f t="shared" si="566"/>
        <v>6806558</v>
      </c>
      <c r="EG326" s="89">
        <f t="shared" si="566"/>
        <v>5432273</v>
      </c>
      <c r="EH326" s="91">
        <f t="shared" si="566"/>
        <v>7821075</v>
      </c>
      <c r="EI326" s="90">
        <f t="shared" si="566"/>
        <v>5124427</v>
      </c>
      <c r="EJ326" s="89">
        <f t="shared" si="566"/>
        <v>11219686</v>
      </c>
      <c r="EK326" s="91">
        <f t="shared" si="566"/>
        <v>11546702</v>
      </c>
      <c r="EL326" s="90">
        <f t="shared" si="566"/>
        <v>13214029</v>
      </c>
      <c r="EM326" s="89">
        <f t="shared" si="566"/>
        <v>8309526</v>
      </c>
      <c r="EN326" s="91">
        <f t="shared" si="566"/>
        <v>7497297</v>
      </c>
      <c r="EO326" s="90">
        <f t="shared" si="566"/>
        <v>8801886</v>
      </c>
    </row>
    <row r="327" spans="2:145" s="120" customFormat="1" x14ac:dyDescent="0.3">
      <c r="B327" s="360"/>
      <c r="C327" s="93" t="str">
        <f t="shared" ref="C327:C330" si="567">(C124)</f>
        <v>NAD+</v>
      </c>
      <c r="D327" s="94">
        <f t="shared" ref="D327:BO327" si="568">(D124)</f>
        <v>13.4</v>
      </c>
      <c r="E327" s="95">
        <f t="shared" si="568"/>
        <v>14.1</v>
      </c>
      <c r="F327" s="96">
        <f t="shared" si="568"/>
        <v>13.67</v>
      </c>
      <c r="G327" s="97">
        <f t="shared" si="568"/>
        <v>664.1164</v>
      </c>
      <c r="H327" s="89">
        <f t="shared" si="568"/>
        <v>0</v>
      </c>
      <c r="I327" s="91">
        <f t="shared" si="568"/>
        <v>0</v>
      </c>
      <c r="J327" s="90">
        <f t="shared" si="568"/>
        <v>0</v>
      </c>
      <c r="K327" s="89">
        <f t="shared" si="568"/>
        <v>31529565</v>
      </c>
      <c r="L327" s="110">
        <f t="shared" si="568"/>
        <v>21927233</v>
      </c>
      <c r="M327" s="90">
        <f t="shared" si="568"/>
        <v>20366492</v>
      </c>
      <c r="N327" s="89">
        <f t="shared" si="568"/>
        <v>48556990</v>
      </c>
      <c r="O327" s="110">
        <f t="shared" si="568"/>
        <v>60421747</v>
      </c>
      <c r="P327" s="90">
        <f t="shared" si="568"/>
        <v>46711523</v>
      </c>
      <c r="Q327" s="89">
        <f t="shared" si="568"/>
        <v>30226307</v>
      </c>
      <c r="R327" s="110">
        <f t="shared" si="568"/>
        <v>14518773</v>
      </c>
      <c r="S327" s="90">
        <f t="shared" si="568"/>
        <v>20339459</v>
      </c>
      <c r="T327" s="89">
        <f t="shared" si="568"/>
        <v>41934224</v>
      </c>
      <c r="U327" s="91">
        <f t="shared" si="568"/>
        <v>44748336</v>
      </c>
      <c r="V327" s="90">
        <f t="shared" si="568"/>
        <v>29006855</v>
      </c>
      <c r="W327" s="89">
        <f t="shared" si="568"/>
        <v>29508897</v>
      </c>
      <c r="X327" s="91">
        <f t="shared" si="568"/>
        <v>31916929</v>
      </c>
      <c r="Y327" s="90">
        <f t="shared" si="568"/>
        <v>19711321</v>
      </c>
      <c r="Z327" s="89">
        <f t="shared" si="568"/>
        <v>50988550</v>
      </c>
      <c r="AA327" s="91">
        <f t="shared" si="568"/>
        <v>40392411</v>
      </c>
      <c r="AB327" s="90">
        <f t="shared" si="568"/>
        <v>26819870</v>
      </c>
      <c r="AC327" s="89">
        <f t="shared" si="568"/>
        <v>27995906</v>
      </c>
      <c r="AD327" s="91">
        <f t="shared" si="568"/>
        <v>28363106</v>
      </c>
      <c r="AE327" s="90">
        <f t="shared" si="568"/>
        <v>30415292</v>
      </c>
      <c r="AF327" s="89">
        <f t="shared" si="568"/>
        <v>56523775</v>
      </c>
      <c r="AG327" s="91">
        <f t="shared" si="568"/>
        <v>45939661</v>
      </c>
      <c r="AH327" s="90">
        <f t="shared" si="568"/>
        <v>54590575</v>
      </c>
      <c r="AI327" s="89">
        <f t="shared" si="568"/>
        <v>37387200</v>
      </c>
      <c r="AJ327" s="91">
        <f t="shared" si="568"/>
        <v>27917098</v>
      </c>
      <c r="AK327" s="90">
        <f t="shared" si="568"/>
        <v>20144303</v>
      </c>
      <c r="AL327" s="89">
        <f t="shared" si="568"/>
        <v>44479822</v>
      </c>
      <c r="AM327" s="91">
        <f t="shared" si="568"/>
        <v>50120080</v>
      </c>
      <c r="AN327" s="90">
        <f t="shared" si="568"/>
        <v>50205331</v>
      </c>
      <c r="AO327" s="89">
        <f t="shared" si="568"/>
        <v>0</v>
      </c>
      <c r="AP327" s="91">
        <f t="shared" si="568"/>
        <v>0</v>
      </c>
      <c r="AQ327" s="90">
        <f t="shared" si="568"/>
        <v>0</v>
      </c>
      <c r="AR327" s="89">
        <f t="shared" si="568"/>
        <v>0</v>
      </c>
      <c r="AS327" s="91">
        <f t="shared" si="568"/>
        <v>0</v>
      </c>
      <c r="AT327" s="90">
        <f t="shared" si="568"/>
        <v>0</v>
      </c>
      <c r="AU327" s="89">
        <f t="shared" si="568"/>
        <v>0</v>
      </c>
      <c r="AV327" s="91">
        <f t="shared" si="568"/>
        <v>0</v>
      </c>
      <c r="AW327" s="90">
        <f t="shared" si="568"/>
        <v>0</v>
      </c>
      <c r="AX327" s="89">
        <f t="shared" si="568"/>
        <v>0</v>
      </c>
      <c r="AY327" s="91">
        <f t="shared" si="568"/>
        <v>0</v>
      </c>
      <c r="AZ327" s="90">
        <f t="shared" si="568"/>
        <v>0</v>
      </c>
      <c r="BA327" s="89">
        <f t="shared" si="568"/>
        <v>11530</v>
      </c>
      <c r="BB327" s="91">
        <f t="shared" si="568"/>
        <v>0</v>
      </c>
      <c r="BC327" s="90">
        <f t="shared" si="568"/>
        <v>0</v>
      </c>
      <c r="BD327" s="89">
        <f t="shared" si="568"/>
        <v>0</v>
      </c>
      <c r="BE327" s="91">
        <f t="shared" si="568"/>
        <v>0</v>
      </c>
      <c r="BF327" s="90">
        <f t="shared" si="568"/>
        <v>0</v>
      </c>
      <c r="BG327" s="89">
        <f t="shared" si="568"/>
        <v>0</v>
      </c>
      <c r="BH327" s="91">
        <f t="shared" si="568"/>
        <v>0</v>
      </c>
      <c r="BI327" s="90">
        <f t="shared" si="568"/>
        <v>0</v>
      </c>
      <c r="BJ327" s="89">
        <f t="shared" si="568"/>
        <v>0</v>
      </c>
      <c r="BK327" s="91">
        <f t="shared" si="568"/>
        <v>0</v>
      </c>
      <c r="BL327" s="90">
        <f t="shared" si="568"/>
        <v>0</v>
      </c>
      <c r="BM327" s="89">
        <f t="shared" si="568"/>
        <v>0</v>
      </c>
      <c r="BN327" s="91">
        <f t="shared" si="568"/>
        <v>0</v>
      </c>
      <c r="BO327" s="90">
        <f t="shared" si="568"/>
        <v>0</v>
      </c>
      <c r="BP327" s="89">
        <f t="shared" ref="BP327:EA327" si="569">(BP124)</f>
        <v>0</v>
      </c>
      <c r="BQ327" s="91">
        <f t="shared" si="569"/>
        <v>0</v>
      </c>
      <c r="BR327" s="90">
        <f t="shared" si="569"/>
        <v>0</v>
      </c>
      <c r="BS327" s="89">
        <f t="shared" si="569"/>
        <v>109538</v>
      </c>
      <c r="BT327" s="91">
        <f t="shared" si="569"/>
        <v>0</v>
      </c>
      <c r="BU327" s="90">
        <f t="shared" si="569"/>
        <v>0</v>
      </c>
      <c r="BV327" s="89">
        <f t="shared" si="569"/>
        <v>0</v>
      </c>
      <c r="BW327" s="91">
        <f t="shared" si="569"/>
        <v>0</v>
      </c>
      <c r="BX327" s="90">
        <f t="shared" si="569"/>
        <v>0</v>
      </c>
      <c r="BY327" s="89">
        <f t="shared" si="569"/>
        <v>0</v>
      </c>
      <c r="BZ327" s="91">
        <f t="shared" si="569"/>
        <v>0</v>
      </c>
      <c r="CA327" s="90">
        <f t="shared" si="569"/>
        <v>0</v>
      </c>
      <c r="CB327" s="89">
        <f t="shared" si="569"/>
        <v>28336561</v>
      </c>
      <c r="CC327" s="91">
        <f t="shared" si="569"/>
        <v>26920042</v>
      </c>
      <c r="CD327" s="92">
        <f t="shared" si="569"/>
        <v>36275317</v>
      </c>
      <c r="CE327" s="89">
        <f t="shared" si="569"/>
        <v>42920888</v>
      </c>
      <c r="CF327" s="91">
        <f t="shared" si="569"/>
        <v>46877715</v>
      </c>
      <c r="CG327" s="90">
        <f t="shared" si="569"/>
        <v>58370581</v>
      </c>
      <c r="CH327" s="89">
        <f t="shared" si="569"/>
        <v>18186125</v>
      </c>
      <c r="CI327" s="91">
        <f t="shared" si="569"/>
        <v>27975245</v>
      </c>
      <c r="CJ327" s="90">
        <f t="shared" si="569"/>
        <v>31106279</v>
      </c>
      <c r="CK327" s="89">
        <f t="shared" si="569"/>
        <v>75942902</v>
      </c>
      <c r="CL327" s="91">
        <f t="shared" si="569"/>
        <v>66973098</v>
      </c>
      <c r="CM327" s="90">
        <f t="shared" si="569"/>
        <v>66727014</v>
      </c>
      <c r="CN327" s="89">
        <f t="shared" si="569"/>
        <v>30500907</v>
      </c>
      <c r="CO327" s="91">
        <f t="shared" si="569"/>
        <v>23691191</v>
      </c>
      <c r="CP327" s="90">
        <f t="shared" si="569"/>
        <v>29548770</v>
      </c>
      <c r="CQ327" s="89">
        <f t="shared" si="569"/>
        <v>76653093</v>
      </c>
      <c r="CR327" s="91">
        <f t="shared" si="569"/>
        <v>65895653</v>
      </c>
      <c r="CS327" s="90">
        <f t="shared" si="569"/>
        <v>71418347</v>
      </c>
      <c r="CT327" s="89">
        <f t="shared" si="569"/>
        <v>33614739</v>
      </c>
      <c r="CU327" s="91">
        <f t="shared" si="569"/>
        <v>35277964</v>
      </c>
      <c r="CV327" s="90">
        <f t="shared" si="569"/>
        <v>32591778</v>
      </c>
      <c r="CW327" s="89">
        <f t="shared" si="569"/>
        <v>60504284</v>
      </c>
      <c r="CX327" s="91">
        <f t="shared" si="569"/>
        <v>42521422</v>
      </c>
      <c r="CY327" s="90">
        <f t="shared" si="569"/>
        <v>71451109</v>
      </c>
      <c r="CZ327" s="89">
        <f t="shared" si="569"/>
        <v>39021387</v>
      </c>
      <c r="DA327" s="91">
        <f t="shared" si="569"/>
        <v>38906158</v>
      </c>
      <c r="DB327" s="90">
        <f t="shared" si="569"/>
        <v>39092006</v>
      </c>
      <c r="DC327" s="89">
        <f t="shared" si="569"/>
        <v>65583817</v>
      </c>
      <c r="DD327" s="91">
        <f t="shared" si="569"/>
        <v>68155889</v>
      </c>
      <c r="DE327" s="90">
        <f t="shared" si="569"/>
        <v>62261549</v>
      </c>
      <c r="DF327" s="89">
        <f t="shared" si="569"/>
        <v>0</v>
      </c>
      <c r="DG327" s="91">
        <f t="shared" si="569"/>
        <v>0</v>
      </c>
      <c r="DH327" s="90">
        <f t="shared" si="569"/>
        <v>0</v>
      </c>
      <c r="DI327" s="89">
        <f t="shared" si="569"/>
        <v>0</v>
      </c>
      <c r="DJ327" s="91">
        <f t="shared" si="569"/>
        <v>0</v>
      </c>
      <c r="DK327" s="90">
        <f t="shared" si="569"/>
        <v>0</v>
      </c>
      <c r="DL327" s="89">
        <f t="shared" si="569"/>
        <v>0</v>
      </c>
      <c r="DM327" s="91">
        <f t="shared" si="569"/>
        <v>0</v>
      </c>
      <c r="DN327" s="90">
        <f t="shared" si="569"/>
        <v>0</v>
      </c>
      <c r="DO327" s="89">
        <f t="shared" si="569"/>
        <v>0</v>
      </c>
      <c r="DP327" s="91">
        <f t="shared" si="569"/>
        <v>0</v>
      </c>
      <c r="DQ327" s="90">
        <f t="shared" si="569"/>
        <v>0</v>
      </c>
      <c r="DR327" s="89">
        <f t="shared" si="569"/>
        <v>0</v>
      </c>
      <c r="DS327" s="91">
        <f t="shared" si="569"/>
        <v>0</v>
      </c>
      <c r="DT327" s="90">
        <f t="shared" si="569"/>
        <v>0</v>
      </c>
      <c r="DU327" s="89">
        <f t="shared" si="569"/>
        <v>0</v>
      </c>
      <c r="DV327" s="91">
        <f t="shared" si="569"/>
        <v>0</v>
      </c>
      <c r="DW327" s="90">
        <f t="shared" si="569"/>
        <v>0</v>
      </c>
      <c r="DX327" s="89">
        <f t="shared" si="569"/>
        <v>19676</v>
      </c>
      <c r="DY327" s="91">
        <f t="shared" si="569"/>
        <v>0</v>
      </c>
      <c r="DZ327" s="90">
        <f t="shared" si="569"/>
        <v>0</v>
      </c>
      <c r="EA327" s="89">
        <f t="shared" si="569"/>
        <v>0</v>
      </c>
      <c r="EB327" s="91">
        <f t="shared" ref="EB327:EO327" si="570">(EB124)</f>
        <v>0</v>
      </c>
      <c r="EC327" s="90">
        <f t="shared" si="570"/>
        <v>0</v>
      </c>
      <c r="ED327" s="89">
        <f t="shared" si="570"/>
        <v>26274</v>
      </c>
      <c r="EE327" s="91">
        <f t="shared" si="570"/>
        <v>0</v>
      </c>
      <c r="EF327" s="90">
        <f t="shared" si="570"/>
        <v>0</v>
      </c>
      <c r="EG327" s="89">
        <f t="shared" si="570"/>
        <v>0</v>
      </c>
      <c r="EH327" s="91">
        <f t="shared" si="570"/>
        <v>0</v>
      </c>
      <c r="EI327" s="90">
        <f t="shared" si="570"/>
        <v>0</v>
      </c>
      <c r="EJ327" s="89">
        <f t="shared" si="570"/>
        <v>0</v>
      </c>
      <c r="EK327" s="91">
        <f t="shared" si="570"/>
        <v>0</v>
      </c>
      <c r="EL327" s="90">
        <f t="shared" si="570"/>
        <v>0</v>
      </c>
      <c r="EM327" s="89">
        <f t="shared" si="570"/>
        <v>0</v>
      </c>
      <c r="EN327" s="91">
        <f t="shared" si="570"/>
        <v>0</v>
      </c>
      <c r="EO327" s="90">
        <f t="shared" si="570"/>
        <v>0</v>
      </c>
    </row>
    <row r="328" spans="2:145" s="120" customFormat="1" x14ac:dyDescent="0.3">
      <c r="B328" s="360"/>
      <c r="C328" s="146" t="str">
        <f t="shared" si="567"/>
        <v>NADH</v>
      </c>
      <c r="D328" s="155">
        <f t="shared" ref="D328:BO328" si="571">(D125)</f>
        <v>12.6</v>
      </c>
      <c r="E328" s="156">
        <f t="shared" si="571"/>
        <v>13.5</v>
      </c>
      <c r="F328" s="157">
        <f t="shared" si="571"/>
        <v>13</v>
      </c>
      <c r="G328" s="158">
        <f t="shared" si="571"/>
        <v>666.13205000000005</v>
      </c>
      <c r="H328" s="143">
        <f t="shared" si="571"/>
        <v>0</v>
      </c>
      <c r="I328" s="154">
        <f t="shared" si="571"/>
        <v>0</v>
      </c>
      <c r="J328" s="144">
        <f t="shared" si="571"/>
        <v>0</v>
      </c>
      <c r="K328" s="143">
        <f t="shared" si="571"/>
        <v>764292</v>
      </c>
      <c r="L328" s="150">
        <f t="shared" si="571"/>
        <v>536546</v>
      </c>
      <c r="M328" s="144">
        <f t="shared" si="571"/>
        <v>263092</v>
      </c>
      <c r="N328" s="143">
        <f t="shared" si="571"/>
        <v>592649</v>
      </c>
      <c r="O328" s="150">
        <f t="shared" si="571"/>
        <v>1528097</v>
      </c>
      <c r="P328" s="144">
        <f t="shared" si="571"/>
        <v>775769</v>
      </c>
      <c r="Q328" s="143">
        <f t="shared" si="571"/>
        <v>260144</v>
      </c>
      <c r="R328" s="150">
        <f t="shared" si="571"/>
        <v>301077</v>
      </c>
      <c r="S328" s="144">
        <f t="shared" si="571"/>
        <v>266644</v>
      </c>
      <c r="T328" s="143">
        <f t="shared" si="571"/>
        <v>940009</v>
      </c>
      <c r="U328" s="154">
        <f t="shared" si="571"/>
        <v>715802</v>
      </c>
      <c r="V328" s="144">
        <f t="shared" si="571"/>
        <v>477804</v>
      </c>
      <c r="W328" s="143">
        <f t="shared" si="571"/>
        <v>271152</v>
      </c>
      <c r="X328" s="154">
        <f t="shared" si="571"/>
        <v>331642</v>
      </c>
      <c r="Y328" s="144">
        <f t="shared" si="571"/>
        <v>197386</v>
      </c>
      <c r="Z328" s="143">
        <f t="shared" si="571"/>
        <v>926561</v>
      </c>
      <c r="AA328" s="154">
        <f t="shared" si="571"/>
        <v>1285898</v>
      </c>
      <c r="AB328" s="144">
        <f t="shared" si="571"/>
        <v>712363</v>
      </c>
      <c r="AC328" s="143">
        <f t="shared" si="571"/>
        <v>701636</v>
      </c>
      <c r="AD328" s="154">
        <f t="shared" si="571"/>
        <v>394838</v>
      </c>
      <c r="AE328" s="144">
        <f t="shared" si="571"/>
        <v>720073</v>
      </c>
      <c r="AF328" s="143">
        <f t="shared" si="571"/>
        <v>1901576</v>
      </c>
      <c r="AG328" s="154">
        <f t="shared" si="571"/>
        <v>816681</v>
      </c>
      <c r="AH328" s="144">
        <f t="shared" si="571"/>
        <v>1563024</v>
      </c>
      <c r="AI328" s="143">
        <f t="shared" si="571"/>
        <v>1176385</v>
      </c>
      <c r="AJ328" s="154">
        <f t="shared" si="571"/>
        <v>728209</v>
      </c>
      <c r="AK328" s="144">
        <f t="shared" si="571"/>
        <v>550461</v>
      </c>
      <c r="AL328" s="143">
        <f t="shared" si="571"/>
        <v>1473309</v>
      </c>
      <c r="AM328" s="154">
        <f t="shared" si="571"/>
        <v>1533767</v>
      </c>
      <c r="AN328" s="144">
        <f t="shared" si="571"/>
        <v>1551448</v>
      </c>
      <c r="AO328" s="143">
        <f t="shared" si="571"/>
        <v>0</v>
      </c>
      <c r="AP328" s="154">
        <f t="shared" si="571"/>
        <v>0</v>
      </c>
      <c r="AQ328" s="144">
        <f t="shared" si="571"/>
        <v>0</v>
      </c>
      <c r="AR328" s="143">
        <f t="shared" si="571"/>
        <v>0</v>
      </c>
      <c r="AS328" s="154">
        <f t="shared" si="571"/>
        <v>0</v>
      </c>
      <c r="AT328" s="144">
        <f t="shared" si="571"/>
        <v>0</v>
      </c>
      <c r="AU328" s="143">
        <f t="shared" si="571"/>
        <v>0</v>
      </c>
      <c r="AV328" s="154">
        <f t="shared" si="571"/>
        <v>0</v>
      </c>
      <c r="AW328" s="144">
        <f t="shared" si="571"/>
        <v>0</v>
      </c>
      <c r="AX328" s="143">
        <f t="shared" si="571"/>
        <v>0</v>
      </c>
      <c r="AY328" s="154">
        <f t="shared" si="571"/>
        <v>0</v>
      </c>
      <c r="AZ328" s="144">
        <f t="shared" si="571"/>
        <v>0</v>
      </c>
      <c r="BA328" s="143">
        <f t="shared" si="571"/>
        <v>0</v>
      </c>
      <c r="BB328" s="154">
        <f t="shared" si="571"/>
        <v>0</v>
      </c>
      <c r="BC328" s="144">
        <f t="shared" si="571"/>
        <v>0</v>
      </c>
      <c r="BD328" s="143">
        <f t="shared" si="571"/>
        <v>0</v>
      </c>
      <c r="BE328" s="154">
        <f t="shared" si="571"/>
        <v>0</v>
      </c>
      <c r="BF328" s="144">
        <f t="shared" si="571"/>
        <v>0</v>
      </c>
      <c r="BG328" s="143">
        <f t="shared" si="571"/>
        <v>0</v>
      </c>
      <c r="BH328" s="154">
        <f t="shared" si="571"/>
        <v>0</v>
      </c>
      <c r="BI328" s="144">
        <f t="shared" si="571"/>
        <v>0</v>
      </c>
      <c r="BJ328" s="143">
        <f t="shared" si="571"/>
        <v>0</v>
      </c>
      <c r="BK328" s="154">
        <f t="shared" si="571"/>
        <v>0</v>
      </c>
      <c r="BL328" s="144">
        <f t="shared" si="571"/>
        <v>0</v>
      </c>
      <c r="BM328" s="143">
        <f t="shared" si="571"/>
        <v>0</v>
      </c>
      <c r="BN328" s="154">
        <f t="shared" si="571"/>
        <v>0</v>
      </c>
      <c r="BO328" s="144">
        <f t="shared" si="571"/>
        <v>0</v>
      </c>
      <c r="BP328" s="143">
        <f t="shared" ref="BP328:EA328" si="572">(BP125)</f>
        <v>0</v>
      </c>
      <c r="BQ328" s="154">
        <f t="shared" si="572"/>
        <v>0</v>
      </c>
      <c r="BR328" s="144">
        <f t="shared" si="572"/>
        <v>0</v>
      </c>
      <c r="BS328" s="143">
        <f t="shared" si="572"/>
        <v>0</v>
      </c>
      <c r="BT328" s="154">
        <f t="shared" si="572"/>
        <v>0</v>
      </c>
      <c r="BU328" s="144">
        <f t="shared" si="572"/>
        <v>0</v>
      </c>
      <c r="BV328" s="143">
        <f t="shared" si="572"/>
        <v>0</v>
      </c>
      <c r="BW328" s="154">
        <f t="shared" si="572"/>
        <v>0</v>
      </c>
      <c r="BX328" s="144">
        <f t="shared" si="572"/>
        <v>0</v>
      </c>
      <c r="BY328" s="143">
        <f t="shared" si="572"/>
        <v>0</v>
      </c>
      <c r="BZ328" s="154">
        <f t="shared" si="572"/>
        <v>0</v>
      </c>
      <c r="CA328" s="144">
        <f t="shared" si="572"/>
        <v>0</v>
      </c>
      <c r="CB328" s="143">
        <f t="shared" si="572"/>
        <v>491649</v>
      </c>
      <c r="CC328" s="154">
        <f t="shared" si="572"/>
        <v>590446</v>
      </c>
      <c r="CD328" s="159">
        <f t="shared" si="572"/>
        <v>875380</v>
      </c>
      <c r="CE328" s="143">
        <f t="shared" si="572"/>
        <v>1283000</v>
      </c>
      <c r="CF328" s="154">
        <f t="shared" si="572"/>
        <v>1270926</v>
      </c>
      <c r="CG328" s="144">
        <f t="shared" si="572"/>
        <v>1495493</v>
      </c>
      <c r="CH328" s="143">
        <f t="shared" si="572"/>
        <v>588320</v>
      </c>
      <c r="CI328" s="154">
        <f t="shared" si="572"/>
        <v>785799</v>
      </c>
      <c r="CJ328" s="144">
        <f t="shared" si="572"/>
        <v>2050385</v>
      </c>
      <c r="CK328" s="143">
        <f t="shared" si="572"/>
        <v>5407430</v>
      </c>
      <c r="CL328" s="154">
        <f t="shared" si="572"/>
        <v>5212007</v>
      </c>
      <c r="CM328" s="144">
        <f t="shared" si="572"/>
        <v>3468400</v>
      </c>
      <c r="CN328" s="143">
        <f t="shared" si="572"/>
        <v>964433</v>
      </c>
      <c r="CO328" s="154">
        <f t="shared" si="572"/>
        <v>663850</v>
      </c>
      <c r="CP328" s="144">
        <f t="shared" si="572"/>
        <v>714435</v>
      </c>
      <c r="CQ328" s="143">
        <f t="shared" si="572"/>
        <v>4282749</v>
      </c>
      <c r="CR328" s="154">
        <f t="shared" si="572"/>
        <v>3402212</v>
      </c>
      <c r="CS328" s="144">
        <f t="shared" si="572"/>
        <v>3817049</v>
      </c>
      <c r="CT328" s="143">
        <f t="shared" si="572"/>
        <v>1023567</v>
      </c>
      <c r="CU328" s="154">
        <f t="shared" si="572"/>
        <v>857170</v>
      </c>
      <c r="CV328" s="144">
        <f t="shared" si="572"/>
        <v>745157</v>
      </c>
      <c r="CW328" s="143">
        <f t="shared" si="572"/>
        <v>3352054</v>
      </c>
      <c r="CX328" s="154">
        <f t="shared" si="572"/>
        <v>1574654</v>
      </c>
      <c r="CY328" s="144">
        <f t="shared" si="572"/>
        <v>4437690</v>
      </c>
      <c r="CZ328" s="143">
        <f t="shared" si="572"/>
        <v>2833341</v>
      </c>
      <c r="DA328" s="154">
        <f t="shared" si="572"/>
        <v>1897025</v>
      </c>
      <c r="DB328" s="144">
        <f t="shared" si="572"/>
        <v>2225118</v>
      </c>
      <c r="DC328" s="143">
        <f t="shared" si="572"/>
        <v>4918748</v>
      </c>
      <c r="DD328" s="154">
        <f t="shared" si="572"/>
        <v>4272963</v>
      </c>
      <c r="DE328" s="144">
        <f t="shared" si="572"/>
        <v>3109250</v>
      </c>
      <c r="DF328" s="143">
        <f t="shared" si="572"/>
        <v>0</v>
      </c>
      <c r="DG328" s="154">
        <f t="shared" si="572"/>
        <v>0</v>
      </c>
      <c r="DH328" s="144">
        <f t="shared" si="572"/>
        <v>0</v>
      </c>
      <c r="DI328" s="143">
        <f t="shared" si="572"/>
        <v>0</v>
      </c>
      <c r="DJ328" s="154">
        <f t="shared" si="572"/>
        <v>0</v>
      </c>
      <c r="DK328" s="144">
        <f t="shared" si="572"/>
        <v>0</v>
      </c>
      <c r="DL328" s="143">
        <f t="shared" si="572"/>
        <v>0</v>
      </c>
      <c r="DM328" s="154">
        <f t="shared" si="572"/>
        <v>0</v>
      </c>
      <c r="DN328" s="144">
        <f t="shared" si="572"/>
        <v>0</v>
      </c>
      <c r="DO328" s="143">
        <f t="shared" si="572"/>
        <v>0</v>
      </c>
      <c r="DP328" s="154">
        <f t="shared" si="572"/>
        <v>0</v>
      </c>
      <c r="DQ328" s="144">
        <f t="shared" si="572"/>
        <v>0</v>
      </c>
      <c r="DR328" s="143">
        <f t="shared" si="572"/>
        <v>0</v>
      </c>
      <c r="DS328" s="154">
        <f t="shared" si="572"/>
        <v>0</v>
      </c>
      <c r="DT328" s="144">
        <f t="shared" si="572"/>
        <v>0</v>
      </c>
      <c r="DU328" s="143">
        <f t="shared" si="572"/>
        <v>0</v>
      </c>
      <c r="DV328" s="154">
        <f t="shared" si="572"/>
        <v>0</v>
      </c>
      <c r="DW328" s="144">
        <f t="shared" si="572"/>
        <v>0</v>
      </c>
      <c r="DX328" s="143">
        <f t="shared" si="572"/>
        <v>0</v>
      </c>
      <c r="DY328" s="154">
        <f t="shared" si="572"/>
        <v>0</v>
      </c>
      <c r="DZ328" s="144">
        <f t="shared" si="572"/>
        <v>0</v>
      </c>
      <c r="EA328" s="143">
        <f t="shared" si="572"/>
        <v>0</v>
      </c>
      <c r="EB328" s="154">
        <f t="shared" ref="EB328:EO328" si="573">(EB125)</f>
        <v>0</v>
      </c>
      <c r="EC328" s="144">
        <f t="shared" si="573"/>
        <v>0</v>
      </c>
      <c r="ED328" s="143">
        <f t="shared" si="573"/>
        <v>0</v>
      </c>
      <c r="EE328" s="154">
        <f t="shared" si="573"/>
        <v>0</v>
      </c>
      <c r="EF328" s="144">
        <f t="shared" si="573"/>
        <v>0</v>
      </c>
      <c r="EG328" s="143">
        <f t="shared" si="573"/>
        <v>0</v>
      </c>
      <c r="EH328" s="154">
        <f t="shared" si="573"/>
        <v>5282</v>
      </c>
      <c r="EI328" s="144">
        <f t="shared" si="573"/>
        <v>0</v>
      </c>
      <c r="EJ328" s="143">
        <f t="shared" si="573"/>
        <v>0</v>
      </c>
      <c r="EK328" s="154">
        <f t="shared" si="573"/>
        <v>0</v>
      </c>
      <c r="EL328" s="144">
        <f t="shared" si="573"/>
        <v>0</v>
      </c>
      <c r="EM328" s="143">
        <f t="shared" si="573"/>
        <v>0</v>
      </c>
      <c r="EN328" s="154">
        <f t="shared" si="573"/>
        <v>0</v>
      </c>
      <c r="EO328" s="144">
        <f t="shared" si="573"/>
        <v>0</v>
      </c>
    </row>
    <row r="329" spans="2:145" s="120" customFormat="1" x14ac:dyDescent="0.3">
      <c r="B329" s="360"/>
      <c r="C329" s="146" t="str">
        <f t="shared" si="567"/>
        <v>NADP+</v>
      </c>
      <c r="D329" s="155">
        <f t="shared" ref="D329:BO329" si="574">(D126)</f>
        <v>14.1</v>
      </c>
      <c r="E329" s="156">
        <f t="shared" si="574"/>
        <v>14.9</v>
      </c>
      <c r="F329" s="157">
        <f t="shared" si="574"/>
        <v>14.41</v>
      </c>
      <c r="G329" s="158">
        <f t="shared" si="574"/>
        <v>744.08272999999997</v>
      </c>
      <c r="H329" s="143">
        <f t="shared" si="574"/>
        <v>0</v>
      </c>
      <c r="I329" s="154">
        <f t="shared" si="574"/>
        <v>0</v>
      </c>
      <c r="J329" s="144">
        <f t="shared" si="574"/>
        <v>0</v>
      </c>
      <c r="K329" s="143">
        <f t="shared" si="574"/>
        <v>4433303</v>
      </c>
      <c r="L329" s="150">
        <f t="shared" si="574"/>
        <v>4295889</v>
      </c>
      <c r="M329" s="144">
        <f t="shared" si="574"/>
        <v>3168998</v>
      </c>
      <c r="N329" s="143">
        <f t="shared" si="574"/>
        <v>5401709</v>
      </c>
      <c r="O329" s="150">
        <f t="shared" si="574"/>
        <v>7982435</v>
      </c>
      <c r="P329" s="144">
        <f t="shared" si="574"/>
        <v>5233182</v>
      </c>
      <c r="Q329" s="143">
        <f t="shared" si="574"/>
        <v>6745955</v>
      </c>
      <c r="R329" s="150">
        <f t="shared" si="574"/>
        <v>3503693</v>
      </c>
      <c r="S329" s="144">
        <f t="shared" si="574"/>
        <v>4151036</v>
      </c>
      <c r="T329" s="143">
        <f t="shared" si="574"/>
        <v>7843427</v>
      </c>
      <c r="U329" s="154">
        <f t="shared" si="574"/>
        <v>7193976</v>
      </c>
      <c r="V329" s="144">
        <f t="shared" si="574"/>
        <v>3312042</v>
      </c>
      <c r="W329" s="143">
        <f t="shared" si="574"/>
        <v>6366269</v>
      </c>
      <c r="X329" s="154">
        <f t="shared" si="574"/>
        <v>5218234</v>
      </c>
      <c r="Y329" s="144">
        <f t="shared" si="574"/>
        <v>3501747</v>
      </c>
      <c r="Z329" s="143">
        <f t="shared" si="574"/>
        <v>8762263</v>
      </c>
      <c r="AA329" s="154">
        <f t="shared" si="574"/>
        <v>7371162</v>
      </c>
      <c r="AB329" s="144">
        <f t="shared" si="574"/>
        <v>8176415</v>
      </c>
      <c r="AC329" s="143">
        <f t="shared" si="574"/>
        <v>4850875</v>
      </c>
      <c r="AD329" s="154">
        <f t="shared" si="574"/>
        <v>5377902</v>
      </c>
      <c r="AE329" s="144">
        <f t="shared" si="574"/>
        <v>7555739</v>
      </c>
      <c r="AF329" s="143">
        <f t="shared" si="574"/>
        <v>10192725</v>
      </c>
      <c r="AG329" s="154">
        <f t="shared" si="574"/>
        <v>11487368</v>
      </c>
      <c r="AH329" s="144">
        <f t="shared" si="574"/>
        <v>8992729</v>
      </c>
      <c r="AI329" s="143">
        <f t="shared" si="574"/>
        <v>6958879</v>
      </c>
      <c r="AJ329" s="154">
        <f t="shared" si="574"/>
        <v>6906386</v>
      </c>
      <c r="AK329" s="144">
        <f t="shared" si="574"/>
        <v>5382107</v>
      </c>
      <c r="AL329" s="143">
        <f t="shared" si="574"/>
        <v>9224383</v>
      </c>
      <c r="AM329" s="154">
        <f t="shared" si="574"/>
        <v>10477901</v>
      </c>
      <c r="AN329" s="144">
        <f t="shared" si="574"/>
        <v>12039007</v>
      </c>
      <c r="AO329" s="143">
        <f t="shared" si="574"/>
        <v>0</v>
      </c>
      <c r="AP329" s="154">
        <f t="shared" si="574"/>
        <v>0</v>
      </c>
      <c r="AQ329" s="144">
        <f t="shared" si="574"/>
        <v>0</v>
      </c>
      <c r="AR329" s="143">
        <f t="shared" si="574"/>
        <v>0</v>
      </c>
      <c r="AS329" s="154">
        <f t="shared" si="574"/>
        <v>0</v>
      </c>
      <c r="AT329" s="144">
        <f t="shared" si="574"/>
        <v>0</v>
      </c>
      <c r="AU329" s="143">
        <f t="shared" si="574"/>
        <v>0</v>
      </c>
      <c r="AV329" s="154">
        <f t="shared" si="574"/>
        <v>0</v>
      </c>
      <c r="AW329" s="144">
        <f t="shared" si="574"/>
        <v>0</v>
      </c>
      <c r="AX329" s="143">
        <f t="shared" si="574"/>
        <v>0</v>
      </c>
      <c r="AY329" s="154">
        <f t="shared" si="574"/>
        <v>0</v>
      </c>
      <c r="AZ329" s="144">
        <f t="shared" si="574"/>
        <v>0</v>
      </c>
      <c r="BA329" s="143">
        <f t="shared" si="574"/>
        <v>0</v>
      </c>
      <c r="BB329" s="154">
        <f t="shared" si="574"/>
        <v>0</v>
      </c>
      <c r="BC329" s="144">
        <f t="shared" si="574"/>
        <v>0</v>
      </c>
      <c r="BD329" s="143">
        <f t="shared" si="574"/>
        <v>0</v>
      </c>
      <c r="BE329" s="154">
        <f t="shared" si="574"/>
        <v>0</v>
      </c>
      <c r="BF329" s="144">
        <f t="shared" si="574"/>
        <v>0</v>
      </c>
      <c r="BG329" s="143">
        <f t="shared" si="574"/>
        <v>0</v>
      </c>
      <c r="BH329" s="154">
        <f t="shared" si="574"/>
        <v>0</v>
      </c>
      <c r="BI329" s="144">
        <f t="shared" si="574"/>
        <v>0</v>
      </c>
      <c r="BJ329" s="143">
        <f t="shared" si="574"/>
        <v>0</v>
      </c>
      <c r="BK329" s="154">
        <f t="shared" si="574"/>
        <v>0</v>
      </c>
      <c r="BL329" s="144">
        <f t="shared" si="574"/>
        <v>0</v>
      </c>
      <c r="BM329" s="143">
        <f t="shared" si="574"/>
        <v>0</v>
      </c>
      <c r="BN329" s="154">
        <f t="shared" si="574"/>
        <v>0</v>
      </c>
      <c r="BO329" s="144">
        <f t="shared" si="574"/>
        <v>0</v>
      </c>
      <c r="BP329" s="143">
        <f t="shared" ref="BP329:EA329" si="575">(BP126)</f>
        <v>0</v>
      </c>
      <c r="BQ329" s="154">
        <f t="shared" si="575"/>
        <v>0</v>
      </c>
      <c r="BR329" s="144">
        <f t="shared" si="575"/>
        <v>0</v>
      </c>
      <c r="BS329" s="143">
        <f t="shared" si="575"/>
        <v>0</v>
      </c>
      <c r="BT329" s="154">
        <f t="shared" si="575"/>
        <v>0</v>
      </c>
      <c r="BU329" s="144">
        <f t="shared" si="575"/>
        <v>0</v>
      </c>
      <c r="BV329" s="143">
        <f t="shared" si="575"/>
        <v>0</v>
      </c>
      <c r="BW329" s="154">
        <f t="shared" si="575"/>
        <v>0</v>
      </c>
      <c r="BX329" s="144">
        <f t="shared" si="575"/>
        <v>0</v>
      </c>
      <c r="BY329" s="143">
        <f t="shared" si="575"/>
        <v>0</v>
      </c>
      <c r="BZ329" s="154">
        <f t="shared" si="575"/>
        <v>0</v>
      </c>
      <c r="CA329" s="144">
        <f t="shared" si="575"/>
        <v>0</v>
      </c>
      <c r="CB329" s="143">
        <f t="shared" si="575"/>
        <v>7843773</v>
      </c>
      <c r="CC329" s="154">
        <f t="shared" si="575"/>
        <v>6929651</v>
      </c>
      <c r="CD329" s="159">
        <f t="shared" si="575"/>
        <v>8667736</v>
      </c>
      <c r="CE329" s="143">
        <f t="shared" si="575"/>
        <v>8716011</v>
      </c>
      <c r="CF329" s="154">
        <f t="shared" si="575"/>
        <v>8487847</v>
      </c>
      <c r="CG329" s="144">
        <f t="shared" si="575"/>
        <v>9780233</v>
      </c>
      <c r="CH329" s="143">
        <f t="shared" si="575"/>
        <v>7972103</v>
      </c>
      <c r="CI329" s="154">
        <f t="shared" si="575"/>
        <v>8520811</v>
      </c>
      <c r="CJ329" s="144">
        <f t="shared" si="575"/>
        <v>9802395</v>
      </c>
      <c r="CK329" s="143">
        <f t="shared" si="575"/>
        <v>12611365</v>
      </c>
      <c r="CL329" s="154">
        <f t="shared" si="575"/>
        <v>11822429</v>
      </c>
      <c r="CM329" s="144">
        <f t="shared" si="575"/>
        <v>11355935</v>
      </c>
      <c r="CN329" s="143">
        <f t="shared" si="575"/>
        <v>9755134</v>
      </c>
      <c r="CO329" s="154">
        <f t="shared" si="575"/>
        <v>7682917</v>
      </c>
      <c r="CP329" s="144">
        <f t="shared" si="575"/>
        <v>8277262</v>
      </c>
      <c r="CQ329" s="143">
        <f t="shared" si="575"/>
        <v>14764212</v>
      </c>
      <c r="CR329" s="154">
        <f t="shared" si="575"/>
        <v>13874905</v>
      </c>
      <c r="CS329" s="144">
        <f t="shared" si="575"/>
        <v>15909325</v>
      </c>
      <c r="CT329" s="143">
        <f t="shared" si="575"/>
        <v>7540667</v>
      </c>
      <c r="CU329" s="154">
        <f t="shared" si="575"/>
        <v>8299918</v>
      </c>
      <c r="CV329" s="144">
        <f t="shared" si="575"/>
        <v>7892969</v>
      </c>
      <c r="CW329" s="143">
        <f t="shared" si="575"/>
        <v>12054623</v>
      </c>
      <c r="CX329" s="154">
        <f t="shared" si="575"/>
        <v>9790990</v>
      </c>
      <c r="CY329" s="144">
        <f t="shared" si="575"/>
        <v>14411472</v>
      </c>
      <c r="CZ329" s="143">
        <f t="shared" si="575"/>
        <v>8802813</v>
      </c>
      <c r="DA329" s="154">
        <f t="shared" si="575"/>
        <v>10104752</v>
      </c>
      <c r="DB329" s="144">
        <f t="shared" si="575"/>
        <v>10044895</v>
      </c>
      <c r="DC329" s="143">
        <f t="shared" si="575"/>
        <v>13251026</v>
      </c>
      <c r="DD329" s="154">
        <f t="shared" si="575"/>
        <v>14244393</v>
      </c>
      <c r="DE329" s="144">
        <f t="shared" si="575"/>
        <v>14343490</v>
      </c>
      <c r="DF329" s="143">
        <f t="shared" si="575"/>
        <v>0</v>
      </c>
      <c r="DG329" s="154">
        <f t="shared" si="575"/>
        <v>0</v>
      </c>
      <c r="DH329" s="144">
        <f t="shared" si="575"/>
        <v>0</v>
      </c>
      <c r="DI329" s="143">
        <f t="shared" si="575"/>
        <v>0</v>
      </c>
      <c r="DJ329" s="154">
        <f t="shared" si="575"/>
        <v>0</v>
      </c>
      <c r="DK329" s="144">
        <f t="shared" si="575"/>
        <v>0</v>
      </c>
      <c r="DL329" s="143">
        <f t="shared" si="575"/>
        <v>0</v>
      </c>
      <c r="DM329" s="154">
        <f t="shared" si="575"/>
        <v>0</v>
      </c>
      <c r="DN329" s="144">
        <f t="shared" si="575"/>
        <v>0</v>
      </c>
      <c r="DO329" s="143">
        <f t="shared" si="575"/>
        <v>0</v>
      </c>
      <c r="DP329" s="154">
        <f t="shared" si="575"/>
        <v>0</v>
      </c>
      <c r="DQ329" s="144">
        <f t="shared" si="575"/>
        <v>0</v>
      </c>
      <c r="DR329" s="143">
        <f t="shared" si="575"/>
        <v>0</v>
      </c>
      <c r="DS329" s="154">
        <f t="shared" si="575"/>
        <v>0</v>
      </c>
      <c r="DT329" s="144">
        <f t="shared" si="575"/>
        <v>0</v>
      </c>
      <c r="DU329" s="143">
        <f t="shared" si="575"/>
        <v>0</v>
      </c>
      <c r="DV329" s="154">
        <f t="shared" si="575"/>
        <v>0</v>
      </c>
      <c r="DW329" s="144">
        <f t="shared" si="575"/>
        <v>0</v>
      </c>
      <c r="DX329" s="143">
        <f t="shared" si="575"/>
        <v>0</v>
      </c>
      <c r="DY329" s="154">
        <f t="shared" si="575"/>
        <v>0</v>
      </c>
      <c r="DZ329" s="144">
        <f t="shared" si="575"/>
        <v>0</v>
      </c>
      <c r="EA329" s="143">
        <f t="shared" si="575"/>
        <v>0</v>
      </c>
      <c r="EB329" s="154">
        <f t="shared" ref="EB329:EO329" si="576">(EB126)</f>
        <v>0</v>
      </c>
      <c r="EC329" s="144">
        <f t="shared" si="576"/>
        <v>0</v>
      </c>
      <c r="ED329" s="143">
        <f t="shared" si="576"/>
        <v>0</v>
      </c>
      <c r="EE329" s="154">
        <f t="shared" si="576"/>
        <v>0</v>
      </c>
      <c r="EF329" s="144">
        <f t="shared" si="576"/>
        <v>0</v>
      </c>
      <c r="EG329" s="143">
        <f t="shared" si="576"/>
        <v>0</v>
      </c>
      <c r="EH329" s="154">
        <f t="shared" si="576"/>
        <v>0</v>
      </c>
      <c r="EI329" s="144">
        <f t="shared" si="576"/>
        <v>0</v>
      </c>
      <c r="EJ329" s="143">
        <f t="shared" si="576"/>
        <v>0</v>
      </c>
      <c r="EK329" s="154">
        <f t="shared" si="576"/>
        <v>0</v>
      </c>
      <c r="EL329" s="144">
        <f t="shared" si="576"/>
        <v>0</v>
      </c>
      <c r="EM329" s="143">
        <f t="shared" si="576"/>
        <v>0</v>
      </c>
      <c r="EN329" s="154">
        <f t="shared" si="576"/>
        <v>0</v>
      </c>
      <c r="EO329" s="144">
        <f t="shared" si="576"/>
        <v>0</v>
      </c>
    </row>
    <row r="330" spans="2:145" s="120" customFormat="1" ht="15" thickBot="1" x14ac:dyDescent="0.35">
      <c r="B330" s="361"/>
      <c r="C330" s="147" t="str">
        <f t="shared" si="567"/>
        <v>NADPH</v>
      </c>
      <c r="D330" s="160">
        <f t="shared" ref="D330:BO330" si="577">(D127)</f>
        <v>13.4</v>
      </c>
      <c r="E330" s="161">
        <f t="shared" si="577"/>
        <v>14.8</v>
      </c>
      <c r="F330" s="162">
        <f t="shared" si="577"/>
        <v>13.88</v>
      </c>
      <c r="G330" s="163">
        <f t="shared" si="577"/>
        <v>746.09838000000002</v>
      </c>
      <c r="H330" s="149">
        <f t="shared" si="577"/>
        <v>0</v>
      </c>
      <c r="I330" s="153">
        <f t="shared" si="577"/>
        <v>0</v>
      </c>
      <c r="J330" s="152">
        <f t="shared" si="577"/>
        <v>0</v>
      </c>
      <c r="K330" s="149">
        <f t="shared" si="577"/>
        <v>1172831</v>
      </c>
      <c r="L330" s="164">
        <f t="shared" si="577"/>
        <v>1892295</v>
      </c>
      <c r="M330" s="152">
        <f t="shared" si="577"/>
        <v>2149843</v>
      </c>
      <c r="N330" s="149">
        <f t="shared" si="577"/>
        <v>2025202</v>
      </c>
      <c r="O330" s="164">
        <f t="shared" si="577"/>
        <v>2202649</v>
      </c>
      <c r="P330" s="152">
        <f t="shared" si="577"/>
        <v>2584653</v>
      </c>
      <c r="Q330" s="149">
        <f t="shared" si="577"/>
        <v>1857529</v>
      </c>
      <c r="R330" s="164">
        <f t="shared" si="577"/>
        <v>1328343</v>
      </c>
      <c r="S330" s="152">
        <f t="shared" si="577"/>
        <v>1367904</v>
      </c>
      <c r="T330" s="149">
        <f t="shared" si="577"/>
        <v>2581840</v>
      </c>
      <c r="U330" s="153">
        <f t="shared" si="577"/>
        <v>2357622</v>
      </c>
      <c r="V330" s="152">
        <f t="shared" si="577"/>
        <v>1444913</v>
      </c>
      <c r="W330" s="149">
        <f t="shared" si="577"/>
        <v>2001333</v>
      </c>
      <c r="X330" s="153">
        <f t="shared" si="577"/>
        <v>1948492</v>
      </c>
      <c r="Y330" s="152">
        <f t="shared" si="577"/>
        <v>1660986</v>
      </c>
      <c r="Z330" s="149">
        <f t="shared" si="577"/>
        <v>3068743</v>
      </c>
      <c r="AA330" s="153">
        <f t="shared" si="577"/>
        <v>2407710</v>
      </c>
      <c r="AB330" s="152">
        <f t="shared" si="577"/>
        <v>2676423</v>
      </c>
      <c r="AC330" s="149">
        <f t="shared" si="577"/>
        <v>2121518</v>
      </c>
      <c r="AD330" s="153">
        <f t="shared" si="577"/>
        <v>2074180</v>
      </c>
      <c r="AE330" s="152">
        <f t="shared" si="577"/>
        <v>3322518</v>
      </c>
      <c r="AF330" s="149">
        <f t="shared" si="577"/>
        <v>4639299</v>
      </c>
      <c r="AG330" s="153">
        <f t="shared" si="577"/>
        <v>3291161</v>
      </c>
      <c r="AH330" s="152">
        <f t="shared" si="577"/>
        <v>2069997</v>
      </c>
      <c r="AI330" s="149">
        <f t="shared" si="577"/>
        <v>4417968</v>
      </c>
      <c r="AJ330" s="153">
        <f t="shared" si="577"/>
        <v>3140955</v>
      </c>
      <c r="AK330" s="152">
        <f t="shared" si="577"/>
        <v>2253212</v>
      </c>
      <c r="AL330" s="149">
        <f t="shared" si="577"/>
        <v>2995830</v>
      </c>
      <c r="AM330" s="153">
        <f t="shared" si="577"/>
        <v>4045133</v>
      </c>
      <c r="AN330" s="152">
        <f t="shared" si="577"/>
        <v>4436087</v>
      </c>
      <c r="AO330" s="149">
        <f t="shared" si="577"/>
        <v>0</v>
      </c>
      <c r="AP330" s="153">
        <f t="shared" si="577"/>
        <v>0</v>
      </c>
      <c r="AQ330" s="152">
        <f t="shared" si="577"/>
        <v>0</v>
      </c>
      <c r="AR330" s="149">
        <f t="shared" si="577"/>
        <v>0</v>
      </c>
      <c r="AS330" s="153">
        <f t="shared" si="577"/>
        <v>0</v>
      </c>
      <c r="AT330" s="152">
        <f t="shared" si="577"/>
        <v>0</v>
      </c>
      <c r="AU330" s="149">
        <f t="shared" si="577"/>
        <v>0</v>
      </c>
      <c r="AV330" s="153">
        <f t="shared" si="577"/>
        <v>0</v>
      </c>
      <c r="AW330" s="152">
        <f t="shared" si="577"/>
        <v>0</v>
      </c>
      <c r="AX330" s="149">
        <f t="shared" si="577"/>
        <v>0</v>
      </c>
      <c r="AY330" s="153">
        <f t="shared" si="577"/>
        <v>0</v>
      </c>
      <c r="AZ330" s="152">
        <f t="shared" si="577"/>
        <v>0</v>
      </c>
      <c r="BA330" s="149">
        <f t="shared" si="577"/>
        <v>0</v>
      </c>
      <c r="BB330" s="153">
        <f t="shared" si="577"/>
        <v>0</v>
      </c>
      <c r="BC330" s="152">
        <f t="shared" si="577"/>
        <v>0</v>
      </c>
      <c r="BD330" s="149">
        <f t="shared" si="577"/>
        <v>0</v>
      </c>
      <c r="BE330" s="153">
        <f t="shared" si="577"/>
        <v>0</v>
      </c>
      <c r="BF330" s="152">
        <f t="shared" si="577"/>
        <v>0</v>
      </c>
      <c r="BG330" s="149">
        <f t="shared" si="577"/>
        <v>0</v>
      </c>
      <c r="BH330" s="153">
        <f t="shared" si="577"/>
        <v>0</v>
      </c>
      <c r="BI330" s="152">
        <f t="shared" si="577"/>
        <v>0</v>
      </c>
      <c r="BJ330" s="149">
        <f t="shared" si="577"/>
        <v>0</v>
      </c>
      <c r="BK330" s="153">
        <f t="shared" si="577"/>
        <v>0</v>
      </c>
      <c r="BL330" s="152">
        <f t="shared" si="577"/>
        <v>0</v>
      </c>
      <c r="BM330" s="149">
        <f t="shared" si="577"/>
        <v>0</v>
      </c>
      <c r="BN330" s="153">
        <f t="shared" si="577"/>
        <v>0</v>
      </c>
      <c r="BO330" s="152">
        <f t="shared" si="577"/>
        <v>0</v>
      </c>
      <c r="BP330" s="149">
        <f t="shared" ref="BP330:EA330" si="578">(BP127)</f>
        <v>0</v>
      </c>
      <c r="BQ330" s="153">
        <f t="shared" si="578"/>
        <v>0</v>
      </c>
      <c r="BR330" s="152">
        <f t="shared" si="578"/>
        <v>0</v>
      </c>
      <c r="BS330" s="149">
        <f t="shared" si="578"/>
        <v>0</v>
      </c>
      <c r="BT330" s="153">
        <f t="shared" si="578"/>
        <v>0</v>
      </c>
      <c r="BU330" s="152">
        <f t="shared" si="578"/>
        <v>0</v>
      </c>
      <c r="BV330" s="149">
        <f t="shared" si="578"/>
        <v>14604</v>
      </c>
      <c r="BW330" s="153">
        <f t="shared" si="578"/>
        <v>0</v>
      </c>
      <c r="BX330" s="152">
        <f t="shared" si="578"/>
        <v>0</v>
      </c>
      <c r="BY330" s="149">
        <f t="shared" si="578"/>
        <v>0</v>
      </c>
      <c r="BZ330" s="153">
        <f t="shared" si="578"/>
        <v>0</v>
      </c>
      <c r="CA330" s="152">
        <f t="shared" si="578"/>
        <v>0</v>
      </c>
      <c r="CB330" s="149">
        <f t="shared" si="578"/>
        <v>359927</v>
      </c>
      <c r="CC330" s="153">
        <f t="shared" si="578"/>
        <v>623866</v>
      </c>
      <c r="CD330" s="165">
        <f t="shared" si="578"/>
        <v>906905</v>
      </c>
      <c r="CE330" s="149">
        <f t="shared" si="578"/>
        <v>2576933</v>
      </c>
      <c r="CF330" s="153">
        <f t="shared" si="578"/>
        <v>2309157</v>
      </c>
      <c r="CG330" s="152">
        <f t="shared" si="578"/>
        <v>3092088</v>
      </c>
      <c r="CH330" s="149">
        <f t="shared" si="578"/>
        <v>1025331</v>
      </c>
      <c r="CI330" s="153">
        <f t="shared" si="578"/>
        <v>1500286</v>
      </c>
      <c r="CJ330" s="152">
        <f t="shared" si="578"/>
        <v>1439875</v>
      </c>
      <c r="CK330" s="149">
        <f t="shared" si="578"/>
        <v>6569513</v>
      </c>
      <c r="CL330" s="153">
        <f t="shared" si="578"/>
        <v>6677889</v>
      </c>
      <c r="CM330" s="152">
        <f t="shared" si="578"/>
        <v>5859371</v>
      </c>
      <c r="CN330" s="149">
        <f t="shared" si="578"/>
        <v>3049875</v>
      </c>
      <c r="CO330" s="153">
        <f t="shared" si="578"/>
        <v>1654470</v>
      </c>
      <c r="CP330" s="152">
        <f t="shared" si="578"/>
        <v>1500689</v>
      </c>
      <c r="CQ330" s="149">
        <f t="shared" si="578"/>
        <v>7866573</v>
      </c>
      <c r="CR330" s="153">
        <f t="shared" si="578"/>
        <v>6561344</v>
      </c>
      <c r="CS330" s="152">
        <f t="shared" si="578"/>
        <v>7625078</v>
      </c>
      <c r="CT330" s="149">
        <f t="shared" si="578"/>
        <v>1658398</v>
      </c>
      <c r="CU330" s="153">
        <f t="shared" si="578"/>
        <v>1851829</v>
      </c>
      <c r="CV330" s="152">
        <f t="shared" si="578"/>
        <v>1433848</v>
      </c>
      <c r="CW330" s="149">
        <f t="shared" si="578"/>
        <v>5837835</v>
      </c>
      <c r="CX330" s="153">
        <f t="shared" si="578"/>
        <v>3654356</v>
      </c>
      <c r="CY330" s="152">
        <f t="shared" si="578"/>
        <v>6455419</v>
      </c>
      <c r="CZ330" s="149">
        <f t="shared" si="578"/>
        <v>2495793</v>
      </c>
      <c r="DA330" s="153">
        <f t="shared" si="578"/>
        <v>2110371</v>
      </c>
      <c r="DB330" s="152">
        <f t="shared" si="578"/>
        <v>3266746</v>
      </c>
      <c r="DC330" s="149">
        <f t="shared" si="578"/>
        <v>5807985</v>
      </c>
      <c r="DD330" s="153">
        <f t="shared" si="578"/>
        <v>5961754</v>
      </c>
      <c r="DE330" s="152">
        <f t="shared" si="578"/>
        <v>3571143</v>
      </c>
      <c r="DF330" s="149">
        <f t="shared" si="578"/>
        <v>0</v>
      </c>
      <c r="DG330" s="153">
        <f t="shared" si="578"/>
        <v>0</v>
      </c>
      <c r="DH330" s="152">
        <f t="shared" si="578"/>
        <v>0</v>
      </c>
      <c r="DI330" s="149">
        <f t="shared" si="578"/>
        <v>0</v>
      </c>
      <c r="DJ330" s="153">
        <f t="shared" si="578"/>
        <v>0</v>
      </c>
      <c r="DK330" s="152">
        <f t="shared" si="578"/>
        <v>0</v>
      </c>
      <c r="DL330" s="149">
        <f t="shared" si="578"/>
        <v>0</v>
      </c>
      <c r="DM330" s="153">
        <f t="shared" si="578"/>
        <v>0</v>
      </c>
      <c r="DN330" s="152">
        <f t="shared" si="578"/>
        <v>0</v>
      </c>
      <c r="DO330" s="149">
        <f t="shared" si="578"/>
        <v>0</v>
      </c>
      <c r="DP330" s="153">
        <f t="shared" si="578"/>
        <v>0</v>
      </c>
      <c r="DQ330" s="152">
        <f t="shared" si="578"/>
        <v>0</v>
      </c>
      <c r="DR330" s="149">
        <f t="shared" si="578"/>
        <v>0</v>
      </c>
      <c r="DS330" s="153">
        <f t="shared" si="578"/>
        <v>0</v>
      </c>
      <c r="DT330" s="152">
        <f t="shared" si="578"/>
        <v>0</v>
      </c>
      <c r="DU330" s="149">
        <f t="shared" si="578"/>
        <v>0</v>
      </c>
      <c r="DV330" s="153">
        <f t="shared" si="578"/>
        <v>0</v>
      </c>
      <c r="DW330" s="152">
        <f t="shared" si="578"/>
        <v>0</v>
      </c>
      <c r="DX330" s="149">
        <f t="shared" si="578"/>
        <v>0</v>
      </c>
      <c r="DY330" s="153">
        <f t="shared" si="578"/>
        <v>0</v>
      </c>
      <c r="DZ330" s="152">
        <f t="shared" si="578"/>
        <v>0</v>
      </c>
      <c r="EA330" s="149">
        <f t="shared" si="578"/>
        <v>0</v>
      </c>
      <c r="EB330" s="153">
        <f t="shared" ref="EB330:EO330" si="579">(EB127)</f>
        <v>0</v>
      </c>
      <c r="EC330" s="152">
        <f t="shared" si="579"/>
        <v>0</v>
      </c>
      <c r="ED330" s="149">
        <f t="shared" si="579"/>
        <v>0</v>
      </c>
      <c r="EE330" s="153">
        <f t="shared" si="579"/>
        <v>0</v>
      </c>
      <c r="EF330" s="152">
        <f t="shared" si="579"/>
        <v>0</v>
      </c>
      <c r="EG330" s="149">
        <f t="shared" si="579"/>
        <v>0</v>
      </c>
      <c r="EH330" s="153">
        <f t="shared" si="579"/>
        <v>0</v>
      </c>
      <c r="EI330" s="152">
        <f t="shared" si="579"/>
        <v>0</v>
      </c>
      <c r="EJ330" s="149">
        <f t="shared" si="579"/>
        <v>0</v>
      </c>
      <c r="EK330" s="153">
        <f t="shared" si="579"/>
        <v>0</v>
      </c>
      <c r="EL330" s="152">
        <f t="shared" si="579"/>
        <v>0</v>
      </c>
      <c r="EM330" s="149">
        <f t="shared" si="579"/>
        <v>0</v>
      </c>
      <c r="EN330" s="153">
        <f t="shared" si="579"/>
        <v>0</v>
      </c>
      <c r="EO330" s="152">
        <f t="shared" si="579"/>
        <v>0</v>
      </c>
    </row>
    <row r="331" spans="2:145" s="120" customFormat="1" x14ac:dyDescent="0.3">
      <c r="B331" s="359" t="s">
        <v>359</v>
      </c>
      <c r="C331" s="173" t="str">
        <f t="shared" ref="C331" si="580">(C29)</f>
        <v>Biotin</v>
      </c>
      <c r="D331" s="174">
        <f t="shared" ref="D331:BO331" si="581">(D29)</f>
        <v>10.199999999999999</v>
      </c>
      <c r="E331" s="175">
        <f t="shared" si="581"/>
        <v>11.1</v>
      </c>
      <c r="F331" s="176">
        <f t="shared" si="581"/>
        <v>10.7</v>
      </c>
      <c r="G331" s="177">
        <f t="shared" si="581"/>
        <v>245.09544</v>
      </c>
      <c r="H331" s="134">
        <f t="shared" si="581"/>
        <v>961425</v>
      </c>
      <c r="I331" s="135">
        <f t="shared" si="581"/>
        <v>1426071</v>
      </c>
      <c r="J331" s="136">
        <f t="shared" si="581"/>
        <v>833549</v>
      </c>
      <c r="K331" s="134">
        <f t="shared" si="581"/>
        <v>19414381</v>
      </c>
      <c r="L331" s="129">
        <f t="shared" si="581"/>
        <v>15642264</v>
      </c>
      <c r="M331" s="136">
        <f t="shared" si="581"/>
        <v>16727371</v>
      </c>
      <c r="N331" s="134">
        <f t="shared" si="581"/>
        <v>16454656</v>
      </c>
      <c r="O331" s="129">
        <f t="shared" si="581"/>
        <v>20735597</v>
      </c>
      <c r="P331" s="136">
        <f t="shared" si="581"/>
        <v>18096519</v>
      </c>
      <c r="Q331" s="134">
        <f t="shared" si="581"/>
        <v>15520089</v>
      </c>
      <c r="R331" s="129">
        <f t="shared" si="581"/>
        <v>16510580</v>
      </c>
      <c r="S331" s="136">
        <f t="shared" si="581"/>
        <v>14258789</v>
      </c>
      <c r="T331" s="134">
        <f t="shared" si="581"/>
        <v>18369615</v>
      </c>
      <c r="U331" s="135">
        <f t="shared" si="581"/>
        <v>16695683</v>
      </c>
      <c r="V331" s="136">
        <f t="shared" si="581"/>
        <v>21082187</v>
      </c>
      <c r="W331" s="134">
        <f t="shared" si="581"/>
        <v>17582264</v>
      </c>
      <c r="X331" s="135">
        <f t="shared" si="581"/>
        <v>15281049</v>
      </c>
      <c r="Y331" s="136">
        <f t="shared" si="581"/>
        <v>12556778</v>
      </c>
      <c r="Z331" s="134">
        <f t="shared" si="581"/>
        <v>20204545</v>
      </c>
      <c r="AA331" s="135">
        <f t="shared" si="581"/>
        <v>20015349</v>
      </c>
      <c r="AB331" s="136">
        <f t="shared" si="581"/>
        <v>19836312</v>
      </c>
      <c r="AC331" s="134">
        <f t="shared" si="581"/>
        <v>14186777</v>
      </c>
      <c r="AD331" s="135">
        <f t="shared" si="581"/>
        <v>14986732</v>
      </c>
      <c r="AE331" s="136">
        <f t="shared" si="581"/>
        <v>15269482</v>
      </c>
      <c r="AF331" s="134">
        <f t="shared" si="581"/>
        <v>20935632</v>
      </c>
      <c r="AG331" s="135">
        <f t="shared" si="581"/>
        <v>19734060</v>
      </c>
      <c r="AH331" s="136">
        <f t="shared" si="581"/>
        <v>20583821</v>
      </c>
      <c r="AI331" s="134">
        <f t="shared" si="581"/>
        <v>17605434</v>
      </c>
      <c r="AJ331" s="135">
        <f t="shared" si="581"/>
        <v>17614900</v>
      </c>
      <c r="AK331" s="136">
        <f t="shared" si="581"/>
        <v>14185296</v>
      </c>
      <c r="AL331" s="134">
        <f t="shared" si="581"/>
        <v>25952946</v>
      </c>
      <c r="AM331" s="135">
        <f t="shared" si="581"/>
        <v>25172978</v>
      </c>
      <c r="AN331" s="136">
        <f t="shared" si="581"/>
        <v>22648940</v>
      </c>
      <c r="AO331" s="134">
        <f t="shared" si="581"/>
        <v>4570371</v>
      </c>
      <c r="AP331" s="135">
        <f t="shared" si="581"/>
        <v>4145567</v>
      </c>
      <c r="AQ331" s="136">
        <f t="shared" si="581"/>
        <v>5687308</v>
      </c>
      <c r="AR331" s="134">
        <f t="shared" si="581"/>
        <v>4601013</v>
      </c>
      <c r="AS331" s="135">
        <f t="shared" si="581"/>
        <v>4888997</v>
      </c>
      <c r="AT331" s="136">
        <f t="shared" si="581"/>
        <v>4640614</v>
      </c>
      <c r="AU331" s="134">
        <f t="shared" si="581"/>
        <v>2083164</v>
      </c>
      <c r="AV331" s="135">
        <f t="shared" si="581"/>
        <v>1932104</v>
      </c>
      <c r="AW331" s="136">
        <f t="shared" si="581"/>
        <v>1352420</v>
      </c>
      <c r="AX331" s="134">
        <f t="shared" si="581"/>
        <v>2002597</v>
      </c>
      <c r="AY331" s="135">
        <f t="shared" si="581"/>
        <v>2332679</v>
      </c>
      <c r="AZ331" s="136">
        <f t="shared" si="581"/>
        <v>1918247</v>
      </c>
      <c r="BA331" s="134">
        <f t="shared" si="581"/>
        <v>1264316</v>
      </c>
      <c r="BB331" s="135">
        <f t="shared" si="581"/>
        <v>973940</v>
      </c>
      <c r="BC331" s="136">
        <f t="shared" si="581"/>
        <v>1028441</v>
      </c>
      <c r="BD331" s="134">
        <f t="shared" si="581"/>
        <v>1614625</v>
      </c>
      <c r="BE331" s="135">
        <f t="shared" si="581"/>
        <v>1614383</v>
      </c>
      <c r="BF331" s="136">
        <f t="shared" si="581"/>
        <v>1326531</v>
      </c>
      <c r="BG331" s="134">
        <f t="shared" si="581"/>
        <v>1600528</v>
      </c>
      <c r="BH331" s="135">
        <f t="shared" si="581"/>
        <v>1389898</v>
      </c>
      <c r="BI331" s="136">
        <f t="shared" si="581"/>
        <v>1549380</v>
      </c>
      <c r="BJ331" s="134">
        <f t="shared" si="581"/>
        <v>1202518</v>
      </c>
      <c r="BK331" s="135">
        <f t="shared" si="581"/>
        <v>1416197</v>
      </c>
      <c r="BL331" s="136">
        <f t="shared" si="581"/>
        <v>1612869</v>
      </c>
      <c r="BM331" s="134">
        <f t="shared" si="581"/>
        <v>1248985</v>
      </c>
      <c r="BN331" s="135">
        <f t="shared" si="581"/>
        <v>1291591</v>
      </c>
      <c r="BO331" s="136">
        <f t="shared" si="581"/>
        <v>1451189</v>
      </c>
      <c r="BP331" s="134">
        <f t="shared" ref="BP331:EA331" si="582">(BP29)</f>
        <v>2733900</v>
      </c>
      <c r="BQ331" s="135">
        <f t="shared" si="582"/>
        <v>2811615</v>
      </c>
      <c r="BR331" s="136">
        <f t="shared" si="582"/>
        <v>1720890</v>
      </c>
      <c r="BS331" s="134">
        <f t="shared" si="582"/>
        <v>2165876</v>
      </c>
      <c r="BT331" s="135">
        <f t="shared" si="582"/>
        <v>2051865</v>
      </c>
      <c r="BU331" s="136">
        <f t="shared" si="582"/>
        <v>1634229</v>
      </c>
      <c r="BV331" s="134">
        <f t="shared" si="582"/>
        <v>2416983</v>
      </c>
      <c r="BW331" s="135">
        <f t="shared" si="582"/>
        <v>2241141</v>
      </c>
      <c r="BX331" s="136">
        <f t="shared" si="582"/>
        <v>2226969</v>
      </c>
      <c r="BY331" s="134">
        <f t="shared" si="582"/>
        <v>2028714</v>
      </c>
      <c r="BZ331" s="135">
        <f t="shared" si="582"/>
        <v>1426071</v>
      </c>
      <c r="CA331" s="136">
        <f t="shared" si="582"/>
        <v>833549</v>
      </c>
      <c r="CB331" s="134">
        <f t="shared" si="582"/>
        <v>21444629</v>
      </c>
      <c r="CC331" s="135">
        <f t="shared" si="582"/>
        <v>16977582</v>
      </c>
      <c r="CD331" s="178">
        <f t="shared" si="582"/>
        <v>11420348</v>
      </c>
      <c r="CE331" s="134">
        <f t="shared" si="582"/>
        <v>11498068</v>
      </c>
      <c r="CF331" s="135">
        <f t="shared" si="582"/>
        <v>10840069</v>
      </c>
      <c r="CG331" s="136">
        <f t="shared" si="582"/>
        <v>13778938</v>
      </c>
      <c r="CH331" s="134">
        <f t="shared" si="582"/>
        <v>15191481</v>
      </c>
      <c r="CI331" s="135">
        <f t="shared" si="582"/>
        <v>11138255</v>
      </c>
      <c r="CJ331" s="136">
        <f t="shared" si="582"/>
        <v>11490586</v>
      </c>
      <c r="CK331" s="134">
        <f t="shared" si="582"/>
        <v>27570379</v>
      </c>
      <c r="CL331" s="135">
        <f t="shared" si="582"/>
        <v>31112537</v>
      </c>
      <c r="CM331" s="136">
        <f t="shared" si="582"/>
        <v>27907223</v>
      </c>
      <c r="CN331" s="134">
        <f t="shared" si="582"/>
        <v>16346057</v>
      </c>
      <c r="CO331" s="135">
        <f t="shared" si="582"/>
        <v>15114064</v>
      </c>
      <c r="CP331" s="136">
        <f t="shared" si="582"/>
        <v>14462865</v>
      </c>
      <c r="CQ331" s="134">
        <f t="shared" si="582"/>
        <v>26271484</v>
      </c>
      <c r="CR331" s="135">
        <f t="shared" si="582"/>
        <v>22294156</v>
      </c>
      <c r="CS331" s="136">
        <f t="shared" si="582"/>
        <v>25511171</v>
      </c>
      <c r="CT331" s="134">
        <f t="shared" si="582"/>
        <v>11427574</v>
      </c>
      <c r="CU331" s="135">
        <f t="shared" si="582"/>
        <v>15181415</v>
      </c>
      <c r="CV331" s="136">
        <f t="shared" si="582"/>
        <v>15926373</v>
      </c>
      <c r="CW331" s="134">
        <f t="shared" si="582"/>
        <v>22372576</v>
      </c>
      <c r="CX331" s="135">
        <f t="shared" si="582"/>
        <v>15575166</v>
      </c>
      <c r="CY331" s="136">
        <f t="shared" si="582"/>
        <v>20144634</v>
      </c>
      <c r="CZ331" s="134">
        <f t="shared" si="582"/>
        <v>16065733</v>
      </c>
      <c r="DA331" s="135">
        <f t="shared" si="582"/>
        <v>18247466</v>
      </c>
      <c r="DB331" s="136">
        <f t="shared" si="582"/>
        <v>19437728</v>
      </c>
      <c r="DC331" s="134">
        <f t="shared" si="582"/>
        <v>26256693</v>
      </c>
      <c r="DD331" s="135">
        <f t="shared" si="582"/>
        <v>26466956</v>
      </c>
      <c r="DE331" s="136">
        <f t="shared" si="582"/>
        <v>34130290</v>
      </c>
      <c r="DF331" s="134">
        <f t="shared" si="582"/>
        <v>7314675</v>
      </c>
      <c r="DG331" s="135">
        <f t="shared" si="582"/>
        <v>4715946</v>
      </c>
      <c r="DH331" s="136">
        <f t="shared" si="582"/>
        <v>5400459</v>
      </c>
      <c r="DI331" s="134">
        <f t="shared" si="582"/>
        <v>4105858</v>
      </c>
      <c r="DJ331" s="135">
        <f t="shared" si="582"/>
        <v>4365872</v>
      </c>
      <c r="DK331" s="136">
        <f t="shared" si="582"/>
        <v>4635968</v>
      </c>
      <c r="DL331" s="134">
        <f t="shared" si="582"/>
        <v>1336214</v>
      </c>
      <c r="DM331" s="135">
        <f t="shared" si="582"/>
        <v>1315302</v>
      </c>
      <c r="DN331" s="136">
        <f t="shared" si="582"/>
        <v>1581649</v>
      </c>
      <c r="DO331" s="134">
        <f t="shared" si="582"/>
        <v>1938784</v>
      </c>
      <c r="DP331" s="135">
        <f t="shared" si="582"/>
        <v>1886980</v>
      </c>
      <c r="DQ331" s="136">
        <f t="shared" si="582"/>
        <v>2047754</v>
      </c>
      <c r="DR331" s="134">
        <f t="shared" si="582"/>
        <v>1180165</v>
      </c>
      <c r="DS331" s="135">
        <f t="shared" si="582"/>
        <v>6065021</v>
      </c>
      <c r="DT331" s="136">
        <f t="shared" si="582"/>
        <v>4770770</v>
      </c>
      <c r="DU331" s="134">
        <f t="shared" si="582"/>
        <v>4872731</v>
      </c>
      <c r="DV331" s="135">
        <f t="shared" si="582"/>
        <v>3857064</v>
      </c>
      <c r="DW331" s="136">
        <f t="shared" si="582"/>
        <v>4532609</v>
      </c>
      <c r="DX331" s="134">
        <f t="shared" si="582"/>
        <v>5080298</v>
      </c>
      <c r="DY331" s="135">
        <f t="shared" si="582"/>
        <v>5177776</v>
      </c>
      <c r="DZ331" s="136">
        <f t="shared" si="582"/>
        <v>5082729</v>
      </c>
      <c r="EA331" s="134">
        <f t="shared" si="582"/>
        <v>4868372</v>
      </c>
      <c r="EB331" s="135">
        <f t="shared" ref="EB331:EO331" si="583">(EB29)</f>
        <v>4675985</v>
      </c>
      <c r="EC331" s="136">
        <f t="shared" si="583"/>
        <v>4633630</v>
      </c>
      <c r="ED331" s="134">
        <f t="shared" si="583"/>
        <v>4232028</v>
      </c>
      <c r="EE331" s="135">
        <f t="shared" si="583"/>
        <v>3649018</v>
      </c>
      <c r="EF331" s="136">
        <f t="shared" si="583"/>
        <v>3455554</v>
      </c>
      <c r="EG331" s="134">
        <f t="shared" si="583"/>
        <v>4201602</v>
      </c>
      <c r="EH331" s="135">
        <f t="shared" si="583"/>
        <v>3431602</v>
      </c>
      <c r="EI331" s="136">
        <f t="shared" si="583"/>
        <v>3446063</v>
      </c>
      <c r="EJ331" s="134">
        <f t="shared" si="583"/>
        <v>4612902</v>
      </c>
      <c r="EK331" s="135">
        <f t="shared" si="583"/>
        <v>5037129</v>
      </c>
      <c r="EL331" s="136">
        <f t="shared" si="583"/>
        <v>5012757</v>
      </c>
      <c r="EM331" s="134">
        <f t="shared" si="583"/>
        <v>4468199</v>
      </c>
      <c r="EN331" s="135">
        <f t="shared" si="583"/>
        <v>3980722</v>
      </c>
      <c r="EO331" s="136">
        <f t="shared" si="583"/>
        <v>3249242</v>
      </c>
    </row>
    <row r="332" spans="2:145" s="120" customFormat="1" x14ac:dyDescent="0.3">
      <c r="B332" s="360"/>
      <c r="C332" s="146" t="str">
        <f t="shared" ref="C332" si="584">(C39)</f>
        <v>CoA</v>
      </c>
      <c r="D332" s="155">
        <f t="shared" ref="D332:BO332" si="585">(D39)</f>
        <v>12.6</v>
      </c>
      <c r="E332" s="156">
        <f t="shared" si="585"/>
        <v>13.6</v>
      </c>
      <c r="F332" s="157">
        <f t="shared" si="585"/>
        <v>13.23</v>
      </c>
      <c r="G332" s="158">
        <f t="shared" si="585"/>
        <v>768.12248</v>
      </c>
      <c r="H332" s="143">
        <f t="shared" si="585"/>
        <v>0</v>
      </c>
      <c r="I332" s="154">
        <f t="shared" si="585"/>
        <v>0</v>
      </c>
      <c r="J332" s="144">
        <f t="shared" si="585"/>
        <v>0</v>
      </c>
      <c r="K332" s="143">
        <f t="shared" si="585"/>
        <v>144975</v>
      </c>
      <c r="L332" s="150">
        <f t="shared" si="585"/>
        <v>643172</v>
      </c>
      <c r="M332" s="144">
        <f t="shared" si="585"/>
        <v>335405</v>
      </c>
      <c r="N332" s="143">
        <f t="shared" si="585"/>
        <v>109303</v>
      </c>
      <c r="O332" s="150">
        <f t="shared" si="585"/>
        <v>269971</v>
      </c>
      <c r="P332" s="144">
        <f t="shared" si="585"/>
        <v>338768</v>
      </c>
      <c r="Q332" s="143">
        <f t="shared" si="585"/>
        <v>46844</v>
      </c>
      <c r="R332" s="150">
        <f t="shared" si="585"/>
        <v>426638</v>
      </c>
      <c r="S332" s="144">
        <f t="shared" si="585"/>
        <v>460114</v>
      </c>
      <c r="T332" s="143">
        <f t="shared" si="585"/>
        <v>156697</v>
      </c>
      <c r="U332" s="154">
        <f t="shared" si="585"/>
        <v>304831</v>
      </c>
      <c r="V332" s="144">
        <f t="shared" si="585"/>
        <v>256715</v>
      </c>
      <c r="W332" s="143">
        <f t="shared" si="585"/>
        <v>392284</v>
      </c>
      <c r="X332" s="154">
        <f t="shared" si="585"/>
        <v>345546</v>
      </c>
      <c r="Y332" s="144">
        <f t="shared" si="585"/>
        <v>322220</v>
      </c>
      <c r="Z332" s="143">
        <f t="shared" si="585"/>
        <v>454958</v>
      </c>
      <c r="AA332" s="154">
        <f t="shared" si="585"/>
        <v>265047</v>
      </c>
      <c r="AB332" s="144">
        <f t="shared" si="585"/>
        <v>413172</v>
      </c>
      <c r="AC332" s="143">
        <f t="shared" si="585"/>
        <v>269909</v>
      </c>
      <c r="AD332" s="154">
        <f t="shared" si="585"/>
        <v>480431</v>
      </c>
      <c r="AE332" s="144">
        <f t="shared" si="585"/>
        <v>511949</v>
      </c>
      <c r="AF332" s="143">
        <f t="shared" si="585"/>
        <v>412711</v>
      </c>
      <c r="AG332" s="154">
        <f t="shared" si="585"/>
        <v>347494</v>
      </c>
      <c r="AH332" s="144">
        <f t="shared" si="585"/>
        <v>315693</v>
      </c>
      <c r="AI332" s="143">
        <f t="shared" si="585"/>
        <v>947779</v>
      </c>
      <c r="AJ332" s="154">
        <f t="shared" si="585"/>
        <v>461261</v>
      </c>
      <c r="AK332" s="144">
        <f t="shared" si="585"/>
        <v>439039</v>
      </c>
      <c r="AL332" s="143">
        <f t="shared" si="585"/>
        <v>699520</v>
      </c>
      <c r="AM332" s="154">
        <f t="shared" si="585"/>
        <v>647243</v>
      </c>
      <c r="AN332" s="144">
        <f t="shared" si="585"/>
        <v>538296</v>
      </c>
      <c r="AO332" s="143">
        <f t="shared" si="585"/>
        <v>0</v>
      </c>
      <c r="AP332" s="154">
        <f t="shared" si="585"/>
        <v>0</v>
      </c>
      <c r="AQ332" s="144">
        <f t="shared" si="585"/>
        <v>0</v>
      </c>
      <c r="AR332" s="143">
        <f t="shared" si="585"/>
        <v>0</v>
      </c>
      <c r="AS332" s="154">
        <f t="shared" si="585"/>
        <v>0</v>
      </c>
      <c r="AT332" s="144">
        <f t="shared" si="585"/>
        <v>0</v>
      </c>
      <c r="AU332" s="143">
        <f t="shared" si="585"/>
        <v>0</v>
      </c>
      <c r="AV332" s="154">
        <f t="shared" si="585"/>
        <v>0</v>
      </c>
      <c r="AW332" s="144">
        <f t="shared" si="585"/>
        <v>0</v>
      </c>
      <c r="AX332" s="143">
        <f t="shared" si="585"/>
        <v>0</v>
      </c>
      <c r="AY332" s="154">
        <f t="shared" si="585"/>
        <v>0</v>
      </c>
      <c r="AZ332" s="144">
        <f t="shared" si="585"/>
        <v>0</v>
      </c>
      <c r="BA332" s="143">
        <f t="shared" si="585"/>
        <v>0</v>
      </c>
      <c r="BB332" s="154">
        <f t="shared" si="585"/>
        <v>0</v>
      </c>
      <c r="BC332" s="144">
        <f t="shared" si="585"/>
        <v>0</v>
      </c>
      <c r="BD332" s="143">
        <f t="shared" si="585"/>
        <v>0</v>
      </c>
      <c r="BE332" s="154">
        <f t="shared" si="585"/>
        <v>0</v>
      </c>
      <c r="BF332" s="144">
        <f t="shared" si="585"/>
        <v>0</v>
      </c>
      <c r="BG332" s="143">
        <f t="shared" si="585"/>
        <v>0</v>
      </c>
      <c r="BH332" s="154">
        <f t="shared" si="585"/>
        <v>0</v>
      </c>
      <c r="BI332" s="144">
        <f t="shared" si="585"/>
        <v>0</v>
      </c>
      <c r="BJ332" s="143">
        <f t="shared" si="585"/>
        <v>0</v>
      </c>
      <c r="BK332" s="154">
        <f t="shared" si="585"/>
        <v>0</v>
      </c>
      <c r="BL332" s="144">
        <f t="shared" si="585"/>
        <v>0</v>
      </c>
      <c r="BM332" s="143">
        <f t="shared" si="585"/>
        <v>0</v>
      </c>
      <c r="BN332" s="154">
        <f t="shared" si="585"/>
        <v>0</v>
      </c>
      <c r="BO332" s="144">
        <f t="shared" si="585"/>
        <v>0</v>
      </c>
      <c r="BP332" s="143">
        <f t="shared" ref="BP332:EA332" si="586">(BP39)</f>
        <v>0</v>
      </c>
      <c r="BQ332" s="154">
        <f t="shared" si="586"/>
        <v>0</v>
      </c>
      <c r="BR332" s="144">
        <f t="shared" si="586"/>
        <v>0</v>
      </c>
      <c r="BS332" s="143">
        <f t="shared" si="586"/>
        <v>0</v>
      </c>
      <c r="BT332" s="154">
        <f t="shared" si="586"/>
        <v>0</v>
      </c>
      <c r="BU332" s="144">
        <f t="shared" si="586"/>
        <v>0</v>
      </c>
      <c r="BV332" s="143">
        <f t="shared" si="586"/>
        <v>0</v>
      </c>
      <c r="BW332" s="154">
        <f t="shared" si="586"/>
        <v>0</v>
      </c>
      <c r="BX332" s="144">
        <f t="shared" si="586"/>
        <v>0</v>
      </c>
      <c r="BY332" s="143">
        <f t="shared" si="586"/>
        <v>0</v>
      </c>
      <c r="BZ332" s="154">
        <f t="shared" si="586"/>
        <v>0</v>
      </c>
      <c r="CA332" s="144">
        <f t="shared" si="586"/>
        <v>0</v>
      </c>
      <c r="CB332" s="143">
        <f t="shared" si="586"/>
        <v>62169</v>
      </c>
      <c r="CC332" s="154">
        <f t="shared" si="586"/>
        <v>18644</v>
      </c>
      <c r="CD332" s="159">
        <f t="shared" si="586"/>
        <v>42392</v>
      </c>
      <c r="CE332" s="143">
        <f t="shared" si="586"/>
        <v>0</v>
      </c>
      <c r="CF332" s="154">
        <f t="shared" si="586"/>
        <v>16052</v>
      </c>
      <c r="CG332" s="144">
        <f t="shared" si="586"/>
        <v>0</v>
      </c>
      <c r="CH332" s="143">
        <f t="shared" si="586"/>
        <v>199845</v>
      </c>
      <c r="CI332" s="154">
        <f t="shared" si="586"/>
        <v>237684</v>
      </c>
      <c r="CJ332" s="144">
        <f t="shared" si="586"/>
        <v>321135</v>
      </c>
      <c r="CK332" s="143">
        <f t="shared" si="586"/>
        <v>207650</v>
      </c>
      <c r="CL332" s="154">
        <f t="shared" si="586"/>
        <v>54137</v>
      </c>
      <c r="CM332" s="144">
        <f t="shared" si="586"/>
        <v>77718</v>
      </c>
      <c r="CN332" s="143">
        <f t="shared" si="586"/>
        <v>143699</v>
      </c>
      <c r="CO332" s="154">
        <f t="shared" si="586"/>
        <v>231750</v>
      </c>
      <c r="CP332" s="144">
        <f t="shared" si="586"/>
        <v>71956</v>
      </c>
      <c r="CQ332" s="143">
        <f t="shared" si="586"/>
        <v>661981</v>
      </c>
      <c r="CR332" s="154">
        <f t="shared" si="586"/>
        <v>276576</v>
      </c>
      <c r="CS332" s="144">
        <f t="shared" si="586"/>
        <v>482798</v>
      </c>
      <c r="CT332" s="143">
        <f t="shared" si="586"/>
        <v>497138</v>
      </c>
      <c r="CU332" s="154">
        <f t="shared" si="586"/>
        <v>192331</v>
      </c>
      <c r="CV332" s="144">
        <f t="shared" si="586"/>
        <v>358269</v>
      </c>
      <c r="CW332" s="143">
        <f t="shared" si="586"/>
        <v>473764</v>
      </c>
      <c r="CX332" s="154">
        <f t="shared" si="586"/>
        <v>150308</v>
      </c>
      <c r="CY332" s="144">
        <f t="shared" si="586"/>
        <v>531643</v>
      </c>
      <c r="CZ332" s="143">
        <f t="shared" si="586"/>
        <v>136276</v>
      </c>
      <c r="DA332" s="154">
        <f t="shared" si="586"/>
        <v>131234</v>
      </c>
      <c r="DB332" s="144">
        <f t="shared" si="586"/>
        <v>196767</v>
      </c>
      <c r="DC332" s="143">
        <f t="shared" si="586"/>
        <v>245523</v>
      </c>
      <c r="DD332" s="154">
        <f t="shared" si="586"/>
        <v>498604</v>
      </c>
      <c r="DE332" s="144">
        <f t="shared" si="586"/>
        <v>630133</v>
      </c>
      <c r="DF332" s="143">
        <f t="shared" si="586"/>
        <v>0</v>
      </c>
      <c r="DG332" s="154">
        <f t="shared" si="586"/>
        <v>0</v>
      </c>
      <c r="DH332" s="144">
        <f t="shared" si="586"/>
        <v>0</v>
      </c>
      <c r="DI332" s="143">
        <f t="shared" si="586"/>
        <v>0</v>
      </c>
      <c r="DJ332" s="154">
        <f t="shared" si="586"/>
        <v>0</v>
      </c>
      <c r="DK332" s="144">
        <f t="shared" si="586"/>
        <v>0</v>
      </c>
      <c r="DL332" s="143">
        <f t="shared" si="586"/>
        <v>0</v>
      </c>
      <c r="DM332" s="154">
        <f t="shared" si="586"/>
        <v>0</v>
      </c>
      <c r="DN332" s="144">
        <f t="shared" si="586"/>
        <v>0</v>
      </c>
      <c r="DO332" s="143">
        <f t="shared" si="586"/>
        <v>0</v>
      </c>
      <c r="DP332" s="154">
        <f t="shared" si="586"/>
        <v>0</v>
      </c>
      <c r="DQ332" s="144">
        <f t="shared" si="586"/>
        <v>0</v>
      </c>
      <c r="DR332" s="143">
        <f t="shared" si="586"/>
        <v>0</v>
      </c>
      <c r="DS332" s="154">
        <f t="shared" si="586"/>
        <v>0</v>
      </c>
      <c r="DT332" s="144">
        <f t="shared" si="586"/>
        <v>0</v>
      </c>
      <c r="DU332" s="143">
        <f t="shared" si="586"/>
        <v>0</v>
      </c>
      <c r="DV332" s="154">
        <f t="shared" si="586"/>
        <v>0</v>
      </c>
      <c r="DW332" s="144">
        <f t="shared" si="586"/>
        <v>0</v>
      </c>
      <c r="DX332" s="143">
        <f t="shared" si="586"/>
        <v>0</v>
      </c>
      <c r="DY332" s="154">
        <f t="shared" si="586"/>
        <v>0</v>
      </c>
      <c r="DZ332" s="144">
        <f t="shared" si="586"/>
        <v>0</v>
      </c>
      <c r="EA332" s="143">
        <f t="shared" si="586"/>
        <v>0</v>
      </c>
      <c r="EB332" s="154">
        <f t="shared" ref="EB332:EO332" si="587">(EB39)</f>
        <v>0</v>
      </c>
      <c r="EC332" s="144">
        <f t="shared" si="587"/>
        <v>0</v>
      </c>
      <c r="ED332" s="143">
        <f t="shared" si="587"/>
        <v>0</v>
      </c>
      <c r="EE332" s="154">
        <f t="shared" si="587"/>
        <v>0</v>
      </c>
      <c r="EF332" s="144">
        <f t="shared" si="587"/>
        <v>0</v>
      </c>
      <c r="EG332" s="143">
        <f t="shared" si="587"/>
        <v>0</v>
      </c>
      <c r="EH332" s="154">
        <f t="shared" si="587"/>
        <v>0</v>
      </c>
      <c r="EI332" s="144">
        <f t="shared" si="587"/>
        <v>0</v>
      </c>
      <c r="EJ332" s="143">
        <f t="shared" si="587"/>
        <v>0</v>
      </c>
      <c r="EK332" s="154">
        <f t="shared" si="587"/>
        <v>0</v>
      </c>
      <c r="EL332" s="144">
        <f t="shared" si="587"/>
        <v>0</v>
      </c>
      <c r="EM332" s="143">
        <f t="shared" si="587"/>
        <v>0</v>
      </c>
      <c r="EN332" s="154">
        <f t="shared" si="587"/>
        <v>0</v>
      </c>
      <c r="EO332" s="144">
        <f t="shared" si="587"/>
        <v>0</v>
      </c>
    </row>
    <row r="333" spans="2:145" s="120" customFormat="1" x14ac:dyDescent="0.3">
      <c r="B333" s="360"/>
      <c r="C333" s="93" t="str">
        <f t="shared" ref="C333" si="588">(C57)</f>
        <v>Dephospho-CoA</v>
      </c>
      <c r="D333" s="94">
        <f t="shared" ref="D333:BO333" si="589">(D57)</f>
        <v>11.9</v>
      </c>
      <c r="E333" s="95">
        <f t="shared" si="589"/>
        <v>12.6</v>
      </c>
      <c r="F333" s="96">
        <f t="shared" si="589"/>
        <v>12.16</v>
      </c>
      <c r="G333" s="97">
        <f t="shared" si="589"/>
        <v>688.15615000000003</v>
      </c>
      <c r="H333" s="89">
        <f t="shared" si="589"/>
        <v>0</v>
      </c>
      <c r="I333" s="91">
        <f t="shared" si="589"/>
        <v>0</v>
      </c>
      <c r="J333" s="90">
        <f t="shared" si="589"/>
        <v>0</v>
      </c>
      <c r="K333" s="89">
        <f t="shared" si="589"/>
        <v>85299</v>
      </c>
      <c r="L333" s="110">
        <f t="shared" si="589"/>
        <v>16688</v>
      </c>
      <c r="M333" s="90">
        <f t="shared" si="589"/>
        <v>42775</v>
      </c>
      <c r="N333" s="89">
        <f t="shared" si="589"/>
        <v>16102</v>
      </c>
      <c r="O333" s="110">
        <f t="shared" si="589"/>
        <v>29416</v>
      </c>
      <c r="P333" s="90">
        <f t="shared" si="589"/>
        <v>63238</v>
      </c>
      <c r="Q333" s="89">
        <f t="shared" si="589"/>
        <v>179048</v>
      </c>
      <c r="R333" s="110">
        <f t="shared" si="589"/>
        <v>98918</v>
      </c>
      <c r="S333" s="90">
        <f t="shared" si="589"/>
        <v>39354</v>
      </c>
      <c r="T333" s="89">
        <f t="shared" si="589"/>
        <v>0</v>
      </c>
      <c r="U333" s="91">
        <f t="shared" si="589"/>
        <v>47538</v>
      </c>
      <c r="V333" s="90">
        <f t="shared" si="589"/>
        <v>0</v>
      </c>
      <c r="W333" s="89">
        <f t="shared" si="589"/>
        <v>88801</v>
      </c>
      <c r="X333" s="91">
        <f t="shared" si="589"/>
        <v>26921</v>
      </c>
      <c r="Y333" s="90">
        <f t="shared" si="589"/>
        <v>57648</v>
      </c>
      <c r="Z333" s="89">
        <f t="shared" si="589"/>
        <v>107192</v>
      </c>
      <c r="AA333" s="91">
        <f t="shared" si="589"/>
        <v>64732</v>
      </c>
      <c r="AB333" s="90">
        <f t="shared" si="589"/>
        <v>26460</v>
      </c>
      <c r="AC333" s="89">
        <f t="shared" si="589"/>
        <v>0</v>
      </c>
      <c r="AD333" s="91">
        <f t="shared" si="589"/>
        <v>66937</v>
      </c>
      <c r="AE333" s="90">
        <f t="shared" si="589"/>
        <v>154054</v>
      </c>
      <c r="AF333" s="89">
        <f t="shared" si="589"/>
        <v>197433</v>
      </c>
      <c r="AG333" s="91">
        <f t="shared" si="589"/>
        <v>15809</v>
      </c>
      <c r="AH333" s="90">
        <f t="shared" si="589"/>
        <v>71791</v>
      </c>
      <c r="AI333" s="89">
        <f t="shared" si="589"/>
        <v>302593</v>
      </c>
      <c r="AJ333" s="91">
        <f t="shared" si="589"/>
        <v>56381</v>
      </c>
      <c r="AK333" s="90">
        <f t="shared" si="589"/>
        <v>92439</v>
      </c>
      <c r="AL333" s="89">
        <f t="shared" si="589"/>
        <v>320135</v>
      </c>
      <c r="AM333" s="91">
        <f t="shared" si="589"/>
        <v>406563</v>
      </c>
      <c r="AN333" s="90">
        <f t="shared" si="589"/>
        <v>283221</v>
      </c>
      <c r="AO333" s="89">
        <f t="shared" si="589"/>
        <v>0</v>
      </c>
      <c r="AP333" s="91">
        <f t="shared" si="589"/>
        <v>0</v>
      </c>
      <c r="AQ333" s="90">
        <f t="shared" si="589"/>
        <v>0</v>
      </c>
      <c r="AR333" s="89">
        <f t="shared" si="589"/>
        <v>0</v>
      </c>
      <c r="AS333" s="91">
        <f t="shared" si="589"/>
        <v>0</v>
      </c>
      <c r="AT333" s="90">
        <f t="shared" si="589"/>
        <v>0</v>
      </c>
      <c r="AU333" s="89">
        <f t="shared" si="589"/>
        <v>0</v>
      </c>
      <c r="AV333" s="91">
        <f t="shared" si="589"/>
        <v>0</v>
      </c>
      <c r="AW333" s="90">
        <f t="shared" si="589"/>
        <v>0</v>
      </c>
      <c r="AX333" s="89">
        <f t="shared" si="589"/>
        <v>0</v>
      </c>
      <c r="AY333" s="91">
        <f t="shared" si="589"/>
        <v>0</v>
      </c>
      <c r="AZ333" s="90">
        <f t="shared" si="589"/>
        <v>0</v>
      </c>
      <c r="BA333" s="89">
        <f t="shared" si="589"/>
        <v>0</v>
      </c>
      <c r="BB333" s="91">
        <f t="shared" si="589"/>
        <v>0</v>
      </c>
      <c r="BC333" s="90">
        <f t="shared" si="589"/>
        <v>0</v>
      </c>
      <c r="BD333" s="89">
        <f t="shared" si="589"/>
        <v>0</v>
      </c>
      <c r="BE333" s="91">
        <f t="shared" si="589"/>
        <v>0</v>
      </c>
      <c r="BF333" s="90">
        <f t="shared" si="589"/>
        <v>0</v>
      </c>
      <c r="BG333" s="89">
        <f t="shared" si="589"/>
        <v>0</v>
      </c>
      <c r="BH333" s="91">
        <f t="shared" si="589"/>
        <v>0</v>
      </c>
      <c r="BI333" s="90">
        <f t="shared" si="589"/>
        <v>0</v>
      </c>
      <c r="BJ333" s="89">
        <f t="shared" si="589"/>
        <v>0</v>
      </c>
      <c r="BK333" s="91">
        <f t="shared" si="589"/>
        <v>0</v>
      </c>
      <c r="BL333" s="90">
        <f t="shared" si="589"/>
        <v>0</v>
      </c>
      <c r="BM333" s="89">
        <f t="shared" si="589"/>
        <v>0</v>
      </c>
      <c r="BN333" s="91">
        <f t="shared" si="589"/>
        <v>0</v>
      </c>
      <c r="BO333" s="90">
        <f t="shared" si="589"/>
        <v>0</v>
      </c>
      <c r="BP333" s="89">
        <f t="shared" ref="BP333:EA333" si="590">(BP57)</f>
        <v>0</v>
      </c>
      <c r="BQ333" s="91">
        <f t="shared" si="590"/>
        <v>0</v>
      </c>
      <c r="BR333" s="90">
        <f t="shared" si="590"/>
        <v>0</v>
      </c>
      <c r="BS333" s="89">
        <f t="shared" si="590"/>
        <v>0</v>
      </c>
      <c r="BT333" s="91">
        <f t="shared" si="590"/>
        <v>0</v>
      </c>
      <c r="BU333" s="90">
        <f t="shared" si="590"/>
        <v>0</v>
      </c>
      <c r="BV333" s="89">
        <f t="shared" si="590"/>
        <v>0</v>
      </c>
      <c r="BW333" s="91">
        <f t="shared" si="590"/>
        <v>0</v>
      </c>
      <c r="BX333" s="90">
        <f t="shared" si="590"/>
        <v>0</v>
      </c>
      <c r="BY333" s="89">
        <f t="shared" si="590"/>
        <v>0</v>
      </c>
      <c r="BZ333" s="91">
        <f t="shared" si="590"/>
        <v>0</v>
      </c>
      <c r="CA333" s="90">
        <f t="shared" si="590"/>
        <v>0</v>
      </c>
      <c r="CB333" s="89">
        <f t="shared" si="590"/>
        <v>245081</v>
      </c>
      <c r="CC333" s="91">
        <f t="shared" si="590"/>
        <v>142733</v>
      </c>
      <c r="CD333" s="92">
        <f t="shared" si="590"/>
        <v>126334</v>
      </c>
      <c r="CE333" s="89">
        <f t="shared" si="590"/>
        <v>0</v>
      </c>
      <c r="CF333" s="91">
        <f t="shared" si="590"/>
        <v>0</v>
      </c>
      <c r="CG333" s="90">
        <f t="shared" si="590"/>
        <v>0</v>
      </c>
      <c r="CH333" s="89">
        <f t="shared" si="590"/>
        <v>59420</v>
      </c>
      <c r="CI333" s="91">
        <f t="shared" si="590"/>
        <v>17181</v>
      </c>
      <c r="CJ333" s="90">
        <f t="shared" si="590"/>
        <v>252080</v>
      </c>
      <c r="CK333" s="89">
        <f t="shared" si="590"/>
        <v>53292</v>
      </c>
      <c r="CL333" s="91">
        <f t="shared" si="590"/>
        <v>330638</v>
      </c>
      <c r="CM333" s="90">
        <f t="shared" si="590"/>
        <v>165466</v>
      </c>
      <c r="CN333" s="89">
        <f t="shared" si="590"/>
        <v>298708</v>
      </c>
      <c r="CO333" s="91">
        <f t="shared" si="590"/>
        <v>164409</v>
      </c>
      <c r="CP333" s="90">
        <f t="shared" si="590"/>
        <v>47561</v>
      </c>
      <c r="CQ333" s="89">
        <f t="shared" si="590"/>
        <v>485189</v>
      </c>
      <c r="CR333" s="91">
        <f t="shared" si="590"/>
        <v>315587</v>
      </c>
      <c r="CS333" s="90">
        <f t="shared" si="590"/>
        <v>220611</v>
      </c>
      <c r="CT333" s="89">
        <f t="shared" si="590"/>
        <v>140632</v>
      </c>
      <c r="CU333" s="91">
        <f t="shared" si="590"/>
        <v>252997</v>
      </c>
      <c r="CV333" s="90">
        <f t="shared" si="590"/>
        <v>139152</v>
      </c>
      <c r="CW333" s="89">
        <f t="shared" si="590"/>
        <v>307108</v>
      </c>
      <c r="CX333" s="91">
        <f t="shared" si="590"/>
        <v>302030</v>
      </c>
      <c r="CY333" s="90">
        <f t="shared" si="590"/>
        <v>259040</v>
      </c>
      <c r="CZ333" s="89">
        <f t="shared" si="590"/>
        <v>201572</v>
      </c>
      <c r="DA333" s="91">
        <f t="shared" si="590"/>
        <v>128180</v>
      </c>
      <c r="DB333" s="90">
        <f t="shared" si="590"/>
        <v>286892</v>
      </c>
      <c r="DC333" s="89">
        <f t="shared" si="590"/>
        <v>485703</v>
      </c>
      <c r="DD333" s="91">
        <f t="shared" si="590"/>
        <v>646523</v>
      </c>
      <c r="DE333" s="90">
        <f t="shared" si="590"/>
        <v>694526</v>
      </c>
      <c r="DF333" s="89">
        <f t="shared" si="590"/>
        <v>0</v>
      </c>
      <c r="DG333" s="91">
        <f t="shared" si="590"/>
        <v>0</v>
      </c>
      <c r="DH333" s="90">
        <f t="shared" si="590"/>
        <v>0</v>
      </c>
      <c r="DI333" s="89">
        <f t="shared" si="590"/>
        <v>0</v>
      </c>
      <c r="DJ333" s="91">
        <f t="shared" si="590"/>
        <v>0</v>
      </c>
      <c r="DK333" s="90">
        <f t="shared" si="590"/>
        <v>0</v>
      </c>
      <c r="DL333" s="89">
        <f t="shared" si="590"/>
        <v>0</v>
      </c>
      <c r="DM333" s="91">
        <f t="shared" si="590"/>
        <v>0</v>
      </c>
      <c r="DN333" s="90">
        <f t="shared" si="590"/>
        <v>0</v>
      </c>
      <c r="DO333" s="89">
        <f t="shared" si="590"/>
        <v>0</v>
      </c>
      <c r="DP333" s="91">
        <f t="shared" si="590"/>
        <v>0</v>
      </c>
      <c r="DQ333" s="90">
        <f t="shared" si="590"/>
        <v>0</v>
      </c>
      <c r="DR333" s="89">
        <f t="shared" si="590"/>
        <v>0</v>
      </c>
      <c r="DS333" s="91">
        <f t="shared" si="590"/>
        <v>0</v>
      </c>
      <c r="DT333" s="90">
        <f t="shared" si="590"/>
        <v>0</v>
      </c>
      <c r="DU333" s="89">
        <f t="shared" si="590"/>
        <v>0</v>
      </c>
      <c r="DV333" s="91">
        <f t="shared" si="590"/>
        <v>0</v>
      </c>
      <c r="DW333" s="90">
        <f t="shared" si="590"/>
        <v>0</v>
      </c>
      <c r="DX333" s="89">
        <f t="shared" si="590"/>
        <v>0</v>
      </c>
      <c r="DY333" s="91">
        <f t="shared" si="590"/>
        <v>0</v>
      </c>
      <c r="DZ333" s="90">
        <f t="shared" si="590"/>
        <v>0</v>
      </c>
      <c r="EA333" s="89">
        <f t="shared" si="590"/>
        <v>0</v>
      </c>
      <c r="EB333" s="91">
        <f t="shared" ref="EB333:EO333" si="591">(EB57)</f>
        <v>0</v>
      </c>
      <c r="EC333" s="90">
        <f t="shared" si="591"/>
        <v>0</v>
      </c>
      <c r="ED333" s="89">
        <f t="shared" si="591"/>
        <v>0</v>
      </c>
      <c r="EE333" s="91">
        <f t="shared" si="591"/>
        <v>0</v>
      </c>
      <c r="EF333" s="90">
        <f t="shared" si="591"/>
        <v>0</v>
      </c>
      <c r="EG333" s="89">
        <f t="shared" si="591"/>
        <v>0</v>
      </c>
      <c r="EH333" s="91">
        <f t="shared" si="591"/>
        <v>0</v>
      </c>
      <c r="EI333" s="90">
        <f t="shared" si="591"/>
        <v>0</v>
      </c>
      <c r="EJ333" s="89">
        <f t="shared" si="591"/>
        <v>0</v>
      </c>
      <c r="EK333" s="91">
        <f t="shared" si="591"/>
        <v>0</v>
      </c>
      <c r="EL333" s="90">
        <f t="shared" si="591"/>
        <v>0</v>
      </c>
      <c r="EM333" s="89">
        <f t="shared" si="591"/>
        <v>0</v>
      </c>
      <c r="EN333" s="91">
        <f t="shared" si="591"/>
        <v>0</v>
      </c>
      <c r="EO333" s="90">
        <f t="shared" si="591"/>
        <v>0</v>
      </c>
    </row>
    <row r="334" spans="2:145" s="120" customFormat="1" x14ac:dyDescent="0.3">
      <c r="B334" s="360"/>
      <c r="C334" s="146" t="str">
        <f t="shared" ref="C334:C336" si="592">(C119)</f>
        <v>N10-Formyl-FH4</v>
      </c>
      <c r="D334" s="155">
        <f t="shared" ref="D334:BO334" si="593">(D119)</f>
        <v>12.7</v>
      </c>
      <c r="E334" s="156">
        <f t="shared" si="593"/>
        <v>13.8</v>
      </c>
      <c r="F334" s="157">
        <f t="shared" si="593"/>
        <v>13.23</v>
      </c>
      <c r="G334" s="158">
        <f t="shared" si="593"/>
        <v>474.17317000000003</v>
      </c>
      <c r="H334" s="143">
        <f t="shared" si="593"/>
        <v>0</v>
      </c>
      <c r="I334" s="154">
        <f t="shared" si="593"/>
        <v>0</v>
      </c>
      <c r="J334" s="144">
        <f t="shared" si="593"/>
        <v>0</v>
      </c>
      <c r="K334" s="143">
        <f t="shared" si="593"/>
        <v>0</v>
      </c>
      <c r="L334" s="150">
        <f t="shared" si="593"/>
        <v>12188</v>
      </c>
      <c r="M334" s="144">
        <f t="shared" si="593"/>
        <v>0</v>
      </c>
      <c r="N334" s="143">
        <f t="shared" si="593"/>
        <v>16803</v>
      </c>
      <c r="O334" s="150">
        <f t="shared" si="593"/>
        <v>15953</v>
      </c>
      <c r="P334" s="144">
        <f t="shared" si="593"/>
        <v>0</v>
      </c>
      <c r="Q334" s="143">
        <f t="shared" si="593"/>
        <v>0</v>
      </c>
      <c r="R334" s="150">
        <f t="shared" si="593"/>
        <v>0</v>
      </c>
      <c r="S334" s="144">
        <f t="shared" si="593"/>
        <v>6576</v>
      </c>
      <c r="T334" s="143">
        <f t="shared" si="593"/>
        <v>0</v>
      </c>
      <c r="U334" s="154">
        <f t="shared" si="593"/>
        <v>0</v>
      </c>
      <c r="V334" s="144">
        <f t="shared" si="593"/>
        <v>7710</v>
      </c>
      <c r="W334" s="143">
        <f t="shared" si="593"/>
        <v>0</v>
      </c>
      <c r="X334" s="154">
        <f t="shared" si="593"/>
        <v>8438</v>
      </c>
      <c r="Y334" s="144">
        <f t="shared" si="593"/>
        <v>0</v>
      </c>
      <c r="Z334" s="143">
        <f t="shared" si="593"/>
        <v>0</v>
      </c>
      <c r="AA334" s="154">
        <f t="shared" si="593"/>
        <v>0</v>
      </c>
      <c r="AB334" s="144">
        <f t="shared" si="593"/>
        <v>30188</v>
      </c>
      <c r="AC334" s="143">
        <f t="shared" si="593"/>
        <v>0</v>
      </c>
      <c r="AD334" s="154">
        <f t="shared" si="593"/>
        <v>0</v>
      </c>
      <c r="AE334" s="144">
        <f t="shared" si="593"/>
        <v>0</v>
      </c>
      <c r="AF334" s="143">
        <f t="shared" si="593"/>
        <v>0</v>
      </c>
      <c r="AG334" s="154">
        <f t="shared" si="593"/>
        <v>0</v>
      </c>
      <c r="AH334" s="144">
        <f t="shared" si="593"/>
        <v>103287</v>
      </c>
      <c r="AI334" s="143">
        <f t="shared" si="593"/>
        <v>0</v>
      </c>
      <c r="AJ334" s="154">
        <f t="shared" si="593"/>
        <v>0</v>
      </c>
      <c r="AK334" s="144">
        <f t="shared" si="593"/>
        <v>0</v>
      </c>
      <c r="AL334" s="143">
        <f t="shared" si="593"/>
        <v>0</v>
      </c>
      <c r="AM334" s="154">
        <f t="shared" si="593"/>
        <v>0</v>
      </c>
      <c r="AN334" s="144">
        <f t="shared" si="593"/>
        <v>0</v>
      </c>
      <c r="AO334" s="143">
        <f t="shared" si="593"/>
        <v>0</v>
      </c>
      <c r="AP334" s="154">
        <f t="shared" si="593"/>
        <v>0</v>
      </c>
      <c r="AQ334" s="144">
        <f t="shared" si="593"/>
        <v>0</v>
      </c>
      <c r="AR334" s="143">
        <f t="shared" si="593"/>
        <v>0</v>
      </c>
      <c r="AS334" s="154">
        <f t="shared" si="593"/>
        <v>0</v>
      </c>
      <c r="AT334" s="144">
        <f t="shared" si="593"/>
        <v>0</v>
      </c>
      <c r="AU334" s="143">
        <f t="shared" si="593"/>
        <v>0</v>
      </c>
      <c r="AV334" s="154">
        <f t="shared" si="593"/>
        <v>0</v>
      </c>
      <c r="AW334" s="144">
        <f t="shared" si="593"/>
        <v>0</v>
      </c>
      <c r="AX334" s="143">
        <f t="shared" si="593"/>
        <v>0</v>
      </c>
      <c r="AY334" s="154">
        <f t="shared" si="593"/>
        <v>0</v>
      </c>
      <c r="AZ334" s="144">
        <f t="shared" si="593"/>
        <v>0</v>
      </c>
      <c r="BA334" s="143">
        <f t="shared" si="593"/>
        <v>0</v>
      </c>
      <c r="BB334" s="154">
        <f t="shared" si="593"/>
        <v>0</v>
      </c>
      <c r="BC334" s="144">
        <f t="shared" si="593"/>
        <v>0</v>
      </c>
      <c r="BD334" s="143">
        <f t="shared" si="593"/>
        <v>0</v>
      </c>
      <c r="BE334" s="154">
        <f t="shared" si="593"/>
        <v>0</v>
      </c>
      <c r="BF334" s="144">
        <f t="shared" si="593"/>
        <v>0</v>
      </c>
      <c r="BG334" s="143">
        <f t="shared" si="593"/>
        <v>0</v>
      </c>
      <c r="BH334" s="154">
        <f t="shared" si="593"/>
        <v>0</v>
      </c>
      <c r="BI334" s="144">
        <f t="shared" si="593"/>
        <v>0</v>
      </c>
      <c r="BJ334" s="143">
        <f t="shared" si="593"/>
        <v>0</v>
      </c>
      <c r="BK334" s="154">
        <f t="shared" si="593"/>
        <v>0</v>
      </c>
      <c r="BL334" s="144">
        <f t="shared" si="593"/>
        <v>0</v>
      </c>
      <c r="BM334" s="143">
        <f t="shared" si="593"/>
        <v>0</v>
      </c>
      <c r="BN334" s="154">
        <f t="shared" si="593"/>
        <v>0</v>
      </c>
      <c r="BO334" s="144">
        <f t="shared" si="593"/>
        <v>0</v>
      </c>
      <c r="BP334" s="143">
        <f t="shared" ref="BP334:EA334" si="594">(BP119)</f>
        <v>0</v>
      </c>
      <c r="BQ334" s="154">
        <f t="shared" si="594"/>
        <v>0</v>
      </c>
      <c r="BR334" s="144">
        <f t="shared" si="594"/>
        <v>0</v>
      </c>
      <c r="BS334" s="143">
        <f t="shared" si="594"/>
        <v>0</v>
      </c>
      <c r="BT334" s="154">
        <f t="shared" si="594"/>
        <v>0</v>
      </c>
      <c r="BU334" s="144">
        <f t="shared" si="594"/>
        <v>0</v>
      </c>
      <c r="BV334" s="143">
        <f t="shared" si="594"/>
        <v>0</v>
      </c>
      <c r="BW334" s="154">
        <f t="shared" si="594"/>
        <v>0</v>
      </c>
      <c r="BX334" s="144">
        <f t="shared" si="594"/>
        <v>0</v>
      </c>
      <c r="BY334" s="143">
        <f t="shared" si="594"/>
        <v>0</v>
      </c>
      <c r="BZ334" s="154">
        <f t="shared" si="594"/>
        <v>0</v>
      </c>
      <c r="CA334" s="144">
        <f t="shared" si="594"/>
        <v>0</v>
      </c>
      <c r="CB334" s="143">
        <f t="shared" si="594"/>
        <v>0</v>
      </c>
      <c r="CC334" s="154">
        <f t="shared" si="594"/>
        <v>17837</v>
      </c>
      <c r="CD334" s="159">
        <f t="shared" si="594"/>
        <v>0</v>
      </c>
      <c r="CE334" s="143">
        <f t="shared" si="594"/>
        <v>0</v>
      </c>
      <c r="CF334" s="154">
        <f t="shared" si="594"/>
        <v>0</v>
      </c>
      <c r="CG334" s="144">
        <f t="shared" si="594"/>
        <v>0</v>
      </c>
      <c r="CH334" s="143">
        <f t="shared" si="594"/>
        <v>0</v>
      </c>
      <c r="CI334" s="154">
        <f t="shared" si="594"/>
        <v>0</v>
      </c>
      <c r="CJ334" s="144">
        <f t="shared" si="594"/>
        <v>0</v>
      </c>
      <c r="CK334" s="143">
        <f t="shared" si="594"/>
        <v>0</v>
      </c>
      <c r="CL334" s="154">
        <f t="shared" si="594"/>
        <v>0</v>
      </c>
      <c r="CM334" s="144">
        <f t="shared" si="594"/>
        <v>0</v>
      </c>
      <c r="CN334" s="143">
        <f t="shared" si="594"/>
        <v>0</v>
      </c>
      <c r="CO334" s="154">
        <f t="shared" si="594"/>
        <v>0</v>
      </c>
      <c r="CP334" s="144">
        <f t="shared" si="594"/>
        <v>0</v>
      </c>
      <c r="CQ334" s="143">
        <f t="shared" si="594"/>
        <v>0</v>
      </c>
      <c r="CR334" s="154">
        <f t="shared" si="594"/>
        <v>0</v>
      </c>
      <c r="CS334" s="144">
        <f t="shared" si="594"/>
        <v>0</v>
      </c>
      <c r="CT334" s="143">
        <f t="shared" si="594"/>
        <v>0</v>
      </c>
      <c r="CU334" s="154">
        <f t="shared" si="594"/>
        <v>0</v>
      </c>
      <c r="CV334" s="144">
        <f t="shared" si="594"/>
        <v>0</v>
      </c>
      <c r="CW334" s="143">
        <f t="shared" si="594"/>
        <v>0</v>
      </c>
      <c r="CX334" s="154">
        <f t="shared" si="594"/>
        <v>0</v>
      </c>
      <c r="CY334" s="144">
        <f t="shared" si="594"/>
        <v>11844</v>
      </c>
      <c r="CZ334" s="143">
        <f t="shared" si="594"/>
        <v>0</v>
      </c>
      <c r="DA334" s="154">
        <f t="shared" si="594"/>
        <v>0</v>
      </c>
      <c r="DB334" s="144">
        <f t="shared" si="594"/>
        <v>0</v>
      </c>
      <c r="DC334" s="143">
        <f t="shared" si="594"/>
        <v>0</v>
      </c>
      <c r="DD334" s="154">
        <f t="shared" si="594"/>
        <v>0</v>
      </c>
      <c r="DE334" s="144">
        <f t="shared" si="594"/>
        <v>0</v>
      </c>
      <c r="DF334" s="143">
        <f t="shared" si="594"/>
        <v>0</v>
      </c>
      <c r="DG334" s="154">
        <f t="shared" si="594"/>
        <v>0</v>
      </c>
      <c r="DH334" s="144">
        <f t="shared" si="594"/>
        <v>0</v>
      </c>
      <c r="DI334" s="143">
        <f t="shared" si="594"/>
        <v>0</v>
      </c>
      <c r="DJ334" s="154">
        <f t="shared" si="594"/>
        <v>0</v>
      </c>
      <c r="DK334" s="144">
        <f t="shared" si="594"/>
        <v>0</v>
      </c>
      <c r="DL334" s="143">
        <f t="shared" si="594"/>
        <v>0</v>
      </c>
      <c r="DM334" s="154">
        <f t="shared" si="594"/>
        <v>0</v>
      </c>
      <c r="DN334" s="144">
        <f t="shared" si="594"/>
        <v>0</v>
      </c>
      <c r="DO334" s="143">
        <f t="shared" si="594"/>
        <v>0</v>
      </c>
      <c r="DP334" s="154">
        <f t="shared" si="594"/>
        <v>0</v>
      </c>
      <c r="DQ334" s="144">
        <f t="shared" si="594"/>
        <v>0</v>
      </c>
      <c r="DR334" s="143">
        <f t="shared" si="594"/>
        <v>0</v>
      </c>
      <c r="DS334" s="154">
        <f t="shared" si="594"/>
        <v>0</v>
      </c>
      <c r="DT334" s="144">
        <f t="shared" si="594"/>
        <v>0</v>
      </c>
      <c r="DU334" s="143">
        <f t="shared" si="594"/>
        <v>0</v>
      </c>
      <c r="DV334" s="154">
        <f t="shared" si="594"/>
        <v>0</v>
      </c>
      <c r="DW334" s="144">
        <f t="shared" si="594"/>
        <v>0</v>
      </c>
      <c r="DX334" s="143">
        <f t="shared" si="594"/>
        <v>0</v>
      </c>
      <c r="DY334" s="154">
        <f t="shared" si="594"/>
        <v>0</v>
      </c>
      <c r="DZ334" s="144">
        <f t="shared" si="594"/>
        <v>0</v>
      </c>
      <c r="EA334" s="143">
        <f t="shared" si="594"/>
        <v>0</v>
      </c>
      <c r="EB334" s="154">
        <f t="shared" ref="EB334:EO334" si="595">(EB119)</f>
        <v>0</v>
      </c>
      <c r="EC334" s="144">
        <f t="shared" si="595"/>
        <v>0</v>
      </c>
      <c r="ED334" s="143">
        <f t="shared" si="595"/>
        <v>0</v>
      </c>
      <c r="EE334" s="154">
        <f t="shared" si="595"/>
        <v>0</v>
      </c>
      <c r="EF334" s="144">
        <f t="shared" si="595"/>
        <v>0</v>
      </c>
      <c r="EG334" s="143">
        <f t="shared" si="595"/>
        <v>0</v>
      </c>
      <c r="EH334" s="154">
        <f t="shared" si="595"/>
        <v>0</v>
      </c>
      <c r="EI334" s="144">
        <f t="shared" si="595"/>
        <v>0</v>
      </c>
      <c r="EJ334" s="143">
        <f t="shared" si="595"/>
        <v>0</v>
      </c>
      <c r="EK334" s="154">
        <f t="shared" si="595"/>
        <v>0</v>
      </c>
      <c r="EL334" s="144">
        <f t="shared" si="595"/>
        <v>0</v>
      </c>
      <c r="EM334" s="143">
        <f t="shared" si="595"/>
        <v>0</v>
      </c>
      <c r="EN334" s="154">
        <f t="shared" si="595"/>
        <v>0</v>
      </c>
      <c r="EO334" s="144">
        <f t="shared" si="595"/>
        <v>0</v>
      </c>
    </row>
    <row r="335" spans="2:145" s="120" customFormat="1" x14ac:dyDescent="0.3">
      <c r="B335" s="360"/>
      <c r="C335" s="146" t="str">
        <f t="shared" si="592"/>
        <v>N5,N10-Methylene-FH4</v>
      </c>
      <c r="D335" s="155">
        <f t="shared" ref="D335:BO335" si="596">(D120)</f>
        <v>12.7</v>
      </c>
      <c r="E335" s="156">
        <f t="shared" si="596"/>
        <v>13.5</v>
      </c>
      <c r="F335" s="157" t="str">
        <f t="shared" si="596"/>
        <v>--</v>
      </c>
      <c r="G335" s="158">
        <f t="shared" si="596"/>
        <v>458.17826000000002</v>
      </c>
      <c r="H335" s="143">
        <f t="shared" si="596"/>
        <v>0</v>
      </c>
      <c r="I335" s="154">
        <f t="shared" si="596"/>
        <v>0</v>
      </c>
      <c r="J335" s="144">
        <f t="shared" si="596"/>
        <v>0</v>
      </c>
      <c r="K335" s="143">
        <f t="shared" si="596"/>
        <v>0</v>
      </c>
      <c r="L335" s="150">
        <f t="shared" si="596"/>
        <v>0</v>
      </c>
      <c r="M335" s="144">
        <f t="shared" si="596"/>
        <v>0</v>
      </c>
      <c r="N335" s="143">
        <f t="shared" si="596"/>
        <v>0</v>
      </c>
      <c r="O335" s="150">
        <f t="shared" si="596"/>
        <v>0</v>
      </c>
      <c r="P335" s="144">
        <f t="shared" si="596"/>
        <v>0</v>
      </c>
      <c r="Q335" s="143">
        <f t="shared" si="596"/>
        <v>0</v>
      </c>
      <c r="R335" s="150">
        <f t="shared" si="596"/>
        <v>0</v>
      </c>
      <c r="S335" s="144">
        <f t="shared" si="596"/>
        <v>0</v>
      </c>
      <c r="T335" s="143">
        <f t="shared" si="596"/>
        <v>0</v>
      </c>
      <c r="U335" s="154">
        <f t="shared" si="596"/>
        <v>0</v>
      </c>
      <c r="V335" s="144">
        <f t="shared" si="596"/>
        <v>0</v>
      </c>
      <c r="W335" s="143">
        <f t="shared" si="596"/>
        <v>0</v>
      </c>
      <c r="X335" s="154">
        <f t="shared" si="596"/>
        <v>0</v>
      </c>
      <c r="Y335" s="144">
        <f t="shared" si="596"/>
        <v>0</v>
      </c>
      <c r="Z335" s="143">
        <f t="shared" si="596"/>
        <v>0</v>
      </c>
      <c r="AA335" s="154">
        <f t="shared" si="596"/>
        <v>0</v>
      </c>
      <c r="AB335" s="144">
        <f t="shared" si="596"/>
        <v>0</v>
      </c>
      <c r="AC335" s="143">
        <f t="shared" si="596"/>
        <v>0</v>
      </c>
      <c r="AD335" s="154">
        <f t="shared" si="596"/>
        <v>0</v>
      </c>
      <c r="AE335" s="144">
        <f t="shared" si="596"/>
        <v>0</v>
      </c>
      <c r="AF335" s="143">
        <f t="shared" si="596"/>
        <v>0</v>
      </c>
      <c r="AG335" s="154">
        <f t="shared" si="596"/>
        <v>0</v>
      </c>
      <c r="AH335" s="144">
        <f t="shared" si="596"/>
        <v>0</v>
      </c>
      <c r="AI335" s="143">
        <f t="shared" si="596"/>
        <v>0</v>
      </c>
      <c r="AJ335" s="154">
        <f t="shared" si="596"/>
        <v>0</v>
      </c>
      <c r="AK335" s="144">
        <f t="shared" si="596"/>
        <v>0</v>
      </c>
      <c r="AL335" s="143">
        <f t="shared" si="596"/>
        <v>0</v>
      </c>
      <c r="AM335" s="154">
        <f t="shared" si="596"/>
        <v>0</v>
      </c>
      <c r="AN335" s="144">
        <f t="shared" si="596"/>
        <v>0</v>
      </c>
      <c r="AO335" s="143">
        <f t="shared" si="596"/>
        <v>0</v>
      </c>
      <c r="AP335" s="154">
        <f t="shared" si="596"/>
        <v>0</v>
      </c>
      <c r="AQ335" s="144">
        <f t="shared" si="596"/>
        <v>0</v>
      </c>
      <c r="AR335" s="143">
        <f t="shared" si="596"/>
        <v>0</v>
      </c>
      <c r="AS335" s="154">
        <f t="shared" si="596"/>
        <v>0</v>
      </c>
      <c r="AT335" s="144">
        <f t="shared" si="596"/>
        <v>0</v>
      </c>
      <c r="AU335" s="143">
        <f t="shared" si="596"/>
        <v>0</v>
      </c>
      <c r="AV335" s="154">
        <f t="shared" si="596"/>
        <v>0</v>
      </c>
      <c r="AW335" s="144">
        <f t="shared" si="596"/>
        <v>0</v>
      </c>
      <c r="AX335" s="143">
        <f t="shared" si="596"/>
        <v>0</v>
      </c>
      <c r="AY335" s="154">
        <f t="shared" si="596"/>
        <v>0</v>
      </c>
      <c r="AZ335" s="144">
        <f t="shared" si="596"/>
        <v>0</v>
      </c>
      <c r="BA335" s="143">
        <f t="shared" si="596"/>
        <v>0</v>
      </c>
      <c r="BB335" s="154">
        <f t="shared" si="596"/>
        <v>0</v>
      </c>
      <c r="BC335" s="144">
        <f t="shared" si="596"/>
        <v>0</v>
      </c>
      <c r="BD335" s="143">
        <f t="shared" si="596"/>
        <v>0</v>
      </c>
      <c r="BE335" s="154">
        <f t="shared" si="596"/>
        <v>0</v>
      </c>
      <c r="BF335" s="144">
        <f t="shared" si="596"/>
        <v>0</v>
      </c>
      <c r="BG335" s="143">
        <f t="shared" si="596"/>
        <v>0</v>
      </c>
      <c r="BH335" s="154">
        <f t="shared" si="596"/>
        <v>0</v>
      </c>
      <c r="BI335" s="144">
        <f t="shared" si="596"/>
        <v>0</v>
      </c>
      <c r="BJ335" s="143">
        <f t="shared" si="596"/>
        <v>0</v>
      </c>
      <c r="BK335" s="154">
        <f t="shared" si="596"/>
        <v>0</v>
      </c>
      <c r="BL335" s="144">
        <f t="shared" si="596"/>
        <v>0</v>
      </c>
      <c r="BM335" s="143">
        <f t="shared" si="596"/>
        <v>0</v>
      </c>
      <c r="BN335" s="154">
        <f t="shared" si="596"/>
        <v>0</v>
      </c>
      <c r="BO335" s="144">
        <f t="shared" si="596"/>
        <v>0</v>
      </c>
      <c r="BP335" s="143">
        <f t="shared" ref="BP335:EA335" si="597">(BP120)</f>
        <v>0</v>
      </c>
      <c r="BQ335" s="154">
        <f t="shared" si="597"/>
        <v>0</v>
      </c>
      <c r="BR335" s="144">
        <f t="shared" si="597"/>
        <v>0</v>
      </c>
      <c r="BS335" s="143">
        <f t="shared" si="597"/>
        <v>0</v>
      </c>
      <c r="BT335" s="154">
        <f t="shared" si="597"/>
        <v>0</v>
      </c>
      <c r="BU335" s="144">
        <f t="shared" si="597"/>
        <v>0</v>
      </c>
      <c r="BV335" s="143">
        <f t="shared" si="597"/>
        <v>0</v>
      </c>
      <c r="BW335" s="154">
        <f t="shared" si="597"/>
        <v>0</v>
      </c>
      <c r="BX335" s="144">
        <f t="shared" si="597"/>
        <v>0</v>
      </c>
      <c r="BY335" s="143">
        <f t="shared" si="597"/>
        <v>0</v>
      </c>
      <c r="BZ335" s="154">
        <f t="shared" si="597"/>
        <v>0</v>
      </c>
      <c r="CA335" s="144">
        <f t="shared" si="597"/>
        <v>0</v>
      </c>
      <c r="CB335" s="143">
        <f t="shared" si="597"/>
        <v>0</v>
      </c>
      <c r="CC335" s="154">
        <f t="shared" si="597"/>
        <v>0</v>
      </c>
      <c r="CD335" s="159">
        <f t="shared" si="597"/>
        <v>0</v>
      </c>
      <c r="CE335" s="143">
        <f t="shared" si="597"/>
        <v>0</v>
      </c>
      <c r="CF335" s="154">
        <f t="shared" si="597"/>
        <v>0</v>
      </c>
      <c r="CG335" s="144">
        <f t="shared" si="597"/>
        <v>0</v>
      </c>
      <c r="CH335" s="143">
        <f t="shared" si="597"/>
        <v>0</v>
      </c>
      <c r="CI335" s="154">
        <f t="shared" si="597"/>
        <v>0</v>
      </c>
      <c r="CJ335" s="144">
        <f t="shared" si="597"/>
        <v>0</v>
      </c>
      <c r="CK335" s="143">
        <f t="shared" si="597"/>
        <v>0</v>
      </c>
      <c r="CL335" s="154">
        <f t="shared" si="597"/>
        <v>0</v>
      </c>
      <c r="CM335" s="144">
        <f t="shared" si="597"/>
        <v>0</v>
      </c>
      <c r="CN335" s="143">
        <f t="shared" si="597"/>
        <v>0</v>
      </c>
      <c r="CO335" s="154">
        <f t="shared" si="597"/>
        <v>0</v>
      </c>
      <c r="CP335" s="144">
        <f t="shared" si="597"/>
        <v>0</v>
      </c>
      <c r="CQ335" s="143">
        <f t="shared" si="597"/>
        <v>0</v>
      </c>
      <c r="CR335" s="154">
        <f t="shared" si="597"/>
        <v>0</v>
      </c>
      <c r="CS335" s="144">
        <f t="shared" si="597"/>
        <v>0</v>
      </c>
      <c r="CT335" s="143">
        <f t="shared" si="597"/>
        <v>0</v>
      </c>
      <c r="CU335" s="154">
        <f t="shared" si="597"/>
        <v>0</v>
      </c>
      <c r="CV335" s="144">
        <f t="shared" si="597"/>
        <v>0</v>
      </c>
      <c r="CW335" s="143">
        <f t="shared" si="597"/>
        <v>0</v>
      </c>
      <c r="CX335" s="154">
        <f t="shared" si="597"/>
        <v>0</v>
      </c>
      <c r="CY335" s="144">
        <f t="shared" si="597"/>
        <v>0</v>
      </c>
      <c r="CZ335" s="143">
        <f t="shared" si="597"/>
        <v>0</v>
      </c>
      <c r="DA335" s="154">
        <f t="shared" si="597"/>
        <v>0</v>
      </c>
      <c r="DB335" s="144">
        <f t="shared" si="597"/>
        <v>0</v>
      </c>
      <c r="DC335" s="143">
        <f t="shared" si="597"/>
        <v>0</v>
      </c>
      <c r="DD335" s="154">
        <f t="shared" si="597"/>
        <v>0</v>
      </c>
      <c r="DE335" s="144">
        <f t="shared" si="597"/>
        <v>0</v>
      </c>
      <c r="DF335" s="143">
        <f t="shared" si="597"/>
        <v>0</v>
      </c>
      <c r="DG335" s="154">
        <f t="shared" si="597"/>
        <v>0</v>
      </c>
      <c r="DH335" s="144">
        <f t="shared" si="597"/>
        <v>0</v>
      </c>
      <c r="DI335" s="143">
        <f t="shared" si="597"/>
        <v>0</v>
      </c>
      <c r="DJ335" s="154">
        <f t="shared" si="597"/>
        <v>0</v>
      </c>
      <c r="DK335" s="144">
        <f t="shared" si="597"/>
        <v>0</v>
      </c>
      <c r="DL335" s="143">
        <f t="shared" si="597"/>
        <v>0</v>
      </c>
      <c r="DM335" s="154">
        <f t="shared" si="597"/>
        <v>0</v>
      </c>
      <c r="DN335" s="144">
        <f t="shared" si="597"/>
        <v>0</v>
      </c>
      <c r="DO335" s="143">
        <f t="shared" si="597"/>
        <v>0</v>
      </c>
      <c r="DP335" s="154">
        <f t="shared" si="597"/>
        <v>0</v>
      </c>
      <c r="DQ335" s="144">
        <f t="shared" si="597"/>
        <v>0</v>
      </c>
      <c r="DR335" s="143">
        <f t="shared" si="597"/>
        <v>0</v>
      </c>
      <c r="DS335" s="154">
        <f t="shared" si="597"/>
        <v>0</v>
      </c>
      <c r="DT335" s="144">
        <f t="shared" si="597"/>
        <v>0</v>
      </c>
      <c r="DU335" s="143">
        <f t="shared" si="597"/>
        <v>0</v>
      </c>
      <c r="DV335" s="154">
        <f t="shared" si="597"/>
        <v>0</v>
      </c>
      <c r="DW335" s="144">
        <f t="shared" si="597"/>
        <v>0</v>
      </c>
      <c r="DX335" s="143">
        <f t="shared" si="597"/>
        <v>0</v>
      </c>
      <c r="DY335" s="154">
        <f t="shared" si="597"/>
        <v>0</v>
      </c>
      <c r="DZ335" s="144">
        <f t="shared" si="597"/>
        <v>0</v>
      </c>
      <c r="EA335" s="143">
        <f t="shared" si="597"/>
        <v>0</v>
      </c>
      <c r="EB335" s="154">
        <f t="shared" ref="EB335:EO335" si="598">(EB120)</f>
        <v>0</v>
      </c>
      <c r="EC335" s="144">
        <f t="shared" si="598"/>
        <v>0</v>
      </c>
      <c r="ED335" s="143">
        <f t="shared" si="598"/>
        <v>0</v>
      </c>
      <c r="EE335" s="154">
        <f t="shared" si="598"/>
        <v>0</v>
      </c>
      <c r="EF335" s="144">
        <f t="shared" si="598"/>
        <v>0</v>
      </c>
      <c r="EG335" s="143">
        <f t="shared" si="598"/>
        <v>0</v>
      </c>
      <c r="EH335" s="154">
        <f t="shared" si="598"/>
        <v>0</v>
      </c>
      <c r="EI335" s="144">
        <f t="shared" si="598"/>
        <v>0</v>
      </c>
      <c r="EJ335" s="143">
        <f t="shared" si="598"/>
        <v>0</v>
      </c>
      <c r="EK335" s="154">
        <f t="shared" si="598"/>
        <v>0</v>
      </c>
      <c r="EL335" s="144">
        <f t="shared" si="598"/>
        <v>0</v>
      </c>
      <c r="EM335" s="143">
        <f t="shared" si="598"/>
        <v>0</v>
      </c>
      <c r="EN335" s="154">
        <f t="shared" si="598"/>
        <v>0</v>
      </c>
      <c r="EO335" s="144">
        <f t="shared" si="598"/>
        <v>0</v>
      </c>
    </row>
    <row r="336" spans="2:145" s="120" customFormat="1" x14ac:dyDescent="0.3">
      <c r="B336" s="360"/>
      <c r="C336" s="93" t="str">
        <f t="shared" si="592"/>
        <v>N5-Methyl-FH4</v>
      </c>
      <c r="D336" s="94">
        <f t="shared" ref="D336:BO336" si="599">(D121)</f>
        <v>12.7</v>
      </c>
      <c r="E336" s="95">
        <f t="shared" si="599"/>
        <v>13.5</v>
      </c>
      <c r="F336" s="96" t="str">
        <f t="shared" si="599"/>
        <v>--</v>
      </c>
      <c r="G336" s="97">
        <f t="shared" si="599"/>
        <v>460.19391000000002</v>
      </c>
      <c r="H336" s="89">
        <f t="shared" si="599"/>
        <v>0</v>
      </c>
      <c r="I336" s="91">
        <f t="shared" si="599"/>
        <v>0</v>
      </c>
      <c r="J336" s="90">
        <f t="shared" si="599"/>
        <v>0</v>
      </c>
      <c r="K336" s="89">
        <f t="shared" si="599"/>
        <v>9757</v>
      </c>
      <c r="L336" s="110">
        <f t="shared" si="599"/>
        <v>11939</v>
      </c>
      <c r="M336" s="90">
        <f t="shared" si="599"/>
        <v>0</v>
      </c>
      <c r="N336" s="89">
        <f t="shared" si="599"/>
        <v>0</v>
      </c>
      <c r="O336" s="110">
        <f t="shared" si="599"/>
        <v>0</v>
      </c>
      <c r="P336" s="90">
        <f t="shared" si="599"/>
        <v>0</v>
      </c>
      <c r="Q336" s="89">
        <f t="shared" si="599"/>
        <v>20912</v>
      </c>
      <c r="R336" s="110">
        <f t="shared" si="599"/>
        <v>10208</v>
      </c>
      <c r="S336" s="90">
        <f t="shared" si="599"/>
        <v>0</v>
      </c>
      <c r="T336" s="89">
        <f t="shared" si="599"/>
        <v>0</v>
      </c>
      <c r="U336" s="91">
        <f t="shared" si="599"/>
        <v>0</v>
      </c>
      <c r="V336" s="90">
        <f t="shared" si="599"/>
        <v>0</v>
      </c>
      <c r="W336" s="89">
        <f t="shared" si="599"/>
        <v>15961</v>
      </c>
      <c r="X336" s="91">
        <f t="shared" si="599"/>
        <v>26494</v>
      </c>
      <c r="Y336" s="90">
        <f t="shared" si="599"/>
        <v>0</v>
      </c>
      <c r="Z336" s="89">
        <f t="shared" si="599"/>
        <v>0</v>
      </c>
      <c r="AA336" s="91">
        <f t="shared" si="599"/>
        <v>0</v>
      </c>
      <c r="AB336" s="90">
        <f t="shared" si="599"/>
        <v>0</v>
      </c>
      <c r="AC336" s="89">
        <f t="shared" si="599"/>
        <v>0</v>
      </c>
      <c r="AD336" s="91">
        <f t="shared" si="599"/>
        <v>13378</v>
      </c>
      <c r="AE336" s="90">
        <f t="shared" si="599"/>
        <v>0</v>
      </c>
      <c r="AF336" s="89">
        <f t="shared" si="599"/>
        <v>0</v>
      </c>
      <c r="AG336" s="91">
        <f t="shared" si="599"/>
        <v>0</v>
      </c>
      <c r="AH336" s="90">
        <f t="shared" si="599"/>
        <v>0</v>
      </c>
      <c r="AI336" s="89">
        <f t="shared" si="599"/>
        <v>6434</v>
      </c>
      <c r="AJ336" s="91">
        <f t="shared" si="599"/>
        <v>0</v>
      </c>
      <c r="AK336" s="90">
        <f t="shared" si="599"/>
        <v>0</v>
      </c>
      <c r="AL336" s="89">
        <f t="shared" si="599"/>
        <v>0</v>
      </c>
      <c r="AM336" s="91">
        <f t="shared" si="599"/>
        <v>0</v>
      </c>
      <c r="AN336" s="90">
        <f t="shared" si="599"/>
        <v>0</v>
      </c>
      <c r="AO336" s="89">
        <f t="shared" si="599"/>
        <v>0</v>
      </c>
      <c r="AP336" s="91">
        <f t="shared" si="599"/>
        <v>0</v>
      </c>
      <c r="AQ336" s="90">
        <f t="shared" si="599"/>
        <v>0</v>
      </c>
      <c r="AR336" s="89">
        <f t="shared" si="599"/>
        <v>0</v>
      </c>
      <c r="AS336" s="91">
        <f t="shared" si="599"/>
        <v>0</v>
      </c>
      <c r="AT336" s="90">
        <f t="shared" si="599"/>
        <v>0</v>
      </c>
      <c r="AU336" s="89">
        <f t="shared" si="599"/>
        <v>0</v>
      </c>
      <c r="AV336" s="91">
        <f t="shared" si="599"/>
        <v>0</v>
      </c>
      <c r="AW336" s="90">
        <f t="shared" si="599"/>
        <v>0</v>
      </c>
      <c r="AX336" s="89">
        <f t="shared" si="599"/>
        <v>0</v>
      </c>
      <c r="AY336" s="91">
        <f t="shared" si="599"/>
        <v>0</v>
      </c>
      <c r="AZ336" s="90">
        <f t="shared" si="599"/>
        <v>0</v>
      </c>
      <c r="BA336" s="89">
        <f t="shared" si="599"/>
        <v>0</v>
      </c>
      <c r="BB336" s="91">
        <f t="shared" si="599"/>
        <v>0</v>
      </c>
      <c r="BC336" s="90">
        <f t="shared" si="599"/>
        <v>0</v>
      </c>
      <c r="BD336" s="89">
        <f t="shared" si="599"/>
        <v>0</v>
      </c>
      <c r="BE336" s="91">
        <f t="shared" si="599"/>
        <v>0</v>
      </c>
      <c r="BF336" s="90">
        <f t="shared" si="599"/>
        <v>0</v>
      </c>
      <c r="BG336" s="89">
        <f t="shared" si="599"/>
        <v>0</v>
      </c>
      <c r="BH336" s="91">
        <f t="shared" si="599"/>
        <v>0</v>
      </c>
      <c r="BI336" s="90">
        <f t="shared" si="599"/>
        <v>0</v>
      </c>
      <c r="BJ336" s="89">
        <f t="shared" si="599"/>
        <v>0</v>
      </c>
      <c r="BK336" s="91">
        <f t="shared" si="599"/>
        <v>0</v>
      </c>
      <c r="BL336" s="90">
        <f t="shared" si="599"/>
        <v>0</v>
      </c>
      <c r="BM336" s="89">
        <f t="shared" si="599"/>
        <v>0</v>
      </c>
      <c r="BN336" s="91">
        <f t="shared" si="599"/>
        <v>0</v>
      </c>
      <c r="BO336" s="90">
        <f t="shared" si="599"/>
        <v>0</v>
      </c>
      <c r="BP336" s="89">
        <f t="shared" ref="BP336:EA336" si="600">(BP121)</f>
        <v>0</v>
      </c>
      <c r="BQ336" s="91">
        <f t="shared" si="600"/>
        <v>0</v>
      </c>
      <c r="BR336" s="90">
        <f t="shared" si="600"/>
        <v>0</v>
      </c>
      <c r="BS336" s="89">
        <f t="shared" si="600"/>
        <v>0</v>
      </c>
      <c r="BT336" s="91">
        <f t="shared" si="600"/>
        <v>0</v>
      </c>
      <c r="BU336" s="90">
        <f t="shared" si="600"/>
        <v>0</v>
      </c>
      <c r="BV336" s="89">
        <f t="shared" si="600"/>
        <v>0</v>
      </c>
      <c r="BW336" s="91">
        <f t="shared" si="600"/>
        <v>0</v>
      </c>
      <c r="BX336" s="90">
        <f t="shared" si="600"/>
        <v>0</v>
      </c>
      <c r="BY336" s="89">
        <f t="shared" si="600"/>
        <v>0</v>
      </c>
      <c r="BZ336" s="91">
        <f t="shared" si="600"/>
        <v>0</v>
      </c>
      <c r="CA336" s="90">
        <f t="shared" si="600"/>
        <v>0</v>
      </c>
      <c r="CB336" s="89">
        <f t="shared" si="600"/>
        <v>0</v>
      </c>
      <c r="CC336" s="91">
        <f t="shared" si="600"/>
        <v>0</v>
      </c>
      <c r="CD336" s="92">
        <f t="shared" si="600"/>
        <v>0</v>
      </c>
      <c r="CE336" s="89">
        <f t="shared" si="600"/>
        <v>0</v>
      </c>
      <c r="CF336" s="91">
        <f t="shared" si="600"/>
        <v>0</v>
      </c>
      <c r="CG336" s="90">
        <f t="shared" si="600"/>
        <v>0</v>
      </c>
      <c r="CH336" s="89">
        <f t="shared" si="600"/>
        <v>0</v>
      </c>
      <c r="CI336" s="91">
        <f t="shared" si="600"/>
        <v>0</v>
      </c>
      <c r="CJ336" s="90">
        <f t="shared" si="600"/>
        <v>0</v>
      </c>
      <c r="CK336" s="89">
        <f t="shared" si="600"/>
        <v>0</v>
      </c>
      <c r="CL336" s="91">
        <f t="shared" si="600"/>
        <v>0</v>
      </c>
      <c r="CM336" s="90">
        <f t="shared" si="600"/>
        <v>0</v>
      </c>
      <c r="CN336" s="89">
        <f t="shared" si="600"/>
        <v>0</v>
      </c>
      <c r="CO336" s="91">
        <f t="shared" si="600"/>
        <v>0</v>
      </c>
      <c r="CP336" s="90">
        <f t="shared" si="600"/>
        <v>0</v>
      </c>
      <c r="CQ336" s="89">
        <f t="shared" si="600"/>
        <v>0</v>
      </c>
      <c r="CR336" s="91">
        <f t="shared" si="600"/>
        <v>0</v>
      </c>
      <c r="CS336" s="90">
        <f t="shared" si="600"/>
        <v>0</v>
      </c>
      <c r="CT336" s="89">
        <f t="shared" si="600"/>
        <v>0</v>
      </c>
      <c r="CU336" s="91">
        <f t="shared" si="600"/>
        <v>0</v>
      </c>
      <c r="CV336" s="90">
        <f t="shared" si="600"/>
        <v>0</v>
      </c>
      <c r="CW336" s="89">
        <f t="shared" si="600"/>
        <v>0</v>
      </c>
      <c r="CX336" s="91">
        <f t="shared" si="600"/>
        <v>0</v>
      </c>
      <c r="CY336" s="90">
        <f t="shared" si="600"/>
        <v>0</v>
      </c>
      <c r="CZ336" s="89">
        <f t="shared" si="600"/>
        <v>0</v>
      </c>
      <c r="DA336" s="91">
        <f t="shared" si="600"/>
        <v>0</v>
      </c>
      <c r="DB336" s="90">
        <f t="shared" si="600"/>
        <v>0</v>
      </c>
      <c r="DC336" s="89">
        <f t="shared" si="600"/>
        <v>0</v>
      </c>
      <c r="DD336" s="91">
        <f t="shared" si="600"/>
        <v>0</v>
      </c>
      <c r="DE336" s="90">
        <f t="shared" si="600"/>
        <v>0</v>
      </c>
      <c r="DF336" s="89">
        <f t="shared" si="600"/>
        <v>0</v>
      </c>
      <c r="DG336" s="91">
        <f t="shared" si="600"/>
        <v>0</v>
      </c>
      <c r="DH336" s="90">
        <f t="shared" si="600"/>
        <v>0</v>
      </c>
      <c r="DI336" s="89">
        <f t="shared" si="600"/>
        <v>0</v>
      </c>
      <c r="DJ336" s="91">
        <f t="shared" si="600"/>
        <v>0</v>
      </c>
      <c r="DK336" s="90">
        <f t="shared" si="600"/>
        <v>0</v>
      </c>
      <c r="DL336" s="89">
        <f t="shared" si="600"/>
        <v>0</v>
      </c>
      <c r="DM336" s="91">
        <f t="shared" si="600"/>
        <v>0</v>
      </c>
      <c r="DN336" s="90">
        <f t="shared" si="600"/>
        <v>0</v>
      </c>
      <c r="DO336" s="89">
        <f t="shared" si="600"/>
        <v>0</v>
      </c>
      <c r="DP336" s="91">
        <f t="shared" si="600"/>
        <v>0</v>
      </c>
      <c r="DQ336" s="90">
        <f t="shared" si="600"/>
        <v>0</v>
      </c>
      <c r="DR336" s="89">
        <f t="shared" si="600"/>
        <v>0</v>
      </c>
      <c r="DS336" s="91">
        <f t="shared" si="600"/>
        <v>0</v>
      </c>
      <c r="DT336" s="90">
        <f t="shared" si="600"/>
        <v>0</v>
      </c>
      <c r="DU336" s="89">
        <f t="shared" si="600"/>
        <v>0</v>
      </c>
      <c r="DV336" s="91">
        <f t="shared" si="600"/>
        <v>0</v>
      </c>
      <c r="DW336" s="90">
        <f t="shared" si="600"/>
        <v>0</v>
      </c>
      <c r="DX336" s="89">
        <f t="shared" si="600"/>
        <v>0</v>
      </c>
      <c r="DY336" s="91">
        <f t="shared" si="600"/>
        <v>0</v>
      </c>
      <c r="DZ336" s="90">
        <f t="shared" si="600"/>
        <v>0</v>
      </c>
      <c r="EA336" s="89">
        <f t="shared" si="600"/>
        <v>0</v>
      </c>
      <c r="EB336" s="91">
        <f t="shared" ref="EB336:EO336" si="601">(EB121)</f>
        <v>0</v>
      </c>
      <c r="EC336" s="90">
        <f t="shared" si="601"/>
        <v>0</v>
      </c>
      <c r="ED336" s="89">
        <f t="shared" si="601"/>
        <v>0</v>
      </c>
      <c r="EE336" s="91">
        <f t="shared" si="601"/>
        <v>0</v>
      </c>
      <c r="EF336" s="90">
        <f t="shared" si="601"/>
        <v>0</v>
      </c>
      <c r="EG336" s="89">
        <f t="shared" si="601"/>
        <v>0</v>
      </c>
      <c r="EH336" s="91">
        <f t="shared" si="601"/>
        <v>0</v>
      </c>
      <c r="EI336" s="90">
        <f t="shared" si="601"/>
        <v>0</v>
      </c>
      <c r="EJ336" s="89">
        <f t="shared" si="601"/>
        <v>0</v>
      </c>
      <c r="EK336" s="91">
        <f t="shared" si="601"/>
        <v>0</v>
      </c>
      <c r="EL336" s="90">
        <f t="shared" si="601"/>
        <v>0</v>
      </c>
      <c r="EM336" s="89">
        <f t="shared" si="601"/>
        <v>0</v>
      </c>
      <c r="EN336" s="91">
        <f t="shared" si="601"/>
        <v>0</v>
      </c>
      <c r="EO336" s="90">
        <f t="shared" si="601"/>
        <v>0</v>
      </c>
    </row>
    <row r="337" spans="2:145" s="120" customFormat="1" x14ac:dyDescent="0.3">
      <c r="B337" s="360"/>
      <c r="C337" s="93" t="str">
        <f t="shared" ref="C337" si="602">(C133)</f>
        <v>Pantothenate</v>
      </c>
      <c r="D337" s="94">
        <f t="shared" ref="D337:BO337" si="603">(D133)</f>
        <v>8.8000000000000007</v>
      </c>
      <c r="E337" s="95">
        <f t="shared" si="603"/>
        <v>10.4</v>
      </c>
      <c r="F337" s="96">
        <f t="shared" si="603"/>
        <v>9.27</v>
      </c>
      <c r="G337" s="97">
        <f t="shared" si="603"/>
        <v>218.10339999999999</v>
      </c>
      <c r="H337" s="89">
        <f t="shared" si="603"/>
        <v>22136</v>
      </c>
      <c r="I337" s="91">
        <f t="shared" si="603"/>
        <v>0</v>
      </c>
      <c r="J337" s="90">
        <f t="shared" si="603"/>
        <v>0</v>
      </c>
      <c r="K337" s="89">
        <f t="shared" si="603"/>
        <v>315833424</v>
      </c>
      <c r="L337" s="110">
        <f t="shared" si="603"/>
        <v>213857267</v>
      </c>
      <c r="M337" s="90">
        <f t="shared" si="603"/>
        <v>217322299</v>
      </c>
      <c r="N337" s="89">
        <f t="shared" si="603"/>
        <v>248118053</v>
      </c>
      <c r="O337" s="110">
        <f t="shared" si="603"/>
        <v>310258956</v>
      </c>
      <c r="P337" s="90">
        <f t="shared" si="603"/>
        <v>188708194</v>
      </c>
      <c r="Q337" s="89">
        <f t="shared" si="603"/>
        <v>232855180</v>
      </c>
      <c r="R337" s="110">
        <f t="shared" si="603"/>
        <v>248583863</v>
      </c>
      <c r="S337" s="90">
        <f t="shared" si="603"/>
        <v>180093496</v>
      </c>
      <c r="T337" s="89">
        <f t="shared" si="603"/>
        <v>292532999</v>
      </c>
      <c r="U337" s="91">
        <f t="shared" si="603"/>
        <v>246028416</v>
      </c>
      <c r="V337" s="90">
        <f t="shared" si="603"/>
        <v>256688304</v>
      </c>
      <c r="W337" s="89">
        <f t="shared" si="603"/>
        <v>248284939</v>
      </c>
      <c r="X337" s="91">
        <f t="shared" si="603"/>
        <v>218119198</v>
      </c>
      <c r="Y337" s="90">
        <f t="shared" si="603"/>
        <v>156983702</v>
      </c>
      <c r="Z337" s="89">
        <f t="shared" si="603"/>
        <v>278591640</v>
      </c>
      <c r="AA337" s="91">
        <f t="shared" si="603"/>
        <v>252485666</v>
      </c>
      <c r="AB337" s="90">
        <f t="shared" si="603"/>
        <v>237025370</v>
      </c>
      <c r="AC337" s="89">
        <f t="shared" si="603"/>
        <v>192831240</v>
      </c>
      <c r="AD337" s="91">
        <f t="shared" si="603"/>
        <v>200641601</v>
      </c>
      <c r="AE337" s="90">
        <f t="shared" si="603"/>
        <v>180902067</v>
      </c>
      <c r="AF337" s="89">
        <f t="shared" si="603"/>
        <v>308850233</v>
      </c>
      <c r="AG337" s="91">
        <f t="shared" si="603"/>
        <v>252103497</v>
      </c>
      <c r="AH337" s="90">
        <f t="shared" si="603"/>
        <v>276912500</v>
      </c>
      <c r="AI337" s="89">
        <f t="shared" si="603"/>
        <v>136393689</v>
      </c>
      <c r="AJ337" s="91">
        <f t="shared" si="603"/>
        <v>127488416</v>
      </c>
      <c r="AK337" s="90">
        <f t="shared" si="603"/>
        <v>108149994</v>
      </c>
      <c r="AL337" s="89">
        <f t="shared" si="603"/>
        <v>200799798</v>
      </c>
      <c r="AM337" s="91">
        <f t="shared" si="603"/>
        <v>208546946</v>
      </c>
      <c r="AN337" s="90">
        <f t="shared" si="603"/>
        <v>198612824</v>
      </c>
      <c r="AO337" s="89">
        <f t="shared" si="603"/>
        <v>81950011</v>
      </c>
      <c r="AP337" s="91">
        <f t="shared" si="603"/>
        <v>96096566</v>
      </c>
      <c r="AQ337" s="90">
        <f t="shared" si="603"/>
        <v>93735711</v>
      </c>
      <c r="AR337" s="89">
        <f t="shared" si="603"/>
        <v>94741094</v>
      </c>
      <c r="AS337" s="91">
        <f t="shared" si="603"/>
        <v>93142977</v>
      </c>
      <c r="AT337" s="90">
        <f t="shared" si="603"/>
        <v>92847599</v>
      </c>
      <c r="AU337" s="89">
        <f t="shared" si="603"/>
        <v>93372525</v>
      </c>
      <c r="AV337" s="91">
        <f t="shared" si="603"/>
        <v>82977878</v>
      </c>
      <c r="AW337" s="90">
        <f t="shared" si="603"/>
        <v>91635236</v>
      </c>
      <c r="AX337" s="89">
        <f t="shared" si="603"/>
        <v>94222972</v>
      </c>
      <c r="AY337" s="91">
        <f t="shared" si="603"/>
        <v>94051224</v>
      </c>
      <c r="AZ337" s="90">
        <f t="shared" si="603"/>
        <v>94302814</v>
      </c>
      <c r="BA337" s="89">
        <f t="shared" si="603"/>
        <v>84378997</v>
      </c>
      <c r="BB337" s="91">
        <f t="shared" si="603"/>
        <v>91575674</v>
      </c>
      <c r="BC337" s="90">
        <f t="shared" si="603"/>
        <v>91015495</v>
      </c>
      <c r="BD337" s="89">
        <f t="shared" si="603"/>
        <v>91465015</v>
      </c>
      <c r="BE337" s="91">
        <f t="shared" si="603"/>
        <v>60237233</v>
      </c>
      <c r="BF337" s="90">
        <f t="shared" si="603"/>
        <v>107537743</v>
      </c>
      <c r="BG337" s="89">
        <f t="shared" si="603"/>
        <v>85943850</v>
      </c>
      <c r="BH337" s="91">
        <f t="shared" si="603"/>
        <v>87004006</v>
      </c>
      <c r="BI337" s="90">
        <f t="shared" si="603"/>
        <v>92687479</v>
      </c>
      <c r="BJ337" s="89">
        <f t="shared" si="603"/>
        <v>99150069</v>
      </c>
      <c r="BK337" s="91">
        <f t="shared" si="603"/>
        <v>99218515</v>
      </c>
      <c r="BL337" s="90">
        <f t="shared" si="603"/>
        <v>103119260</v>
      </c>
      <c r="BM337" s="89">
        <f t="shared" si="603"/>
        <v>89039056</v>
      </c>
      <c r="BN337" s="91">
        <f t="shared" si="603"/>
        <v>89500642</v>
      </c>
      <c r="BO337" s="90">
        <f t="shared" si="603"/>
        <v>85738535</v>
      </c>
      <c r="BP337" s="89">
        <f t="shared" ref="BP337:EA337" si="604">(BP133)</f>
        <v>96811202</v>
      </c>
      <c r="BQ337" s="91">
        <f t="shared" si="604"/>
        <v>96174536</v>
      </c>
      <c r="BR337" s="90">
        <f t="shared" si="604"/>
        <v>93101297</v>
      </c>
      <c r="BS337" s="89">
        <f t="shared" si="604"/>
        <v>87398780</v>
      </c>
      <c r="BT337" s="91">
        <f t="shared" si="604"/>
        <v>82600644</v>
      </c>
      <c r="BU337" s="90">
        <f t="shared" si="604"/>
        <v>82149815</v>
      </c>
      <c r="BV337" s="89">
        <f t="shared" si="604"/>
        <v>91035530</v>
      </c>
      <c r="BW337" s="91">
        <f t="shared" si="604"/>
        <v>86748138</v>
      </c>
      <c r="BX337" s="90">
        <f t="shared" si="604"/>
        <v>84436718</v>
      </c>
      <c r="BY337" s="89">
        <f t="shared" si="604"/>
        <v>1816088</v>
      </c>
      <c r="BZ337" s="91">
        <f t="shared" si="604"/>
        <v>0</v>
      </c>
      <c r="CA337" s="90">
        <f t="shared" si="604"/>
        <v>0</v>
      </c>
      <c r="CB337" s="89">
        <f t="shared" si="604"/>
        <v>365740832</v>
      </c>
      <c r="CC337" s="91">
        <f t="shared" si="604"/>
        <v>282934951</v>
      </c>
      <c r="CD337" s="92">
        <f t="shared" si="604"/>
        <v>300317320</v>
      </c>
      <c r="CE337" s="89">
        <f t="shared" si="604"/>
        <v>358812229</v>
      </c>
      <c r="CF337" s="91">
        <f t="shared" si="604"/>
        <v>322488617</v>
      </c>
      <c r="CG337" s="90">
        <f t="shared" si="604"/>
        <v>348046867</v>
      </c>
      <c r="CH337" s="89">
        <f t="shared" si="604"/>
        <v>289375095</v>
      </c>
      <c r="CI337" s="91">
        <f t="shared" si="604"/>
        <v>310039454</v>
      </c>
      <c r="CJ337" s="90">
        <f t="shared" si="604"/>
        <v>340063007</v>
      </c>
      <c r="CK337" s="89">
        <f t="shared" si="604"/>
        <v>437101861</v>
      </c>
      <c r="CL337" s="91">
        <f t="shared" si="604"/>
        <v>376030705</v>
      </c>
      <c r="CM337" s="90">
        <f t="shared" si="604"/>
        <v>347186941</v>
      </c>
      <c r="CN337" s="89">
        <f t="shared" si="604"/>
        <v>327055907</v>
      </c>
      <c r="CO337" s="91">
        <f t="shared" si="604"/>
        <v>244408491</v>
      </c>
      <c r="CP337" s="90">
        <f t="shared" si="604"/>
        <v>244802896</v>
      </c>
      <c r="CQ337" s="89">
        <f t="shared" si="604"/>
        <v>485121434</v>
      </c>
      <c r="CR337" s="91">
        <f t="shared" si="604"/>
        <v>387511235</v>
      </c>
      <c r="CS337" s="90">
        <f t="shared" si="604"/>
        <v>379858630</v>
      </c>
      <c r="CT337" s="89">
        <f t="shared" si="604"/>
        <v>310147914</v>
      </c>
      <c r="CU337" s="91">
        <f t="shared" si="604"/>
        <v>322980157</v>
      </c>
      <c r="CV337" s="90">
        <f t="shared" si="604"/>
        <v>308831251</v>
      </c>
      <c r="CW337" s="89">
        <f t="shared" si="604"/>
        <v>498231197</v>
      </c>
      <c r="CX337" s="91">
        <f t="shared" si="604"/>
        <v>348620104</v>
      </c>
      <c r="CY337" s="90">
        <f t="shared" si="604"/>
        <v>555703056</v>
      </c>
      <c r="CZ337" s="89">
        <f t="shared" si="604"/>
        <v>181754744</v>
      </c>
      <c r="DA337" s="91">
        <f t="shared" si="604"/>
        <v>191026765</v>
      </c>
      <c r="DB337" s="90">
        <f t="shared" si="604"/>
        <v>199234581</v>
      </c>
      <c r="DC337" s="89">
        <f t="shared" si="604"/>
        <v>407967476</v>
      </c>
      <c r="DD337" s="91">
        <f t="shared" si="604"/>
        <v>385544047</v>
      </c>
      <c r="DE337" s="90">
        <f t="shared" si="604"/>
        <v>356708429</v>
      </c>
      <c r="DF337" s="89">
        <f t="shared" si="604"/>
        <v>97841370</v>
      </c>
      <c r="DG337" s="91">
        <f t="shared" si="604"/>
        <v>98494936</v>
      </c>
      <c r="DH337" s="90">
        <f t="shared" si="604"/>
        <v>96460469</v>
      </c>
      <c r="DI337" s="89">
        <f t="shared" si="604"/>
        <v>92238947</v>
      </c>
      <c r="DJ337" s="91">
        <f t="shared" si="604"/>
        <v>89802342</v>
      </c>
      <c r="DK337" s="90">
        <f t="shared" si="604"/>
        <v>87259759</v>
      </c>
      <c r="DL337" s="89">
        <f t="shared" si="604"/>
        <v>90151683</v>
      </c>
      <c r="DM337" s="91">
        <f t="shared" si="604"/>
        <v>90529988</v>
      </c>
      <c r="DN337" s="90">
        <f t="shared" si="604"/>
        <v>87836835</v>
      </c>
      <c r="DO337" s="89">
        <f t="shared" si="604"/>
        <v>96516596</v>
      </c>
      <c r="DP337" s="91">
        <f t="shared" si="604"/>
        <v>90006728</v>
      </c>
      <c r="DQ337" s="90">
        <f t="shared" si="604"/>
        <v>85013409</v>
      </c>
      <c r="DR337" s="89">
        <f t="shared" si="604"/>
        <v>87669796</v>
      </c>
      <c r="DS337" s="91">
        <f t="shared" si="604"/>
        <v>49036669</v>
      </c>
      <c r="DT337" s="90">
        <f t="shared" si="604"/>
        <v>52040712</v>
      </c>
      <c r="DU337" s="89">
        <f t="shared" si="604"/>
        <v>56590822</v>
      </c>
      <c r="DV337" s="91">
        <f t="shared" si="604"/>
        <v>54366028</v>
      </c>
      <c r="DW337" s="90">
        <f t="shared" si="604"/>
        <v>54133733</v>
      </c>
      <c r="DX337" s="89">
        <f t="shared" si="604"/>
        <v>55890714</v>
      </c>
      <c r="DY337" s="91">
        <f t="shared" si="604"/>
        <v>46424926</v>
      </c>
      <c r="DZ337" s="90">
        <f t="shared" si="604"/>
        <v>47958617</v>
      </c>
      <c r="EA337" s="89">
        <f t="shared" si="604"/>
        <v>49385891</v>
      </c>
      <c r="EB337" s="91">
        <f t="shared" ref="EB337:EO337" si="605">(EB133)</f>
        <v>54103891</v>
      </c>
      <c r="EC337" s="90">
        <f t="shared" si="605"/>
        <v>56166374</v>
      </c>
      <c r="ED337" s="89">
        <f t="shared" si="605"/>
        <v>59688222</v>
      </c>
      <c r="EE337" s="91">
        <f t="shared" si="605"/>
        <v>54882386</v>
      </c>
      <c r="EF337" s="90">
        <f t="shared" si="605"/>
        <v>51604211</v>
      </c>
      <c r="EG337" s="89">
        <f t="shared" si="605"/>
        <v>56197591</v>
      </c>
      <c r="EH337" s="91">
        <f t="shared" si="605"/>
        <v>54903332</v>
      </c>
      <c r="EI337" s="90">
        <f t="shared" si="605"/>
        <v>53381737</v>
      </c>
      <c r="EJ337" s="89">
        <f t="shared" si="605"/>
        <v>49738203</v>
      </c>
      <c r="EK337" s="91">
        <f t="shared" si="605"/>
        <v>49247107</v>
      </c>
      <c r="EL337" s="90">
        <f t="shared" si="605"/>
        <v>54782414</v>
      </c>
      <c r="EM337" s="89">
        <f t="shared" si="605"/>
        <v>52195568</v>
      </c>
      <c r="EN337" s="91">
        <f t="shared" si="605"/>
        <v>55308033</v>
      </c>
      <c r="EO337" s="90">
        <f t="shared" si="605"/>
        <v>55476051</v>
      </c>
    </row>
    <row r="338" spans="2:145" s="120" customFormat="1" x14ac:dyDescent="0.3">
      <c r="B338" s="360"/>
      <c r="C338" s="146" t="str">
        <f t="shared" ref="C338" si="606">(C142)</f>
        <v>Pyridoxine</v>
      </c>
      <c r="D338" s="155">
        <f t="shared" ref="D338:BO338" si="607">(D142)</f>
        <v>9.9</v>
      </c>
      <c r="E338" s="156">
        <f t="shared" si="607"/>
        <v>11.2</v>
      </c>
      <c r="F338" s="157">
        <f t="shared" si="607"/>
        <v>10.33</v>
      </c>
      <c r="G338" s="158">
        <f t="shared" si="607"/>
        <v>170.08116999999999</v>
      </c>
      <c r="H338" s="143">
        <f t="shared" si="607"/>
        <v>0</v>
      </c>
      <c r="I338" s="154">
        <f t="shared" si="607"/>
        <v>0</v>
      </c>
      <c r="J338" s="144">
        <f t="shared" si="607"/>
        <v>124307</v>
      </c>
      <c r="K338" s="143">
        <f t="shared" si="607"/>
        <v>46305487</v>
      </c>
      <c r="L338" s="150">
        <f t="shared" si="607"/>
        <v>17296802</v>
      </c>
      <c r="M338" s="144">
        <f t="shared" si="607"/>
        <v>14932786</v>
      </c>
      <c r="N338" s="143">
        <f t="shared" si="607"/>
        <v>24528936</v>
      </c>
      <c r="O338" s="150">
        <f t="shared" si="607"/>
        <v>31397044</v>
      </c>
      <c r="P338" s="144">
        <f t="shared" si="607"/>
        <v>21108311</v>
      </c>
      <c r="Q338" s="143">
        <f t="shared" si="607"/>
        <v>17586590</v>
      </c>
      <c r="R338" s="150">
        <f t="shared" si="607"/>
        <v>14206644</v>
      </c>
      <c r="S338" s="144">
        <f t="shared" si="607"/>
        <v>9235518</v>
      </c>
      <c r="T338" s="143">
        <f t="shared" si="607"/>
        <v>34513109</v>
      </c>
      <c r="U338" s="154">
        <f t="shared" si="607"/>
        <v>24728530</v>
      </c>
      <c r="V338" s="144">
        <f t="shared" si="607"/>
        <v>31136169</v>
      </c>
      <c r="W338" s="143">
        <f t="shared" si="607"/>
        <v>11793130</v>
      </c>
      <c r="X338" s="154">
        <f t="shared" si="607"/>
        <v>14268408</v>
      </c>
      <c r="Y338" s="144">
        <f t="shared" si="607"/>
        <v>9375446</v>
      </c>
      <c r="Z338" s="143">
        <f t="shared" si="607"/>
        <v>28430647</v>
      </c>
      <c r="AA338" s="154">
        <f t="shared" si="607"/>
        <v>27279325</v>
      </c>
      <c r="AB338" s="144">
        <f t="shared" si="607"/>
        <v>27928506</v>
      </c>
      <c r="AC338" s="143">
        <f t="shared" si="607"/>
        <v>6505765</v>
      </c>
      <c r="AD338" s="154">
        <f t="shared" si="607"/>
        <v>7331569</v>
      </c>
      <c r="AE338" s="144">
        <f t="shared" si="607"/>
        <v>6681467</v>
      </c>
      <c r="AF338" s="143">
        <f t="shared" si="607"/>
        <v>27161885</v>
      </c>
      <c r="AG338" s="154">
        <f t="shared" si="607"/>
        <v>24540444</v>
      </c>
      <c r="AH338" s="144">
        <f t="shared" si="607"/>
        <v>24977700</v>
      </c>
      <c r="AI338" s="143">
        <f t="shared" si="607"/>
        <v>3237751</v>
      </c>
      <c r="AJ338" s="154">
        <f t="shared" si="607"/>
        <v>2221947</v>
      </c>
      <c r="AK338" s="144">
        <f t="shared" si="607"/>
        <v>3434806</v>
      </c>
      <c r="AL338" s="143">
        <f t="shared" si="607"/>
        <v>19921280</v>
      </c>
      <c r="AM338" s="154">
        <f t="shared" si="607"/>
        <v>21984347</v>
      </c>
      <c r="AN338" s="144">
        <f t="shared" si="607"/>
        <v>18756528</v>
      </c>
      <c r="AO338" s="143">
        <f t="shared" si="607"/>
        <v>18978377</v>
      </c>
      <c r="AP338" s="154">
        <f t="shared" si="607"/>
        <v>20592604</v>
      </c>
      <c r="AQ338" s="144">
        <f t="shared" si="607"/>
        <v>20786507</v>
      </c>
      <c r="AR338" s="143">
        <f t="shared" si="607"/>
        <v>21580448</v>
      </c>
      <c r="AS338" s="154">
        <f t="shared" si="607"/>
        <v>21018387</v>
      </c>
      <c r="AT338" s="144">
        <f t="shared" si="607"/>
        <v>20954647</v>
      </c>
      <c r="AU338" s="143">
        <f t="shared" si="607"/>
        <v>17503972</v>
      </c>
      <c r="AV338" s="154">
        <f t="shared" si="607"/>
        <v>15597956</v>
      </c>
      <c r="AW338" s="144">
        <f t="shared" si="607"/>
        <v>18609041</v>
      </c>
      <c r="AX338" s="143">
        <f t="shared" si="607"/>
        <v>17533558</v>
      </c>
      <c r="AY338" s="154">
        <f t="shared" si="607"/>
        <v>16125377</v>
      </c>
      <c r="AZ338" s="144">
        <f t="shared" si="607"/>
        <v>17361314</v>
      </c>
      <c r="BA338" s="143">
        <f t="shared" si="607"/>
        <v>13835468</v>
      </c>
      <c r="BB338" s="154">
        <f t="shared" si="607"/>
        <v>14714934</v>
      </c>
      <c r="BC338" s="144">
        <f t="shared" si="607"/>
        <v>14402735</v>
      </c>
      <c r="BD338" s="143">
        <f t="shared" si="607"/>
        <v>15598755</v>
      </c>
      <c r="BE338" s="154">
        <f t="shared" si="607"/>
        <v>12868678</v>
      </c>
      <c r="BF338" s="144">
        <f t="shared" si="607"/>
        <v>18395968</v>
      </c>
      <c r="BG338" s="143">
        <f t="shared" si="607"/>
        <v>9311408</v>
      </c>
      <c r="BH338" s="154">
        <f t="shared" si="607"/>
        <v>9762068</v>
      </c>
      <c r="BI338" s="144">
        <f t="shared" si="607"/>
        <v>9521416</v>
      </c>
      <c r="BJ338" s="143">
        <f t="shared" si="607"/>
        <v>13881950</v>
      </c>
      <c r="BK338" s="154">
        <f t="shared" si="607"/>
        <v>13592995</v>
      </c>
      <c r="BL338" s="144">
        <f t="shared" si="607"/>
        <v>16919966</v>
      </c>
      <c r="BM338" s="143">
        <f t="shared" si="607"/>
        <v>10273837</v>
      </c>
      <c r="BN338" s="154">
        <f t="shared" si="607"/>
        <v>10205940</v>
      </c>
      <c r="BO338" s="144">
        <f t="shared" si="607"/>
        <v>9522258</v>
      </c>
      <c r="BP338" s="143">
        <f t="shared" ref="BP338:EA338" si="608">(BP142)</f>
        <v>15515191</v>
      </c>
      <c r="BQ338" s="154">
        <f t="shared" si="608"/>
        <v>15776360</v>
      </c>
      <c r="BR338" s="144">
        <f t="shared" si="608"/>
        <v>14924996</v>
      </c>
      <c r="BS338" s="143">
        <f t="shared" si="608"/>
        <v>5834575</v>
      </c>
      <c r="BT338" s="154">
        <f t="shared" si="608"/>
        <v>5586060</v>
      </c>
      <c r="BU338" s="144">
        <f t="shared" si="608"/>
        <v>5569073</v>
      </c>
      <c r="BV338" s="143">
        <f t="shared" si="608"/>
        <v>11996714</v>
      </c>
      <c r="BW338" s="154">
        <f t="shared" si="608"/>
        <v>10156639</v>
      </c>
      <c r="BX338" s="144">
        <f t="shared" si="608"/>
        <v>12198085</v>
      </c>
      <c r="BY338" s="143">
        <f t="shared" si="608"/>
        <v>2920783</v>
      </c>
      <c r="BZ338" s="154">
        <f t="shared" si="608"/>
        <v>0</v>
      </c>
      <c r="CA338" s="144">
        <f t="shared" si="608"/>
        <v>124307</v>
      </c>
      <c r="CB338" s="143">
        <f t="shared" si="608"/>
        <v>52173771</v>
      </c>
      <c r="CC338" s="154">
        <f t="shared" si="608"/>
        <v>36175116</v>
      </c>
      <c r="CD338" s="159">
        <f t="shared" si="608"/>
        <v>28372423</v>
      </c>
      <c r="CE338" s="143">
        <f t="shared" si="608"/>
        <v>36848809</v>
      </c>
      <c r="CF338" s="154">
        <f t="shared" si="608"/>
        <v>43742078</v>
      </c>
      <c r="CG338" s="144">
        <f t="shared" si="608"/>
        <v>42989054</v>
      </c>
      <c r="CH338" s="143">
        <f t="shared" si="608"/>
        <v>11114239</v>
      </c>
      <c r="CI338" s="154">
        <f t="shared" si="608"/>
        <v>20373273</v>
      </c>
      <c r="CJ338" s="144">
        <f t="shared" si="608"/>
        <v>19441380</v>
      </c>
      <c r="CK338" s="143">
        <f t="shared" si="608"/>
        <v>30874071</v>
      </c>
      <c r="CL338" s="154">
        <f t="shared" si="608"/>
        <v>32318696</v>
      </c>
      <c r="CM338" s="144">
        <f t="shared" si="608"/>
        <v>30571532</v>
      </c>
      <c r="CN338" s="143">
        <f t="shared" si="608"/>
        <v>10726847</v>
      </c>
      <c r="CO338" s="154">
        <f t="shared" si="608"/>
        <v>6997174</v>
      </c>
      <c r="CP338" s="144">
        <f t="shared" si="608"/>
        <v>9260763</v>
      </c>
      <c r="CQ338" s="143">
        <f t="shared" si="608"/>
        <v>35320121</v>
      </c>
      <c r="CR338" s="154">
        <f t="shared" si="608"/>
        <v>27165489</v>
      </c>
      <c r="CS338" s="144">
        <f t="shared" si="608"/>
        <v>32772012</v>
      </c>
      <c r="CT338" s="143">
        <f t="shared" si="608"/>
        <v>7190448</v>
      </c>
      <c r="CU338" s="154">
        <f t="shared" si="608"/>
        <v>4353193</v>
      </c>
      <c r="CV338" s="144">
        <f t="shared" si="608"/>
        <v>5276134</v>
      </c>
      <c r="CW338" s="143">
        <f t="shared" si="608"/>
        <v>26191539</v>
      </c>
      <c r="CX338" s="154">
        <f t="shared" si="608"/>
        <v>20916114</v>
      </c>
      <c r="CY338" s="144">
        <f t="shared" si="608"/>
        <v>28355819</v>
      </c>
      <c r="CZ338" s="143">
        <f t="shared" si="608"/>
        <v>3569779</v>
      </c>
      <c r="DA338" s="154">
        <f t="shared" si="608"/>
        <v>4518946</v>
      </c>
      <c r="DB338" s="144">
        <f t="shared" si="608"/>
        <v>6184226</v>
      </c>
      <c r="DC338" s="143">
        <f t="shared" si="608"/>
        <v>19622954</v>
      </c>
      <c r="DD338" s="154">
        <f t="shared" si="608"/>
        <v>16113395</v>
      </c>
      <c r="DE338" s="144">
        <f t="shared" si="608"/>
        <v>23543053</v>
      </c>
      <c r="DF338" s="143">
        <f t="shared" si="608"/>
        <v>20279730</v>
      </c>
      <c r="DG338" s="154">
        <f t="shared" si="608"/>
        <v>17774524</v>
      </c>
      <c r="DH338" s="144">
        <f t="shared" si="608"/>
        <v>19195706</v>
      </c>
      <c r="DI338" s="143">
        <f t="shared" si="608"/>
        <v>17098250</v>
      </c>
      <c r="DJ338" s="154">
        <f t="shared" si="608"/>
        <v>15123028</v>
      </c>
      <c r="DK338" s="144">
        <f t="shared" si="608"/>
        <v>17891400</v>
      </c>
      <c r="DL338" s="143">
        <f t="shared" si="608"/>
        <v>18899115</v>
      </c>
      <c r="DM338" s="154">
        <f t="shared" si="608"/>
        <v>19121495</v>
      </c>
      <c r="DN338" s="144">
        <f t="shared" si="608"/>
        <v>18256443</v>
      </c>
      <c r="DO338" s="143">
        <f t="shared" si="608"/>
        <v>17638072</v>
      </c>
      <c r="DP338" s="154">
        <f t="shared" si="608"/>
        <v>18762642</v>
      </c>
      <c r="DQ338" s="144">
        <f t="shared" si="608"/>
        <v>16727298</v>
      </c>
      <c r="DR338" s="143">
        <f t="shared" si="608"/>
        <v>14443480</v>
      </c>
      <c r="DS338" s="154">
        <f t="shared" si="608"/>
        <v>10301412</v>
      </c>
      <c r="DT338" s="144">
        <f t="shared" si="608"/>
        <v>10420749</v>
      </c>
      <c r="DU338" s="143">
        <f t="shared" si="608"/>
        <v>11718451</v>
      </c>
      <c r="DV338" s="154">
        <f t="shared" si="608"/>
        <v>11493546</v>
      </c>
      <c r="DW338" s="144">
        <f t="shared" si="608"/>
        <v>14067512</v>
      </c>
      <c r="DX338" s="143">
        <f t="shared" si="608"/>
        <v>10238070</v>
      </c>
      <c r="DY338" s="154">
        <f t="shared" si="608"/>
        <v>11105913</v>
      </c>
      <c r="DZ338" s="144">
        <f t="shared" si="608"/>
        <v>11174367</v>
      </c>
      <c r="EA338" s="143">
        <f t="shared" si="608"/>
        <v>12426084</v>
      </c>
      <c r="EB338" s="154">
        <f t="shared" ref="EB338:EO338" si="609">(EB142)</f>
        <v>13288724</v>
      </c>
      <c r="EC338" s="144">
        <f t="shared" si="609"/>
        <v>13503509</v>
      </c>
      <c r="ED338" s="143">
        <f t="shared" si="609"/>
        <v>10869470</v>
      </c>
      <c r="EE338" s="154">
        <f t="shared" si="609"/>
        <v>9589019</v>
      </c>
      <c r="EF338" s="144">
        <f t="shared" si="609"/>
        <v>9493416</v>
      </c>
      <c r="EG338" s="143">
        <f t="shared" si="609"/>
        <v>13106964</v>
      </c>
      <c r="EH338" s="154">
        <f t="shared" si="609"/>
        <v>13878947</v>
      </c>
      <c r="EI338" s="144">
        <f t="shared" si="609"/>
        <v>13364973</v>
      </c>
      <c r="EJ338" s="143">
        <f t="shared" si="609"/>
        <v>5639183</v>
      </c>
      <c r="EK338" s="154">
        <f t="shared" si="609"/>
        <v>5346809</v>
      </c>
      <c r="EL338" s="144">
        <f t="shared" si="609"/>
        <v>5745851</v>
      </c>
      <c r="EM338" s="143">
        <f t="shared" si="609"/>
        <v>11360668</v>
      </c>
      <c r="EN338" s="154">
        <f t="shared" si="609"/>
        <v>12527158</v>
      </c>
      <c r="EO338" s="144">
        <f t="shared" si="609"/>
        <v>10435797</v>
      </c>
    </row>
    <row r="339" spans="2:145" s="120" customFormat="1" x14ac:dyDescent="0.3">
      <c r="B339" s="360"/>
      <c r="C339" s="93" t="str">
        <f t="shared" ref="C339:C340" si="610">(C151)</f>
        <v>Thiamine (+)</v>
      </c>
      <c r="D339" s="94">
        <f t="shared" ref="D339:BO339" si="611">(D151)</f>
        <v>12.3</v>
      </c>
      <c r="E339" s="95">
        <f t="shared" si="611"/>
        <v>13.2</v>
      </c>
      <c r="F339" s="96">
        <f t="shared" si="611"/>
        <v>12.74</v>
      </c>
      <c r="G339" s="97">
        <f t="shared" si="611"/>
        <v>265.11176</v>
      </c>
      <c r="H339" s="89">
        <f t="shared" si="611"/>
        <v>0</v>
      </c>
      <c r="I339" s="91">
        <f t="shared" si="611"/>
        <v>0</v>
      </c>
      <c r="J339" s="90">
        <f t="shared" si="611"/>
        <v>106015</v>
      </c>
      <c r="K339" s="89">
        <f t="shared" si="611"/>
        <v>9157999</v>
      </c>
      <c r="L339" s="110">
        <f t="shared" si="611"/>
        <v>9840713</v>
      </c>
      <c r="M339" s="90">
        <f t="shared" si="611"/>
        <v>12484321</v>
      </c>
      <c r="N339" s="89">
        <f t="shared" si="611"/>
        <v>6863266</v>
      </c>
      <c r="O339" s="110">
        <f t="shared" si="611"/>
        <v>7599493</v>
      </c>
      <c r="P339" s="90">
        <f t="shared" si="611"/>
        <v>6812221</v>
      </c>
      <c r="Q339" s="89">
        <f t="shared" si="611"/>
        <v>9403469</v>
      </c>
      <c r="R339" s="110">
        <f t="shared" si="611"/>
        <v>13022748</v>
      </c>
      <c r="S339" s="90">
        <f t="shared" si="611"/>
        <v>10111127</v>
      </c>
      <c r="T339" s="89">
        <f t="shared" si="611"/>
        <v>7494861</v>
      </c>
      <c r="U339" s="91">
        <f t="shared" si="611"/>
        <v>8640310</v>
      </c>
      <c r="V339" s="90">
        <f t="shared" si="611"/>
        <v>8190762</v>
      </c>
      <c r="W339" s="89">
        <f t="shared" si="611"/>
        <v>13720771</v>
      </c>
      <c r="X339" s="91">
        <f t="shared" si="611"/>
        <v>15431103</v>
      </c>
      <c r="Y339" s="90">
        <f t="shared" si="611"/>
        <v>14613601</v>
      </c>
      <c r="Z339" s="89">
        <f t="shared" si="611"/>
        <v>9526695</v>
      </c>
      <c r="AA339" s="91">
        <f t="shared" si="611"/>
        <v>10919580</v>
      </c>
      <c r="AB339" s="90">
        <f t="shared" si="611"/>
        <v>11162557</v>
      </c>
      <c r="AC339" s="89">
        <f t="shared" si="611"/>
        <v>9446559</v>
      </c>
      <c r="AD339" s="91">
        <f t="shared" si="611"/>
        <v>10170999</v>
      </c>
      <c r="AE339" s="90">
        <f t="shared" si="611"/>
        <v>9180872</v>
      </c>
      <c r="AF339" s="89">
        <f t="shared" si="611"/>
        <v>8712115</v>
      </c>
      <c r="AG339" s="91">
        <f t="shared" si="611"/>
        <v>9027904</v>
      </c>
      <c r="AH339" s="90">
        <f t="shared" si="611"/>
        <v>10527784</v>
      </c>
      <c r="AI339" s="89">
        <f t="shared" si="611"/>
        <v>6316381</v>
      </c>
      <c r="AJ339" s="91">
        <f t="shared" si="611"/>
        <v>4220476</v>
      </c>
      <c r="AK339" s="90">
        <f t="shared" si="611"/>
        <v>6968736</v>
      </c>
      <c r="AL339" s="89">
        <f t="shared" si="611"/>
        <v>7841970</v>
      </c>
      <c r="AM339" s="91">
        <f t="shared" si="611"/>
        <v>9919472</v>
      </c>
      <c r="AN339" s="90">
        <f t="shared" si="611"/>
        <v>9113581</v>
      </c>
      <c r="AO339" s="89">
        <f t="shared" si="611"/>
        <v>45300080</v>
      </c>
      <c r="AP339" s="91">
        <f t="shared" si="611"/>
        <v>45804084</v>
      </c>
      <c r="AQ339" s="90">
        <f t="shared" si="611"/>
        <v>44221891</v>
      </c>
      <c r="AR339" s="89">
        <f t="shared" si="611"/>
        <v>30061604</v>
      </c>
      <c r="AS339" s="91">
        <f t="shared" si="611"/>
        <v>30113233</v>
      </c>
      <c r="AT339" s="90">
        <f t="shared" si="611"/>
        <v>31265352</v>
      </c>
      <c r="AU339" s="89">
        <f t="shared" si="611"/>
        <v>21911331</v>
      </c>
      <c r="AV339" s="91">
        <f t="shared" si="611"/>
        <v>23370732</v>
      </c>
      <c r="AW339" s="90">
        <f t="shared" si="611"/>
        <v>28918214</v>
      </c>
      <c r="AX339" s="89">
        <f t="shared" si="611"/>
        <v>18108225</v>
      </c>
      <c r="AY339" s="91">
        <f t="shared" si="611"/>
        <v>18519948</v>
      </c>
      <c r="AZ339" s="90">
        <f t="shared" si="611"/>
        <v>20000772</v>
      </c>
      <c r="BA339" s="89">
        <f t="shared" si="611"/>
        <v>30488694</v>
      </c>
      <c r="BB339" s="91">
        <f t="shared" si="611"/>
        <v>34957743</v>
      </c>
      <c r="BC339" s="90">
        <f t="shared" si="611"/>
        <v>35270191</v>
      </c>
      <c r="BD339" s="89">
        <f t="shared" si="611"/>
        <v>22041773</v>
      </c>
      <c r="BE339" s="91">
        <f t="shared" si="611"/>
        <v>24088011</v>
      </c>
      <c r="BF339" s="90">
        <f t="shared" si="611"/>
        <v>26970971</v>
      </c>
      <c r="BG339" s="89">
        <f t="shared" si="611"/>
        <v>36240478</v>
      </c>
      <c r="BH339" s="91">
        <f t="shared" si="611"/>
        <v>39157569</v>
      </c>
      <c r="BI339" s="90">
        <f t="shared" si="611"/>
        <v>42378931</v>
      </c>
      <c r="BJ339" s="89">
        <f t="shared" si="611"/>
        <v>26372100</v>
      </c>
      <c r="BK339" s="91">
        <f t="shared" si="611"/>
        <v>27809547</v>
      </c>
      <c r="BL339" s="90">
        <f t="shared" si="611"/>
        <v>29683283</v>
      </c>
      <c r="BM339" s="89">
        <f t="shared" si="611"/>
        <v>44367464</v>
      </c>
      <c r="BN339" s="91">
        <f t="shared" si="611"/>
        <v>45387459</v>
      </c>
      <c r="BO339" s="90">
        <f t="shared" si="611"/>
        <v>46223612</v>
      </c>
      <c r="BP339" s="89">
        <f t="shared" ref="BP339:EA339" si="612">(BP151)</f>
        <v>32113828</v>
      </c>
      <c r="BQ339" s="91">
        <f t="shared" si="612"/>
        <v>31354329</v>
      </c>
      <c r="BR339" s="90">
        <f t="shared" si="612"/>
        <v>29750522</v>
      </c>
      <c r="BS339" s="89">
        <f t="shared" si="612"/>
        <v>43084370</v>
      </c>
      <c r="BT339" s="91">
        <f t="shared" si="612"/>
        <v>44007756</v>
      </c>
      <c r="BU339" s="90">
        <f t="shared" si="612"/>
        <v>48376109</v>
      </c>
      <c r="BV339" s="89">
        <f t="shared" si="612"/>
        <v>32995432</v>
      </c>
      <c r="BW339" s="91">
        <f t="shared" si="612"/>
        <v>32386700</v>
      </c>
      <c r="BX339" s="90">
        <f t="shared" si="612"/>
        <v>38144474</v>
      </c>
      <c r="BY339" s="89">
        <f t="shared" si="612"/>
        <v>0</v>
      </c>
      <c r="BZ339" s="91">
        <f t="shared" si="612"/>
        <v>0</v>
      </c>
      <c r="CA339" s="90">
        <f t="shared" si="612"/>
        <v>106015</v>
      </c>
      <c r="CB339" s="89">
        <f t="shared" si="612"/>
        <v>7829654</v>
      </c>
      <c r="CC339" s="91">
        <f t="shared" si="612"/>
        <v>8983574</v>
      </c>
      <c r="CD339" s="92">
        <f t="shared" si="612"/>
        <v>7976879</v>
      </c>
      <c r="CE339" s="89">
        <f t="shared" si="612"/>
        <v>4297465</v>
      </c>
      <c r="CF339" s="91">
        <f t="shared" si="612"/>
        <v>4268981</v>
      </c>
      <c r="CG339" s="90">
        <f t="shared" si="612"/>
        <v>3980822</v>
      </c>
      <c r="CH339" s="89">
        <f t="shared" si="612"/>
        <v>12544474</v>
      </c>
      <c r="CI339" s="91">
        <f t="shared" si="612"/>
        <v>15908829</v>
      </c>
      <c r="CJ339" s="90">
        <f t="shared" si="612"/>
        <v>16835331</v>
      </c>
      <c r="CK339" s="89">
        <f t="shared" si="612"/>
        <v>6647669</v>
      </c>
      <c r="CL339" s="91">
        <f t="shared" si="612"/>
        <v>6893138</v>
      </c>
      <c r="CM339" s="90">
        <f t="shared" si="612"/>
        <v>7941121</v>
      </c>
      <c r="CN339" s="89">
        <f t="shared" si="612"/>
        <v>13313029</v>
      </c>
      <c r="CO339" s="91">
        <f t="shared" si="612"/>
        <v>10678777</v>
      </c>
      <c r="CP339" s="90">
        <f t="shared" si="612"/>
        <v>11277788</v>
      </c>
      <c r="CQ339" s="89">
        <f t="shared" si="612"/>
        <v>6472503</v>
      </c>
      <c r="CR339" s="91">
        <f t="shared" si="612"/>
        <v>6326608</v>
      </c>
      <c r="CS339" s="90">
        <f t="shared" si="612"/>
        <v>8512448</v>
      </c>
      <c r="CT339" s="89">
        <f t="shared" si="612"/>
        <v>10528215</v>
      </c>
      <c r="CU339" s="91">
        <f t="shared" si="612"/>
        <v>6944981</v>
      </c>
      <c r="CV339" s="90">
        <f t="shared" si="612"/>
        <v>7908520</v>
      </c>
      <c r="CW339" s="89">
        <f t="shared" si="612"/>
        <v>4861804</v>
      </c>
      <c r="CX339" s="91">
        <f t="shared" si="612"/>
        <v>5571649</v>
      </c>
      <c r="CY339" s="90">
        <f t="shared" si="612"/>
        <v>5508969</v>
      </c>
      <c r="CZ339" s="89">
        <f t="shared" si="612"/>
        <v>5956386</v>
      </c>
      <c r="DA339" s="91">
        <f t="shared" si="612"/>
        <v>7312044</v>
      </c>
      <c r="DB339" s="90">
        <f t="shared" si="612"/>
        <v>8444899</v>
      </c>
      <c r="DC339" s="89">
        <f t="shared" si="612"/>
        <v>5332709</v>
      </c>
      <c r="DD339" s="91">
        <f t="shared" si="612"/>
        <v>4632116</v>
      </c>
      <c r="DE339" s="90">
        <f t="shared" si="612"/>
        <v>4989341</v>
      </c>
      <c r="DF339" s="89">
        <f t="shared" si="612"/>
        <v>37261297</v>
      </c>
      <c r="DG339" s="91">
        <f t="shared" si="612"/>
        <v>40027682</v>
      </c>
      <c r="DH339" s="90">
        <f t="shared" si="612"/>
        <v>43311789</v>
      </c>
      <c r="DI339" s="89">
        <f t="shared" si="612"/>
        <v>19769481</v>
      </c>
      <c r="DJ339" s="91">
        <f t="shared" si="612"/>
        <v>20820078</v>
      </c>
      <c r="DK339" s="90">
        <f t="shared" si="612"/>
        <v>20662750</v>
      </c>
      <c r="DL339" s="89">
        <f t="shared" si="612"/>
        <v>44013063</v>
      </c>
      <c r="DM339" s="91">
        <f t="shared" si="612"/>
        <v>53227464</v>
      </c>
      <c r="DN339" s="90">
        <f t="shared" si="612"/>
        <v>47624208</v>
      </c>
      <c r="DO339" s="89">
        <f t="shared" si="612"/>
        <v>27209232</v>
      </c>
      <c r="DP339" s="91">
        <f t="shared" si="612"/>
        <v>23835291</v>
      </c>
      <c r="DQ339" s="90">
        <f t="shared" si="612"/>
        <v>24656863</v>
      </c>
      <c r="DR339" s="89">
        <f t="shared" si="612"/>
        <v>51154187</v>
      </c>
      <c r="DS339" s="91">
        <f t="shared" si="612"/>
        <v>26989511</v>
      </c>
      <c r="DT339" s="90">
        <f t="shared" si="612"/>
        <v>27719152</v>
      </c>
      <c r="DU339" s="89">
        <f t="shared" si="612"/>
        <v>17080253</v>
      </c>
      <c r="DV339" s="91">
        <f t="shared" si="612"/>
        <v>14766965</v>
      </c>
      <c r="DW339" s="90">
        <f t="shared" si="612"/>
        <v>14249002</v>
      </c>
      <c r="DX339" s="89">
        <f t="shared" si="612"/>
        <v>32086796</v>
      </c>
      <c r="DY339" s="91">
        <f t="shared" si="612"/>
        <v>31821418</v>
      </c>
      <c r="DZ339" s="90">
        <f t="shared" si="612"/>
        <v>30417493</v>
      </c>
      <c r="EA339" s="89">
        <f t="shared" si="612"/>
        <v>15715248</v>
      </c>
      <c r="EB339" s="91">
        <f t="shared" ref="EB339:EO339" si="613">(EB151)</f>
        <v>13958415</v>
      </c>
      <c r="EC339" s="90">
        <f t="shared" si="613"/>
        <v>15011212</v>
      </c>
      <c r="ED339" s="89">
        <f t="shared" si="613"/>
        <v>39584056</v>
      </c>
      <c r="EE339" s="91">
        <f t="shared" si="613"/>
        <v>36868852</v>
      </c>
      <c r="EF339" s="90">
        <f t="shared" si="613"/>
        <v>31252150</v>
      </c>
      <c r="EG339" s="89">
        <f t="shared" si="613"/>
        <v>16307171</v>
      </c>
      <c r="EH339" s="91">
        <f t="shared" si="613"/>
        <v>15885534</v>
      </c>
      <c r="EI339" s="90">
        <f t="shared" si="613"/>
        <v>16029228</v>
      </c>
      <c r="EJ339" s="89">
        <f t="shared" si="613"/>
        <v>29171055</v>
      </c>
      <c r="EK339" s="91">
        <f t="shared" si="613"/>
        <v>32211801</v>
      </c>
      <c r="EL339" s="90">
        <f t="shared" si="613"/>
        <v>36370640</v>
      </c>
      <c r="EM339" s="89">
        <f t="shared" si="613"/>
        <v>17515790</v>
      </c>
      <c r="EN339" s="91">
        <f t="shared" si="613"/>
        <v>17055552</v>
      </c>
      <c r="EO339" s="90">
        <f t="shared" si="613"/>
        <v>17743991</v>
      </c>
    </row>
    <row r="340" spans="2:145" s="120" customFormat="1" x14ac:dyDescent="0.3">
      <c r="B340" s="360"/>
      <c r="C340" s="93" t="str">
        <f t="shared" si="610"/>
        <v>Thiamine phosphate (+)</v>
      </c>
      <c r="D340" s="94">
        <f t="shared" ref="D340:BO340" si="614">(D152)</f>
        <v>16.899999999999999</v>
      </c>
      <c r="E340" s="95">
        <f t="shared" si="614"/>
        <v>17.899999999999999</v>
      </c>
      <c r="F340" s="96">
        <f t="shared" si="614"/>
        <v>16.899999999999999</v>
      </c>
      <c r="G340" s="97">
        <f t="shared" si="614"/>
        <v>345.07808999999997</v>
      </c>
      <c r="H340" s="89">
        <f t="shared" si="614"/>
        <v>0</v>
      </c>
      <c r="I340" s="91">
        <f t="shared" si="614"/>
        <v>0</v>
      </c>
      <c r="J340" s="90">
        <f t="shared" si="614"/>
        <v>0</v>
      </c>
      <c r="K340" s="89">
        <f t="shared" si="614"/>
        <v>238394</v>
      </c>
      <c r="L340" s="110">
        <f t="shared" si="614"/>
        <v>338807</v>
      </c>
      <c r="M340" s="90">
        <f t="shared" si="614"/>
        <v>492252</v>
      </c>
      <c r="N340" s="89">
        <f t="shared" si="614"/>
        <v>234568</v>
      </c>
      <c r="O340" s="110">
        <f t="shared" si="614"/>
        <v>160572</v>
      </c>
      <c r="P340" s="90">
        <f t="shared" si="614"/>
        <v>268026</v>
      </c>
      <c r="Q340" s="89">
        <f t="shared" si="614"/>
        <v>380568</v>
      </c>
      <c r="R340" s="110">
        <f t="shared" si="614"/>
        <v>425354</v>
      </c>
      <c r="S340" s="90">
        <f t="shared" si="614"/>
        <v>339585</v>
      </c>
      <c r="T340" s="89">
        <f t="shared" si="614"/>
        <v>442944</v>
      </c>
      <c r="U340" s="91">
        <f t="shared" si="614"/>
        <v>288836</v>
      </c>
      <c r="V340" s="90">
        <f t="shared" si="614"/>
        <v>429063</v>
      </c>
      <c r="W340" s="89">
        <f t="shared" si="614"/>
        <v>393015</v>
      </c>
      <c r="X340" s="91">
        <f t="shared" si="614"/>
        <v>239547</v>
      </c>
      <c r="Y340" s="90">
        <f t="shared" si="614"/>
        <v>325407</v>
      </c>
      <c r="Z340" s="89">
        <f t="shared" si="614"/>
        <v>635258</v>
      </c>
      <c r="AA340" s="91">
        <f t="shared" si="614"/>
        <v>370858</v>
      </c>
      <c r="AB340" s="90">
        <f t="shared" si="614"/>
        <v>689026</v>
      </c>
      <c r="AC340" s="89">
        <f t="shared" si="614"/>
        <v>189113</v>
      </c>
      <c r="AD340" s="91">
        <f t="shared" si="614"/>
        <v>326317</v>
      </c>
      <c r="AE340" s="90">
        <f t="shared" si="614"/>
        <v>270967</v>
      </c>
      <c r="AF340" s="89">
        <f t="shared" si="614"/>
        <v>361938</v>
      </c>
      <c r="AG340" s="91">
        <f t="shared" si="614"/>
        <v>459306</v>
      </c>
      <c r="AH340" s="90">
        <f t="shared" si="614"/>
        <v>733834</v>
      </c>
      <c r="AI340" s="89">
        <f t="shared" si="614"/>
        <v>192990</v>
      </c>
      <c r="AJ340" s="91">
        <f t="shared" si="614"/>
        <v>129535</v>
      </c>
      <c r="AK340" s="90">
        <f t="shared" si="614"/>
        <v>110185</v>
      </c>
      <c r="AL340" s="89">
        <f t="shared" si="614"/>
        <v>553769</v>
      </c>
      <c r="AM340" s="91">
        <f t="shared" si="614"/>
        <v>734118</v>
      </c>
      <c r="AN340" s="90">
        <f t="shared" si="614"/>
        <v>856142</v>
      </c>
      <c r="AO340" s="89">
        <f t="shared" si="614"/>
        <v>0</v>
      </c>
      <c r="AP340" s="91">
        <f t="shared" si="614"/>
        <v>0</v>
      </c>
      <c r="AQ340" s="90">
        <f t="shared" si="614"/>
        <v>0</v>
      </c>
      <c r="AR340" s="89">
        <f t="shared" si="614"/>
        <v>0</v>
      </c>
      <c r="AS340" s="91">
        <f t="shared" si="614"/>
        <v>0</v>
      </c>
      <c r="AT340" s="90">
        <f t="shared" si="614"/>
        <v>0</v>
      </c>
      <c r="AU340" s="89">
        <f t="shared" si="614"/>
        <v>0</v>
      </c>
      <c r="AV340" s="91">
        <f t="shared" si="614"/>
        <v>0</v>
      </c>
      <c r="AW340" s="90">
        <f t="shared" si="614"/>
        <v>0</v>
      </c>
      <c r="AX340" s="89">
        <f t="shared" si="614"/>
        <v>7495</v>
      </c>
      <c r="AY340" s="91">
        <f t="shared" si="614"/>
        <v>0</v>
      </c>
      <c r="AZ340" s="90">
        <f t="shared" si="614"/>
        <v>0</v>
      </c>
      <c r="BA340" s="89">
        <f t="shared" si="614"/>
        <v>0</v>
      </c>
      <c r="BB340" s="91">
        <f t="shared" si="614"/>
        <v>8592</v>
      </c>
      <c r="BC340" s="90">
        <f t="shared" si="614"/>
        <v>8460</v>
      </c>
      <c r="BD340" s="89">
        <f t="shared" si="614"/>
        <v>0</v>
      </c>
      <c r="BE340" s="91">
        <f t="shared" si="614"/>
        <v>17092</v>
      </c>
      <c r="BF340" s="90">
        <f t="shared" si="614"/>
        <v>0</v>
      </c>
      <c r="BG340" s="89">
        <f t="shared" si="614"/>
        <v>96092</v>
      </c>
      <c r="BH340" s="91">
        <f t="shared" si="614"/>
        <v>126291</v>
      </c>
      <c r="BI340" s="90">
        <f t="shared" si="614"/>
        <v>97280</v>
      </c>
      <c r="BJ340" s="89">
        <f t="shared" si="614"/>
        <v>25609</v>
      </c>
      <c r="BK340" s="91">
        <f t="shared" si="614"/>
        <v>31137</v>
      </c>
      <c r="BL340" s="90">
        <f t="shared" si="614"/>
        <v>37347</v>
      </c>
      <c r="BM340" s="89">
        <f t="shared" si="614"/>
        <v>102048</v>
      </c>
      <c r="BN340" s="91">
        <f t="shared" si="614"/>
        <v>133482</v>
      </c>
      <c r="BO340" s="90">
        <f t="shared" si="614"/>
        <v>85390</v>
      </c>
      <c r="BP340" s="89">
        <f t="shared" ref="BP340:EA340" si="615">(BP152)</f>
        <v>0</v>
      </c>
      <c r="BQ340" s="91">
        <f t="shared" si="615"/>
        <v>16786</v>
      </c>
      <c r="BR340" s="90">
        <f t="shared" si="615"/>
        <v>8694</v>
      </c>
      <c r="BS340" s="89">
        <f t="shared" si="615"/>
        <v>323799</v>
      </c>
      <c r="BT340" s="91">
        <f t="shared" si="615"/>
        <v>277902</v>
      </c>
      <c r="BU340" s="90">
        <f t="shared" si="615"/>
        <v>355998</v>
      </c>
      <c r="BV340" s="89">
        <f t="shared" si="615"/>
        <v>98696</v>
      </c>
      <c r="BW340" s="91">
        <f t="shared" si="615"/>
        <v>231124</v>
      </c>
      <c r="BX340" s="90">
        <f t="shared" si="615"/>
        <v>73789</v>
      </c>
      <c r="BY340" s="89">
        <f t="shared" si="615"/>
        <v>0</v>
      </c>
      <c r="BZ340" s="91">
        <f t="shared" si="615"/>
        <v>0</v>
      </c>
      <c r="CA340" s="90">
        <f t="shared" si="615"/>
        <v>0</v>
      </c>
      <c r="CB340" s="89">
        <f t="shared" si="615"/>
        <v>448981</v>
      </c>
      <c r="CC340" s="91">
        <f t="shared" si="615"/>
        <v>461453</v>
      </c>
      <c r="CD340" s="92">
        <f t="shared" si="615"/>
        <v>500474</v>
      </c>
      <c r="CE340" s="89">
        <f t="shared" si="615"/>
        <v>421778</v>
      </c>
      <c r="CF340" s="91">
        <f t="shared" si="615"/>
        <v>294882</v>
      </c>
      <c r="CG340" s="90">
        <f t="shared" si="615"/>
        <v>233478</v>
      </c>
      <c r="CH340" s="89">
        <f t="shared" si="615"/>
        <v>315712</v>
      </c>
      <c r="CI340" s="91">
        <f t="shared" si="615"/>
        <v>250394</v>
      </c>
      <c r="CJ340" s="90">
        <f t="shared" si="615"/>
        <v>300705</v>
      </c>
      <c r="CK340" s="89">
        <f t="shared" si="615"/>
        <v>567384</v>
      </c>
      <c r="CL340" s="91">
        <f t="shared" si="615"/>
        <v>541114</v>
      </c>
      <c r="CM340" s="90">
        <f t="shared" si="615"/>
        <v>613976</v>
      </c>
      <c r="CN340" s="89">
        <f t="shared" si="615"/>
        <v>527451</v>
      </c>
      <c r="CO340" s="91">
        <f t="shared" si="615"/>
        <v>304854</v>
      </c>
      <c r="CP340" s="90">
        <f t="shared" si="615"/>
        <v>471453</v>
      </c>
      <c r="CQ340" s="89">
        <f t="shared" si="615"/>
        <v>693794</v>
      </c>
      <c r="CR340" s="91">
        <f t="shared" si="615"/>
        <v>572040</v>
      </c>
      <c r="CS340" s="90">
        <f t="shared" si="615"/>
        <v>591311</v>
      </c>
      <c r="CT340" s="89">
        <f t="shared" si="615"/>
        <v>207059</v>
      </c>
      <c r="CU340" s="91">
        <f t="shared" si="615"/>
        <v>178956</v>
      </c>
      <c r="CV340" s="90">
        <f t="shared" si="615"/>
        <v>131188</v>
      </c>
      <c r="CW340" s="89">
        <f t="shared" si="615"/>
        <v>341926</v>
      </c>
      <c r="CX340" s="91">
        <f t="shared" si="615"/>
        <v>283729</v>
      </c>
      <c r="CY340" s="90">
        <f t="shared" si="615"/>
        <v>433996</v>
      </c>
      <c r="CZ340" s="89">
        <f t="shared" si="615"/>
        <v>211258</v>
      </c>
      <c r="DA340" s="91">
        <f t="shared" si="615"/>
        <v>184947</v>
      </c>
      <c r="DB340" s="90">
        <f t="shared" si="615"/>
        <v>261217</v>
      </c>
      <c r="DC340" s="89">
        <f t="shared" si="615"/>
        <v>423523</v>
      </c>
      <c r="DD340" s="91">
        <f t="shared" si="615"/>
        <v>497460</v>
      </c>
      <c r="DE340" s="90">
        <f t="shared" si="615"/>
        <v>528223</v>
      </c>
      <c r="DF340" s="89">
        <f t="shared" si="615"/>
        <v>0</v>
      </c>
      <c r="DG340" s="91">
        <f t="shared" si="615"/>
        <v>0</v>
      </c>
      <c r="DH340" s="90">
        <f t="shared" si="615"/>
        <v>0</v>
      </c>
      <c r="DI340" s="89">
        <f t="shared" si="615"/>
        <v>0</v>
      </c>
      <c r="DJ340" s="91">
        <f t="shared" si="615"/>
        <v>0</v>
      </c>
      <c r="DK340" s="90">
        <f t="shared" si="615"/>
        <v>0</v>
      </c>
      <c r="DL340" s="89">
        <f t="shared" si="615"/>
        <v>0</v>
      </c>
      <c r="DM340" s="91">
        <f t="shared" si="615"/>
        <v>0</v>
      </c>
      <c r="DN340" s="90">
        <f t="shared" si="615"/>
        <v>0</v>
      </c>
      <c r="DO340" s="89">
        <f t="shared" si="615"/>
        <v>0</v>
      </c>
      <c r="DP340" s="91">
        <f t="shared" si="615"/>
        <v>0</v>
      </c>
      <c r="DQ340" s="90">
        <f t="shared" si="615"/>
        <v>0</v>
      </c>
      <c r="DR340" s="89">
        <f t="shared" si="615"/>
        <v>0</v>
      </c>
      <c r="DS340" s="91">
        <f t="shared" si="615"/>
        <v>0</v>
      </c>
      <c r="DT340" s="90">
        <f t="shared" si="615"/>
        <v>7175</v>
      </c>
      <c r="DU340" s="89">
        <f t="shared" si="615"/>
        <v>0</v>
      </c>
      <c r="DV340" s="91">
        <f t="shared" si="615"/>
        <v>0</v>
      </c>
      <c r="DW340" s="90">
        <f t="shared" si="615"/>
        <v>0</v>
      </c>
      <c r="DX340" s="89">
        <f t="shared" si="615"/>
        <v>39888</v>
      </c>
      <c r="DY340" s="91">
        <f t="shared" si="615"/>
        <v>38983</v>
      </c>
      <c r="DZ340" s="90">
        <f t="shared" si="615"/>
        <v>9240</v>
      </c>
      <c r="EA340" s="89">
        <f t="shared" si="615"/>
        <v>25800</v>
      </c>
      <c r="EB340" s="91">
        <f t="shared" ref="EB340:EO340" si="616">(EB152)</f>
        <v>42619</v>
      </c>
      <c r="EC340" s="90">
        <f t="shared" si="616"/>
        <v>20183</v>
      </c>
      <c r="ED340" s="89">
        <f t="shared" si="616"/>
        <v>120007</v>
      </c>
      <c r="EE340" s="91">
        <f t="shared" si="616"/>
        <v>68149</v>
      </c>
      <c r="EF340" s="90">
        <f t="shared" si="616"/>
        <v>49006</v>
      </c>
      <c r="EG340" s="89">
        <f t="shared" si="616"/>
        <v>8357</v>
      </c>
      <c r="EH340" s="91">
        <f t="shared" si="616"/>
        <v>0</v>
      </c>
      <c r="EI340" s="90">
        <f t="shared" si="616"/>
        <v>0</v>
      </c>
      <c r="EJ340" s="89">
        <f t="shared" si="616"/>
        <v>184555</v>
      </c>
      <c r="EK340" s="91">
        <f t="shared" si="616"/>
        <v>186007</v>
      </c>
      <c r="EL340" s="90">
        <f t="shared" si="616"/>
        <v>242017</v>
      </c>
      <c r="EM340" s="89">
        <f t="shared" si="616"/>
        <v>9475</v>
      </c>
      <c r="EN340" s="91">
        <f t="shared" si="616"/>
        <v>24616</v>
      </c>
      <c r="EO340" s="90">
        <f t="shared" si="616"/>
        <v>27735</v>
      </c>
    </row>
    <row r="341" spans="2:145" s="120" customFormat="1" ht="15" thickBot="1" x14ac:dyDescent="0.35">
      <c r="B341" s="361"/>
      <c r="C341" s="147" t="str">
        <f t="shared" ref="C341" si="617">(C155)</f>
        <v>TPP (+)</v>
      </c>
      <c r="D341" s="160">
        <f t="shared" ref="D341:BO341" si="618">(D155)</f>
        <v>16</v>
      </c>
      <c r="E341" s="161">
        <f t="shared" si="618"/>
        <v>17.5</v>
      </c>
      <c r="F341" s="162" t="str">
        <f t="shared" si="618"/>
        <v>--</v>
      </c>
      <c r="G341" s="163">
        <f t="shared" si="618"/>
        <v>425.04442</v>
      </c>
      <c r="H341" s="149">
        <f t="shared" si="618"/>
        <v>0</v>
      </c>
      <c r="I341" s="153">
        <f t="shared" si="618"/>
        <v>0</v>
      </c>
      <c r="J341" s="152">
        <f t="shared" si="618"/>
        <v>0</v>
      </c>
      <c r="K341" s="149">
        <f t="shared" si="618"/>
        <v>0</v>
      </c>
      <c r="L341" s="164">
        <f t="shared" si="618"/>
        <v>0</v>
      </c>
      <c r="M341" s="152">
        <f t="shared" si="618"/>
        <v>0</v>
      </c>
      <c r="N341" s="149">
        <f t="shared" si="618"/>
        <v>0</v>
      </c>
      <c r="O341" s="164">
        <f t="shared" si="618"/>
        <v>0</v>
      </c>
      <c r="P341" s="152">
        <f t="shared" si="618"/>
        <v>0</v>
      </c>
      <c r="Q341" s="149">
        <f t="shared" si="618"/>
        <v>0</v>
      </c>
      <c r="R341" s="164">
        <f t="shared" si="618"/>
        <v>0</v>
      </c>
      <c r="S341" s="152">
        <f t="shared" si="618"/>
        <v>0</v>
      </c>
      <c r="T341" s="149">
        <f t="shared" si="618"/>
        <v>0</v>
      </c>
      <c r="U341" s="153">
        <f t="shared" si="618"/>
        <v>0</v>
      </c>
      <c r="V341" s="152">
        <f t="shared" si="618"/>
        <v>0</v>
      </c>
      <c r="W341" s="149">
        <f t="shared" si="618"/>
        <v>0</v>
      </c>
      <c r="X341" s="153">
        <f t="shared" si="618"/>
        <v>0</v>
      </c>
      <c r="Y341" s="152">
        <f t="shared" si="618"/>
        <v>0</v>
      </c>
      <c r="Z341" s="149">
        <f t="shared" si="618"/>
        <v>0</v>
      </c>
      <c r="AA341" s="153">
        <f t="shared" si="618"/>
        <v>0</v>
      </c>
      <c r="AB341" s="152">
        <f t="shared" si="618"/>
        <v>0</v>
      </c>
      <c r="AC341" s="149">
        <f t="shared" si="618"/>
        <v>0</v>
      </c>
      <c r="AD341" s="153">
        <f t="shared" si="618"/>
        <v>0</v>
      </c>
      <c r="AE341" s="152">
        <f t="shared" si="618"/>
        <v>0</v>
      </c>
      <c r="AF341" s="149">
        <f t="shared" si="618"/>
        <v>0</v>
      </c>
      <c r="AG341" s="153">
        <f t="shared" si="618"/>
        <v>0</v>
      </c>
      <c r="AH341" s="152">
        <f t="shared" si="618"/>
        <v>0</v>
      </c>
      <c r="AI341" s="149">
        <f t="shared" si="618"/>
        <v>0</v>
      </c>
      <c r="AJ341" s="153">
        <f t="shared" si="618"/>
        <v>0</v>
      </c>
      <c r="AK341" s="152">
        <f t="shared" si="618"/>
        <v>0</v>
      </c>
      <c r="AL341" s="149">
        <f t="shared" si="618"/>
        <v>0</v>
      </c>
      <c r="AM341" s="153">
        <f t="shared" si="618"/>
        <v>0</v>
      </c>
      <c r="AN341" s="152">
        <f t="shared" si="618"/>
        <v>0</v>
      </c>
      <c r="AO341" s="149">
        <f t="shared" si="618"/>
        <v>0</v>
      </c>
      <c r="AP341" s="153">
        <f t="shared" si="618"/>
        <v>0</v>
      </c>
      <c r="AQ341" s="152">
        <f t="shared" si="618"/>
        <v>0</v>
      </c>
      <c r="AR341" s="149">
        <f t="shared" si="618"/>
        <v>0</v>
      </c>
      <c r="AS341" s="153">
        <f t="shared" si="618"/>
        <v>0</v>
      </c>
      <c r="AT341" s="152">
        <f t="shared" si="618"/>
        <v>0</v>
      </c>
      <c r="AU341" s="149">
        <f t="shared" si="618"/>
        <v>0</v>
      </c>
      <c r="AV341" s="153">
        <f t="shared" si="618"/>
        <v>0</v>
      </c>
      <c r="AW341" s="152">
        <f t="shared" si="618"/>
        <v>0</v>
      </c>
      <c r="AX341" s="149">
        <f t="shared" si="618"/>
        <v>0</v>
      </c>
      <c r="AY341" s="153">
        <f t="shared" si="618"/>
        <v>0</v>
      </c>
      <c r="AZ341" s="152">
        <f t="shared" si="618"/>
        <v>0</v>
      </c>
      <c r="BA341" s="149">
        <f t="shared" si="618"/>
        <v>0</v>
      </c>
      <c r="BB341" s="153">
        <f t="shared" si="618"/>
        <v>0</v>
      </c>
      <c r="BC341" s="152">
        <f t="shared" si="618"/>
        <v>0</v>
      </c>
      <c r="BD341" s="149">
        <f t="shared" si="618"/>
        <v>0</v>
      </c>
      <c r="BE341" s="153">
        <f t="shared" si="618"/>
        <v>0</v>
      </c>
      <c r="BF341" s="152">
        <f t="shared" si="618"/>
        <v>0</v>
      </c>
      <c r="BG341" s="149">
        <f t="shared" si="618"/>
        <v>0</v>
      </c>
      <c r="BH341" s="153">
        <f t="shared" si="618"/>
        <v>0</v>
      </c>
      <c r="BI341" s="152">
        <f t="shared" si="618"/>
        <v>0</v>
      </c>
      <c r="BJ341" s="149">
        <f t="shared" si="618"/>
        <v>0</v>
      </c>
      <c r="BK341" s="153">
        <f t="shared" si="618"/>
        <v>0</v>
      </c>
      <c r="BL341" s="152">
        <f t="shared" si="618"/>
        <v>0</v>
      </c>
      <c r="BM341" s="149">
        <f t="shared" si="618"/>
        <v>0</v>
      </c>
      <c r="BN341" s="153">
        <f t="shared" si="618"/>
        <v>0</v>
      </c>
      <c r="BO341" s="152">
        <f t="shared" si="618"/>
        <v>0</v>
      </c>
      <c r="BP341" s="149">
        <f t="shared" ref="BP341:EA341" si="619">(BP155)</f>
        <v>0</v>
      </c>
      <c r="BQ341" s="153">
        <f t="shared" si="619"/>
        <v>0</v>
      </c>
      <c r="BR341" s="152">
        <f t="shared" si="619"/>
        <v>0</v>
      </c>
      <c r="BS341" s="149">
        <f t="shared" si="619"/>
        <v>0</v>
      </c>
      <c r="BT341" s="153">
        <f t="shared" si="619"/>
        <v>0</v>
      </c>
      <c r="BU341" s="152">
        <f t="shared" si="619"/>
        <v>0</v>
      </c>
      <c r="BV341" s="149">
        <f t="shared" si="619"/>
        <v>0</v>
      </c>
      <c r="BW341" s="153">
        <f t="shared" si="619"/>
        <v>0</v>
      </c>
      <c r="BX341" s="152">
        <f t="shared" si="619"/>
        <v>0</v>
      </c>
      <c r="BY341" s="149">
        <f t="shared" si="619"/>
        <v>0</v>
      </c>
      <c r="BZ341" s="153">
        <f t="shared" si="619"/>
        <v>0</v>
      </c>
      <c r="CA341" s="152">
        <f t="shared" si="619"/>
        <v>0</v>
      </c>
      <c r="CB341" s="149">
        <f t="shared" si="619"/>
        <v>0</v>
      </c>
      <c r="CC341" s="153">
        <f t="shared" si="619"/>
        <v>9155</v>
      </c>
      <c r="CD341" s="165">
        <f t="shared" si="619"/>
        <v>0</v>
      </c>
      <c r="CE341" s="149">
        <f t="shared" si="619"/>
        <v>0</v>
      </c>
      <c r="CF341" s="153">
        <f t="shared" si="619"/>
        <v>0</v>
      </c>
      <c r="CG341" s="152">
        <f t="shared" si="619"/>
        <v>0</v>
      </c>
      <c r="CH341" s="149">
        <f t="shared" si="619"/>
        <v>0</v>
      </c>
      <c r="CI341" s="153">
        <f t="shared" si="619"/>
        <v>0</v>
      </c>
      <c r="CJ341" s="152">
        <f t="shared" si="619"/>
        <v>0</v>
      </c>
      <c r="CK341" s="149">
        <f t="shared" si="619"/>
        <v>0</v>
      </c>
      <c r="CL341" s="153">
        <f t="shared" si="619"/>
        <v>0</v>
      </c>
      <c r="CM341" s="152">
        <f t="shared" si="619"/>
        <v>0</v>
      </c>
      <c r="CN341" s="149">
        <f t="shared" si="619"/>
        <v>0</v>
      </c>
      <c r="CO341" s="153">
        <f t="shared" si="619"/>
        <v>0</v>
      </c>
      <c r="CP341" s="152">
        <f t="shared" si="619"/>
        <v>0</v>
      </c>
      <c r="CQ341" s="149">
        <f t="shared" si="619"/>
        <v>0</v>
      </c>
      <c r="CR341" s="153">
        <f t="shared" si="619"/>
        <v>0</v>
      </c>
      <c r="CS341" s="152">
        <f t="shared" si="619"/>
        <v>0</v>
      </c>
      <c r="CT341" s="149">
        <f t="shared" si="619"/>
        <v>0</v>
      </c>
      <c r="CU341" s="153">
        <f t="shared" si="619"/>
        <v>0</v>
      </c>
      <c r="CV341" s="152">
        <f t="shared" si="619"/>
        <v>0</v>
      </c>
      <c r="CW341" s="149">
        <f t="shared" si="619"/>
        <v>0</v>
      </c>
      <c r="CX341" s="153">
        <f t="shared" si="619"/>
        <v>0</v>
      </c>
      <c r="CY341" s="152">
        <f t="shared" si="619"/>
        <v>0</v>
      </c>
      <c r="CZ341" s="149">
        <f t="shared" si="619"/>
        <v>0</v>
      </c>
      <c r="DA341" s="153">
        <f t="shared" si="619"/>
        <v>0</v>
      </c>
      <c r="DB341" s="152">
        <f t="shared" si="619"/>
        <v>0</v>
      </c>
      <c r="DC341" s="149">
        <f t="shared" si="619"/>
        <v>0</v>
      </c>
      <c r="DD341" s="153">
        <f t="shared" si="619"/>
        <v>0</v>
      </c>
      <c r="DE341" s="152">
        <f t="shared" si="619"/>
        <v>0</v>
      </c>
      <c r="DF341" s="149">
        <f t="shared" si="619"/>
        <v>0</v>
      </c>
      <c r="DG341" s="153">
        <f t="shared" si="619"/>
        <v>0</v>
      </c>
      <c r="DH341" s="152">
        <f t="shared" si="619"/>
        <v>0</v>
      </c>
      <c r="DI341" s="149">
        <f t="shared" si="619"/>
        <v>0</v>
      </c>
      <c r="DJ341" s="153">
        <f t="shared" si="619"/>
        <v>0</v>
      </c>
      <c r="DK341" s="152">
        <f t="shared" si="619"/>
        <v>0</v>
      </c>
      <c r="DL341" s="149">
        <f t="shared" si="619"/>
        <v>0</v>
      </c>
      <c r="DM341" s="153">
        <f t="shared" si="619"/>
        <v>0</v>
      </c>
      <c r="DN341" s="152">
        <f t="shared" si="619"/>
        <v>0</v>
      </c>
      <c r="DO341" s="149">
        <f t="shared" si="619"/>
        <v>0</v>
      </c>
      <c r="DP341" s="153">
        <f t="shared" si="619"/>
        <v>0</v>
      </c>
      <c r="DQ341" s="152">
        <f t="shared" si="619"/>
        <v>0</v>
      </c>
      <c r="DR341" s="149">
        <f t="shared" si="619"/>
        <v>0</v>
      </c>
      <c r="DS341" s="153">
        <f t="shared" si="619"/>
        <v>0</v>
      </c>
      <c r="DT341" s="152">
        <f t="shared" si="619"/>
        <v>0</v>
      </c>
      <c r="DU341" s="149">
        <f t="shared" si="619"/>
        <v>0</v>
      </c>
      <c r="DV341" s="153">
        <f t="shared" si="619"/>
        <v>0</v>
      </c>
      <c r="DW341" s="152">
        <f t="shared" si="619"/>
        <v>0</v>
      </c>
      <c r="DX341" s="149">
        <f t="shared" si="619"/>
        <v>0</v>
      </c>
      <c r="DY341" s="153">
        <f t="shared" si="619"/>
        <v>0</v>
      </c>
      <c r="DZ341" s="152">
        <f t="shared" si="619"/>
        <v>0</v>
      </c>
      <c r="EA341" s="149">
        <f t="shared" si="619"/>
        <v>0</v>
      </c>
      <c r="EB341" s="153">
        <f t="shared" ref="EB341:EO341" si="620">(EB155)</f>
        <v>0</v>
      </c>
      <c r="EC341" s="152">
        <f t="shared" si="620"/>
        <v>0</v>
      </c>
      <c r="ED341" s="149">
        <f t="shared" si="620"/>
        <v>0</v>
      </c>
      <c r="EE341" s="153">
        <f t="shared" si="620"/>
        <v>0</v>
      </c>
      <c r="EF341" s="152">
        <f t="shared" si="620"/>
        <v>0</v>
      </c>
      <c r="EG341" s="149">
        <f t="shared" si="620"/>
        <v>0</v>
      </c>
      <c r="EH341" s="153">
        <f t="shared" si="620"/>
        <v>0</v>
      </c>
      <c r="EI341" s="152">
        <f t="shared" si="620"/>
        <v>0</v>
      </c>
      <c r="EJ341" s="149">
        <f t="shared" si="620"/>
        <v>0</v>
      </c>
      <c r="EK341" s="153">
        <f t="shared" si="620"/>
        <v>0</v>
      </c>
      <c r="EL341" s="152">
        <f t="shared" si="620"/>
        <v>0</v>
      </c>
      <c r="EM341" s="149">
        <f t="shared" si="620"/>
        <v>0</v>
      </c>
      <c r="EN341" s="153">
        <f t="shared" si="620"/>
        <v>0</v>
      </c>
      <c r="EO341" s="152">
        <f t="shared" si="620"/>
        <v>0</v>
      </c>
    </row>
    <row r="344" spans="2:145" s="120" customFormat="1" x14ac:dyDescent="0.3"/>
    <row r="345" spans="2:145" s="120" customFormat="1" x14ac:dyDescent="0.3">
      <c r="B345" s="185" t="s">
        <v>360</v>
      </c>
      <c r="C345" s="185"/>
      <c r="D345" s="186"/>
      <c r="E345" s="186"/>
      <c r="F345" s="186"/>
      <c r="G345" s="187"/>
      <c r="H345" s="128"/>
      <c r="I345" s="128"/>
      <c r="J345" s="128"/>
      <c r="K345" s="128"/>
      <c r="L345" s="128"/>
      <c r="M345" s="128"/>
      <c r="N345" s="128"/>
      <c r="O345" s="128"/>
      <c r="P345" s="128"/>
      <c r="Q345" s="128"/>
      <c r="R345" s="128"/>
      <c r="S345" s="128"/>
      <c r="T345" s="128"/>
      <c r="U345" s="128"/>
      <c r="V345" s="128"/>
      <c r="W345" s="128"/>
      <c r="X345" s="128"/>
      <c r="Y345" s="128"/>
    </row>
    <row r="346" spans="2:145" s="120" customFormat="1" ht="15" thickBot="1" x14ac:dyDescent="0.35">
      <c r="B346" s="188"/>
      <c r="D346" s="186"/>
      <c r="E346" s="186"/>
      <c r="F346" s="186"/>
      <c r="G346" s="187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8"/>
      <c r="U346" s="128"/>
      <c r="V346" s="128"/>
      <c r="W346" s="128"/>
      <c r="X346" s="128"/>
      <c r="Y346" s="128"/>
    </row>
    <row r="347" spans="2:145" ht="15" thickBot="1" x14ac:dyDescent="0.35">
      <c r="B347" s="362" t="s">
        <v>340</v>
      </c>
      <c r="C347" s="364" t="s">
        <v>332</v>
      </c>
      <c r="D347" s="366" t="s">
        <v>333</v>
      </c>
      <c r="E347" s="366"/>
      <c r="F347" s="366"/>
      <c r="G347" s="73" t="s">
        <v>334</v>
      </c>
      <c r="H347" s="122"/>
      <c r="I347" s="123"/>
      <c r="J347" s="124"/>
      <c r="K347" s="352" t="s">
        <v>381</v>
      </c>
      <c r="L347" s="353"/>
      <c r="M347" s="354"/>
      <c r="N347" s="352" t="s">
        <v>453</v>
      </c>
      <c r="O347" s="353"/>
      <c r="P347" s="354"/>
      <c r="Q347" s="352" t="s">
        <v>385</v>
      </c>
      <c r="R347" s="353"/>
      <c r="S347" s="354"/>
      <c r="T347" s="352" t="s">
        <v>454</v>
      </c>
      <c r="U347" s="353"/>
      <c r="V347" s="354"/>
      <c r="W347" s="352" t="s">
        <v>384</v>
      </c>
      <c r="X347" s="353"/>
      <c r="Y347" s="354"/>
      <c r="Z347" s="352" t="s">
        <v>455</v>
      </c>
      <c r="AA347" s="353"/>
      <c r="AB347" s="354"/>
      <c r="AC347" s="352" t="s">
        <v>383</v>
      </c>
      <c r="AD347" s="353"/>
      <c r="AE347" s="354"/>
      <c r="AF347" s="352" t="s">
        <v>456</v>
      </c>
      <c r="AG347" s="353"/>
      <c r="AH347" s="354"/>
      <c r="AI347" s="352" t="s">
        <v>382</v>
      </c>
      <c r="AJ347" s="353"/>
      <c r="AK347" s="354"/>
      <c r="AL347" s="352" t="s">
        <v>457</v>
      </c>
      <c r="AM347" s="353"/>
      <c r="AN347" s="354"/>
      <c r="AO347" s="356" t="s">
        <v>403</v>
      </c>
      <c r="AP347" s="357"/>
      <c r="AQ347" s="358"/>
      <c r="AR347" s="356" t="s">
        <v>458</v>
      </c>
      <c r="AS347" s="357"/>
      <c r="AT347" s="358"/>
      <c r="AU347" s="352" t="s">
        <v>386</v>
      </c>
      <c r="AV347" s="353"/>
      <c r="AW347" s="354"/>
      <c r="AX347" s="352" t="s">
        <v>459</v>
      </c>
      <c r="AY347" s="353"/>
      <c r="AZ347" s="354"/>
      <c r="BA347" s="352" t="s">
        <v>387</v>
      </c>
      <c r="BB347" s="353"/>
      <c r="BC347" s="354"/>
      <c r="BD347" s="352" t="s">
        <v>460</v>
      </c>
      <c r="BE347" s="353"/>
      <c r="BF347" s="354"/>
      <c r="BG347" s="352" t="s">
        <v>388</v>
      </c>
      <c r="BH347" s="353"/>
      <c r="BI347" s="355"/>
      <c r="BJ347" s="352" t="s">
        <v>461</v>
      </c>
      <c r="BK347" s="353"/>
      <c r="BL347" s="354"/>
      <c r="BM347" s="352" t="s">
        <v>389</v>
      </c>
      <c r="BN347" s="353"/>
      <c r="BO347" s="354"/>
      <c r="BP347" s="352" t="s">
        <v>462</v>
      </c>
      <c r="BQ347" s="353"/>
      <c r="BR347" s="354"/>
      <c r="BS347" s="352" t="s">
        <v>390</v>
      </c>
      <c r="BT347" s="353"/>
      <c r="BU347" s="354"/>
      <c r="BV347" s="352" t="s">
        <v>463</v>
      </c>
      <c r="BW347" s="353"/>
      <c r="BX347" s="354"/>
      <c r="BY347" s="356" t="s">
        <v>402</v>
      </c>
      <c r="BZ347" s="357"/>
      <c r="CA347" s="358"/>
      <c r="CB347" s="352" t="s">
        <v>396</v>
      </c>
      <c r="CC347" s="353"/>
      <c r="CD347" s="354"/>
      <c r="CE347" s="352" t="s">
        <v>464</v>
      </c>
      <c r="CF347" s="353"/>
      <c r="CG347" s="354"/>
      <c r="CH347" s="352" t="s">
        <v>397</v>
      </c>
      <c r="CI347" s="353"/>
      <c r="CJ347" s="354"/>
      <c r="CK347" s="352" t="s">
        <v>465</v>
      </c>
      <c r="CL347" s="353"/>
      <c r="CM347" s="354"/>
      <c r="CN347" s="352" t="s">
        <v>398</v>
      </c>
      <c r="CO347" s="353"/>
      <c r="CP347" s="355"/>
      <c r="CQ347" s="352" t="s">
        <v>466</v>
      </c>
      <c r="CR347" s="353"/>
      <c r="CS347" s="354"/>
      <c r="CT347" s="352" t="s">
        <v>399</v>
      </c>
      <c r="CU347" s="353"/>
      <c r="CV347" s="354"/>
      <c r="CW347" s="352" t="s">
        <v>467</v>
      </c>
      <c r="CX347" s="353"/>
      <c r="CY347" s="354"/>
      <c r="CZ347" s="352" t="s">
        <v>400</v>
      </c>
      <c r="DA347" s="353"/>
      <c r="DB347" s="354"/>
      <c r="DC347" s="352" t="s">
        <v>468</v>
      </c>
      <c r="DD347" s="353"/>
      <c r="DE347" s="354"/>
      <c r="DF347" s="356" t="s">
        <v>401</v>
      </c>
      <c r="DG347" s="357"/>
      <c r="DH347" s="358"/>
      <c r="DI347" s="356" t="s">
        <v>469</v>
      </c>
      <c r="DJ347" s="357"/>
      <c r="DK347" s="358"/>
      <c r="DL347" s="352" t="s">
        <v>391</v>
      </c>
      <c r="DM347" s="353"/>
      <c r="DN347" s="354"/>
      <c r="DO347" s="352" t="s">
        <v>470</v>
      </c>
      <c r="DP347" s="353"/>
      <c r="DQ347" s="354"/>
      <c r="DR347" s="352" t="s">
        <v>392</v>
      </c>
      <c r="DS347" s="353"/>
      <c r="DT347" s="354"/>
      <c r="DU347" s="352" t="s">
        <v>471</v>
      </c>
      <c r="DV347" s="353"/>
      <c r="DW347" s="355"/>
      <c r="DX347" s="352" t="s">
        <v>393</v>
      </c>
      <c r="DY347" s="353"/>
      <c r="DZ347" s="354"/>
      <c r="EA347" s="352" t="s">
        <v>472</v>
      </c>
      <c r="EB347" s="353"/>
      <c r="EC347" s="354"/>
      <c r="ED347" s="352" t="s">
        <v>394</v>
      </c>
      <c r="EE347" s="353"/>
      <c r="EF347" s="354"/>
      <c r="EG347" s="352" t="s">
        <v>473</v>
      </c>
      <c r="EH347" s="353"/>
      <c r="EI347" s="355"/>
      <c r="EJ347" s="352" t="s">
        <v>395</v>
      </c>
      <c r="EK347" s="353"/>
      <c r="EL347" s="354"/>
      <c r="EM347" s="352" t="s">
        <v>474</v>
      </c>
      <c r="EN347" s="353"/>
      <c r="EO347" s="354"/>
    </row>
    <row r="348" spans="2:145" ht="15" thickBot="1" x14ac:dyDescent="0.35">
      <c r="B348" s="363"/>
      <c r="C348" s="365"/>
      <c r="D348" s="28" t="s">
        <v>335</v>
      </c>
      <c r="E348" s="29" t="s">
        <v>336</v>
      </c>
      <c r="F348" s="30" t="s">
        <v>337</v>
      </c>
      <c r="G348" s="74" t="s">
        <v>338</v>
      </c>
      <c r="H348" s="111"/>
      <c r="I348" s="112"/>
      <c r="J348" s="113"/>
      <c r="K348" s="111" t="s">
        <v>513</v>
      </c>
      <c r="L348" s="112" t="s">
        <v>514</v>
      </c>
      <c r="M348" s="113" t="s">
        <v>515</v>
      </c>
      <c r="N348" s="111" t="s">
        <v>516</v>
      </c>
      <c r="O348" s="112" t="s">
        <v>517</v>
      </c>
      <c r="P348" s="113" t="s">
        <v>518</v>
      </c>
      <c r="Q348" s="111" t="s">
        <v>519</v>
      </c>
      <c r="R348" s="112" t="s">
        <v>520</v>
      </c>
      <c r="S348" s="113" t="s">
        <v>521</v>
      </c>
      <c r="T348" s="111" t="s">
        <v>522</v>
      </c>
      <c r="U348" s="112" t="s">
        <v>523</v>
      </c>
      <c r="V348" s="113" t="s">
        <v>524</v>
      </c>
      <c r="W348" s="111" t="s">
        <v>525</v>
      </c>
      <c r="X348" s="112" t="s">
        <v>526</v>
      </c>
      <c r="Y348" s="113" t="s">
        <v>527</v>
      </c>
      <c r="Z348" s="111" t="s">
        <v>528</v>
      </c>
      <c r="AA348" s="112" t="s">
        <v>529</v>
      </c>
      <c r="AB348" s="113" t="s">
        <v>530</v>
      </c>
      <c r="AC348" s="111" t="s">
        <v>531</v>
      </c>
      <c r="AD348" s="112" t="s">
        <v>532</v>
      </c>
      <c r="AE348" s="113" t="s">
        <v>533</v>
      </c>
      <c r="AF348" s="111" t="s">
        <v>534</v>
      </c>
      <c r="AG348" s="112" t="s">
        <v>535</v>
      </c>
      <c r="AH348" s="113" t="s">
        <v>536</v>
      </c>
      <c r="AI348" s="111" t="s">
        <v>537</v>
      </c>
      <c r="AJ348" s="112" t="s">
        <v>538</v>
      </c>
      <c r="AK348" s="113" t="s">
        <v>539</v>
      </c>
      <c r="AL348" s="111" t="s">
        <v>540</v>
      </c>
      <c r="AM348" s="112" t="s">
        <v>541</v>
      </c>
      <c r="AN348" s="113" t="s">
        <v>542</v>
      </c>
      <c r="AO348" s="111" t="s">
        <v>543</v>
      </c>
      <c r="AP348" s="112" t="s">
        <v>544</v>
      </c>
      <c r="AQ348" s="113" t="s">
        <v>545</v>
      </c>
      <c r="AR348" s="111" t="s">
        <v>546</v>
      </c>
      <c r="AS348" s="112" t="s">
        <v>547</v>
      </c>
      <c r="AT348" s="113" t="s">
        <v>548</v>
      </c>
      <c r="AU348" s="111" t="s">
        <v>549</v>
      </c>
      <c r="AV348" s="112" t="s">
        <v>550</v>
      </c>
      <c r="AW348" s="113" t="s">
        <v>551</v>
      </c>
      <c r="AX348" s="111" t="s">
        <v>552</v>
      </c>
      <c r="AY348" s="112" t="s">
        <v>553</v>
      </c>
      <c r="AZ348" s="113" t="s">
        <v>554</v>
      </c>
      <c r="BA348" s="111" t="s">
        <v>555</v>
      </c>
      <c r="BB348" s="112" t="s">
        <v>556</v>
      </c>
      <c r="BC348" s="113" t="s">
        <v>557</v>
      </c>
      <c r="BD348" s="111" t="s">
        <v>558</v>
      </c>
      <c r="BE348" s="112" t="s">
        <v>559</v>
      </c>
      <c r="BF348" s="113" t="s">
        <v>560</v>
      </c>
      <c r="BG348" s="111" t="s">
        <v>561</v>
      </c>
      <c r="BH348" s="112" t="s">
        <v>562</v>
      </c>
      <c r="BI348" s="114" t="s">
        <v>563</v>
      </c>
      <c r="BJ348" s="111" t="s">
        <v>564</v>
      </c>
      <c r="BK348" s="112" t="s">
        <v>565</v>
      </c>
      <c r="BL348" s="113" t="s">
        <v>566</v>
      </c>
      <c r="BM348" s="111" t="s">
        <v>567</v>
      </c>
      <c r="BN348" s="112" t="s">
        <v>568</v>
      </c>
      <c r="BO348" s="113" t="s">
        <v>569</v>
      </c>
      <c r="BP348" s="111" t="s">
        <v>570</v>
      </c>
      <c r="BQ348" s="112" t="s">
        <v>571</v>
      </c>
      <c r="BR348" s="113" t="s">
        <v>572</v>
      </c>
      <c r="BS348" s="111" t="s">
        <v>573</v>
      </c>
      <c r="BT348" s="112" t="s">
        <v>574</v>
      </c>
      <c r="BU348" s="113" t="s">
        <v>575</v>
      </c>
      <c r="BV348" s="111" t="s">
        <v>576</v>
      </c>
      <c r="BW348" s="112" t="s">
        <v>577</v>
      </c>
      <c r="BX348" s="113" t="s">
        <v>578</v>
      </c>
      <c r="BY348" s="111" t="s">
        <v>579</v>
      </c>
      <c r="BZ348" s="112" t="s">
        <v>511</v>
      </c>
      <c r="CA348" s="113" t="s">
        <v>512</v>
      </c>
      <c r="CB348" s="111" t="s">
        <v>580</v>
      </c>
      <c r="CC348" s="112" t="s">
        <v>581</v>
      </c>
      <c r="CD348" s="113" t="s">
        <v>582</v>
      </c>
      <c r="CE348" s="111" t="s">
        <v>583</v>
      </c>
      <c r="CF348" s="112" t="s">
        <v>584</v>
      </c>
      <c r="CG348" s="113" t="s">
        <v>585</v>
      </c>
      <c r="CH348" s="111" t="s">
        <v>586</v>
      </c>
      <c r="CI348" s="112" t="s">
        <v>587</v>
      </c>
      <c r="CJ348" s="113" t="s">
        <v>588</v>
      </c>
      <c r="CK348" s="111" t="s">
        <v>589</v>
      </c>
      <c r="CL348" s="112" t="s">
        <v>590</v>
      </c>
      <c r="CM348" s="113" t="s">
        <v>591</v>
      </c>
      <c r="CN348" s="111" t="s">
        <v>592</v>
      </c>
      <c r="CO348" s="112" t="s">
        <v>593</v>
      </c>
      <c r="CP348" s="114" t="s">
        <v>594</v>
      </c>
      <c r="CQ348" s="111" t="s">
        <v>595</v>
      </c>
      <c r="CR348" s="112" t="s">
        <v>596</v>
      </c>
      <c r="CS348" s="113" t="s">
        <v>597</v>
      </c>
      <c r="CT348" s="111" t="s">
        <v>598</v>
      </c>
      <c r="CU348" s="112" t="s">
        <v>599</v>
      </c>
      <c r="CV348" s="113" t="s">
        <v>600</v>
      </c>
      <c r="CW348" s="111" t="s">
        <v>601</v>
      </c>
      <c r="CX348" s="112" t="s">
        <v>602</v>
      </c>
      <c r="CY348" s="113" t="s">
        <v>603</v>
      </c>
      <c r="CZ348" s="111" t="s">
        <v>604</v>
      </c>
      <c r="DA348" s="112" t="s">
        <v>605</v>
      </c>
      <c r="DB348" s="113" t="s">
        <v>606</v>
      </c>
      <c r="DC348" s="111" t="s">
        <v>607</v>
      </c>
      <c r="DD348" s="112" t="s">
        <v>608</v>
      </c>
      <c r="DE348" s="113" t="s">
        <v>609</v>
      </c>
      <c r="DF348" s="111" t="s">
        <v>610</v>
      </c>
      <c r="DG348" s="112" t="s">
        <v>611</v>
      </c>
      <c r="DH348" s="113" t="s">
        <v>612</v>
      </c>
      <c r="DI348" s="111" t="s">
        <v>613</v>
      </c>
      <c r="DJ348" s="112" t="s">
        <v>614</v>
      </c>
      <c r="DK348" s="113" t="s">
        <v>615</v>
      </c>
      <c r="DL348" s="111" t="s">
        <v>616</v>
      </c>
      <c r="DM348" s="112" t="s">
        <v>617</v>
      </c>
      <c r="DN348" s="113" t="s">
        <v>618</v>
      </c>
      <c r="DO348" s="111" t="s">
        <v>619</v>
      </c>
      <c r="DP348" s="112" t="s">
        <v>620</v>
      </c>
      <c r="DQ348" s="113" t="s">
        <v>621</v>
      </c>
      <c r="DR348" s="111" t="s">
        <v>622</v>
      </c>
      <c r="DS348" s="112" t="s">
        <v>623</v>
      </c>
      <c r="DT348" s="113" t="s">
        <v>624</v>
      </c>
      <c r="DU348" s="111" t="s">
        <v>625</v>
      </c>
      <c r="DV348" s="112" t="s">
        <v>626</v>
      </c>
      <c r="DW348" s="114" t="s">
        <v>627</v>
      </c>
      <c r="DX348" s="111" t="s">
        <v>628</v>
      </c>
      <c r="DY348" s="112" t="s">
        <v>629</v>
      </c>
      <c r="DZ348" s="113" t="s">
        <v>630</v>
      </c>
      <c r="EA348" s="111" t="s">
        <v>631</v>
      </c>
      <c r="EB348" s="112" t="s">
        <v>632</v>
      </c>
      <c r="EC348" s="113" t="s">
        <v>633</v>
      </c>
      <c r="ED348" s="111" t="s">
        <v>634</v>
      </c>
      <c r="EE348" s="112" t="s">
        <v>635</v>
      </c>
      <c r="EF348" s="113" t="s">
        <v>636</v>
      </c>
      <c r="EG348" s="111" t="s">
        <v>637</v>
      </c>
      <c r="EH348" s="112" t="s">
        <v>638</v>
      </c>
      <c r="EI348" s="114" t="s">
        <v>639</v>
      </c>
      <c r="EJ348" s="111" t="s">
        <v>640</v>
      </c>
      <c r="EK348" s="112" t="s">
        <v>641</v>
      </c>
      <c r="EL348" s="113" t="s">
        <v>642</v>
      </c>
      <c r="EM348" s="111" t="s">
        <v>643</v>
      </c>
      <c r="EN348" s="112" t="s">
        <v>644</v>
      </c>
      <c r="EO348" s="113" t="s">
        <v>645</v>
      </c>
    </row>
    <row r="349" spans="2:145" s="120" customFormat="1" ht="15" thickBot="1" x14ac:dyDescent="0.35">
      <c r="B349" s="188"/>
      <c r="D349" s="186"/>
      <c r="E349" s="186"/>
      <c r="F349" s="186"/>
      <c r="G349" s="187"/>
      <c r="H349" s="128"/>
      <c r="I349" s="128"/>
      <c r="J349" s="128"/>
    </row>
    <row r="350" spans="2:145" s="120" customFormat="1" x14ac:dyDescent="0.3">
      <c r="B350" s="359" t="s">
        <v>341</v>
      </c>
      <c r="C350" s="57" t="str">
        <f t="shared" ref="C350" si="621">(C179)</f>
        <v>Lamivudine_Neg</v>
      </c>
      <c r="D350" s="58">
        <f t="shared" ref="D350:G350" si="622">(D179)</f>
        <v>2.5</v>
      </c>
      <c r="E350" s="59">
        <f t="shared" si="622"/>
        <v>5.5</v>
      </c>
      <c r="F350" s="60">
        <f t="shared" si="622"/>
        <v>3.01</v>
      </c>
      <c r="G350" s="61">
        <f t="shared" si="622"/>
        <v>228.04483999999999</v>
      </c>
      <c r="H350" s="62"/>
      <c r="I350" s="63"/>
      <c r="J350" s="64"/>
      <c r="K350" s="62">
        <f>(K179/(10*K$179+K$180)*1000000)</f>
        <v>39747.970588868047</v>
      </c>
      <c r="L350" s="108">
        <f t="shared" ref="L350:BW350" si="623">(L179/(10*L$179+L$180)*1000000)</f>
        <v>37253.395926153004</v>
      </c>
      <c r="M350" s="64">
        <f t="shared" si="623"/>
        <v>38045.828464539416</v>
      </c>
      <c r="N350" s="62">
        <f t="shared" si="623"/>
        <v>38143.674027605615</v>
      </c>
      <c r="O350" s="108">
        <f t="shared" si="623"/>
        <v>38087.667251132938</v>
      </c>
      <c r="P350" s="64">
        <f t="shared" si="623"/>
        <v>37336.428379469442</v>
      </c>
      <c r="Q350" s="62">
        <f t="shared" si="623"/>
        <v>37492.318294203273</v>
      </c>
      <c r="R350" s="108">
        <f t="shared" si="623"/>
        <v>37654.352408706291</v>
      </c>
      <c r="S350" s="64">
        <f t="shared" si="623"/>
        <v>37357.862535108885</v>
      </c>
      <c r="T350" s="62">
        <f t="shared" si="623"/>
        <v>36209.753013889218</v>
      </c>
      <c r="U350" s="63">
        <f t="shared" si="623"/>
        <v>36477.893544337894</v>
      </c>
      <c r="V350" s="64">
        <f t="shared" si="623"/>
        <v>36747.828411206967</v>
      </c>
      <c r="W350" s="62">
        <f t="shared" si="623"/>
        <v>36954.619333070768</v>
      </c>
      <c r="X350" s="63">
        <f t="shared" si="623"/>
        <v>37121.259647331666</v>
      </c>
      <c r="Y350" s="64">
        <f t="shared" si="623"/>
        <v>36569.710424826008</v>
      </c>
      <c r="Z350" s="62">
        <f t="shared" si="623"/>
        <v>36530.499977810308</v>
      </c>
      <c r="AA350" s="63">
        <f t="shared" si="623"/>
        <v>36919.218354236044</v>
      </c>
      <c r="AB350" s="64">
        <f t="shared" si="623"/>
        <v>35988.376462980057</v>
      </c>
      <c r="AC350" s="62">
        <f t="shared" si="623"/>
        <v>37823.701622191787</v>
      </c>
      <c r="AD350" s="63">
        <f t="shared" si="623"/>
        <v>37846.7897402776</v>
      </c>
      <c r="AE350" s="64">
        <f t="shared" si="623"/>
        <v>37846.212143501274</v>
      </c>
      <c r="AF350" s="62">
        <f t="shared" si="623"/>
        <v>37210.579273494157</v>
      </c>
      <c r="AG350" s="63">
        <f t="shared" si="623"/>
        <v>37263.98303503744</v>
      </c>
      <c r="AH350" s="64">
        <f t="shared" si="623"/>
        <v>36548.523621955377</v>
      </c>
      <c r="AI350" s="62">
        <f t="shared" si="623"/>
        <v>37124.83935256509</v>
      </c>
      <c r="AJ350" s="63">
        <f t="shared" si="623"/>
        <v>38562.650508100611</v>
      </c>
      <c r="AK350" s="64">
        <f t="shared" si="623"/>
        <v>38123.240318245902</v>
      </c>
      <c r="AL350" s="62">
        <f t="shared" si="623"/>
        <v>36535.260388787123</v>
      </c>
      <c r="AM350" s="63">
        <f t="shared" si="623"/>
        <v>36682.60053949726</v>
      </c>
      <c r="AN350" s="64">
        <f t="shared" si="623"/>
        <v>35830.045084677156</v>
      </c>
      <c r="AO350" s="62">
        <f t="shared" si="623"/>
        <v>29300.525221119624</v>
      </c>
      <c r="AP350" s="63">
        <f t="shared" si="623"/>
        <v>30661.099003267384</v>
      </c>
      <c r="AQ350" s="64">
        <f t="shared" si="623"/>
        <v>30614.075685987758</v>
      </c>
      <c r="AR350" s="62">
        <f t="shared" si="623"/>
        <v>31363.011333276092</v>
      </c>
      <c r="AS350" s="63">
        <f t="shared" si="623"/>
        <v>31379.212636355584</v>
      </c>
      <c r="AT350" s="64">
        <f t="shared" si="623"/>
        <v>31131.091199612834</v>
      </c>
      <c r="AU350" s="62">
        <f t="shared" si="623"/>
        <v>21592.408678404601</v>
      </c>
      <c r="AV350" s="63">
        <f t="shared" si="623"/>
        <v>24600.194271613695</v>
      </c>
      <c r="AW350" s="64">
        <f t="shared" si="623"/>
        <v>25273.012050062109</v>
      </c>
      <c r="AX350" s="62">
        <f t="shared" si="623"/>
        <v>25812.852046876356</v>
      </c>
      <c r="AY350" s="63">
        <f t="shared" si="623"/>
        <v>26505.451882732119</v>
      </c>
      <c r="AZ350" s="64">
        <f t="shared" si="623"/>
        <v>26821.871701426968</v>
      </c>
      <c r="BA350" s="62">
        <f t="shared" si="623"/>
        <v>26990.471501956763</v>
      </c>
      <c r="BB350" s="63">
        <f t="shared" si="623"/>
        <v>26865.230733032709</v>
      </c>
      <c r="BC350" s="64">
        <f t="shared" si="623"/>
        <v>27109.841398199416</v>
      </c>
      <c r="BD350" s="62">
        <f t="shared" si="623"/>
        <v>27323.432137640993</v>
      </c>
      <c r="BE350" s="63">
        <f t="shared" si="623"/>
        <v>27393.98530836522</v>
      </c>
      <c r="BF350" s="64">
        <f t="shared" si="623"/>
        <v>28697.938313369224</v>
      </c>
      <c r="BG350" s="62">
        <f t="shared" si="623"/>
        <v>27807.959212807407</v>
      </c>
      <c r="BH350" s="63">
        <f t="shared" si="623"/>
        <v>27892.126584603127</v>
      </c>
      <c r="BI350" s="64">
        <f t="shared" si="623"/>
        <v>28271.411077530116</v>
      </c>
      <c r="BJ350" s="62">
        <f t="shared" si="623"/>
        <v>28141.743536096277</v>
      </c>
      <c r="BK350" s="63">
        <f t="shared" si="623"/>
        <v>28561.312351153691</v>
      </c>
      <c r="BL350" s="64">
        <f t="shared" si="623"/>
        <v>28908.399241480085</v>
      </c>
      <c r="BM350" s="62">
        <f t="shared" si="623"/>
        <v>28452.143515283824</v>
      </c>
      <c r="BN350" s="63">
        <f t="shared" si="623"/>
        <v>28661.483688782089</v>
      </c>
      <c r="BO350" s="64">
        <f t="shared" si="623"/>
        <v>28449.789553374678</v>
      </c>
      <c r="BP350" s="62">
        <f t="shared" si="623"/>
        <v>28670.825644609795</v>
      </c>
      <c r="BQ350" s="63">
        <f t="shared" si="623"/>
        <v>28861.66044699158</v>
      </c>
      <c r="BR350" s="64">
        <f t="shared" si="623"/>
        <v>28649.771215121469</v>
      </c>
      <c r="BS350" s="62">
        <f t="shared" si="623"/>
        <v>28576.643469228642</v>
      </c>
      <c r="BT350" s="63">
        <f t="shared" si="623"/>
        <v>29128.493866838882</v>
      </c>
      <c r="BU350" s="64">
        <f t="shared" si="623"/>
        <v>28743.126041165619</v>
      </c>
      <c r="BV350" s="62">
        <f t="shared" si="623"/>
        <v>28855.6357495587</v>
      </c>
      <c r="BW350" s="63">
        <f t="shared" si="623"/>
        <v>28759.401306715121</v>
      </c>
      <c r="BX350" s="64">
        <f t="shared" ref="BX350:EI350" si="624">(BX179/(10*BX$179+BX$180)*1000000)</f>
        <v>29188.27490147256</v>
      </c>
      <c r="BY350" s="62"/>
      <c r="BZ350" s="63"/>
      <c r="CA350" s="64"/>
      <c r="CB350" s="62">
        <f t="shared" si="624"/>
        <v>20348.967961711558</v>
      </c>
      <c r="CC350" s="63">
        <f t="shared" si="624"/>
        <v>20792.898081480387</v>
      </c>
      <c r="CD350" s="98">
        <f t="shared" si="624"/>
        <v>23035.377440074499</v>
      </c>
      <c r="CE350" s="62">
        <f t="shared" si="624"/>
        <v>22882.687988084912</v>
      </c>
      <c r="CF350" s="63">
        <f t="shared" si="624"/>
        <v>24832.395365147953</v>
      </c>
      <c r="CG350" s="64">
        <f t="shared" si="624"/>
        <v>24974.076828540496</v>
      </c>
      <c r="CH350" s="62">
        <f t="shared" si="624"/>
        <v>25702.110915907488</v>
      </c>
      <c r="CI350" s="63">
        <f t="shared" si="624"/>
        <v>24855.270378238543</v>
      </c>
      <c r="CJ350" s="64">
        <f t="shared" si="624"/>
        <v>25131.907859772225</v>
      </c>
      <c r="CK350" s="62">
        <f t="shared" si="624"/>
        <v>24821.266132476027</v>
      </c>
      <c r="CL350" s="63">
        <f t="shared" si="624"/>
        <v>24553.902235101657</v>
      </c>
      <c r="CM350" s="64">
        <f t="shared" si="624"/>
        <v>25791.702344782356</v>
      </c>
      <c r="CN350" s="62">
        <f t="shared" si="624"/>
        <v>27501.825461574575</v>
      </c>
      <c r="CO350" s="63">
        <f t="shared" si="624"/>
        <v>28571.802501013673</v>
      </c>
      <c r="CP350" s="64">
        <f t="shared" si="624"/>
        <v>29272.880791694097</v>
      </c>
      <c r="CQ350" s="62">
        <f t="shared" si="624"/>
        <v>26873.849042914499</v>
      </c>
      <c r="CR350" s="63">
        <f t="shared" si="624"/>
        <v>26649.834885847431</v>
      </c>
      <c r="CS350" s="64">
        <f t="shared" si="624"/>
        <v>26795.548359205379</v>
      </c>
      <c r="CT350" s="62">
        <f t="shared" si="624"/>
        <v>29398.814896310458</v>
      </c>
      <c r="CU350" s="63">
        <f t="shared" si="624"/>
        <v>30815.475380251261</v>
      </c>
      <c r="CV350" s="64">
        <f t="shared" si="624"/>
        <v>31152.487422790713</v>
      </c>
      <c r="CW350" s="62">
        <f t="shared" si="624"/>
        <v>30145.321805331045</v>
      </c>
      <c r="CX350" s="63">
        <f t="shared" si="624"/>
        <v>29930.847377387548</v>
      </c>
      <c r="CY350" s="64">
        <f t="shared" si="624"/>
        <v>28892.448095088577</v>
      </c>
      <c r="CZ350" s="62">
        <f t="shared" si="624"/>
        <v>30769.514714943332</v>
      </c>
      <c r="DA350" s="63">
        <f t="shared" si="624"/>
        <v>32538.37292910635</v>
      </c>
      <c r="DB350" s="64">
        <f t="shared" si="624"/>
        <v>31624.105708117051</v>
      </c>
      <c r="DC350" s="62">
        <f t="shared" si="624"/>
        <v>30736.245405453308</v>
      </c>
      <c r="DD350" s="63">
        <f t="shared" si="624"/>
        <v>30763.79579966444</v>
      </c>
      <c r="DE350" s="64">
        <f t="shared" si="624"/>
        <v>30998.102839814019</v>
      </c>
      <c r="DF350" s="62">
        <f t="shared" si="624"/>
        <v>28151.72545649184</v>
      </c>
      <c r="DG350" s="63">
        <f t="shared" si="624"/>
        <v>28771.164642018201</v>
      </c>
      <c r="DH350" s="64">
        <f t="shared" si="624"/>
        <v>29498.932532048806</v>
      </c>
      <c r="DI350" s="62">
        <f t="shared" si="624"/>
        <v>29646.473699353421</v>
      </c>
      <c r="DJ350" s="63">
        <f t="shared" si="624"/>
        <v>30319.488929223557</v>
      </c>
      <c r="DK350" s="64">
        <f t="shared" si="624"/>
        <v>30606.676386935575</v>
      </c>
      <c r="DL350" s="62">
        <f t="shared" si="624"/>
        <v>30437.871814434598</v>
      </c>
      <c r="DM350" s="63">
        <f t="shared" si="624"/>
        <v>29944.209019328791</v>
      </c>
      <c r="DN350" s="64">
        <f t="shared" si="624"/>
        <v>29757.063029848174</v>
      </c>
      <c r="DO350" s="62">
        <f t="shared" si="624"/>
        <v>30902.265326052184</v>
      </c>
      <c r="DP350" s="63">
        <f t="shared" si="624"/>
        <v>30795.880811283612</v>
      </c>
      <c r="DQ350" s="64">
        <f t="shared" si="624"/>
        <v>30367.728086000701</v>
      </c>
      <c r="DR350" s="62">
        <f t="shared" si="624"/>
        <v>30856.126392173213</v>
      </c>
      <c r="DS350" s="63">
        <f t="shared" si="624"/>
        <v>30958.379926712627</v>
      </c>
      <c r="DT350" s="64">
        <f t="shared" si="624"/>
        <v>29070.263029950613</v>
      </c>
      <c r="DU350" s="62">
        <f t="shared" si="624"/>
        <v>29479.280512388828</v>
      </c>
      <c r="DV350" s="63">
        <f t="shared" si="624"/>
        <v>28508.255723508391</v>
      </c>
      <c r="DW350" s="64">
        <f t="shared" si="624"/>
        <v>29130.130586169133</v>
      </c>
      <c r="DX350" s="62">
        <f t="shared" si="624"/>
        <v>29178.15110339427</v>
      </c>
      <c r="DY350" s="63">
        <f t="shared" si="624"/>
        <v>29029.809453027687</v>
      </c>
      <c r="DZ350" s="64">
        <f t="shared" si="624"/>
        <v>28926.792368612791</v>
      </c>
      <c r="EA350" s="62">
        <f t="shared" si="624"/>
        <v>28456.669730112648</v>
      </c>
      <c r="EB350" s="63">
        <f t="shared" si="624"/>
        <v>28987.165341259482</v>
      </c>
      <c r="EC350" s="64">
        <f t="shared" si="624"/>
        <v>29660.031889471509</v>
      </c>
      <c r="ED350" s="62">
        <f t="shared" si="624"/>
        <v>29061.123385999079</v>
      </c>
      <c r="EE350" s="63">
        <f t="shared" si="624"/>
        <v>28991.710609296286</v>
      </c>
      <c r="EF350" s="64">
        <f t="shared" si="624"/>
        <v>28689.08919986726</v>
      </c>
      <c r="EG350" s="62">
        <f t="shared" si="624"/>
        <v>28676.472308490993</v>
      </c>
      <c r="EH350" s="63">
        <f t="shared" si="624"/>
        <v>28927.853263522888</v>
      </c>
      <c r="EI350" s="64">
        <f t="shared" si="624"/>
        <v>28393.79087749097</v>
      </c>
      <c r="EJ350" s="62">
        <f t="shared" ref="EJ350:EO350" si="625">(EJ179/(10*EJ$179+EJ$180)*1000000)</f>
        <v>28661.319120310272</v>
      </c>
      <c r="EK350" s="63">
        <f t="shared" si="625"/>
        <v>28282.720601421534</v>
      </c>
      <c r="EL350" s="64">
        <f t="shared" si="625"/>
        <v>28285.197736765414</v>
      </c>
      <c r="EM350" s="62">
        <f t="shared" si="625"/>
        <v>28567.215676778997</v>
      </c>
      <c r="EN350" s="63">
        <f t="shared" si="625"/>
        <v>28966.898375746154</v>
      </c>
      <c r="EO350" s="64">
        <f t="shared" si="625"/>
        <v>29008.816034279502</v>
      </c>
    </row>
    <row r="351" spans="2:145" s="120" customFormat="1" ht="15" thickBot="1" x14ac:dyDescent="0.35">
      <c r="B351" s="361"/>
      <c r="C351" s="65" t="str">
        <f t="shared" ref="C351" si="626">(C180)</f>
        <v>Lamivudine_Pos</v>
      </c>
      <c r="D351" s="66">
        <f t="shared" ref="D351:G351" si="627">(D180)</f>
        <v>2.5</v>
      </c>
      <c r="E351" s="67">
        <f t="shared" si="627"/>
        <v>5.5</v>
      </c>
      <c r="F351" s="68">
        <f t="shared" si="627"/>
        <v>3.09</v>
      </c>
      <c r="G351" s="69">
        <f t="shared" si="627"/>
        <v>230.05939000000001</v>
      </c>
      <c r="H351" s="70"/>
      <c r="I351" s="71"/>
      <c r="J351" s="72"/>
      <c r="K351" s="70">
        <f t="shared" ref="K351:BV351" si="628">(K180/(10*K$179+K$180)*1000000)</f>
        <v>602520.29411131958</v>
      </c>
      <c r="L351" s="109">
        <f t="shared" si="628"/>
        <v>627466.04073847004</v>
      </c>
      <c r="M351" s="72">
        <f t="shared" si="628"/>
        <v>619541.71535460581</v>
      </c>
      <c r="N351" s="70">
        <f t="shared" si="628"/>
        <v>618563.25972394389</v>
      </c>
      <c r="O351" s="109">
        <f t="shared" si="628"/>
        <v>619123.32748867059</v>
      </c>
      <c r="P351" s="72">
        <f t="shared" si="628"/>
        <v>626635.71620530554</v>
      </c>
      <c r="Q351" s="70">
        <f t="shared" si="628"/>
        <v>625076.8170579673</v>
      </c>
      <c r="R351" s="109">
        <f t="shared" si="628"/>
        <v>623456.47591293708</v>
      </c>
      <c r="S351" s="72">
        <f t="shared" si="628"/>
        <v>626421.37464891118</v>
      </c>
      <c r="T351" s="70">
        <f t="shared" si="628"/>
        <v>637902.46986110776</v>
      </c>
      <c r="U351" s="71">
        <f t="shared" si="628"/>
        <v>635221.06455662113</v>
      </c>
      <c r="V351" s="72">
        <f t="shared" si="628"/>
        <v>632521.71588793024</v>
      </c>
      <c r="W351" s="70">
        <f t="shared" si="628"/>
        <v>630453.80666929227</v>
      </c>
      <c r="X351" s="71">
        <f t="shared" si="628"/>
        <v>628787.40352668334</v>
      </c>
      <c r="Y351" s="72">
        <f t="shared" si="628"/>
        <v>634302.89575173997</v>
      </c>
      <c r="Z351" s="70">
        <f t="shared" si="628"/>
        <v>634695.00022189692</v>
      </c>
      <c r="AA351" s="71">
        <f t="shared" si="628"/>
        <v>630807.81645763956</v>
      </c>
      <c r="AB351" s="72">
        <f t="shared" si="628"/>
        <v>640116.23537019943</v>
      </c>
      <c r="AC351" s="70">
        <f t="shared" si="628"/>
        <v>621762.98377808218</v>
      </c>
      <c r="AD351" s="71">
        <f t="shared" si="628"/>
        <v>621532.10259722406</v>
      </c>
      <c r="AE351" s="72">
        <f t="shared" si="628"/>
        <v>621537.87856498722</v>
      </c>
      <c r="AF351" s="70">
        <f t="shared" si="628"/>
        <v>627894.20726505842</v>
      </c>
      <c r="AG351" s="71">
        <f t="shared" si="628"/>
        <v>627360.16964962555</v>
      </c>
      <c r="AH351" s="72">
        <f t="shared" si="628"/>
        <v>634514.76378044626</v>
      </c>
      <c r="AI351" s="70">
        <f t="shared" si="628"/>
        <v>628751.60647434916</v>
      </c>
      <c r="AJ351" s="71">
        <f t="shared" si="628"/>
        <v>614373.49491899379</v>
      </c>
      <c r="AK351" s="72">
        <f t="shared" si="628"/>
        <v>618767.59681754105</v>
      </c>
      <c r="AL351" s="70">
        <f t="shared" si="628"/>
        <v>634647.39611212886</v>
      </c>
      <c r="AM351" s="71">
        <f t="shared" si="628"/>
        <v>633173.99460502737</v>
      </c>
      <c r="AN351" s="72">
        <f t="shared" si="628"/>
        <v>641699.54915322841</v>
      </c>
      <c r="AO351" s="70">
        <f t="shared" si="628"/>
        <v>706994.74778880377</v>
      </c>
      <c r="AP351" s="71">
        <f t="shared" si="628"/>
        <v>693389.00996732619</v>
      </c>
      <c r="AQ351" s="72">
        <f t="shared" si="628"/>
        <v>693859.2431401225</v>
      </c>
      <c r="AR351" s="70">
        <f t="shared" si="628"/>
        <v>686369.88666723913</v>
      </c>
      <c r="AS351" s="71">
        <f t="shared" si="628"/>
        <v>686207.87363644422</v>
      </c>
      <c r="AT351" s="72">
        <f t="shared" si="628"/>
        <v>688689.08800387161</v>
      </c>
      <c r="AU351" s="70">
        <f t="shared" si="628"/>
        <v>784075.91321595409</v>
      </c>
      <c r="AV351" s="71">
        <f t="shared" si="628"/>
        <v>753998.05728386308</v>
      </c>
      <c r="AW351" s="72">
        <f t="shared" si="628"/>
        <v>747269.87949937896</v>
      </c>
      <c r="AX351" s="70">
        <f t="shared" si="628"/>
        <v>741871.47953123646</v>
      </c>
      <c r="AY351" s="71">
        <f t="shared" si="628"/>
        <v>734945.48117267876</v>
      </c>
      <c r="AZ351" s="72">
        <f t="shared" si="628"/>
        <v>731781.28298573033</v>
      </c>
      <c r="BA351" s="70">
        <f t="shared" si="628"/>
        <v>730095.28498043236</v>
      </c>
      <c r="BB351" s="71">
        <f t="shared" si="628"/>
        <v>731347.69266967289</v>
      </c>
      <c r="BC351" s="72">
        <f t="shared" si="628"/>
        <v>728901.58601800585</v>
      </c>
      <c r="BD351" s="70">
        <f t="shared" si="628"/>
        <v>726765.67862359015</v>
      </c>
      <c r="BE351" s="71">
        <f t="shared" si="628"/>
        <v>726060.14691634779</v>
      </c>
      <c r="BF351" s="72">
        <f t="shared" si="628"/>
        <v>713020.6168663078</v>
      </c>
      <c r="BG351" s="70">
        <f t="shared" si="628"/>
        <v>721920.40787192585</v>
      </c>
      <c r="BH351" s="71">
        <f t="shared" si="628"/>
        <v>721078.73415396875</v>
      </c>
      <c r="BI351" s="72">
        <f t="shared" si="628"/>
        <v>717285.88922469877</v>
      </c>
      <c r="BJ351" s="70">
        <f t="shared" si="628"/>
        <v>718582.56463903724</v>
      </c>
      <c r="BK351" s="71">
        <f t="shared" si="628"/>
        <v>714386.87648846314</v>
      </c>
      <c r="BL351" s="72">
        <f t="shared" si="628"/>
        <v>710916.00758519908</v>
      </c>
      <c r="BM351" s="70">
        <f t="shared" si="628"/>
        <v>715478.56484716176</v>
      </c>
      <c r="BN351" s="71">
        <f t="shared" si="628"/>
        <v>713385.16311217914</v>
      </c>
      <c r="BO351" s="72">
        <f t="shared" si="628"/>
        <v>715502.10446625319</v>
      </c>
      <c r="BP351" s="70">
        <f t="shared" si="628"/>
        <v>713291.74355390202</v>
      </c>
      <c r="BQ351" s="71">
        <f t="shared" si="628"/>
        <v>711383.39553008426</v>
      </c>
      <c r="BR351" s="72">
        <f t="shared" si="628"/>
        <v>713502.28784878529</v>
      </c>
      <c r="BS351" s="70">
        <f t="shared" si="628"/>
        <v>714233.56530771358</v>
      </c>
      <c r="BT351" s="71">
        <f t="shared" si="628"/>
        <v>708715.06133161113</v>
      </c>
      <c r="BU351" s="72">
        <f t="shared" si="628"/>
        <v>712568.73958834377</v>
      </c>
      <c r="BV351" s="70">
        <f t="shared" si="628"/>
        <v>711443.64250441291</v>
      </c>
      <c r="BW351" s="71">
        <f t="shared" ref="BW351:EH351" si="629">(BW180/(10*BW$179+BW$180)*1000000)</f>
        <v>712405.9869328487</v>
      </c>
      <c r="BX351" s="72">
        <f t="shared" si="629"/>
        <v>708117.25098527432</v>
      </c>
      <c r="BY351" s="70"/>
      <c r="BZ351" s="71"/>
      <c r="CA351" s="72"/>
      <c r="CB351" s="70">
        <f t="shared" si="629"/>
        <v>796510.32038288435</v>
      </c>
      <c r="CC351" s="71">
        <f t="shared" si="629"/>
        <v>792071.01918519614</v>
      </c>
      <c r="CD351" s="99">
        <f t="shared" si="629"/>
        <v>769646.22559925495</v>
      </c>
      <c r="CE351" s="70">
        <f t="shared" si="629"/>
        <v>771173.12011915084</v>
      </c>
      <c r="CF351" s="71">
        <f t="shared" si="629"/>
        <v>751676.04634852044</v>
      </c>
      <c r="CG351" s="72">
        <f t="shared" si="629"/>
        <v>750259.23171459511</v>
      </c>
      <c r="CH351" s="70">
        <f t="shared" si="629"/>
        <v>742978.89084092504</v>
      </c>
      <c r="CI351" s="71">
        <f t="shared" si="629"/>
        <v>751447.29621761455</v>
      </c>
      <c r="CJ351" s="72">
        <f t="shared" si="629"/>
        <v>748680.92140227766</v>
      </c>
      <c r="CK351" s="70">
        <f t="shared" si="629"/>
        <v>751787.33867523971</v>
      </c>
      <c r="CL351" s="71">
        <f t="shared" si="629"/>
        <v>754460.97764898348</v>
      </c>
      <c r="CM351" s="72">
        <f t="shared" si="629"/>
        <v>742082.97655217652</v>
      </c>
      <c r="CN351" s="70">
        <f t="shared" si="629"/>
        <v>724981.74538425426</v>
      </c>
      <c r="CO351" s="71">
        <f t="shared" si="629"/>
        <v>714281.97498986335</v>
      </c>
      <c r="CP351" s="72">
        <f t="shared" si="629"/>
        <v>707271.192083059</v>
      </c>
      <c r="CQ351" s="70">
        <f t="shared" si="629"/>
        <v>731261.50957085495</v>
      </c>
      <c r="CR351" s="71">
        <f t="shared" si="629"/>
        <v>733501.65114152571</v>
      </c>
      <c r="CS351" s="72">
        <f t="shared" si="629"/>
        <v>732044.51640794624</v>
      </c>
      <c r="CT351" s="70">
        <f t="shared" si="629"/>
        <v>706011.85103689542</v>
      </c>
      <c r="CU351" s="71">
        <f t="shared" si="629"/>
        <v>691845.24619748746</v>
      </c>
      <c r="CV351" s="72">
        <f t="shared" si="629"/>
        <v>688475.12577209296</v>
      </c>
      <c r="CW351" s="70">
        <f t="shared" si="629"/>
        <v>698546.78194668947</v>
      </c>
      <c r="CX351" s="71">
        <f t="shared" si="629"/>
        <v>700691.52622612449</v>
      </c>
      <c r="CY351" s="72">
        <f t="shared" si="629"/>
        <v>711075.51904911431</v>
      </c>
      <c r="CZ351" s="70">
        <f t="shared" si="629"/>
        <v>692304.85285056662</v>
      </c>
      <c r="DA351" s="71">
        <f t="shared" si="629"/>
        <v>674616.2707089365</v>
      </c>
      <c r="DB351" s="72">
        <f t="shared" si="629"/>
        <v>683758.9429188295</v>
      </c>
      <c r="DC351" s="70">
        <f t="shared" si="629"/>
        <v>692637.54594546685</v>
      </c>
      <c r="DD351" s="71">
        <f t="shared" si="629"/>
        <v>692362.04200335557</v>
      </c>
      <c r="DE351" s="72">
        <f t="shared" si="629"/>
        <v>690018.97160185978</v>
      </c>
      <c r="DF351" s="70">
        <f t="shared" si="629"/>
        <v>718482.74543508166</v>
      </c>
      <c r="DG351" s="71">
        <f t="shared" si="629"/>
        <v>712288.35357981804</v>
      </c>
      <c r="DH351" s="72">
        <f t="shared" si="629"/>
        <v>705010.67467951193</v>
      </c>
      <c r="DI351" s="70">
        <f t="shared" si="629"/>
        <v>703535.26300646574</v>
      </c>
      <c r="DJ351" s="71">
        <f t="shared" si="629"/>
        <v>696805.1107077644</v>
      </c>
      <c r="DK351" s="72">
        <f t="shared" si="629"/>
        <v>693933.23613064433</v>
      </c>
      <c r="DL351" s="70">
        <f t="shared" si="629"/>
        <v>695621.28185565409</v>
      </c>
      <c r="DM351" s="71">
        <f t="shared" si="629"/>
        <v>700557.90980671206</v>
      </c>
      <c r="DN351" s="72">
        <f t="shared" si="629"/>
        <v>702429.36970151821</v>
      </c>
      <c r="DO351" s="70">
        <f t="shared" si="629"/>
        <v>690977.34673947818</v>
      </c>
      <c r="DP351" s="71">
        <f t="shared" si="629"/>
        <v>692041.19188716391</v>
      </c>
      <c r="DQ351" s="72">
        <f t="shared" si="629"/>
        <v>696322.71913999296</v>
      </c>
      <c r="DR351" s="70">
        <f t="shared" si="629"/>
        <v>691438.7360782678</v>
      </c>
      <c r="DS351" s="71">
        <f t="shared" si="629"/>
        <v>690416.20073287364</v>
      </c>
      <c r="DT351" s="72">
        <f t="shared" si="629"/>
        <v>709297.36970049387</v>
      </c>
      <c r="DU351" s="70">
        <f t="shared" si="629"/>
        <v>705207.19487611169</v>
      </c>
      <c r="DV351" s="71">
        <f t="shared" si="629"/>
        <v>714917.44276491611</v>
      </c>
      <c r="DW351" s="72">
        <f t="shared" si="629"/>
        <v>708698.69413830864</v>
      </c>
      <c r="DX351" s="70">
        <f t="shared" si="629"/>
        <v>708218.48896605731</v>
      </c>
      <c r="DY351" s="71">
        <f t="shared" si="629"/>
        <v>709701.90546972316</v>
      </c>
      <c r="DZ351" s="72">
        <f t="shared" si="629"/>
        <v>710732.07631387212</v>
      </c>
      <c r="EA351" s="70">
        <f t="shared" si="629"/>
        <v>715433.30269887357</v>
      </c>
      <c r="EB351" s="71">
        <f t="shared" si="629"/>
        <v>710128.34658740519</v>
      </c>
      <c r="EC351" s="72">
        <f t="shared" si="629"/>
        <v>703399.68110528495</v>
      </c>
      <c r="ED351" s="70">
        <f t="shared" si="629"/>
        <v>709388.76614000928</v>
      </c>
      <c r="EE351" s="71">
        <f t="shared" si="629"/>
        <v>710082.89390703721</v>
      </c>
      <c r="EF351" s="72">
        <f t="shared" si="629"/>
        <v>713109.10800132737</v>
      </c>
      <c r="EG351" s="70">
        <f t="shared" si="629"/>
        <v>713235.27691509016</v>
      </c>
      <c r="EH351" s="71">
        <f t="shared" si="629"/>
        <v>710721.46736477118</v>
      </c>
      <c r="EI351" s="72">
        <f t="shared" ref="EI351:EO351" si="630">(EI180/(10*EI$179+EI$180)*1000000)</f>
        <v>716062.0912250902</v>
      </c>
      <c r="EJ351" s="70">
        <f t="shared" si="630"/>
        <v>713386.8087968973</v>
      </c>
      <c r="EK351" s="71">
        <f t="shared" si="630"/>
        <v>717172.79398578464</v>
      </c>
      <c r="EL351" s="72">
        <f t="shared" si="630"/>
        <v>717148.02263234591</v>
      </c>
      <c r="EM351" s="70">
        <f t="shared" si="630"/>
        <v>714327.84323221003</v>
      </c>
      <c r="EN351" s="71">
        <f t="shared" si="630"/>
        <v>710331.01624253846</v>
      </c>
      <c r="EO351" s="72">
        <f t="shared" si="630"/>
        <v>709911.83965720492</v>
      </c>
    </row>
    <row r="352" spans="2:145" s="120" customFormat="1" x14ac:dyDescent="0.3">
      <c r="B352" s="359" t="s">
        <v>342</v>
      </c>
      <c r="C352" s="173" t="str">
        <f t="shared" ref="C352" si="631">(C181)</f>
        <v>Alanine</v>
      </c>
      <c r="D352" s="174">
        <f t="shared" ref="D352:G352" si="632">(D181)</f>
        <v>13.1</v>
      </c>
      <c r="E352" s="175">
        <f t="shared" si="632"/>
        <v>14.8</v>
      </c>
      <c r="F352" s="176">
        <f t="shared" si="632"/>
        <v>13.57</v>
      </c>
      <c r="G352" s="177">
        <f t="shared" si="632"/>
        <v>90.054959999999994</v>
      </c>
      <c r="H352" s="134"/>
      <c r="I352" s="135"/>
      <c r="J352" s="136"/>
      <c r="K352" s="134">
        <f t="shared" ref="K352:BV352" si="633">(K181/(10*K$179+K$180)*1000000)</f>
        <v>13520.954365603495</v>
      </c>
      <c r="L352" s="129">
        <f t="shared" si="633"/>
        <v>14564.273562228756</v>
      </c>
      <c r="M352" s="136">
        <f t="shared" si="633"/>
        <v>13909.894663100624</v>
      </c>
      <c r="N352" s="134">
        <f t="shared" si="633"/>
        <v>13954.100898221512</v>
      </c>
      <c r="O352" s="129">
        <f t="shared" si="633"/>
        <v>15600.317089077715</v>
      </c>
      <c r="P352" s="136">
        <f t="shared" si="633"/>
        <v>15642.941105524516</v>
      </c>
      <c r="Q352" s="134">
        <f t="shared" si="633"/>
        <v>16606.120876429959</v>
      </c>
      <c r="R352" s="129">
        <f t="shared" si="633"/>
        <v>16334.564162899294</v>
      </c>
      <c r="S352" s="136">
        <f t="shared" si="633"/>
        <v>13236.29723729981</v>
      </c>
      <c r="T352" s="134">
        <f t="shared" si="633"/>
        <v>18075.333882283085</v>
      </c>
      <c r="U352" s="135">
        <f t="shared" si="633"/>
        <v>16317.101619605277</v>
      </c>
      <c r="V352" s="136">
        <f t="shared" si="633"/>
        <v>18609.882653714318</v>
      </c>
      <c r="W352" s="134">
        <f t="shared" si="633"/>
        <v>18993.629010953067</v>
      </c>
      <c r="X352" s="135">
        <f t="shared" si="633"/>
        <v>16317.063491974472</v>
      </c>
      <c r="Y352" s="136">
        <f t="shared" si="633"/>
        <v>16089.298299394681</v>
      </c>
      <c r="Z352" s="134">
        <f t="shared" si="633"/>
        <v>21076.000132809753</v>
      </c>
      <c r="AA352" s="135">
        <f t="shared" si="633"/>
        <v>20104.122180032504</v>
      </c>
      <c r="AB352" s="136">
        <f t="shared" si="633"/>
        <v>23094.221316275703</v>
      </c>
      <c r="AC352" s="134">
        <f t="shared" si="633"/>
        <v>17761.701913755907</v>
      </c>
      <c r="AD352" s="135">
        <f t="shared" si="633"/>
        <v>17716.832662568529</v>
      </c>
      <c r="AE352" s="136">
        <f t="shared" si="633"/>
        <v>17638.097909072163</v>
      </c>
      <c r="AF352" s="134">
        <f t="shared" si="633"/>
        <v>21405.171217460273</v>
      </c>
      <c r="AG352" s="135">
        <f t="shared" si="633"/>
        <v>21966.209285723613</v>
      </c>
      <c r="AH352" s="136">
        <f t="shared" si="633"/>
        <v>22934.290475004065</v>
      </c>
      <c r="AI352" s="134">
        <f t="shared" si="633"/>
        <v>14323.899234281522</v>
      </c>
      <c r="AJ352" s="135">
        <f t="shared" si="633"/>
        <v>13608.250710380757</v>
      </c>
      <c r="AK352" s="136">
        <f t="shared" si="633"/>
        <v>11574.227759056079</v>
      </c>
      <c r="AL352" s="134">
        <f t="shared" si="633"/>
        <v>18585.115580104444</v>
      </c>
      <c r="AM352" s="135">
        <f t="shared" si="633"/>
        <v>21359.712047375542</v>
      </c>
      <c r="AN352" s="136">
        <f t="shared" si="633"/>
        <v>21879.967637955397</v>
      </c>
      <c r="AO352" s="134">
        <f t="shared" si="633"/>
        <v>9508.2065764941344</v>
      </c>
      <c r="AP352" s="135">
        <f t="shared" si="633"/>
        <v>9018.935207255372</v>
      </c>
      <c r="AQ352" s="136">
        <f t="shared" si="633"/>
        <v>8386.2260707220794</v>
      </c>
      <c r="AR352" s="134">
        <f t="shared" si="633"/>
        <v>6735.7305688116621</v>
      </c>
      <c r="AS352" s="135">
        <f t="shared" si="633"/>
        <v>6824.9448510593384</v>
      </c>
      <c r="AT352" s="136">
        <f t="shared" si="633"/>
        <v>6924.6721299210103</v>
      </c>
      <c r="AU352" s="134">
        <f t="shared" si="633"/>
        <v>20848.579428262699</v>
      </c>
      <c r="AV352" s="135">
        <f t="shared" si="633"/>
        <v>19487.402161819293</v>
      </c>
      <c r="AW352" s="136">
        <f t="shared" si="633"/>
        <v>17791.429338572681</v>
      </c>
      <c r="AX352" s="134">
        <f t="shared" si="633"/>
        <v>16168.912348778038</v>
      </c>
      <c r="AY352" s="135">
        <f t="shared" si="633"/>
        <v>14993.205506176988</v>
      </c>
      <c r="AZ352" s="136">
        <f t="shared" si="633"/>
        <v>14282.76526443988</v>
      </c>
      <c r="BA352" s="134">
        <f t="shared" si="633"/>
        <v>24465.935934730707</v>
      </c>
      <c r="BB352" s="135">
        <f t="shared" si="633"/>
        <v>23391.911516480774</v>
      </c>
      <c r="BC352" s="136">
        <f t="shared" si="633"/>
        <v>24470.739496670423</v>
      </c>
      <c r="BD352" s="134">
        <f t="shared" si="633"/>
        <v>22002.934053639739</v>
      </c>
      <c r="BE352" s="135">
        <f t="shared" si="633"/>
        <v>20795.213072017159</v>
      </c>
      <c r="BF352" s="136">
        <f t="shared" si="633"/>
        <v>22620.234314068355</v>
      </c>
      <c r="BG352" s="134">
        <f t="shared" si="633"/>
        <v>24171.105632196966</v>
      </c>
      <c r="BH352" s="135">
        <f t="shared" si="633"/>
        <v>23654.437614304006</v>
      </c>
      <c r="BI352" s="136">
        <f t="shared" si="633"/>
        <v>24623.548116747064</v>
      </c>
      <c r="BJ352" s="134">
        <f t="shared" si="633"/>
        <v>30323.095469452594</v>
      </c>
      <c r="BK352" s="135">
        <f t="shared" si="633"/>
        <v>30899.915721150566</v>
      </c>
      <c r="BL352" s="136">
        <f t="shared" si="633"/>
        <v>29241.969357006812</v>
      </c>
      <c r="BM352" s="134">
        <f t="shared" si="633"/>
        <v>25218.465929082522</v>
      </c>
      <c r="BN352" s="135">
        <f t="shared" si="633"/>
        <v>25267.392170184085</v>
      </c>
      <c r="BO352" s="136">
        <f t="shared" si="633"/>
        <v>24113.521522765062</v>
      </c>
      <c r="BP352" s="134">
        <f t="shared" si="633"/>
        <v>36747.422453773441</v>
      </c>
      <c r="BQ352" s="135">
        <f t="shared" si="633"/>
        <v>38598.776553978074</v>
      </c>
      <c r="BR352" s="136">
        <f t="shared" si="633"/>
        <v>39093.395417442181</v>
      </c>
      <c r="BS352" s="134">
        <f t="shared" si="633"/>
        <v>22174.738539903617</v>
      </c>
      <c r="BT352" s="135">
        <f t="shared" si="633"/>
        <v>21232.5789921877</v>
      </c>
      <c r="BU352" s="136">
        <f t="shared" si="633"/>
        <v>21974.343512718264</v>
      </c>
      <c r="BV352" s="134">
        <f t="shared" si="633"/>
        <v>44759.78203692945</v>
      </c>
      <c r="BW352" s="135">
        <f t="shared" ref="BW352:EH352" si="634">(BW181/(10*BW$179+BW$180)*1000000)</f>
        <v>50275.633807565602</v>
      </c>
      <c r="BX352" s="136">
        <f t="shared" si="634"/>
        <v>45895.462757236579</v>
      </c>
      <c r="BY352" s="134"/>
      <c r="BZ352" s="135"/>
      <c r="CA352" s="136"/>
      <c r="CB352" s="134">
        <f t="shared" si="634"/>
        <v>15355.57069401322</v>
      </c>
      <c r="CC352" s="135">
        <f t="shared" si="634"/>
        <v>14520.797001175017</v>
      </c>
      <c r="CD352" s="178">
        <f t="shared" si="634"/>
        <v>14499.489982200044</v>
      </c>
      <c r="CE352" s="134">
        <f t="shared" si="634"/>
        <v>13836.909246874307</v>
      </c>
      <c r="CF352" s="135">
        <f t="shared" si="634"/>
        <v>14296.955069470643</v>
      </c>
      <c r="CG352" s="136">
        <f t="shared" si="634"/>
        <v>15030.393650807835</v>
      </c>
      <c r="CH352" s="134">
        <f t="shared" si="634"/>
        <v>13563.273253915342</v>
      </c>
      <c r="CI352" s="135">
        <f t="shared" si="634"/>
        <v>11581.472112479911</v>
      </c>
      <c r="CJ352" s="136">
        <f t="shared" si="634"/>
        <v>11800.864574650908</v>
      </c>
      <c r="CK352" s="134">
        <f t="shared" si="634"/>
        <v>15926.067987318389</v>
      </c>
      <c r="CL352" s="135">
        <f t="shared" si="634"/>
        <v>14737.884453417029</v>
      </c>
      <c r="CM352" s="136">
        <f t="shared" si="634"/>
        <v>14118.815914294453</v>
      </c>
      <c r="CN352" s="134">
        <f t="shared" si="634"/>
        <v>14098.882808925558</v>
      </c>
      <c r="CO352" s="135">
        <f t="shared" si="634"/>
        <v>12145.701553402132</v>
      </c>
      <c r="CP352" s="136">
        <f t="shared" si="634"/>
        <v>12781.676339581176</v>
      </c>
      <c r="CQ352" s="134">
        <f t="shared" si="634"/>
        <v>20518.28293617483</v>
      </c>
      <c r="CR352" s="135">
        <f t="shared" si="634"/>
        <v>19755.621000416253</v>
      </c>
      <c r="CS352" s="136">
        <f t="shared" si="634"/>
        <v>21419.743253796973</v>
      </c>
      <c r="CT352" s="134">
        <f t="shared" si="634"/>
        <v>15368.541926031374</v>
      </c>
      <c r="CU352" s="135">
        <f t="shared" si="634"/>
        <v>16200.015646921564</v>
      </c>
      <c r="CV352" s="136">
        <f t="shared" si="634"/>
        <v>14936.523162343912</v>
      </c>
      <c r="CW352" s="134">
        <f t="shared" si="634"/>
        <v>18238.398477608353</v>
      </c>
      <c r="CX352" s="135">
        <f t="shared" si="634"/>
        <v>16663.630716317097</v>
      </c>
      <c r="CY352" s="136">
        <f t="shared" si="634"/>
        <v>23189.703316720512</v>
      </c>
      <c r="CZ352" s="134">
        <f t="shared" si="634"/>
        <v>11763.01673793693</v>
      </c>
      <c r="DA352" s="135">
        <f t="shared" si="634"/>
        <v>11455.923973070092</v>
      </c>
      <c r="DB352" s="136">
        <f t="shared" si="634"/>
        <v>12018.74577154038</v>
      </c>
      <c r="DC352" s="134">
        <f t="shared" si="634"/>
        <v>16209.972630668681</v>
      </c>
      <c r="DD352" s="135">
        <f t="shared" si="634"/>
        <v>16846.495089147913</v>
      </c>
      <c r="DE352" s="136">
        <f t="shared" si="634"/>
        <v>18052.070308789545</v>
      </c>
      <c r="DF352" s="134">
        <f t="shared" si="634"/>
        <v>9536.7087131614298</v>
      </c>
      <c r="DG352" s="135">
        <f t="shared" si="634"/>
        <v>8469.073136582967</v>
      </c>
      <c r="DH352" s="136">
        <f t="shared" si="634"/>
        <v>8385.892230931302</v>
      </c>
      <c r="DI352" s="134">
        <f t="shared" si="634"/>
        <v>6890.0994906677024</v>
      </c>
      <c r="DJ352" s="135">
        <f t="shared" si="634"/>
        <v>6812.9420305953599</v>
      </c>
      <c r="DK352" s="136">
        <f t="shared" si="634"/>
        <v>6777.6724131194351</v>
      </c>
      <c r="DL352" s="134">
        <f t="shared" si="634"/>
        <v>12114.439897782897</v>
      </c>
      <c r="DM352" s="135">
        <f t="shared" si="634"/>
        <v>12182.227377745461</v>
      </c>
      <c r="DN352" s="136">
        <f t="shared" si="634"/>
        <v>12434.079053538464</v>
      </c>
      <c r="DO352" s="134">
        <f t="shared" si="634"/>
        <v>10593.956926352097</v>
      </c>
      <c r="DP352" s="135">
        <f t="shared" si="634"/>
        <v>10827.336415997954</v>
      </c>
      <c r="DQ352" s="136">
        <f t="shared" si="634"/>
        <v>10706.652602674569</v>
      </c>
      <c r="DR352" s="134">
        <f t="shared" si="634"/>
        <v>17767.19646178358</v>
      </c>
      <c r="DS352" s="135">
        <f t="shared" si="634"/>
        <v>27884.580081197091</v>
      </c>
      <c r="DT352" s="136">
        <f t="shared" si="634"/>
        <v>27559.77379475276</v>
      </c>
      <c r="DU352" s="134">
        <f t="shared" si="634"/>
        <v>29938.627847548105</v>
      </c>
      <c r="DV352" s="135">
        <f t="shared" si="634"/>
        <v>27809.058028256</v>
      </c>
      <c r="DW352" s="136">
        <f t="shared" si="634"/>
        <v>25178.951469233052</v>
      </c>
      <c r="DX352" s="134">
        <f t="shared" si="634"/>
        <v>25116.500789922924</v>
      </c>
      <c r="DY352" s="135">
        <f t="shared" si="634"/>
        <v>25761.806754241097</v>
      </c>
      <c r="DZ352" s="136">
        <f t="shared" si="634"/>
        <v>24698.562531610951</v>
      </c>
      <c r="EA352" s="134">
        <f t="shared" si="634"/>
        <v>37307.345079215578</v>
      </c>
      <c r="EB352" s="135">
        <f t="shared" si="634"/>
        <v>33658.953615285027</v>
      </c>
      <c r="EC352" s="136">
        <f t="shared" si="634"/>
        <v>35633.281125962814</v>
      </c>
      <c r="ED352" s="134">
        <f t="shared" si="634"/>
        <v>25565.340292878722</v>
      </c>
      <c r="EE352" s="135">
        <f t="shared" si="634"/>
        <v>27057.79254176519</v>
      </c>
      <c r="EF352" s="136">
        <f t="shared" si="634"/>
        <v>25808.564720071496</v>
      </c>
      <c r="EG352" s="134">
        <f t="shared" si="634"/>
        <v>40865.054177672624</v>
      </c>
      <c r="EH352" s="135">
        <f t="shared" si="634"/>
        <v>39073.7544281132</v>
      </c>
      <c r="EI352" s="136">
        <f t="shared" ref="EI352:EO352" si="635">(EI181/(10*EI$179+EI$180)*1000000)</f>
        <v>38229.725876721604</v>
      </c>
      <c r="EJ352" s="134">
        <f t="shared" si="635"/>
        <v>24990.008766235882</v>
      </c>
      <c r="EK352" s="135">
        <f t="shared" si="635"/>
        <v>24660.683666519362</v>
      </c>
      <c r="EL352" s="136">
        <f t="shared" si="635"/>
        <v>23860.850477550721</v>
      </c>
      <c r="EM352" s="134">
        <f t="shared" si="635"/>
        <v>46300.175193677846</v>
      </c>
      <c r="EN352" s="135">
        <f t="shared" si="635"/>
        <v>44577.441834983641</v>
      </c>
      <c r="EO352" s="136">
        <f t="shared" si="635"/>
        <v>50338.690464673658</v>
      </c>
    </row>
    <row r="353" spans="2:145" s="120" customFormat="1" x14ac:dyDescent="0.3">
      <c r="B353" s="360"/>
      <c r="C353" s="93" t="str">
        <f t="shared" ref="C353" si="636">(C182)</f>
        <v>Arginine</v>
      </c>
      <c r="D353" s="94">
        <f t="shared" ref="D353:G353" si="637">(D182)</f>
        <v>8.3000000000000007</v>
      </c>
      <c r="E353" s="95">
        <f t="shared" si="637"/>
        <v>14.6</v>
      </c>
      <c r="F353" s="96">
        <f t="shared" si="637"/>
        <v>12.3</v>
      </c>
      <c r="G353" s="97">
        <f t="shared" si="637"/>
        <v>175.11895000000001</v>
      </c>
      <c r="H353" s="204"/>
      <c r="I353" s="205"/>
      <c r="J353" s="206"/>
      <c r="K353" s="89">
        <f t="shared" ref="K353:BV353" si="638">(K182/(10*K$179+K$180)*1000000)</f>
        <v>3216.671995598052</v>
      </c>
      <c r="L353" s="110">
        <f t="shared" si="638"/>
        <v>3488.7828030357359</v>
      </c>
      <c r="M353" s="90">
        <f t="shared" si="638"/>
        <v>3912.4135007235677</v>
      </c>
      <c r="N353" s="89">
        <f t="shared" si="638"/>
        <v>3809.8975418719551</v>
      </c>
      <c r="O353" s="110">
        <f t="shared" si="638"/>
        <v>3687.80607998596</v>
      </c>
      <c r="P353" s="90">
        <f t="shared" si="638"/>
        <v>3920.2810123035119</v>
      </c>
      <c r="Q353" s="89">
        <f t="shared" si="638"/>
        <v>3841.5664911533427</v>
      </c>
      <c r="R353" s="110">
        <f t="shared" si="638"/>
        <v>3384.1994900659483</v>
      </c>
      <c r="S353" s="90">
        <f t="shared" si="638"/>
        <v>3304.096524655055</v>
      </c>
      <c r="T353" s="89">
        <f t="shared" si="638"/>
        <v>3702.884422380811</v>
      </c>
      <c r="U353" s="91">
        <f t="shared" si="638"/>
        <v>3619.4063052734559</v>
      </c>
      <c r="V353" s="90">
        <f t="shared" si="638"/>
        <v>3377.6079372499353</v>
      </c>
      <c r="W353" s="89">
        <f t="shared" si="638"/>
        <v>3362.3200976010198</v>
      </c>
      <c r="X353" s="91">
        <f t="shared" si="638"/>
        <v>3463.4171574634165</v>
      </c>
      <c r="Y353" s="90">
        <f t="shared" si="638"/>
        <v>4491.0063370424668</v>
      </c>
      <c r="Z353" s="89">
        <f t="shared" si="638"/>
        <v>3779.5632143593734</v>
      </c>
      <c r="AA353" s="91">
        <f t="shared" si="638"/>
        <v>3882.8135824759806</v>
      </c>
      <c r="AB353" s="90">
        <f t="shared" si="638"/>
        <v>4107.2599086676228</v>
      </c>
      <c r="AC353" s="89">
        <f t="shared" si="638"/>
        <v>4179.5079043234073</v>
      </c>
      <c r="AD353" s="91">
        <f t="shared" si="638"/>
        <v>3733.5623835413821</v>
      </c>
      <c r="AE353" s="90">
        <f t="shared" si="638"/>
        <v>3404.893447856909</v>
      </c>
      <c r="AF353" s="89">
        <f t="shared" si="638"/>
        <v>3056.7623104152103</v>
      </c>
      <c r="AG353" s="91">
        <f t="shared" si="638"/>
        <v>3268.4477063350764</v>
      </c>
      <c r="AH353" s="90">
        <f t="shared" si="638"/>
        <v>3223.7732621434393</v>
      </c>
      <c r="AI353" s="89">
        <f t="shared" si="638"/>
        <v>3372.179028305959</v>
      </c>
      <c r="AJ353" s="91">
        <f t="shared" si="638"/>
        <v>2597.9787838628718</v>
      </c>
      <c r="AK353" s="90">
        <f t="shared" si="638"/>
        <v>2930.3933857801503</v>
      </c>
      <c r="AL353" s="89">
        <f t="shared" si="638"/>
        <v>3131.2219302040317</v>
      </c>
      <c r="AM353" s="91">
        <f t="shared" si="638"/>
        <v>3314.0775210398624</v>
      </c>
      <c r="AN353" s="90">
        <f t="shared" si="638"/>
        <v>3493.9303088913257</v>
      </c>
      <c r="AO353" s="89">
        <f t="shared" si="638"/>
        <v>21805.85614890993</v>
      </c>
      <c r="AP353" s="91">
        <f t="shared" si="638"/>
        <v>20027.352111342148</v>
      </c>
      <c r="AQ353" s="90">
        <f t="shared" si="638"/>
        <v>19509.901941541379</v>
      </c>
      <c r="AR353" s="89">
        <f t="shared" si="638"/>
        <v>19660.245277588416</v>
      </c>
      <c r="AS353" s="91">
        <f t="shared" si="638"/>
        <v>20263.61528981696</v>
      </c>
      <c r="AT353" s="90">
        <f t="shared" si="638"/>
        <v>20432.023768854975</v>
      </c>
      <c r="AU353" s="89">
        <f t="shared" si="638"/>
        <v>213.7994599376762</v>
      </c>
      <c r="AV353" s="91">
        <f t="shared" si="638"/>
        <v>5568.8283403787045</v>
      </c>
      <c r="AW353" s="90">
        <f t="shared" si="638"/>
        <v>7151.8946314134764</v>
      </c>
      <c r="AX353" s="89">
        <f t="shared" si="638"/>
        <v>8760.2164732935034</v>
      </c>
      <c r="AY353" s="91">
        <f t="shared" si="638"/>
        <v>9567.4097583796793</v>
      </c>
      <c r="AZ353" s="90">
        <f t="shared" si="638"/>
        <v>9750.8699147560674</v>
      </c>
      <c r="BA353" s="89">
        <f t="shared" si="638"/>
        <v>10816.710977496521</v>
      </c>
      <c r="BB353" s="91">
        <f t="shared" si="638"/>
        <v>11361.747599915012</v>
      </c>
      <c r="BC353" s="90">
        <f t="shared" si="638"/>
        <v>12271.037280814297</v>
      </c>
      <c r="BD353" s="89">
        <f t="shared" si="638"/>
        <v>12696.320052404335</v>
      </c>
      <c r="BE353" s="91">
        <f t="shared" si="638"/>
        <v>11428.344368003281</v>
      </c>
      <c r="BF353" s="90">
        <f t="shared" si="638"/>
        <v>13212.312380365756</v>
      </c>
      <c r="BG353" s="89">
        <f t="shared" si="638"/>
        <v>14187.439747056582</v>
      </c>
      <c r="BH353" s="91">
        <f t="shared" si="638"/>
        <v>13170.997259762675</v>
      </c>
      <c r="BI353" s="90">
        <f t="shared" si="638"/>
        <v>13732.081989232545</v>
      </c>
      <c r="BJ353" s="89">
        <f t="shared" si="638"/>
        <v>14483.357549583619</v>
      </c>
      <c r="BK353" s="91">
        <f t="shared" si="638"/>
        <v>15072.099008944768</v>
      </c>
      <c r="BL353" s="90">
        <f t="shared" si="638"/>
        <v>15248.350792254669</v>
      </c>
      <c r="BM353" s="89">
        <f t="shared" si="638"/>
        <v>15366.264209549819</v>
      </c>
      <c r="BN353" s="91">
        <f t="shared" si="638"/>
        <v>15635.387155112257</v>
      </c>
      <c r="BO353" s="90">
        <f t="shared" si="638"/>
        <v>16210.15405281825</v>
      </c>
      <c r="BP353" s="89">
        <f t="shared" si="638"/>
        <v>15958.569340000138</v>
      </c>
      <c r="BQ353" s="91">
        <f t="shared" si="638"/>
        <v>17366.16689463544</v>
      </c>
      <c r="BR353" s="90">
        <f t="shared" si="638"/>
        <v>17930.999007736664</v>
      </c>
      <c r="BS353" s="89">
        <f t="shared" si="638"/>
        <v>15927.974507838733</v>
      </c>
      <c r="BT353" s="91">
        <f t="shared" si="638"/>
        <v>15332.71399832894</v>
      </c>
      <c r="BU353" s="90">
        <f t="shared" si="638"/>
        <v>15226.650820371766</v>
      </c>
      <c r="BV353" s="89">
        <f t="shared" si="638"/>
        <v>16631.706907274645</v>
      </c>
      <c r="BW353" s="91">
        <f t="shared" ref="BW353:EH353" si="639">(BW182/(10*BW$179+BW$180)*1000000)</f>
        <v>18046.237428662531</v>
      </c>
      <c r="BX353" s="90">
        <f t="shared" si="639"/>
        <v>16347.60804542864</v>
      </c>
      <c r="BY353" s="89"/>
      <c r="BZ353" s="91"/>
      <c r="CA353" s="90"/>
      <c r="CB353" s="89">
        <f t="shared" si="639"/>
        <v>1614.1546263072339</v>
      </c>
      <c r="CC353" s="91">
        <f t="shared" si="639"/>
        <v>1165.7381326335735</v>
      </c>
      <c r="CD353" s="92">
        <f t="shared" si="639"/>
        <v>1147.3770999021367</v>
      </c>
      <c r="CE353" s="89">
        <f t="shared" si="639"/>
        <v>1240.1309023325664</v>
      </c>
      <c r="CF353" s="91">
        <f t="shared" si="639"/>
        <v>1165.61540503075</v>
      </c>
      <c r="CG353" s="90">
        <f t="shared" si="639"/>
        <v>1128.3515505722044</v>
      </c>
      <c r="CH353" s="89">
        <f t="shared" si="639"/>
        <v>1261.8552092028629</v>
      </c>
      <c r="CI353" s="91">
        <f t="shared" si="639"/>
        <v>1395.6705695267644</v>
      </c>
      <c r="CJ353" s="90">
        <f t="shared" si="639"/>
        <v>1735.2588679194025</v>
      </c>
      <c r="CK353" s="89">
        <f t="shared" si="639"/>
        <v>1766.3389329501058</v>
      </c>
      <c r="CL353" s="91">
        <f t="shared" si="639"/>
        <v>1685.6940190799335</v>
      </c>
      <c r="CM353" s="90">
        <f t="shared" si="639"/>
        <v>1814.5884260459745</v>
      </c>
      <c r="CN353" s="89">
        <f t="shared" si="639"/>
        <v>1889.4835849723027</v>
      </c>
      <c r="CO353" s="91">
        <f t="shared" si="639"/>
        <v>1870.7618235501391</v>
      </c>
      <c r="CP353" s="90">
        <f t="shared" si="639"/>
        <v>1745.7113354812202</v>
      </c>
      <c r="CQ353" s="89">
        <f t="shared" si="639"/>
        <v>1740.1776518269048</v>
      </c>
      <c r="CR353" s="91">
        <f t="shared" si="639"/>
        <v>1870.7333387693366</v>
      </c>
      <c r="CS353" s="90">
        <f t="shared" si="639"/>
        <v>1899.5183568994576</v>
      </c>
      <c r="CT353" s="89">
        <f t="shared" si="639"/>
        <v>2235.9967737975335</v>
      </c>
      <c r="CU353" s="91">
        <f t="shared" si="639"/>
        <v>1863.0562283403419</v>
      </c>
      <c r="CV353" s="90">
        <f t="shared" si="639"/>
        <v>1560.2292608326252</v>
      </c>
      <c r="CW353" s="89">
        <f t="shared" si="639"/>
        <v>1571.3480184078628</v>
      </c>
      <c r="CX353" s="91">
        <f t="shared" si="639"/>
        <v>1665.1530785223565</v>
      </c>
      <c r="CY353" s="90">
        <f t="shared" si="639"/>
        <v>1794.7725851539806</v>
      </c>
      <c r="CZ353" s="89">
        <f t="shared" si="639"/>
        <v>1645.86614540559</v>
      </c>
      <c r="DA353" s="91">
        <f t="shared" si="639"/>
        <v>1609.5290666348274</v>
      </c>
      <c r="DB353" s="90">
        <f t="shared" si="639"/>
        <v>1573.188699891328</v>
      </c>
      <c r="DC353" s="89">
        <f t="shared" si="639"/>
        <v>1669.1424080078052</v>
      </c>
      <c r="DD353" s="91">
        <f t="shared" si="639"/>
        <v>1589.3985537832912</v>
      </c>
      <c r="DE353" s="90">
        <f t="shared" si="639"/>
        <v>1589.4956246309464</v>
      </c>
      <c r="DF353" s="89">
        <f t="shared" si="639"/>
        <v>7887.4946911375728</v>
      </c>
      <c r="DG353" s="91">
        <f t="shared" si="639"/>
        <v>13206.427977054796</v>
      </c>
      <c r="DH353" s="90">
        <f t="shared" si="639"/>
        <v>15556.446585688047</v>
      </c>
      <c r="DI353" s="89">
        <f t="shared" si="639"/>
        <v>15833.366051871029</v>
      </c>
      <c r="DJ353" s="91">
        <f t="shared" si="639"/>
        <v>16538.746354688221</v>
      </c>
      <c r="DK353" s="90">
        <f t="shared" si="639"/>
        <v>16571.763516998573</v>
      </c>
      <c r="DL353" s="89">
        <f t="shared" si="639"/>
        <v>15689.404439646212</v>
      </c>
      <c r="DM353" s="91">
        <f t="shared" si="639"/>
        <v>17552.536912966174</v>
      </c>
      <c r="DN353" s="90">
        <f t="shared" si="639"/>
        <v>18854.523563041163</v>
      </c>
      <c r="DO353" s="89">
        <f t="shared" si="639"/>
        <v>18416.231271458408</v>
      </c>
      <c r="DP353" s="91">
        <f t="shared" si="639"/>
        <v>19300.277646043309</v>
      </c>
      <c r="DQ353" s="90">
        <f t="shared" si="639"/>
        <v>19694.301683880814</v>
      </c>
      <c r="DR353" s="89">
        <f t="shared" si="639"/>
        <v>19621.203309865039</v>
      </c>
      <c r="DS353" s="91">
        <f t="shared" si="639"/>
        <v>15852.459806624895</v>
      </c>
      <c r="DT353" s="90">
        <f t="shared" si="639"/>
        <v>17463.285948805384</v>
      </c>
      <c r="DU353" s="89">
        <f t="shared" si="639"/>
        <v>19853.074468335719</v>
      </c>
      <c r="DV353" s="91">
        <f t="shared" si="639"/>
        <v>19650.366222384273</v>
      </c>
      <c r="DW353" s="90">
        <f t="shared" si="639"/>
        <v>20133.503938382688</v>
      </c>
      <c r="DX353" s="89">
        <f t="shared" si="639"/>
        <v>18602.846149399276</v>
      </c>
      <c r="DY353" s="91">
        <f t="shared" si="639"/>
        <v>16467.791068995342</v>
      </c>
      <c r="DZ353" s="90">
        <f t="shared" si="639"/>
        <v>15978.39901832308</v>
      </c>
      <c r="EA353" s="89">
        <f t="shared" si="639"/>
        <v>18986.474700517523</v>
      </c>
      <c r="EB353" s="91">
        <f t="shared" si="639"/>
        <v>18385.911093844956</v>
      </c>
      <c r="EC353" s="90">
        <f t="shared" si="639"/>
        <v>17862.714075490992</v>
      </c>
      <c r="ED353" s="89">
        <f t="shared" si="639"/>
        <v>17121.665568893965</v>
      </c>
      <c r="EE353" s="91">
        <f t="shared" si="639"/>
        <v>18271.331021897771</v>
      </c>
      <c r="EF353" s="90">
        <f t="shared" si="639"/>
        <v>18282.915107472418</v>
      </c>
      <c r="EG353" s="89">
        <f t="shared" si="639"/>
        <v>19912.997833566806</v>
      </c>
      <c r="EH353" s="91">
        <f t="shared" si="639"/>
        <v>20282.291957749483</v>
      </c>
      <c r="EI353" s="90">
        <f t="shared" ref="EI353:EO353" si="640">(EI182/(10*EI$179+EI$180)*1000000)</f>
        <v>20349.26689259876</v>
      </c>
      <c r="EJ353" s="89">
        <f t="shared" si="640"/>
        <v>18129.796568894995</v>
      </c>
      <c r="EK353" s="91">
        <f t="shared" si="640"/>
        <v>17523.839769327577</v>
      </c>
      <c r="EL353" s="90">
        <f t="shared" si="640"/>
        <v>16789.353051972183</v>
      </c>
      <c r="EM353" s="89">
        <f t="shared" si="640"/>
        <v>19924.225184699477</v>
      </c>
      <c r="EN353" s="91">
        <f t="shared" si="640"/>
        <v>19715.417244355325</v>
      </c>
      <c r="EO353" s="90">
        <f t="shared" si="640"/>
        <v>21611.366013714294</v>
      </c>
    </row>
    <row r="354" spans="2:145" s="120" customFormat="1" x14ac:dyDescent="0.3">
      <c r="B354" s="360"/>
      <c r="C354" s="93" t="str">
        <f t="shared" ref="C354" si="641">(C183)</f>
        <v>Asparagine</v>
      </c>
      <c r="D354" s="94">
        <f t="shared" ref="D354:G354" si="642">(D183)</f>
        <v>13.8</v>
      </c>
      <c r="E354" s="95">
        <f t="shared" si="642"/>
        <v>20</v>
      </c>
      <c r="F354" s="96">
        <f t="shared" si="642"/>
        <v>14.24</v>
      </c>
      <c r="G354" s="97">
        <f t="shared" si="642"/>
        <v>133.06076999999999</v>
      </c>
      <c r="H354" s="89"/>
      <c r="I354" s="91"/>
      <c r="J354" s="90"/>
      <c r="K354" s="89">
        <f t="shared" ref="K354:BV354" si="643">(K183/(10*K$179+K$180)*1000000)</f>
        <v>39290.418850145856</v>
      </c>
      <c r="L354" s="110">
        <f t="shared" si="643"/>
        <v>35020.587402567588</v>
      </c>
      <c r="M354" s="90">
        <f t="shared" si="643"/>
        <v>32614.716851580379</v>
      </c>
      <c r="N354" s="89">
        <f t="shared" si="643"/>
        <v>32610.01863533082</v>
      </c>
      <c r="O354" s="110">
        <f t="shared" si="643"/>
        <v>37283.584850870131</v>
      </c>
      <c r="P354" s="90">
        <f t="shared" si="643"/>
        <v>33078.786675327006</v>
      </c>
      <c r="Q354" s="89">
        <f t="shared" si="643"/>
        <v>34185.545171795522</v>
      </c>
      <c r="R354" s="110">
        <f t="shared" si="643"/>
        <v>33689.254058124643</v>
      </c>
      <c r="S354" s="90">
        <f t="shared" si="643"/>
        <v>29146.448199595456</v>
      </c>
      <c r="T354" s="89">
        <f t="shared" si="643"/>
        <v>31775.039588501968</v>
      </c>
      <c r="U354" s="91">
        <f t="shared" si="643"/>
        <v>31471.840623979293</v>
      </c>
      <c r="V354" s="90">
        <f t="shared" si="643"/>
        <v>30004.622118579464</v>
      </c>
      <c r="W354" s="89">
        <f t="shared" si="643"/>
        <v>36370.18995769701</v>
      </c>
      <c r="X354" s="91">
        <f t="shared" si="643"/>
        <v>36665.154481547332</v>
      </c>
      <c r="Y354" s="90">
        <f t="shared" si="643"/>
        <v>35755.604480415575</v>
      </c>
      <c r="Z354" s="89">
        <f t="shared" si="643"/>
        <v>25693.995727728998</v>
      </c>
      <c r="AA354" s="91">
        <f t="shared" si="643"/>
        <v>29199.971729588306</v>
      </c>
      <c r="AB354" s="90">
        <f t="shared" si="643"/>
        <v>28523.140726893471</v>
      </c>
      <c r="AC354" s="89">
        <f t="shared" si="643"/>
        <v>37302.835809626558</v>
      </c>
      <c r="AD354" s="91">
        <f t="shared" si="643"/>
        <v>34713.19899766452</v>
      </c>
      <c r="AE354" s="90">
        <f t="shared" si="643"/>
        <v>32068.286049005015</v>
      </c>
      <c r="AF354" s="89">
        <f t="shared" si="643"/>
        <v>26108.907888196132</v>
      </c>
      <c r="AG354" s="91">
        <f t="shared" si="643"/>
        <v>27105.726216235773</v>
      </c>
      <c r="AH354" s="90">
        <f t="shared" si="643"/>
        <v>26553.417571642705</v>
      </c>
      <c r="AI354" s="89">
        <f t="shared" si="643"/>
        <v>28215.221046706349</v>
      </c>
      <c r="AJ354" s="91">
        <f t="shared" si="643"/>
        <v>25184.240958235005</v>
      </c>
      <c r="AK354" s="90">
        <f t="shared" si="643"/>
        <v>26461.799517871266</v>
      </c>
      <c r="AL354" s="89">
        <f t="shared" si="643"/>
        <v>22947.832481249618</v>
      </c>
      <c r="AM354" s="91">
        <f t="shared" si="643"/>
        <v>22835.753822631614</v>
      </c>
      <c r="AN354" s="90">
        <f t="shared" si="643"/>
        <v>23712.169287449076</v>
      </c>
      <c r="AO354" s="89">
        <f t="shared" si="643"/>
        <v>90558.235297442036</v>
      </c>
      <c r="AP354" s="91">
        <f t="shared" si="643"/>
        <v>84842.785403063244</v>
      </c>
      <c r="AQ354" s="90">
        <f t="shared" si="643"/>
        <v>81405.751242241648</v>
      </c>
      <c r="AR354" s="89">
        <f t="shared" si="643"/>
        <v>71949.645348630409</v>
      </c>
      <c r="AS354" s="91">
        <f t="shared" si="643"/>
        <v>72724.744666437298</v>
      </c>
      <c r="AT354" s="90">
        <f t="shared" si="643"/>
        <v>74275.380135232248</v>
      </c>
      <c r="AU354" s="89">
        <f t="shared" si="643"/>
        <v>114846.18366052107</v>
      </c>
      <c r="AV354" s="91">
        <f t="shared" si="643"/>
        <v>113991.96202558244</v>
      </c>
      <c r="AW354" s="90">
        <f t="shared" si="643"/>
        <v>107820.29011091303</v>
      </c>
      <c r="AX354" s="89">
        <f t="shared" si="643"/>
        <v>94336.809599608911</v>
      </c>
      <c r="AY354" s="91">
        <f t="shared" si="643"/>
        <v>90642.16221448085</v>
      </c>
      <c r="AZ354" s="90">
        <f t="shared" si="643"/>
        <v>87686.20933173965</v>
      </c>
      <c r="BA354" s="89">
        <f t="shared" si="643"/>
        <v>107089.14172094039</v>
      </c>
      <c r="BB354" s="91">
        <f t="shared" si="643"/>
        <v>108311.46807444817</v>
      </c>
      <c r="BC354" s="90">
        <f t="shared" si="643"/>
        <v>110248.67065882224</v>
      </c>
      <c r="BD354" s="89">
        <f t="shared" si="643"/>
        <v>88693.674387564126</v>
      </c>
      <c r="BE354" s="91">
        <f t="shared" si="643"/>
        <v>88260.514298035123</v>
      </c>
      <c r="BF354" s="90">
        <f t="shared" si="643"/>
        <v>86487.045025401792</v>
      </c>
      <c r="BG354" s="89">
        <f t="shared" si="643"/>
        <v>107697.71511374733</v>
      </c>
      <c r="BH354" s="91">
        <f t="shared" si="643"/>
        <v>104742.10582622525</v>
      </c>
      <c r="BI354" s="90">
        <f t="shared" si="643"/>
        <v>108691.19889140855</v>
      </c>
      <c r="BJ354" s="89">
        <f t="shared" si="643"/>
        <v>93678.019940852639</v>
      </c>
      <c r="BK354" s="91">
        <f t="shared" si="643"/>
        <v>91856.119629437133</v>
      </c>
      <c r="BL354" s="90">
        <f t="shared" si="643"/>
        <v>87890.048634777486</v>
      </c>
      <c r="BM354" s="89">
        <f t="shared" si="643"/>
        <v>104227.84816887521</v>
      </c>
      <c r="BN354" s="91">
        <f t="shared" si="643"/>
        <v>107805.492573301</v>
      </c>
      <c r="BO354" s="90">
        <f t="shared" si="643"/>
        <v>104269.19966466646</v>
      </c>
      <c r="BP354" s="89">
        <f t="shared" si="643"/>
        <v>90034.251206800036</v>
      </c>
      <c r="BQ354" s="91">
        <f t="shared" si="643"/>
        <v>93462.817909531077</v>
      </c>
      <c r="BR354" s="90">
        <f t="shared" si="643"/>
        <v>93283.339374876377</v>
      </c>
      <c r="BS354" s="89">
        <f t="shared" si="643"/>
        <v>89669.420562846397</v>
      </c>
      <c r="BT354" s="91">
        <f t="shared" si="643"/>
        <v>88680.826914873745</v>
      </c>
      <c r="BU354" s="90">
        <f t="shared" si="643"/>
        <v>90405.315587259742</v>
      </c>
      <c r="BV354" s="89">
        <f t="shared" si="643"/>
        <v>93884.046619883942</v>
      </c>
      <c r="BW354" s="91">
        <f t="shared" ref="BW354:EH354" si="644">(BW183/(10*BW$179+BW$180)*1000000)</f>
        <v>102417.97134011681</v>
      </c>
      <c r="BX354" s="90">
        <f t="shared" si="644"/>
        <v>91516.758171974521</v>
      </c>
      <c r="BY354" s="89"/>
      <c r="BZ354" s="91"/>
      <c r="CA354" s="90"/>
      <c r="CB354" s="89">
        <f t="shared" si="644"/>
        <v>39368.217042850287</v>
      </c>
      <c r="CC354" s="91">
        <f t="shared" si="644"/>
        <v>38769.1593261179</v>
      </c>
      <c r="CD354" s="92">
        <f t="shared" si="644"/>
        <v>35181.17742512613</v>
      </c>
      <c r="CE354" s="89">
        <f t="shared" si="644"/>
        <v>36835.520398545486</v>
      </c>
      <c r="CF354" s="91">
        <f t="shared" si="644"/>
        <v>36123.249492503288</v>
      </c>
      <c r="CG354" s="90">
        <f t="shared" si="644"/>
        <v>35880.915432079084</v>
      </c>
      <c r="CH354" s="89">
        <f t="shared" si="644"/>
        <v>35107.733021743639</v>
      </c>
      <c r="CI354" s="91">
        <f t="shared" si="644"/>
        <v>34504.61648355631</v>
      </c>
      <c r="CJ354" s="90">
        <f t="shared" si="644"/>
        <v>38184.176681072619</v>
      </c>
      <c r="CK354" s="89">
        <f t="shared" si="644"/>
        <v>29519.487586734624</v>
      </c>
      <c r="CL354" s="91">
        <f t="shared" si="644"/>
        <v>28982.338886325768</v>
      </c>
      <c r="CM354" s="90">
        <f t="shared" si="644"/>
        <v>29541.20569924048</v>
      </c>
      <c r="CN354" s="89">
        <f t="shared" si="644"/>
        <v>35489.888117843402</v>
      </c>
      <c r="CO354" s="91">
        <f t="shared" si="644"/>
        <v>32262.776375774993</v>
      </c>
      <c r="CP354" s="90">
        <f t="shared" si="644"/>
        <v>30037.772755765222</v>
      </c>
      <c r="CQ354" s="89">
        <f t="shared" si="644"/>
        <v>27661.413684026746</v>
      </c>
      <c r="CR354" s="91">
        <f t="shared" si="644"/>
        <v>27086.637706418816</v>
      </c>
      <c r="CS354" s="90">
        <f t="shared" si="644"/>
        <v>27981.483358041722</v>
      </c>
      <c r="CT354" s="89">
        <f t="shared" si="644"/>
        <v>40858.695669660265</v>
      </c>
      <c r="CU354" s="91">
        <f t="shared" si="644"/>
        <v>36806.842623051918</v>
      </c>
      <c r="CV354" s="90">
        <f t="shared" si="644"/>
        <v>34104.932856383224</v>
      </c>
      <c r="CW354" s="89">
        <f t="shared" si="644"/>
        <v>23717.00528000759</v>
      </c>
      <c r="CX354" s="91">
        <f t="shared" si="644"/>
        <v>24270.160581192675</v>
      </c>
      <c r="CY354" s="90">
        <f t="shared" si="644"/>
        <v>25695.982979992717</v>
      </c>
      <c r="CZ354" s="89">
        <f t="shared" si="644"/>
        <v>28887.434737510557</v>
      </c>
      <c r="DA354" s="91">
        <f t="shared" si="644"/>
        <v>29004.319437644986</v>
      </c>
      <c r="DB354" s="90">
        <f t="shared" si="644"/>
        <v>29431.29187018079</v>
      </c>
      <c r="DC354" s="89">
        <f t="shared" si="644"/>
        <v>22768.346335011665</v>
      </c>
      <c r="DD354" s="91">
        <f t="shared" si="644"/>
        <v>19512.97958826325</v>
      </c>
      <c r="DE354" s="90">
        <f t="shared" si="644"/>
        <v>22383.271307684005</v>
      </c>
      <c r="DF354" s="89">
        <f t="shared" si="644"/>
        <v>94996.977542908091</v>
      </c>
      <c r="DG354" s="91">
        <f t="shared" si="644"/>
        <v>91426.582719269558</v>
      </c>
      <c r="DH354" s="90">
        <f t="shared" si="644"/>
        <v>90451.330434289775</v>
      </c>
      <c r="DI354" s="89">
        <f t="shared" si="644"/>
        <v>77001.516330327911</v>
      </c>
      <c r="DJ354" s="91">
        <f t="shared" si="644"/>
        <v>75723.621550533426</v>
      </c>
      <c r="DK354" s="90">
        <f t="shared" si="644"/>
        <v>75833.878079308415</v>
      </c>
      <c r="DL354" s="89">
        <f t="shared" si="644"/>
        <v>84177.060489606985</v>
      </c>
      <c r="DM354" s="91">
        <f t="shared" si="644"/>
        <v>86536.122142001943</v>
      </c>
      <c r="DN354" s="90">
        <f t="shared" si="644"/>
        <v>87976.399384532982</v>
      </c>
      <c r="DO354" s="89">
        <f t="shared" si="644"/>
        <v>74660.103302130839</v>
      </c>
      <c r="DP354" s="91">
        <f t="shared" si="644"/>
        <v>76054.805980622958</v>
      </c>
      <c r="DQ354" s="90">
        <f t="shared" si="644"/>
        <v>73004.71529378464</v>
      </c>
      <c r="DR354" s="89">
        <f t="shared" si="644"/>
        <v>90931.603226400941</v>
      </c>
      <c r="DS354" s="91">
        <f t="shared" si="644"/>
        <v>132067.3819367192</v>
      </c>
      <c r="DT354" s="90">
        <f t="shared" si="644"/>
        <v>125538.50140159581</v>
      </c>
      <c r="DU354" s="89">
        <f t="shared" si="644"/>
        <v>119640.52577747845</v>
      </c>
      <c r="DV354" s="91">
        <f t="shared" si="644"/>
        <v>109697.77263725565</v>
      </c>
      <c r="DW354" s="90">
        <f t="shared" si="644"/>
        <v>107659.19796574894</v>
      </c>
      <c r="DX354" s="89">
        <f t="shared" si="644"/>
        <v>117866.89230728018</v>
      </c>
      <c r="DY354" s="91">
        <f t="shared" si="644"/>
        <v>119973.58355254652</v>
      </c>
      <c r="DZ354" s="90">
        <f t="shared" si="644"/>
        <v>115211.89901913764</v>
      </c>
      <c r="EA354" s="89">
        <f t="shared" si="644"/>
        <v>111786.32509795739</v>
      </c>
      <c r="EB354" s="91">
        <f t="shared" si="644"/>
        <v>105791.99544656159</v>
      </c>
      <c r="EC354" s="90">
        <f t="shared" si="644"/>
        <v>107062.46900323089</v>
      </c>
      <c r="ED354" s="89">
        <f t="shared" si="644"/>
        <v>115230.83036685493</v>
      </c>
      <c r="EE354" s="91">
        <f t="shared" si="644"/>
        <v>120031.83167586487</v>
      </c>
      <c r="EF354" s="90">
        <f t="shared" si="644"/>
        <v>113016.16661955991</v>
      </c>
      <c r="EG354" s="89">
        <f t="shared" si="644"/>
        <v>110702.00440551549</v>
      </c>
      <c r="EH354" s="91">
        <f t="shared" si="644"/>
        <v>109282.54892363549</v>
      </c>
      <c r="EI354" s="90">
        <f t="shared" ref="EI354:EO354" si="645">(EI183/(10*EI$179+EI$180)*1000000)</f>
        <v>107573.90881406935</v>
      </c>
      <c r="EJ354" s="89">
        <f t="shared" si="645"/>
        <v>102169.78068659076</v>
      </c>
      <c r="EK354" s="91">
        <f t="shared" si="645"/>
        <v>103374.68814053122</v>
      </c>
      <c r="EL354" s="90">
        <f t="shared" si="645"/>
        <v>105807.99824502892</v>
      </c>
      <c r="EM354" s="89">
        <f t="shared" si="645"/>
        <v>113722.67086748224</v>
      </c>
      <c r="EN354" s="91">
        <f t="shared" si="645"/>
        <v>110047.18682774938</v>
      </c>
      <c r="EO354" s="90">
        <f t="shared" si="645"/>
        <v>115788.32402254989</v>
      </c>
    </row>
    <row r="355" spans="2:145" s="120" customFormat="1" x14ac:dyDescent="0.3">
      <c r="B355" s="360"/>
      <c r="C355" s="93" t="str">
        <f t="shared" ref="C355" si="646">(C184)</f>
        <v>Aspartate</v>
      </c>
      <c r="D355" s="94">
        <f t="shared" ref="D355:G355" si="647">(D184)</f>
        <v>13.5</v>
      </c>
      <c r="E355" s="95">
        <f t="shared" si="647"/>
        <v>14.6</v>
      </c>
      <c r="F355" s="96">
        <f t="shared" si="647"/>
        <v>13.83</v>
      </c>
      <c r="G355" s="97">
        <f t="shared" si="647"/>
        <v>132.03022999999999</v>
      </c>
      <c r="H355" s="89"/>
      <c r="I355" s="91"/>
      <c r="J355" s="90"/>
      <c r="K355" s="89">
        <f t="shared" ref="K355:BV355" si="648">(K184/(10*K$179+K$180)*1000000)</f>
        <v>9216.5549704486293</v>
      </c>
      <c r="L355" s="110">
        <f t="shared" si="648"/>
        <v>8823.4028046710937</v>
      </c>
      <c r="M355" s="90">
        <f t="shared" si="648"/>
        <v>9047.023623095014</v>
      </c>
      <c r="N355" s="89">
        <f t="shared" si="648"/>
        <v>7984.4417933354907</v>
      </c>
      <c r="O355" s="110">
        <f t="shared" si="648"/>
        <v>11374.754110361617</v>
      </c>
      <c r="P355" s="90">
        <f t="shared" si="648"/>
        <v>10059.559545547338</v>
      </c>
      <c r="Q355" s="89">
        <f t="shared" si="648"/>
        <v>6912.3484998083322</v>
      </c>
      <c r="R355" s="110">
        <f t="shared" si="648"/>
        <v>7415.1864175242699</v>
      </c>
      <c r="S355" s="90">
        <f t="shared" si="648"/>
        <v>7765.6868314375952</v>
      </c>
      <c r="T355" s="89">
        <f t="shared" si="648"/>
        <v>11735.957387515191</v>
      </c>
      <c r="U355" s="91">
        <f t="shared" si="648"/>
        <v>10622.188898108177</v>
      </c>
      <c r="V355" s="90">
        <f t="shared" si="648"/>
        <v>11848.519471347729</v>
      </c>
      <c r="W355" s="89">
        <f t="shared" si="648"/>
        <v>8345.8001083265808</v>
      </c>
      <c r="X355" s="91">
        <f t="shared" si="648"/>
        <v>10049.787746772226</v>
      </c>
      <c r="Y355" s="90">
        <f t="shared" si="648"/>
        <v>9101.1519389200257</v>
      </c>
      <c r="Z355" s="89">
        <f t="shared" si="648"/>
        <v>11558.33414081459</v>
      </c>
      <c r="AA355" s="91">
        <f t="shared" si="648"/>
        <v>16703.910215629672</v>
      </c>
      <c r="AB355" s="90">
        <f t="shared" si="648"/>
        <v>14043.202683987456</v>
      </c>
      <c r="AC355" s="89">
        <f t="shared" si="648"/>
        <v>9432.4918002941358</v>
      </c>
      <c r="AD355" s="91">
        <f t="shared" si="648"/>
        <v>9289.237293164053</v>
      </c>
      <c r="AE355" s="90">
        <f t="shared" si="648"/>
        <v>8862.8954918155468</v>
      </c>
      <c r="AF355" s="89">
        <f t="shared" si="648"/>
        <v>17177.49669626668</v>
      </c>
      <c r="AG355" s="91">
        <f t="shared" si="648"/>
        <v>15976.259488439458</v>
      </c>
      <c r="AH355" s="90">
        <f t="shared" si="648"/>
        <v>18832.474921109766</v>
      </c>
      <c r="AI355" s="89">
        <f t="shared" si="648"/>
        <v>6618.7500345875933</v>
      </c>
      <c r="AJ355" s="91">
        <f t="shared" si="648"/>
        <v>5087.6177660719059</v>
      </c>
      <c r="AK355" s="90">
        <f t="shared" si="648"/>
        <v>5854.1733245078967</v>
      </c>
      <c r="AL355" s="89">
        <f t="shared" si="648"/>
        <v>9977.1171920906636</v>
      </c>
      <c r="AM355" s="91">
        <f t="shared" si="648"/>
        <v>13232.642097963604</v>
      </c>
      <c r="AN355" s="90">
        <f t="shared" si="648"/>
        <v>12381.183176769289</v>
      </c>
      <c r="AO355" s="89">
        <f t="shared" si="648"/>
        <v>52203.370770312089</v>
      </c>
      <c r="AP355" s="91">
        <f t="shared" si="648"/>
        <v>49284.932968119232</v>
      </c>
      <c r="AQ355" s="90">
        <f t="shared" si="648"/>
        <v>46256.662296901603</v>
      </c>
      <c r="AR355" s="89">
        <f t="shared" si="648"/>
        <v>53668.358944570202</v>
      </c>
      <c r="AS355" s="91">
        <f t="shared" si="648"/>
        <v>53469.16718121546</v>
      </c>
      <c r="AT355" s="90">
        <f t="shared" si="648"/>
        <v>51815.099676608894</v>
      </c>
      <c r="AU355" s="89">
        <f t="shared" si="648"/>
        <v>44124.846671458596</v>
      </c>
      <c r="AV355" s="91">
        <f t="shared" si="648"/>
        <v>43535.635075451566</v>
      </c>
      <c r="AW355" s="90">
        <f t="shared" si="648"/>
        <v>44742.954157303815</v>
      </c>
      <c r="AX355" s="89">
        <f t="shared" si="648"/>
        <v>52086.980640031405</v>
      </c>
      <c r="AY355" s="91">
        <f t="shared" si="648"/>
        <v>52033.62138030069</v>
      </c>
      <c r="AZ355" s="90">
        <f t="shared" si="648"/>
        <v>51311.604806475727</v>
      </c>
      <c r="BA355" s="89">
        <f t="shared" si="648"/>
        <v>42534.431009126471</v>
      </c>
      <c r="BB355" s="91">
        <f t="shared" si="648"/>
        <v>43842.995886189143</v>
      </c>
      <c r="BC355" s="90">
        <f t="shared" si="648"/>
        <v>44974.645353692627</v>
      </c>
      <c r="BD355" s="89">
        <f t="shared" si="648"/>
        <v>54072.989744287093</v>
      </c>
      <c r="BE355" s="91">
        <f t="shared" si="648"/>
        <v>54248.264449755763</v>
      </c>
      <c r="BF355" s="90">
        <f t="shared" si="648"/>
        <v>56416.515605999957</v>
      </c>
      <c r="BG355" s="89">
        <f t="shared" si="648"/>
        <v>40518.933227112917</v>
      </c>
      <c r="BH355" s="91">
        <f t="shared" si="648"/>
        <v>38940.971902758465</v>
      </c>
      <c r="BI355" s="90">
        <f t="shared" si="648"/>
        <v>39406.245647415628</v>
      </c>
      <c r="BJ355" s="89">
        <f t="shared" si="648"/>
        <v>53645.587813463899</v>
      </c>
      <c r="BK355" s="91">
        <f t="shared" si="648"/>
        <v>54054.645337559508</v>
      </c>
      <c r="BL355" s="90">
        <f t="shared" si="648"/>
        <v>52663.388986927879</v>
      </c>
      <c r="BM355" s="89">
        <f t="shared" si="648"/>
        <v>41063.064600031423</v>
      </c>
      <c r="BN355" s="91">
        <f t="shared" si="648"/>
        <v>42233.387359847111</v>
      </c>
      <c r="BO355" s="90">
        <f t="shared" si="648"/>
        <v>40471.278872716088</v>
      </c>
      <c r="BP355" s="89">
        <f t="shared" si="648"/>
        <v>49575.991919585409</v>
      </c>
      <c r="BQ355" s="91">
        <f t="shared" si="648"/>
        <v>52614.545898165401</v>
      </c>
      <c r="BR355" s="90">
        <f t="shared" si="648"/>
        <v>57228.054520604172</v>
      </c>
      <c r="BS355" s="89">
        <f t="shared" si="648"/>
        <v>36399.993904153722</v>
      </c>
      <c r="BT355" s="91">
        <f t="shared" si="648"/>
        <v>35085.774150959965</v>
      </c>
      <c r="BU355" s="90">
        <f t="shared" si="648"/>
        <v>36158.04824706279</v>
      </c>
      <c r="BV355" s="89">
        <f t="shared" si="648"/>
        <v>46248.555882355933</v>
      </c>
      <c r="BW355" s="91">
        <f t="shared" ref="BW355:EH355" si="649">(BW184/(10*BW$179+BW$180)*1000000)</f>
        <v>45058.34463871413</v>
      </c>
      <c r="BX355" s="90">
        <f t="shared" si="649"/>
        <v>47195.456278415557</v>
      </c>
      <c r="BY355" s="89"/>
      <c r="BZ355" s="91"/>
      <c r="CA355" s="90"/>
      <c r="CB355" s="89">
        <f t="shared" si="649"/>
        <v>9672.3827071831074</v>
      </c>
      <c r="CC355" s="91">
        <f t="shared" si="649"/>
        <v>10940.436402853913</v>
      </c>
      <c r="CD355" s="92">
        <f t="shared" si="649"/>
        <v>8932.3041117451248</v>
      </c>
      <c r="CE355" s="89">
        <f t="shared" si="649"/>
        <v>9886.1536797881454</v>
      </c>
      <c r="CF355" s="91">
        <f t="shared" si="649"/>
        <v>10628.547893277493</v>
      </c>
      <c r="CG355" s="90">
        <f t="shared" si="649"/>
        <v>11040.30183691562</v>
      </c>
      <c r="CH355" s="89">
        <f t="shared" si="649"/>
        <v>6576.6637225858594</v>
      </c>
      <c r="CI355" s="91">
        <f t="shared" si="649"/>
        <v>6330.2329284846746</v>
      </c>
      <c r="CJ355" s="90">
        <f t="shared" si="649"/>
        <v>7351.0633870269567</v>
      </c>
      <c r="CK355" s="89">
        <f t="shared" si="649"/>
        <v>14261.185997536733</v>
      </c>
      <c r="CL355" s="91">
        <f t="shared" si="649"/>
        <v>12637.866564591195</v>
      </c>
      <c r="CM355" s="90">
        <f t="shared" si="649"/>
        <v>12945.727480654137</v>
      </c>
      <c r="CN355" s="89">
        <f t="shared" si="649"/>
        <v>6454.7795175173032</v>
      </c>
      <c r="CO355" s="91">
        <f t="shared" si="649"/>
        <v>5503.633350490074</v>
      </c>
      <c r="CP355" s="90">
        <f t="shared" si="649"/>
        <v>5009.7678868759667</v>
      </c>
      <c r="CQ355" s="89">
        <f t="shared" si="649"/>
        <v>15854.886776176736</v>
      </c>
      <c r="CR355" s="91">
        <f t="shared" si="649"/>
        <v>14794.169746244506</v>
      </c>
      <c r="CS355" s="90">
        <f t="shared" si="649"/>
        <v>15785.591520789403</v>
      </c>
      <c r="CT355" s="89">
        <f t="shared" si="649"/>
        <v>7000.142509471566</v>
      </c>
      <c r="CU355" s="91">
        <f t="shared" si="649"/>
        <v>5949.9459823425232</v>
      </c>
      <c r="CV355" s="90">
        <f t="shared" si="649"/>
        <v>6024.336462152648</v>
      </c>
      <c r="CW355" s="89">
        <f t="shared" si="649"/>
        <v>20268.30437496151</v>
      </c>
      <c r="CX355" s="91">
        <f t="shared" si="649"/>
        <v>17461.72450180801</v>
      </c>
      <c r="CY355" s="90">
        <f t="shared" si="649"/>
        <v>25656.809630224303</v>
      </c>
      <c r="CZ355" s="89">
        <f t="shared" si="649"/>
        <v>4480.1179172001948</v>
      </c>
      <c r="DA355" s="91">
        <f t="shared" si="649"/>
        <v>3856.1406038707314</v>
      </c>
      <c r="DB355" s="90">
        <f t="shared" si="649"/>
        <v>4298.0712074249686</v>
      </c>
      <c r="DC355" s="89">
        <f t="shared" si="649"/>
        <v>15641.609639380133</v>
      </c>
      <c r="DD355" s="91">
        <f t="shared" si="649"/>
        <v>15230.682310587807</v>
      </c>
      <c r="DE355" s="90">
        <f t="shared" si="649"/>
        <v>13781.925289483681</v>
      </c>
      <c r="DF355" s="89">
        <f t="shared" si="649"/>
        <v>43426.766065082295</v>
      </c>
      <c r="DG355" s="91">
        <f t="shared" si="649"/>
        <v>42682.991091605385</v>
      </c>
      <c r="DH355" s="90">
        <f t="shared" si="649"/>
        <v>43146.789837716373</v>
      </c>
      <c r="DI355" s="89">
        <f t="shared" si="649"/>
        <v>47946.801409432097</v>
      </c>
      <c r="DJ355" s="91">
        <f t="shared" si="649"/>
        <v>47731.528448937148</v>
      </c>
      <c r="DK355" s="90">
        <f t="shared" si="649"/>
        <v>47136.652506452425</v>
      </c>
      <c r="DL355" s="89">
        <f t="shared" si="649"/>
        <v>40422.988923924189</v>
      </c>
      <c r="DM355" s="91">
        <f t="shared" si="649"/>
        <v>41744.125318543833</v>
      </c>
      <c r="DN355" s="90">
        <f t="shared" si="649"/>
        <v>43036.822089650981</v>
      </c>
      <c r="DO355" s="89">
        <f t="shared" si="649"/>
        <v>48369.298858769369</v>
      </c>
      <c r="DP355" s="91">
        <f t="shared" si="649"/>
        <v>49805.491755616335</v>
      </c>
      <c r="DQ355" s="90">
        <f t="shared" si="649"/>
        <v>52677.754617400329</v>
      </c>
      <c r="DR355" s="89">
        <f t="shared" si="649"/>
        <v>41076.375516078006</v>
      </c>
      <c r="DS355" s="91">
        <f t="shared" si="649"/>
        <v>43163.862513071719</v>
      </c>
      <c r="DT355" s="90">
        <f t="shared" si="649"/>
        <v>40942.622120720967</v>
      </c>
      <c r="DU355" s="89">
        <f t="shared" si="649"/>
        <v>56103.048081739878</v>
      </c>
      <c r="DV355" s="91">
        <f t="shared" si="649"/>
        <v>49565.488245079607</v>
      </c>
      <c r="DW355" s="90">
        <f t="shared" si="649"/>
        <v>47589.1385759849</v>
      </c>
      <c r="DX355" s="89">
        <f t="shared" si="649"/>
        <v>37808.833730943559</v>
      </c>
      <c r="DY355" s="91">
        <f t="shared" si="649"/>
        <v>36195.844067104066</v>
      </c>
      <c r="DZ355" s="90">
        <f t="shared" si="649"/>
        <v>34701.767981546545</v>
      </c>
      <c r="EA355" s="89">
        <f t="shared" si="649"/>
        <v>45378.035050673148</v>
      </c>
      <c r="EB355" s="91">
        <f t="shared" si="649"/>
        <v>43885.880635855225</v>
      </c>
      <c r="EC355" s="90">
        <f t="shared" si="649"/>
        <v>41768.366748917208</v>
      </c>
      <c r="ED355" s="89">
        <f t="shared" si="649"/>
        <v>36988.829925419108</v>
      </c>
      <c r="EE355" s="91">
        <f t="shared" si="649"/>
        <v>37828.940759245961</v>
      </c>
      <c r="EF355" s="90">
        <f t="shared" si="649"/>
        <v>35513.607214702773</v>
      </c>
      <c r="EG355" s="89">
        <f t="shared" si="649"/>
        <v>45513.644883334346</v>
      </c>
      <c r="EH355" s="91">
        <f t="shared" si="649"/>
        <v>47140.370387237323</v>
      </c>
      <c r="EI355" s="90">
        <f t="shared" ref="EI355:EO355" si="650">(EI184/(10*EI$179+EI$180)*1000000)</f>
        <v>46493.75809314986</v>
      </c>
      <c r="EJ355" s="89">
        <f t="shared" si="650"/>
        <v>33442.007189508578</v>
      </c>
      <c r="EK355" s="91">
        <f t="shared" si="650"/>
        <v>33242.743635547427</v>
      </c>
      <c r="EL355" s="90">
        <f t="shared" si="650"/>
        <v>36122.235904572677</v>
      </c>
      <c r="EM355" s="89">
        <f t="shared" si="650"/>
        <v>47780.751284088095</v>
      </c>
      <c r="EN355" s="91">
        <f t="shared" si="650"/>
        <v>45200.024539948463</v>
      </c>
      <c r="EO355" s="90">
        <f t="shared" si="650"/>
        <v>47466.760466960957</v>
      </c>
    </row>
    <row r="356" spans="2:145" s="120" customFormat="1" x14ac:dyDescent="0.3">
      <c r="B356" s="360"/>
      <c r="C356" s="88" t="str">
        <f t="shared" ref="C356" si="651">(C185)</f>
        <v>Cysteine</v>
      </c>
      <c r="D356" s="84">
        <f t="shared" ref="D356:G356" si="652">(D185)</f>
        <v>12.8</v>
      </c>
      <c r="E356" s="77">
        <f t="shared" si="652"/>
        <v>14.2</v>
      </c>
      <c r="F356" s="85">
        <f t="shared" si="652"/>
        <v>13.27</v>
      </c>
      <c r="G356" s="86">
        <f t="shared" si="652"/>
        <v>122.02703</v>
      </c>
      <c r="H356" s="87"/>
      <c r="I356" s="78"/>
      <c r="J356" s="79"/>
      <c r="K356" s="87">
        <f t="shared" ref="K356:BV356" si="653">(K185/(10*K$179+K$180)*1000000)</f>
        <v>65.166735787231559</v>
      </c>
      <c r="L356" s="107">
        <f t="shared" si="653"/>
        <v>99.116654480359074</v>
      </c>
      <c r="M356" s="79">
        <f t="shared" si="653"/>
        <v>132.00218939218709</v>
      </c>
      <c r="N356" s="87">
        <f t="shared" si="653"/>
        <v>9.5303650783324034</v>
      </c>
      <c r="O356" s="107">
        <f t="shared" si="653"/>
        <v>4.8272106909544039</v>
      </c>
      <c r="P356" s="79">
        <f t="shared" si="653"/>
        <v>4.5593665045464595</v>
      </c>
      <c r="Q356" s="87">
        <f t="shared" si="653"/>
        <v>132.71204469264592</v>
      </c>
      <c r="R356" s="107">
        <f t="shared" si="653"/>
        <v>180.17838932781552</v>
      </c>
      <c r="S356" s="79">
        <f t="shared" si="653"/>
        <v>173.01958938034275</v>
      </c>
      <c r="T356" s="87">
        <f t="shared" si="653"/>
        <v>11.490710165442383</v>
      </c>
      <c r="U356" s="78">
        <f t="shared" si="653"/>
        <v>9.3989425330564025</v>
      </c>
      <c r="V356" s="79">
        <f t="shared" si="653"/>
        <v>5.4296696311656358</v>
      </c>
      <c r="W356" s="87">
        <f t="shared" si="653"/>
        <v>196.07723116426675</v>
      </c>
      <c r="X356" s="78">
        <f t="shared" si="653"/>
        <v>254.26034428573422</v>
      </c>
      <c r="Y356" s="79">
        <f t="shared" si="653"/>
        <v>262.43885773217755</v>
      </c>
      <c r="Z356" s="87">
        <f t="shared" si="653"/>
        <v>18.994865055305098</v>
      </c>
      <c r="AA356" s="78">
        <f t="shared" si="653"/>
        <v>20.289881293578386</v>
      </c>
      <c r="AB356" s="79">
        <f t="shared" si="653"/>
        <v>10.278844670991582</v>
      </c>
      <c r="AC356" s="87">
        <f t="shared" si="653"/>
        <v>226.50725295208403</v>
      </c>
      <c r="AD356" s="78">
        <f t="shared" si="653"/>
        <v>258.130667617043</v>
      </c>
      <c r="AE356" s="79">
        <f t="shared" si="653"/>
        <v>257.10794847645718</v>
      </c>
      <c r="AF356" s="87">
        <f t="shared" si="653"/>
        <v>43.323896890039187</v>
      </c>
      <c r="AG356" s="78">
        <f t="shared" si="653"/>
        <v>22.615233238985475</v>
      </c>
      <c r="AH356" s="79">
        <f t="shared" si="653"/>
        <v>24.36139641182535</v>
      </c>
      <c r="AI356" s="87">
        <f t="shared" si="653"/>
        <v>280.95321508692393</v>
      </c>
      <c r="AJ356" s="78">
        <f t="shared" si="653"/>
        <v>218.45173640758617</v>
      </c>
      <c r="AK356" s="79">
        <f t="shared" si="653"/>
        <v>252.7172042440248</v>
      </c>
      <c r="AL356" s="87">
        <f t="shared" si="653"/>
        <v>42.037853589591485</v>
      </c>
      <c r="AM356" s="78">
        <f t="shared" si="653"/>
        <v>35.717134020630191</v>
      </c>
      <c r="AN356" s="79">
        <f t="shared" si="653"/>
        <v>22.282105452413084</v>
      </c>
      <c r="AO356" s="87">
        <f t="shared" si="653"/>
        <v>18.968801133286437</v>
      </c>
      <c r="AP356" s="78">
        <f t="shared" si="653"/>
        <v>23.079650047855935</v>
      </c>
      <c r="AQ356" s="79">
        <f t="shared" si="653"/>
        <v>20.163200847239732</v>
      </c>
      <c r="AR356" s="87">
        <f t="shared" si="653"/>
        <v>0</v>
      </c>
      <c r="AS356" s="78">
        <f t="shared" si="653"/>
        <v>0</v>
      </c>
      <c r="AT356" s="79">
        <f t="shared" si="653"/>
        <v>0.39149235085896894</v>
      </c>
      <c r="AU356" s="87">
        <f t="shared" si="653"/>
        <v>135.93290119387234</v>
      </c>
      <c r="AV356" s="78">
        <f t="shared" si="653"/>
        <v>155.12680995992415</v>
      </c>
      <c r="AW356" s="79">
        <f t="shared" si="653"/>
        <v>116.09216178108184</v>
      </c>
      <c r="AX356" s="87">
        <f t="shared" si="653"/>
        <v>3.3935356441793494</v>
      </c>
      <c r="AY356" s="78">
        <f t="shared" si="653"/>
        <v>0.54115569692052079</v>
      </c>
      <c r="AZ356" s="79">
        <f t="shared" si="653"/>
        <v>0.50893463605821299</v>
      </c>
      <c r="BA356" s="87">
        <f t="shared" si="653"/>
        <v>77.523127428322425</v>
      </c>
      <c r="BB356" s="78">
        <f t="shared" si="653"/>
        <v>82.305437966754795</v>
      </c>
      <c r="BC356" s="79">
        <f t="shared" si="653"/>
        <v>72.032726808025458</v>
      </c>
      <c r="BD356" s="87">
        <f t="shared" si="653"/>
        <v>2.4146425408586456</v>
      </c>
      <c r="BE356" s="78">
        <f t="shared" si="653"/>
        <v>1.0101028199158921</v>
      </c>
      <c r="BF356" s="79">
        <f t="shared" si="653"/>
        <v>0.53281541093393658</v>
      </c>
      <c r="BG356" s="87">
        <f t="shared" si="653"/>
        <v>56.183396021038035</v>
      </c>
      <c r="BH356" s="78">
        <f t="shared" si="653"/>
        <v>61.949684287143945</v>
      </c>
      <c r="BI356" s="79">
        <f t="shared" si="653"/>
        <v>74.990809190510561</v>
      </c>
      <c r="BJ356" s="87">
        <f t="shared" si="653"/>
        <v>0.56396264480583425</v>
      </c>
      <c r="BK356" s="78">
        <f t="shared" si="653"/>
        <v>0</v>
      </c>
      <c r="BL356" s="79">
        <f t="shared" si="653"/>
        <v>0.52290198595259352</v>
      </c>
      <c r="BM356" s="87">
        <f t="shared" si="653"/>
        <v>42.381664843891521</v>
      </c>
      <c r="BN356" s="78">
        <f t="shared" si="653"/>
        <v>43.113872218758729</v>
      </c>
      <c r="BO356" s="79">
        <f t="shared" si="653"/>
        <v>51.979696558668152</v>
      </c>
      <c r="BP356" s="87">
        <f t="shared" si="653"/>
        <v>0</v>
      </c>
      <c r="BQ356" s="78">
        <f t="shared" si="653"/>
        <v>0</v>
      </c>
      <c r="BR356" s="79">
        <f t="shared" si="653"/>
        <v>0</v>
      </c>
      <c r="BS356" s="87">
        <f t="shared" si="653"/>
        <v>21.630040340626607</v>
      </c>
      <c r="BT356" s="78">
        <f t="shared" si="653"/>
        <v>26.981353774842567</v>
      </c>
      <c r="BU356" s="79">
        <f t="shared" si="653"/>
        <v>29.518164604591782</v>
      </c>
      <c r="BV356" s="87">
        <f t="shared" si="653"/>
        <v>0.41342099077065919</v>
      </c>
      <c r="BW356" s="78">
        <f t="shared" ref="BW356:EH356" si="654">(BW185/(10*BW$179+BW$180)*1000000)</f>
        <v>0</v>
      </c>
      <c r="BX356" s="79">
        <f t="shared" si="654"/>
        <v>0</v>
      </c>
      <c r="BY356" s="87"/>
      <c r="BZ356" s="78"/>
      <c r="CA356" s="79"/>
      <c r="CB356" s="87">
        <f t="shared" si="654"/>
        <v>83.055734819428039</v>
      </c>
      <c r="CC356" s="78">
        <f t="shared" si="654"/>
        <v>81.04494939400351</v>
      </c>
      <c r="CD356" s="82">
        <f t="shared" si="654"/>
        <v>95.890645698996323</v>
      </c>
      <c r="CE356" s="87">
        <f t="shared" si="654"/>
        <v>2.5669652300448251</v>
      </c>
      <c r="CF356" s="78">
        <f t="shared" si="654"/>
        <v>0.83343192495275276</v>
      </c>
      <c r="CG356" s="79">
        <f t="shared" si="654"/>
        <v>1.5542009046667917</v>
      </c>
      <c r="CH356" s="87">
        <f t="shared" si="654"/>
        <v>139.6174434183078</v>
      </c>
      <c r="CI356" s="78">
        <f t="shared" si="654"/>
        <v>171.05448973062312</v>
      </c>
      <c r="CJ356" s="79">
        <f t="shared" si="654"/>
        <v>216.55878862306582</v>
      </c>
      <c r="CK356" s="87">
        <f t="shared" si="654"/>
        <v>12.620962123976835</v>
      </c>
      <c r="CL356" s="78">
        <f t="shared" si="654"/>
        <v>4.3185981325890426</v>
      </c>
      <c r="CM356" s="79">
        <f t="shared" si="654"/>
        <v>4.6555685057298097</v>
      </c>
      <c r="CN356" s="87">
        <f t="shared" si="654"/>
        <v>178.90645311077412</v>
      </c>
      <c r="CO356" s="78">
        <f t="shared" si="654"/>
        <v>209.01758208131258</v>
      </c>
      <c r="CP356" s="79">
        <f t="shared" si="654"/>
        <v>221.97618654153368</v>
      </c>
      <c r="CQ356" s="87">
        <f t="shared" si="654"/>
        <v>26.08670322874141</v>
      </c>
      <c r="CR356" s="78">
        <f t="shared" si="654"/>
        <v>14.33187746372503</v>
      </c>
      <c r="CS356" s="79">
        <f t="shared" si="654"/>
        <v>20.211236624982373</v>
      </c>
      <c r="CT356" s="87">
        <f t="shared" si="654"/>
        <v>193.5814967571786</v>
      </c>
      <c r="CU356" s="78">
        <f t="shared" si="654"/>
        <v>183.11238611913618</v>
      </c>
      <c r="CV356" s="79">
        <f t="shared" si="654"/>
        <v>182.28119733316757</v>
      </c>
      <c r="CW356" s="87">
        <f t="shared" si="654"/>
        <v>24.32195369780036</v>
      </c>
      <c r="CX356" s="78">
        <f t="shared" si="654"/>
        <v>12.135589741172103</v>
      </c>
      <c r="CY356" s="79">
        <f t="shared" si="654"/>
        <v>9.4436157450781071</v>
      </c>
      <c r="CZ356" s="87">
        <f t="shared" si="654"/>
        <v>191.73314668268165</v>
      </c>
      <c r="DA356" s="78">
        <f t="shared" si="654"/>
        <v>228.53714092356134</v>
      </c>
      <c r="DB356" s="79">
        <f t="shared" si="654"/>
        <v>257.28749571686217</v>
      </c>
      <c r="DC356" s="87">
        <f t="shared" si="654"/>
        <v>40.791691665164194</v>
      </c>
      <c r="DD356" s="78">
        <f t="shared" si="654"/>
        <v>21.58152620935482</v>
      </c>
      <c r="DE356" s="79">
        <f t="shared" si="654"/>
        <v>15.348585909695586</v>
      </c>
      <c r="DF356" s="87">
        <f t="shared" si="654"/>
        <v>15.174239188486766</v>
      </c>
      <c r="DG356" s="78">
        <f t="shared" si="654"/>
        <v>12.763410811804871</v>
      </c>
      <c r="DH356" s="79">
        <f t="shared" si="654"/>
        <v>12.599931174386304</v>
      </c>
      <c r="DI356" s="87">
        <f t="shared" si="654"/>
        <v>0</v>
      </c>
      <c r="DJ356" s="78">
        <f t="shared" si="654"/>
        <v>0</v>
      </c>
      <c r="DK356" s="79">
        <f t="shared" si="654"/>
        <v>0</v>
      </c>
      <c r="DL356" s="87">
        <f t="shared" si="654"/>
        <v>7.5433616773752732</v>
      </c>
      <c r="DM356" s="78">
        <f t="shared" si="654"/>
        <v>7.6840864255855683</v>
      </c>
      <c r="DN356" s="79">
        <f t="shared" si="654"/>
        <v>6.1316491736129191</v>
      </c>
      <c r="DO356" s="87">
        <f t="shared" si="654"/>
        <v>0</v>
      </c>
      <c r="DP356" s="78">
        <f t="shared" si="654"/>
        <v>0</v>
      </c>
      <c r="DQ356" s="79">
        <f t="shared" si="654"/>
        <v>0.42447167812776493</v>
      </c>
      <c r="DR356" s="87">
        <f t="shared" si="654"/>
        <v>5.2227979639751299</v>
      </c>
      <c r="DS356" s="78">
        <f t="shared" si="654"/>
        <v>9.2479264455142864</v>
      </c>
      <c r="DT356" s="79">
        <f t="shared" si="654"/>
        <v>9.6558784326066469</v>
      </c>
      <c r="DU356" s="87">
        <f t="shared" si="654"/>
        <v>0.90559130734628668</v>
      </c>
      <c r="DV356" s="78">
        <f t="shared" si="654"/>
        <v>0</v>
      </c>
      <c r="DW356" s="79">
        <f t="shared" si="654"/>
        <v>0</v>
      </c>
      <c r="DX356" s="87">
        <f t="shared" si="654"/>
        <v>9.1599788558853472</v>
      </c>
      <c r="DY356" s="78">
        <f t="shared" si="654"/>
        <v>10.129993037520492</v>
      </c>
      <c r="DZ356" s="79">
        <f t="shared" si="654"/>
        <v>11.055999097919019</v>
      </c>
      <c r="EA356" s="87">
        <f t="shared" si="654"/>
        <v>0</v>
      </c>
      <c r="EB356" s="78">
        <f t="shared" si="654"/>
        <v>0</v>
      </c>
      <c r="EC356" s="79">
        <f t="shared" si="654"/>
        <v>0</v>
      </c>
      <c r="ED356" s="87">
        <f t="shared" si="654"/>
        <v>7.2785167462874059</v>
      </c>
      <c r="EE356" s="78">
        <f t="shared" si="654"/>
        <v>8.3186367886537766</v>
      </c>
      <c r="EF356" s="79">
        <f t="shared" si="654"/>
        <v>14.396764863159802</v>
      </c>
      <c r="EG356" s="87">
        <f t="shared" si="654"/>
        <v>0</v>
      </c>
      <c r="EH356" s="78">
        <f t="shared" si="654"/>
        <v>0.48972801644728869</v>
      </c>
      <c r="EI356" s="79">
        <f t="shared" ref="EI356:EO356" si="655">(EI185/(10*EI$179+EI$180)*1000000)</f>
        <v>0</v>
      </c>
      <c r="EJ356" s="87">
        <f t="shared" si="655"/>
        <v>3.1932220391487682</v>
      </c>
      <c r="EK356" s="78">
        <f t="shared" si="655"/>
        <v>11.369644165269447</v>
      </c>
      <c r="EL356" s="79">
        <f t="shared" si="655"/>
        <v>9.1048848522604615</v>
      </c>
      <c r="EM356" s="87">
        <f t="shared" si="655"/>
        <v>0.68873879515644043</v>
      </c>
      <c r="EN356" s="78">
        <f t="shared" si="655"/>
        <v>0</v>
      </c>
      <c r="EO356" s="79">
        <f t="shared" si="655"/>
        <v>0</v>
      </c>
    </row>
    <row r="357" spans="2:145" s="120" customFormat="1" x14ac:dyDescent="0.3">
      <c r="B357" s="360"/>
      <c r="C357" s="93" t="str">
        <f t="shared" ref="C357" si="656">(C186)</f>
        <v>Glutamate</v>
      </c>
      <c r="D357" s="94">
        <f t="shared" ref="D357:G357" si="657">(D186)</f>
        <v>13.3</v>
      </c>
      <c r="E357" s="95">
        <f t="shared" si="657"/>
        <v>14.5</v>
      </c>
      <c r="F357" s="96">
        <f t="shared" si="657"/>
        <v>13.69</v>
      </c>
      <c r="G357" s="97">
        <f t="shared" si="657"/>
        <v>146.04588000000001</v>
      </c>
      <c r="H357" s="89"/>
      <c r="I357" s="91"/>
      <c r="J357" s="90"/>
      <c r="K357" s="89">
        <f t="shared" ref="K357:BV357" si="658">(K186/(10*K$179+K$180)*1000000)</f>
        <v>70086.900633264697</v>
      </c>
      <c r="L357" s="110">
        <f t="shared" si="658"/>
        <v>64304.220846708253</v>
      </c>
      <c r="M357" s="90">
        <f t="shared" si="658"/>
        <v>67588.706121014155</v>
      </c>
      <c r="N357" s="89">
        <f t="shared" si="658"/>
        <v>79185.768643342642</v>
      </c>
      <c r="O357" s="110">
        <f t="shared" si="658"/>
        <v>98206.386942444355</v>
      </c>
      <c r="P357" s="90">
        <f t="shared" si="658"/>
        <v>87547.549295962643</v>
      </c>
      <c r="Q357" s="89">
        <f t="shared" si="658"/>
        <v>74384.208779182271</v>
      </c>
      <c r="R357" s="110">
        <f t="shared" si="658"/>
        <v>78647.976208650987</v>
      </c>
      <c r="S357" s="90">
        <f t="shared" si="658"/>
        <v>62207.180159606483</v>
      </c>
      <c r="T357" s="89">
        <f t="shared" si="658"/>
        <v>92531.098527733178</v>
      </c>
      <c r="U357" s="91">
        <f t="shared" si="658"/>
        <v>87991.788312688324</v>
      </c>
      <c r="V357" s="90">
        <f t="shared" si="658"/>
        <v>95764.194748964845</v>
      </c>
      <c r="W357" s="89">
        <f t="shared" si="658"/>
        <v>98812.900592014397</v>
      </c>
      <c r="X357" s="91">
        <f t="shared" si="658"/>
        <v>88638.789542824394</v>
      </c>
      <c r="Y357" s="90">
        <f t="shared" si="658"/>
        <v>84203.710883174601</v>
      </c>
      <c r="Z357" s="89">
        <f t="shared" si="658"/>
        <v>92676.794907565898</v>
      </c>
      <c r="AA357" s="91">
        <f t="shared" si="658"/>
        <v>94466.824708761211</v>
      </c>
      <c r="AB357" s="90">
        <f t="shared" si="658"/>
        <v>102406.40906205724</v>
      </c>
      <c r="AC357" s="89">
        <f t="shared" si="658"/>
        <v>83171.914774658871</v>
      </c>
      <c r="AD357" s="91">
        <f t="shared" si="658"/>
        <v>82338.80272336179</v>
      </c>
      <c r="AE357" s="90">
        <f t="shared" si="658"/>
        <v>76351.199855339612</v>
      </c>
      <c r="AF357" s="89">
        <f t="shared" si="658"/>
        <v>84399.899538355545</v>
      </c>
      <c r="AG357" s="91">
        <f t="shared" si="658"/>
        <v>82502.880809615381</v>
      </c>
      <c r="AH357" s="90">
        <f t="shared" si="658"/>
        <v>93213.141696366205</v>
      </c>
      <c r="AI357" s="89">
        <f t="shared" si="658"/>
        <v>74746.889602289579</v>
      </c>
      <c r="AJ357" s="91">
        <f t="shared" si="658"/>
        <v>60900.733484108852</v>
      </c>
      <c r="AK357" s="90">
        <f t="shared" si="658"/>
        <v>57469.79282026794</v>
      </c>
      <c r="AL357" s="89">
        <f t="shared" si="658"/>
        <v>78667.638583994558</v>
      </c>
      <c r="AM357" s="91">
        <f t="shared" si="658"/>
        <v>87095.904161192462</v>
      </c>
      <c r="AN357" s="90">
        <f t="shared" si="658"/>
        <v>90408.275322527246</v>
      </c>
      <c r="AO357" s="89">
        <f t="shared" si="658"/>
        <v>89660.336407936309</v>
      </c>
      <c r="AP357" s="91">
        <f t="shared" si="658"/>
        <v>86095.199346367663</v>
      </c>
      <c r="AQ357" s="90">
        <f t="shared" si="658"/>
        <v>81675.134424587959</v>
      </c>
      <c r="AR357" s="89">
        <f t="shared" si="658"/>
        <v>82639.667173483496</v>
      </c>
      <c r="AS357" s="91">
        <f t="shared" si="658"/>
        <v>83524.65826391289</v>
      </c>
      <c r="AT357" s="90">
        <f t="shared" si="658"/>
        <v>80850.351443069027</v>
      </c>
      <c r="AU357" s="89">
        <f t="shared" si="658"/>
        <v>94261.687746319541</v>
      </c>
      <c r="AV357" s="91">
        <f t="shared" si="658"/>
        <v>95138.438146032524</v>
      </c>
      <c r="AW357" s="90">
        <f t="shared" si="658"/>
        <v>97363.881541836396</v>
      </c>
      <c r="AX357" s="89">
        <f t="shared" si="658"/>
        <v>105107.50453856983</v>
      </c>
      <c r="AY357" s="91">
        <f t="shared" si="658"/>
        <v>103337.69249279305</v>
      </c>
      <c r="AZ357" s="90">
        <f t="shared" si="658"/>
        <v>99948.187409141203</v>
      </c>
      <c r="BA357" s="89">
        <f t="shared" si="658"/>
        <v>114814.81307750185</v>
      </c>
      <c r="BB357" s="91">
        <f t="shared" si="658"/>
        <v>115238.84699103878</v>
      </c>
      <c r="BC357" s="90">
        <f t="shared" si="658"/>
        <v>118239.22682834162</v>
      </c>
      <c r="BD357" s="89">
        <f t="shared" si="658"/>
        <v>115701.75550628451</v>
      </c>
      <c r="BE357" s="91">
        <f t="shared" si="658"/>
        <v>112533.9129211449</v>
      </c>
      <c r="BF357" s="90">
        <f t="shared" si="658"/>
        <v>116304.00940690309</v>
      </c>
      <c r="BG357" s="89">
        <f t="shared" si="658"/>
        <v>129887.31874580226</v>
      </c>
      <c r="BH357" s="91">
        <f t="shared" si="658"/>
        <v>125495.40649616983</v>
      </c>
      <c r="BI357" s="90">
        <f t="shared" si="658"/>
        <v>126069.83946042668</v>
      </c>
      <c r="BJ357" s="89">
        <f t="shared" si="658"/>
        <v>128167.98446056312</v>
      </c>
      <c r="BK357" s="91">
        <f t="shared" si="658"/>
        <v>125322.94923829834</v>
      </c>
      <c r="BL357" s="90">
        <f t="shared" si="658"/>
        <v>121188.95933996595</v>
      </c>
      <c r="BM357" s="89">
        <f t="shared" si="658"/>
        <v>125244.32905083033</v>
      </c>
      <c r="BN357" s="91">
        <f t="shared" si="658"/>
        <v>129397.95641633148</v>
      </c>
      <c r="BO357" s="90">
        <f t="shared" si="658"/>
        <v>125024.24198032355</v>
      </c>
      <c r="BP357" s="89">
        <f t="shared" si="658"/>
        <v>114186.73447696032</v>
      </c>
      <c r="BQ357" s="91">
        <f t="shared" si="658"/>
        <v>116858.29018721356</v>
      </c>
      <c r="BR357" s="90">
        <f t="shared" si="658"/>
        <v>124535.81425901291</v>
      </c>
      <c r="BS357" s="89">
        <f t="shared" si="658"/>
        <v>127547.49611993207</v>
      </c>
      <c r="BT357" s="91">
        <f t="shared" si="658"/>
        <v>124799.82321807637</v>
      </c>
      <c r="BU357" s="90">
        <f t="shared" si="658"/>
        <v>126165.04957200142</v>
      </c>
      <c r="BV357" s="89">
        <f t="shared" si="658"/>
        <v>118495.05652683521</v>
      </c>
      <c r="BW357" s="91">
        <f t="shared" ref="BW357:EH357" si="659">(BW186/(10*BW$179+BW$180)*1000000)</f>
        <v>125674.44611077396</v>
      </c>
      <c r="BX357" s="90">
        <f t="shared" si="659"/>
        <v>110444.510065088</v>
      </c>
      <c r="BY357" s="89"/>
      <c r="BZ357" s="91"/>
      <c r="CA357" s="90"/>
      <c r="CB357" s="89">
        <f t="shared" si="659"/>
        <v>70079.655543743647</v>
      </c>
      <c r="CC357" s="91">
        <f t="shared" si="659"/>
        <v>68469.652587741541</v>
      </c>
      <c r="CD357" s="92">
        <f t="shared" si="659"/>
        <v>67014.099529635379</v>
      </c>
      <c r="CE357" s="89">
        <f t="shared" si="659"/>
        <v>80954.193005221518</v>
      </c>
      <c r="CF357" s="91">
        <f t="shared" si="659"/>
        <v>79837.840852235779</v>
      </c>
      <c r="CG357" s="90">
        <f t="shared" si="659"/>
        <v>82319.636970012914</v>
      </c>
      <c r="CH357" s="89">
        <f t="shared" si="659"/>
        <v>70557.369865976842</v>
      </c>
      <c r="CI357" s="91">
        <f t="shared" si="659"/>
        <v>75868.639642166789</v>
      </c>
      <c r="CJ357" s="90">
        <f t="shared" si="659"/>
        <v>79591.622002377873</v>
      </c>
      <c r="CK357" s="89">
        <f t="shared" si="659"/>
        <v>98128.094037648174</v>
      </c>
      <c r="CL357" s="91">
        <f t="shared" si="659"/>
        <v>99647.594709448036</v>
      </c>
      <c r="CM357" s="90">
        <f t="shared" si="659"/>
        <v>89363.347515067406</v>
      </c>
      <c r="CN357" s="89">
        <f t="shared" si="659"/>
        <v>77503.89738635438</v>
      </c>
      <c r="CO357" s="91">
        <f t="shared" si="659"/>
        <v>66295.260488873057</v>
      </c>
      <c r="CP357" s="90">
        <f t="shared" si="659"/>
        <v>66740.586561157601</v>
      </c>
      <c r="CQ357" s="89">
        <f t="shared" si="659"/>
        <v>111500.06701701405</v>
      </c>
      <c r="CR357" s="91">
        <f t="shared" si="659"/>
        <v>105924.44966676632</v>
      </c>
      <c r="CS357" s="90">
        <f t="shared" si="659"/>
        <v>109647.47061084145</v>
      </c>
      <c r="CT357" s="89">
        <f t="shared" si="659"/>
        <v>84906.735586151277</v>
      </c>
      <c r="CU357" s="91">
        <f t="shared" si="659"/>
        <v>74536.912736739512</v>
      </c>
      <c r="CV357" s="90">
        <f t="shared" si="659"/>
        <v>67066.991864092808</v>
      </c>
      <c r="CW357" s="89">
        <f t="shared" si="659"/>
        <v>86644.203853024112</v>
      </c>
      <c r="CX357" s="91">
        <f t="shared" si="659"/>
        <v>66745.760301299</v>
      </c>
      <c r="CY357" s="90">
        <f t="shared" si="659"/>
        <v>86194.876056617868</v>
      </c>
      <c r="CZ357" s="89">
        <f t="shared" si="659"/>
        <v>64179.230574451394</v>
      </c>
      <c r="DA357" s="91">
        <f t="shared" si="659"/>
        <v>63668.890805005678</v>
      </c>
      <c r="DB357" s="90">
        <f t="shared" si="659"/>
        <v>64445.82288855681</v>
      </c>
      <c r="DC357" s="89">
        <f t="shared" si="659"/>
        <v>81754.314752322825</v>
      </c>
      <c r="DD357" s="91">
        <f t="shared" si="659"/>
        <v>82999.048707156035</v>
      </c>
      <c r="DE357" s="90">
        <f t="shared" si="659"/>
        <v>87379.738758362568</v>
      </c>
      <c r="DF357" s="89">
        <f t="shared" si="659"/>
        <v>93603.612178237046</v>
      </c>
      <c r="DG357" s="91">
        <f t="shared" si="659"/>
        <v>86611.528698640992</v>
      </c>
      <c r="DH357" s="90">
        <f t="shared" si="659"/>
        <v>86105.830443146973</v>
      </c>
      <c r="DI357" s="89">
        <f t="shared" si="659"/>
        <v>84383.754313120022</v>
      </c>
      <c r="DJ357" s="91">
        <f t="shared" si="659"/>
        <v>83821.775891840123</v>
      </c>
      <c r="DK357" s="90">
        <f t="shared" si="659"/>
        <v>83461.562545709705</v>
      </c>
      <c r="DL357" s="89">
        <f t="shared" si="659"/>
        <v>86874.298676326362</v>
      </c>
      <c r="DM357" s="91">
        <f t="shared" si="659"/>
        <v>87188.540875862629</v>
      </c>
      <c r="DN357" s="90">
        <f t="shared" si="659"/>
        <v>88913.616317800625</v>
      </c>
      <c r="DO357" s="89">
        <f t="shared" si="659"/>
        <v>88672.251410778699</v>
      </c>
      <c r="DP357" s="91">
        <f t="shared" si="659"/>
        <v>89444.693171990963</v>
      </c>
      <c r="DQ357" s="90">
        <f t="shared" si="659"/>
        <v>92773.70113449794</v>
      </c>
      <c r="DR357" s="89">
        <f t="shared" si="659"/>
        <v>103474.62511833703</v>
      </c>
      <c r="DS357" s="91">
        <f t="shared" si="659"/>
        <v>105277.81399902861</v>
      </c>
      <c r="DT357" s="90">
        <f t="shared" si="659"/>
        <v>102318.03350176537</v>
      </c>
      <c r="DU357" s="89">
        <f t="shared" si="659"/>
        <v>110540.37417539353</v>
      </c>
      <c r="DV357" s="91">
        <f t="shared" si="659"/>
        <v>100100.18354259217</v>
      </c>
      <c r="DW357" s="90">
        <f t="shared" si="659"/>
        <v>94868.941314252021</v>
      </c>
      <c r="DX357" s="89">
        <f t="shared" si="659"/>
        <v>110951.18654536024</v>
      </c>
      <c r="DY357" s="91">
        <f t="shared" si="659"/>
        <v>107308.31961779832</v>
      </c>
      <c r="DZ357" s="90">
        <f t="shared" si="659"/>
        <v>100122.85043092869</v>
      </c>
      <c r="EA357" s="89">
        <f t="shared" si="659"/>
        <v>102177.71031499917</v>
      </c>
      <c r="EB357" s="91">
        <f t="shared" si="659"/>
        <v>95021.898710636218</v>
      </c>
      <c r="EC357" s="90">
        <f t="shared" si="659"/>
        <v>90629.685442628062</v>
      </c>
      <c r="ED357" s="89">
        <f t="shared" si="659"/>
        <v>104387.39705753703</v>
      </c>
      <c r="EE357" s="91">
        <f t="shared" si="659"/>
        <v>110708.27317223971</v>
      </c>
      <c r="EF357" s="90">
        <f t="shared" si="659"/>
        <v>103732.38489102315</v>
      </c>
      <c r="EG357" s="89">
        <f t="shared" si="659"/>
        <v>94389.923718308753</v>
      </c>
      <c r="EH357" s="91">
        <f t="shared" si="659"/>
        <v>96097.537243139144</v>
      </c>
      <c r="EI357" s="90">
        <f t="shared" ref="EI357:EO357" si="660">(EI186/(10*EI$179+EI$180)*1000000)</f>
        <v>94759.163630420328</v>
      </c>
      <c r="EJ357" s="89">
        <f t="shared" si="660"/>
        <v>114490.30887651131</v>
      </c>
      <c r="EK357" s="91">
        <f t="shared" si="660"/>
        <v>117724.39662681276</v>
      </c>
      <c r="EL357" s="90">
        <f t="shared" si="660"/>
        <v>121870.49880870542</v>
      </c>
      <c r="EM357" s="89">
        <f t="shared" si="660"/>
        <v>105619.79342992377</v>
      </c>
      <c r="EN357" s="91">
        <f t="shared" si="660"/>
        <v>96183.879443025042</v>
      </c>
      <c r="EO357" s="90">
        <f t="shared" si="660"/>
        <v>104738.25631630623</v>
      </c>
    </row>
    <row r="358" spans="2:145" s="120" customFormat="1" x14ac:dyDescent="0.3">
      <c r="B358" s="360"/>
      <c r="C358" s="93" t="str">
        <f t="shared" ref="C358" si="661">(C187)</f>
        <v>Glutamine</v>
      </c>
      <c r="D358" s="94">
        <f t="shared" ref="D358:G358" si="662">(D187)</f>
        <v>13.5</v>
      </c>
      <c r="E358" s="95">
        <f t="shared" si="662"/>
        <v>14.8</v>
      </c>
      <c r="F358" s="96">
        <f t="shared" si="662"/>
        <v>13.88</v>
      </c>
      <c r="G358" s="97">
        <f t="shared" si="662"/>
        <v>147.07642000000001</v>
      </c>
      <c r="H358" s="89"/>
      <c r="I358" s="91"/>
      <c r="J358" s="90"/>
      <c r="K358" s="89">
        <f t="shared" ref="K358:BV358" si="663">(K187/(10*K$179+K$180)*1000000)</f>
        <v>45713.108266201729</v>
      </c>
      <c r="L358" s="110">
        <f t="shared" si="663"/>
        <v>43834.075327050996</v>
      </c>
      <c r="M358" s="90">
        <f t="shared" si="663"/>
        <v>43552.154631192192</v>
      </c>
      <c r="N358" s="89">
        <f t="shared" si="663"/>
        <v>114867.47159083016</v>
      </c>
      <c r="O358" s="110">
        <f t="shared" si="663"/>
        <v>130655.9981478324</v>
      </c>
      <c r="P358" s="90">
        <f t="shared" si="663"/>
        <v>119177.93961942071</v>
      </c>
      <c r="Q358" s="89">
        <f t="shared" si="663"/>
        <v>63826.366009603022</v>
      </c>
      <c r="R358" s="110">
        <f t="shared" si="663"/>
        <v>66033.330117649646</v>
      </c>
      <c r="S358" s="90">
        <f t="shared" si="663"/>
        <v>56567.632726322088</v>
      </c>
      <c r="T358" s="89">
        <f t="shared" si="663"/>
        <v>125614.55719061811</v>
      </c>
      <c r="U358" s="91">
        <f t="shared" si="663"/>
        <v>138452.37621119403</v>
      </c>
      <c r="V358" s="90">
        <f t="shared" si="663"/>
        <v>124878.50462980548</v>
      </c>
      <c r="W358" s="89">
        <f t="shared" si="663"/>
        <v>84078.950797478203</v>
      </c>
      <c r="X358" s="91">
        <f t="shared" si="663"/>
        <v>96768.28566494945</v>
      </c>
      <c r="Y358" s="90">
        <f t="shared" si="663"/>
        <v>82865.562488387048</v>
      </c>
      <c r="Z358" s="89">
        <f t="shared" si="663"/>
        <v>120219.0316663532</v>
      </c>
      <c r="AA358" s="91">
        <f t="shared" si="663"/>
        <v>146181.06079373314</v>
      </c>
      <c r="AB358" s="90">
        <f t="shared" si="663"/>
        <v>144737.58126833852</v>
      </c>
      <c r="AC358" s="89">
        <f t="shared" si="663"/>
        <v>91173.541491348282</v>
      </c>
      <c r="AD358" s="91">
        <f t="shared" si="663"/>
        <v>83088.241538399321</v>
      </c>
      <c r="AE358" s="90">
        <f t="shared" si="663"/>
        <v>75919.472762364356</v>
      </c>
      <c r="AF358" s="89">
        <f t="shared" si="663"/>
        <v>109867.63035880523</v>
      </c>
      <c r="AG358" s="91">
        <f t="shared" si="663"/>
        <v>126355.09898277001</v>
      </c>
      <c r="AH358" s="90">
        <f t="shared" si="663"/>
        <v>127092.05981250665</v>
      </c>
      <c r="AI358" s="89">
        <f t="shared" si="663"/>
        <v>80756.938714451928</v>
      </c>
      <c r="AJ358" s="91">
        <f t="shared" si="663"/>
        <v>70850.27079029569</v>
      </c>
      <c r="AK358" s="90">
        <f t="shared" si="663"/>
        <v>71004.678663719053</v>
      </c>
      <c r="AL358" s="89">
        <f t="shared" si="663"/>
        <v>112695.53617833888</v>
      </c>
      <c r="AM358" s="91">
        <f t="shared" si="663"/>
        <v>124515.64514636938</v>
      </c>
      <c r="AN358" s="90">
        <f t="shared" si="663"/>
        <v>127724.87975293148</v>
      </c>
      <c r="AO358" s="89">
        <f t="shared" si="663"/>
        <v>374052.87313309597</v>
      </c>
      <c r="AP358" s="91">
        <f t="shared" si="663"/>
        <v>354185.08842152398</v>
      </c>
      <c r="AQ358" s="90">
        <f t="shared" si="663"/>
        <v>335460.76440582483</v>
      </c>
      <c r="AR358" s="89">
        <f t="shared" si="663"/>
        <v>483148.52438500483</v>
      </c>
      <c r="AS358" s="91">
        <f t="shared" si="663"/>
        <v>489983.03768812475</v>
      </c>
      <c r="AT358" s="90">
        <f t="shared" si="663"/>
        <v>484310.20565613749</v>
      </c>
      <c r="AU358" s="89">
        <f t="shared" si="663"/>
        <v>409760.51012651861</v>
      </c>
      <c r="AV358" s="91">
        <f t="shared" si="663"/>
        <v>403765.33153995377</v>
      </c>
      <c r="AW358" s="90">
        <f t="shared" si="663"/>
        <v>382620.43511221139</v>
      </c>
      <c r="AX358" s="89">
        <f t="shared" si="663"/>
        <v>521306.78248350247</v>
      </c>
      <c r="AY358" s="91">
        <f t="shared" si="663"/>
        <v>519743.46166301676</v>
      </c>
      <c r="AZ358" s="90">
        <f t="shared" si="663"/>
        <v>492800.5204357804</v>
      </c>
      <c r="BA358" s="89">
        <f t="shared" si="663"/>
        <v>255570.71099811472</v>
      </c>
      <c r="BB358" s="91">
        <f t="shared" si="663"/>
        <v>231149.23016322497</v>
      </c>
      <c r="BC358" s="90">
        <f t="shared" si="663"/>
        <v>220898.47572747362</v>
      </c>
      <c r="BD358" s="89">
        <f t="shared" si="663"/>
        <v>417816.5148280802</v>
      </c>
      <c r="BE358" s="91">
        <f t="shared" si="663"/>
        <v>378876.93375113513</v>
      </c>
      <c r="BF358" s="90">
        <f t="shared" si="663"/>
        <v>409262.55126000202</v>
      </c>
      <c r="BG358" s="89">
        <f t="shared" si="663"/>
        <v>79441.673353173072</v>
      </c>
      <c r="BH358" s="91">
        <f t="shared" si="663"/>
        <v>32433.43512543563</v>
      </c>
      <c r="BI358" s="90">
        <f t="shared" si="663"/>
        <v>18996.837334053813</v>
      </c>
      <c r="BJ358" s="89">
        <f t="shared" si="663"/>
        <v>319275.78964583779</v>
      </c>
      <c r="BK358" s="91">
        <f t="shared" si="663"/>
        <v>328067.10357748374</v>
      </c>
      <c r="BL358" s="90">
        <f t="shared" si="663"/>
        <v>320071.43336669274</v>
      </c>
      <c r="BM358" s="89">
        <f t="shared" si="663"/>
        <v>52497.155999589959</v>
      </c>
      <c r="BN358" s="91">
        <f t="shared" si="663"/>
        <v>21422.338882992044</v>
      </c>
      <c r="BO358" s="90">
        <f t="shared" si="663"/>
        <v>10920.704706319741</v>
      </c>
      <c r="BP358" s="89">
        <f t="shared" si="663"/>
        <v>297338.26515696867</v>
      </c>
      <c r="BQ358" s="91">
        <f t="shared" si="663"/>
        <v>315298.98269573849</v>
      </c>
      <c r="BR358" s="90">
        <f t="shared" si="663"/>
        <v>331850.43751633988</v>
      </c>
      <c r="BS358" s="89">
        <f t="shared" si="663"/>
        <v>43057.892995574759</v>
      </c>
      <c r="BT358" s="91">
        <f t="shared" si="663"/>
        <v>11498.522666124245</v>
      </c>
      <c r="BU358" s="90">
        <f t="shared" si="663"/>
        <v>6098.1030385744343</v>
      </c>
      <c r="BV358" s="89">
        <f t="shared" si="663"/>
        <v>216368.22711247017</v>
      </c>
      <c r="BW358" s="91">
        <f t="shared" ref="BW358:EH358" si="664">(BW187/(10*BW$179+BW$180)*1000000)</f>
        <v>167232.40800697409</v>
      </c>
      <c r="BX358" s="90">
        <f t="shared" si="664"/>
        <v>220396.11560571779</v>
      </c>
      <c r="BY358" s="89"/>
      <c r="BZ358" s="91"/>
      <c r="CA358" s="90"/>
      <c r="CB358" s="89">
        <f t="shared" si="664"/>
        <v>63901.481448945611</v>
      </c>
      <c r="CC358" s="91">
        <f t="shared" si="664"/>
        <v>60468.181660930131</v>
      </c>
      <c r="CD358" s="92">
        <f t="shared" si="664"/>
        <v>38559.828653634904</v>
      </c>
      <c r="CE358" s="89">
        <f t="shared" si="664"/>
        <v>124891.05606121464</v>
      </c>
      <c r="CF358" s="91">
        <f t="shared" si="664"/>
        <v>125955.46484840933</v>
      </c>
      <c r="CG358" s="90">
        <f t="shared" si="664"/>
        <v>122498.95098348803</v>
      </c>
      <c r="CH358" s="89">
        <f t="shared" si="664"/>
        <v>70435.903489172357</v>
      </c>
      <c r="CI358" s="91">
        <f t="shared" si="664"/>
        <v>78559.385686177557</v>
      </c>
      <c r="CJ358" s="90">
        <f t="shared" si="664"/>
        <v>89490.905528314906</v>
      </c>
      <c r="CK358" s="89">
        <f t="shared" si="664"/>
        <v>115932.58306358631</v>
      </c>
      <c r="CL358" s="91">
        <f t="shared" si="664"/>
        <v>119908.43183475868</v>
      </c>
      <c r="CM358" s="90">
        <f t="shared" si="664"/>
        <v>124293.66083419912</v>
      </c>
      <c r="CN358" s="89">
        <f t="shared" si="664"/>
        <v>79695.938115161785</v>
      </c>
      <c r="CO358" s="91">
        <f t="shared" si="664"/>
        <v>69059.060001762162</v>
      </c>
      <c r="CP358" s="90">
        <f t="shared" si="664"/>
        <v>58521.747829289081</v>
      </c>
      <c r="CQ358" s="89">
        <f t="shared" si="664"/>
        <v>113231.98796877648</v>
      </c>
      <c r="CR358" s="91">
        <f t="shared" si="664"/>
        <v>115556.27928485742</v>
      </c>
      <c r="CS358" s="90">
        <f t="shared" si="664"/>
        <v>127710.0873245017</v>
      </c>
      <c r="CT358" s="89">
        <f t="shared" si="664"/>
        <v>94315.011720752969</v>
      </c>
      <c r="CU358" s="91">
        <f t="shared" si="664"/>
        <v>78650.650725818516</v>
      </c>
      <c r="CV358" s="90">
        <f t="shared" si="664"/>
        <v>73131.894855058155</v>
      </c>
      <c r="CW358" s="89">
        <f t="shared" si="664"/>
        <v>89087.695345038155</v>
      </c>
      <c r="CX358" s="91">
        <f t="shared" si="664"/>
        <v>94581.42908635104</v>
      </c>
      <c r="CY358" s="90">
        <f t="shared" si="664"/>
        <v>97346.771565516028</v>
      </c>
      <c r="CZ358" s="89">
        <f t="shared" si="664"/>
        <v>74106.546173254319</v>
      </c>
      <c r="DA358" s="91">
        <f t="shared" si="664"/>
        <v>74266.112313090503</v>
      </c>
      <c r="DB358" s="90">
        <f t="shared" si="664"/>
        <v>75192.584299886701</v>
      </c>
      <c r="DC358" s="89">
        <f t="shared" si="664"/>
        <v>95962.92964017445</v>
      </c>
      <c r="DD358" s="91">
        <f t="shared" si="664"/>
        <v>80127.753766148875</v>
      </c>
      <c r="DE358" s="90">
        <f t="shared" si="664"/>
        <v>89712.790437672258</v>
      </c>
      <c r="DF358" s="89">
        <f t="shared" si="664"/>
        <v>387566.68080087675</v>
      </c>
      <c r="DG358" s="91">
        <f t="shared" si="664"/>
        <v>375429.54571218934</v>
      </c>
      <c r="DH358" s="90">
        <f t="shared" si="664"/>
        <v>371714.09672342811</v>
      </c>
      <c r="DI358" s="89">
        <f t="shared" si="664"/>
        <v>489007.01946821786</v>
      </c>
      <c r="DJ358" s="91">
        <f t="shared" si="664"/>
        <v>490097.91855195741</v>
      </c>
      <c r="DK358" s="90">
        <f t="shared" si="664"/>
        <v>489992.0472233477</v>
      </c>
      <c r="DL358" s="89">
        <f t="shared" si="664"/>
        <v>303525.23672843509</v>
      </c>
      <c r="DM358" s="91">
        <f t="shared" si="664"/>
        <v>303674.16275588935</v>
      </c>
      <c r="DN358" s="90">
        <f t="shared" si="664"/>
        <v>307692.1918205808</v>
      </c>
      <c r="DO358" s="89">
        <f t="shared" si="664"/>
        <v>444524.40232904063</v>
      </c>
      <c r="DP358" s="91">
        <f t="shared" si="664"/>
        <v>454754.48690351343</v>
      </c>
      <c r="DQ358" s="90">
        <f t="shared" si="664"/>
        <v>447023.62032806291</v>
      </c>
      <c r="DR358" s="89">
        <f t="shared" si="664"/>
        <v>220298.13056280545</v>
      </c>
      <c r="DS358" s="91">
        <f t="shared" si="664"/>
        <v>227597.69489460974</v>
      </c>
      <c r="DT358" s="90">
        <f t="shared" si="664"/>
        <v>205403.1942633641</v>
      </c>
      <c r="DU358" s="89">
        <f t="shared" si="664"/>
        <v>526915.33929905063</v>
      </c>
      <c r="DV358" s="91">
        <f t="shared" si="664"/>
        <v>482813.91633188934</v>
      </c>
      <c r="DW358" s="90">
        <f t="shared" si="664"/>
        <v>479203.57190624537</v>
      </c>
      <c r="DX358" s="89">
        <f t="shared" si="664"/>
        <v>92554.829818276616</v>
      </c>
      <c r="DY358" s="91">
        <f t="shared" si="664"/>
        <v>35397.012480927056</v>
      </c>
      <c r="DZ358" s="90">
        <f t="shared" si="664"/>
        <v>23527.558191497526</v>
      </c>
      <c r="EA358" s="89">
        <f t="shared" si="664"/>
        <v>368027.18372730439</v>
      </c>
      <c r="EB358" s="91">
        <f t="shared" si="664"/>
        <v>360828.91717246611</v>
      </c>
      <c r="EC358" s="90">
        <f t="shared" si="664"/>
        <v>358828.13672186894</v>
      </c>
      <c r="ED358" s="89">
        <f t="shared" si="664"/>
        <v>63799.698886583639</v>
      </c>
      <c r="EE358" s="91">
        <f t="shared" si="664"/>
        <v>18225.753278881766</v>
      </c>
      <c r="EF358" s="90">
        <f t="shared" si="664"/>
        <v>10611.709043766661</v>
      </c>
      <c r="EG358" s="89">
        <f t="shared" si="664"/>
        <v>358485.74896600918</v>
      </c>
      <c r="EH358" s="91">
        <f t="shared" si="664"/>
        <v>380185.65650695784</v>
      </c>
      <c r="EI358" s="90">
        <f t="shared" ref="EI358:EO358" si="665">(EI187/(10*EI$179+EI$180)*1000000)</f>
        <v>393728.53311538056</v>
      </c>
      <c r="EJ358" s="89">
        <f t="shared" si="665"/>
        <v>58061.116324777802</v>
      </c>
      <c r="EK358" s="91">
        <f t="shared" si="665"/>
        <v>14765.834437955855</v>
      </c>
      <c r="EL358" s="90">
        <f t="shared" si="665"/>
        <v>9027.0030122122389</v>
      </c>
      <c r="EM358" s="89">
        <f t="shared" si="665"/>
        <v>318840.8057297233</v>
      </c>
      <c r="EN358" s="91">
        <f t="shared" si="665"/>
        <v>326778.65806394507</v>
      </c>
      <c r="EO358" s="90">
        <f t="shared" si="665"/>
        <v>307935.71212741046</v>
      </c>
    </row>
    <row r="359" spans="2:145" s="120" customFormat="1" x14ac:dyDescent="0.3">
      <c r="B359" s="360"/>
      <c r="C359" s="93" t="str">
        <f t="shared" ref="C359" si="666">(C188)</f>
        <v>Glycine</v>
      </c>
      <c r="D359" s="94">
        <f t="shared" ref="D359:G359" si="667">(D188)</f>
        <v>13.8</v>
      </c>
      <c r="E359" s="95">
        <f t="shared" si="667"/>
        <v>14.8</v>
      </c>
      <c r="F359" s="96">
        <f t="shared" si="667"/>
        <v>14.12</v>
      </c>
      <c r="G359" s="97">
        <f t="shared" si="667"/>
        <v>76.039299999999997</v>
      </c>
      <c r="H359" s="89"/>
      <c r="I359" s="91"/>
      <c r="J359" s="90"/>
      <c r="K359" s="89">
        <f t="shared" ref="K359:BV359" si="668">(K188/(10*K$179+K$180)*1000000)</f>
        <v>5326.9816878209749</v>
      </c>
      <c r="L359" s="110">
        <f t="shared" si="668"/>
        <v>4947.8502847270574</v>
      </c>
      <c r="M359" s="90">
        <f t="shared" si="668"/>
        <v>5113.7471204125341</v>
      </c>
      <c r="N359" s="89">
        <f t="shared" si="668"/>
        <v>4957.1545158845292</v>
      </c>
      <c r="O359" s="110">
        <f t="shared" si="668"/>
        <v>6222.9764855207595</v>
      </c>
      <c r="P359" s="90">
        <f t="shared" si="668"/>
        <v>4717.3075143417718</v>
      </c>
      <c r="Q359" s="89">
        <f t="shared" si="668"/>
        <v>6193.4577725874951</v>
      </c>
      <c r="R359" s="110">
        <f t="shared" si="668"/>
        <v>6166.6013168166246</v>
      </c>
      <c r="S359" s="90">
        <f t="shared" si="668"/>
        <v>4739.1045617334803</v>
      </c>
      <c r="T359" s="89">
        <f t="shared" si="668"/>
        <v>7080.6605287413349</v>
      </c>
      <c r="U359" s="91">
        <f t="shared" si="668"/>
        <v>6423.2949502541096</v>
      </c>
      <c r="V359" s="90">
        <f t="shared" si="668"/>
        <v>6747.7710776462191</v>
      </c>
      <c r="W359" s="89">
        <f t="shared" si="668"/>
        <v>7168.3695867869928</v>
      </c>
      <c r="X359" s="91">
        <f t="shared" si="668"/>
        <v>6536.3859399489338</v>
      </c>
      <c r="Y359" s="90">
        <f t="shared" si="668"/>
        <v>5875.2769129377448</v>
      </c>
      <c r="Z359" s="89">
        <f t="shared" si="668"/>
        <v>7494.7518372047762</v>
      </c>
      <c r="AA359" s="91">
        <f t="shared" si="668"/>
        <v>7539.0911237336586</v>
      </c>
      <c r="AB359" s="90">
        <f t="shared" si="668"/>
        <v>7749.6839789644328</v>
      </c>
      <c r="AC359" s="89">
        <f t="shared" si="668"/>
        <v>6771.4400199412012</v>
      </c>
      <c r="AD359" s="91">
        <f t="shared" si="668"/>
        <v>6254.9127455698517</v>
      </c>
      <c r="AE359" s="90">
        <f t="shared" si="668"/>
        <v>5887.3619507122994</v>
      </c>
      <c r="AF359" s="89">
        <f t="shared" si="668"/>
        <v>7381.9251439266263</v>
      </c>
      <c r="AG359" s="91">
        <f t="shared" si="668"/>
        <v>6993.3541648572327</v>
      </c>
      <c r="AH359" s="90">
        <f t="shared" si="668"/>
        <v>7002.2676857809311</v>
      </c>
      <c r="AI359" s="89">
        <f t="shared" si="668"/>
        <v>5693.4739450594325</v>
      </c>
      <c r="AJ359" s="91">
        <f t="shared" si="668"/>
        <v>5193.4565323249099</v>
      </c>
      <c r="AK359" s="90">
        <f t="shared" si="668"/>
        <v>4463.368529982481</v>
      </c>
      <c r="AL359" s="89">
        <f t="shared" si="668"/>
        <v>6183.8176679374255</v>
      </c>
      <c r="AM359" s="91">
        <f t="shared" si="668"/>
        <v>6375.025407793958</v>
      </c>
      <c r="AN359" s="90">
        <f t="shared" si="668"/>
        <v>6671.8413049166093</v>
      </c>
      <c r="AO359" s="89">
        <f t="shared" si="668"/>
        <v>2696.553342093287</v>
      </c>
      <c r="AP359" s="91">
        <f t="shared" si="668"/>
        <v>2496.5544277994591</v>
      </c>
      <c r="AQ359" s="90">
        <f t="shared" si="668"/>
        <v>2413.5720280763953</v>
      </c>
      <c r="AR359" s="89">
        <f t="shared" si="668"/>
        <v>2025.3709035700658</v>
      </c>
      <c r="AS359" s="91">
        <f t="shared" si="668"/>
        <v>2071.0182607177362</v>
      </c>
      <c r="AT359" s="90">
        <f t="shared" si="668"/>
        <v>2060.2235799249829</v>
      </c>
      <c r="AU359" s="89">
        <f t="shared" si="668"/>
        <v>3593.0561446191782</v>
      </c>
      <c r="AV359" s="91">
        <f t="shared" si="668"/>
        <v>3576.9820474013595</v>
      </c>
      <c r="AW359" s="90">
        <f t="shared" si="668"/>
        <v>3605.3966657962073</v>
      </c>
      <c r="AX359" s="89">
        <f t="shared" si="668"/>
        <v>3073.8502970641907</v>
      </c>
      <c r="AY359" s="91">
        <f t="shared" si="668"/>
        <v>3022.7409899513555</v>
      </c>
      <c r="AZ359" s="90">
        <f t="shared" si="668"/>
        <v>2844.8030158927149</v>
      </c>
      <c r="BA359" s="89">
        <f t="shared" si="668"/>
        <v>5242.1577384896418</v>
      </c>
      <c r="BB359" s="91">
        <f t="shared" si="668"/>
        <v>5247.3185170857632</v>
      </c>
      <c r="BC359" s="90">
        <f t="shared" si="668"/>
        <v>5556.8473623960926</v>
      </c>
      <c r="BD359" s="89">
        <f t="shared" si="668"/>
        <v>4335.7785021721265</v>
      </c>
      <c r="BE359" s="91">
        <f t="shared" si="668"/>
        <v>4329.5223115996459</v>
      </c>
      <c r="BF359" s="90">
        <f t="shared" si="668"/>
        <v>4603.0281569224817</v>
      </c>
      <c r="BG359" s="89">
        <f t="shared" si="668"/>
        <v>7896.1510730946156</v>
      </c>
      <c r="BH359" s="91">
        <f t="shared" si="668"/>
        <v>7753.9338088602562</v>
      </c>
      <c r="BI359" s="90">
        <f t="shared" si="668"/>
        <v>8301.6177726706919</v>
      </c>
      <c r="BJ359" s="89">
        <f t="shared" si="668"/>
        <v>6302.5543796979364</v>
      </c>
      <c r="BK359" s="91">
        <f t="shared" si="668"/>
        <v>6212.7262494637625</v>
      </c>
      <c r="BL359" s="90">
        <f t="shared" si="668"/>
        <v>6052.0800529240987</v>
      </c>
      <c r="BM359" s="89">
        <f t="shared" si="668"/>
        <v>8253.4718198846549</v>
      </c>
      <c r="BN359" s="91">
        <f t="shared" si="668"/>
        <v>8598.3598892700611</v>
      </c>
      <c r="BO359" s="90">
        <f t="shared" si="668"/>
        <v>8445.7302573370998</v>
      </c>
      <c r="BP359" s="89">
        <f t="shared" si="668"/>
        <v>6251.9283014308539</v>
      </c>
      <c r="BQ359" s="91">
        <f t="shared" si="668"/>
        <v>6450.3288903027687</v>
      </c>
      <c r="BR359" s="90">
        <f t="shared" si="668"/>
        <v>6413.7096755326493</v>
      </c>
      <c r="BS359" s="89">
        <f t="shared" si="668"/>
        <v>10132.476020997972</v>
      </c>
      <c r="BT359" s="91">
        <f t="shared" si="668"/>
        <v>10211.734514923673</v>
      </c>
      <c r="BU359" s="90">
        <f t="shared" si="668"/>
        <v>10521.843308355676</v>
      </c>
      <c r="BV359" s="89">
        <f t="shared" si="668"/>
        <v>8253.0323249448556</v>
      </c>
      <c r="BW359" s="91">
        <f t="shared" ref="BW359:EH359" si="669">(BW188/(10*BW$179+BW$180)*1000000)</f>
        <v>9849.0247413241777</v>
      </c>
      <c r="BX359" s="90">
        <f t="shared" si="669"/>
        <v>7970.9635317863977</v>
      </c>
      <c r="BY359" s="89"/>
      <c r="BZ359" s="91"/>
      <c r="CA359" s="90"/>
      <c r="CB359" s="89">
        <f t="shared" si="669"/>
        <v>5656.2682254535512</v>
      </c>
      <c r="CC359" s="91">
        <f t="shared" si="669"/>
        <v>5336.2760473069629</v>
      </c>
      <c r="CD359" s="92">
        <f t="shared" si="669"/>
        <v>5065.4808510312787</v>
      </c>
      <c r="CE359" s="89">
        <f t="shared" si="669"/>
        <v>4825.1117260667579</v>
      </c>
      <c r="CF359" s="91">
        <f t="shared" si="669"/>
        <v>4721.8659482802314</v>
      </c>
      <c r="CG359" s="90">
        <f t="shared" si="669"/>
        <v>5152.6763068688388</v>
      </c>
      <c r="CH359" s="89">
        <f t="shared" si="669"/>
        <v>5287.2915747992556</v>
      </c>
      <c r="CI359" s="91">
        <f t="shared" si="669"/>
        <v>4839.3761242347164</v>
      </c>
      <c r="CJ359" s="90">
        <f t="shared" si="669"/>
        <v>5106.660082687933</v>
      </c>
      <c r="CK359" s="89">
        <f t="shared" si="669"/>
        <v>6659.9559876451558</v>
      </c>
      <c r="CL359" s="91">
        <f t="shared" si="669"/>
        <v>6258.1221309596531</v>
      </c>
      <c r="CM359" s="90">
        <f t="shared" si="669"/>
        <v>5896.0212224904089</v>
      </c>
      <c r="CN359" s="89">
        <f t="shared" si="669"/>
        <v>5895.7849649376067</v>
      </c>
      <c r="CO359" s="91">
        <f t="shared" si="669"/>
        <v>5028.4789805928594</v>
      </c>
      <c r="CP359" s="90">
        <f t="shared" si="669"/>
        <v>4743.0746241536899</v>
      </c>
      <c r="CQ359" s="89">
        <f t="shared" si="669"/>
        <v>7877.0867832617096</v>
      </c>
      <c r="CR359" s="91">
        <f t="shared" si="669"/>
        <v>7336.4799882450052</v>
      </c>
      <c r="CS359" s="90">
        <f t="shared" si="669"/>
        <v>7138.6049033113723</v>
      </c>
      <c r="CT359" s="89">
        <f t="shared" si="669"/>
        <v>6882.6861566887646</v>
      </c>
      <c r="CU359" s="91">
        <f t="shared" si="669"/>
        <v>6668.5301353479854</v>
      </c>
      <c r="CV359" s="90">
        <f t="shared" si="669"/>
        <v>5881.7484285272867</v>
      </c>
      <c r="CW359" s="89">
        <f t="shared" si="669"/>
        <v>6784.3591621959595</v>
      </c>
      <c r="CX359" s="91">
        <f t="shared" si="669"/>
        <v>5500.6900995068017</v>
      </c>
      <c r="CY359" s="90">
        <f t="shared" si="669"/>
        <v>8121.0012702944368</v>
      </c>
      <c r="CZ359" s="89">
        <f t="shared" si="669"/>
        <v>4854.3723491204064</v>
      </c>
      <c r="DA359" s="91">
        <f t="shared" si="669"/>
        <v>4778.6146401692804</v>
      </c>
      <c r="DB359" s="90">
        <f t="shared" si="669"/>
        <v>4882.1191813934174</v>
      </c>
      <c r="DC359" s="89">
        <f t="shared" si="669"/>
        <v>5689.3114275436446</v>
      </c>
      <c r="DD359" s="91">
        <f t="shared" si="669"/>
        <v>5470.9703958160226</v>
      </c>
      <c r="DE359" s="90">
        <f t="shared" si="669"/>
        <v>6022.7402387419661</v>
      </c>
      <c r="DF359" s="89">
        <f t="shared" si="669"/>
        <v>2220.101876018502</v>
      </c>
      <c r="DG359" s="91">
        <f t="shared" si="669"/>
        <v>2280.3914329334139</v>
      </c>
      <c r="DH359" s="90">
        <f t="shared" si="669"/>
        <v>2366.0088845094979</v>
      </c>
      <c r="DI359" s="89">
        <f t="shared" si="669"/>
        <v>1851.6960294768198</v>
      </c>
      <c r="DJ359" s="91">
        <f t="shared" si="669"/>
        <v>1887.6553962819389</v>
      </c>
      <c r="DK359" s="90">
        <f t="shared" si="669"/>
        <v>1939.8700137747467</v>
      </c>
      <c r="DL359" s="89">
        <f t="shared" si="669"/>
        <v>3195.5494775084189</v>
      </c>
      <c r="DM359" s="91">
        <f t="shared" si="669"/>
        <v>3169.3858734370515</v>
      </c>
      <c r="DN359" s="90">
        <f t="shared" si="669"/>
        <v>3205.0894688592134</v>
      </c>
      <c r="DO359" s="89">
        <f t="shared" si="669"/>
        <v>2827.5736976683875</v>
      </c>
      <c r="DP359" s="91">
        <f t="shared" si="669"/>
        <v>3053.6714654825455</v>
      </c>
      <c r="DQ359" s="90">
        <f t="shared" si="669"/>
        <v>2883.0902980381279</v>
      </c>
      <c r="DR359" s="89">
        <f t="shared" si="669"/>
        <v>5045.8635458171311</v>
      </c>
      <c r="DS359" s="91">
        <f t="shared" si="669"/>
        <v>6855.4654878742031</v>
      </c>
      <c r="DT359" s="90">
        <f t="shared" si="669"/>
        <v>6814.7557081719415</v>
      </c>
      <c r="DU359" s="89">
        <f t="shared" si="669"/>
        <v>5826.8013722975093</v>
      </c>
      <c r="DV359" s="91">
        <f t="shared" si="669"/>
        <v>5105.070652227434</v>
      </c>
      <c r="DW359" s="90">
        <f t="shared" si="669"/>
        <v>4801.3320297343389</v>
      </c>
      <c r="DX359" s="89">
        <f t="shared" si="669"/>
        <v>8848.7929839679418</v>
      </c>
      <c r="DY359" s="91">
        <f t="shared" si="669"/>
        <v>9293.8431289033379</v>
      </c>
      <c r="DZ359" s="90">
        <f t="shared" si="669"/>
        <v>8903.0902904322793</v>
      </c>
      <c r="EA359" s="89">
        <f t="shared" si="669"/>
        <v>7036.1975507529896</v>
      </c>
      <c r="EB359" s="91">
        <f t="shared" si="669"/>
        <v>6162.6300475668459</v>
      </c>
      <c r="EC359" s="90">
        <f t="shared" si="669"/>
        <v>6572.5565814602314</v>
      </c>
      <c r="ED359" s="89">
        <f t="shared" si="669"/>
        <v>9981.7597521580246</v>
      </c>
      <c r="EE359" s="91">
        <f t="shared" si="669"/>
        <v>10305.727222004738</v>
      </c>
      <c r="EF359" s="90">
        <f t="shared" si="669"/>
        <v>9850.3376572672514</v>
      </c>
      <c r="EG359" s="89">
        <f t="shared" si="669"/>
        <v>6704.22450324698</v>
      </c>
      <c r="EH359" s="91">
        <f t="shared" si="669"/>
        <v>6119.6777240412794</v>
      </c>
      <c r="EI359" s="90">
        <f t="shared" ref="EI359:EO359" si="670">(EI188/(10*EI$179+EI$180)*1000000)</f>
        <v>5883.9749271421215</v>
      </c>
      <c r="EJ359" s="89">
        <f t="shared" si="670"/>
        <v>12365.289934614479</v>
      </c>
      <c r="EK359" s="91">
        <f t="shared" si="670"/>
        <v>13330.850523549007</v>
      </c>
      <c r="EL359" s="90">
        <f t="shared" si="670"/>
        <v>14021.182054001494</v>
      </c>
      <c r="EM359" s="89">
        <f t="shared" si="670"/>
        <v>8005.2424204827594</v>
      </c>
      <c r="EN359" s="91">
        <f t="shared" si="670"/>
        <v>7299.3759733326206</v>
      </c>
      <c r="EO359" s="90">
        <f t="shared" si="670"/>
        <v>8204.7190884717784</v>
      </c>
    </row>
    <row r="360" spans="2:145" s="120" customFormat="1" x14ac:dyDescent="0.3">
      <c r="B360" s="360"/>
      <c r="C360" s="93" t="str">
        <f t="shared" ref="C360" si="671">(C189)</f>
        <v>Proline</v>
      </c>
      <c r="D360" s="94">
        <f t="shared" ref="D360:G360" si="672">(D189)</f>
        <v>12.1</v>
      </c>
      <c r="E360" s="95">
        <f t="shared" si="672"/>
        <v>13.6</v>
      </c>
      <c r="F360" s="96">
        <f t="shared" si="672"/>
        <v>12.58</v>
      </c>
      <c r="G360" s="97">
        <f t="shared" si="672"/>
        <v>116.07061</v>
      </c>
      <c r="H360" s="89"/>
      <c r="I360" s="91"/>
      <c r="J360" s="90"/>
      <c r="K360" s="89">
        <f t="shared" ref="K360:BV360" si="673">(K189/(10*K$179+K$180)*1000000)</f>
        <v>85030.227678511481</v>
      </c>
      <c r="L360" s="110">
        <f t="shared" si="673"/>
        <v>77009.097806721256</v>
      </c>
      <c r="M360" s="90">
        <f t="shared" si="673"/>
        <v>80091.322087811495</v>
      </c>
      <c r="N360" s="89">
        <f t="shared" si="673"/>
        <v>99187.869312175666</v>
      </c>
      <c r="O360" s="110">
        <f t="shared" si="673"/>
        <v>127946.6646846231</v>
      </c>
      <c r="P360" s="90">
        <f t="shared" si="673"/>
        <v>103166.47016907655</v>
      </c>
      <c r="Q360" s="89">
        <f t="shared" si="673"/>
        <v>84288.980661715614</v>
      </c>
      <c r="R360" s="110">
        <f t="shared" si="673"/>
        <v>84790.561714515527</v>
      </c>
      <c r="S360" s="90">
        <f t="shared" si="673"/>
        <v>66643.158576599977</v>
      </c>
      <c r="T360" s="89">
        <f t="shared" si="673"/>
        <v>123872.89178713229</v>
      </c>
      <c r="U360" s="91">
        <f t="shared" si="673"/>
        <v>115313.75798570376</v>
      </c>
      <c r="V360" s="90">
        <f t="shared" si="673"/>
        <v>118819.53536607206</v>
      </c>
      <c r="W360" s="89">
        <f t="shared" si="673"/>
        <v>88479.287030445441</v>
      </c>
      <c r="X360" s="91">
        <f t="shared" si="673"/>
        <v>80854.214707192426</v>
      </c>
      <c r="Y360" s="90">
        <f t="shared" si="673"/>
        <v>82588.071814164112</v>
      </c>
      <c r="Z360" s="89">
        <f t="shared" si="673"/>
        <v>115097.68949529319</v>
      </c>
      <c r="AA360" s="91">
        <f t="shared" si="673"/>
        <v>136682.58907048585</v>
      </c>
      <c r="AB360" s="90">
        <f t="shared" si="673"/>
        <v>133154.04868541411</v>
      </c>
      <c r="AC360" s="89">
        <f t="shared" si="673"/>
        <v>85953.904162625709</v>
      </c>
      <c r="AD360" s="91">
        <f t="shared" si="673"/>
        <v>81833.794987049667</v>
      </c>
      <c r="AE360" s="90">
        <f t="shared" si="673"/>
        <v>71521.834707948816</v>
      </c>
      <c r="AF360" s="89">
        <f t="shared" si="673"/>
        <v>117865.20951268895</v>
      </c>
      <c r="AG360" s="91">
        <f t="shared" si="673"/>
        <v>125808.19319998618</v>
      </c>
      <c r="AH360" s="90">
        <f t="shared" si="673"/>
        <v>127696.68236040982</v>
      </c>
      <c r="AI360" s="89">
        <f t="shared" si="673"/>
        <v>63079.372871642365</v>
      </c>
      <c r="AJ360" s="91">
        <f t="shared" si="673"/>
        <v>50495.644161674209</v>
      </c>
      <c r="AK360" s="90">
        <f t="shared" si="673"/>
        <v>60091.534773040883</v>
      </c>
      <c r="AL360" s="89">
        <f t="shared" si="673"/>
        <v>97463.991606870171</v>
      </c>
      <c r="AM360" s="91">
        <f t="shared" si="673"/>
        <v>108503.27834773529</v>
      </c>
      <c r="AN360" s="90">
        <f t="shared" si="673"/>
        <v>108301.24278926676</v>
      </c>
      <c r="AO360" s="89">
        <f t="shared" si="673"/>
        <v>93722.435092709129</v>
      </c>
      <c r="AP360" s="91">
        <f t="shared" si="673"/>
        <v>92805.805059098886</v>
      </c>
      <c r="AQ360" s="90">
        <f t="shared" si="673"/>
        <v>89324.39384693405</v>
      </c>
      <c r="AR360" s="89">
        <f t="shared" si="673"/>
        <v>85993.827282576895</v>
      </c>
      <c r="AS360" s="91">
        <f t="shared" si="673"/>
        <v>86637.849685658948</v>
      </c>
      <c r="AT360" s="90">
        <f t="shared" si="673"/>
        <v>88574.70372478744</v>
      </c>
      <c r="AU360" s="89">
        <f t="shared" si="673"/>
        <v>123632.70825182216</v>
      </c>
      <c r="AV360" s="91">
        <f t="shared" si="673"/>
        <v>114993.03192861495</v>
      </c>
      <c r="AW360" s="90">
        <f t="shared" si="673"/>
        <v>117250.08263423362</v>
      </c>
      <c r="AX360" s="89">
        <f t="shared" si="673"/>
        <v>112953.19387628349</v>
      </c>
      <c r="AY360" s="91">
        <f t="shared" si="673"/>
        <v>106332.99817737649</v>
      </c>
      <c r="AZ360" s="90">
        <f t="shared" si="673"/>
        <v>103279.75389487868</v>
      </c>
      <c r="BA360" s="89">
        <f t="shared" si="673"/>
        <v>98380.378725780247</v>
      </c>
      <c r="BB360" s="91">
        <f t="shared" si="673"/>
        <v>102728.06901407983</v>
      </c>
      <c r="BC360" s="90">
        <f t="shared" si="673"/>
        <v>100387.26627406772</v>
      </c>
      <c r="BD360" s="89">
        <f t="shared" si="673"/>
        <v>119315.50115652502</v>
      </c>
      <c r="BE360" s="91">
        <f t="shared" si="673"/>
        <v>95298.648116956174</v>
      </c>
      <c r="BF360" s="90">
        <f t="shared" si="673"/>
        <v>123031.54959954045</v>
      </c>
      <c r="BG360" s="89">
        <f t="shared" si="673"/>
        <v>84787.018917621492</v>
      </c>
      <c r="BH360" s="91">
        <f t="shared" si="673"/>
        <v>85771.494728719626</v>
      </c>
      <c r="BI360" s="90">
        <f t="shared" si="673"/>
        <v>85405.129616236547</v>
      </c>
      <c r="BJ360" s="89">
        <f t="shared" si="673"/>
        <v>134207.56303590327</v>
      </c>
      <c r="BK360" s="91">
        <f t="shared" si="673"/>
        <v>135887.07348010535</v>
      </c>
      <c r="BL360" s="90">
        <f t="shared" si="673"/>
        <v>136432.28047967347</v>
      </c>
      <c r="BM360" s="89">
        <f t="shared" si="673"/>
        <v>90201.602814827434</v>
      </c>
      <c r="BN360" s="91">
        <f t="shared" si="673"/>
        <v>89392.36196660297</v>
      </c>
      <c r="BO360" s="90">
        <f t="shared" si="673"/>
        <v>85010.89061052406</v>
      </c>
      <c r="BP360" s="89">
        <f t="shared" si="673"/>
        <v>125880.88311363313</v>
      </c>
      <c r="BQ360" s="91">
        <f t="shared" si="673"/>
        <v>128669.86403147194</v>
      </c>
      <c r="BR360" s="90">
        <f t="shared" si="673"/>
        <v>129983.11010916672</v>
      </c>
      <c r="BS360" s="89">
        <f t="shared" si="673"/>
        <v>79091.290627283626</v>
      </c>
      <c r="BT360" s="91">
        <f t="shared" si="673"/>
        <v>75536.439954674992</v>
      </c>
      <c r="BU360" s="90">
        <f t="shared" si="673"/>
        <v>76266.115437325207</v>
      </c>
      <c r="BV360" s="89">
        <f t="shared" si="673"/>
        <v>137232.4044862322</v>
      </c>
      <c r="BW360" s="91">
        <f t="shared" ref="BW360:EH360" si="674">(BW189/(10*BW$179+BW$180)*1000000)</f>
        <v>147350.7646994112</v>
      </c>
      <c r="BX360" s="90">
        <f t="shared" si="674"/>
        <v>124324.22334212445</v>
      </c>
      <c r="BY360" s="89"/>
      <c r="BZ360" s="91"/>
      <c r="CA360" s="90"/>
      <c r="CB360" s="89">
        <f t="shared" si="674"/>
        <v>68699.647357647002</v>
      </c>
      <c r="CC360" s="91">
        <f t="shared" si="674"/>
        <v>67968.924017334939</v>
      </c>
      <c r="CD360" s="92">
        <f t="shared" si="674"/>
        <v>67435.677261163786</v>
      </c>
      <c r="CE360" s="89">
        <f t="shared" si="674"/>
        <v>82321.738331474131</v>
      </c>
      <c r="CF360" s="91">
        <f t="shared" si="674"/>
        <v>83744.228339228444</v>
      </c>
      <c r="CG360" s="90">
        <f t="shared" si="674"/>
        <v>89697.775684902314</v>
      </c>
      <c r="CH360" s="89">
        <f t="shared" si="674"/>
        <v>71552.193174262444</v>
      </c>
      <c r="CI360" s="91">
        <f t="shared" si="674"/>
        <v>78674.47170372968</v>
      </c>
      <c r="CJ360" s="90">
        <f t="shared" si="674"/>
        <v>90602.756121172686</v>
      </c>
      <c r="CK360" s="89">
        <f t="shared" si="674"/>
        <v>116291.00306987778</v>
      </c>
      <c r="CL360" s="91">
        <f t="shared" si="674"/>
        <v>115396.24296078166</v>
      </c>
      <c r="CM360" s="90">
        <f t="shared" si="674"/>
        <v>116555.80649300585</v>
      </c>
      <c r="CN360" s="89">
        <f t="shared" si="674"/>
        <v>81876.142857339975</v>
      </c>
      <c r="CO360" s="91">
        <f t="shared" si="674"/>
        <v>68519.363953284002</v>
      </c>
      <c r="CP360" s="90">
        <f t="shared" si="674"/>
        <v>68089.241794574482</v>
      </c>
      <c r="CQ360" s="89">
        <f t="shared" si="674"/>
        <v>131867.71958115339</v>
      </c>
      <c r="CR360" s="91">
        <f t="shared" si="674"/>
        <v>117889.54311085184</v>
      </c>
      <c r="CS360" s="90">
        <f t="shared" si="674"/>
        <v>136711.69091745987</v>
      </c>
      <c r="CT360" s="89">
        <f t="shared" si="674"/>
        <v>85510.224502381665</v>
      </c>
      <c r="CU360" s="91">
        <f t="shared" si="674"/>
        <v>71651.089965715815</v>
      </c>
      <c r="CV360" s="90">
        <f t="shared" si="674"/>
        <v>72699.419694272321</v>
      </c>
      <c r="CW360" s="89">
        <f t="shared" si="674"/>
        <v>107229.15610141859</v>
      </c>
      <c r="CX360" s="91">
        <f t="shared" si="674"/>
        <v>96875.519320227409</v>
      </c>
      <c r="CY360" s="90">
        <f t="shared" si="674"/>
        <v>122752.82442314675</v>
      </c>
      <c r="CZ360" s="89">
        <f t="shared" si="674"/>
        <v>57760.493679217987</v>
      </c>
      <c r="DA360" s="91">
        <f t="shared" si="674"/>
        <v>64008.149948938371</v>
      </c>
      <c r="DB360" s="90">
        <f t="shared" si="674"/>
        <v>70143.369705443227</v>
      </c>
      <c r="DC360" s="89">
        <f t="shared" si="674"/>
        <v>102894.07598683584</v>
      </c>
      <c r="DD360" s="91">
        <f t="shared" si="674"/>
        <v>87508.798314909247</v>
      </c>
      <c r="DE360" s="90">
        <f t="shared" si="674"/>
        <v>102131.45733046104</v>
      </c>
      <c r="DF360" s="89">
        <f t="shared" si="674"/>
        <v>95249.363167425981</v>
      </c>
      <c r="DG360" s="91">
        <f t="shared" si="674"/>
        <v>88097.10031743029</v>
      </c>
      <c r="DH360" s="90">
        <f t="shared" si="674"/>
        <v>89813.362564280367</v>
      </c>
      <c r="DI360" s="89">
        <f t="shared" si="674"/>
        <v>81060.272146969073</v>
      </c>
      <c r="DJ360" s="91">
        <f t="shared" si="674"/>
        <v>81484.308059104951</v>
      </c>
      <c r="DK360" s="90">
        <f t="shared" si="674"/>
        <v>83472.204024695937</v>
      </c>
      <c r="DL360" s="89">
        <f t="shared" si="674"/>
        <v>74254.838326501951</v>
      </c>
      <c r="DM360" s="91">
        <f t="shared" si="674"/>
        <v>88857.861698955297</v>
      </c>
      <c r="DN360" s="90">
        <f t="shared" si="674"/>
        <v>89599.513073721886</v>
      </c>
      <c r="DO360" s="89">
        <f t="shared" si="674"/>
        <v>94823.16655845358</v>
      </c>
      <c r="DP360" s="91">
        <f t="shared" si="674"/>
        <v>96125.489509131425</v>
      </c>
      <c r="DQ360" s="90">
        <f t="shared" si="674"/>
        <v>96352.003370780149</v>
      </c>
      <c r="DR360" s="89">
        <f t="shared" si="674"/>
        <v>95233.284816557483</v>
      </c>
      <c r="DS360" s="91">
        <f t="shared" si="674"/>
        <v>113815.12573176932</v>
      </c>
      <c r="DT360" s="90">
        <f t="shared" si="674"/>
        <v>108074.02359351404</v>
      </c>
      <c r="DU360" s="89">
        <f t="shared" si="674"/>
        <v>167511.10091397699</v>
      </c>
      <c r="DV360" s="91">
        <f t="shared" si="674"/>
        <v>160723.05497704408</v>
      </c>
      <c r="DW360" s="90">
        <f t="shared" si="674"/>
        <v>157283.80967671462</v>
      </c>
      <c r="DX360" s="89">
        <f t="shared" si="674"/>
        <v>106742.67911284462</v>
      </c>
      <c r="DY360" s="91">
        <f t="shared" si="674"/>
        <v>98713.61206224357</v>
      </c>
      <c r="DZ360" s="90">
        <f t="shared" si="674"/>
        <v>88459.643498534017</v>
      </c>
      <c r="EA360" s="89">
        <f t="shared" si="674"/>
        <v>181635.91847021264</v>
      </c>
      <c r="EB360" s="91">
        <f t="shared" si="674"/>
        <v>169224.68392498451</v>
      </c>
      <c r="EC360" s="90">
        <f t="shared" si="674"/>
        <v>170068.1525140641</v>
      </c>
      <c r="ED360" s="89">
        <f t="shared" si="674"/>
        <v>98499.886113443776</v>
      </c>
      <c r="EE360" s="91">
        <f t="shared" si="674"/>
        <v>99578.653794104059</v>
      </c>
      <c r="EF360" s="90">
        <f t="shared" si="674"/>
        <v>97236.69374249161</v>
      </c>
      <c r="EG360" s="89">
        <f t="shared" si="674"/>
        <v>162737.43568456042</v>
      </c>
      <c r="EH360" s="91">
        <f t="shared" si="674"/>
        <v>170599.21521008952</v>
      </c>
      <c r="EI360" s="90">
        <f t="shared" ref="EI360:EO360" si="675">(EI189/(10*EI$179+EI$180)*1000000)</f>
        <v>164912.36891925236</v>
      </c>
      <c r="EJ360" s="89">
        <f t="shared" si="675"/>
        <v>107545.45407573968</v>
      </c>
      <c r="EK360" s="91">
        <f t="shared" si="675"/>
        <v>100402.43413040371</v>
      </c>
      <c r="EL360" s="90">
        <f t="shared" si="675"/>
        <v>96927.636926207546</v>
      </c>
      <c r="EM360" s="89">
        <f t="shared" si="675"/>
        <v>190613.02118776759</v>
      </c>
      <c r="EN360" s="91">
        <f t="shared" si="675"/>
        <v>181839.95840700262</v>
      </c>
      <c r="EO360" s="90">
        <f t="shared" si="675"/>
        <v>197199.79309637591</v>
      </c>
    </row>
    <row r="361" spans="2:145" s="120" customFormat="1" ht="15" thickBot="1" x14ac:dyDescent="0.35">
      <c r="B361" s="361"/>
      <c r="C361" s="179" t="str">
        <f t="shared" ref="C361" si="676">(C190)</f>
        <v>Serine</v>
      </c>
      <c r="D361" s="180">
        <f t="shared" ref="D361:G361" si="677">(D190)</f>
        <v>13.8</v>
      </c>
      <c r="E361" s="181">
        <f t="shared" si="677"/>
        <v>18</v>
      </c>
      <c r="F361" s="182">
        <f t="shared" si="677"/>
        <v>14.24</v>
      </c>
      <c r="G361" s="183">
        <f t="shared" si="677"/>
        <v>106.04987</v>
      </c>
      <c r="H361" s="137"/>
      <c r="I361" s="138"/>
      <c r="J361" s="139"/>
      <c r="K361" s="137">
        <f t="shared" ref="K361:BV361" si="678">(K190/(10*K$179+K$180)*1000000)</f>
        <v>15016.047630791571</v>
      </c>
      <c r="L361" s="130">
        <f t="shared" si="678"/>
        <v>13454.893704827076</v>
      </c>
      <c r="M361" s="139">
        <f t="shared" si="678"/>
        <v>13356.077959552407</v>
      </c>
      <c r="N361" s="137">
        <f t="shared" si="678"/>
        <v>12715.546079816097</v>
      </c>
      <c r="O361" s="130">
        <f t="shared" si="678"/>
        <v>13024.008001507598</v>
      </c>
      <c r="P361" s="139">
        <f t="shared" si="678"/>
        <v>12388.672093649158</v>
      </c>
      <c r="Q361" s="137">
        <f t="shared" si="678"/>
        <v>13791.437874233885</v>
      </c>
      <c r="R361" s="130">
        <f t="shared" si="678"/>
        <v>13611.916458611535</v>
      </c>
      <c r="S361" s="139">
        <f t="shared" si="678"/>
        <v>11887.376999803868</v>
      </c>
      <c r="T361" s="137">
        <f t="shared" si="678"/>
        <v>12676.635118429855</v>
      </c>
      <c r="U361" s="138">
        <f t="shared" si="678"/>
        <v>13083.692304730175</v>
      </c>
      <c r="V361" s="139">
        <f t="shared" si="678"/>
        <v>13070.7820022468</v>
      </c>
      <c r="W361" s="137">
        <f t="shared" si="678"/>
        <v>13708.989395814096</v>
      </c>
      <c r="X361" s="138">
        <f t="shared" si="678"/>
        <v>14292.079952663649</v>
      </c>
      <c r="Y361" s="139">
        <f t="shared" si="678"/>
        <v>14353.200759018302</v>
      </c>
      <c r="Z361" s="137">
        <f t="shared" si="678"/>
        <v>12837.829390939856</v>
      </c>
      <c r="AA361" s="138">
        <f t="shared" si="678"/>
        <v>13537.7511717866</v>
      </c>
      <c r="AB361" s="139">
        <f t="shared" si="678"/>
        <v>14197.420232118264</v>
      </c>
      <c r="AC361" s="137">
        <f t="shared" si="678"/>
        <v>12381.027878516381</v>
      </c>
      <c r="AD361" s="138">
        <f t="shared" si="678"/>
        <v>11470.06146332442</v>
      </c>
      <c r="AE361" s="139">
        <f t="shared" si="678"/>
        <v>11229.415498962944</v>
      </c>
      <c r="AF361" s="137">
        <f t="shared" si="678"/>
        <v>11502.364268665608</v>
      </c>
      <c r="AG361" s="138">
        <f t="shared" si="678"/>
        <v>12818.184048781979</v>
      </c>
      <c r="AH361" s="139">
        <f t="shared" si="678"/>
        <v>12747.679182054822</v>
      </c>
      <c r="AI361" s="137">
        <f t="shared" si="678"/>
        <v>10357.026372417296</v>
      </c>
      <c r="AJ361" s="138">
        <f t="shared" si="678"/>
        <v>9199.221277221146</v>
      </c>
      <c r="AK361" s="139">
        <f t="shared" si="678"/>
        <v>10268.958117745036</v>
      </c>
      <c r="AL361" s="137">
        <f t="shared" si="678"/>
        <v>10167.271281035866</v>
      </c>
      <c r="AM361" s="138">
        <f t="shared" si="678"/>
        <v>11188.452765460221</v>
      </c>
      <c r="AN361" s="139">
        <f t="shared" si="678"/>
        <v>11771.212271096269</v>
      </c>
      <c r="AO361" s="137">
        <f t="shared" si="678"/>
        <v>35981.356899618382</v>
      </c>
      <c r="AP361" s="138">
        <f t="shared" si="678"/>
        <v>34303.727551896431</v>
      </c>
      <c r="AQ361" s="139">
        <f t="shared" si="678"/>
        <v>32763.100789292752</v>
      </c>
      <c r="AR361" s="137">
        <f t="shared" si="678"/>
        <v>30251.798461003695</v>
      </c>
      <c r="AS361" s="138">
        <f t="shared" si="678"/>
        <v>30731.016466137098</v>
      </c>
      <c r="AT361" s="139">
        <f t="shared" si="678"/>
        <v>31003.57744821129</v>
      </c>
      <c r="AU361" s="137">
        <f t="shared" si="678"/>
        <v>39572.49550615569</v>
      </c>
      <c r="AV361" s="138">
        <f t="shared" si="678"/>
        <v>38394.086810327943</v>
      </c>
      <c r="AW361" s="139">
        <f t="shared" si="678"/>
        <v>35570.64288759695</v>
      </c>
      <c r="AX361" s="137">
        <f t="shared" si="678"/>
        <v>30948.678067025881</v>
      </c>
      <c r="AY361" s="138">
        <f t="shared" si="678"/>
        <v>30467.191127788428</v>
      </c>
      <c r="AZ361" s="139">
        <f t="shared" si="678"/>
        <v>29509.042001005193</v>
      </c>
      <c r="BA361" s="137">
        <f t="shared" si="678"/>
        <v>19074.486611532066</v>
      </c>
      <c r="BB361" s="138">
        <f t="shared" si="678"/>
        <v>20026.832375097169</v>
      </c>
      <c r="BC361" s="139">
        <f t="shared" si="678"/>
        <v>18763.538658079317</v>
      </c>
      <c r="BD361" s="137">
        <f t="shared" si="678"/>
        <v>21777.172055562467</v>
      </c>
      <c r="BE361" s="138">
        <f t="shared" si="678"/>
        <v>21575.018491189247</v>
      </c>
      <c r="BF361" s="139">
        <f t="shared" si="678"/>
        <v>20705.488095596502</v>
      </c>
      <c r="BG361" s="137">
        <f t="shared" si="678"/>
        <v>7317.8474144910406</v>
      </c>
      <c r="BH361" s="138">
        <f t="shared" si="678"/>
        <v>6031.1902481460793</v>
      </c>
      <c r="BI361" s="139">
        <f t="shared" si="678"/>
        <v>5904.5144556553832</v>
      </c>
      <c r="BJ361" s="137">
        <f t="shared" si="678"/>
        <v>15868.737961743891</v>
      </c>
      <c r="BK361" s="138">
        <f t="shared" si="678"/>
        <v>16930.242291774695</v>
      </c>
      <c r="BL361" s="139">
        <f t="shared" si="678"/>
        <v>16023.309926422216</v>
      </c>
      <c r="BM361" s="137">
        <f t="shared" si="678"/>
        <v>7033.508768728223</v>
      </c>
      <c r="BN361" s="138">
        <f t="shared" si="678"/>
        <v>6267.6968919001856</v>
      </c>
      <c r="BO361" s="139">
        <f t="shared" si="678"/>
        <v>6016.3187361429736</v>
      </c>
      <c r="BP361" s="137">
        <f t="shared" si="678"/>
        <v>18702.00357292634</v>
      </c>
      <c r="BQ361" s="138">
        <f t="shared" si="678"/>
        <v>20275.717190755277</v>
      </c>
      <c r="BR361" s="139">
        <f t="shared" si="678"/>
        <v>21150.875920763356</v>
      </c>
      <c r="BS361" s="137">
        <f t="shared" si="678"/>
        <v>6964.6901164035435</v>
      </c>
      <c r="BT361" s="138">
        <f t="shared" si="678"/>
        <v>5911.3412309509531</v>
      </c>
      <c r="BU361" s="139">
        <f t="shared" si="678"/>
        <v>6288.2108733198538</v>
      </c>
      <c r="BV361" s="137">
        <f t="shared" si="678"/>
        <v>14233.607143645895</v>
      </c>
      <c r="BW361" s="138">
        <f t="shared" ref="BW361:EH361" si="679">(BW190/(10*BW$179+BW$180)*1000000)</f>
        <v>11249.678818792368</v>
      </c>
      <c r="BX361" s="139">
        <f t="shared" si="679"/>
        <v>14586.896989317318</v>
      </c>
      <c r="BY361" s="137"/>
      <c r="BZ361" s="138"/>
      <c r="CA361" s="139"/>
      <c r="CB361" s="137">
        <f t="shared" si="679"/>
        <v>16858.216150813492</v>
      </c>
      <c r="CC361" s="138">
        <f t="shared" si="679"/>
        <v>16701.710944992643</v>
      </c>
      <c r="CD361" s="184">
        <f t="shared" si="679"/>
        <v>13345.940680044796</v>
      </c>
      <c r="CE361" s="137">
        <f t="shared" si="679"/>
        <v>11831.203734119068</v>
      </c>
      <c r="CF361" s="138">
        <f t="shared" si="679"/>
        <v>11909.92931132732</v>
      </c>
      <c r="CG361" s="139">
        <f t="shared" si="679"/>
        <v>11128.075115509397</v>
      </c>
      <c r="CH361" s="137">
        <f t="shared" si="679"/>
        <v>13607.929872673989</v>
      </c>
      <c r="CI361" s="138">
        <f t="shared" si="679"/>
        <v>13766.773531054589</v>
      </c>
      <c r="CJ361" s="139">
        <f t="shared" si="679"/>
        <v>14630.775199191881</v>
      </c>
      <c r="CK361" s="137">
        <f t="shared" si="679"/>
        <v>12195.067732720141</v>
      </c>
      <c r="CL361" s="138">
        <f t="shared" si="679"/>
        <v>12005.882663121654</v>
      </c>
      <c r="CM361" s="139">
        <f t="shared" si="679"/>
        <v>12056.054576845359</v>
      </c>
      <c r="CN361" s="137">
        <f t="shared" si="679"/>
        <v>11842.047802555266</v>
      </c>
      <c r="CO361" s="138">
        <f t="shared" si="679"/>
        <v>10602.601069634755</v>
      </c>
      <c r="CP361" s="139">
        <f t="shared" si="679"/>
        <v>10574.880451330364</v>
      </c>
      <c r="CQ361" s="137">
        <f t="shared" si="679"/>
        <v>11432.026880540259</v>
      </c>
      <c r="CR361" s="138">
        <f t="shared" si="679"/>
        <v>11647.978556286016</v>
      </c>
      <c r="CS361" s="139">
        <f t="shared" si="679"/>
        <v>12266.78494188203</v>
      </c>
      <c r="CT361" s="137">
        <f t="shared" si="679"/>
        <v>11479.709031767276</v>
      </c>
      <c r="CU361" s="138">
        <f t="shared" si="679"/>
        <v>9489.9462911575156</v>
      </c>
      <c r="CV361" s="139">
        <f t="shared" si="679"/>
        <v>9257.0717797411344</v>
      </c>
      <c r="CW361" s="137">
        <f t="shared" si="679"/>
        <v>9757.5506226733469</v>
      </c>
      <c r="CX361" s="138">
        <f t="shared" si="679"/>
        <v>9867.830920369086</v>
      </c>
      <c r="CY361" s="139">
        <f t="shared" si="679"/>
        <v>9517.8036138905391</v>
      </c>
      <c r="CZ361" s="137">
        <f t="shared" si="679"/>
        <v>9467.7538311197513</v>
      </c>
      <c r="DA361" s="138">
        <f t="shared" si="679"/>
        <v>9812.4461885060373</v>
      </c>
      <c r="DB361" s="139">
        <f t="shared" si="679"/>
        <v>10150.840469634122</v>
      </c>
      <c r="DC361" s="137">
        <f t="shared" si="679"/>
        <v>9252.5240235534311</v>
      </c>
      <c r="DD361" s="138">
        <f t="shared" si="679"/>
        <v>8466.1580612404559</v>
      </c>
      <c r="DE361" s="139">
        <f t="shared" si="679"/>
        <v>9434.7093120817899</v>
      </c>
      <c r="DF361" s="137">
        <f t="shared" si="679"/>
        <v>38845.040043930283</v>
      </c>
      <c r="DG361" s="138">
        <f t="shared" si="679"/>
        <v>36940.185844418367</v>
      </c>
      <c r="DH361" s="139">
        <f t="shared" si="679"/>
        <v>36444.418354131303</v>
      </c>
      <c r="DI361" s="137">
        <f t="shared" si="679"/>
        <v>31810.216728066622</v>
      </c>
      <c r="DJ361" s="138">
        <f t="shared" si="679"/>
        <v>31450.17401523334</v>
      </c>
      <c r="DK361" s="139">
        <f t="shared" si="679"/>
        <v>31443.392746503396</v>
      </c>
      <c r="DL361" s="137">
        <f t="shared" si="679"/>
        <v>26082.940728509115</v>
      </c>
      <c r="DM361" s="138">
        <f t="shared" si="679"/>
        <v>27507.798045267355</v>
      </c>
      <c r="DN361" s="139">
        <f t="shared" si="679"/>
        <v>27844.67084495824</v>
      </c>
      <c r="DO361" s="137">
        <f t="shared" si="679"/>
        <v>24708.828077106777</v>
      </c>
      <c r="DP361" s="138">
        <f t="shared" si="679"/>
        <v>25075.434097077923</v>
      </c>
      <c r="DQ361" s="139">
        <f t="shared" si="679"/>
        <v>23863.337029078764</v>
      </c>
      <c r="DR361" s="137">
        <f t="shared" si="679"/>
        <v>15252.17816043293</v>
      </c>
      <c r="DS361" s="138">
        <f t="shared" si="679"/>
        <v>19281.865314782332</v>
      </c>
      <c r="DT361" s="139">
        <f t="shared" si="679"/>
        <v>17174.235661146769</v>
      </c>
      <c r="DU361" s="137">
        <f t="shared" si="679"/>
        <v>25621.909308700673</v>
      </c>
      <c r="DV361" s="138">
        <f t="shared" si="679"/>
        <v>23922.648155963288</v>
      </c>
      <c r="DW361" s="139">
        <f t="shared" si="679"/>
        <v>23534.985391877228</v>
      </c>
      <c r="DX361" s="137">
        <f t="shared" si="679"/>
        <v>8212.1077012439237</v>
      </c>
      <c r="DY361" s="138">
        <f t="shared" si="679"/>
        <v>6758.0858067655208</v>
      </c>
      <c r="DZ361" s="139">
        <f t="shared" si="679"/>
        <v>6231.9045138197625</v>
      </c>
      <c r="EA361" s="137">
        <f t="shared" si="679"/>
        <v>17692.557979425183</v>
      </c>
      <c r="EB361" s="138">
        <f t="shared" si="679"/>
        <v>17515.068951800655</v>
      </c>
      <c r="EC361" s="139">
        <f t="shared" si="679"/>
        <v>17365.682817255507</v>
      </c>
      <c r="ED361" s="137">
        <f t="shared" si="679"/>
        <v>7444.5035995469052</v>
      </c>
      <c r="EE361" s="138">
        <f t="shared" si="679"/>
        <v>6988.509384797916</v>
      </c>
      <c r="EF361" s="139">
        <f t="shared" si="679"/>
        <v>6564.495912037667</v>
      </c>
      <c r="EG361" s="137">
        <f t="shared" si="679"/>
        <v>21538.459215951279</v>
      </c>
      <c r="EH361" s="138">
        <f t="shared" si="679"/>
        <v>22996.386159040085</v>
      </c>
      <c r="EI361" s="139">
        <f t="shared" ref="EI361:EO361" si="680">(EI190/(10*EI$179+EI$180)*1000000)</f>
        <v>22723.197617650847</v>
      </c>
      <c r="EJ361" s="137">
        <f t="shared" si="680"/>
        <v>7820.0453935026435</v>
      </c>
      <c r="EK361" s="138">
        <f t="shared" si="680"/>
        <v>7114.3011412484093</v>
      </c>
      <c r="EL361" s="139">
        <f t="shared" si="680"/>
        <v>6848.1785088587812</v>
      </c>
      <c r="EM361" s="137">
        <f t="shared" si="680"/>
        <v>18849.445458075483</v>
      </c>
      <c r="EN361" s="138">
        <f t="shared" si="680"/>
        <v>19053.223481521618</v>
      </c>
      <c r="EO361" s="139">
        <f t="shared" si="680"/>
        <v>18172.265362921793</v>
      </c>
    </row>
    <row r="362" spans="2:145" s="120" customFormat="1" x14ac:dyDescent="0.3">
      <c r="B362" s="359" t="s">
        <v>343</v>
      </c>
      <c r="C362" s="173" t="str">
        <f t="shared" ref="C362" si="681">(C191)</f>
        <v>Histidine</v>
      </c>
      <c r="D362" s="174">
        <f t="shared" ref="D362:G362" si="682">(D191)</f>
        <v>14.8</v>
      </c>
      <c r="E362" s="175">
        <f t="shared" si="682"/>
        <v>20</v>
      </c>
      <c r="F362" s="176">
        <f t="shared" si="682"/>
        <v>17.059999999999999</v>
      </c>
      <c r="G362" s="177">
        <f t="shared" si="682"/>
        <v>156.07675</v>
      </c>
      <c r="H362" s="134"/>
      <c r="I362" s="135"/>
      <c r="J362" s="136"/>
      <c r="K362" s="134">
        <f t="shared" ref="K362:BV362" si="683">(K191/(10*K$179+K$180)*1000000)</f>
        <v>16590.323128479718</v>
      </c>
      <c r="L362" s="129">
        <f t="shared" si="683"/>
        <v>16075.404956234082</v>
      </c>
      <c r="M362" s="136">
        <f t="shared" si="683"/>
        <v>19507.820069505495</v>
      </c>
      <c r="N362" s="134">
        <f t="shared" si="683"/>
        <v>17571.134958026927</v>
      </c>
      <c r="O362" s="129">
        <f t="shared" si="683"/>
        <v>20655.86244517894</v>
      </c>
      <c r="P362" s="136">
        <f t="shared" si="683"/>
        <v>19219.982998390748</v>
      </c>
      <c r="Q362" s="134">
        <f t="shared" si="683"/>
        <v>21844.683954765504</v>
      </c>
      <c r="R362" s="129">
        <f t="shared" si="683"/>
        <v>26018.463310708197</v>
      </c>
      <c r="S362" s="136">
        <f t="shared" si="683"/>
        <v>19973.915508164664</v>
      </c>
      <c r="T362" s="134">
        <f t="shared" si="683"/>
        <v>22017.703530944924</v>
      </c>
      <c r="U362" s="135">
        <f t="shared" si="683"/>
        <v>22381.688573234005</v>
      </c>
      <c r="V362" s="136">
        <f t="shared" si="683"/>
        <v>21933.136935027509</v>
      </c>
      <c r="W362" s="134">
        <f t="shared" si="683"/>
        <v>29630.809739838816</v>
      </c>
      <c r="X362" s="135">
        <f t="shared" si="683"/>
        <v>31608.719678208843</v>
      </c>
      <c r="Y362" s="136">
        <f t="shared" si="683"/>
        <v>36537.928426762686</v>
      </c>
      <c r="Z362" s="134">
        <f t="shared" si="683"/>
        <v>26178.932396845765</v>
      </c>
      <c r="AA362" s="135">
        <f t="shared" si="683"/>
        <v>31081.246965106417</v>
      </c>
      <c r="AB362" s="136">
        <f t="shared" si="683"/>
        <v>30860.148032964997</v>
      </c>
      <c r="AC362" s="134">
        <f t="shared" si="683"/>
        <v>31558.209800684614</v>
      </c>
      <c r="AD362" s="135">
        <f t="shared" si="683"/>
        <v>31935.479616494686</v>
      </c>
      <c r="AE362" s="136">
        <f t="shared" si="683"/>
        <v>30114.4496205752</v>
      </c>
      <c r="AF362" s="134">
        <f t="shared" si="683"/>
        <v>27973.774200486034</v>
      </c>
      <c r="AG362" s="135">
        <f t="shared" si="683"/>
        <v>29407.523956148041</v>
      </c>
      <c r="AH362" s="136">
        <f t="shared" si="683"/>
        <v>28884.42778244122</v>
      </c>
      <c r="AI362" s="134">
        <f t="shared" si="683"/>
        <v>25907.794922988109</v>
      </c>
      <c r="AJ362" s="135">
        <f t="shared" si="683"/>
        <v>19287.105486109871</v>
      </c>
      <c r="AK362" s="136">
        <f t="shared" si="683"/>
        <v>24185.689170104164</v>
      </c>
      <c r="AL362" s="134">
        <f t="shared" si="683"/>
        <v>23962.201106501645</v>
      </c>
      <c r="AM362" s="135">
        <f t="shared" si="683"/>
        <v>25394.624755208606</v>
      </c>
      <c r="AN362" s="136">
        <f t="shared" si="683"/>
        <v>24804.011817437025</v>
      </c>
      <c r="AO362" s="134">
        <f t="shared" si="683"/>
        <v>111114.04785882501</v>
      </c>
      <c r="AP362" s="135">
        <f t="shared" si="683"/>
        <v>102203.09618393455</v>
      </c>
      <c r="AQ362" s="136">
        <f t="shared" si="683"/>
        <v>98144.346145615986</v>
      </c>
      <c r="AR362" s="134">
        <f t="shared" si="683"/>
        <v>86525.367066220439</v>
      </c>
      <c r="AS362" s="135">
        <f t="shared" si="683"/>
        <v>84594.042382216343</v>
      </c>
      <c r="AT362" s="136">
        <f t="shared" si="683"/>
        <v>84983.923812332709</v>
      </c>
      <c r="AU362" s="134">
        <f t="shared" si="683"/>
        <v>78681.764658794229</v>
      </c>
      <c r="AV362" s="135">
        <f t="shared" si="683"/>
        <v>69321.591736991206</v>
      </c>
      <c r="AW362" s="136">
        <f t="shared" si="683"/>
        <v>72670.755909972926</v>
      </c>
      <c r="AX362" s="134">
        <f t="shared" si="683"/>
        <v>67590.523542269264</v>
      </c>
      <c r="AY362" s="135">
        <f t="shared" si="683"/>
        <v>67499.112555902859</v>
      </c>
      <c r="AZ362" s="136">
        <f t="shared" si="683"/>
        <v>71230.694275011978</v>
      </c>
      <c r="BA362" s="134">
        <f t="shared" si="683"/>
        <v>73465.742792585326</v>
      </c>
      <c r="BB362" s="135">
        <f t="shared" si="683"/>
        <v>84655.419283761934</v>
      </c>
      <c r="BC362" s="136">
        <f t="shared" si="683"/>
        <v>91374.595675523364</v>
      </c>
      <c r="BD362" s="134">
        <f t="shared" si="683"/>
        <v>88466.401006966145</v>
      </c>
      <c r="BE362" s="135">
        <f t="shared" si="683"/>
        <v>87278.982270697888</v>
      </c>
      <c r="BF362" s="136">
        <f t="shared" si="683"/>
        <v>96469.578407537003</v>
      </c>
      <c r="BG362" s="134">
        <f t="shared" si="683"/>
        <v>82828.573226337248</v>
      </c>
      <c r="BH362" s="135">
        <f t="shared" si="683"/>
        <v>80626.942653770326</v>
      </c>
      <c r="BI362" s="136">
        <f t="shared" si="683"/>
        <v>85048.449389682006</v>
      </c>
      <c r="BJ362" s="134">
        <f t="shared" si="683"/>
        <v>100291.97248161727</v>
      </c>
      <c r="BK362" s="135">
        <f t="shared" si="683"/>
        <v>97937.729135307614</v>
      </c>
      <c r="BL362" s="136">
        <f t="shared" si="683"/>
        <v>97669.447212616418</v>
      </c>
      <c r="BM362" s="134">
        <f t="shared" si="683"/>
        <v>89318.654473251707</v>
      </c>
      <c r="BN362" s="135">
        <f t="shared" si="683"/>
        <v>89512.602933116199</v>
      </c>
      <c r="BO362" s="136">
        <f t="shared" si="683"/>
        <v>85204.835202103946</v>
      </c>
      <c r="BP362" s="134">
        <f t="shared" si="683"/>
        <v>99998.945794336061</v>
      </c>
      <c r="BQ362" s="135">
        <f t="shared" si="683"/>
        <v>102711.37868874725</v>
      </c>
      <c r="BR362" s="136">
        <f t="shared" si="683"/>
        <v>98256.73811755974</v>
      </c>
      <c r="BS362" s="134">
        <f t="shared" si="683"/>
        <v>76890.194616886103</v>
      </c>
      <c r="BT362" s="135">
        <f t="shared" si="683"/>
        <v>73040.798550430321</v>
      </c>
      <c r="BU362" s="136">
        <f t="shared" si="683"/>
        <v>73951.728697458137</v>
      </c>
      <c r="BV362" s="134">
        <f t="shared" si="683"/>
        <v>97247.050601690134</v>
      </c>
      <c r="BW362" s="135">
        <f t="shared" ref="BW362:EH362" si="684">(BW191/(10*BW$179+BW$180)*1000000)</f>
        <v>98467.021765470447</v>
      </c>
      <c r="BX362" s="136">
        <f t="shared" si="684"/>
        <v>84996.018837457887</v>
      </c>
      <c r="BY362" s="134"/>
      <c r="BZ362" s="135"/>
      <c r="CA362" s="136"/>
      <c r="CB362" s="134">
        <f t="shared" si="684"/>
        <v>19733.634879342477</v>
      </c>
      <c r="CC362" s="135">
        <f t="shared" si="684"/>
        <v>18301.511498444281</v>
      </c>
      <c r="CD362" s="178">
        <f t="shared" si="684"/>
        <v>12873.539250825181</v>
      </c>
      <c r="CE362" s="134">
        <f t="shared" si="684"/>
        <v>10830.080671056548</v>
      </c>
      <c r="CF362" s="135">
        <f t="shared" si="684"/>
        <v>10174.736327777737</v>
      </c>
      <c r="CG362" s="136">
        <f t="shared" si="684"/>
        <v>10249.88919099441</v>
      </c>
      <c r="CH362" s="134">
        <f t="shared" si="684"/>
        <v>16603.153698498238</v>
      </c>
      <c r="CI362" s="135">
        <f t="shared" si="684"/>
        <v>18870.867554633249</v>
      </c>
      <c r="CJ362" s="136">
        <f t="shared" si="684"/>
        <v>24036.2793797458</v>
      </c>
      <c r="CK362" s="134">
        <f t="shared" si="684"/>
        <v>18079.457011779508</v>
      </c>
      <c r="CL362" s="135">
        <f t="shared" si="684"/>
        <v>19364.385937545998</v>
      </c>
      <c r="CM362" s="136">
        <f t="shared" si="684"/>
        <v>19666.083578929378</v>
      </c>
      <c r="CN362" s="134">
        <f t="shared" si="684"/>
        <v>24621.566461167469</v>
      </c>
      <c r="CO362" s="135">
        <f t="shared" si="684"/>
        <v>20608.241213088695</v>
      </c>
      <c r="CP362" s="136">
        <f t="shared" si="684"/>
        <v>20255.181762392072</v>
      </c>
      <c r="CQ362" s="134">
        <f t="shared" si="684"/>
        <v>20380.393123934344</v>
      </c>
      <c r="CR362" s="135">
        <f t="shared" si="684"/>
        <v>19862.431219114678</v>
      </c>
      <c r="CS362" s="136">
        <f t="shared" si="684"/>
        <v>23993.850986889101</v>
      </c>
      <c r="CT362" s="134">
        <f t="shared" si="684"/>
        <v>22921.247194011841</v>
      </c>
      <c r="CU362" s="135">
        <f t="shared" si="684"/>
        <v>16958.148348528979</v>
      </c>
      <c r="CV362" s="136">
        <f t="shared" si="684"/>
        <v>16413.511370085005</v>
      </c>
      <c r="CW362" s="134">
        <f t="shared" si="684"/>
        <v>15375.315905877216</v>
      </c>
      <c r="CX362" s="135">
        <f t="shared" si="684"/>
        <v>16214.89064486701</v>
      </c>
      <c r="CY362" s="136">
        <f t="shared" si="684"/>
        <v>18091.577159005908</v>
      </c>
      <c r="CZ362" s="134">
        <f t="shared" si="684"/>
        <v>15773.606531816049</v>
      </c>
      <c r="DA362" s="135">
        <f t="shared" si="684"/>
        <v>16161.197840949639</v>
      </c>
      <c r="DB362" s="136">
        <f t="shared" si="684"/>
        <v>18738.001352093535</v>
      </c>
      <c r="DC362" s="134">
        <f t="shared" si="684"/>
        <v>15525.422529858497</v>
      </c>
      <c r="DD362" s="135">
        <f t="shared" si="684"/>
        <v>13628.465716119288</v>
      </c>
      <c r="DE362" s="136">
        <f t="shared" si="684"/>
        <v>14026.619434157539</v>
      </c>
      <c r="DF362" s="134">
        <f t="shared" si="684"/>
        <v>69442.6558081408</v>
      </c>
      <c r="DG362" s="135">
        <f t="shared" si="684"/>
        <v>72226.437716410277</v>
      </c>
      <c r="DH362" s="136">
        <f t="shared" si="684"/>
        <v>73516.685990563201</v>
      </c>
      <c r="DI362" s="134">
        <f t="shared" si="684"/>
        <v>59230.005699213136</v>
      </c>
      <c r="DJ362" s="135">
        <f t="shared" si="684"/>
        <v>57070.844029853048</v>
      </c>
      <c r="DK362" s="136">
        <f t="shared" si="684"/>
        <v>57531.602636732816</v>
      </c>
      <c r="DL362" s="134">
        <f t="shared" si="684"/>
        <v>65394.282153207248</v>
      </c>
      <c r="DM362" s="135">
        <f t="shared" si="684"/>
        <v>79415.936732259754</v>
      </c>
      <c r="DN362" s="136">
        <f t="shared" si="684"/>
        <v>81047.129227104684</v>
      </c>
      <c r="DO362" s="134">
        <f t="shared" si="684"/>
        <v>70763.541942306721</v>
      </c>
      <c r="DP362" s="135">
        <f t="shared" si="684"/>
        <v>72859.624257476476</v>
      </c>
      <c r="DQ362" s="136">
        <f t="shared" si="684"/>
        <v>70601.269435366383</v>
      </c>
      <c r="DR362" s="134">
        <f t="shared" si="684"/>
        <v>79095.69963027371</v>
      </c>
      <c r="DS362" s="135">
        <f t="shared" si="684"/>
        <v>97569.596707064818</v>
      </c>
      <c r="DT362" s="136">
        <f t="shared" si="684"/>
        <v>101375.78138260241</v>
      </c>
      <c r="DU362" s="134">
        <f t="shared" si="684"/>
        <v>111518.99554109549</v>
      </c>
      <c r="DV362" s="135">
        <f t="shared" si="684"/>
        <v>94855.367328834182</v>
      </c>
      <c r="DW362" s="136">
        <f t="shared" si="684"/>
        <v>93186.27220773758</v>
      </c>
      <c r="DX362" s="134">
        <f t="shared" si="684"/>
        <v>79543.028740995331</v>
      </c>
      <c r="DY362" s="135">
        <f t="shared" si="684"/>
        <v>74006.029321135778</v>
      </c>
      <c r="DZ362" s="136">
        <f t="shared" si="684"/>
        <v>70570.8769048346</v>
      </c>
      <c r="EA362" s="134">
        <f t="shared" si="684"/>
        <v>87711.063142590036</v>
      </c>
      <c r="EB362" s="135">
        <f t="shared" si="684"/>
        <v>82476.002617733451</v>
      </c>
      <c r="EC362" s="136">
        <f t="shared" si="684"/>
        <v>84968.639565595397</v>
      </c>
      <c r="ED362" s="134">
        <f t="shared" si="684"/>
        <v>81490.765934419076</v>
      </c>
      <c r="EE362" s="135">
        <f t="shared" si="684"/>
        <v>81798.442928744917</v>
      </c>
      <c r="EF362" s="136">
        <f t="shared" si="684"/>
        <v>76470.802494544478</v>
      </c>
      <c r="EG362" s="134">
        <f t="shared" si="684"/>
        <v>91036.085211668251</v>
      </c>
      <c r="EH362" s="135">
        <f t="shared" si="684"/>
        <v>92315.458462490147</v>
      </c>
      <c r="EI362" s="136">
        <f t="shared" ref="EI362:EO362" si="685">(EI191/(10*EI$179+EI$180)*1000000)</f>
        <v>91873.563753977418</v>
      </c>
      <c r="EJ362" s="134">
        <f t="shared" si="685"/>
        <v>73871.409373604169</v>
      </c>
      <c r="EK362" s="135">
        <f t="shared" si="685"/>
        <v>73342.31905757272</v>
      </c>
      <c r="EL362" s="136">
        <f t="shared" si="685"/>
        <v>77077.618460237107</v>
      </c>
      <c r="EM362" s="134">
        <f t="shared" si="685"/>
        <v>93032.267443637829</v>
      </c>
      <c r="EN362" s="135">
        <f t="shared" si="685"/>
        <v>94238.199565346746</v>
      </c>
      <c r="EO362" s="136">
        <f t="shared" si="685"/>
        <v>96262.533783834995</v>
      </c>
    </row>
    <row r="363" spans="2:145" s="120" customFormat="1" x14ac:dyDescent="0.3">
      <c r="B363" s="360"/>
      <c r="C363" s="93" t="str">
        <f t="shared" ref="C363" si="686">(C192)</f>
        <v>Isoleucine</v>
      </c>
      <c r="D363" s="94">
        <f t="shared" ref="D363:G363" si="687">(D192)</f>
        <v>11</v>
      </c>
      <c r="E363" s="95">
        <f t="shared" si="687"/>
        <v>11.3</v>
      </c>
      <c r="F363" s="96">
        <f t="shared" si="687"/>
        <v>11.04</v>
      </c>
      <c r="G363" s="97">
        <f t="shared" si="687"/>
        <v>132.10191</v>
      </c>
      <c r="H363" s="89"/>
      <c r="I363" s="91"/>
      <c r="J363" s="90"/>
      <c r="K363" s="89">
        <f t="shared" ref="K363:BV363" si="688">(K192/(10*K$179+K$180)*1000000)</f>
        <v>60916.41140053569</v>
      </c>
      <c r="L363" s="110">
        <f t="shared" si="688"/>
        <v>57485.671558293652</v>
      </c>
      <c r="M363" s="90">
        <f t="shared" si="688"/>
        <v>63478.831536270111</v>
      </c>
      <c r="N363" s="89">
        <f t="shared" si="688"/>
        <v>48689.851069543147</v>
      </c>
      <c r="O363" s="110">
        <f t="shared" si="688"/>
        <v>61602.370776890748</v>
      </c>
      <c r="P363" s="90">
        <f t="shared" si="688"/>
        <v>53187.087565014146</v>
      </c>
      <c r="Q363" s="89">
        <f t="shared" si="688"/>
        <v>62946.456663232828</v>
      </c>
      <c r="R363" s="110">
        <f t="shared" si="688"/>
        <v>71152.748130926469</v>
      </c>
      <c r="S363" s="90">
        <f t="shared" si="688"/>
        <v>56029.907126798535</v>
      </c>
      <c r="T363" s="89">
        <f t="shared" si="688"/>
        <v>57158.020924373697</v>
      </c>
      <c r="U363" s="91">
        <f t="shared" si="688"/>
        <v>59087.524293603616</v>
      </c>
      <c r="V363" s="90">
        <f t="shared" si="688"/>
        <v>58941.962098183409</v>
      </c>
      <c r="W363" s="89">
        <f t="shared" si="688"/>
        <v>80554.308769118346</v>
      </c>
      <c r="X363" s="91">
        <f t="shared" si="688"/>
        <v>96019.024547748035</v>
      </c>
      <c r="Y363" s="90">
        <f t="shared" si="688"/>
        <v>85217.428106527703</v>
      </c>
      <c r="Z363" s="89">
        <f t="shared" si="688"/>
        <v>63190.011376393129</v>
      </c>
      <c r="AA363" s="91">
        <f t="shared" si="688"/>
        <v>71379.252580439468</v>
      </c>
      <c r="AB363" s="90">
        <f t="shared" si="688"/>
        <v>75132.376207443041</v>
      </c>
      <c r="AC363" s="89">
        <f t="shared" si="688"/>
        <v>80847.290922043903</v>
      </c>
      <c r="AD363" s="91">
        <f t="shared" si="688"/>
        <v>74642.004770643907</v>
      </c>
      <c r="AE363" s="90">
        <f t="shared" si="688"/>
        <v>70129.901729535006</v>
      </c>
      <c r="AF363" s="89">
        <f t="shared" si="688"/>
        <v>62264.623294517776</v>
      </c>
      <c r="AG363" s="91">
        <f t="shared" si="688"/>
        <v>69719.856670729394</v>
      </c>
      <c r="AH363" s="90">
        <f t="shared" si="688"/>
        <v>66841.503920631352</v>
      </c>
      <c r="AI363" s="89">
        <f t="shared" si="688"/>
        <v>64210.317445498054</v>
      </c>
      <c r="AJ363" s="91">
        <f t="shared" si="688"/>
        <v>51455.451186150436</v>
      </c>
      <c r="AK363" s="90">
        <f t="shared" si="688"/>
        <v>61809.704237158498</v>
      </c>
      <c r="AL363" s="89">
        <f t="shared" si="688"/>
        <v>62984.493107437214</v>
      </c>
      <c r="AM363" s="91">
        <f t="shared" si="688"/>
        <v>66417.174835670594</v>
      </c>
      <c r="AN363" s="90">
        <f t="shared" si="688"/>
        <v>63378.39145607152</v>
      </c>
      <c r="AO363" s="89">
        <f t="shared" si="688"/>
        <v>194143.68459432482</v>
      </c>
      <c r="AP363" s="91">
        <f t="shared" si="688"/>
        <v>192728.59327780423</v>
      </c>
      <c r="AQ363" s="90">
        <f t="shared" si="688"/>
        <v>178916.02483164272</v>
      </c>
      <c r="AR363" s="89">
        <f t="shared" si="688"/>
        <v>138430.40830114705</v>
      </c>
      <c r="AS363" s="91">
        <f t="shared" si="688"/>
        <v>142919.22947571005</v>
      </c>
      <c r="AT363" s="90">
        <f t="shared" si="688"/>
        <v>143197.62181080758</v>
      </c>
      <c r="AU363" s="89">
        <f t="shared" si="688"/>
        <v>147288.4308118945</v>
      </c>
      <c r="AV363" s="91">
        <f t="shared" si="688"/>
        <v>142090.02943871819</v>
      </c>
      <c r="AW363" s="90">
        <f t="shared" si="688"/>
        <v>147714.52669765643</v>
      </c>
      <c r="AX363" s="89">
        <f t="shared" si="688"/>
        <v>117693.16865061411</v>
      </c>
      <c r="AY363" s="91">
        <f t="shared" si="688"/>
        <v>112730.95131990765</v>
      </c>
      <c r="AZ363" s="90">
        <f t="shared" si="688"/>
        <v>111220.67504389798</v>
      </c>
      <c r="BA363" s="89">
        <f t="shared" si="688"/>
        <v>124387.86773227158</v>
      </c>
      <c r="BB363" s="91">
        <f t="shared" si="688"/>
        <v>133270.73557160207</v>
      </c>
      <c r="BC363" s="90">
        <f t="shared" si="688"/>
        <v>132209.12036877801</v>
      </c>
      <c r="BD363" s="89">
        <f t="shared" si="688"/>
        <v>102839.81648554873</v>
      </c>
      <c r="BE363" s="91">
        <f t="shared" si="688"/>
        <v>90172.026738387576</v>
      </c>
      <c r="BF363" s="90">
        <f t="shared" si="688"/>
        <v>110594.50497921264</v>
      </c>
      <c r="BG363" s="89">
        <f t="shared" si="688"/>
        <v>91823.320662676153</v>
      </c>
      <c r="BH363" s="91">
        <f t="shared" si="688"/>
        <v>90095.204937184128</v>
      </c>
      <c r="BI363" s="90">
        <f t="shared" si="688"/>
        <v>97053.461227944455</v>
      </c>
      <c r="BJ363" s="89">
        <f t="shared" si="688"/>
        <v>103972.54586953453</v>
      </c>
      <c r="BK363" s="91">
        <f t="shared" si="688"/>
        <v>92608.942870562212</v>
      </c>
      <c r="BL363" s="90">
        <f t="shared" si="688"/>
        <v>103312.67613184261</v>
      </c>
      <c r="BM363" s="89">
        <f t="shared" si="688"/>
        <v>94211.652003758325</v>
      </c>
      <c r="BN363" s="91">
        <f t="shared" si="688"/>
        <v>99088.869383558791</v>
      </c>
      <c r="BO363" s="90">
        <f t="shared" si="688"/>
        <v>90631.416359762137</v>
      </c>
      <c r="BP363" s="89">
        <f t="shared" si="688"/>
        <v>104690.26272982277</v>
      </c>
      <c r="BQ363" s="91">
        <f t="shared" si="688"/>
        <v>112372.08249675986</v>
      </c>
      <c r="BR363" s="90">
        <f t="shared" si="688"/>
        <v>104780.6293625712</v>
      </c>
      <c r="BS363" s="89">
        <f t="shared" si="688"/>
        <v>51518.903854044162</v>
      </c>
      <c r="BT363" s="91">
        <f t="shared" si="688"/>
        <v>48178.008928683274</v>
      </c>
      <c r="BU363" s="90">
        <f t="shared" si="688"/>
        <v>50446.992245017878</v>
      </c>
      <c r="BV363" s="89">
        <f t="shared" si="688"/>
        <v>94289.551260702821</v>
      </c>
      <c r="BW363" s="91">
        <f t="shared" ref="BW363:EH363" si="689">(BW192/(10*BW$179+BW$180)*1000000)</f>
        <v>97229.845419103192</v>
      </c>
      <c r="BX363" s="90">
        <f t="shared" si="689"/>
        <v>91625.394534722189</v>
      </c>
      <c r="BY363" s="89"/>
      <c r="BZ363" s="91"/>
      <c r="CA363" s="90"/>
      <c r="CB363" s="89">
        <f t="shared" si="689"/>
        <v>54888.7096812905</v>
      </c>
      <c r="CC363" s="91">
        <f t="shared" si="689"/>
        <v>53375.361190091855</v>
      </c>
      <c r="CD363" s="92">
        <f t="shared" si="689"/>
        <v>52320.150921669418</v>
      </c>
      <c r="CE363" s="89">
        <f t="shared" si="689"/>
        <v>52870.321462977343</v>
      </c>
      <c r="CF363" s="91">
        <f t="shared" si="689"/>
        <v>55048.996105591606</v>
      </c>
      <c r="CG363" s="90">
        <f t="shared" si="689"/>
        <v>54966.983345105014</v>
      </c>
      <c r="CH363" s="89">
        <f t="shared" si="689"/>
        <v>60827.354131997701</v>
      </c>
      <c r="CI363" s="91">
        <f t="shared" si="689"/>
        <v>68206.275852629493</v>
      </c>
      <c r="CJ363" s="90">
        <f t="shared" si="689"/>
        <v>75811.069844323196</v>
      </c>
      <c r="CK363" s="89">
        <f t="shared" si="689"/>
        <v>69711.401073308443</v>
      </c>
      <c r="CL363" s="91">
        <f t="shared" si="689"/>
        <v>75285.740615355826</v>
      </c>
      <c r="CM363" s="90">
        <f t="shared" si="689"/>
        <v>77680.937659582298</v>
      </c>
      <c r="CN363" s="89">
        <f t="shared" si="689"/>
        <v>73245.422396757334</v>
      </c>
      <c r="CO363" s="91">
        <f t="shared" si="689"/>
        <v>59332.324472992601</v>
      </c>
      <c r="CP363" s="90">
        <f t="shared" si="689"/>
        <v>57240.029197768796</v>
      </c>
      <c r="CQ363" s="89">
        <f t="shared" si="689"/>
        <v>78043.472878297733</v>
      </c>
      <c r="CR363" s="91">
        <f t="shared" si="689"/>
        <v>76475.382849957285</v>
      </c>
      <c r="CS363" s="90">
        <f t="shared" si="689"/>
        <v>94060.541121449583</v>
      </c>
      <c r="CT363" s="89">
        <f t="shared" si="689"/>
        <v>72009.40842638808</v>
      </c>
      <c r="CU363" s="91">
        <f t="shared" si="689"/>
        <v>53036.862405815205</v>
      </c>
      <c r="CV363" s="90">
        <f t="shared" si="689"/>
        <v>54181.742504510054</v>
      </c>
      <c r="CW363" s="89">
        <f t="shared" si="689"/>
        <v>63754.382451024379</v>
      </c>
      <c r="CX363" s="91">
        <f t="shared" si="689"/>
        <v>69565.650995337477</v>
      </c>
      <c r="CY363" s="90">
        <f t="shared" si="689"/>
        <v>75004.282498116314</v>
      </c>
      <c r="CZ363" s="89">
        <f t="shared" si="689"/>
        <v>50999.05371250688</v>
      </c>
      <c r="DA363" s="91">
        <f t="shared" si="689"/>
        <v>56882.76013358598</v>
      </c>
      <c r="DB363" s="90">
        <f t="shared" si="689"/>
        <v>64001.539649889746</v>
      </c>
      <c r="DC363" s="89">
        <f t="shared" si="689"/>
        <v>61274.452624802943</v>
      </c>
      <c r="DD363" s="91">
        <f t="shared" si="689"/>
        <v>57339.06183002887</v>
      </c>
      <c r="DE363" s="90">
        <f t="shared" si="689"/>
        <v>60731.299587697387</v>
      </c>
      <c r="DF363" s="89">
        <f t="shared" si="689"/>
        <v>166572.03912373885</v>
      </c>
      <c r="DG363" s="91">
        <f t="shared" si="689"/>
        <v>170501.00966398034</v>
      </c>
      <c r="DH363" s="90">
        <f t="shared" si="689"/>
        <v>176132.54843292455</v>
      </c>
      <c r="DI363" s="89">
        <f t="shared" si="689"/>
        <v>175178.95290073947</v>
      </c>
      <c r="DJ363" s="91">
        <f t="shared" si="689"/>
        <v>172389.15175631904</v>
      </c>
      <c r="DK363" s="90">
        <f t="shared" si="689"/>
        <v>186079.09133839631</v>
      </c>
      <c r="DL363" s="89">
        <f t="shared" si="689"/>
        <v>158267.60450550923</v>
      </c>
      <c r="DM363" s="91">
        <f t="shared" si="689"/>
        <v>165475.17273291317</v>
      </c>
      <c r="DN363" s="90">
        <f t="shared" si="689"/>
        <v>155942.57516195154</v>
      </c>
      <c r="DO363" s="89">
        <f t="shared" si="689"/>
        <v>140726.55046141136</v>
      </c>
      <c r="DP363" s="91">
        <f t="shared" si="689"/>
        <v>138586.96984191658</v>
      </c>
      <c r="DQ363" s="90">
        <f t="shared" si="689"/>
        <v>133292.3185185607</v>
      </c>
      <c r="DR363" s="89">
        <f t="shared" si="689"/>
        <v>142277.05425610687</v>
      </c>
      <c r="DS363" s="91">
        <f t="shared" si="689"/>
        <v>197554.10563007538</v>
      </c>
      <c r="DT363" s="90">
        <f t="shared" si="689"/>
        <v>188448.88308242682</v>
      </c>
      <c r="DU363" s="89">
        <f t="shared" si="689"/>
        <v>196997.26948078958</v>
      </c>
      <c r="DV363" s="91">
        <f t="shared" si="689"/>
        <v>172127.7550562089</v>
      </c>
      <c r="DW363" s="90">
        <f t="shared" si="689"/>
        <v>173349.43501990681</v>
      </c>
      <c r="DX363" s="89">
        <f t="shared" si="689"/>
        <v>126247.79039498599</v>
      </c>
      <c r="DY363" s="91">
        <f t="shared" si="689"/>
        <v>117194.70227391915</v>
      </c>
      <c r="DZ363" s="90">
        <f t="shared" si="689"/>
        <v>119447.05478339469</v>
      </c>
      <c r="EA363" s="89">
        <f t="shared" si="689"/>
        <v>145696.7329345023</v>
      </c>
      <c r="EB363" s="91">
        <f t="shared" si="689"/>
        <v>136433.63794872287</v>
      </c>
      <c r="EC363" s="90">
        <f t="shared" si="689"/>
        <v>146191.51043422599</v>
      </c>
      <c r="ED363" s="89">
        <f t="shared" si="689"/>
        <v>119056.47874411527</v>
      </c>
      <c r="EE363" s="91">
        <f t="shared" si="689"/>
        <v>116884.66993934242</v>
      </c>
      <c r="EF363" s="90">
        <f t="shared" si="689"/>
        <v>104658.26219606579</v>
      </c>
      <c r="EG363" s="89">
        <f t="shared" si="689"/>
        <v>163721.69195070048</v>
      </c>
      <c r="EH363" s="91">
        <f t="shared" si="689"/>
        <v>173475.55271420584</v>
      </c>
      <c r="EI363" s="90">
        <f t="shared" ref="EI363:EO363" si="690">(EI192/(10*EI$179+EI$180)*1000000)</f>
        <v>169339.93709476589</v>
      </c>
      <c r="EJ363" s="89">
        <f t="shared" si="690"/>
        <v>55039.886373963134</v>
      </c>
      <c r="EK363" s="91">
        <f t="shared" si="690"/>
        <v>54432.673374497906</v>
      </c>
      <c r="EL363" s="90">
        <f t="shared" si="690"/>
        <v>54037.065864471508</v>
      </c>
      <c r="EM363" s="89">
        <f t="shared" si="690"/>
        <v>151702.89595917426</v>
      </c>
      <c r="EN363" s="91">
        <f t="shared" si="690"/>
        <v>154019.45480164071</v>
      </c>
      <c r="EO363" s="90">
        <f t="shared" si="690"/>
        <v>149566.25923990016</v>
      </c>
    </row>
    <row r="364" spans="2:145" s="120" customFormat="1" x14ac:dyDescent="0.3">
      <c r="B364" s="360"/>
      <c r="C364" s="93" t="str">
        <f t="shared" ref="C364" si="691">(C193)</f>
        <v>Leucine</v>
      </c>
      <c r="D364" s="94">
        <f t="shared" ref="D364:G364" si="692">(D193)</f>
        <v>10.6</v>
      </c>
      <c r="E364" s="95">
        <f t="shared" si="692"/>
        <v>11</v>
      </c>
      <c r="F364" s="96">
        <f t="shared" si="692"/>
        <v>10.82</v>
      </c>
      <c r="G364" s="97">
        <f t="shared" si="692"/>
        <v>132.10191</v>
      </c>
      <c r="H364" s="89"/>
      <c r="I364" s="91"/>
      <c r="J364" s="90"/>
      <c r="K364" s="89">
        <f t="shared" ref="K364:BV364" si="693">(K193/(10*K$179+K$180)*1000000)</f>
        <v>63998.245071544152</v>
      </c>
      <c r="L364" s="110">
        <f t="shared" si="693"/>
        <v>58335.95028293645</v>
      </c>
      <c r="M364" s="90">
        <f t="shared" si="693"/>
        <v>75667.100296722987</v>
      </c>
      <c r="N364" s="89">
        <f t="shared" si="693"/>
        <v>66812.686066629714</v>
      </c>
      <c r="O364" s="110">
        <f t="shared" si="693"/>
        <v>82878.675198568802</v>
      </c>
      <c r="P364" s="90">
        <f t="shared" si="693"/>
        <v>74833.663827282493</v>
      </c>
      <c r="Q364" s="89">
        <f t="shared" si="693"/>
        <v>65147.745345184361</v>
      </c>
      <c r="R364" s="110">
        <f t="shared" si="693"/>
        <v>79164.122653714294</v>
      </c>
      <c r="S364" s="90">
        <f t="shared" si="693"/>
        <v>55627.801479766538</v>
      </c>
      <c r="T364" s="89">
        <f t="shared" si="693"/>
        <v>83271.429631722203</v>
      </c>
      <c r="U364" s="91">
        <f t="shared" si="693"/>
        <v>86036.408268438521</v>
      </c>
      <c r="V364" s="90">
        <f t="shared" si="693"/>
        <v>83070.396386174325</v>
      </c>
      <c r="W364" s="89">
        <f t="shared" si="693"/>
        <v>95332.17435221051</v>
      </c>
      <c r="X364" s="91">
        <f t="shared" si="693"/>
        <v>86355.356239943547</v>
      </c>
      <c r="Y364" s="90">
        <f t="shared" si="693"/>
        <v>88094.230058031739</v>
      </c>
      <c r="Z364" s="89">
        <f t="shared" si="693"/>
        <v>81858.78116698713</v>
      </c>
      <c r="AA364" s="91">
        <f t="shared" si="693"/>
        <v>103365.76883384088</v>
      </c>
      <c r="AB364" s="90">
        <f t="shared" si="693"/>
        <v>102925.88255972162</v>
      </c>
      <c r="AC364" s="89">
        <f t="shared" si="693"/>
        <v>70009.762059544548</v>
      </c>
      <c r="AD364" s="91">
        <f t="shared" si="693"/>
        <v>81136.625860421293</v>
      </c>
      <c r="AE364" s="90">
        <f t="shared" si="693"/>
        <v>73770.813175478936</v>
      </c>
      <c r="AF364" s="89">
        <f t="shared" si="693"/>
        <v>78656.984501638537</v>
      </c>
      <c r="AG364" s="91">
        <f t="shared" si="693"/>
        <v>81568.883204868966</v>
      </c>
      <c r="AH364" s="90">
        <f t="shared" si="693"/>
        <v>99539.728183827247</v>
      </c>
      <c r="AI364" s="89">
        <f t="shared" si="693"/>
        <v>66128.133668770068</v>
      </c>
      <c r="AJ364" s="91">
        <f t="shared" si="693"/>
        <v>51142.950805637731</v>
      </c>
      <c r="AK364" s="90">
        <f t="shared" si="693"/>
        <v>71348.297617838281</v>
      </c>
      <c r="AL364" s="89">
        <f t="shared" si="693"/>
        <v>71730.864007977929</v>
      </c>
      <c r="AM364" s="91">
        <f t="shared" si="693"/>
        <v>85923.51199873806</v>
      </c>
      <c r="AN364" s="90">
        <f t="shared" si="693"/>
        <v>91649.807565180075</v>
      </c>
      <c r="AO364" s="89">
        <f t="shared" si="693"/>
        <v>186194.45251490484</v>
      </c>
      <c r="AP364" s="91">
        <f t="shared" si="693"/>
        <v>182934.56840896665</v>
      </c>
      <c r="AQ364" s="90">
        <f t="shared" si="693"/>
        <v>176922.68159339816</v>
      </c>
      <c r="AR364" s="89">
        <f t="shared" si="693"/>
        <v>175928.78151144116</v>
      </c>
      <c r="AS364" s="91">
        <f t="shared" si="693"/>
        <v>167314.16677006241</v>
      </c>
      <c r="AT364" s="90">
        <f t="shared" si="693"/>
        <v>170396.44990581676</v>
      </c>
      <c r="AU364" s="89">
        <f t="shared" si="693"/>
        <v>151175.84022214432</v>
      </c>
      <c r="AV364" s="91">
        <f t="shared" si="693"/>
        <v>133187.3355259239</v>
      </c>
      <c r="AW364" s="90">
        <f t="shared" si="693"/>
        <v>137277.90641436385</v>
      </c>
      <c r="AX364" s="89">
        <f t="shared" si="693"/>
        <v>134052.21209329026</v>
      </c>
      <c r="AY364" s="91">
        <f t="shared" si="693"/>
        <v>137624.83685187972</v>
      </c>
      <c r="AZ364" s="90">
        <f t="shared" si="693"/>
        <v>132171.48662819705</v>
      </c>
      <c r="BA364" s="89">
        <f t="shared" si="693"/>
        <v>112733.3295719957</v>
      </c>
      <c r="BB364" s="91">
        <f t="shared" si="693"/>
        <v>116740.52900072651</v>
      </c>
      <c r="BC364" s="90">
        <f t="shared" si="693"/>
        <v>121828.67541797107</v>
      </c>
      <c r="BD364" s="89">
        <f t="shared" si="693"/>
        <v>127554.74011535723</v>
      </c>
      <c r="BE364" s="91">
        <f t="shared" si="693"/>
        <v>188778.11343294836</v>
      </c>
      <c r="BF364" s="90">
        <f t="shared" si="693"/>
        <v>129664.57238286186</v>
      </c>
      <c r="BG364" s="89">
        <f t="shared" si="693"/>
        <v>77600.56962942594</v>
      </c>
      <c r="BH364" s="91">
        <f t="shared" si="693"/>
        <v>71072.579448043602</v>
      </c>
      <c r="BI364" s="90">
        <f t="shared" si="693"/>
        <v>74583.595616383973</v>
      </c>
      <c r="BJ364" s="89">
        <f t="shared" si="693"/>
        <v>114149.28844223954</v>
      </c>
      <c r="BK364" s="91">
        <f t="shared" si="693"/>
        <v>129177.72914782926</v>
      </c>
      <c r="BL364" s="90">
        <f t="shared" si="693"/>
        <v>118223.66318822883</v>
      </c>
      <c r="BM364" s="89">
        <f t="shared" si="693"/>
        <v>76972.716527991346</v>
      </c>
      <c r="BN364" s="91">
        <f t="shared" si="693"/>
        <v>76863.723253646589</v>
      </c>
      <c r="BO364" s="90">
        <f t="shared" si="693"/>
        <v>71112.341380864469</v>
      </c>
      <c r="BP364" s="89">
        <f t="shared" si="693"/>
        <v>120760.25375054225</v>
      </c>
      <c r="BQ364" s="91">
        <f t="shared" si="693"/>
        <v>128331.20796065706</v>
      </c>
      <c r="BR364" s="90">
        <f t="shared" si="693"/>
        <v>137208.29134899384</v>
      </c>
      <c r="BS364" s="89">
        <f t="shared" si="693"/>
        <v>41437.297786630741</v>
      </c>
      <c r="BT364" s="91">
        <f t="shared" si="693"/>
        <v>38226.994137591159</v>
      </c>
      <c r="BU364" s="90">
        <f t="shared" si="693"/>
        <v>39277.13896403824</v>
      </c>
      <c r="BV364" s="89">
        <f t="shared" si="693"/>
        <v>120617.62923449316</v>
      </c>
      <c r="BW364" s="91">
        <f t="shared" ref="BW364:EH364" si="694">(BW193/(10*BW$179+BW$180)*1000000)</f>
        <v>108774.52475037826</v>
      </c>
      <c r="BX364" s="90">
        <f t="shared" si="694"/>
        <v>125157.39460435286</v>
      </c>
      <c r="BY364" s="89"/>
      <c r="BZ364" s="91"/>
      <c r="CA364" s="90"/>
      <c r="CB364" s="89">
        <f t="shared" si="694"/>
        <v>53216.732281836041</v>
      </c>
      <c r="CC364" s="91">
        <f t="shared" si="694"/>
        <v>59252.405395137539</v>
      </c>
      <c r="CD364" s="92">
        <f t="shared" si="694"/>
        <v>48658.299658010263</v>
      </c>
      <c r="CE364" s="89">
        <f t="shared" si="694"/>
        <v>51948.424744598531</v>
      </c>
      <c r="CF364" s="91">
        <f t="shared" si="694"/>
        <v>44051.543899743629</v>
      </c>
      <c r="CG364" s="90">
        <f t="shared" si="694"/>
        <v>50039.210515822888</v>
      </c>
      <c r="CH364" s="89">
        <f t="shared" si="694"/>
        <v>54424.452363343029</v>
      </c>
      <c r="CI364" s="91">
        <f t="shared" si="694"/>
        <v>57105.493568110862</v>
      </c>
      <c r="CJ364" s="90">
        <f t="shared" si="694"/>
        <v>67438.628422818263</v>
      </c>
      <c r="CK364" s="89">
        <f t="shared" si="694"/>
        <v>65536.423379814441</v>
      </c>
      <c r="CL364" s="91">
        <f t="shared" si="694"/>
        <v>66103.645407900738</v>
      </c>
      <c r="CM364" s="90">
        <f t="shared" si="694"/>
        <v>74675.590631368686</v>
      </c>
      <c r="CN364" s="89">
        <f t="shared" si="694"/>
        <v>64723.465125012575</v>
      </c>
      <c r="CO364" s="91">
        <f t="shared" si="694"/>
        <v>52074.934278251647</v>
      </c>
      <c r="CP364" s="90">
        <f t="shared" si="694"/>
        <v>50139.303801906302</v>
      </c>
      <c r="CQ364" s="89">
        <f t="shared" si="694"/>
        <v>70864.724267991638</v>
      </c>
      <c r="CR364" s="91">
        <f t="shared" si="694"/>
        <v>64685.870892094252</v>
      </c>
      <c r="CS364" s="90">
        <f t="shared" si="694"/>
        <v>77761.209134702862</v>
      </c>
      <c r="CT364" s="89">
        <f t="shared" si="694"/>
        <v>50664.160074110157</v>
      </c>
      <c r="CU364" s="91">
        <f t="shared" si="694"/>
        <v>40258.094132954473</v>
      </c>
      <c r="CV364" s="90">
        <f t="shared" si="694"/>
        <v>40456.12687374845</v>
      </c>
      <c r="CW364" s="89">
        <f t="shared" si="694"/>
        <v>54797.686578972985</v>
      </c>
      <c r="CX364" s="91">
        <f t="shared" si="694"/>
        <v>55355.551055647527</v>
      </c>
      <c r="CY364" s="90">
        <f t="shared" si="694"/>
        <v>72124.160562301971</v>
      </c>
      <c r="CZ364" s="89">
        <f t="shared" si="694"/>
        <v>41355.622992607532</v>
      </c>
      <c r="DA364" s="91">
        <f t="shared" si="694"/>
        <v>42798.796418316771</v>
      </c>
      <c r="DB364" s="90">
        <f t="shared" si="694"/>
        <v>46626.59595969088</v>
      </c>
      <c r="DC364" s="89">
        <f t="shared" si="694"/>
        <v>49795.994044429288</v>
      </c>
      <c r="DD364" s="91">
        <f t="shared" si="694"/>
        <v>41452.136066662242</v>
      </c>
      <c r="DE364" s="90">
        <f t="shared" si="694"/>
        <v>43237.192586970159</v>
      </c>
      <c r="DF364" s="89">
        <f t="shared" si="694"/>
        <v>157946.44563398632</v>
      </c>
      <c r="DG364" s="91">
        <f t="shared" si="694"/>
        <v>154882.91189502284</v>
      </c>
      <c r="DH364" s="90">
        <f t="shared" si="694"/>
        <v>162178.44387351201</v>
      </c>
      <c r="DI364" s="89">
        <f t="shared" si="694"/>
        <v>142420.59397668685</v>
      </c>
      <c r="DJ364" s="91">
        <f t="shared" si="694"/>
        <v>145524.06458069885</v>
      </c>
      <c r="DK364" s="90">
        <f t="shared" si="694"/>
        <v>144059.73271133099</v>
      </c>
      <c r="DL364" s="89">
        <f t="shared" si="694"/>
        <v>146747.8415179583</v>
      </c>
      <c r="DM364" s="91">
        <f t="shared" si="694"/>
        <v>147256.83069651146</v>
      </c>
      <c r="DN364" s="90">
        <f t="shared" si="694"/>
        <v>157163.06166918235</v>
      </c>
      <c r="DO364" s="89">
        <f t="shared" si="694"/>
        <v>149615.61248048829</v>
      </c>
      <c r="DP364" s="91">
        <f t="shared" si="694"/>
        <v>156107.61232689366</v>
      </c>
      <c r="DQ364" s="90">
        <f t="shared" si="694"/>
        <v>156160.29727158946</v>
      </c>
      <c r="DR364" s="89">
        <f t="shared" si="694"/>
        <v>124610.8414489437</v>
      </c>
      <c r="DS364" s="91">
        <f t="shared" si="694"/>
        <v>179006.25748298923</v>
      </c>
      <c r="DT364" s="90">
        <f t="shared" si="694"/>
        <v>175395.99739284618</v>
      </c>
      <c r="DU364" s="89">
        <f t="shared" si="694"/>
        <v>224108.3853746113</v>
      </c>
      <c r="DV364" s="91">
        <f t="shared" si="694"/>
        <v>179927.08717144487</v>
      </c>
      <c r="DW364" s="90">
        <f t="shared" si="694"/>
        <v>191257.35974536277</v>
      </c>
      <c r="DX364" s="89">
        <f t="shared" si="694"/>
        <v>107529.90221877041</v>
      </c>
      <c r="DY364" s="91">
        <f t="shared" si="694"/>
        <v>101376.71358609298</v>
      </c>
      <c r="DZ364" s="90">
        <f t="shared" si="694"/>
        <v>103570.91740110129</v>
      </c>
      <c r="EA364" s="89">
        <f t="shared" si="694"/>
        <v>169241.35735672934</v>
      </c>
      <c r="EB364" s="91">
        <f t="shared" si="694"/>
        <v>166787.5336218728</v>
      </c>
      <c r="EC364" s="90">
        <f t="shared" si="694"/>
        <v>170032.21037011445</v>
      </c>
      <c r="ED364" s="89">
        <f t="shared" si="694"/>
        <v>107186.2463354538</v>
      </c>
      <c r="EE364" s="91">
        <f t="shared" si="694"/>
        <v>108970.27651579728</v>
      </c>
      <c r="EF364" s="90">
        <f t="shared" si="694"/>
        <v>96150.670511653967</v>
      </c>
      <c r="EG364" s="89">
        <f t="shared" si="694"/>
        <v>183474.40780558012</v>
      </c>
      <c r="EH364" s="91">
        <f t="shared" si="694"/>
        <v>182595.98510086184</v>
      </c>
      <c r="EI364" s="90">
        <f t="shared" ref="EI364:EO364" si="695">(EI193/(10*EI$179+EI$180)*1000000)</f>
        <v>195091.9801267673</v>
      </c>
      <c r="EJ364" s="89">
        <f t="shared" si="695"/>
        <v>48633.023061678752</v>
      </c>
      <c r="EK364" s="91">
        <f t="shared" si="695"/>
        <v>41826.324255406093</v>
      </c>
      <c r="EL364" s="90">
        <f t="shared" si="695"/>
        <v>42043.177066588956</v>
      </c>
      <c r="EM364" s="89">
        <f t="shared" si="695"/>
        <v>186336.53924520113</v>
      </c>
      <c r="EN364" s="91">
        <f t="shared" si="695"/>
        <v>186070.18265652997</v>
      </c>
      <c r="EO364" s="90">
        <f t="shared" si="695"/>
        <v>197731.26058376764</v>
      </c>
    </row>
    <row r="365" spans="2:145" s="120" customFormat="1" x14ac:dyDescent="0.3">
      <c r="B365" s="360"/>
      <c r="C365" s="93" t="str">
        <f t="shared" ref="C365" si="696">(C194)</f>
        <v>Lysine</v>
      </c>
      <c r="D365" s="94">
        <f t="shared" ref="D365:G365" si="697">(D194)</f>
        <v>11</v>
      </c>
      <c r="E365" s="95">
        <f t="shared" si="697"/>
        <v>12.6</v>
      </c>
      <c r="F365" s="96">
        <f t="shared" si="697"/>
        <v>12.38</v>
      </c>
      <c r="G365" s="97">
        <f t="shared" si="697"/>
        <v>147.11279999999999</v>
      </c>
      <c r="H365" s="89"/>
      <c r="I365" s="91"/>
      <c r="J365" s="90"/>
      <c r="K365" s="89">
        <f t="shared" ref="K365:BV365" si="698">(K194/(10*K$179+K$180)*1000000)</f>
        <v>77.416456164346556</v>
      </c>
      <c r="L365" s="110">
        <f t="shared" si="698"/>
        <v>91.697941737144816</v>
      </c>
      <c r="M365" s="90">
        <f t="shared" si="698"/>
        <v>100.32336829097987</v>
      </c>
      <c r="N365" s="89">
        <f t="shared" si="698"/>
        <v>109.17631944607048</v>
      </c>
      <c r="O365" s="110">
        <f t="shared" si="698"/>
        <v>100.26200509347915</v>
      </c>
      <c r="P365" s="90">
        <f t="shared" si="698"/>
        <v>102.2991695561561</v>
      </c>
      <c r="Q365" s="89">
        <f t="shared" si="698"/>
        <v>109.15976818737502</v>
      </c>
      <c r="R365" s="110">
        <f t="shared" si="698"/>
        <v>112.62455152428893</v>
      </c>
      <c r="S365" s="90">
        <f t="shared" si="698"/>
        <v>92.177900572577101</v>
      </c>
      <c r="T365" s="89">
        <f t="shared" si="698"/>
        <v>104.43468559215195</v>
      </c>
      <c r="U365" s="91">
        <f t="shared" si="698"/>
        <v>97.679822445709277</v>
      </c>
      <c r="V365" s="90">
        <f t="shared" si="698"/>
        <v>97.455590631000305</v>
      </c>
      <c r="W365" s="89">
        <f t="shared" si="698"/>
        <v>110.76662667708362</v>
      </c>
      <c r="X365" s="91">
        <f t="shared" si="698"/>
        <v>91.321873388970687</v>
      </c>
      <c r="Y365" s="90">
        <f t="shared" si="698"/>
        <v>94.372674836449818</v>
      </c>
      <c r="Z365" s="89">
        <f t="shared" si="698"/>
        <v>97.393697768464691</v>
      </c>
      <c r="AA365" s="91">
        <f t="shared" si="698"/>
        <v>103.00164663787261</v>
      </c>
      <c r="AB365" s="90">
        <f t="shared" si="698"/>
        <v>112.01428766026172</v>
      </c>
      <c r="AC365" s="89">
        <f t="shared" si="698"/>
        <v>111.48380050275591</v>
      </c>
      <c r="AD365" s="91">
        <f t="shared" si="698"/>
        <v>109.23505499274151</v>
      </c>
      <c r="AE365" s="90">
        <f t="shared" si="698"/>
        <v>102.87786263163592</v>
      </c>
      <c r="AF365" s="89">
        <f t="shared" si="698"/>
        <v>85.183086987173184</v>
      </c>
      <c r="AG365" s="91">
        <f t="shared" si="698"/>
        <v>93.483930668168838</v>
      </c>
      <c r="AH365" s="90">
        <f t="shared" si="698"/>
        <v>86.651376141560064</v>
      </c>
      <c r="AI365" s="89">
        <f t="shared" si="698"/>
        <v>80.994983635654705</v>
      </c>
      <c r="AJ365" s="91">
        <f t="shared" si="698"/>
        <v>62.009338522350973</v>
      </c>
      <c r="AK365" s="90">
        <f t="shared" si="698"/>
        <v>78.99318166212322</v>
      </c>
      <c r="AL365" s="89">
        <f t="shared" si="698"/>
        <v>86.572321224624062</v>
      </c>
      <c r="AM365" s="91">
        <f t="shared" si="698"/>
        <v>98.734837811631706</v>
      </c>
      <c r="AN365" s="90">
        <f t="shared" si="698"/>
        <v>93.909358688008425</v>
      </c>
      <c r="AO365" s="89">
        <f t="shared" si="698"/>
        <v>201.20471857289621</v>
      </c>
      <c r="AP365" s="91">
        <f t="shared" si="698"/>
        <v>237.98724146205717</v>
      </c>
      <c r="AQ365" s="90">
        <f t="shared" si="698"/>
        <v>216.08410294918113</v>
      </c>
      <c r="AR365" s="89">
        <f t="shared" si="698"/>
        <v>226.48362888828888</v>
      </c>
      <c r="AS365" s="91">
        <f t="shared" si="698"/>
        <v>247.510457968548</v>
      </c>
      <c r="AT365" s="90">
        <f t="shared" si="698"/>
        <v>237.73866124942086</v>
      </c>
      <c r="AU365" s="89">
        <f t="shared" si="698"/>
        <v>48.597933780282375</v>
      </c>
      <c r="AV365" s="91">
        <f t="shared" si="698"/>
        <v>50.970135146401539</v>
      </c>
      <c r="AW365" s="90">
        <f t="shared" si="698"/>
        <v>83.332176092881895</v>
      </c>
      <c r="AX365" s="89">
        <f t="shared" si="698"/>
        <v>82.185834559215365</v>
      </c>
      <c r="AY365" s="91">
        <f t="shared" si="698"/>
        <v>98.636929124101016</v>
      </c>
      <c r="AZ365" s="90">
        <f t="shared" si="698"/>
        <v>91.34838707170816</v>
      </c>
      <c r="BA365" s="89">
        <f t="shared" si="698"/>
        <v>108.79419261690454</v>
      </c>
      <c r="BB365" s="91">
        <f t="shared" si="698"/>
        <v>108.79415639824417</v>
      </c>
      <c r="BC365" s="90">
        <f t="shared" si="698"/>
        <v>97.846570779325987</v>
      </c>
      <c r="BD365" s="89">
        <f t="shared" si="698"/>
        <v>133.69604705287583</v>
      </c>
      <c r="BE365" s="91">
        <f t="shared" si="698"/>
        <v>141.0481085923044</v>
      </c>
      <c r="BF365" s="90">
        <f t="shared" si="698"/>
        <v>180.40041230667089</v>
      </c>
      <c r="BG365" s="89">
        <f t="shared" si="698"/>
        <v>138.11703057187214</v>
      </c>
      <c r="BH365" s="91">
        <f t="shared" si="698"/>
        <v>104.72991347445091</v>
      </c>
      <c r="BI365" s="90">
        <f t="shared" si="698"/>
        <v>96.697718218153781</v>
      </c>
      <c r="BJ365" s="89">
        <f t="shared" si="698"/>
        <v>128.72810953925494</v>
      </c>
      <c r="BK365" s="91">
        <f t="shared" si="698"/>
        <v>149.4050080569971</v>
      </c>
      <c r="BL365" s="90">
        <f t="shared" si="698"/>
        <v>157.14617850250892</v>
      </c>
      <c r="BM365" s="89">
        <f t="shared" si="698"/>
        <v>141.07106561389614</v>
      </c>
      <c r="BN365" s="91">
        <f t="shared" si="698"/>
        <v>122.16736691658396</v>
      </c>
      <c r="BO365" s="90">
        <f t="shared" si="698"/>
        <v>130.6954892741594</v>
      </c>
      <c r="BP365" s="89">
        <f t="shared" si="698"/>
        <v>129.8825314936056</v>
      </c>
      <c r="BQ365" s="91">
        <f t="shared" si="698"/>
        <v>168.96390994110362</v>
      </c>
      <c r="BR365" s="90">
        <f t="shared" si="698"/>
        <v>192.0033763898939</v>
      </c>
      <c r="BS365" s="89">
        <f t="shared" si="698"/>
        <v>194.80904196829215</v>
      </c>
      <c r="BT365" s="91">
        <f t="shared" si="698"/>
        <v>126.35583255746886</v>
      </c>
      <c r="BU365" s="90">
        <f t="shared" si="698"/>
        <v>93.982593374876146</v>
      </c>
      <c r="BV365" s="89">
        <f t="shared" si="698"/>
        <v>139.76580049233104</v>
      </c>
      <c r="BW365" s="91">
        <f t="shared" ref="BW365:EH365" si="699">(BW194/(10*BW$179+BW$180)*1000000)</f>
        <v>161.90231060083892</v>
      </c>
      <c r="BX365" s="90">
        <f t="shared" si="699"/>
        <v>132.38633705815261</v>
      </c>
      <c r="BY365" s="89"/>
      <c r="BZ365" s="91"/>
      <c r="CA365" s="90"/>
      <c r="CB365" s="89">
        <f t="shared" si="699"/>
        <v>46.910992116353661</v>
      </c>
      <c r="CC365" s="91">
        <f t="shared" si="699"/>
        <v>41.521819423624152</v>
      </c>
      <c r="CD365" s="92">
        <f t="shared" si="699"/>
        <v>29.839307462565056</v>
      </c>
      <c r="CE365" s="89">
        <f t="shared" si="699"/>
        <v>35.643301530648529</v>
      </c>
      <c r="CF365" s="91">
        <f t="shared" si="699"/>
        <v>29.231871080737825</v>
      </c>
      <c r="CG365" s="90">
        <f t="shared" si="699"/>
        <v>31.773465217786775</v>
      </c>
      <c r="CH365" s="89">
        <f t="shared" si="699"/>
        <v>31.833754095939202</v>
      </c>
      <c r="CI365" s="91">
        <f t="shared" si="699"/>
        <v>29.486569666784295</v>
      </c>
      <c r="CJ365" s="90">
        <f t="shared" si="699"/>
        <v>32.26497860898003</v>
      </c>
      <c r="CK365" s="89">
        <f t="shared" si="699"/>
        <v>33.828214451407803</v>
      </c>
      <c r="CL365" s="91">
        <f t="shared" si="699"/>
        <v>37.947699199277103</v>
      </c>
      <c r="CM365" s="90">
        <f t="shared" si="699"/>
        <v>39.37044905475404</v>
      </c>
      <c r="CN365" s="89">
        <f t="shared" si="699"/>
        <v>36.410643356616333</v>
      </c>
      <c r="CO365" s="91">
        <f t="shared" si="699"/>
        <v>44.075029471196629</v>
      </c>
      <c r="CP365" s="90">
        <f t="shared" si="699"/>
        <v>37.768707613079222</v>
      </c>
      <c r="CQ365" s="89">
        <f t="shared" si="699"/>
        <v>36.069882131925709</v>
      </c>
      <c r="CR365" s="91">
        <f t="shared" si="699"/>
        <v>41.833453345084152</v>
      </c>
      <c r="CS365" s="90">
        <f t="shared" si="699"/>
        <v>33.504352794434347</v>
      </c>
      <c r="CT365" s="89">
        <f t="shared" si="699"/>
        <v>40.804599402631681</v>
      </c>
      <c r="CU365" s="91">
        <f t="shared" si="699"/>
        <v>41.548255539787199</v>
      </c>
      <c r="CV365" s="90">
        <f t="shared" si="699"/>
        <v>37.63606922759574</v>
      </c>
      <c r="CW365" s="89">
        <f t="shared" si="699"/>
        <v>29.474753860507036</v>
      </c>
      <c r="CX365" s="91">
        <f t="shared" si="699"/>
        <v>28.990191265320121</v>
      </c>
      <c r="CY365" s="90">
        <f t="shared" si="699"/>
        <v>40.187617800440613</v>
      </c>
      <c r="CZ365" s="89">
        <f t="shared" si="699"/>
        <v>46.66394658993552</v>
      </c>
      <c r="DA365" s="91">
        <f t="shared" si="699"/>
        <v>38.35619344609114</v>
      </c>
      <c r="DB365" s="90">
        <f t="shared" si="699"/>
        <v>36.439665675316569</v>
      </c>
      <c r="DC365" s="89">
        <f t="shared" si="699"/>
        <v>39.841873901337301</v>
      </c>
      <c r="DD365" s="91">
        <f t="shared" si="699"/>
        <v>33.355393267882597</v>
      </c>
      <c r="DE365" s="90">
        <f t="shared" si="699"/>
        <v>39.174965494648447</v>
      </c>
      <c r="DF365" s="89">
        <f t="shared" si="699"/>
        <v>148.84507623431438</v>
      </c>
      <c r="DG365" s="91">
        <f t="shared" si="699"/>
        <v>152.06190091924873</v>
      </c>
      <c r="DH365" s="90">
        <f t="shared" si="699"/>
        <v>204.34706720958638</v>
      </c>
      <c r="DI365" s="89">
        <f t="shared" si="699"/>
        <v>191.47849464861068</v>
      </c>
      <c r="DJ365" s="91">
        <f t="shared" si="699"/>
        <v>200.13772139021907</v>
      </c>
      <c r="DK365" s="90">
        <f t="shared" si="699"/>
        <v>235.69407281720868</v>
      </c>
      <c r="DL365" s="89">
        <f t="shared" si="699"/>
        <v>181.4023749783357</v>
      </c>
      <c r="DM365" s="91">
        <f t="shared" si="699"/>
        <v>183.52680532831872</v>
      </c>
      <c r="DN365" s="90">
        <f t="shared" si="699"/>
        <v>224.88758179749914</v>
      </c>
      <c r="DO365" s="89">
        <f t="shared" si="699"/>
        <v>229.77157103932078</v>
      </c>
      <c r="DP365" s="91">
        <f t="shared" si="699"/>
        <v>227.74125947094126</v>
      </c>
      <c r="DQ365" s="90">
        <f t="shared" si="699"/>
        <v>256.10347430234179</v>
      </c>
      <c r="DR365" s="89">
        <f t="shared" si="699"/>
        <v>214.31952027187683</v>
      </c>
      <c r="DS365" s="91">
        <f t="shared" si="699"/>
        <v>409.49648746287761</v>
      </c>
      <c r="DT365" s="90">
        <f t="shared" si="699"/>
        <v>356.03752316982673</v>
      </c>
      <c r="DU365" s="89">
        <f t="shared" si="699"/>
        <v>326.76628017707264</v>
      </c>
      <c r="DV365" s="91">
        <f t="shared" si="699"/>
        <v>346.66569535964311</v>
      </c>
      <c r="DW365" s="90">
        <f t="shared" si="699"/>
        <v>363.71105095837089</v>
      </c>
      <c r="DX365" s="89">
        <f t="shared" si="699"/>
        <v>291.11592509125461</v>
      </c>
      <c r="DY365" s="91">
        <f t="shared" si="699"/>
        <v>233.22488443968558</v>
      </c>
      <c r="DZ365" s="90">
        <f t="shared" si="699"/>
        <v>186.41624838320828</v>
      </c>
      <c r="EA365" s="89">
        <f t="shared" si="699"/>
        <v>227.27949133910485</v>
      </c>
      <c r="EB365" s="91">
        <f t="shared" si="699"/>
        <v>250.59701033325501</v>
      </c>
      <c r="EC365" s="90">
        <f t="shared" si="699"/>
        <v>276.11625630318383</v>
      </c>
      <c r="ED365" s="89">
        <f t="shared" si="699"/>
        <v>256.49736896101058</v>
      </c>
      <c r="EE365" s="91">
        <f t="shared" si="699"/>
        <v>201.9301686772605</v>
      </c>
      <c r="EF365" s="90">
        <f t="shared" si="699"/>
        <v>230.29781909685528</v>
      </c>
      <c r="EG365" s="89">
        <f t="shared" si="699"/>
        <v>231.26424018651915</v>
      </c>
      <c r="EH365" s="91">
        <f t="shared" si="699"/>
        <v>301.33493557582869</v>
      </c>
      <c r="EI365" s="90">
        <f t="shared" ref="EI365:EO365" si="700">(EI194/(10*EI$179+EI$180)*1000000)</f>
        <v>324.52376033913885</v>
      </c>
      <c r="EJ365" s="89">
        <f t="shared" si="700"/>
        <v>301.15948139041677</v>
      </c>
      <c r="EK365" s="91">
        <f t="shared" si="700"/>
        <v>253.54751629340512</v>
      </c>
      <c r="EL365" s="90">
        <f t="shared" si="700"/>
        <v>203.62908800385875</v>
      </c>
      <c r="EM365" s="89">
        <f t="shared" si="700"/>
        <v>246.64496192589252</v>
      </c>
      <c r="EN365" s="91">
        <f t="shared" si="700"/>
        <v>329.4431291497404</v>
      </c>
      <c r="EO365" s="90">
        <f t="shared" si="700"/>
        <v>358.89604589110803</v>
      </c>
    </row>
    <row r="366" spans="2:145" s="120" customFormat="1" x14ac:dyDescent="0.3">
      <c r="B366" s="360"/>
      <c r="C366" s="93" t="str">
        <f t="shared" ref="C366" si="701">(C195)</f>
        <v>Methionine</v>
      </c>
      <c r="D366" s="94">
        <f t="shared" ref="D366:G366" si="702">(D195)</f>
        <v>11.2</v>
      </c>
      <c r="E366" s="95">
        <f t="shared" si="702"/>
        <v>12.6</v>
      </c>
      <c r="F366" s="96">
        <f t="shared" si="702"/>
        <v>11.59</v>
      </c>
      <c r="G366" s="97">
        <f t="shared" si="702"/>
        <v>150.05833000000001</v>
      </c>
      <c r="H366" s="89"/>
      <c r="I366" s="91"/>
      <c r="J366" s="90"/>
      <c r="K366" s="89">
        <f t="shared" ref="K366:BV366" si="703">(K195/(10*K$179+K$180)*1000000)</f>
        <v>20512.4235043394</v>
      </c>
      <c r="L366" s="110">
        <f t="shared" si="703"/>
        <v>20097.020120809648</v>
      </c>
      <c r="M366" s="90">
        <f t="shared" si="703"/>
        <v>24237.671508657717</v>
      </c>
      <c r="N366" s="89">
        <f t="shared" si="703"/>
        <v>19652.230268002648</v>
      </c>
      <c r="O366" s="110">
        <f t="shared" si="703"/>
        <v>25292.161211111747</v>
      </c>
      <c r="P366" s="90">
        <f t="shared" si="703"/>
        <v>22847.249959298337</v>
      </c>
      <c r="Q366" s="89">
        <f t="shared" si="703"/>
        <v>22781.15179413612</v>
      </c>
      <c r="R366" s="110">
        <f t="shared" si="703"/>
        <v>26307.116292434279</v>
      </c>
      <c r="S366" s="90">
        <f t="shared" si="703"/>
        <v>19161.986238638867</v>
      </c>
      <c r="T366" s="89">
        <f t="shared" si="703"/>
        <v>25103.916205082078</v>
      </c>
      <c r="U366" s="91">
        <f t="shared" si="703"/>
        <v>25185.608012394609</v>
      </c>
      <c r="V366" s="90">
        <f t="shared" si="703"/>
        <v>24653.868088416595</v>
      </c>
      <c r="W366" s="89">
        <f t="shared" si="703"/>
        <v>30601.347388316353</v>
      </c>
      <c r="X366" s="91">
        <f t="shared" si="703"/>
        <v>30063.533921697152</v>
      </c>
      <c r="Y366" s="90">
        <f t="shared" si="703"/>
        <v>29600.095443166229</v>
      </c>
      <c r="Z366" s="89">
        <f t="shared" si="703"/>
        <v>23621.188402714251</v>
      </c>
      <c r="AA366" s="91">
        <f t="shared" si="703"/>
        <v>29817.316580501865</v>
      </c>
      <c r="AB366" s="90">
        <f t="shared" si="703"/>
        <v>30357.075937799244</v>
      </c>
      <c r="AC366" s="89">
        <f t="shared" si="703"/>
        <v>26049.110615456731</v>
      </c>
      <c r="AD366" s="91">
        <f t="shared" si="703"/>
        <v>25547.625934600346</v>
      </c>
      <c r="AE366" s="90">
        <f t="shared" si="703"/>
        <v>24237.552569061616</v>
      </c>
      <c r="AF366" s="89">
        <f t="shared" si="703"/>
        <v>23470.303910953025</v>
      </c>
      <c r="AG366" s="91">
        <f t="shared" si="703"/>
        <v>25290.169643390826</v>
      </c>
      <c r="AH366" s="90">
        <f t="shared" si="703"/>
        <v>26790.664233562613</v>
      </c>
      <c r="AI366" s="89">
        <f t="shared" si="703"/>
        <v>23261.974022790797</v>
      </c>
      <c r="AJ366" s="91">
        <f t="shared" si="703"/>
        <v>18068.988144280356</v>
      </c>
      <c r="AK366" s="90">
        <f t="shared" si="703"/>
        <v>22527.547494001814</v>
      </c>
      <c r="AL366" s="89">
        <f t="shared" si="703"/>
        <v>22929.569593100758</v>
      </c>
      <c r="AM366" s="91">
        <f t="shared" si="703"/>
        <v>26929.659266192262</v>
      </c>
      <c r="AN366" s="90">
        <f t="shared" si="703"/>
        <v>26233.297241768385</v>
      </c>
      <c r="AO366" s="89">
        <f t="shared" si="703"/>
        <v>60495.049139396397</v>
      </c>
      <c r="AP366" s="91">
        <f t="shared" si="703"/>
        <v>58385.19568267592</v>
      </c>
      <c r="AQ366" s="90">
        <f t="shared" si="703"/>
        <v>55412.524071888838</v>
      </c>
      <c r="AR366" s="89">
        <f t="shared" si="703"/>
        <v>56558.278650732973</v>
      </c>
      <c r="AS366" s="91">
        <f t="shared" si="703"/>
        <v>57093.033202258855</v>
      </c>
      <c r="AT366" s="90">
        <f t="shared" si="703"/>
        <v>56900.658207563698</v>
      </c>
      <c r="AU366" s="89">
        <f t="shared" si="703"/>
        <v>38806.536955204683</v>
      </c>
      <c r="AV366" s="91">
        <f t="shared" si="703"/>
        <v>39269.301534697486</v>
      </c>
      <c r="AW366" s="90">
        <f t="shared" si="703"/>
        <v>42820.489441674588</v>
      </c>
      <c r="AX366" s="89">
        <f t="shared" si="703"/>
        <v>41772.369717673813</v>
      </c>
      <c r="AY366" s="91">
        <f t="shared" si="703"/>
        <v>43858.302616300323</v>
      </c>
      <c r="AZ366" s="90">
        <f t="shared" si="703"/>
        <v>42724.485652664946</v>
      </c>
      <c r="BA366" s="89">
        <f t="shared" si="703"/>
        <v>37616.260812041379</v>
      </c>
      <c r="BB366" s="91">
        <f t="shared" si="703"/>
        <v>41703.178264321854</v>
      </c>
      <c r="BC366" s="90">
        <f t="shared" si="703"/>
        <v>40668.828937334118</v>
      </c>
      <c r="BD366" s="89">
        <f t="shared" si="703"/>
        <v>46398.978756837787</v>
      </c>
      <c r="BE366" s="91">
        <f t="shared" si="703"/>
        <v>53861.351894417254</v>
      </c>
      <c r="BF366" s="90">
        <f t="shared" si="703"/>
        <v>49896.872755483571</v>
      </c>
      <c r="BG366" s="89">
        <f t="shared" si="703"/>
        <v>30751.953502884302</v>
      </c>
      <c r="BH366" s="91">
        <f t="shared" si="703"/>
        <v>30413.207447813678</v>
      </c>
      <c r="BI366" s="90">
        <f t="shared" si="703"/>
        <v>32090.085521811772</v>
      </c>
      <c r="BJ366" s="89">
        <f t="shared" si="703"/>
        <v>47684.366341885157</v>
      </c>
      <c r="BK366" s="91">
        <f t="shared" si="703"/>
        <v>48896.95131449699</v>
      </c>
      <c r="BL366" s="90">
        <f t="shared" si="703"/>
        <v>49409.928709677377</v>
      </c>
      <c r="BM366" s="89">
        <f t="shared" si="703"/>
        <v>34341.392295122554</v>
      </c>
      <c r="BN366" s="91">
        <f t="shared" si="703"/>
        <v>35460.189644823105</v>
      </c>
      <c r="BO366" s="90">
        <f t="shared" si="703"/>
        <v>33837.433823195199</v>
      </c>
      <c r="BP366" s="89">
        <f t="shared" si="703"/>
        <v>50473.934956479403</v>
      </c>
      <c r="BQ366" s="91">
        <f t="shared" si="703"/>
        <v>55166.097823347918</v>
      </c>
      <c r="BR366" s="90">
        <f t="shared" si="703"/>
        <v>55220.973441388334</v>
      </c>
      <c r="BS366" s="89">
        <f t="shared" si="703"/>
        <v>27099.80687853257</v>
      </c>
      <c r="BT366" s="91">
        <f t="shared" si="703"/>
        <v>25776.698440094457</v>
      </c>
      <c r="BU366" s="90">
        <f t="shared" si="703"/>
        <v>27119.639973658497</v>
      </c>
      <c r="BV366" s="89">
        <f t="shared" si="703"/>
        <v>49996.364920034466</v>
      </c>
      <c r="BW366" s="91">
        <f t="shared" ref="BW366:EH366" si="704">(BW195/(10*BW$179+BW$180)*1000000)</f>
        <v>47251.702837546778</v>
      </c>
      <c r="BX366" s="90">
        <f t="shared" si="704"/>
        <v>48741.041638722789</v>
      </c>
      <c r="BY366" s="89"/>
      <c r="BZ366" s="91"/>
      <c r="CA366" s="90"/>
      <c r="CB366" s="89">
        <f t="shared" si="704"/>
        <v>14097.329495880565</v>
      </c>
      <c r="CC366" s="91">
        <f t="shared" si="704"/>
        <v>15447.809923415352</v>
      </c>
      <c r="CD366" s="92">
        <f t="shared" si="704"/>
        <v>13095.718714234337</v>
      </c>
      <c r="CE366" s="89">
        <f t="shared" si="704"/>
        <v>10746.22782524482</v>
      </c>
      <c r="CF366" s="91">
        <f t="shared" si="704"/>
        <v>10642.58855707663</v>
      </c>
      <c r="CG366" s="90">
        <f t="shared" si="704"/>
        <v>11808.207376880788</v>
      </c>
      <c r="CH366" s="89">
        <f t="shared" si="704"/>
        <v>18611.480854057074</v>
      </c>
      <c r="CI366" s="91">
        <f t="shared" si="704"/>
        <v>19698.515267121351</v>
      </c>
      <c r="CJ366" s="90">
        <f t="shared" si="704"/>
        <v>22764.141384136718</v>
      </c>
      <c r="CK366" s="89">
        <f t="shared" si="704"/>
        <v>19445.015051837228</v>
      </c>
      <c r="CL366" s="91">
        <f t="shared" si="704"/>
        <v>20575.540955293556</v>
      </c>
      <c r="CM366" s="90">
        <f t="shared" si="704"/>
        <v>22424.897634103003</v>
      </c>
      <c r="CN366" s="89">
        <f t="shared" si="704"/>
        <v>22875.233005425584</v>
      </c>
      <c r="CO366" s="91">
        <f t="shared" si="704"/>
        <v>18878.705026299598</v>
      </c>
      <c r="CP366" s="90">
        <f t="shared" si="704"/>
        <v>18437.498753701304</v>
      </c>
      <c r="CQ366" s="89">
        <f t="shared" si="704"/>
        <v>23410.702716175234</v>
      </c>
      <c r="CR366" s="91">
        <f t="shared" si="704"/>
        <v>21274.715300716049</v>
      </c>
      <c r="CS366" s="90">
        <f t="shared" si="704"/>
        <v>27061.875345359957</v>
      </c>
      <c r="CT366" s="89">
        <f t="shared" si="704"/>
        <v>21835.056897676477</v>
      </c>
      <c r="CU366" s="91">
        <f t="shared" si="704"/>
        <v>14548.808909152658</v>
      </c>
      <c r="CV366" s="90">
        <f t="shared" si="704"/>
        <v>16243.768894067811</v>
      </c>
      <c r="CW366" s="89">
        <f t="shared" si="704"/>
        <v>17368.898739748849</v>
      </c>
      <c r="CX366" s="91">
        <f t="shared" si="704"/>
        <v>18534.02815975064</v>
      </c>
      <c r="CY366" s="90">
        <f t="shared" si="704"/>
        <v>22141.297143603711</v>
      </c>
      <c r="CZ366" s="89">
        <f t="shared" si="704"/>
        <v>15332.369281452306</v>
      </c>
      <c r="DA366" s="91">
        <f t="shared" si="704"/>
        <v>18242.630933655637</v>
      </c>
      <c r="DB366" s="90">
        <f t="shared" si="704"/>
        <v>20993.755326165818</v>
      </c>
      <c r="DC366" s="89">
        <f t="shared" si="704"/>
        <v>17057.708466525328</v>
      </c>
      <c r="DD366" s="91">
        <f t="shared" si="704"/>
        <v>14972.072869930425</v>
      </c>
      <c r="DE366" s="90">
        <f t="shared" si="704"/>
        <v>15221.029457649514</v>
      </c>
      <c r="DF366" s="89">
        <f t="shared" si="704"/>
        <v>53403.495592349893</v>
      </c>
      <c r="DG366" s="91">
        <f t="shared" si="704"/>
        <v>52067.130667891361</v>
      </c>
      <c r="DH366" s="90">
        <f t="shared" si="704"/>
        <v>52820.20972085074</v>
      </c>
      <c r="DI366" s="89">
        <f t="shared" si="704"/>
        <v>52213.224246059319</v>
      </c>
      <c r="DJ366" s="91">
        <f t="shared" si="704"/>
        <v>52221.044498490635</v>
      </c>
      <c r="DK366" s="90">
        <f t="shared" si="704"/>
        <v>53362.209619737194</v>
      </c>
      <c r="DL366" s="89">
        <f t="shared" si="704"/>
        <v>49925.306841038007</v>
      </c>
      <c r="DM366" s="91">
        <f t="shared" si="704"/>
        <v>54654.249004827325</v>
      </c>
      <c r="DN366" s="90">
        <f t="shared" si="704"/>
        <v>52893.670583495223</v>
      </c>
      <c r="DO366" s="89">
        <f t="shared" si="704"/>
        <v>55088.56162076255</v>
      </c>
      <c r="DP366" s="91">
        <f t="shared" si="704"/>
        <v>57608.474874884771</v>
      </c>
      <c r="DQ366" s="90">
        <f t="shared" si="704"/>
        <v>56800.047777040789</v>
      </c>
      <c r="DR366" s="89">
        <f t="shared" si="704"/>
        <v>49173.335860854109</v>
      </c>
      <c r="DS366" s="91">
        <f t="shared" si="704"/>
        <v>55959.768680021101</v>
      </c>
      <c r="DT366" s="90">
        <f t="shared" si="704"/>
        <v>60621.175824201244</v>
      </c>
      <c r="DU366" s="89">
        <f t="shared" si="704"/>
        <v>82028.999017328708</v>
      </c>
      <c r="DV366" s="91">
        <f t="shared" si="704"/>
        <v>72704.243765935811</v>
      </c>
      <c r="DW366" s="90">
        <f t="shared" si="704"/>
        <v>71870.348899252436</v>
      </c>
      <c r="DX366" s="89">
        <f t="shared" si="704"/>
        <v>43000.729269695155</v>
      </c>
      <c r="DY366" s="91">
        <f t="shared" si="704"/>
        <v>42373.131632116834</v>
      </c>
      <c r="DZ366" s="90">
        <f t="shared" si="704"/>
        <v>40463.761995696535</v>
      </c>
      <c r="EA366" s="89">
        <f t="shared" si="704"/>
        <v>68056.231048396847</v>
      </c>
      <c r="EB366" s="91">
        <f t="shared" si="704"/>
        <v>66902.417372457843</v>
      </c>
      <c r="EC366" s="90">
        <f t="shared" si="704"/>
        <v>71005.226848853446</v>
      </c>
      <c r="ED366" s="89">
        <f t="shared" si="704"/>
        <v>48447.080863962874</v>
      </c>
      <c r="EE366" s="91">
        <f t="shared" si="704"/>
        <v>47578.46870994279</v>
      </c>
      <c r="EF366" s="90">
        <f t="shared" si="704"/>
        <v>42447.294311068494</v>
      </c>
      <c r="EG366" s="89">
        <f t="shared" si="704"/>
        <v>75282.750271768688</v>
      </c>
      <c r="EH366" s="91">
        <f t="shared" si="704"/>
        <v>77539.935993346327</v>
      </c>
      <c r="EI366" s="90">
        <f t="shared" ref="EI366:EO366" si="705">(EI195/(10*EI$179+EI$180)*1000000)</f>
        <v>77706.628087162404</v>
      </c>
      <c r="EJ366" s="89">
        <f t="shared" si="705"/>
        <v>33499.58719342792</v>
      </c>
      <c r="EK366" s="91">
        <f t="shared" si="705"/>
        <v>34048.650064462679</v>
      </c>
      <c r="EL366" s="90">
        <f t="shared" si="705"/>
        <v>34946.536370153393</v>
      </c>
      <c r="EM366" s="89">
        <f t="shared" si="705"/>
        <v>74622.308296386022</v>
      </c>
      <c r="EN366" s="91">
        <f t="shared" si="705"/>
        <v>74518.934550127509</v>
      </c>
      <c r="EO366" s="90">
        <f t="shared" si="705"/>
        <v>76854.235214814209</v>
      </c>
    </row>
    <row r="367" spans="2:145" s="120" customFormat="1" x14ac:dyDescent="0.3">
      <c r="B367" s="360"/>
      <c r="C367" s="93" t="str">
        <f t="shared" ref="C367" si="706">(C196)</f>
        <v>Phenylalanine</v>
      </c>
      <c r="D367" s="94">
        <f t="shared" ref="D367:G367" si="707">(D196)</f>
        <v>10.1</v>
      </c>
      <c r="E367" s="95">
        <f t="shared" si="707"/>
        <v>11.3</v>
      </c>
      <c r="F367" s="96">
        <f t="shared" si="707"/>
        <v>10.59</v>
      </c>
      <c r="G367" s="97">
        <f t="shared" si="707"/>
        <v>166.08626000000001</v>
      </c>
      <c r="H367" s="89"/>
      <c r="I367" s="91"/>
      <c r="J367" s="90"/>
      <c r="K367" s="89">
        <f t="shared" ref="K367:BV367" si="708">(K196/(10*K$179+K$180)*1000000)</f>
        <v>42084.608725041871</v>
      </c>
      <c r="L367" s="110">
        <f t="shared" si="708"/>
        <v>35332.440175335003</v>
      </c>
      <c r="M367" s="90">
        <f t="shared" si="708"/>
        <v>41502.860030274947</v>
      </c>
      <c r="N367" s="89">
        <f t="shared" si="708"/>
        <v>40326.381292400329</v>
      </c>
      <c r="O367" s="110">
        <f t="shared" si="708"/>
        <v>49208.083723859891</v>
      </c>
      <c r="P367" s="90">
        <f t="shared" si="708"/>
        <v>42791.622703034278</v>
      </c>
      <c r="Q367" s="89">
        <f t="shared" si="708"/>
        <v>39490.739143962208</v>
      </c>
      <c r="R367" s="110">
        <f t="shared" si="708"/>
        <v>47221.877424188759</v>
      </c>
      <c r="S367" s="90">
        <f t="shared" si="708"/>
        <v>34299.045411085448</v>
      </c>
      <c r="T367" s="89">
        <f t="shared" si="708"/>
        <v>48418.652988026573</v>
      </c>
      <c r="U367" s="91">
        <f t="shared" si="708"/>
        <v>49048.984740709762</v>
      </c>
      <c r="V367" s="90">
        <f t="shared" si="708"/>
        <v>48450.629603034657</v>
      </c>
      <c r="W367" s="89">
        <f t="shared" si="708"/>
        <v>52616.170105333069</v>
      </c>
      <c r="X367" s="91">
        <f t="shared" si="708"/>
        <v>55384.353003040684</v>
      </c>
      <c r="Y367" s="90">
        <f t="shared" si="708"/>
        <v>48715.096702106013</v>
      </c>
      <c r="Z367" s="89">
        <f t="shared" si="708"/>
        <v>48677.020999052293</v>
      </c>
      <c r="AA367" s="91">
        <f t="shared" si="708"/>
        <v>57681.653690129293</v>
      </c>
      <c r="AB367" s="90">
        <f t="shared" si="708"/>
        <v>59878.722078170504</v>
      </c>
      <c r="AC367" s="89">
        <f t="shared" si="708"/>
        <v>44095.625334983335</v>
      </c>
      <c r="AD367" s="91">
        <f t="shared" si="708"/>
        <v>45451.226717206242</v>
      </c>
      <c r="AE367" s="90">
        <f t="shared" si="708"/>
        <v>40957.230671249745</v>
      </c>
      <c r="AF367" s="89">
        <f t="shared" si="708"/>
        <v>48962.691035954449</v>
      </c>
      <c r="AG367" s="91">
        <f t="shared" si="708"/>
        <v>49838.253128574434</v>
      </c>
      <c r="AH367" s="90">
        <f t="shared" si="708"/>
        <v>55706.505358030583</v>
      </c>
      <c r="AI367" s="89">
        <f t="shared" si="708"/>
        <v>38045.461909701553</v>
      </c>
      <c r="AJ367" s="91">
        <f t="shared" si="708"/>
        <v>31562.894755700781</v>
      </c>
      <c r="AK367" s="90">
        <f t="shared" si="708"/>
        <v>36407.290698348253</v>
      </c>
      <c r="AL367" s="89">
        <f t="shared" si="708"/>
        <v>47869.437580193204</v>
      </c>
      <c r="AM367" s="91">
        <f t="shared" si="708"/>
        <v>52592.183466812843</v>
      </c>
      <c r="AN367" s="90">
        <f t="shared" si="708"/>
        <v>50658.64636609341</v>
      </c>
      <c r="AO367" s="89">
        <f t="shared" si="708"/>
        <v>97278.194101970337</v>
      </c>
      <c r="AP367" s="91">
        <f t="shared" si="708"/>
        <v>97129.577919220101</v>
      </c>
      <c r="AQ367" s="90">
        <f t="shared" si="708"/>
        <v>94906.322188855265</v>
      </c>
      <c r="AR367" s="89">
        <f t="shared" si="708"/>
        <v>94796.470421777092</v>
      </c>
      <c r="AS367" s="91">
        <f t="shared" si="708"/>
        <v>92566.338113014426</v>
      </c>
      <c r="AT367" s="90">
        <f t="shared" si="708"/>
        <v>92174.107067340272</v>
      </c>
      <c r="AU367" s="89">
        <f t="shared" si="708"/>
        <v>125898.29367728514</v>
      </c>
      <c r="AV367" s="91">
        <f t="shared" si="708"/>
        <v>108878.67539010839</v>
      </c>
      <c r="AW367" s="90">
        <f t="shared" si="708"/>
        <v>105349.80320526566</v>
      </c>
      <c r="AX367" s="89">
        <f t="shared" si="708"/>
        <v>108266.15917084056</v>
      </c>
      <c r="AY367" s="91">
        <f t="shared" si="708"/>
        <v>101751.03962671333</v>
      </c>
      <c r="AZ367" s="90">
        <f t="shared" si="708"/>
        <v>99092.210233307866</v>
      </c>
      <c r="BA367" s="89">
        <f t="shared" si="708"/>
        <v>83999.406305788114</v>
      </c>
      <c r="BB367" s="91">
        <f t="shared" si="708"/>
        <v>86875.327612220557</v>
      </c>
      <c r="BC367" s="90">
        <f t="shared" si="708"/>
        <v>84173.390737876281</v>
      </c>
      <c r="BD367" s="89">
        <f t="shared" si="708"/>
        <v>97354.360265219177</v>
      </c>
      <c r="BE367" s="91">
        <f t="shared" si="708"/>
        <v>132196.93213515598</v>
      </c>
      <c r="BF367" s="90">
        <f t="shared" si="708"/>
        <v>100911.8422719192</v>
      </c>
      <c r="BG367" s="89">
        <f t="shared" si="708"/>
        <v>59507.496632690709</v>
      </c>
      <c r="BH367" s="91">
        <f t="shared" si="708"/>
        <v>56021.337887391172</v>
      </c>
      <c r="BI367" s="90">
        <f t="shared" si="708"/>
        <v>58191.117485600895</v>
      </c>
      <c r="BJ367" s="89">
        <f t="shared" si="708"/>
        <v>91049.396690304173</v>
      </c>
      <c r="BK367" s="91">
        <f t="shared" si="708"/>
        <v>93449.871960360339</v>
      </c>
      <c r="BL367" s="90">
        <f t="shared" si="708"/>
        <v>94413.851606520271</v>
      </c>
      <c r="BM367" s="89">
        <f t="shared" si="708"/>
        <v>61772.775635790204</v>
      </c>
      <c r="BN367" s="91">
        <f t="shared" si="708"/>
        <v>60809.10529048281</v>
      </c>
      <c r="BO367" s="90">
        <f t="shared" si="708"/>
        <v>56085.344870973844</v>
      </c>
      <c r="BP367" s="89">
        <f t="shared" si="708"/>
        <v>92085.127859360713</v>
      </c>
      <c r="BQ367" s="91">
        <f t="shared" si="708"/>
        <v>97289.142660432059</v>
      </c>
      <c r="BR367" s="90">
        <f t="shared" si="708"/>
        <v>97039.641450580326</v>
      </c>
      <c r="BS367" s="89">
        <f t="shared" si="708"/>
        <v>50004.550165575041</v>
      </c>
      <c r="BT367" s="91">
        <f t="shared" si="708"/>
        <v>45925.582344860195</v>
      </c>
      <c r="BU367" s="90">
        <f t="shared" si="708"/>
        <v>46870.166929468745</v>
      </c>
      <c r="BV367" s="89">
        <f t="shared" si="708"/>
        <v>90803.311241253963</v>
      </c>
      <c r="BW367" s="91">
        <f t="shared" ref="BW367:EH367" si="709">(BW196/(10*BW$179+BW$180)*1000000)</f>
        <v>84270.292462173471</v>
      </c>
      <c r="BX367" s="90">
        <f t="shared" si="709"/>
        <v>88257.189664055753</v>
      </c>
      <c r="BY367" s="89"/>
      <c r="BZ367" s="91"/>
      <c r="CA367" s="90"/>
      <c r="CB367" s="89">
        <f t="shared" si="709"/>
        <v>43248.727405081539</v>
      </c>
      <c r="CC367" s="91">
        <f t="shared" si="709"/>
        <v>40309.209068830256</v>
      </c>
      <c r="CD367" s="92">
        <f t="shared" si="709"/>
        <v>35202.076817653309</v>
      </c>
      <c r="CE367" s="89">
        <f t="shared" si="709"/>
        <v>34132.863428633769</v>
      </c>
      <c r="CF367" s="91">
        <f t="shared" si="709"/>
        <v>32714.587264461024</v>
      </c>
      <c r="CG367" s="90">
        <f t="shared" si="709"/>
        <v>34609.596671487678</v>
      </c>
      <c r="CH367" s="89">
        <f t="shared" si="709"/>
        <v>37756.282101157522</v>
      </c>
      <c r="CI367" s="91">
        <f t="shared" si="709"/>
        <v>40149.932028365314</v>
      </c>
      <c r="CJ367" s="90">
        <f t="shared" si="709"/>
        <v>42647.081250741518</v>
      </c>
      <c r="CK367" s="89">
        <f t="shared" si="709"/>
        <v>40837.472801711454</v>
      </c>
      <c r="CL367" s="91">
        <f t="shared" si="709"/>
        <v>45083.072729022628</v>
      </c>
      <c r="CM367" s="90">
        <f t="shared" si="709"/>
        <v>46489.884714952619</v>
      </c>
      <c r="CN367" s="89">
        <f t="shared" si="709"/>
        <v>43264.497108488846</v>
      </c>
      <c r="CO367" s="91">
        <f t="shared" si="709"/>
        <v>34727.507839484599</v>
      </c>
      <c r="CP367" s="90">
        <f t="shared" si="709"/>
        <v>33820.670197358442</v>
      </c>
      <c r="CQ367" s="89">
        <f t="shared" si="709"/>
        <v>48215.56032192288</v>
      </c>
      <c r="CR367" s="91">
        <f t="shared" si="709"/>
        <v>45228.01515079481</v>
      </c>
      <c r="CS367" s="90">
        <f t="shared" si="709"/>
        <v>54012.918820032603</v>
      </c>
      <c r="CT367" s="89">
        <f t="shared" si="709"/>
        <v>37490.878712623438</v>
      </c>
      <c r="CU367" s="91">
        <f t="shared" si="709"/>
        <v>29847.202437174845</v>
      </c>
      <c r="CV367" s="90">
        <f t="shared" si="709"/>
        <v>30641.063898648881</v>
      </c>
      <c r="CW367" s="89">
        <f t="shared" si="709"/>
        <v>38855.871698656279</v>
      </c>
      <c r="CX367" s="91">
        <f t="shared" si="709"/>
        <v>39822.887258684175</v>
      </c>
      <c r="CY367" s="90">
        <f t="shared" si="709"/>
        <v>47904.56141832954</v>
      </c>
      <c r="CZ367" s="89">
        <f t="shared" si="709"/>
        <v>29909.840579599404</v>
      </c>
      <c r="DA367" s="91">
        <f t="shared" si="709"/>
        <v>32710.071966956515</v>
      </c>
      <c r="DB367" s="90">
        <f t="shared" si="709"/>
        <v>36808.967673098858</v>
      </c>
      <c r="DC367" s="89">
        <f t="shared" si="709"/>
        <v>36864.03843014899</v>
      </c>
      <c r="DD367" s="91">
        <f t="shared" si="709"/>
        <v>32267.236220328046</v>
      </c>
      <c r="DE367" s="90">
        <f t="shared" si="709"/>
        <v>35137.255880786535</v>
      </c>
      <c r="DF367" s="89">
        <f t="shared" si="709"/>
        <v>108882.32691811469</v>
      </c>
      <c r="DG367" s="91">
        <f t="shared" si="709"/>
        <v>93009.357013397123</v>
      </c>
      <c r="DH367" s="90">
        <f t="shared" si="709"/>
        <v>92418.877924421715</v>
      </c>
      <c r="DI367" s="89">
        <f t="shared" si="709"/>
        <v>88050.746856350117</v>
      </c>
      <c r="DJ367" s="91">
        <f t="shared" si="709"/>
        <v>90373.112481261807</v>
      </c>
      <c r="DK367" s="90">
        <f t="shared" si="709"/>
        <v>88184.01416487206</v>
      </c>
      <c r="DL367" s="89">
        <f t="shared" si="709"/>
        <v>89084.0942228044</v>
      </c>
      <c r="DM367" s="91">
        <f t="shared" si="709"/>
        <v>88460.591023994479</v>
      </c>
      <c r="DN367" s="90">
        <f t="shared" si="709"/>
        <v>87996.322279547167</v>
      </c>
      <c r="DO367" s="89">
        <f t="shared" si="709"/>
        <v>92287.052500171179</v>
      </c>
      <c r="DP367" s="91">
        <f t="shared" si="709"/>
        <v>94340.243920299181</v>
      </c>
      <c r="DQ367" s="90">
        <f t="shared" si="709"/>
        <v>91886.733550308592</v>
      </c>
      <c r="DR367" s="89">
        <f t="shared" si="709"/>
        <v>78388.65760673453</v>
      </c>
      <c r="DS367" s="91">
        <f t="shared" si="709"/>
        <v>105800.24326567042</v>
      </c>
      <c r="DT367" s="90">
        <f t="shared" si="709"/>
        <v>102554.50990113981</v>
      </c>
      <c r="DU367" s="89">
        <f t="shared" si="709"/>
        <v>137737.96196695487</v>
      </c>
      <c r="DV367" s="91">
        <f t="shared" si="709"/>
        <v>124747.90098497049</v>
      </c>
      <c r="DW367" s="90">
        <f t="shared" si="709"/>
        <v>124787.68965909678</v>
      </c>
      <c r="DX367" s="89">
        <f t="shared" si="709"/>
        <v>73800.56616675065</v>
      </c>
      <c r="DY367" s="91">
        <f t="shared" si="709"/>
        <v>64654.002905621535</v>
      </c>
      <c r="DZ367" s="90">
        <f t="shared" si="709"/>
        <v>67586.855509093148</v>
      </c>
      <c r="EA367" s="89">
        <f t="shared" si="709"/>
        <v>113865.07426465716</v>
      </c>
      <c r="EB367" s="91">
        <f t="shared" si="709"/>
        <v>111647.19068277358</v>
      </c>
      <c r="EC367" s="90">
        <f t="shared" si="709"/>
        <v>117323.17875403631</v>
      </c>
      <c r="ED367" s="89">
        <f t="shared" si="709"/>
        <v>78747.137331028352</v>
      </c>
      <c r="EE367" s="91">
        <f t="shared" si="709"/>
        <v>76331.335684608333</v>
      </c>
      <c r="EF367" s="90">
        <f t="shared" si="709"/>
        <v>66875.021873331396</v>
      </c>
      <c r="EG367" s="89">
        <f t="shared" si="709"/>
        <v>123188.68008302555</v>
      </c>
      <c r="EH367" s="91">
        <f t="shared" si="709"/>
        <v>123607.23634818385</v>
      </c>
      <c r="EI367" s="90">
        <f t="shared" ref="EI367:EO367" si="710">(EI196/(10*EI$179+EI$180)*1000000)</f>
        <v>125625.83090440225</v>
      </c>
      <c r="EJ367" s="89">
        <f t="shared" si="710"/>
        <v>61935.903492104437</v>
      </c>
      <c r="EK367" s="91">
        <f t="shared" si="710"/>
        <v>59291.748456170761</v>
      </c>
      <c r="EL367" s="90">
        <f t="shared" si="710"/>
        <v>65152.574158049603</v>
      </c>
      <c r="EM367" s="89">
        <f t="shared" si="710"/>
        <v>119572.64734732409</v>
      </c>
      <c r="EN367" s="91">
        <f t="shared" si="710"/>
        <v>123698.25478202075</v>
      </c>
      <c r="EO367" s="90">
        <f t="shared" si="710"/>
        <v>127200.21495433728</v>
      </c>
    </row>
    <row r="368" spans="2:145" s="120" customFormat="1" x14ac:dyDescent="0.3">
      <c r="B368" s="360"/>
      <c r="C368" s="93" t="str">
        <f t="shared" ref="C368" si="711">(C197)</f>
        <v>Threonine</v>
      </c>
      <c r="D368" s="94">
        <f t="shared" ref="D368:G368" si="712">(D197)</f>
        <v>13.3</v>
      </c>
      <c r="E368" s="95">
        <f t="shared" si="712"/>
        <v>14.8</v>
      </c>
      <c r="F368" s="96">
        <f t="shared" si="712"/>
        <v>13.67</v>
      </c>
      <c r="G368" s="97">
        <f t="shared" si="712"/>
        <v>120.06552000000001</v>
      </c>
      <c r="H368" s="89"/>
      <c r="I368" s="91"/>
      <c r="J368" s="90"/>
      <c r="K368" s="89">
        <f t="shared" ref="K368:BV368" si="713">(K197/(10*K$179+K$180)*1000000)</f>
        <v>5447.1016330329385</v>
      </c>
      <c r="L368" s="110">
        <f t="shared" si="713"/>
        <v>5273.792595753268</v>
      </c>
      <c r="M368" s="90">
        <f t="shared" si="713"/>
        <v>5425.7239733331953</v>
      </c>
      <c r="N368" s="89">
        <f t="shared" si="713"/>
        <v>4832.2944305446899</v>
      </c>
      <c r="O368" s="110">
        <f t="shared" si="713"/>
        <v>5956.5718311961318</v>
      </c>
      <c r="P368" s="90">
        <f t="shared" si="713"/>
        <v>5172.8534997743836</v>
      </c>
      <c r="Q368" s="89">
        <f t="shared" si="713"/>
        <v>5803.7531827503062</v>
      </c>
      <c r="R368" s="110">
        <f t="shared" si="713"/>
        <v>6174.4974416931209</v>
      </c>
      <c r="S368" s="90">
        <f t="shared" si="713"/>
        <v>4938.8613327037856</v>
      </c>
      <c r="T368" s="89">
        <f t="shared" si="713"/>
        <v>5821.3790784033845</v>
      </c>
      <c r="U368" s="91">
        <f t="shared" si="713"/>
        <v>5660.332581415375</v>
      </c>
      <c r="V368" s="90">
        <f t="shared" si="713"/>
        <v>5679.6076704309544</v>
      </c>
      <c r="W368" s="89">
        <f t="shared" si="713"/>
        <v>7052.8801618293492</v>
      </c>
      <c r="X368" s="91">
        <f t="shared" si="713"/>
        <v>7202.643597728018</v>
      </c>
      <c r="Y368" s="90">
        <f t="shared" si="713"/>
        <v>6627.7563858525964</v>
      </c>
      <c r="Z368" s="89">
        <f t="shared" si="713"/>
        <v>5589.4311519813728</v>
      </c>
      <c r="AA368" s="91">
        <f t="shared" si="713"/>
        <v>6543.0565057461936</v>
      </c>
      <c r="AB368" s="90">
        <f t="shared" si="713"/>
        <v>6740.3788878420719</v>
      </c>
      <c r="AC368" s="89">
        <f t="shared" si="713"/>
        <v>6275.2071402640695</v>
      </c>
      <c r="AD368" s="91">
        <f t="shared" si="713"/>
        <v>6183.333032315677</v>
      </c>
      <c r="AE368" s="90">
        <f t="shared" si="713"/>
        <v>5777.511275557652</v>
      </c>
      <c r="AF368" s="89">
        <f t="shared" si="713"/>
        <v>5509.2808765000791</v>
      </c>
      <c r="AG368" s="91">
        <f t="shared" si="713"/>
        <v>5751.5458312241735</v>
      </c>
      <c r="AH368" s="90">
        <f t="shared" si="713"/>
        <v>6330.0868017025441</v>
      </c>
      <c r="AI368" s="89">
        <f t="shared" si="713"/>
        <v>5505.4670854963197</v>
      </c>
      <c r="AJ368" s="91">
        <f t="shared" si="713"/>
        <v>4765.5597036946574</v>
      </c>
      <c r="AK368" s="90">
        <f t="shared" si="713"/>
        <v>5016.6516378233409</v>
      </c>
      <c r="AL368" s="89">
        <f t="shared" si="713"/>
        <v>5543.8837955344407</v>
      </c>
      <c r="AM368" s="91">
        <f t="shared" si="713"/>
        <v>6181.2462298236869</v>
      </c>
      <c r="AN368" s="90">
        <f t="shared" si="713"/>
        <v>6323.4881747002746</v>
      </c>
      <c r="AO368" s="89">
        <f t="shared" si="713"/>
        <v>15945.198975235966</v>
      </c>
      <c r="AP368" s="91">
        <f t="shared" si="713"/>
        <v>15165.915056297412</v>
      </c>
      <c r="AQ368" s="90">
        <f t="shared" si="713"/>
        <v>14384.668200947604</v>
      </c>
      <c r="AR368" s="89">
        <f t="shared" si="713"/>
        <v>12870.697038903063</v>
      </c>
      <c r="AS368" s="91">
        <f t="shared" si="713"/>
        <v>13081.902813411642</v>
      </c>
      <c r="AT368" s="90">
        <f t="shared" si="713"/>
        <v>13110.476842329557</v>
      </c>
      <c r="AU368" s="89">
        <f t="shared" si="713"/>
        <v>20793.979907716202</v>
      </c>
      <c r="AV368" s="91">
        <f t="shared" si="713"/>
        <v>19359.01582991199</v>
      </c>
      <c r="AW368" s="90">
        <f t="shared" si="713"/>
        <v>18203.817609769932</v>
      </c>
      <c r="AX368" s="89">
        <f t="shared" si="713"/>
        <v>14568.524473306485</v>
      </c>
      <c r="AY368" s="91">
        <f t="shared" si="713"/>
        <v>14372.935189032041</v>
      </c>
      <c r="AZ368" s="90">
        <f t="shared" si="713"/>
        <v>13849.548277452523</v>
      </c>
      <c r="BA368" s="89">
        <f t="shared" si="713"/>
        <v>16417.949506877867</v>
      </c>
      <c r="BB368" s="91">
        <f t="shared" si="713"/>
        <v>16207.610598845973</v>
      </c>
      <c r="BC368" s="90">
        <f t="shared" si="713"/>
        <v>16545.84691204322</v>
      </c>
      <c r="BD368" s="89">
        <f t="shared" si="713"/>
        <v>13635.463405003598</v>
      </c>
      <c r="BE368" s="91">
        <f t="shared" si="713"/>
        <v>13253.953250813152</v>
      </c>
      <c r="BF368" s="90">
        <f t="shared" si="713"/>
        <v>13888.687616839859</v>
      </c>
      <c r="BG368" s="89">
        <f t="shared" si="713"/>
        <v>14931.190152434017</v>
      </c>
      <c r="BH368" s="91">
        <f t="shared" si="713"/>
        <v>15034.692991657084</v>
      </c>
      <c r="BI368" s="90">
        <f t="shared" si="713"/>
        <v>15806.699214248823</v>
      </c>
      <c r="BJ368" s="89">
        <f t="shared" si="713"/>
        <v>14210.327143099532</v>
      </c>
      <c r="BK368" s="91">
        <f t="shared" si="713"/>
        <v>14358.539159657939</v>
      </c>
      <c r="BL368" s="90">
        <f t="shared" si="713"/>
        <v>14016.795832819111</v>
      </c>
      <c r="BM368" s="89">
        <f t="shared" si="713"/>
        <v>15224.14773531754</v>
      </c>
      <c r="BN368" s="91">
        <f t="shared" si="713"/>
        <v>16201.62306123684</v>
      </c>
      <c r="BO368" s="90">
        <f t="shared" si="713"/>
        <v>15553.33267141125</v>
      </c>
      <c r="BP368" s="89">
        <f t="shared" si="713"/>
        <v>14853.325926911879</v>
      </c>
      <c r="BQ368" s="91">
        <f t="shared" si="713"/>
        <v>15587.561862494074</v>
      </c>
      <c r="BR368" s="90">
        <f t="shared" si="713"/>
        <v>15885.323595635344</v>
      </c>
      <c r="BS368" s="89">
        <f t="shared" si="713"/>
        <v>12670.984952363562</v>
      </c>
      <c r="BT368" s="91">
        <f t="shared" si="713"/>
        <v>12777.541092328875</v>
      </c>
      <c r="BU368" s="90">
        <f t="shared" si="713"/>
        <v>13247.958469627129</v>
      </c>
      <c r="BV368" s="89">
        <f t="shared" si="713"/>
        <v>15781.484096782484</v>
      </c>
      <c r="BW368" s="91">
        <f t="shared" ref="BW368:EH368" si="714">(BW197/(10*BW$179+BW$180)*1000000)</f>
        <v>16418.472518291994</v>
      </c>
      <c r="BX368" s="90">
        <f t="shared" si="714"/>
        <v>15818.330863518766</v>
      </c>
      <c r="BY368" s="89"/>
      <c r="BZ368" s="91"/>
      <c r="CA368" s="90"/>
      <c r="CB368" s="89">
        <f t="shared" si="714"/>
        <v>5651.5291115455539</v>
      </c>
      <c r="CC368" s="91">
        <f t="shared" si="714"/>
        <v>5616.0834470210821</v>
      </c>
      <c r="CD368" s="92">
        <f t="shared" si="714"/>
        <v>4923.6544748013994</v>
      </c>
      <c r="CE368" s="89">
        <f t="shared" si="714"/>
        <v>3988.2734374668366</v>
      </c>
      <c r="CF368" s="91">
        <f t="shared" si="714"/>
        <v>3983.937398616742</v>
      </c>
      <c r="CG368" s="90">
        <f t="shared" si="714"/>
        <v>4047.6337920403084</v>
      </c>
      <c r="CH368" s="89">
        <f t="shared" si="714"/>
        <v>4932.6390107404532</v>
      </c>
      <c r="CI368" s="91">
        <f t="shared" si="714"/>
        <v>4895.8363931893455</v>
      </c>
      <c r="CJ368" s="90">
        <f t="shared" si="714"/>
        <v>5511.5316425232395</v>
      </c>
      <c r="CK368" s="89">
        <f t="shared" si="714"/>
        <v>4422.8929451771583</v>
      </c>
      <c r="CL368" s="91">
        <f t="shared" si="714"/>
        <v>4453.8723059098611</v>
      </c>
      <c r="CM368" s="90">
        <f t="shared" si="714"/>
        <v>4360.7296111931337</v>
      </c>
      <c r="CN368" s="89">
        <f t="shared" si="714"/>
        <v>5198.457177219716</v>
      </c>
      <c r="CO368" s="91">
        <f t="shared" si="714"/>
        <v>4383.6681991674004</v>
      </c>
      <c r="CP368" s="90">
        <f t="shared" si="714"/>
        <v>4176.5655404138697</v>
      </c>
      <c r="CQ368" s="89">
        <f t="shared" si="714"/>
        <v>5074.9688248619896</v>
      </c>
      <c r="CR368" s="91">
        <f t="shared" si="714"/>
        <v>4767.067444822138</v>
      </c>
      <c r="CS368" s="90">
        <f t="shared" si="714"/>
        <v>5517.6918490549033</v>
      </c>
      <c r="CT368" s="89">
        <f t="shared" si="714"/>
        <v>5533.9373822363741</v>
      </c>
      <c r="CU368" s="91">
        <f t="shared" si="714"/>
        <v>4651.8337673018186</v>
      </c>
      <c r="CV368" s="90">
        <f t="shared" si="714"/>
        <v>4512.5997442204525</v>
      </c>
      <c r="CW368" s="89">
        <f t="shared" si="714"/>
        <v>4067.9167772645892</v>
      </c>
      <c r="CX368" s="91">
        <f t="shared" si="714"/>
        <v>4012.1456773516957</v>
      </c>
      <c r="CY368" s="90">
        <f t="shared" si="714"/>
        <v>4880.5544700939527</v>
      </c>
      <c r="CZ368" s="89">
        <f t="shared" si="714"/>
        <v>4062.3895801245367</v>
      </c>
      <c r="DA368" s="91">
        <f t="shared" si="714"/>
        <v>4162.5591056840758</v>
      </c>
      <c r="DB368" s="90">
        <f t="shared" si="714"/>
        <v>4447.8159915969964</v>
      </c>
      <c r="DC368" s="89">
        <f t="shared" si="714"/>
        <v>4072.3208672900087</v>
      </c>
      <c r="DD368" s="91">
        <f t="shared" si="714"/>
        <v>3691.5662725913348</v>
      </c>
      <c r="DE368" s="90">
        <f t="shared" si="714"/>
        <v>4168.7191391191554</v>
      </c>
      <c r="DF368" s="89">
        <f t="shared" si="714"/>
        <v>15395.965959900741</v>
      </c>
      <c r="DG368" s="91">
        <f t="shared" si="714"/>
        <v>14643.508971676289</v>
      </c>
      <c r="DH368" s="90">
        <f t="shared" si="714"/>
        <v>14810.697418105457</v>
      </c>
      <c r="DI368" s="89">
        <f t="shared" si="714"/>
        <v>11793.01542544216</v>
      </c>
      <c r="DJ368" s="91">
        <f t="shared" si="714"/>
        <v>11648.176584371759</v>
      </c>
      <c r="DK368" s="90">
        <f t="shared" si="714"/>
        <v>11836.086346959841</v>
      </c>
      <c r="DL368" s="89">
        <f t="shared" si="714"/>
        <v>13637.919050949709</v>
      </c>
      <c r="DM368" s="91">
        <f t="shared" si="714"/>
        <v>14068.466336334386</v>
      </c>
      <c r="DN368" s="90">
        <f t="shared" si="714"/>
        <v>14241.147303828498</v>
      </c>
      <c r="DO368" s="89">
        <f t="shared" si="714"/>
        <v>12323.576256006336</v>
      </c>
      <c r="DP368" s="91">
        <f t="shared" si="714"/>
        <v>12896.626414870643</v>
      </c>
      <c r="DQ368" s="90">
        <f t="shared" si="714"/>
        <v>12515.317438679253</v>
      </c>
      <c r="DR368" s="89">
        <f t="shared" si="714"/>
        <v>13890.327969919605</v>
      </c>
      <c r="DS368" s="91">
        <f t="shared" si="714"/>
        <v>17107.272308940726</v>
      </c>
      <c r="DT368" s="90">
        <f t="shared" si="714"/>
        <v>17159.230860791624</v>
      </c>
      <c r="DU368" s="89">
        <f t="shared" si="714"/>
        <v>17310.124599939412</v>
      </c>
      <c r="DV368" s="91">
        <f t="shared" si="714"/>
        <v>15756.823935417626</v>
      </c>
      <c r="DW368" s="90">
        <f t="shared" si="714"/>
        <v>15350.834372982194</v>
      </c>
      <c r="DX368" s="89">
        <f t="shared" si="714"/>
        <v>14342.230263711072</v>
      </c>
      <c r="DY368" s="91">
        <f t="shared" si="714"/>
        <v>14765.329338843692</v>
      </c>
      <c r="DZ368" s="90">
        <f t="shared" si="714"/>
        <v>14264.026472410947</v>
      </c>
      <c r="EA368" s="89">
        <f t="shared" si="714"/>
        <v>15449.590425486349</v>
      </c>
      <c r="EB368" s="91">
        <f t="shared" si="714"/>
        <v>14185.579312554193</v>
      </c>
      <c r="EC368" s="90">
        <f t="shared" si="714"/>
        <v>14827.603765507598</v>
      </c>
      <c r="ED368" s="89">
        <f t="shared" si="714"/>
        <v>14881.676252133737</v>
      </c>
      <c r="EE368" s="91">
        <f t="shared" si="714"/>
        <v>15142.148397170204</v>
      </c>
      <c r="EF368" s="90">
        <f t="shared" si="714"/>
        <v>14583.273952782665</v>
      </c>
      <c r="EG368" s="89">
        <f t="shared" si="714"/>
        <v>15923.169903262871</v>
      </c>
      <c r="EH368" s="91">
        <f t="shared" si="714"/>
        <v>15946.527299171554</v>
      </c>
      <c r="EI368" s="90">
        <f t="shared" ref="EI368:EO368" si="715">(EI197/(10*EI$179+EI$180)*1000000)</f>
        <v>16593.841872998102</v>
      </c>
      <c r="EJ368" s="89">
        <f t="shared" si="715"/>
        <v>12790.369536185288</v>
      </c>
      <c r="EK368" s="91">
        <f t="shared" si="715"/>
        <v>13112.283043636429</v>
      </c>
      <c r="EL368" s="90">
        <f t="shared" si="715"/>
        <v>13920.553566873459</v>
      </c>
      <c r="EM368" s="89">
        <f t="shared" si="715"/>
        <v>16871.897300300043</v>
      </c>
      <c r="EN368" s="91">
        <f t="shared" si="715"/>
        <v>16469.054511391521</v>
      </c>
      <c r="EO368" s="90">
        <f t="shared" si="715"/>
        <v>17253.758181895239</v>
      </c>
    </row>
    <row r="369" spans="2:145" s="120" customFormat="1" x14ac:dyDescent="0.3">
      <c r="B369" s="360"/>
      <c r="C369" s="93" t="str">
        <f t="shared" ref="C369" si="716">(C198)</f>
        <v>Tryptophan</v>
      </c>
      <c r="D369" s="94">
        <f t="shared" ref="D369:G369" si="717">(D198)</f>
        <v>10.6</v>
      </c>
      <c r="E369" s="95">
        <f t="shared" si="717"/>
        <v>11.7</v>
      </c>
      <c r="F369" s="96">
        <f t="shared" si="717"/>
        <v>11.1</v>
      </c>
      <c r="G369" s="97">
        <f t="shared" si="717"/>
        <v>205.09715</v>
      </c>
      <c r="H369" s="89"/>
      <c r="I369" s="91"/>
      <c r="J369" s="90"/>
      <c r="K369" s="89">
        <f t="shared" ref="K369:BV369" si="718">(K198/(10*K$179+K$180)*1000000)</f>
        <v>11228.52843283654</v>
      </c>
      <c r="L369" s="110">
        <f t="shared" si="718"/>
        <v>9342.6957874487944</v>
      </c>
      <c r="M369" s="90">
        <f t="shared" si="718"/>
        <v>11674.756229004424</v>
      </c>
      <c r="N369" s="89">
        <f t="shared" si="718"/>
        <v>9617.1078052463199</v>
      </c>
      <c r="O369" s="110">
        <f t="shared" si="718"/>
        <v>12310.7590350148</v>
      </c>
      <c r="P369" s="90">
        <f t="shared" si="718"/>
        <v>10328.837035459837</v>
      </c>
      <c r="Q369" s="89">
        <f t="shared" si="718"/>
        <v>10628.023762475954</v>
      </c>
      <c r="R369" s="110">
        <f t="shared" si="718"/>
        <v>12444.969656924173</v>
      </c>
      <c r="S369" s="90">
        <f t="shared" si="718"/>
        <v>8897.873640451664</v>
      </c>
      <c r="T369" s="89">
        <f t="shared" si="718"/>
        <v>11257.696195694563</v>
      </c>
      <c r="U369" s="91">
        <f t="shared" si="718"/>
        <v>11657.138750914759</v>
      </c>
      <c r="V369" s="90">
        <f t="shared" si="718"/>
        <v>11617.200805688906</v>
      </c>
      <c r="W369" s="89">
        <f t="shared" si="718"/>
        <v>13641.730026973948</v>
      </c>
      <c r="X369" s="91">
        <f t="shared" si="718"/>
        <v>14223.910911092727</v>
      </c>
      <c r="Y369" s="90">
        <f t="shared" si="718"/>
        <v>12449.901337959602</v>
      </c>
      <c r="Z369" s="89">
        <f t="shared" si="718"/>
        <v>11608.297233394025</v>
      </c>
      <c r="AA369" s="91">
        <f t="shared" si="718"/>
        <v>13871.397825563099</v>
      </c>
      <c r="AB369" s="90">
        <f t="shared" si="718"/>
        <v>14049.063576251572</v>
      </c>
      <c r="AC369" s="89">
        <f t="shared" si="718"/>
        <v>11354.508666444961</v>
      </c>
      <c r="AD369" s="91">
        <f t="shared" si="718"/>
        <v>11950.700603787662</v>
      </c>
      <c r="AE369" s="90">
        <f t="shared" si="718"/>
        <v>10902.53529051986</v>
      </c>
      <c r="AF369" s="89">
        <f t="shared" si="718"/>
        <v>11433.098187662412</v>
      </c>
      <c r="AG369" s="91">
        <f t="shared" si="718"/>
        <v>11986.991828434984</v>
      </c>
      <c r="AH369" s="90">
        <f t="shared" si="718"/>
        <v>13012.889369032435</v>
      </c>
      <c r="AI369" s="89">
        <f t="shared" si="718"/>
        <v>9413.1031639734483</v>
      </c>
      <c r="AJ369" s="91">
        <f t="shared" si="718"/>
        <v>7521.7281554416568</v>
      </c>
      <c r="AK369" s="90">
        <f t="shared" si="718"/>
        <v>9322.99776423189</v>
      </c>
      <c r="AL369" s="89">
        <f t="shared" si="718"/>
        <v>11048.374974653147</v>
      </c>
      <c r="AM369" s="91">
        <f t="shared" si="718"/>
        <v>12535.936398291849</v>
      </c>
      <c r="AN369" s="90">
        <f t="shared" si="718"/>
        <v>12259.189458314173</v>
      </c>
      <c r="AO369" s="89">
        <f t="shared" si="718"/>
        <v>27418.29385176994</v>
      </c>
      <c r="AP369" s="91">
        <f t="shared" si="718"/>
        <v>27525.469688400888</v>
      </c>
      <c r="AQ369" s="90">
        <f t="shared" si="718"/>
        <v>26929.320820392175</v>
      </c>
      <c r="AR369" s="89">
        <f t="shared" si="718"/>
        <v>23757.44207871097</v>
      </c>
      <c r="AS369" s="91">
        <f t="shared" si="718"/>
        <v>23495.717848346405</v>
      </c>
      <c r="AT369" s="90">
        <f t="shared" si="718"/>
        <v>23624.468781333893</v>
      </c>
      <c r="AU369" s="89">
        <f t="shared" si="718"/>
        <v>24515.071568855175</v>
      </c>
      <c r="AV369" s="91">
        <f t="shared" si="718"/>
        <v>20264.152324312538</v>
      </c>
      <c r="AW369" s="90">
        <f t="shared" si="718"/>
        <v>21731.392180723422</v>
      </c>
      <c r="AX369" s="89">
        <f t="shared" si="718"/>
        <v>20326.248288464092</v>
      </c>
      <c r="AY369" s="91">
        <f t="shared" si="718"/>
        <v>20185.626219811573</v>
      </c>
      <c r="AZ369" s="90">
        <f t="shared" si="718"/>
        <v>19413.445508137691</v>
      </c>
      <c r="BA369" s="89">
        <f t="shared" si="718"/>
        <v>18893.921022939452</v>
      </c>
      <c r="BB369" s="91">
        <f t="shared" si="718"/>
        <v>19495.124152017092</v>
      </c>
      <c r="BC369" s="90">
        <f t="shared" si="718"/>
        <v>19712.458202842445</v>
      </c>
      <c r="BD369" s="89">
        <f t="shared" si="718"/>
        <v>19871.039741127857</v>
      </c>
      <c r="BE369" s="91">
        <f t="shared" si="718"/>
        <v>28503.373509679353</v>
      </c>
      <c r="BF369" s="90">
        <f t="shared" si="718"/>
        <v>23003.066197981811</v>
      </c>
      <c r="BG369" s="89">
        <f t="shared" si="718"/>
        <v>14652.378418036356</v>
      </c>
      <c r="BH369" s="91">
        <f t="shared" si="718"/>
        <v>14135.971101235544</v>
      </c>
      <c r="BI369" s="90">
        <f t="shared" si="718"/>
        <v>15357.824233601988</v>
      </c>
      <c r="BJ369" s="89">
        <f t="shared" si="718"/>
        <v>21311.144214378157</v>
      </c>
      <c r="BK369" s="91">
        <f t="shared" si="718"/>
        <v>21305.190494637256</v>
      </c>
      <c r="BL369" s="90">
        <f t="shared" si="718"/>
        <v>21423.54433520812</v>
      </c>
      <c r="BM369" s="89">
        <f t="shared" si="718"/>
        <v>15452.227077471618</v>
      </c>
      <c r="BN369" s="91">
        <f t="shared" si="718"/>
        <v>15526.243905769903</v>
      </c>
      <c r="BO369" s="90">
        <f t="shared" si="718"/>
        <v>14556.267881805124</v>
      </c>
      <c r="BP369" s="89">
        <f t="shared" si="718"/>
        <v>20848.42499998007</v>
      </c>
      <c r="BQ369" s="91">
        <f t="shared" si="718"/>
        <v>22790.190357173484</v>
      </c>
      <c r="BR369" s="90">
        <f t="shared" si="718"/>
        <v>22341.655857220132</v>
      </c>
      <c r="BS369" s="89">
        <f t="shared" si="718"/>
        <v>12925.687278865971</v>
      </c>
      <c r="BT369" s="91">
        <f t="shared" si="718"/>
        <v>11713.211362363274</v>
      </c>
      <c r="BU369" s="90">
        <f t="shared" si="718"/>
        <v>12174.149266790228</v>
      </c>
      <c r="BV369" s="89">
        <f t="shared" si="718"/>
        <v>20781.425238508575</v>
      </c>
      <c r="BW369" s="91">
        <f t="shared" ref="BW369:EH369" si="719">(BW198/(10*BW$179+BW$180)*1000000)</f>
        <v>19404.951488713639</v>
      </c>
      <c r="BX369" s="90">
        <f t="shared" si="719"/>
        <v>19956.702147934262</v>
      </c>
      <c r="BY369" s="89"/>
      <c r="BZ369" s="91"/>
      <c r="CA369" s="90"/>
      <c r="CB369" s="89">
        <f t="shared" si="719"/>
        <v>8676.9411789297665</v>
      </c>
      <c r="CC369" s="91">
        <f t="shared" si="719"/>
        <v>8717.9247515622137</v>
      </c>
      <c r="CD369" s="92">
        <f t="shared" si="719"/>
        <v>7958.0659979065131</v>
      </c>
      <c r="CE369" s="89">
        <f t="shared" si="719"/>
        <v>5752.7825955472181</v>
      </c>
      <c r="CF369" s="91">
        <f t="shared" si="719"/>
        <v>5523.1987158411284</v>
      </c>
      <c r="CG369" s="90">
        <f t="shared" si="719"/>
        <v>5938.5238709795603</v>
      </c>
      <c r="CH369" s="89">
        <f t="shared" si="719"/>
        <v>8863.8298256009566</v>
      </c>
      <c r="CI369" s="91">
        <f t="shared" si="719"/>
        <v>9439.6640873764336</v>
      </c>
      <c r="CJ369" s="90">
        <f t="shared" si="719"/>
        <v>10626.270107973105</v>
      </c>
      <c r="CK369" s="89">
        <f t="shared" si="719"/>
        <v>7655.920004112173</v>
      </c>
      <c r="CL369" s="91">
        <f t="shared" si="719"/>
        <v>8307.6951322908099</v>
      </c>
      <c r="CM369" s="90">
        <f t="shared" si="719"/>
        <v>8460.7468130883772</v>
      </c>
      <c r="CN369" s="89">
        <f t="shared" si="719"/>
        <v>10730.190403265864</v>
      </c>
      <c r="CO369" s="91">
        <f t="shared" si="719"/>
        <v>8619.6234482822765</v>
      </c>
      <c r="CP369" s="90">
        <f t="shared" si="719"/>
        <v>8318.3422689080326</v>
      </c>
      <c r="CQ369" s="89">
        <f t="shared" si="719"/>
        <v>9270.6200887232353</v>
      </c>
      <c r="CR369" s="91">
        <f t="shared" si="719"/>
        <v>8293.349294446105</v>
      </c>
      <c r="CS369" s="90">
        <f t="shared" si="719"/>
        <v>10536.250041915202</v>
      </c>
      <c r="CT369" s="89">
        <f t="shared" si="719"/>
        <v>9467.5787462294247</v>
      </c>
      <c r="CU369" s="91">
        <f t="shared" si="719"/>
        <v>7160.95029270962</v>
      </c>
      <c r="CV369" s="90">
        <f t="shared" si="719"/>
        <v>7126.8653749645673</v>
      </c>
      <c r="CW369" s="89">
        <f t="shared" si="719"/>
        <v>6935.9925156273566</v>
      </c>
      <c r="CX369" s="91">
        <f t="shared" si="719"/>
        <v>7044.3829343682955</v>
      </c>
      <c r="CY369" s="90">
        <f t="shared" si="719"/>
        <v>9143.0638279163595</v>
      </c>
      <c r="CZ369" s="89">
        <f t="shared" si="719"/>
        <v>7128.6945087060112</v>
      </c>
      <c r="DA369" s="91">
        <f t="shared" si="719"/>
        <v>7682.1337694824124</v>
      </c>
      <c r="DB369" s="90">
        <f t="shared" si="719"/>
        <v>8722.1095349602747</v>
      </c>
      <c r="DC369" s="89">
        <f t="shared" si="719"/>
        <v>6445.2442935280569</v>
      </c>
      <c r="DD369" s="91">
        <f t="shared" si="719"/>
        <v>5955.1197861597966</v>
      </c>
      <c r="DE369" s="90">
        <f t="shared" si="719"/>
        <v>6362.9657468072191</v>
      </c>
      <c r="DF369" s="89">
        <f t="shared" si="719"/>
        <v>29656.701112346804</v>
      </c>
      <c r="DG369" s="91">
        <f t="shared" si="719"/>
        <v>24748.119354824616</v>
      </c>
      <c r="DH369" s="90">
        <f t="shared" si="719"/>
        <v>25913.196479439979</v>
      </c>
      <c r="DI369" s="89">
        <f t="shared" si="719"/>
        <v>15879.092724442899</v>
      </c>
      <c r="DJ369" s="91">
        <f t="shared" si="719"/>
        <v>16765.653004374759</v>
      </c>
      <c r="DK369" s="90">
        <f t="shared" si="719"/>
        <v>17489.124151305972</v>
      </c>
      <c r="DL369" s="89">
        <f t="shared" si="719"/>
        <v>24547.397509349532</v>
      </c>
      <c r="DM369" s="91">
        <f t="shared" si="719"/>
        <v>24633.428857525196</v>
      </c>
      <c r="DN369" s="90">
        <f t="shared" si="719"/>
        <v>24569.382675406639</v>
      </c>
      <c r="DO369" s="89">
        <f t="shared" si="719"/>
        <v>19961.548159655744</v>
      </c>
      <c r="DP369" s="91">
        <f t="shared" si="719"/>
        <v>20458.368735407483</v>
      </c>
      <c r="DQ369" s="90">
        <f t="shared" si="719"/>
        <v>19178.354067152814</v>
      </c>
      <c r="DR369" s="89">
        <f t="shared" si="719"/>
        <v>21855.768028447237</v>
      </c>
      <c r="DS369" s="91">
        <f t="shared" si="719"/>
        <v>26714.202042199511</v>
      </c>
      <c r="DT369" s="90">
        <f t="shared" si="719"/>
        <v>26593.797648853215</v>
      </c>
      <c r="DU369" s="89">
        <f t="shared" si="719"/>
        <v>28837.625081089667</v>
      </c>
      <c r="DV369" s="91">
        <f t="shared" si="719"/>
        <v>22748.364414957021</v>
      </c>
      <c r="DW369" s="90">
        <f t="shared" si="719"/>
        <v>24828.648297530857</v>
      </c>
      <c r="DX369" s="89">
        <f t="shared" si="719"/>
        <v>19094.259820443029</v>
      </c>
      <c r="DY369" s="91">
        <f t="shared" si="719"/>
        <v>16900.437637213254</v>
      </c>
      <c r="DZ369" s="90">
        <f t="shared" si="719"/>
        <v>17726.371201548711</v>
      </c>
      <c r="EA369" s="89">
        <f t="shared" si="719"/>
        <v>21574.001054219636</v>
      </c>
      <c r="EB369" s="91">
        <f t="shared" si="719"/>
        <v>20652.682886613475</v>
      </c>
      <c r="EC369" s="90">
        <f t="shared" si="719"/>
        <v>21488.893314798046</v>
      </c>
      <c r="ED369" s="89">
        <f t="shared" si="719"/>
        <v>19346.381355415728</v>
      </c>
      <c r="EE369" s="91">
        <f t="shared" si="719"/>
        <v>19024.682078177641</v>
      </c>
      <c r="EF369" s="90">
        <f t="shared" si="719"/>
        <v>16974.249120111839</v>
      </c>
      <c r="EG369" s="89">
        <f t="shared" si="719"/>
        <v>24092.132158505439</v>
      </c>
      <c r="EH369" s="91">
        <f t="shared" si="719"/>
        <v>23850.916627062026</v>
      </c>
      <c r="EI369" s="90">
        <f t="shared" ref="EI369:EO369" si="720">(EI198/(10*EI$179+EI$180)*1000000)</f>
        <v>25400.330319999393</v>
      </c>
      <c r="EJ369" s="89">
        <f t="shared" si="720"/>
        <v>15021.202138970997</v>
      </c>
      <c r="EK369" s="91">
        <f t="shared" si="720"/>
        <v>14613.415191216434</v>
      </c>
      <c r="EL369" s="90">
        <f t="shared" si="720"/>
        <v>16020.75430922379</v>
      </c>
      <c r="EM369" s="89">
        <f t="shared" si="720"/>
        <v>23383.991010918464</v>
      </c>
      <c r="EN369" s="91">
        <f t="shared" si="720"/>
        <v>23310.576422059035</v>
      </c>
      <c r="EO369" s="90">
        <f t="shared" si="720"/>
        <v>24113.450795019449</v>
      </c>
    </row>
    <row r="370" spans="2:145" s="120" customFormat="1" x14ac:dyDescent="0.3">
      <c r="B370" s="360"/>
      <c r="C370" s="93" t="str">
        <f t="shared" ref="C370" si="721">(C199)</f>
        <v>Tyrosine</v>
      </c>
      <c r="D370" s="94">
        <f t="shared" ref="D370:G370" si="722">(D199)</f>
        <v>11.8</v>
      </c>
      <c r="E370" s="95">
        <f t="shared" si="722"/>
        <v>12.8</v>
      </c>
      <c r="F370" s="96">
        <f t="shared" si="722"/>
        <v>12.26</v>
      </c>
      <c r="G370" s="97">
        <f t="shared" si="722"/>
        <v>182.08116999999999</v>
      </c>
      <c r="H370" s="89"/>
      <c r="I370" s="91"/>
      <c r="J370" s="90"/>
      <c r="K370" s="89">
        <f t="shared" ref="K370:BV370" si="723">(K199/(10*K$179+K$180)*1000000)</f>
        <v>24156.570112091958</v>
      </c>
      <c r="L370" s="110">
        <f t="shared" si="723"/>
        <v>21388.135073369791</v>
      </c>
      <c r="M370" s="90">
        <f t="shared" si="723"/>
        <v>25852.394446729511</v>
      </c>
      <c r="N370" s="89">
        <f t="shared" si="723"/>
        <v>24741.394031695567</v>
      </c>
      <c r="O370" s="110">
        <f t="shared" si="723"/>
        <v>32317.578885661882</v>
      </c>
      <c r="P370" s="90">
        <f t="shared" si="723"/>
        <v>26914.199011498495</v>
      </c>
      <c r="Q370" s="89">
        <f t="shared" si="723"/>
        <v>23726.897283119186</v>
      </c>
      <c r="R370" s="110">
        <f t="shared" si="723"/>
        <v>27657.367394087123</v>
      </c>
      <c r="S370" s="90">
        <f t="shared" si="723"/>
        <v>21079.585647545609</v>
      </c>
      <c r="T370" s="89">
        <f t="shared" si="723"/>
        <v>29482.082008640231</v>
      </c>
      <c r="U370" s="91">
        <f t="shared" si="723"/>
        <v>29584.969604600821</v>
      </c>
      <c r="V370" s="90">
        <f t="shared" si="723"/>
        <v>27431.566793501755</v>
      </c>
      <c r="W370" s="89">
        <f t="shared" si="723"/>
        <v>33265.140318614758</v>
      </c>
      <c r="X370" s="91">
        <f t="shared" si="723"/>
        <v>36533.905776250715</v>
      </c>
      <c r="Y370" s="90">
        <f t="shared" si="723"/>
        <v>31053.203131722472</v>
      </c>
      <c r="Z370" s="89">
        <f t="shared" si="723"/>
        <v>28313.55170331549</v>
      </c>
      <c r="AA370" s="91">
        <f t="shared" si="723"/>
        <v>35765.965043665419</v>
      </c>
      <c r="AB370" s="90">
        <f t="shared" si="723"/>
        <v>35088.368405163579</v>
      </c>
      <c r="AC370" s="89">
        <f t="shared" si="723"/>
        <v>26229.037635569133</v>
      </c>
      <c r="AD370" s="91">
        <f t="shared" si="723"/>
        <v>27819.86338461376</v>
      </c>
      <c r="AE370" s="90">
        <f t="shared" si="723"/>
        <v>24504.014940371089</v>
      </c>
      <c r="AF370" s="89">
        <f t="shared" si="723"/>
        <v>26098.692853195367</v>
      </c>
      <c r="AG370" s="91">
        <f t="shared" si="723"/>
        <v>28485.728405197526</v>
      </c>
      <c r="AH370" s="90">
        <f t="shared" si="723"/>
        <v>31318.671938814547</v>
      </c>
      <c r="AI370" s="89">
        <f t="shared" si="723"/>
        <v>20603.565194832587</v>
      </c>
      <c r="AJ370" s="91">
        <f t="shared" si="723"/>
        <v>17304.957424904245</v>
      </c>
      <c r="AK370" s="90">
        <f t="shared" si="723"/>
        <v>23745.078552739356</v>
      </c>
      <c r="AL370" s="89">
        <f t="shared" si="723"/>
        <v>25735.323385757201</v>
      </c>
      <c r="AM370" s="91">
        <f t="shared" si="723"/>
        <v>30864.662247374708</v>
      </c>
      <c r="AN370" s="90">
        <f t="shared" si="723"/>
        <v>29236.516434708006</v>
      </c>
      <c r="AO370" s="89">
        <f t="shared" si="723"/>
        <v>79713.605287758284</v>
      </c>
      <c r="AP370" s="91">
        <f t="shared" si="723"/>
        <v>81893.581015570991</v>
      </c>
      <c r="AQ370" s="90">
        <f t="shared" si="723"/>
        <v>79134.398793061555</v>
      </c>
      <c r="AR370" s="89">
        <f t="shared" si="723"/>
        <v>78331.820830618002</v>
      </c>
      <c r="AS370" s="91">
        <f t="shared" si="723"/>
        <v>81485.368865798722</v>
      </c>
      <c r="AT370" s="90">
        <f t="shared" si="723"/>
        <v>81141.690877092289</v>
      </c>
      <c r="AU370" s="89">
        <f t="shared" si="723"/>
        <v>70053.505951234707</v>
      </c>
      <c r="AV370" s="91">
        <f t="shared" si="723"/>
        <v>57721.993749016678</v>
      </c>
      <c r="AW370" s="90">
        <f t="shared" si="723"/>
        <v>64201.117949996544</v>
      </c>
      <c r="AX370" s="89">
        <f t="shared" si="723"/>
        <v>58893.806221682338</v>
      </c>
      <c r="AY370" s="91">
        <f t="shared" si="723"/>
        <v>60971.770726103743</v>
      </c>
      <c r="AZ370" s="90">
        <f t="shared" si="723"/>
        <v>61232.550980974091</v>
      </c>
      <c r="BA370" s="89">
        <f t="shared" si="723"/>
        <v>60153.471663270961</v>
      </c>
      <c r="BB370" s="91">
        <f t="shared" si="723"/>
        <v>66018.186808051687</v>
      </c>
      <c r="BC370" s="90">
        <f t="shared" si="723"/>
        <v>64969.122308384598</v>
      </c>
      <c r="BD370" s="89">
        <f t="shared" si="723"/>
        <v>69080.589657374236</v>
      </c>
      <c r="BE370" s="91">
        <f t="shared" si="723"/>
        <v>72393.590361916999</v>
      </c>
      <c r="BF370" s="90">
        <f t="shared" si="723"/>
        <v>77942.125449562431</v>
      </c>
      <c r="BG370" s="89">
        <f t="shared" si="723"/>
        <v>59402.685215433979</v>
      </c>
      <c r="BH370" s="91">
        <f t="shared" si="723"/>
        <v>58293.90951528219</v>
      </c>
      <c r="BI370" s="90">
        <f t="shared" si="723"/>
        <v>60641.538286283438</v>
      </c>
      <c r="BJ370" s="89">
        <f t="shared" si="723"/>
        <v>78157.472181281672</v>
      </c>
      <c r="BK370" s="91">
        <f t="shared" si="723"/>
        <v>80170.251844526501</v>
      </c>
      <c r="BL370" s="90">
        <f t="shared" si="723"/>
        <v>79253.103228785025</v>
      </c>
      <c r="BM370" s="89">
        <f t="shared" si="723"/>
        <v>61131.68778403569</v>
      </c>
      <c r="BN370" s="91">
        <f t="shared" si="723"/>
        <v>64411.755065096288</v>
      </c>
      <c r="BO370" s="90">
        <f t="shared" si="723"/>
        <v>59687.369638722943</v>
      </c>
      <c r="BP370" s="89">
        <f t="shared" si="723"/>
        <v>81247.917123516119</v>
      </c>
      <c r="BQ370" s="91">
        <f t="shared" si="723"/>
        <v>84862.551973710317</v>
      </c>
      <c r="BR370" s="90">
        <f t="shared" si="723"/>
        <v>84919.078058154279</v>
      </c>
      <c r="BS370" s="89">
        <f t="shared" si="723"/>
        <v>58856.395508347356</v>
      </c>
      <c r="BT370" s="91">
        <f t="shared" si="723"/>
        <v>53813.807529401027</v>
      </c>
      <c r="BU370" s="90">
        <f t="shared" si="723"/>
        <v>56110.998741771473</v>
      </c>
      <c r="BV370" s="89">
        <f t="shared" si="723"/>
        <v>81530.087231034617</v>
      </c>
      <c r="BW370" s="91">
        <f t="shared" ref="BW370:EH370" si="724">(BW199/(10*BW$179+BW$180)*1000000)</f>
        <v>79616.452330509914</v>
      </c>
      <c r="BX370" s="90">
        <f t="shared" si="724"/>
        <v>67252.617151708371</v>
      </c>
      <c r="BY370" s="89"/>
      <c r="BZ370" s="91"/>
      <c r="CA370" s="90"/>
      <c r="CB370" s="89">
        <f t="shared" si="724"/>
        <v>19648.375926253426</v>
      </c>
      <c r="CC370" s="91">
        <f t="shared" si="724"/>
        <v>20652.429407431595</v>
      </c>
      <c r="CD370" s="92">
        <f t="shared" si="724"/>
        <v>17350.763742310348</v>
      </c>
      <c r="CE370" s="89">
        <f t="shared" si="724"/>
        <v>16287.933903397341</v>
      </c>
      <c r="CF370" s="91">
        <f t="shared" si="724"/>
        <v>15803.097103099142</v>
      </c>
      <c r="CG370" s="90">
        <f t="shared" si="724"/>
        <v>17012.244915349958</v>
      </c>
      <c r="CH370" s="89">
        <f t="shared" si="724"/>
        <v>21291.629745258251</v>
      </c>
      <c r="CI370" s="91">
        <f t="shared" si="724"/>
        <v>22453.539961124836</v>
      </c>
      <c r="CJ370" s="90">
        <f t="shared" si="724"/>
        <v>26490.590272088084</v>
      </c>
      <c r="CK370" s="89">
        <f t="shared" si="724"/>
        <v>23336.711683719295</v>
      </c>
      <c r="CL370" s="91">
        <f t="shared" si="724"/>
        <v>24201.037800769442</v>
      </c>
      <c r="CM370" s="90">
        <f t="shared" si="724"/>
        <v>27441.5645657073</v>
      </c>
      <c r="CN370" s="89">
        <f t="shared" si="724"/>
        <v>24769.453778806335</v>
      </c>
      <c r="CO370" s="91">
        <f t="shared" si="724"/>
        <v>20184.29530073587</v>
      </c>
      <c r="CP370" s="90">
        <f t="shared" si="724"/>
        <v>20019.790798810027</v>
      </c>
      <c r="CQ370" s="89">
        <f t="shared" si="724"/>
        <v>25098.029388459894</v>
      </c>
      <c r="CR370" s="91">
        <f t="shared" si="724"/>
        <v>23020.201910142452</v>
      </c>
      <c r="CS370" s="90">
        <f t="shared" si="724"/>
        <v>30479.57147647853</v>
      </c>
      <c r="CT370" s="89">
        <f t="shared" si="724"/>
        <v>21075.272379370592</v>
      </c>
      <c r="CU370" s="91">
        <f t="shared" si="724"/>
        <v>15097.147245907647</v>
      </c>
      <c r="CV370" s="90">
        <f t="shared" si="724"/>
        <v>17229.604721650419</v>
      </c>
      <c r="CW370" s="89">
        <f t="shared" si="724"/>
        <v>18620.057080623588</v>
      </c>
      <c r="CX370" s="91">
        <f t="shared" si="724"/>
        <v>20527.736599029628</v>
      </c>
      <c r="CY370" s="90">
        <f t="shared" si="724"/>
        <v>24696.723256720994</v>
      </c>
      <c r="CZ370" s="89">
        <f t="shared" si="724"/>
        <v>16222.467320330205</v>
      </c>
      <c r="DA370" s="91">
        <f t="shared" si="724"/>
        <v>18048.213617310183</v>
      </c>
      <c r="DB370" s="90">
        <f t="shared" si="724"/>
        <v>21700.874852810135</v>
      </c>
      <c r="DC370" s="89">
        <f t="shared" si="724"/>
        <v>18548.204913409249</v>
      </c>
      <c r="DD370" s="91">
        <f t="shared" si="724"/>
        <v>16339.636275629149</v>
      </c>
      <c r="DE370" s="90">
        <f t="shared" si="724"/>
        <v>17912.240121922827</v>
      </c>
      <c r="DF370" s="89">
        <f t="shared" si="724"/>
        <v>90334.603367240517</v>
      </c>
      <c r="DG370" s="91">
        <f t="shared" si="724"/>
        <v>76626.674790774836</v>
      </c>
      <c r="DH370" s="90">
        <f t="shared" si="724"/>
        <v>78344.308481708737</v>
      </c>
      <c r="DI370" s="89">
        <f t="shared" si="724"/>
        <v>71441.42632725474</v>
      </c>
      <c r="DJ370" s="91">
        <f t="shared" si="724"/>
        <v>71361.580742805498</v>
      </c>
      <c r="DK370" s="90">
        <f t="shared" si="724"/>
        <v>71394.55689697864</v>
      </c>
      <c r="DL370" s="89">
        <f t="shared" si="724"/>
        <v>74463.514893967149</v>
      </c>
      <c r="DM370" s="91">
        <f t="shared" si="724"/>
        <v>75779.852800379798</v>
      </c>
      <c r="DN370" s="90">
        <f t="shared" si="724"/>
        <v>74495.534316885591</v>
      </c>
      <c r="DO370" s="89">
        <f t="shared" si="724"/>
        <v>79340.537559557313</v>
      </c>
      <c r="DP370" s="91">
        <f t="shared" si="724"/>
        <v>80425.962468362224</v>
      </c>
      <c r="DQ370" s="90">
        <f t="shared" si="724"/>
        <v>76617.628260056328</v>
      </c>
      <c r="DR370" s="89">
        <f t="shared" si="724"/>
        <v>71639.743257613372</v>
      </c>
      <c r="DS370" s="91">
        <f t="shared" si="724"/>
        <v>85217.445580995525</v>
      </c>
      <c r="DT370" s="90">
        <f t="shared" si="724"/>
        <v>97727.06014737369</v>
      </c>
      <c r="DU370" s="89">
        <f t="shared" si="724"/>
        <v>126182.84460914631</v>
      </c>
      <c r="DV370" s="91">
        <f t="shared" si="724"/>
        <v>117166.9688766324</v>
      </c>
      <c r="DW370" s="90">
        <f t="shared" si="724"/>
        <v>115421.18331220944</v>
      </c>
      <c r="DX370" s="89">
        <f t="shared" si="724"/>
        <v>87670.684545492637</v>
      </c>
      <c r="DY370" s="91">
        <f t="shared" si="724"/>
        <v>72287.58313237135</v>
      </c>
      <c r="DZ370" s="90">
        <f t="shared" si="724"/>
        <v>71897.755144683353</v>
      </c>
      <c r="EA370" s="89">
        <f t="shared" si="724"/>
        <v>104165.68558285823</v>
      </c>
      <c r="EB370" s="91">
        <f t="shared" si="724"/>
        <v>102674.85206858044</v>
      </c>
      <c r="EC370" s="90">
        <f t="shared" si="724"/>
        <v>104571.59582756292</v>
      </c>
      <c r="ED370" s="89">
        <f t="shared" si="724"/>
        <v>86663.678908407441</v>
      </c>
      <c r="EE370" s="91">
        <f t="shared" si="724"/>
        <v>85126.884456496395</v>
      </c>
      <c r="EF370" s="90">
        <f t="shared" si="724"/>
        <v>77946.266076571977</v>
      </c>
      <c r="EG370" s="89">
        <f t="shared" si="724"/>
        <v>108587.41987267461</v>
      </c>
      <c r="EH370" s="91">
        <f t="shared" si="724"/>
        <v>111018.19672673337</v>
      </c>
      <c r="EI370" s="90">
        <f t="shared" ref="EI370:EO370" si="725">(EI199/(10*EI$179+EI$180)*1000000)</f>
        <v>117334.91710287158</v>
      </c>
      <c r="EJ370" s="89">
        <f t="shared" si="725"/>
        <v>72043.379099905811</v>
      </c>
      <c r="EK370" s="91">
        <f t="shared" si="725"/>
        <v>72517.291921768745</v>
      </c>
      <c r="EL370" s="90">
        <f t="shared" si="725"/>
        <v>77082.91388755833</v>
      </c>
      <c r="EM370" s="89">
        <f t="shared" si="725"/>
        <v>109916.86865447449</v>
      </c>
      <c r="EN370" s="91">
        <f t="shared" si="725"/>
        <v>112308.52204606014</v>
      </c>
      <c r="EO370" s="90">
        <f t="shared" si="725"/>
        <v>115929.5902764598</v>
      </c>
    </row>
    <row r="371" spans="2:145" s="120" customFormat="1" ht="15" thickBot="1" x14ac:dyDescent="0.35">
      <c r="B371" s="361"/>
      <c r="C371" s="179" t="str">
        <f t="shared" ref="C371" si="726">(C200)</f>
        <v>Valine</v>
      </c>
      <c r="D371" s="180">
        <f t="shared" ref="D371:G371" si="727">(D200)</f>
        <v>11.6</v>
      </c>
      <c r="E371" s="181">
        <f t="shared" si="727"/>
        <v>12.8</v>
      </c>
      <c r="F371" s="182">
        <f t="shared" si="727"/>
        <v>12</v>
      </c>
      <c r="G371" s="183">
        <f t="shared" si="727"/>
        <v>118.08626</v>
      </c>
      <c r="H371" s="137"/>
      <c r="I371" s="138"/>
      <c r="J371" s="139"/>
      <c r="K371" s="137">
        <f t="shared" ref="K371:BV371" si="728">(K200/(10*K$179+K$180)*1000000)</f>
        <v>55556.591965279571</v>
      </c>
      <c r="L371" s="130">
        <f t="shared" si="728"/>
        <v>53473.132410962353</v>
      </c>
      <c r="M371" s="139">
        <f t="shared" si="728"/>
        <v>65361.426945818464</v>
      </c>
      <c r="N371" s="137">
        <f t="shared" si="728"/>
        <v>57800.403467900622</v>
      </c>
      <c r="O371" s="130">
        <f t="shared" si="728"/>
        <v>75157.839246083822</v>
      </c>
      <c r="P371" s="139">
        <f t="shared" si="728"/>
        <v>65584.082677577011</v>
      </c>
      <c r="Q371" s="137">
        <f t="shared" si="728"/>
        <v>59441.330687974565</v>
      </c>
      <c r="R371" s="130">
        <f t="shared" si="728"/>
        <v>73741.950472497963</v>
      </c>
      <c r="S371" s="139">
        <f t="shared" si="728"/>
        <v>57039.820240906622</v>
      </c>
      <c r="T371" s="137">
        <f t="shared" si="728"/>
        <v>73184.289264709369</v>
      </c>
      <c r="U371" s="138">
        <f t="shared" si="728"/>
        <v>68973.583937941556</v>
      </c>
      <c r="V371" s="139">
        <f t="shared" si="728"/>
        <v>66378.396082513922</v>
      </c>
      <c r="W371" s="137">
        <f t="shared" si="728"/>
        <v>94926.419554641208</v>
      </c>
      <c r="X371" s="138">
        <f t="shared" si="728"/>
        <v>99950.084378921922</v>
      </c>
      <c r="Y371" s="139">
        <f t="shared" si="728"/>
        <v>91305.58354684776</v>
      </c>
      <c r="Z371" s="137">
        <f t="shared" si="728"/>
        <v>77227.173400714004</v>
      </c>
      <c r="AA371" s="138">
        <f t="shared" si="728"/>
        <v>92249.058569207089</v>
      </c>
      <c r="AB371" s="139">
        <f t="shared" si="728"/>
        <v>92272.061335746068</v>
      </c>
      <c r="AC371" s="137">
        <f t="shared" si="728"/>
        <v>78422.206552617237</v>
      </c>
      <c r="AD371" s="138">
        <f t="shared" si="728"/>
        <v>81051.388696192749</v>
      </c>
      <c r="AE371" s="139">
        <f t="shared" si="728"/>
        <v>74316.555966054832</v>
      </c>
      <c r="AF371" s="137">
        <f t="shared" si="728"/>
        <v>69835.844151356345</v>
      </c>
      <c r="AG371" s="138">
        <f t="shared" si="728"/>
        <v>76074.3644402106</v>
      </c>
      <c r="AH371" s="139">
        <f t="shared" si="728"/>
        <v>77861.486184892463</v>
      </c>
      <c r="AI371" s="137">
        <f t="shared" si="728"/>
        <v>62406.763826855007</v>
      </c>
      <c r="AJ371" s="138">
        <f t="shared" si="728"/>
        <v>56299.062507147108</v>
      </c>
      <c r="AK371" s="139">
        <f t="shared" si="728"/>
        <v>65282.711366467047</v>
      </c>
      <c r="AL371" s="137">
        <f t="shared" si="728"/>
        <v>66781.197320520849</v>
      </c>
      <c r="AM371" s="138">
        <f t="shared" si="728"/>
        <v>79053.388162442177</v>
      </c>
      <c r="AN371" s="139">
        <f t="shared" si="728"/>
        <v>76898.685133229475</v>
      </c>
      <c r="AO371" s="137">
        <f t="shared" si="728"/>
        <v>267259.44674769213</v>
      </c>
      <c r="AP371" s="138">
        <f t="shared" si="728"/>
        <v>259028.32119990332</v>
      </c>
      <c r="AQ371" s="139">
        <f t="shared" si="728"/>
        <v>243559.67853309165</v>
      </c>
      <c r="AR371" s="137">
        <f t="shared" si="728"/>
        <v>238211.99450666536</v>
      </c>
      <c r="AS371" s="138">
        <f t="shared" si="728"/>
        <v>246355.19444554448</v>
      </c>
      <c r="AT371" s="139">
        <f t="shared" si="728"/>
        <v>248657.63874797488</v>
      </c>
      <c r="AU371" s="137">
        <f t="shared" si="728"/>
        <v>192121.74593776549</v>
      </c>
      <c r="AV371" s="138">
        <f t="shared" si="728"/>
        <v>200062.49315204451</v>
      </c>
      <c r="AW371" s="139">
        <f t="shared" si="728"/>
        <v>210838.26931635058</v>
      </c>
      <c r="AX371" s="137">
        <f t="shared" si="728"/>
        <v>201756.85191722895</v>
      </c>
      <c r="AY371" s="138">
        <f t="shared" si="728"/>
        <v>212199.56799294736</v>
      </c>
      <c r="AZ371" s="139">
        <f t="shared" si="728"/>
        <v>206666.77148781807</v>
      </c>
      <c r="BA371" s="137">
        <f t="shared" si="728"/>
        <v>203492.82075550334</v>
      </c>
      <c r="BB371" s="138">
        <f t="shared" si="728"/>
        <v>225667.84773859489</v>
      </c>
      <c r="BC371" s="139">
        <f t="shared" si="728"/>
        <v>222914.85144053097</v>
      </c>
      <c r="BD371" s="137">
        <f t="shared" si="728"/>
        <v>224377.39499843505</v>
      </c>
      <c r="BE371" s="138">
        <f t="shared" si="728"/>
        <v>218944.05722879179</v>
      </c>
      <c r="BF371" s="139">
        <f t="shared" si="728"/>
        <v>231969.51007331989</v>
      </c>
      <c r="BG371" s="137">
        <f t="shared" si="728"/>
        <v>203714.6765903004</v>
      </c>
      <c r="BH371" s="138">
        <f t="shared" si="728"/>
        <v>201802.70898425466</v>
      </c>
      <c r="BI371" s="139">
        <f t="shared" si="728"/>
        <v>203441.78564166001</v>
      </c>
      <c r="BJ371" s="137">
        <f t="shared" si="728"/>
        <v>233644.3176774793</v>
      </c>
      <c r="BK371" s="138">
        <f t="shared" si="728"/>
        <v>243290.89831336282</v>
      </c>
      <c r="BL371" s="139">
        <f t="shared" si="728"/>
        <v>240020.91245088534</v>
      </c>
      <c r="BM371" s="137">
        <f t="shared" si="728"/>
        <v>218421.6868742439</v>
      </c>
      <c r="BN371" s="138">
        <f t="shared" si="728"/>
        <v>226631.99693009272</v>
      </c>
      <c r="BO371" s="139">
        <f t="shared" si="728"/>
        <v>217910.4143886508</v>
      </c>
      <c r="BP371" s="137">
        <f t="shared" si="728"/>
        <v>252722.47277702575</v>
      </c>
      <c r="BQ371" s="138">
        <f t="shared" si="728"/>
        <v>258219.48585651116</v>
      </c>
      <c r="BR371" s="139">
        <f t="shared" si="728"/>
        <v>261769.87442277171</v>
      </c>
      <c r="BS371" s="137">
        <f t="shared" si="728"/>
        <v>203725.06762586866</v>
      </c>
      <c r="BT371" s="138">
        <f t="shared" si="728"/>
        <v>192046.8798909568</v>
      </c>
      <c r="BU371" s="139">
        <f t="shared" si="728"/>
        <v>206789.23027740887</v>
      </c>
      <c r="BV371" s="137">
        <f t="shared" si="728"/>
        <v>257582.1968430627</v>
      </c>
      <c r="BW371" s="138">
        <f t="shared" ref="BW371:EH371" si="729">(BW200/(10*BW$179+BW$180)*1000000)</f>
        <v>259795.53028338859</v>
      </c>
      <c r="BX371" s="139">
        <f t="shared" si="729"/>
        <v>232116.25747972899</v>
      </c>
      <c r="BY371" s="137"/>
      <c r="BZ371" s="138"/>
      <c r="CA371" s="139"/>
      <c r="CB371" s="137">
        <f t="shared" si="729"/>
        <v>46476.400005973221</v>
      </c>
      <c r="CC371" s="138">
        <f t="shared" si="729"/>
        <v>51165.416766329115</v>
      </c>
      <c r="CD371" s="184">
        <f t="shared" si="729"/>
        <v>50897.583548078328</v>
      </c>
      <c r="CE371" s="137">
        <f t="shared" si="729"/>
        <v>41990.879137045951</v>
      </c>
      <c r="CF371" s="138">
        <f t="shared" si="729"/>
        <v>41329.565392906712</v>
      </c>
      <c r="CG371" s="139">
        <f t="shared" si="729"/>
        <v>43083.859819886384</v>
      </c>
      <c r="CH371" s="137">
        <f t="shared" si="729"/>
        <v>53846.767057695295</v>
      </c>
      <c r="CI371" s="138">
        <f t="shared" si="729"/>
        <v>63131.317733246498</v>
      </c>
      <c r="CJ371" s="139">
        <f t="shared" si="729"/>
        <v>74297.454360647142</v>
      </c>
      <c r="CK371" s="137">
        <f t="shared" si="729"/>
        <v>64023.362073295553</v>
      </c>
      <c r="CL371" s="138">
        <f t="shared" si="729"/>
        <v>66296.536709365537</v>
      </c>
      <c r="CM371" s="139">
        <f t="shared" si="729"/>
        <v>72325.667692423187</v>
      </c>
      <c r="CN371" s="137">
        <f t="shared" si="729"/>
        <v>72358.851083745772</v>
      </c>
      <c r="CO371" s="138">
        <f t="shared" si="729"/>
        <v>58334.100401790143</v>
      </c>
      <c r="CP371" s="139">
        <f t="shared" si="729"/>
        <v>56601.23069486543</v>
      </c>
      <c r="CQ371" s="137">
        <f t="shared" si="729"/>
        <v>66317.863984239273</v>
      </c>
      <c r="CR371" s="138">
        <f t="shared" si="729"/>
        <v>63193.639758989855</v>
      </c>
      <c r="CS371" s="139">
        <f t="shared" si="729"/>
        <v>77682.93510614062</v>
      </c>
      <c r="CT371" s="137">
        <f t="shared" si="729"/>
        <v>65660.976113171375</v>
      </c>
      <c r="CU371" s="138">
        <f t="shared" si="729"/>
        <v>48608.778368562009</v>
      </c>
      <c r="CV371" s="139">
        <f t="shared" si="729"/>
        <v>48498.60074054404</v>
      </c>
      <c r="CW371" s="137">
        <f t="shared" si="729"/>
        <v>54050.081547152018</v>
      </c>
      <c r="CX371" s="138">
        <f t="shared" si="729"/>
        <v>54819.823764439854</v>
      </c>
      <c r="CY371" s="139">
        <f t="shared" si="729"/>
        <v>68092.058112716564</v>
      </c>
      <c r="CZ371" s="137">
        <f t="shared" si="729"/>
        <v>49664.021938499493</v>
      </c>
      <c r="DA371" s="138">
        <f t="shared" si="729"/>
        <v>53447.875322029235</v>
      </c>
      <c r="DB371" s="139">
        <f t="shared" si="729"/>
        <v>62648.274961063369</v>
      </c>
      <c r="DC371" s="137">
        <f t="shared" si="729"/>
        <v>53810.144796891909</v>
      </c>
      <c r="DD371" s="138">
        <f t="shared" si="729"/>
        <v>48319.61097909716</v>
      </c>
      <c r="DE371" s="139">
        <f t="shared" si="729"/>
        <v>50750.364271562641</v>
      </c>
      <c r="DF371" s="137">
        <f t="shared" si="729"/>
        <v>237533.19119207645</v>
      </c>
      <c r="DG371" s="138">
        <f t="shared" si="729"/>
        <v>235721.69705046513</v>
      </c>
      <c r="DH371" s="139">
        <f t="shared" si="729"/>
        <v>245302.41610763042</v>
      </c>
      <c r="DI371" s="137">
        <f t="shared" si="729"/>
        <v>220990.52376732253</v>
      </c>
      <c r="DJ371" s="138">
        <f t="shared" si="729"/>
        <v>224844.56086759077</v>
      </c>
      <c r="DK371" s="139">
        <f t="shared" si="729"/>
        <v>229839.84695032219</v>
      </c>
      <c r="DL371" s="137">
        <f t="shared" si="729"/>
        <v>236450.50063255601</v>
      </c>
      <c r="DM371" s="138">
        <f t="shared" si="729"/>
        <v>246714.17270515207</v>
      </c>
      <c r="DN371" s="139">
        <f t="shared" si="729"/>
        <v>244365.43407128452</v>
      </c>
      <c r="DO371" s="137">
        <f t="shared" si="729"/>
        <v>236789.2295324138</v>
      </c>
      <c r="DP371" s="138">
        <f t="shared" si="729"/>
        <v>242328.59641997452</v>
      </c>
      <c r="DQ371" s="139">
        <f t="shared" si="729"/>
        <v>242752.70950648634</v>
      </c>
      <c r="DR371" s="137">
        <f t="shared" si="729"/>
        <v>251402.51891285033</v>
      </c>
      <c r="DS371" s="138">
        <f t="shared" si="729"/>
        <v>208918.74261421865</v>
      </c>
      <c r="DT371" s="139">
        <f t="shared" si="729"/>
        <v>207288.64115318772</v>
      </c>
      <c r="DU371" s="137">
        <f t="shared" si="729"/>
        <v>234063.29856520431</v>
      </c>
      <c r="DV371" s="138">
        <f t="shared" si="729"/>
        <v>210674.75576531858</v>
      </c>
      <c r="DW371" s="139">
        <f t="shared" si="729"/>
        <v>203916.23446123954</v>
      </c>
      <c r="DX371" s="137">
        <f t="shared" si="729"/>
        <v>180000.31958116553</v>
      </c>
      <c r="DY371" s="138">
        <f t="shared" si="729"/>
        <v>178097.37470323141</v>
      </c>
      <c r="DZ371" s="139">
        <f t="shared" si="729"/>
        <v>168164.49896300802</v>
      </c>
      <c r="EA371" s="137">
        <f t="shared" si="729"/>
        <v>204454.82598014714</v>
      </c>
      <c r="EB371" s="138">
        <f t="shared" si="729"/>
        <v>191928.54258603041</v>
      </c>
      <c r="EC371" s="139">
        <f t="shared" si="729"/>
        <v>201722.29994263125</v>
      </c>
      <c r="ED371" s="137">
        <f t="shared" si="729"/>
        <v>184090.85369031373</v>
      </c>
      <c r="EE371" s="138">
        <f t="shared" si="729"/>
        <v>190830.12248573449</v>
      </c>
      <c r="EF371" s="139">
        <f t="shared" si="729"/>
        <v>178533.84668554019</v>
      </c>
      <c r="EG371" s="137">
        <f t="shared" si="729"/>
        <v>215509.6718904665</v>
      </c>
      <c r="EH371" s="138">
        <f t="shared" si="729"/>
        <v>215282.41845885699</v>
      </c>
      <c r="EI371" s="139">
        <f t="shared" ref="EI371:EO371" si="730">(EI200/(10*EI$179+EI$180)*1000000)</f>
        <v>217790.78030336724</v>
      </c>
      <c r="EJ371" s="137">
        <f t="shared" si="730"/>
        <v>154368.09605411277</v>
      </c>
      <c r="EK371" s="138">
        <f t="shared" si="730"/>
        <v>158245.14056473237</v>
      </c>
      <c r="EL371" s="139">
        <f t="shared" si="730"/>
        <v>163811.95334241577</v>
      </c>
      <c r="EM371" s="137">
        <f t="shared" si="730"/>
        <v>218670.99399538938</v>
      </c>
      <c r="EN371" s="138">
        <f t="shared" si="730"/>
        <v>215279.25649905109</v>
      </c>
      <c r="EO371" s="139">
        <f t="shared" si="730"/>
        <v>224865.88068276402</v>
      </c>
    </row>
    <row r="372" spans="2:145" s="120" customFormat="1" x14ac:dyDescent="0.3">
      <c r="B372" s="359" t="s">
        <v>344</v>
      </c>
      <c r="C372" s="173" t="str">
        <f t="shared" ref="C372" si="731">(C201)</f>
        <v>a-Keto-glutaramate</v>
      </c>
      <c r="D372" s="174">
        <f t="shared" ref="D372:G372" si="732">(D201)</f>
        <v>12</v>
      </c>
      <c r="E372" s="175">
        <f t="shared" si="732"/>
        <v>13.5</v>
      </c>
      <c r="F372" s="176">
        <f t="shared" si="732"/>
        <v>12.57</v>
      </c>
      <c r="G372" s="177">
        <f t="shared" si="732"/>
        <v>144.03022999999999</v>
      </c>
      <c r="H372" s="134"/>
      <c r="I372" s="135"/>
      <c r="J372" s="136"/>
      <c r="K372" s="134">
        <f t="shared" ref="K372:BV372" si="733">(K201/(10*K$179+K$180)*1000000)</f>
        <v>228.10034753277338</v>
      </c>
      <c r="L372" s="129">
        <f t="shared" si="733"/>
        <v>223.95697583428327</v>
      </c>
      <c r="M372" s="136">
        <f t="shared" si="733"/>
        <v>260.14475753140044</v>
      </c>
      <c r="N372" s="134">
        <f t="shared" si="733"/>
        <v>501.82707012300762</v>
      </c>
      <c r="O372" s="129">
        <f t="shared" si="733"/>
        <v>538.78946994717535</v>
      </c>
      <c r="P372" s="136">
        <f t="shared" si="733"/>
        <v>563.06822196216694</v>
      </c>
      <c r="Q372" s="134">
        <f t="shared" si="733"/>
        <v>312.04151493818682</v>
      </c>
      <c r="R372" s="129">
        <f t="shared" si="733"/>
        <v>286.11734963646813</v>
      </c>
      <c r="S372" s="136">
        <f t="shared" si="733"/>
        <v>213.32940867742084</v>
      </c>
      <c r="T372" s="134">
        <f t="shared" si="733"/>
        <v>570.10869846512628</v>
      </c>
      <c r="U372" s="135">
        <f t="shared" si="733"/>
        <v>553.53061598677903</v>
      </c>
      <c r="V372" s="136">
        <f t="shared" si="733"/>
        <v>564.42082211166633</v>
      </c>
      <c r="W372" s="134">
        <f t="shared" si="733"/>
        <v>292.72330679666766</v>
      </c>
      <c r="X372" s="135">
        <f t="shared" si="733"/>
        <v>244.03502366381042</v>
      </c>
      <c r="Y372" s="136">
        <f t="shared" si="733"/>
        <v>250.7186997013815</v>
      </c>
      <c r="Z372" s="134">
        <f t="shared" si="733"/>
        <v>738.4064159052698</v>
      </c>
      <c r="AA372" s="135">
        <f t="shared" si="733"/>
        <v>526.11769822221993</v>
      </c>
      <c r="AB372" s="136">
        <f t="shared" si="733"/>
        <v>641.72633926382696</v>
      </c>
      <c r="AC372" s="134">
        <f t="shared" si="733"/>
        <v>197.73793727273863</v>
      </c>
      <c r="AD372" s="135">
        <f t="shared" si="733"/>
        <v>200.00344674891522</v>
      </c>
      <c r="AE372" s="136">
        <f t="shared" si="733"/>
        <v>186.39806328201428</v>
      </c>
      <c r="AF372" s="134">
        <f t="shared" si="733"/>
        <v>413.9985411738582</v>
      </c>
      <c r="AG372" s="135">
        <f t="shared" si="733"/>
        <v>496.8334838757379</v>
      </c>
      <c r="AH372" s="136">
        <f t="shared" si="733"/>
        <v>407.66035076988197</v>
      </c>
      <c r="AI372" s="134">
        <f t="shared" si="733"/>
        <v>171.82188404629508</v>
      </c>
      <c r="AJ372" s="135">
        <f t="shared" si="733"/>
        <v>116.71351284233499</v>
      </c>
      <c r="AK372" s="136">
        <f t="shared" si="733"/>
        <v>162.91265200933532</v>
      </c>
      <c r="AL372" s="134">
        <f t="shared" si="733"/>
        <v>439.44118338812058</v>
      </c>
      <c r="AM372" s="135">
        <f t="shared" si="733"/>
        <v>510.30652057128941</v>
      </c>
      <c r="AN372" s="136">
        <f t="shared" si="733"/>
        <v>563.8651481201498</v>
      </c>
      <c r="AO372" s="134">
        <f t="shared" si="733"/>
        <v>156.81669036955313</v>
      </c>
      <c r="AP372" s="135">
        <f t="shared" si="733"/>
        <v>127.35849572889965</v>
      </c>
      <c r="AQ372" s="136">
        <f t="shared" si="733"/>
        <v>137.58816452474119</v>
      </c>
      <c r="AR372" s="134">
        <f t="shared" si="733"/>
        <v>124.70994528942229</v>
      </c>
      <c r="AS372" s="135">
        <f t="shared" si="733"/>
        <v>149.64359767402038</v>
      </c>
      <c r="AT372" s="136">
        <f t="shared" si="733"/>
        <v>146.56292485680291</v>
      </c>
      <c r="AU372" s="134">
        <f t="shared" si="733"/>
        <v>112.85590716995816</v>
      </c>
      <c r="AV372" s="135">
        <f t="shared" si="733"/>
        <v>109.10261141283398</v>
      </c>
      <c r="AW372" s="136">
        <f t="shared" si="733"/>
        <v>108.7439497982113</v>
      </c>
      <c r="AX372" s="134">
        <f t="shared" si="733"/>
        <v>124.45844931363904</v>
      </c>
      <c r="AY372" s="135">
        <f t="shared" si="733"/>
        <v>128.092549093863</v>
      </c>
      <c r="AZ372" s="136">
        <f t="shared" si="733"/>
        <v>124.60599491857566</v>
      </c>
      <c r="BA372" s="134">
        <f t="shared" si="733"/>
        <v>148.50424953764573</v>
      </c>
      <c r="BB372" s="135">
        <f t="shared" si="733"/>
        <v>179.39566123582554</v>
      </c>
      <c r="BC372" s="136">
        <f t="shared" si="733"/>
        <v>177.35045369409318</v>
      </c>
      <c r="BD372" s="134">
        <f t="shared" si="733"/>
        <v>208.17344387603532</v>
      </c>
      <c r="BE372" s="135">
        <f t="shared" si="733"/>
        <v>176.24818855542023</v>
      </c>
      <c r="BF372" s="136">
        <f t="shared" si="733"/>
        <v>237.90720634982017</v>
      </c>
      <c r="BG372" s="134">
        <f t="shared" si="733"/>
        <v>229.80651131225764</v>
      </c>
      <c r="BH372" s="135">
        <f t="shared" si="733"/>
        <v>264.1778362465891</v>
      </c>
      <c r="BI372" s="136">
        <f t="shared" si="733"/>
        <v>248.47301942874461</v>
      </c>
      <c r="BJ372" s="134">
        <f t="shared" si="733"/>
        <v>295.10361122431777</v>
      </c>
      <c r="BK372" s="135">
        <f t="shared" si="733"/>
        <v>306.03041281159454</v>
      </c>
      <c r="BL372" s="136">
        <f t="shared" si="733"/>
        <v>314.18539593420479</v>
      </c>
      <c r="BM372" s="134">
        <f t="shared" si="733"/>
        <v>279.63370885518617</v>
      </c>
      <c r="BN372" s="135">
        <f t="shared" si="733"/>
        <v>302.25520398227962</v>
      </c>
      <c r="BO372" s="136">
        <f t="shared" si="733"/>
        <v>287.42897564026913</v>
      </c>
      <c r="BP372" s="134">
        <f t="shared" si="733"/>
        <v>366.51410313830547</v>
      </c>
      <c r="BQ372" s="135">
        <f t="shared" si="733"/>
        <v>378.96302097148799</v>
      </c>
      <c r="BR372" s="136">
        <f t="shared" si="733"/>
        <v>392.1473695136832</v>
      </c>
      <c r="BS372" s="134">
        <f t="shared" si="733"/>
        <v>290.8840390518165</v>
      </c>
      <c r="BT372" s="135">
        <f t="shared" si="733"/>
        <v>270.94859352414761</v>
      </c>
      <c r="BU372" s="136">
        <f t="shared" si="733"/>
        <v>268.62869524896593</v>
      </c>
      <c r="BV372" s="134">
        <f t="shared" si="733"/>
        <v>521.20350701095435</v>
      </c>
      <c r="BW372" s="135">
        <f t="shared" ref="BW372:EH372" si="734">(BW201/(10*BW$179+BW$180)*1000000)</f>
        <v>518.88961860344352</v>
      </c>
      <c r="BX372" s="136">
        <f t="shared" si="734"/>
        <v>549.60421260947192</v>
      </c>
      <c r="BY372" s="134"/>
      <c r="BZ372" s="135"/>
      <c r="CA372" s="136"/>
      <c r="CB372" s="134">
        <f t="shared" si="734"/>
        <v>142.43729641551047</v>
      </c>
      <c r="CC372" s="135">
        <f t="shared" si="734"/>
        <v>148.69112284765745</v>
      </c>
      <c r="CD372" s="178">
        <f t="shared" si="734"/>
        <v>137.1068062706477</v>
      </c>
      <c r="CE372" s="134">
        <f t="shared" si="734"/>
        <v>230.93087275208026</v>
      </c>
      <c r="CF372" s="135">
        <f t="shared" si="734"/>
        <v>241.51818658215751</v>
      </c>
      <c r="CG372" s="136">
        <f t="shared" si="734"/>
        <v>263.0078458802775</v>
      </c>
      <c r="CH372" s="134">
        <f t="shared" si="734"/>
        <v>164.50140411560815</v>
      </c>
      <c r="CI372" s="135">
        <f t="shared" si="734"/>
        <v>210.94149570179431</v>
      </c>
      <c r="CJ372" s="136">
        <f t="shared" si="734"/>
        <v>203.07429029137458</v>
      </c>
      <c r="CK372" s="134">
        <f t="shared" si="734"/>
        <v>372.62737959112718</v>
      </c>
      <c r="CL372" s="135">
        <f t="shared" si="734"/>
        <v>348.72719418320503</v>
      </c>
      <c r="CM372" s="136">
        <f t="shared" si="734"/>
        <v>380.17400285308298</v>
      </c>
      <c r="CN372" s="134">
        <f t="shared" si="734"/>
        <v>189.60919755904106</v>
      </c>
      <c r="CO372" s="135">
        <f t="shared" si="734"/>
        <v>159.8952900676849</v>
      </c>
      <c r="CP372" s="136">
        <f t="shared" si="734"/>
        <v>164.66260909163697</v>
      </c>
      <c r="CQ372" s="134">
        <f t="shared" si="734"/>
        <v>451.66269732172799</v>
      </c>
      <c r="CR372" s="135">
        <f t="shared" si="734"/>
        <v>406.16113189352973</v>
      </c>
      <c r="CS372" s="136">
        <f t="shared" si="734"/>
        <v>531.18226575188339</v>
      </c>
      <c r="CT372" s="134">
        <f t="shared" si="734"/>
        <v>185.46066548056237</v>
      </c>
      <c r="CU372" s="135">
        <f t="shared" si="734"/>
        <v>130.69877769705349</v>
      </c>
      <c r="CV372" s="136">
        <f t="shared" si="734"/>
        <v>136.8512649540092</v>
      </c>
      <c r="CW372" s="134">
        <f t="shared" si="734"/>
        <v>314.74418129913636</v>
      </c>
      <c r="CX372" s="135">
        <f t="shared" si="734"/>
        <v>291.78072367039533</v>
      </c>
      <c r="CY372" s="136">
        <f t="shared" si="734"/>
        <v>413.69663420533061</v>
      </c>
      <c r="CZ372" s="134">
        <f t="shared" si="734"/>
        <v>108.49115320786576</v>
      </c>
      <c r="DA372" s="135">
        <f t="shared" si="734"/>
        <v>112.08994396010401</v>
      </c>
      <c r="DB372" s="136">
        <f t="shared" si="734"/>
        <v>134.2835323526979</v>
      </c>
      <c r="DC372" s="134">
        <f t="shared" si="734"/>
        <v>375.5389245777655</v>
      </c>
      <c r="DD372" s="135">
        <f t="shared" si="734"/>
        <v>371.6964164696123</v>
      </c>
      <c r="DE372" s="136">
        <f t="shared" si="734"/>
        <v>389.00803920732324</v>
      </c>
      <c r="DF372" s="134">
        <f t="shared" si="734"/>
        <v>106.52113963707642</v>
      </c>
      <c r="DG372" s="135">
        <f t="shared" si="734"/>
        <v>102.49723693841509</v>
      </c>
      <c r="DH372" s="136">
        <f t="shared" si="734"/>
        <v>110.65249820103074</v>
      </c>
      <c r="DI372" s="134">
        <f t="shared" si="734"/>
        <v>117.97236301051944</v>
      </c>
      <c r="DJ372" s="135">
        <f t="shared" si="734"/>
        <v>133.67319686130958</v>
      </c>
      <c r="DK372" s="136">
        <f t="shared" si="734"/>
        <v>129.66784136747785</v>
      </c>
      <c r="DL372" s="134">
        <f t="shared" si="734"/>
        <v>130.87478568411743</v>
      </c>
      <c r="DM372" s="135">
        <f t="shared" si="734"/>
        <v>127.39668453250584</v>
      </c>
      <c r="DN372" s="136">
        <f t="shared" si="734"/>
        <v>142.64790892667392</v>
      </c>
      <c r="DO372" s="134">
        <f t="shared" si="734"/>
        <v>151.77470410399482</v>
      </c>
      <c r="DP372" s="135">
        <f t="shared" si="734"/>
        <v>167.69549452717374</v>
      </c>
      <c r="DQ372" s="136">
        <f t="shared" si="734"/>
        <v>152.5856195161505</v>
      </c>
      <c r="DR372" s="134">
        <f t="shared" si="734"/>
        <v>190.24412085591922</v>
      </c>
      <c r="DS372" s="135">
        <f t="shared" si="734"/>
        <v>193.60590195416432</v>
      </c>
      <c r="DT372" s="136">
        <f t="shared" si="734"/>
        <v>199.0057946676005</v>
      </c>
      <c r="DU372" s="134">
        <f t="shared" si="734"/>
        <v>240.48351219140429</v>
      </c>
      <c r="DV372" s="135">
        <f t="shared" si="734"/>
        <v>210.7440676579028</v>
      </c>
      <c r="DW372" s="136">
        <f t="shared" si="734"/>
        <v>181.91008902733168</v>
      </c>
      <c r="DX372" s="134">
        <f t="shared" si="734"/>
        <v>207.59002206650067</v>
      </c>
      <c r="DY372" s="135">
        <f t="shared" si="734"/>
        <v>172.7615702748933</v>
      </c>
      <c r="DZ372" s="136">
        <f t="shared" si="734"/>
        <v>197.21554219375236</v>
      </c>
      <c r="EA372" s="134">
        <f t="shared" si="734"/>
        <v>210.8032378486337</v>
      </c>
      <c r="EB372" s="135">
        <f t="shared" si="734"/>
        <v>196.9003259179286</v>
      </c>
      <c r="EC372" s="136">
        <f t="shared" si="734"/>
        <v>194.17933025451825</v>
      </c>
      <c r="ED372" s="134">
        <f t="shared" si="734"/>
        <v>200.98862531420761</v>
      </c>
      <c r="EE372" s="135">
        <f t="shared" si="734"/>
        <v>206.70257969380887</v>
      </c>
      <c r="EF372" s="136">
        <f t="shared" si="734"/>
        <v>203.39008718650703</v>
      </c>
      <c r="EG372" s="134">
        <f t="shared" si="734"/>
        <v>210.24364261127099</v>
      </c>
      <c r="EH372" s="135">
        <f t="shared" si="734"/>
        <v>208.69776787142928</v>
      </c>
      <c r="EI372" s="136">
        <f t="shared" ref="EI372:EO372" si="735">(EI201/(10*EI$179+EI$180)*1000000)</f>
        <v>200.91220978874088</v>
      </c>
      <c r="EJ372" s="134">
        <f t="shared" si="735"/>
        <v>159.04323190543727</v>
      </c>
      <c r="EK372" s="135">
        <f t="shared" si="735"/>
        <v>208.72160490218351</v>
      </c>
      <c r="EL372" s="136">
        <f t="shared" si="735"/>
        <v>204.94088684541259</v>
      </c>
      <c r="EM372" s="134">
        <f t="shared" si="735"/>
        <v>253.76041119795542</v>
      </c>
      <c r="EN372" s="135">
        <f t="shared" si="735"/>
        <v>250.04262430409017</v>
      </c>
      <c r="EO372" s="136">
        <f t="shared" si="735"/>
        <v>277.87461898058405</v>
      </c>
    </row>
    <row r="373" spans="2:145" s="120" customFormat="1" x14ac:dyDescent="0.3">
      <c r="B373" s="360"/>
      <c r="C373" s="93" t="str">
        <f t="shared" ref="C373" si="736">(C202)</f>
        <v>SAH</v>
      </c>
      <c r="D373" s="94">
        <f t="shared" ref="D373:G373" si="737">(D202)</f>
        <v>12.8</v>
      </c>
      <c r="E373" s="95">
        <f t="shared" si="737"/>
        <v>13.5</v>
      </c>
      <c r="F373" s="96">
        <f t="shared" si="737"/>
        <v>13.17</v>
      </c>
      <c r="G373" s="97">
        <f t="shared" si="737"/>
        <v>385.12885999999997</v>
      </c>
      <c r="H373" s="89"/>
      <c r="I373" s="91"/>
      <c r="J373" s="90"/>
      <c r="K373" s="89">
        <f t="shared" ref="K373:BV373" si="738">(K202/(10*K$179+K$180)*1000000)</f>
        <v>53.914118834438632</v>
      </c>
      <c r="L373" s="110">
        <f t="shared" si="738"/>
        <v>60.58351052450022</v>
      </c>
      <c r="M373" s="90">
        <f t="shared" si="738"/>
        <v>57.474101859683699</v>
      </c>
      <c r="N373" s="89">
        <f t="shared" si="738"/>
        <v>59.758574555509455</v>
      </c>
      <c r="O373" s="110">
        <f t="shared" si="738"/>
        <v>74.846760579576326</v>
      </c>
      <c r="P373" s="90">
        <f t="shared" si="738"/>
        <v>58.687394312667159</v>
      </c>
      <c r="Q373" s="89">
        <f t="shared" si="738"/>
        <v>79.757687590888381</v>
      </c>
      <c r="R373" s="110">
        <f t="shared" si="738"/>
        <v>68.275581247021393</v>
      </c>
      <c r="S373" s="90">
        <f t="shared" si="738"/>
        <v>54.226941062330482</v>
      </c>
      <c r="T373" s="89">
        <f t="shared" si="738"/>
        <v>68.729207318203507</v>
      </c>
      <c r="U373" s="91">
        <f t="shared" si="738"/>
        <v>52.718209311487783</v>
      </c>
      <c r="V373" s="90">
        <f t="shared" si="738"/>
        <v>66.404697815569747</v>
      </c>
      <c r="W373" s="89">
        <f t="shared" si="738"/>
        <v>40.121617857937053</v>
      </c>
      <c r="X373" s="91">
        <f t="shared" si="738"/>
        <v>28.244880691847634</v>
      </c>
      <c r="Y373" s="90">
        <f t="shared" si="738"/>
        <v>27.560006309862182</v>
      </c>
      <c r="Z373" s="89">
        <f t="shared" si="738"/>
        <v>67.058075787625611</v>
      </c>
      <c r="AA373" s="91">
        <f t="shared" si="738"/>
        <v>59.515897145967067</v>
      </c>
      <c r="AB373" s="90">
        <f t="shared" si="738"/>
        <v>66.302658871479395</v>
      </c>
      <c r="AC373" s="89">
        <f t="shared" si="738"/>
        <v>28.321501622998198</v>
      </c>
      <c r="AD373" s="91">
        <f t="shared" si="738"/>
        <v>27.978581686598389</v>
      </c>
      <c r="AE373" s="90">
        <f t="shared" si="738"/>
        <v>28.610313204873567</v>
      </c>
      <c r="AF373" s="89">
        <f t="shared" si="738"/>
        <v>73.234310212183132</v>
      </c>
      <c r="AG373" s="91">
        <f t="shared" si="738"/>
        <v>60.641684634171227</v>
      </c>
      <c r="AH373" s="90">
        <f t="shared" si="738"/>
        <v>66.479006320160451</v>
      </c>
      <c r="AI373" s="89">
        <f t="shared" si="738"/>
        <v>26.523524964699543</v>
      </c>
      <c r="AJ373" s="91">
        <f t="shared" si="738"/>
        <v>26.544701847142509</v>
      </c>
      <c r="AK373" s="90">
        <f t="shared" si="738"/>
        <v>23.107902250137872</v>
      </c>
      <c r="AL373" s="89">
        <f t="shared" si="738"/>
        <v>73.599345129680756</v>
      </c>
      <c r="AM373" s="91">
        <f t="shared" si="738"/>
        <v>79.289929308406641</v>
      </c>
      <c r="AN373" s="90">
        <f t="shared" si="738"/>
        <v>64.481073457322893</v>
      </c>
      <c r="AO373" s="89">
        <f t="shared" si="738"/>
        <v>0.92336860399826759</v>
      </c>
      <c r="AP373" s="91">
        <f t="shared" si="738"/>
        <v>0</v>
      </c>
      <c r="AQ373" s="90">
        <f t="shared" si="738"/>
        <v>0.3969194882149546</v>
      </c>
      <c r="AR373" s="89">
        <f t="shared" si="738"/>
        <v>0.49509711986521593</v>
      </c>
      <c r="AS373" s="91">
        <f t="shared" si="738"/>
        <v>0</v>
      </c>
      <c r="AT373" s="90">
        <f t="shared" si="738"/>
        <v>0</v>
      </c>
      <c r="AU373" s="89">
        <f t="shared" si="738"/>
        <v>0</v>
      </c>
      <c r="AV373" s="91">
        <f t="shared" si="738"/>
        <v>0.92607689446190999</v>
      </c>
      <c r="AW373" s="90">
        <f t="shared" si="738"/>
        <v>0.52938441002681258</v>
      </c>
      <c r="AX373" s="89">
        <f t="shared" si="738"/>
        <v>0</v>
      </c>
      <c r="AY373" s="91">
        <f t="shared" si="738"/>
        <v>0</v>
      </c>
      <c r="AZ373" s="90">
        <f t="shared" si="738"/>
        <v>0</v>
      </c>
      <c r="BA373" s="89">
        <f t="shared" si="738"/>
        <v>0</v>
      </c>
      <c r="BB373" s="91">
        <f t="shared" si="738"/>
        <v>0.87892817169422011</v>
      </c>
      <c r="BC373" s="90">
        <f t="shared" si="738"/>
        <v>0.8889352022693997</v>
      </c>
      <c r="BD373" s="89">
        <f t="shared" si="738"/>
        <v>0.37771177421680152</v>
      </c>
      <c r="BE373" s="91">
        <f t="shared" si="738"/>
        <v>0.44847180778541118</v>
      </c>
      <c r="BF373" s="90">
        <f t="shared" si="738"/>
        <v>0.39632463753492525</v>
      </c>
      <c r="BG373" s="89">
        <f t="shared" si="738"/>
        <v>1.1061102052920921</v>
      </c>
      <c r="BH373" s="91">
        <f t="shared" si="738"/>
        <v>0</v>
      </c>
      <c r="BI373" s="90">
        <f t="shared" si="738"/>
        <v>2.4213648844921067</v>
      </c>
      <c r="BJ373" s="89">
        <f t="shared" si="738"/>
        <v>0.99645712497109451</v>
      </c>
      <c r="BK373" s="91">
        <f t="shared" si="738"/>
        <v>0</v>
      </c>
      <c r="BL373" s="90">
        <f t="shared" si="738"/>
        <v>0.69784200736148261</v>
      </c>
      <c r="BM373" s="89">
        <f t="shared" si="738"/>
        <v>3.7162758845355932</v>
      </c>
      <c r="BN373" s="91">
        <f t="shared" si="738"/>
        <v>0.8879184939651884</v>
      </c>
      <c r="BO373" s="90">
        <f t="shared" si="738"/>
        <v>1.5380022547068428</v>
      </c>
      <c r="BP373" s="89">
        <f t="shared" si="738"/>
        <v>0</v>
      </c>
      <c r="BQ373" s="91">
        <f t="shared" si="738"/>
        <v>1.0734592644127474</v>
      </c>
      <c r="BR373" s="90">
        <f t="shared" si="738"/>
        <v>0</v>
      </c>
      <c r="BS373" s="89">
        <f t="shared" si="738"/>
        <v>2.7395823795379446</v>
      </c>
      <c r="BT373" s="91">
        <f t="shared" si="738"/>
        <v>2.4879366897410966</v>
      </c>
      <c r="BU373" s="90">
        <f t="shared" si="738"/>
        <v>1.3960256056184068</v>
      </c>
      <c r="BV373" s="89">
        <f t="shared" si="738"/>
        <v>0.3695906041179996</v>
      </c>
      <c r="BW373" s="91">
        <f t="shared" ref="BW373:EH373" si="739">(BW202/(10*BW$179+BW$180)*1000000)</f>
        <v>1.6579364343065643</v>
      </c>
      <c r="BX373" s="90">
        <f t="shared" si="739"/>
        <v>0.96187164527086777</v>
      </c>
      <c r="BY373" s="89"/>
      <c r="BZ373" s="91"/>
      <c r="CA373" s="90"/>
      <c r="CB373" s="89">
        <f t="shared" si="739"/>
        <v>48.66915652431058</v>
      </c>
      <c r="CC373" s="91">
        <f t="shared" si="739"/>
        <v>41.412710225201806</v>
      </c>
      <c r="CD373" s="92">
        <f t="shared" si="739"/>
        <v>28.871596245242419</v>
      </c>
      <c r="CE373" s="89">
        <f t="shared" si="739"/>
        <v>27.28188261886034</v>
      </c>
      <c r="CF373" s="91">
        <f t="shared" si="739"/>
        <v>22.779977835014872</v>
      </c>
      <c r="CG373" s="90">
        <f t="shared" si="739"/>
        <v>31.793841953942145</v>
      </c>
      <c r="CH373" s="89">
        <f t="shared" si="739"/>
        <v>48.660076170904603</v>
      </c>
      <c r="CI373" s="91">
        <f t="shared" si="739"/>
        <v>23.626015856199139</v>
      </c>
      <c r="CJ373" s="90">
        <f t="shared" si="739"/>
        <v>24.754389644626951</v>
      </c>
      <c r="CK373" s="89">
        <f t="shared" si="739"/>
        <v>38.903809349437921</v>
      </c>
      <c r="CL373" s="91">
        <f t="shared" si="739"/>
        <v>38.829236094604909</v>
      </c>
      <c r="CM373" s="90">
        <f t="shared" si="739"/>
        <v>33.331714023879201</v>
      </c>
      <c r="CN373" s="89">
        <f t="shared" si="739"/>
        <v>18.464149962450911</v>
      </c>
      <c r="CO373" s="91">
        <f t="shared" si="739"/>
        <v>17.04304547375629</v>
      </c>
      <c r="CP373" s="90">
        <f t="shared" si="739"/>
        <v>20.413288596221118</v>
      </c>
      <c r="CQ373" s="89">
        <f t="shared" si="739"/>
        <v>45.164743221200048</v>
      </c>
      <c r="CR373" s="91">
        <f t="shared" si="739"/>
        <v>37.579605440187969</v>
      </c>
      <c r="CS373" s="90">
        <f t="shared" si="739"/>
        <v>48.196583584594634</v>
      </c>
      <c r="CT373" s="89">
        <f t="shared" si="739"/>
        <v>16.83884197914173</v>
      </c>
      <c r="CU373" s="91">
        <f t="shared" si="739"/>
        <v>18.607220708198348</v>
      </c>
      <c r="CV373" s="90">
        <f t="shared" si="739"/>
        <v>16.921308181014467</v>
      </c>
      <c r="CW373" s="89">
        <f t="shared" si="739"/>
        <v>37.563233342419984</v>
      </c>
      <c r="CX373" s="91">
        <f t="shared" si="739"/>
        <v>25.010859748442172</v>
      </c>
      <c r="CY373" s="90">
        <f t="shared" si="739"/>
        <v>40.527326921847667</v>
      </c>
      <c r="CZ373" s="89">
        <f t="shared" si="739"/>
        <v>12.870377734781012</v>
      </c>
      <c r="DA373" s="91">
        <f t="shared" si="739"/>
        <v>13.218087246530157</v>
      </c>
      <c r="DB373" s="90">
        <f t="shared" si="739"/>
        <v>16.770880819003533</v>
      </c>
      <c r="DC373" s="89">
        <f t="shared" si="739"/>
        <v>41.920081779556106</v>
      </c>
      <c r="DD373" s="91">
        <f t="shared" si="739"/>
        <v>44.364273086748113</v>
      </c>
      <c r="DE373" s="90">
        <f t="shared" si="739"/>
        <v>55.432190481044074</v>
      </c>
      <c r="DF373" s="89">
        <f t="shared" si="739"/>
        <v>0</v>
      </c>
      <c r="DG373" s="91">
        <f t="shared" si="739"/>
        <v>0</v>
      </c>
      <c r="DH373" s="90">
        <f t="shared" si="739"/>
        <v>0</v>
      </c>
      <c r="DI373" s="89">
        <f t="shared" si="739"/>
        <v>0</v>
      </c>
      <c r="DJ373" s="91">
        <f t="shared" si="739"/>
        <v>0.82895427699302349</v>
      </c>
      <c r="DK373" s="90">
        <f t="shared" si="739"/>
        <v>0</v>
      </c>
      <c r="DL373" s="89">
        <f t="shared" si="739"/>
        <v>0</v>
      </c>
      <c r="DM373" s="91">
        <f t="shared" si="739"/>
        <v>0</v>
      </c>
      <c r="DN373" s="90">
        <f t="shared" si="739"/>
        <v>0.87622666522361725</v>
      </c>
      <c r="DO373" s="89">
        <f t="shared" si="739"/>
        <v>0</v>
      </c>
      <c r="DP373" s="91">
        <f t="shared" si="739"/>
        <v>0</v>
      </c>
      <c r="DQ373" s="90">
        <f t="shared" si="739"/>
        <v>0.35589612408034199</v>
      </c>
      <c r="DR373" s="89">
        <f t="shared" si="739"/>
        <v>0</v>
      </c>
      <c r="DS373" s="91">
        <f t="shared" si="739"/>
        <v>0.45406758471941933</v>
      </c>
      <c r="DT373" s="90">
        <f t="shared" si="739"/>
        <v>0</v>
      </c>
      <c r="DU373" s="89">
        <f t="shared" si="739"/>
        <v>0</v>
      </c>
      <c r="DV373" s="91">
        <f t="shared" si="739"/>
        <v>0</v>
      </c>
      <c r="DW373" s="90">
        <f t="shared" si="739"/>
        <v>0</v>
      </c>
      <c r="DX373" s="89">
        <f t="shared" si="739"/>
        <v>0.47848549613007491</v>
      </c>
      <c r="DY373" s="91">
        <f t="shared" si="739"/>
        <v>1.7834522706828231</v>
      </c>
      <c r="DZ373" s="90">
        <f t="shared" si="739"/>
        <v>0.9800840455482599</v>
      </c>
      <c r="EA373" s="89">
        <f t="shared" si="739"/>
        <v>0</v>
      </c>
      <c r="EB373" s="91">
        <f t="shared" si="739"/>
        <v>0.39794487702092413</v>
      </c>
      <c r="EC373" s="90">
        <f t="shared" si="739"/>
        <v>0.51368244241064609</v>
      </c>
      <c r="ED373" s="89">
        <f t="shared" si="739"/>
        <v>2.1062687299962595</v>
      </c>
      <c r="EE373" s="91">
        <f t="shared" si="739"/>
        <v>0.8909390003587826</v>
      </c>
      <c r="EF373" s="90">
        <f t="shared" si="739"/>
        <v>2.3699860407132585</v>
      </c>
      <c r="EG373" s="89">
        <f t="shared" si="739"/>
        <v>0.38997650701051656</v>
      </c>
      <c r="EH373" s="91">
        <f t="shared" si="739"/>
        <v>0.43292111020533375</v>
      </c>
      <c r="EI373" s="90">
        <f t="shared" ref="EI373:EO373" si="740">(EI202/(10*EI$179+EI$180)*1000000)</f>
        <v>0.34621842936617286</v>
      </c>
      <c r="EJ373" s="89">
        <f t="shared" si="740"/>
        <v>2.0848161505658411</v>
      </c>
      <c r="EK373" s="91">
        <f t="shared" si="740"/>
        <v>7.5535168809012943</v>
      </c>
      <c r="EL373" s="90">
        <f t="shared" si="740"/>
        <v>2.6453493490896194</v>
      </c>
      <c r="EM373" s="89">
        <f t="shared" si="740"/>
        <v>1.530823656898936</v>
      </c>
      <c r="EN373" s="91">
        <f t="shared" si="740"/>
        <v>0</v>
      </c>
      <c r="EO373" s="90">
        <f t="shared" si="740"/>
        <v>1.6458877765507602</v>
      </c>
    </row>
    <row r="374" spans="2:145" s="120" customFormat="1" x14ac:dyDescent="0.3">
      <c r="B374" s="360"/>
      <c r="C374" s="93" t="str">
        <f t="shared" ref="C374" si="741">(C203)</f>
        <v>SAM</v>
      </c>
      <c r="D374" s="94">
        <f t="shared" ref="D374:G374" si="742">(D203)</f>
        <v>11</v>
      </c>
      <c r="E374" s="95">
        <f t="shared" si="742"/>
        <v>12.5</v>
      </c>
      <c r="F374" s="96">
        <f t="shared" si="742"/>
        <v>11.61</v>
      </c>
      <c r="G374" s="97">
        <f t="shared" si="742"/>
        <v>399.14451000000003</v>
      </c>
      <c r="H374" s="89"/>
      <c r="I374" s="91"/>
      <c r="J374" s="90"/>
      <c r="K374" s="89">
        <f t="shared" ref="K374:BV374" si="743">(K203/(10*K$179+K$180)*1000000)</f>
        <v>0</v>
      </c>
      <c r="L374" s="110">
        <f t="shared" si="743"/>
        <v>0.43496701968319773</v>
      </c>
      <c r="M374" s="90">
        <f t="shared" si="743"/>
        <v>1.2878544692840896</v>
      </c>
      <c r="N374" s="89">
        <f t="shared" si="743"/>
        <v>5.4022711695598797</v>
      </c>
      <c r="O374" s="110">
        <f t="shared" si="743"/>
        <v>3.1694974376359584</v>
      </c>
      <c r="P374" s="90">
        <f t="shared" si="743"/>
        <v>18.429398662527717</v>
      </c>
      <c r="Q374" s="89">
        <f t="shared" si="743"/>
        <v>12.721650171608424</v>
      </c>
      <c r="R374" s="110">
        <f t="shared" si="743"/>
        <v>9.4177493134600549</v>
      </c>
      <c r="S374" s="90">
        <f t="shared" si="743"/>
        <v>4.8947330473472492</v>
      </c>
      <c r="T374" s="89">
        <f t="shared" si="743"/>
        <v>3.303598598943104</v>
      </c>
      <c r="U374" s="91">
        <f t="shared" si="743"/>
        <v>8.8464307407297156</v>
      </c>
      <c r="V374" s="90">
        <f t="shared" si="743"/>
        <v>8.4722801268484798</v>
      </c>
      <c r="W374" s="89">
        <f t="shared" si="743"/>
        <v>9.9577838844850266</v>
      </c>
      <c r="X374" s="91">
        <f t="shared" si="743"/>
        <v>10.792765803458627</v>
      </c>
      <c r="Y374" s="90">
        <f t="shared" si="743"/>
        <v>11.078527083602239</v>
      </c>
      <c r="Z374" s="89">
        <f t="shared" si="743"/>
        <v>5.2514638974647525</v>
      </c>
      <c r="AA374" s="91">
        <f t="shared" si="743"/>
        <v>9.4554795822708915</v>
      </c>
      <c r="AB374" s="90">
        <f t="shared" si="743"/>
        <v>7.9529997232061636</v>
      </c>
      <c r="AC374" s="89">
        <f t="shared" si="743"/>
        <v>18.001036345780427</v>
      </c>
      <c r="AD374" s="91">
        <f t="shared" si="743"/>
        <v>12.781543329597076</v>
      </c>
      <c r="AE374" s="90">
        <f t="shared" si="743"/>
        <v>7.4008956748871482</v>
      </c>
      <c r="AF374" s="89">
        <f t="shared" si="743"/>
        <v>5.8214734571487607</v>
      </c>
      <c r="AG374" s="91">
        <f t="shared" si="743"/>
        <v>18.401662479051716</v>
      </c>
      <c r="AH374" s="90">
        <f t="shared" si="743"/>
        <v>10.148190581372477</v>
      </c>
      <c r="AI374" s="89">
        <f t="shared" si="743"/>
        <v>16.401926918612581</v>
      </c>
      <c r="AJ374" s="91">
        <f t="shared" si="743"/>
        <v>9.3427491347897753</v>
      </c>
      <c r="AK374" s="90">
        <f t="shared" si="743"/>
        <v>5.648040668670351</v>
      </c>
      <c r="AL374" s="89">
        <f t="shared" si="743"/>
        <v>3.597437324542482</v>
      </c>
      <c r="AM374" s="91">
        <f t="shared" si="743"/>
        <v>8.9830835100111717</v>
      </c>
      <c r="AN374" s="90">
        <f t="shared" si="743"/>
        <v>13.829109640807498</v>
      </c>
      <c r="AO374" s="89">
        <f t="shared" si="743"/>
        <v>0</v>
      </c>
      <c r="AP374" s="91">
        <f t="shared" si="743"/>
        <v>0</v>
      </c>
      <c r="AQ374" s="90">
        <f t="shared" si="743"/>
        <v>0</v>
      </c>
      <c r="AR374" s="89">
        <f t="shared" si="743"/>
        <v>0</v>
      </c>
      <c r="AS374" s="91">
        <f t="shared" si="743"/>
        <v>0</v>
      </c>
      <c r="AT374" s="90">
        <f t="shared" si="743"/>
        <v>0</v>
      </c>
      <c r="AU374" s="89">
        <f t="shared" si="743"/>
        <v>3.1132445132342879</v>
      </c>
      <c r="AV374" s="91">
        <f t="shared" si="743"/>
        <v>2.5236136126361091</v>
      </c>
      <c r="AW374" s="90">
        <f t="shared" si="743"/>
        <v>0</v>
      </c>
      <c r="AX374" s="89">
        <f t="shared" si="743"/>
        <v>0</v>
      </c>
      <c r="AY374" s="91">
        <f t="shared" si="743"/>
        <v>0</v>
      </c>
      <c r="AZ374" s="90">
        <f t="shared" si="743"/>
        <v>0</v>
      </c>
      <c r="BA374" s="89">
        <f t="shared" si="743"/>
        <v>0</v>
      </c>
      <c r="BB374" s="91">
        <f t="shared" si="743"/>
        <v>0</v>
      </c>
      <c r="BC374" s="90">
        <f t="shared" si="743"/>
        <v>0</v>
      </c>
      <c r="BD374" s="89">
        <f t="shared" si="743"/>
        <v>0</v>
      </c>
      <c r="BE374" s="91">
        <f t="shared" si="743"/>
        <v>0</v>
      </c>
      <c r="BF374" s="90">
        <f t="shared" si="743"/>
        <v>0</v>
      </c>
      <c r="BG374" s="89">
        <f t="shared" si="743"/>
        <v>0</v>
      </c>
      <c r="BH374" s="91">
        <f t="shared" si="743"/>
        <v>0</v>
      </c>
      <c r="BI374" s="90">
        <f t="shared" si="743"/>
        <v>0</v>
      </c>
      <c r="BJ374" s="89">
        <f t="shared" si="743"/>
        <v>0.93966841820800184</v>
      </c>
      <c r="BK374" s="91">
        <f t="shared" si="743"/>
        <v>0</v>
      </c>
      <c r="BL374" s="90">
        <f t="shared" si="743"/>
        <v>0</v>
      </c>
      <c r="BM374" s="89">
        <f t="shared" si="743"/>
        <v>0</v>
      </c>
      <c r="BN374" s="91">
        <f t="shared" si="743"/>
        <v>0</v>
      </c>
      <c r="BO374" s="90">
        <f t="shared" si="743"/>
        <v>0</v>
      </c>
      <c r="BP374" s="89">
        <f t="shared" si="743"/>
        <v>0</v>
      </c>
      <c r="BQ374" s="91">
        <f t="shared" si="743"/>
        <v>0</v>
      </c>
      <c r="BR374" s="90">
        <f t="shared" si="743"/>
        <v>0</v>
      </c>
      <c r="BS374" s="89">
        <f t="shared" si="743"/>
        <v>0</v>
      </c>
      <c r="BT374" s="91">
        <f t="shared" si="743"/>
        <v>0</v>
      </c>
      <c r="BU374" s="90">
        <f t="shared" si="743"/>
        <v>0</v>
      </c>
      <c r="BV374" s="89">
        <f t="shared" si="743"/>
        <v>0</v>
      </c>
      <c r="BW374" s="91">
        <f t="shared" ref="BW374:EH374" si="744">(BW203/(10*BW$179+BW$180)*1000000)</f>
        <v>0</v>
      </c>
      <c r="BX374" s="90">
        <f t="shared" si="744"/>
        <v>0</v>
      </c>
      <c r="BY374" s="89"/>
      <c r="BZ374" s="91"/>
      <c r="CA374" s="90"/>
      <c r="CB374" s="89">
        <f t="shared" si="744"/>
        <v>1.0038722269759703</v>
      </c>
      <c r="CC374" s="91">
        <f t="shared" si="744"/>
        <v>5.301483388764396</v>
      </c>
      <c r="CD374" s="92">
        <f t="shared" si="744"/>
        <v>2.5932423141663237</v>
      </c>
      <c r="CE374" s="89">
        <f t="shared" si="744"/>
        <v>2.4276046436401715</v>
      </c>
      <c r="CF374" s="91">
        <f t="shared" si="744"/>
        <v>3.8349231434723361</v>
      </c>
      <c r="CG374" s="90">
        <f t="shared" si="744"/>
        <v>4.1177174973116593</v>
      </c>
      <c r="CH374" s="89">
        <f t="shared" si="744"/>
        <v>16.03244272512088</v>
      </c>
      <c r="CI374" s="91">
        <f t="shared" si="744"/>
        <v>10.793624454416099</v>
      </c>
      <c r="CJ374" s="90">
        <f t="shared" si="744"/>
        <v>7.6540833050758605</v>
      </c>
      <c r="CK374" s="89">
        <f t="shared" si="744"/>
        <v>6.1981579226200472</v>
      </c>
      <c r="CL374" s="91">
        <f t="shared" si="744"/>
        <v>7.9853064329448644</v>
      </c>
      <c r="CM374" s="90">
        <f t="shared" si="744"/>
        <v>8.7458430928734785</v>
      </c>
      <c r="CN374" s="89">
        <f t="shared" si="744"/>
        <v>14.947754563157257</v>
      </c>
      <c r="CO374" s="91">
        <f t="shared" si="744"/>
        <v>10.000034484196018</v>
      </c>
      <c r="CP374" s="90">
        <f t="shared" si="744"/>
        <v>5.6756319972466862</v>
      </c>
      <c r="CQ374" s="89">
        <f t="shared" si="744"/>
        <v>3.7958647851464917</v>
      </c>
      <c r="CR374" s="91">
        <f t="shared" si="744"/>
        <v>20.089362856659918</v>
      </c>
      <c r="CS374" s="90">
        <f t="shared" si="744"/>
        <v>21.645199625042721</v>
      </c>
      <c r="CT374" s="89">
        <f t="shared" si="744"/>
        <v>45.086206224201639</v>
      </c>
      <c r="CU374" s="91">
        <f t="shared" si="744"/>
        <v>13.624261887773523</v>
      </c>
      <c r="CV374" s="90">
        <f t="shared" si="744"/>
        <v>7.6625745379779664</v>
      </c>
      <c r="CW374" s="89">
        <f t="shared" si="744"/>
        <v>6.0329901834498152</v>
      </c>
      <c r="CX374" s="91">
        <f t="shared" si="744"/>
        <v>9.9927048747119471</v>
      </c>
      <c r="CY374" s="90">
        <f t="shared" si="744"/>
        <v>9.115819825190826</v>
      </c>
      <c r="CZ374" s="89">
        <f t="shared" si="744"/>
        <v>17.848360126713178</v>
      </c>
      <c r="DA374" s="91">
        <f t="shared" si="744"/>
        <v>12.044083601037222</v>
      </c>
      <c r="DB374" s="90">
        <f t="shared" si="744"/>
        <v>10.588155909432237</v>
      </c>
      <c r="DC374" s="89">
        <f t="shared" si="744"/>
        <v>3.9400337682120217</v>
      </c>
      <c r="DD374" s="91">
        <f t="shared" si="744"/>
        <v>10.280579489769819</v>
      </c>
      <c r="DE374" s="90">
        <f t="shared" si="744"/>
        <v>14.800517895178107</v>
      </c>
      <c r="DF374" s="89">
        <f t="shared" si="744"/>
        <v>0</v>
      </c>
      <c r="DG374" s="91">
        <f t="shared" si="744"/>
        <v>0</v>
      </c>
      <c r="DH374" s="90">
        <f t="shared" si="744"/>
        <v>0</v>
      </c>
      <c r="DI374" s="89">
        <f t="shared" si="744"/>
        <v>0</v>
      </c>
      <c r="DJ374" s="91">
        <f t="shared" si="744"/>
        <v>0</v>
      </c>
      <c r="DK374" s="90">
        <f t="shared" si="744"/>
        <v>0</v>
      </c>
      <c r="DL374" s="89">
        <f t="shared" si="744"/>
        <v>0</v>
      </c>
      <c r="DM374" s="91">
        <f t="shared" si="744"/>
        <v>0</v>
      </c>
      <c r="DN374" s="90">
        <f t="shared" si="744"/>
        <v>0</v>
      </c>
      <c r="DO374" s="89">
        <f t="shared" si="744"/>
        <v>0</v>
      </c>
      <c r="DP374" s="91">
        <f t="shared" si="744"/>
        <v>0</v>
      </c>
      <c r="DQ374" s="90">
        <f t="shared" si="744"/>
        <v>0</v>
      </c>
      <c r="DR374" s="89">
        <f t="shared" si="744"/>
        <v>0</v>
      </c>
      <c r="DS374" s="91">
        <f t="shared" si="744"/>
        <v>0</v>
      </c>
      <c r="DT374" s="90">
        <f t="shared" si="744"/>
        <v>0</v>
      </c>
      <c r="DU374" s="89">
        <f t="shared" si="744"/>
        <v>0</v>
      </c>
      <c r="DV374" s="91">
        <f t="shared" si="744"/>
        <v>0</v>
      </c>
      <c r="DW374" s="90">
        <f t="shared" si="744"/>
        <v>0</v>
      </c>
      <c r="DX374" s="89">
        <f t="shared" si="744"/>
        <v>0</v>
      </c>
      <c r="DY374" s="91">
        <f t="shared" si="744"/>
        <v>0</v>
      </c>
      <c r="DZ374" s="90">
        <f t="shared" si="744"/>
        <v>0</v>
      </c>
      <c r="EA374" s="89">
        <f t="shared" si="744"/>
        <v>0</v>
      </c>
      <c r="EB374" s="91">
        <f t="shared" si="744"/>
        <v>0</v>
      </c>
      <c r="EC374" s="90">
        <f t="shared" si="744"/>
        <v>0</v>
      </c>
      <c r="ED374" s="89">
        <f t="shared" si="744"/>
        <v>0</v>
      </c>
      <c r="EE374" s="91">
        <f t="shared" si="744"/>
        <v>0</v>
      </c>
      <c r="EF374" s="90">
        <f t="shared" si="744"/>
        <v>0</v>
      </c>
      <c r="EG374" s="89">
        <f t="shared" si="744"/>
        <v>0</v>
      </c>
      <c r="EH374" s="91">
        <f t="shared" si="744"/>
        <v>0</v>
      </c>
      <c r="EI374" s="90">
        <f t="shared" ref="EI374:EO374" si="745">(EI203/(10*EI$179+EI$180)*1000000)</f>
        <v>0</v>
      </c>
      <c r="EJ374" s="89">
        <f t="shared" si="745"/>
        <v>0</v>
      </c>
      <c r="EK374" s="91">
        <f t="shared" si="745"/>
        <v>0</v>
      </c>
      <c r="EL374" s="90">
        <f t="shared" si="745"/>
        <v>0</v>
      </c>
      <c r="EM374" s="89">
        <f t="shared" si="745"/>
        <v>0</v>
      </c>
      <c r="EN374" s="91">
        <f t="shared" si="745"/>
        <v>0</v>
      </c>
      <c r="EO374" s="90">
        <f t="shared" si="745"/>
        <v>0</v>
      </c>
    </row>
    <row r="375" spans="2:145" s="120" customFormat="1" x14ac:dyDescent="0.3">
      <c r="B375" s="360"/>
      <c r="C375" s="146" t="str">
        <f t="shared" ref="C375" si="746">(C204)</f>
        <v>Decarboxy-SAM</v>
      </c>
      <c r="D375" s="155">
        <f t="shared" ref="D375:G375" si="747">(D204)</f>
        <v>9.1</v>
      </c>
      <c r="E375" s="156">
        <f t="shared" si="747"/>
        <v>9.4</v>
      </c>
      <c r="F375" s="157">
        <f t="shared" si="747"/>
        <v>9.24</v>
      </c>
      <c r="G375" s="158">
        <f t="shared" si="747"/>
        <v>355.15469000000002</v>
      </c>
      <c r="H375" s="143"/>
      <c r="I375" s="154"/>
      <c r="J375" s="144"/>
      <c r="K375" s="143">
        <f t="shared" ref="K375:BV375" si="748">(K204/(10*K$179+K$180)*1000000)</f>
        <v>2.0114026684671815</v>
      </c>
      <c r="L375" s="150">
        <f t="shared" si="748"/>
        <v>2.5052876750028137</v>
      </c>
      <c r="M375" s="144">
        <f t="shared" si="748"/>
        <v>4.4166952668348891</v>
      </c>
      <c r="N375" s="143">
        <f t="shared" si="748"/>
        <v>5.5098032873187552</v>
      </c>
      <c r="O375" s="150">
        <f t="shared" si="748"/>
        <v>9.7665497618917811</v>
      </c>
      <c r="P375" s="144">
        <f t="shared" si="748"/>
        <v>4.1758789788265851</v>
      </c>
      <c r="Q375" s="143">
        <f t="shared" si="748"/>
        <v>5.0926693481301752</v>
      </c>
      <c r="R375" s="150">
        <f t="shared" si="748"/>
        <v>6.4426555307490831</v>
      </c>
      <c r="S375" s="144">
        <f t="shared" si="748"/>
        <v>1.6115803444178087</v>
      </c>
      <c r="T375" s="143">
        <f t="shared" si="748"/>
        <v>9.9854810584636375</v>
      </c>
      <c r="U375" s="154">
        <f t="shared" si="748"/>
        <v>5.4535422617689866</v>
      </c>
      <c r="V375" s="144">
        <f t="shared" si="748"/>
        <v>7.1144133479848781</v>
      </c>
      <c r="W375" s="143">
        <f t="shared" si="748"/>
        <v>7.2022606874539958</v>
      </c>
      <c r="X375" s="154">
        <f t="shared" si="748"/>
        <v>7.076237289167798</v>
      </c>
      <c r="Y375" s="144">
        <f t="shared" si="748"/>
        <v>1.0928256757602262</v>
      </c>
      <c r="Z375" s="143">
        <f t="shared" si="748"/>
        <v>12.167227361326042</v>
      </c>
      <c r="AA375" s="154">
        <f t="shared" si="748"/>
        <v>8.839852635742357</v>
      </c>
      <c r="AB375" s="144">
        <f t="shared" si="748"/>
        <v>8.7834756182223561</v>
      </c>
      <c r="AC375" s="143">
        <f t="shared" si="748"/>
        <v>2.2732648299815832</v>
      </c>
      <c r="AD375" s="154">
        <f t="shared" si="748"/>
        <v>4.7652947192146833</v>
      </c>
      <c r="AE375" s="144">
        <f t="shared" si="748"/>
        <v>3.5234925259483822</v>
      </c>
      <c r="AF375" s="143">
        <f t="shared" si="748"/>
        <v>13.198890890109828</v>
      </c>
      <c r="AG375" s="154">
        <f t="shared" si="748"/>
        <v>9.6906941429881126</v>
      </c>
      <c r="AH375" s="144">
        <f t="shared" si="748"/>
        <v>7.1574038393377943</v>
      </c>
      <c r="AI375" s="143">
        <f t="shared" si="748"/>
        <v>0.22169785860794858</v>
      </c>
      <c r="AJ375" s="154">
        <f t="shared" si="748"/>
        <v>0.22979961818121458</v>
      </c>
      <c r="AK375" s="144">
        <f t="shared" si="748"/>
        <v>0.54508556767146699</v>
      </c>
      <c r="AL375" s="143">
        <f t="shared" si="748"/>
        <v>8.1955208493961766</v>
      </c>
      <c r="AM375" s="154">
        <f t="shared" si="748"/>
        <v>5.740348041373549</v>
      </c>
      <c r="AN375" s="144">
        <f t="shared" si="748"/>
        <v>2.8071651926348222</v>
      </c>
      <c r="AO375" s="143">
        <f t="shared" si="748"/>
        <v>2.0808835916710162</v>
      </c>
      <c r="AP375" s="154">
        <f t="shared" si="748"/>
        <v>8.0224167957303933</v>
      </c>
      <c r="AQ375" s="144">
        <f t="shared" si="748"/>
        <v>8.8364823665820857</v>
      </c>
      <c r="AR375" s="143">
        <f t="shared" si="748"/>
        <v>5.709807861113176</v>
      </c>
      <c r="AS375" s="154">
        <f t="shared" si="748"/>
        <v>6.0072846823595381</v>
      </c>
      <c r="AT375" s="144">
        <f t="shared" si="748"/>
        <v>3.8803610164924991</v>
      </c>
      <c r="AU375" s="143">
        <f t="shared" si="748"/>
        <v>0</v>
      </c>
      <c r="AV375" s="154">
        <f t="shared" si="748"/>
        <v>0</v>
      </c>
      <c r="AW375" s="144">
        <f t="shared" si="748"/>
        <v>0.4824812961742741</v>
      </c>
      <c r="AX375" s="143">
        <f t="shared" si="748"/>
        <v>1.7437555987954723</v>
      </c>
      <c r="AY375" s="154">
        <f t="shared" si="748"/>
        <v>2.875855989349053</v>
      </c>
      <c r="AZ375" s="144">
        <f t="shared" si="748"/>
        <v>3.1758620204226404</v>
      </c>
      <c r="BA375" s="143">
        <f t="shared" si="748"/>
        <v>3.890655892674225</v>
      </c>
      <c r="BB375" s="154">
        <f t="shared" si="748"/>
        <v>3.2340684996076074</v>
      </c>
      <c r="BC375" s="144">
        <f t="shared" si="748"/>
        <v>6.5183446114416466</v>
      </c>
      <c r="BD375" s="143">
        <f t="shared" si="748"/>
        <v>6.09490805930246</v>
      </c>
      <c r="BE375" s="154">
        <f t="shared" si="748"/>
        <v>0</v>
      </c>
      <c r="BF375" s="144">
        <f t="shared" si="748"/>
        <v>12.579825334249209</v>
      </c>
      <c r="BG375" s="143">
        <f t="shared" si="748"/>
        <v>9.4236430342629038</v>
      </c>
      <c r="BH375" s="154">
        <f t="shared" si="748"/>
        <v>8.0053222829948965</v>
      </c>
      <c r="BI375" s="144">
        <f t="shared" si="748"/>
        <v>8.3149519845831819</v>
      </c>
      <c r="BJ375" s="143">
        <f t="shared" si="748"/>
        <v>13.743097885069888</v>
      </c>
      <c r="BK375" s="154">
        <f t="shared" si="748"/>
        <v>11.018143055806377</v>
      </c>
      <c r="BL375" s="144">
        <f t="shared" si="748"/>
        <v>8.9198537713786124</v>
      </c>
      <c r="BM375" s="143">
        <f t="shared" si="748"/>
        <v>9.7146203978750112</v>
      </c>
      <c r="BN375" s="154">
        <f t="shared" si="748"/>
        <v>10.764196571248641</v>
      </c>
      <c r="BO375" s="144">
        <f t="shared" si="748"/>
        <v>4.5508261270776336</v>
      </c>
      <c r="BP375" s="143">
        <f t="shared" si="748"/>
        <v>10.873442795932098</v>
      </c>
      <c r="BQ375" s="154">
        <f t="shared" si="748"/>
        <v>15.122016643996588</v>
      </c>
      <c r="BR375" s="144">
        <f t="shared" si="748"/>
        <v>14.101492067920388</v>
      </c>
      <c r="BS375" s="143">
        <f t="shared" si="748"/>
        <v>13.434445427941688</v>
      </c>
      <c r="BT375" s="154">
        <f t="shared" si="748"/>
        <v>8.1797823897790778</v>
      </c>
      <c r="BU375" s="144">
        <f t="shared" si="748"/>
        <v>7.4338754810705341</v>
      </c>
      <c r="BV375" s="143">
        <f t="shared" si="748"/>
        <v>10.479514437918382</v>
      </c>
      <c r="BW375" s="154">
        <f t="shared" ref="BW375:EH375" si="749">(BW204/(10*BW$179+BW$180)*1000000)</f>
        <v>9.4250758399357419</v>
      </c>
      <c r="BX375" s="144">
        <f t="shared" si="749"/>
        <v>6.294555542305563</v>
      </c>
      <c r="BY375" s="143"/>
      <c r="BZ375" s="154"/>
      <c r="CA375" s="144"/>
      <c r="CB375" s="143">
        <f t="shared" si="749"/>
        <v>0.15781420327030149</v>
      </c>
      <c r="CC375" s="154">
        <f t="shared" si="749"/>
        <v>0.81091265792546785</v>
      </c>
      <c r="CD375" s="159">
        <f t="shared" si="749"/>
        <v>4.139742329760459</v>
      </c>
      <c r="CE375" s="143">
        <f t="shared" si="749"/>
        <v>2.8416853617701574</v>
      </c>
      <c r="CF375" s="154">
        <f t="shared" si="749"/>
        <v>1.8904363272250182</v>
      </c>
      <c r="CG375" s="144">
        <f t="shared" si="749"/>
        <v>6.1669909676878527</v>
      </c>
      <c r="CH375" s="143">
        <f t="shared" si="749"/>
        <v>5.1084663576951481</v>
      </c>
      <c r="CI375" s="154">
        <f t="shared" si="749"/>
        <v>7.3686670510881394</v>
      </c>
      <c r="CJ375" s="144">
        <f t="shared" si="749"/>
        <v>11.518429923653796</v>
      </c>
      <c r="CK375" s="143">
        <f t="shared" si="749"/>
        <v>5.7566877589846772</v>
      </c>
      <c r="CL375" s="154">
        <f t="shared" si="749"/>
        <v>2.6166565328304392</v>
      </c>
      <c r="CM375" s="144">
        <f t="shared" si="749"/>
        <v>4.9340092928113313</v>
      </c>
      <c r="CN375" s="143">
        <f t="shared" si="749"/>
        <v>1.2313433758129155</v>
      </c>
      <c r="CO375" s="154">
        <f t="shared" si="749"/>
        <v>3.4156565291304815</v>
      </c>
      <c r="CP375" s="144">
        <f t="shared" si="749"/>
        <v>7.0691901935567287</v>
      </c>
      <c r="CQ375" s="143">
        <f t="shared" si="749"/>
        <v>12.352389861937715</v>
      </c>
      <c r="CR375" s="154">
        <f t="shared" si="749"/>
        <v>5.7398141855655771</v>
      </c>
      <c r="CS375" s="144">
        <f t="shared" si="749"/>
        <v>9.362633334270722</v>
      </c>
      <c r="CT375" s="143">
        <f t="shared" si="749"/>
        <v>5.640821652649306</v>
      </c>
      <c r="CU375" s="154">
        <f t="shared" si="749"/>
        <v>3.7448196929367445</v>
      </c>
      <c r="CV375" s="144">
        <f t="shared" si="749"/>
        <v>4.6985322788664776</v>
      </c>
      <c r="CW375" s="143">
        <f t="shared" si="749"/>
        <v>10.917641303546906</v>
      </c>
      <c r="CX375" s="154">
        <f t="shared" si="749"/>
        <v>5.2717208214019378</v>
      </c>
      <c r="CY375" s="144">
        <f t="shared" si="749"/>
        <v>13.096762415497993</v>
      </c>
      <c r="CZ375" s="143">
        <f t="shared" si="749"/>
        <v>0.6757502325489384</v>
      </c>
      <c r="DA375" s="154">
        <f t="shared" si="749"/>
        <v>2.4260161435876628</v>
      </c>
      <c r="DB375" s="144">
        <f t="shared" si="749"/>
        <v>5.3180834744487129</v>
      </c>
      <c r="DC375" s="143">
        <f t="shared" si="749"/>
        <v>12.142919838421269</v>
      </c>
      <c r="DD375" s="154">
        <f t="shared" si="749"/>
        <v>10.23331752711371</v>
      </c>
      <c r="DE375" s="144">
        <f t="shared" si="749"/>
        <v>5.9387485812110565</v>
      </c>
      <c r="DF375" s="143">
        <f t="shared" si="749"/>
        <v>0</v>
      </c>
      <c r="DG375" s="154">
        <f t="shared" si="749"/>
        <v>5.625330756051909</v>
      </c>
      <c r="DH375" s="144">
        <f t="shared" si="749"/>
        <v>8.4334322682190965</v>
      </c>
      <c r="DI375" s="143">
        <f t="shared" si="749"/>
        <v>8.6480237842030316</v>
      </c>
      <c r="DJ375" s="154">
        <f t="shared" si="749"/>
        <v>8.9609731436572932</v>
      </c>
      <c r="DK375" s="144">
        <f t="shared" si="749"/>
        <v>7.4181992557366909</v>
      </c>
      <c r="DL375" s="143">
        <f t="shared" si="749"/>
        <v>14.390616919089069</v>
      </c>
      <c r="DM375" s="154">
        <f t="shared" si="749"/>
        <v>8.6190978500545548</v>
      </c>
      <c r="DN375" s="144">
        <f t="shared" si="749"/>
        <v>8.3339618270708957</v>
      </c>
      <c r="DO375" s="143">
        <f t="shared" si="749"/>
        <v>16.83557113545373</v>
      </c>
      <c r="DP375" s="154">
        <f t="shared" si="749"/>
        <v>9.445035291726116</v>
      </c>
      <c r="DQ375" s="144">
        <f t="shared" si="749"/>
        <v>8.9512489693131663</v>
      </c>
      <c r="DR375" s="143">
        <f t="shared" si="749"/>
        <v>13.352118767491213</v>
      </c>
      <c r="DS375" s="154">
        <f t="shared" si="749"/>
        <v>0</v>
      </c>
      <c r="DT375" s="144">
        <f t="shared" si="749"/>
        <v>0</v>
      </c>
      <c r="DU375" s="143">
        <f t="shared" si="749"/>
        <v>0</v>
      </c>
      <c r="DV375" s="154">
        <f t="shared" si="749"/>
        <v>0</v>
      </c>
      <c r="DW375" s="144">
        <f t="shared" si="749"/>
        <v>0</v>
      </c>
      <c r="DX375" s="143">
        <f t="shared" si="749"/>
        <v>0</v>
      </c>
      <c r="DY375" s="154">
        <f t="shared" si="749"/>
        <v>0</v>
      </c>
      <c r="DZ375" s="144">
        <f t="shared" si="749"/>
        <v>0</v>
      </c>
      <c r="EA375" s="143">
        <f t="shared" si="749"/>
        <v>0</v>
      </c>
      <c r="EB375" s="154">
        <f t="shared" si="749"/>
        <v>0</v>
      </c>
      <c r="EC375" s="144">
        <f t="shared" si="749"/>
        <v>0</v>
      </c>
      <c r="ED375" s="143">
        <f t="shared" si="749"/>
        <v>0.88396152221794932</v>
      </c>
      <c r="EE375" s="154">
        <f t="shared" si="749"/>
        <v>0</v>
      </c>
      <c r="EF375" s="144">
        <f t="shared" si="749"/>
        <v>0</v>
      </c>
      <c r="EG375" s="143">
        <f t="shared" si="749"/>
        <v>0.57410830018291381</v>
      </c>
      <c r="EH375" s="154">
        <f t="shared" si="749"/>
        <v>0</v>
      </c>
      <c r="EI375" s="144">
        <f t="shared" ref="EI375:EO375" si="750">(EI204/(10*EI$179+EI$180)*1000000)</f>
        <v>0</v>
      </c>
      <c r="EJ375" s="143">
        <f t="shared" si="750"/>
        <v>0</v>
      </c>
      <c r="EK375" s="154">
        <f t="shared" si="750"/>
        <v>0</v>
      </c>
      <c r="EL375" s="144">
        <f t="shared" si="750"/>
        <v>0</v>
      </c>
      <c r="EM375" s="143">
        <f t="shared" si="750"/>
        <v>0</v>
      </c>
      <c r="EN375" s="154">
        <f t="shared" si="750"/>
        <v>0</v>
      </c>
      <c r="EO375" s="144">
        <f t="shared" si="750"/>
        <v>0.65822695740396842</v>
      </c>
    </row>
    <row r="376" spans="2:145" s="120" customFormat="1" x14ac:dyDescent="0.3">
      <c r="B376" s="360"/>
      <c r="C376" s="146" t="str">
        <f t="shared" ref="C376" si="751">(C205)</f>
        <v>Methylthioribose-P</v>
      </c>
      <c r="D376" s="155">
        <f t="shared" ref="D376:G376" si="752">(D205)</f>
        <v>10</v>
      </c>
      <c r="E376" s="156">
        <f t="shared" si="752"/>
        <v>11.7</v>
      </c>
      <c r="F376" s="157" t="str">
        <f t="shared" si="752"/>
        <v>--</v>
      </c>
      <c r="G376" s="158">
        <f t="shared" si="752"/>
        <v>259.00468000000001</v>
      </c>
      <c r="H376" s="143"/>
      <c r="I376" s="154"/>
      <c r="J376" s="144"/>
      <c r="K376" s="143">
        <f t="shared" ref="K376:BV376" si="753">(K205/(10*K$179+K$180)*1000000)</f>
        <v>0</v>
      </c>
      <c r="L376" s="150">
        <f t="shared" si="753"/>
        <v>0</v>
      </c>
      <c r="M376" s="144">
        <f t="shared" si="753"/>
        <v>0</v>
      </c>
      <c r="N376" s="143">
        <f t="shared" si="753"/>
        <v>0</v>
      </c>
      <c r="O376" s="150">
        <f t="shared" si="753"/>
        <v>0</v>
      </c>
      <c r="P376" s="144">
        <f t="shared" si="753"/>
        <v>0</v>
      </c>
      <c r="Q376" s="143">
        <f t="shared" si="753"/>
        <v>0</v>
      </c>
      <c r="R376" s="150">
        <f t="shared" si="753"/>
        <v>0</v>
      </c>
      <c r="S376" s="144">
        <f t="shared" si="753"/>
        <v>0</v>
      </c>
      <c r="T376" s="143">
        <f t="shared" si="753"/>
        <v>0</v>
      </c>
      <c r="U376" s="154">
        <f t="shared" si="753"/>
        <v>0</v>
      </c>
      <c r="V376" s="144">
        <f t="shared" si="753"/>
        <v>0</v>
      </c>
      <c r="W376" s="143">
        <f t="shared" si="753"/>
        <v>0</v>
      </c>
      <c r="X376" s="154">
        <f t="shared" si="753"/>
        <v>0</v>
      </c>
      <c r="Y376" s="144">
        <f t="shared" si="753"/>
        <v>0</v>
      </c>
      <c r="Z376" s="143">
        <f t="shared" si="753"/>
        <v>0</v>
      </c>
      <c r="AA376" s="154">
        <f t="shared" si="753"/>
        <v>0</v>
      </c>
      <c r="AB376" s="144">
        <f t="shared" si="753"/>
        <v>0</v>
      </c>
      <c r="AC376" s="143">
        <f t="shared" si="753"/>
        <v>0</v>
      </c>
      <c r="AD376" s="154">
        <f t="shared" si="753"/>
        <v>0</v>
      </c>
      <c r="AE376" s="144">
        <f t="shared" si="753"/>
        <v>0</v>
      </c>
      <c r="AF376" s="143">
        <f t="shared" si="753"/>
        <v>0</v>
      </c>
      <c r="AG376" s="154">
        <f t="shared" si="753"/>
        <v>0</v>
      </c>
      <c r="AH376" s="144">
        <f t="shared" si="753"/>
        <v>0</v>
      </c>
      <c r="AI376" s="143">
        <f t="shared" si="753"/>
        <v>0</v>
      </c>
      <c r="AJ376" s="154">
        <f t="shared" si="753"/>
        <v>0</v>
      </c>
      <c r="AK376" s="144">
        <f t="shared" si="753"/>
        <v>0</v>
      </c>
      <c r="AL376" s="143">
        <f t="shared" si="753"/>
        <v>0</v>
      </c>
      <c r="AM376" s="154">
        <f t="shared" si="753"/>
        <v>0</v>
      </c>
      <c r="AN376" s="144">
        <f t="shared" si="753"/>
        <v>0</v>
      </c>
      <c r="AO376" s="143">
        <f t="shared" si="753"/>
        <v>0</v>
      </c>
      <c r="AP376" s="154">
        <f t="shared" si="753"/>
        <v>0</v>
      </c>
      <c r="AQ376" s="144">
        <f t="shared" si="753"/>
        <v>0</v>
      </c>
      <c r="AR376" s="143">
        <f t="shared" si="753"/>
        <v>0</v>
      </c>
      <c r="AS376" s="154">
        <f t="shared" si="753"/>
        <v>0</v>
      </c>
      <c r="AT376" s="144">
        <f t="shared" si="753"/>
        <v>0</v>
      </c>
      <c r="AU376" s="143">
        <f t="shared" si="753"/>
        <v>0</v>
      </c>
      <c r="AV376" s="154">
        <f t="shared" si="753"/>
        <v>0</v>
      </c>
      <c r="AW376" s="144">
        <f t="shared" si="753"/>
        <v>0</v>
      </c>
      <c r="AX376" s="143">
        <f t="shared" si="753"/>
        <v>0</v>
      </c>
      <c r="AY376" s="154">
        <f t="shared" si="753"/>
        <v>0</v>
      </c>
      <c r="AZ376" s="144">
        <f t="shared" si="753"/>
        <v>0</v>
      </c>
      <c r="BA376" s="143">
        <f t="shared" si="753"/>
        <v>0</v>
      </c>
      <c r="BB376" s="154">
        <f t="shared" si="753"/>
        <v>0</v>
      </c>
      <c r="BC376" s="144">
        <f t="shared" si="753"/>
        <v>0</v>
      </c>
      <c r="BD376" s="143">
        <f t="shared" si="753"/>
        <v>0</v>
      </c>
      <c r="BE376" s="154">
        <f t="shared" si="753"/>
        <v>0</v>
      </c>
      <c r="BF376" s="144">
        <f t="shared" si="753"/>
        <v>0</v>
      </c>
      <c r="BG376" s="143">
        <f t="shared" si="753"/>
        <v>0</v>
      </c>
      <c r="BH376" s="154">
        <f t="shared" si="753"/>
        <v>0</v>
      </c>
      <c r="BI376" s="144">
        <f t="shared" si="753"/>
        <v>0</v>
      </c>
      <c r="BJ376" s="143">
        <f t="shared" si="753"/>
        <v>0</v>
      </c>
      <c r="BK376" s="154">
        <f t="shared" si="753"/>
        <v>0</v>
      </c>
      <c r="BL376" s="144">
        <f t="shared" si="753"/>
        <v>0</v>
      </c>
      <c r="BM376" s="143">
        <f t="shared" si="753"/>
        <v>0</v>
      </c>
      <c r="BN376" s="154">
        <f t="shared" si="753"/>
        <v>0</v>
      </c>
      <c r="BO376" s="144">
        <f t="shared" si="753"/>
        <v>0</v>
      </c>
      <c r="BP376" s="143">
        <f t="shared" si="753"/>
        <v>0</v>
      </c>
      <c r="BQ376" s="154">
        <f t="shared" si="753"/>
        <v>0</v>
      </c>
      <c r="BR376" s="144">
        <f t="shared" si="753"/>
        <v>0</v>
      </c>
      <c r="BS376" s="143">
        <f t="shared" si="753"/>
        <v>0</v>
      </c>
      <c r="BT376" s="154">
        <f t="shared" si="753"/>
        <v>0</v>
      </c>
      <c r="BU376" s="144">
        <f t="shared" si="753"/>
        <v>0</v>
      </c>
      <c r="BV376" s="143">
        <f t="shared" si="753"/>
        <v>0</v>
      </c>
      <c r="BW376" s="154">
        <f t="shared" ref="BW376:EH376" si="754">(BW205/(10*BW$179+BW$180)*1000000)</f>
        <v>0</v>
      </c>
      <c r="BX376" s="144">
        <f t="shared" si="754"/>
        <v>0</v>
      </c>
      <c r="BY376" s="143"/>
      <c r="BZ376" s="154"/>
      <c r="CA376" s="144"/>
      <c r="CB376" s="143">
        <f t="shared" si="754"/>
        <v>0</v>
      </c>
      <c r="CC376" s="154">
        <f t="shared" si="754"/>
        <v>0</v>
      </c>
      <c r="CD376" s="159">
        <f t="shared" si="754"/>
        <v>0</v>
      </c>
      <c r="CE376" s="143">
        <f t="shared" si="754"/>
        <v>0</v>
      </c>
      <c r="CF376" s="154">
        <f t="shared" si="754"/>
        <v>0</v>
      </c>
      <c r="CG376" s="144">
        <f t="shared" si="754"/>
        <v>0</v>
      </c>
      <c r="CH376" s="143">
        <f t="shared" si="754"/>
        <v>0</v>
      </c>
      <c r="CI376" s="154">
        <f t="shared" si="754"/>
        <v>0</v>
      </c>
      <c r="CJ376" s="144">
        <f t="shared" si="754"/>
        <v>0</v>
      </c>
      <c r="CK376" s="143">
        <f t="shared" si="754"/>
        <v>0</v>
      </c>
      <c r="CL376" s="154">
        <f t="shared" si="754"/>
        <v>0</v>
      </c>
      <c r="CM376" s="144">
        <f t="shared" si="754"/>
        <v>0</v>
      </c>
      <c r="CN376" s="143">
        <f t="shared" si="754"/>
        <v>0</v>
      </c>
      <c r="CO376" s="154">
        <f t="shared" si="754"/>
        <v>0</v>
      </c>
      <c r="CP376" s="144">
        <f t="shared" si="754"/>
        <v>0</v>
      </c>
      <c r="CQ376" s="143">
        <f t="shared" si="754"/>
        <v>0</v>
      </c>
      <c r="CR376" s="154">
        <f t="shared" si="754"/>
        <v>0</v>
      </c>
      <c r="CS376" s="144">
        <f t="shared" si="754"/>
        <v>0</v>
      </c>
      <c r="CT376" s="143">
        <f t="shared" si="754"/>
        <v>0</v>
      </c>
      <c r="CU376" s="154">
        <f t="shared" si="754"/>
        <v>0</v>
      </c>
      <c r="CV376" s="144">
        <f t="shared" si="754"/>
        <v>0</v>
      </c>
      <c r="CW376" s="143">
        <f t="shared" si="754"/>
        <v>0.45772683487836502</v>
      </c>
      <c r="CX376" s="154">
        <f t="shared" si="754"/>
        <v>0</v>
      </c>
      <c r="CY376" s="144">
        <f t="shared" si="754"/>
        <v>0</v>
      </c>
      <c r="CZ376" s="143">
        <f t="shared" si="754"/>
        <v>0</v>
      </c>
      <c r="DA376" s="154">
        <f t="shared" si="754"/>
        <v>0</v>
      </c>
      <c r="DB376" s="144">
        <f t="shared" si="754"/>
        <v>0</v>
      </c>
      <c r="DC376" s="143">
        <f t="shared" si="754"/>
        <v>0</v>
      </c>
      <c r="DD376" s="154">
        <f t="shared" si="754"/>
        <v>0</v>
      </c>
      <c r="DE376" s="144">
        <f t="shared" si="754"/>
        <v>0</v>
      </c>
      <c r="DF376" s="143">
        <f t="shared" si="754"/>
        <v>0</v>
      </c>
      <c r="DG376" s="154">
        <f t="shared" si="754"/>
        <v>0</v>
      </c>
      <c r="DH376" s="144">
        <f t="shared" si="754"/>
        <v>0</v>
      </c>
      <c r="DI376" s="143">
        <f t="shared" si="754"/>
        <v>0</v>
      </c>
      <c r="DJ376" s="154">
        <f t="shared" si="754"/>
        <v>0</v>
      </c>
      <c r="DK376" s="144">
        <f t="shared" si="754"/>
        <v>0</v>
      </c>
      <c r="DL376" s="143">
        <f t="shared" si="754"/>
        <v>0</v>
      </c>
      <c r="DM376" s="154">
        <f t="shared" si="754"/>
        <v>0</v>
      </c>
      <c r="DN376" s="144">
        <f t="shared" si="754"/>
        <v>0</v>
      </c>
      <c r="DO376" s="143">
        <f t="shared" si="754"/>
        <v>0</v>
      </c>
      <c r="DP376" s="154">
        <f t="shared" si="754"/>
        <v>0</v>
      </c>
      <c r="DQ376" s="144">
        <f t="shared" si="754"/>
        <v>0</v>
      </c>
      <c r="DR376" s="143">
        <f t="shared" si="754"/>
        <v>0</v>
      </c>
      <c r="DS376" s="154">
        <f t="shared" si="754"/>
        <v>0</v>
      </c>
      <c r="DT376" s="144">
        <f t="shared" si="754"/>
        <v>0</v>
      </c>
      <c r="DU376" s="143">
        <f t="shared" si="754"/>
        <v>0</v>
      </c>
      <c r="DV376" s="154">
        <f t="shared" si="754"/>
        <v>0</v>
      </c>
      <c r="DW376" s="144">
        <f t="shared" si="754"/>
        <v>0</v>
      </c>
      <c r="DX376" s="143">
        <f t="shared" si="754"/>
        <v>0</v>
      </c>
      <c r="DY376" s="154">
        <f t="shared" si="754"/>
        <v>0</v>
      </c>
      <c r="DZ376" s="144">
        <f t="shared" si="754"/>
        <v>0</v>
      </c>
      <c r="EA376" s="143">
        <f t="shared" si="754"/>
        <v>0</v>
      </c>
      <c r="EB376" s="154">
        <f t="shared" si="754"/>
        <v>0</v>
      </c>
      <c r="EC376" s="144">
        <f t="shared" si="754"/>
        <v>0</v>
      </c>
      <c r="ED376" s="143">
        <f t="shared" si="754"/>
        <v>0</v>
      </c>
      <c r="EE376" s="154">
        <f t="shared" si="754"/>
        <v>0</v>
      </c>
      <c r="EF376" s="144">
        <f t="shared" si="754"/>
        <v>0</v>
      </c>
      <c r="EG376" s="143">
        <f t="shared" si="754"/>
        <v>0</v>
      </c>
      <c r="EH376" s="154">
        <f t="shared" si="754"/>
        <v>0</v>
      </c>
      <c r="EI376" s="144">
        <f t="shared" ref="EI376:EO376" si="755">(EI205/(10*EI$179+EI$180)*1000000)</f>
        <v>0</v>
      </c>
      <c r="EJ376" s="143">
        <f t="shared" si="755"/>
        <v>0</v>
      </c>
      <c r="EK376" s="154">
        <f t="shared" si="755"/>
        <v>0</v>
      </c>
      <c r="EL376" s="144">
        <f t="shared" si="755"/>
        <v>0</v>
      </c>
      <c r="EM376" s="143">
        <f t="shared" si="755"/>
        <v>0</v>
      </c>
      <c r="EN376" s="154">
        <f t="shared" si="755"/>
        <v>0</v>
      </c>
      <c r="EO376" s="144">
        <f t="shared" si="755"/>
        <v>0</v>
      </c>
    </row>
    <row r="377" spans="2:145" s="120" customFormat="1" x14ac:dyDescent="0.3">
      <c r="B377" s="360"/>
      <c r="C377" s="93" t="str">
        <f t="shared" ref="C377" si="756">(C206)</f>
        <v>Methylthioadenosine</v>
      </c>
      <c r="D377" s="94">
        <f t="shared" ref="D377:G377" si="757">(D206)</f>
        <v>2.2999999999999998</v>
      </c>
      <c r="E377" s="95">
        <f t="shared" si="757"/>
        <v>2.9</v>
      </c>
      <c r="F377" s="96">
        <f t="shared" si="757"/>
        <v>2.62</v>
      </c>
      <c r="G377" s="97">
        <f t="shared" si="757"/>
        <v>298.09683999999999</v>
      </c>
      <c r="H377" s="89"/>
      <c r="I377" s="91"/>
      <c r="J377" s="90"/>
      <c r="K377" s="89">
        <f t="shared" ref="K377:BV377" si="758">(K206/(10*K$179+K$180)*1000000)</f>
        <v>8525.9275885610168</v>
      </c>
      <c r="L377" s="110">
        <f t="shared" si="758"/>
        <v>5914.4411221093042</v>
      </c>
      <c r="M377" s="90">
        <f t="shared" si="758"/>
        <v>6271.1848734877758</v>
      </c>
      <c r="N377" s="89">
        <f t="shared" si="758"/>
        <v>5670.532070711537</v>
      </c>
      <c r="O377" s="110">
        <f t="shared" si="758"/>
        <v>7112.2243024974196</v>
      </c>
      <c r="P377" s="90">
        <f t="shared" si="758"/>
        <v>6225.1686385856774</v>
      </c>
      <c r="Q377" s="89">
        <f t="shared" si="758"/>
        <v>5746.9421935822038</v>
      </c>
      <c r="R377" s="110">
        <f t="shared" si="758"/>
        <v>6083.7693550745498</v>
      </c>
      <c r="S377" s="90">
        <f t="shared" si="758"/>
        <v>4896.8140808693806</v>
      </c>
      <c r="T377" s="89">
        <f t="shared" si="758"/>
        <v>4753.8453077208524</v>
      </c>
      <c r="U377" s="91">
        <f t="shared" si="758"/>
        <v>4457.4351650378039</v>
      </c>
      <c r="V377" s="90">
        <f t="shared" si="758"/>
        <v>4699.090952615933</v>
      </c>
      <c r="W377" s="89">
        <f t="shared" si="758"/>
        <v>5709.5214647477305</v>
      </c>
      <c r="X377" s="91">
        <f t="shared" si="758"/>
        <v>4579.1447008771684</v>
      </c>
      <c r="Y377" s="90">
        <f t="shared" si="758"/>
        <v>3847.3013139743734</v>
      </c>
      <c r="Z377" s="89">
        <f t="shared" si="758"/>
        <v>4381.2562614901035</v>
      </c>
      <c r="AA377" s="91">
        <f t="shared" si="758"/>
        <v>4182.6240003175153</v>
      </c>
      <c r="AB377" s="90">
        <f t="shared" si="758"/>
        <v>4309.359756770582</v>
      </c>
      <c r="AC377" s="89">
        <f t="shared" si="758"/>
        <v>3619.4488511757754</v>
      </c>
      <c r="AD377" s="91">
        <f t="shared" si="758"/>
        <v>4422.3259156494341</v>
      </c>
      <c r="AE377" s="90">
        <f t="shared" si="758"/>
        <v>4398.1484887031338</v>
      </c>
      <c r="AF377" s="89">
        <f t="shared" si="758"/>
        <v>5260.454137060944</v>
      </c>
      <c r="AG377" s="91">
        <f t="shared" si="758"/>
        <v>3912.5390713163933</v>
      </c>
      <c r="AH377" s="90">
        <f t="shared" si="758"/>
        <v>4871.1097679645027</v>
      </c>
      <c r="AI377" s="89">
        <f t="shared" si="758"/>
        <v>4128.4494156952087</v>
      </c>
      <c r="AJ377" s="91">
        <f t="shared" si="758"/>
        <v>4153.728570473304</v>
      </c>
      <c r="AK377" s="90">
        <f t="shared" si="758"/>
        <v>3482.2990328978963</v>
      </c>
      <c r="AL377" s="89">
        <f t="shared" si="758"/>
        <v>4923.2687694334372</v>
      </c>
      <c r="AM377" s="91">
        <f t="shared" si="758"/>
        <v>5076.1661091371534</v>
      </c>
      <c r="AN377" s="90">
        <f t="shared" si="758"/>
        <v>4469.6337906206873</v>
      </c>
      <c r="AO377" s="89">
        <f t="shared" si="758"/>
        <v>39.540421331704657</v>
      </c>
      <c r="AP377" s="91">
        <f t="shared" si="758"/>
        <v>39.126187411466674</v>
      </c>
      <c r="AQ377" s="90">
        <f t="shared" si="758"/>
        <v>63.429600591380613</v>
      </c>
      <c r="AR377" s="89">
        <f t="shared" si="758"/>
        <v>5.4989781368631672</v>
      </c>
      <c r="AS377" s="91">
        <f t="shared" si="758"/>
        <v>5.1096545610554234</v>
      </c>
      <c r="AT377" s="90">
        <f t="shared" si="758"/>
        <v>0</v>
      </c>
      <c r="AU377" s="89">
        <f t="shared" si="758"/>
        <v>7112.9567450903787</v>
      </c>
      <c r="AV377" s="91">
        <f t="shared" si="758"/>
        <v>5046.0231090085081</v>
      </c>
      <c r="AW377" s="90">
        <f t="shared" si="758"/>
        <v>5273.688636676121</v>
      </c>
      <c r="AX377" s="89">
        <f t="shared" si="758"/>
        <v>306.20395127079331</v>
      </c>
      <c r="AY377" s="91">
        <f t="shared" si="758"/>
        <v>106.7090511365644</v>
      </c>
      <c r="AZ377" s="90">
        <f t="shared" si="758"/>
        <v>34.505733983678276</v>
      </c>
      <c r="BA377" s="89">
        <f t="shared" si="758"/>
        <v>12932.034496609058</v>
      </c>
      <c r="BB377" s="91">
        <f t="shared" si="758"/>
        <v>12539.039719914086</v>
      </c>
      <c r="BC377" s="90">
        <f t="shared" si="758"/>
        <v>12288.238372517882</v>
      </c>
      <c r="BD377" s="89">
        <f t="shared" si="758"/>
        <v>614.42747323789831</v>
      </c>
      <c r="BE377" s="91">
        <f t="shared" si="758"/>
        <v>214.38201915021114</v>
      </c>
      <c r="BF377" s="90">
        <f t="shared" si="758"/>
        <v>78.874229631945354</v>
      </c>
      <c r="BG377" s="89">
        <f t="shared" si="758"/>
        <v>16878.780819237185</v>
      </c>
      <c r="BH377" s="91">
        <f t="shared" si="758"/>
        <v>17918.154558682825</v>
      </c>
      <c r="BI377" s="90">
        <f t="shared" si="758"/>
        <v>17248.925237153035</v>
      </c>
      <c r="BJ377" s="89">
        <f t="shared" si="758"/>
        <v>882.54907882189525</v>
      </c>
      <c r="BK377" s="91">
        <f t="shared" si="758"/>
        <v>285.3560536733541</v>
      </c>
      <c r="BL377" s="90">
        <f t="shared" si="758"/>
        <v>156.81141742961617</v>
      </c>
      <c r="BM377" s="89">
        <f t="shared" si="758"/>
        <v>16879.186736973072</v>
      </c>
      <c r="BN377" s="91">
        <f t="shared" si="758"/>
        <v>16856.578562779981</v>
      </c>
      <c r="BO377" s="90">
        <f t="shared" si="758"/>
        <v>18093.046017423629</v>
      </c>
      <c r="BP377" s="89">
        <f t="shared" si="758"/>
        <v>1108.3256479543584</v>
      </c>
      <c r="BQ377" s="91">
        <f t="shared" si="758"/>
        <v>332.78788166835699</v>
      </c>
      <c r="BR377" s="90">
        <f t="shared" si="758"/>
        <v>213.50460675575539</v>
      </c>
      <c r="BS377" s="89">
        <f t="shared" si="758"/>
        <v>21906.398204224781</v>
      </c>
      <c r="BT377" s="91">
        <f t="shared" si="758"/>
        <v>19258.804745233861</v>
      </c>
      <c r="BU377" s="90">
        <f t="shared" si="758"/>
        <v>18287.779894516378</v>
      </c>
      <c r="BV377" s="89">
        <f t="shared" si="758"/>
        <v>1351.8055992614011</v>
      </c>
      <c r="BW377" s="91">
        <f t="shared" ref="BW377:EH377" si="759">(BW206/(10*BW$179+BW$180)*1000000)</f>
        <v>684.37081797876942</v>
      </c>
      <c r="BX377" s="90">
        <f t="shared" si="759"/>
        <v>423.43450642479314</v>
      </c>
      <c r="BY377" s="89"/>
      <c r="BZ377" s="91"/>
      <c r="CA377" s="90"/>
      <c r="CB377" s="89">
        <f t="shared" si="759"/>
        <v>16507.067213573624</v>
      </c>
      <c r="CC377" s="91">
        <f t="shared" si="759"/>
        <v>14385.893110922005</v>
      </c>
      <c r="CD377" s="92">
        <f t="shared" si="759"/>
        <v>10336.693484274499</v>
      </c>
      <c r="CE377" s="89">
        <f t="shared" si="759"/>
        <v>7453.0995641234786</v>
      </c>
      <c r="CF377" s="91">
        <f t="shared" si="759"/>
        <v>6993.734580352786</v>
      </c>
      <c r="CG377" s="90">
        <f t="shared" si="759"/>
        <v>8401.8931425346454</v>
      </c>
      <c r="CH377" s="89">
        <f t="shared" si="759"/>
        <v>6849.6946812345595</v>
      </c>
      <c r="CI377" s="91">
        <f t="shared" si="759"/>
        <v>5582.5395827494831</v>
      </c>
      <c r="CJ377" s="90">
        <f t="shared" si="759"/>
        <v>5692.8949515147469</v>
      </c>
      <c r="CK377" s="89">
        <f t="shared" si="759"/>
        <v>4425.5961515996742</v>
      </c>
      <c r="CL377" s="91">
        <f t="shared" si="759"/>
        <v>4643.1705431058599</v>
      </c>
      <c r="CM377" s="90">
        <f t="shared" si="759"/>
        <v>4448.1004808155203</v>
      </c>
      <c r="CN377" s="89">
        <f t="shared" si="759"/>
        <v>4750.3238854601195</v>
      </c>
      <c r="CO377" s="91">
        <f t="shared" si="759"/>
        <v>4079.3316429895872</v>
      </c>
      <c r="CP377" s="90">
        <f t="shared" si="759"/>
        <v>4121.5370336435144</v>
      </c>
      <c r="CQ377" s="89">
        <f t="shared" si="759"/>
        <v>5021.5187277989253</v>
      </c>
      <c r="CR377" s="91">
        <f t="shared" si="759"/>
        <v>4278.0599155276968</v>
      </c>
      <c r="CS377" s="90">
        <f t="shared" si="759"/>
        <v>4286.8559086803571</v>
      </c>
      <c r="CT377" s="89">
        <f t="shared" si="759"/>
        <v>3495.7997987563322</v>
      </c>
      <c r="CU377" s="91">
        <f t="shared" si="759"/>
        <v>3572.0520704680134</v>
      </c>
      <c r="CV377" s="90">
        <f t="shared" si="759"/>
        <v>3475.2672574315002</v>
      </c>
      <c r="CW377" s="89">
        <f t="shared" si="759"/>
        <v>3462.5811599349645</v>
      </c>
      <c r="CX377" s="91">
        <f t="shared" si="759"/>
        <v>2576.3486259982501</v>
      </c>
      <c r="CY377" s="90">
        <f t="shared" si="759"/>
        <v>3866.2961044851595</v>
      </c>
      <c r="CZ377" s="89">
        <f t="shared" si="759"/>
        <v>3136.6196654759628</v>
      </c>
      <c r="DA377" s="91">
        <f t="shared" si="759"/>
        <v>3535.6804592787903</v>
      </c>
      <c r="DB377" s="90">
        <f t="shared" si="759"/>
        <v>3947.7916163652035</v>
      </c>
      <c r="DC377" s="89">
        <f t="shared" si="759"/>
        <v>3443.717003345505</v>
      </c>
      <c r="DD377" s="91">
        <f t="shared" si="759"/>
        <v>2920.0094697636832</v>
      </c>
      <c r="DE377" s="90">
        <f t="shared" si="759"/>
        <v>3311.1469999867027</v>
      </c>
      <c r="DF377" s="89">
        <f t="shared" si="759"/>
        <v>697.45849793640707</v>
      </c>
      <c r="DG377" s="91">
        <f t="shared" si="759"/>
        <v>483.87724303073071</v>
      </c>
      <c r="DH377" s="90">
        <f t="shared" si="759"/>
        <v>437.12663895595068</v>
      </c>
      <c r="DI377" s="89">
        <f t="shared" si="759"/>
        <v>53.394226501997963</v>
      </c>
      <c r="DJ377" s="91">
        <f t="shared" si="759"/>
        <v>61.45428751262849</v>
      </c>
      <c r="DK377" s="90">
        <f t="shared" si="759"/>
        <v>37.303374896636939</v>
      </c>
      <c r="DL377" s="89">
        <f t="shared" si="759"/>
        <v>3145.4316729830271</v>
      </c>
      <c r="DM377" s="91">
        <f t="shared" si="759"/>
        <v>3000.3116380881443</v>
      </c>
      <c r="DN377" s="90">
        <f t="shared" si="759"/>
        <v>3198.017837721975</v>
      </c>
      <c r="DO377" s="89">
        <f t="shared" si="759"/>
        <v>158.69846784453205</v>
      </c>
      <c r="DP377" s="91">
        <f t="shared" si="759"/>
        <v>46.935282584458371</v>
      </c>
      <c r="DQ377" s="90">
        <f t="shared" si="759"/>
        <v>3.0257588045202493</v>
      </c>
      <c r="DR377" s="89">
        <f t="shared" si="759"/>
        <v>8533.3859919468032</v>
      </c>
      <c r="DS377" s="91">
        <f t="shared" si="759"/>
        <v>5927.7895526075263</v>
      </c>
      <c r="DT377" s="90">
        <f t="shared" si="759"/>
        <v>7282.5000643461399</v>
      </c>
      <c r="DU377" s="89">
        <f t="shared" si="759"/>
        <v>385.13375255513279</v>
      </c>
      <c r="DV377" s="91">
        <f t="shared" si="759"/>
        <v>115.46407208785105</v>
      </c>
      <c r="DW377" s="90">
        <f t="shared" si="759"/>
        <v>14.653115034715141</v>
      </c>
      <c r="DX377" s="89">
        <f t="shared" si="759"/>
        <v>11751.166552116159</v>
      </c>
      <c r="DY377" s="91">
        <f t="shared" si="759"/>
        <v>11617.68310289864</v>
      </c>
      <c r="DZ377" s="90">
        <f t="shared" si="759"/>
        <v>11005.629211111549</v>
      </c>
      <c r="EA377" s="89">
        <f t="shared" si="759"/>
        <v>580.57338577375276</v>
      </c>
      <c r="EB377" s="91">
        <f t="shared" si="759"/>
        <v>116.86831530464974</v>
      </c>
      <c r="EC377" s="90">
        <f t="shared" si="759"/>
        <v>59.140602645014312</v>
      </c>
      <c r="ED377" s="89">
        <f t="shared" si="759"/>
        <v>12825.443917918265</v>
      </c>
      <c r="EE377" s="91">
        <f t="shared" si="759"/>
        <v>13653.532594533386</v>
      </c>
      <c r="EF377" s="90">
        <f t="shared" si="759"/>
        <v>12680.542421808417</v>
      </c>
      <c r="EG377" s="89">
        <f t="shared" si="759"/>
        <v>724.44817375193259</v>
      </c>
      <c r="EH377" s="91">
        <f t="shared" si="759"/>
        <v>151.74784098101458</v>
      </c>
      <c r="EI377" s="90">
        <f t="shared" ref="EI377:EO377" si="760">(EI206/(10*EI$179+EI$180)*1000000)</f>
        <v>87.198077051899062</v>
      </c>
      <c r="EJ377" s="89">
        <f t="shared" si="760"/>
        <v>16032.695657613363</v>
      </c>
      <c r="EK377" s="91">
        <f t="shared" si="760"/>
        <v>17892.130314857026</v>
      </c>
      <c r="EL377" s="90">
        <f t="shared" si="760"/>
        <v>17268.014618032794</v>
      </c>
      <c r="EM377" s="89">
        <f t="shared" si="760"/>
        <v>989.33120696288449</v>
      </c>
      <c r="EN377" s="91">
        <f t="shared" si="760"/>
        <v>198.63604330441805</v>
      </c>
      <c r="EO377" s="90">
        <f t="shared" si="760"/>
        <v>223.05676030997009</v>
      </c>
    </row>
    <row r="378" spans="2:145" s="120" customFormat="1" x14ac:dyDescent="0.3">
      <c r="B378" s="360"/>
      <c r="C378" s="93" t="str">
        <f t="shared" ref="C378" si="761">(C207)</f>
        <v>N-Ac-Putrescine</v>
      </c>
      <c r="D378" s="94">
        <f t="shared" ref="D378:G378" si="762">(D207)</f>
        <v>12.1</v>
      </c>
      <c r="E378" s="95">
        <f t="shared" si="762"/>
        <v>14</v>
      </c>
      <c r="F378" s="96">
        <f t="shared" si="762"/>
        <v>12.74</v>
      </c>
      <c r="G378" s="97">
        <f t="shared" si="762"/>
        <v>131.11788999999999</v>
      </c>
      <c r="H378" s="89"/>
      <c r="I378" s="91"/>
      <c r="J378" s="90"/>
      <c r="K378" s="89">
        <f t="shared" ref="K378:BV378" si="763">(K207/(10*K$179+K$180)*1000000)</f>
        <v>200.57441425352545</v>
      </c>
      <c r="L378" s="110">
        <f t="shared" si="763"/>
        <v>147.74416589379126</v>
      </c>
      <c r="M378" s="90">
        <f t="shared" si="763"/>
        <v>221.29848377305692</v>
      </c>
      <c r="N378" s="89">
        <f t="shared" si="763"/>
        <v>88.40641256628831</v>
      </c>
      <c r="O378" s="110">
        <f t="shared" si="763"/>
        <v>115.56697415186565</v>
      </c>
      <c r="P378" s="90">
        <f t="shared" si="763"/>
        <v>98.987002006212734</v>
      </c>
      <c r="Q378" s="89">
        <f t="shared" si="763"/>
        <v>225.46162558055119</v>
      </c>
      <c r="R378" s="110">
        <f t="shared" si="763"/>
        <v>321.69232243617478</v>
      </c>
      <c r="S378" s="90">
        <f t="shared" si="763"/>
        <v>344.31516324075562</v>
      </c>
      <c r="T378" s="89">
        <f t="shared" si="763"/>
        <v>141.84223716677806</v>
      </c>
      <c r="U378" s="91">
        <f t="shared" si="763"/>
        <v>66.051583918533964</v>
      </c>
      <c r="V378" s="90">
        <f t="shared" si="763"/>
        <v>81.138263993216427</v>
      </c>
      <c r="W378" s="89">
        <f t="shared" si="763"/>
        <v>144.40474100172429</v>
      </c>
      <c r="X378" s="91">
        <f t="shared" si="763"/>
        <v>136.13039583115255</v>
      </c>
      <c r="Y378" s="90">
        <f t="shared" si="763"/>
        <v>194.03496748158332</v>
      </c>
      <c r="Z378" s="89">
        <f t="shared" si="763"/>
        <v>40.491563776577124</v>
      </c>
      <c r="AA378" s="91">
        <f t="shared" si="763"/>
        <v>59.238714789975496</v>
      </c>
      <c r="AB378" s="90">
        <f t="shared" si="763"/>
        <v>43.809989518956385</v>
      </c>
      <c r="AC378" s="89">
        <f t="shared" si="763"/>
        <v>179.79505981551134</v>
      </c>
      <c r="AD378" s="91">
        <f t="shared" si="763"/>
        <v>221.47993967429227</v>
      </c>
      <c r="AE378" s="90">
        <f t="shared" si="763"/>
        <v>171.47311698351703</v>
      </c>
      <c r="AF378" s="89">
        <f t="shared" si="763"/>
        <v>49.698675919350684</v>
      </c>
      <c r="AG378" s="91">
        <f t="shared" si="763"/>
        <v>53.587065240439372</v>
      </c>
      <c r="AH378" s="90">
        <f t="shared" si="763"/>
        <v>48.493718005063684</v>
      </c>
      <c r="AI378" s="89">
        <f t="shared" si="763"/>
        <v>53.331306678428057</v>
      </c>
      <c r="AJ378" s="91">
        <f t="shared" si="763"/>
        <v>46.349662655962945</v>
      </c>
      <c r="AK378" s="90">
        <f t="shared" si="763"/>
        <v>55.568496216344613</v>
      </c>
      <c r="AL378" s="89">
        <f t="shared" si="763"/>
        <v>68.804340398838931</v>
      </c>
      <c r="AM378" s="91">
        <f t="shared" si="763"/>
        <v>46.722862191859129</v>
      </c>
      <c r="AN378" s="90">
        <f t="shared" si="763"/>
        <v>47.749125378866793</v>
      </c>
      <c r="AO378" s="89">
        <f t="shared" si="763"/>
        <v>127.98373681006581</v>
      </c>
      <c r="AP378" s="91">
        <f t="shared" si="763"/>
        <v>120.46385859491106</v>
      </c>
      <c r="AQ378" s="90">
        <f t="shared" si="763"/>
        <v>118.27920220103461</v>
      </c>
      <c r="AR378" s="89">
        <f t="shared" si="763"/>
        <v>125.6854519948797</v>
      </c>
      <c r="AS378" s="91">
        <f t="shared" si="763"/>
        <v>125.45523890410509</v>
      </c>
      <c r="AT378" s="90">
        <f t="shared" si="763"/>
        <v>110.56305702353717</v>
      </c>
      <c r="AU378" s="89">
        <f t="shared" si="763"/>
        <v>94.735697828155082</v>
      </c>
      <c r="AV378" s="91">
        <f t="shared" si="763"/>
        <v>120.01888571940474</v>
      </c>
      <c r="AW378" s="90">
        <f t="shared" si="763"/>
        <v>114.63063546254202</v>
      </c>
      <c r="AX378" s="89">
        <f t="shared" si="763"/>
        <v>117.13678234908585</v>
      </c>
      <c r="AY378" s="91">
        <f t="shared" si="763"/>
        <v>111.27906414375109</v>
      </c>
      <c r="AZ378" s="90">
        <f t="shared" si="763"/>
        <v>119.84935627722501</v>
      </c>
      <c r="BA378" s="89">
        <f t="shared" si="763"/>
        <v>144.64868166358153</v>
      </c>
      <c r="BB378" s="91">
        <f t="shared" si="763"/>
        <v>153.6912616650429</v>
      </c>
      <c r="BC378" s="90">
        <f t="shared" si="763"/>
        <v>140.573589100004</v>
      </c>
      <c r="BD378" s="89">
        <f t="shared" si="763"/>
        <v>116.29596204375154</v>
      </c>
      <c r="BE378" s="91">
        <f t="shared" si="763"/>
        <v>103.75173823661676</v>
      </c>
      <c r="BF378" s="90">
        <f t="shared" si="763"/>
        <v>129.84378415551905</v>
      </c>
      <c r="BG378" s="89">
        <f t="shared" si="763"/>
        <v>176.87882370311047</v>
      </c>
      <c r="BH378" s="91">
        <f t="shared" si="763"/>
        <v>175.10021440837616</v>
      </c>
      <c r="BI378" s="90">
        <f t="shared" si="763"/>
        <v>184.50176148148006</v>
      </c>
      <c r="BJ378" s="89">
        <f t="shared" si="763"/>
        <v>127.43449280948387</v>
      </c>
      <c r="BK378" s="91">
        <f t="shared" si="763"/>
        <v>141.35830536772556</v>
      </c>
      <c r="BL378" s="90">
        <f t="shared" si="763"/>
        <v>122.28803940269927</v>
      </c>
      <c r="BM378" s="89">
        <f t="shared" si="763"/>
        <v>191.55026688065323</v>
      </c>
      <c r="BN378" s="91">
        <f t="shared" si="763"/>
        <v>204.57435157099187</v>
      </c>
      <c r="BO378" s="90">
        <f t="shared" si="763"/>
        <v>198.23377001302555</v>
      </c>
      <c r="BP378" s="89">
        <f t="shared" si="763"/>
        <v>134.10493076492332</v>
      </c>
      <c r="BQ378" s="91">
        <f t="shared" si="763"/>
        <v>126.92192954937971</v>
      </c>
      <c r="BR378" s="90">
        <f t="shared" si="763"/>
        <v>126.86382504170557</v>
      </c>
      <c r="BS378" s="89">
        <f t="shared" si="763"/>
        <v>207.47905364796824</v>
      </c>
      <c r="BT378" s="91">
        <f t="shared" si="763"/>
        <v>221.99157963251562</v>
      </c>
      <c r="BU378" s="90">
        <f t="shared" si="763"/>
        <v>216.32402574240282</v>
      </c>
      <c r="BV378" s="89">
        <f t="shared" si="763"/>
        <v>137.25788055604917</v>
      </c>
      <c r="BW378" s="91">
        <f t="shared" ref="BW378:EH378" si="764">(BW207/(10*BW$179+BW$180)*1000000)</f>
        <v>151.06201961581115</v>
      </c>
      <c r="BX378" s="90">
        <f t="shared" si="764"/>
        <v>130.85620123017588</v>
      </c>
      <c r="BY378" s="89"/>
      <c r="BZ378" s="91"/>
      <c r="CA378" s="90"/>
      <c r="CB378" s="89">
        <f t="shared" si="764"/>
        <v>143.49223696249592</v>
      </c>
      <c r="CC378" s="91">
        <f t="shared" si="764"/>
        <v>178.90079253853742</v>
      </c>
      <c r="CD378" s="92">
        <f t="shared" si="764"/>
        <v>192.37153397615538</v>
      </c>
      <c r="CE378" s="89">
        <f t="shared" si="764"/>
        <v>91.648387750748284</v>
      </c>
      <c r="CF378" s="91">
        <f t="shared" si="764"/>
        <v>80.48629657172539</v>
      </c>
      <c r="CG378" s="90">
        <f t="shared" si="764"/>
        <v>94.825143443881288</v>
      </c>
      <c r="CH378" s="89">
        <f t="shared" si="764"/>
        <v>87.465376906782765</v>
      </c>
      <c r="CI378" s="91">
        <f t="shared" si="764"/>
        <v>165.55713824993629</v>
      </c>
      <c r="CJ378" s="90">
        <f t="shared" si="764"/>
        <v>179.59310437856593</v>
      </c>
      <c r="CK378" s="89">
        <f t="shared" si="764"/>
        <v>48.444555373195357</v>
      </c>
      <c r="CL378" s="91">
        <f t="shared" si="764"/>
        <v>46.173559147048081</v>
      </c>
      <c r="CM378" s="90">
        <f t="shared" si="764"/>
        <v>46.005548985319514</v>
      </c>
      <c r="CN378" s="89">
        <f t="shared" si="764"/>
        <v>139.94429334199478</v>
      </c>
      <c r="CO378" s="91">
        <f t="shared" si="764"/>
        <v>131.33798636337957</v>
      </c>
      <c r="CP378" s="90">
        <f t="shared" si="764"/>
        <v>147.41751885999875</v>
      </c>
      <c r="CQ378" s="89">
        <f t="shared" si="764"/>
        <v>47.504260752227708</v>
      </c>
      <c r="CR378" s="91">
        <f t="shared" si="764"/>
        <v>48.949931186365163</v>
      </c>
      <c r="CS378" s="90">
        <f t="shared" si="764"/>
        <v>45.587895528434309</v>
      </c>
      <c r="CT378" s="89">
        <f t="shared" si="764"/>
        <v>99.951205850043692</v>
      </c>
      <c r="CU378" s="91">
        <f t="shared" si="764"/>
        <v>70.631815460600905</v>
      </c>
      <c r="CV378" s="90">
        <f t="shared" si="764"/>
        <v>71.297238545672187</v>
      </c>
      <c r="CW378" s="89">
        <f t="shared" si="764"/>
        <v>37.057424431292773</v>
      </c>
      <c r="CX378" s="91">
        <f t="shared" si="764"/>
        <v>35.709269245630125</v>
      </c>
      <c r="CY378" s="90">
        <f t="shared" si="764"/>
        <v>32.932086193269527</v>
      </c>
      <c r="CZ378" s="89">
        <f t="shared" si="764"/>
        <v>47.547563148937535</v>
      </c>
      <c r="DA378" s="91">
        <f t="shared" si="764"/>
        <v>46.658120394821047</v>
      </c>
      <c r="DB378" s="90">
        <f t="shared" si="764"/>
        <v>49.561732090785064</v>
      </c>
      <c r="DC378" s="89">
        <f t="shared" si="764"/>
        <v>35.247685090695228</v>
      </c>
      <c r="DD378" s="91">
        <f t="shared" si="764"/>
        <v>34.188341505807514</v>
      </c>
      <c r="DE378" s="90">
        <f t="shared" si="764"/>
        <v>38.370280226706171</v>
      </c>
      <c r="DF378" s="89">
        <f t="shared" si="764"/>
        <v>144.64795656230336</v>
      </c>
      <c r="DG378" s="91">
        <f t="shared" si="764"/>
        <v>130.40788815952311</v>
      </c>
      <c r="DH378" s="90">
        <f t="shared" si="764"/>
        <v>133.68714065818216</v>
      </c>
      <c r="DI378" s="89">
        <f t="shared" si="764"/>
        <v>123.3459523674539</v>
      </c>
      <c r="DJ378" s="91">
        <f t="shared" si="764"/>
        <v>129.17161551871411</v>
      </c>
      <c r="DK378" s="90">
        <f t="shared" si="764"/>
        <v>120.79212147885923</v>
      </c>
      <c r="DL378" s="89">
        <f t="shared" si="764"/>
        <v>131.9105805475524</v>
      </c>
      <c r="DM378" s="91">
        <f t="shared" si="764"/>
        <v>131.93816859421236</v>
      </c>
      <c r="DN378" s="90">
        <f t="shared" si="764"/>
        <v>132.43234842110977</v>
      </c>
      <c r="DO378" s="89">
        <f t="shared" si="764"/>
        <v>130.33010688979252</v>
      </c>
      <c r="DP378" s="91">
        <f t="shared" si="764"/>
        <v>135.87588980434208</v>
      </c>
      <c r="DQ378" s="90">
        <f t="shared" si="764"/>
        <v>134.09607327393636</v>
      </c>
      <c r="DR378" s="89">
        <f t="shared" si="764"/>
        <v>158.61157041828659</v>
      </c>
      <c r="DS378" s="91">
        <f t="shared" si="764"/>
        <v>231.02168609858012</v>
      </c>
      <c r="DT378" s="90">
        <f t="shared" si="764"/>
        <v>289.7277636199521</v>
      </c>
      <c r="DU378" s="89">
        <f t="shared" si="764"/>
        <v>233.19598060843305</v>
      </c>
      <c r="DV378" s="91">
        <f t="shared" si="764"/>
        <v>219.07341987997634</v>
      </c>
      <c r="DW378" s="90">
        <f t="shared" si="764"/>
        <v>182.77675928225221</v>
      </c>
      <c r="DX378" s="89">
        <f t="shared" si="764"/>
        <v>223.16871801124287</v>
      </c>
      <c r="DY378" s="91">
        <f t="shared" si="764"/>
        <v>232.08011267536469</v>
      </c>
      <c r="DZ378" s="90">
        <f t="shared" si="764"/>
        <v>189.35107498539764</v>
      </c>
      <c r="EA378" s="89">
        <f t="shared" si="764"/>
        <v>154.23380979731016</v>
      </c>
      <c r="EB378" s="91">
        <f t="shared" si="764"/>
        <v>151.60035406266323</v>
      </c>
      <c r="EC378" s="90">
        <f t="shared" si="764"/>
        <v>136.62040518641808</v>
      </c>
      <c r="ED378" s="89">
        <f t="shared" si="764"/>
        <v>195.66926079153041</v>
      </c>
      <c r="EE378" s="91">
        <f t="shared" si="764"/>
        <v>225.83488582253034</v>
      </c>
      <c r="EF378" s="90">
        <f t="shared" si="764"/>
        <v>207.85306283931479</v>
      </c>
      <c r="EG378" s="89">
        <f t="shared" si="764"/>
        <v>168.48977399517554</v>
      </c>
      <c r="EH378" s="91">
        <f t="shared" si="764"/>
        <v>123.6295801406947</v>
      </c>
      <c r="EI378" s="90">
        <f t="shared" ref="EI378:EO378" si="765">(EI207/(10*EI$179+EI$180)*1000000)</f>
        <v>137.61485226068712</v>
      </c>
      <c r="EJ378" s="89">
        <f t="shared" si="765"/>
        <v>231.17049014731262</v>
      </c>
      <c r="EK378" s="91">
        <f t="shared" si="765"/>
        <v>223.72214789014191</v>
      </c>
      <c r="EL378" s="90">
        <f t="shared" si="765"/>
        <v>237.82877532698603</v>
      </c>
      <c r="EM378" s="89">
        <f t="shared" si="765"/>
        <v>143.07571577418815</v>
      </c>
      <c r="EN378" s="91">
        <f t="shared" si="765"/>
        <v>125.65853570163218</v>
      </c>
      <c r="EO378" s="90">
        <f t="shared" si="765"/>
        <v>148.95272363420349</v>
      </c>
    </row>
    <row r="379" spans="2:145" s="120" customFormat="1" x14ac:dyDescent="0.3">
      <c r="B379" s="360"/>
      <c r="C379" s="93" t="str">
        <f t="shared" ref="C379" si="766">(C208)</f>
        <v>Putrescine</v>
      </c>
      <c r="D379" s="94">
        <f t="shared" ref="D379:G379" si="767">(D208)</f>
        <v>12.6</v>
      </c>
      <c r="E379" s="95">
        <f t="shared" si="767"/>
        <v>13.4</v>
      </c>
      <c r="F379" s="96">
        <f t="shared" si="767"/>
        <v>12.98</v>
      </c>
      <c r="G379" s="97">
        <f t="shared" si="767"/>
        <v>89.107320000000001</v>
      </c>
      <c r="H379" s="89"/>
      <c r="I379" s="91"/>
      <c r="J379" s="90"/>
      <c r="K379" s="89">
        <f t="shared" ref="K379:BV379" si="768">(K208/(10*K$179+K$180)*1000000)</f>
        <v>171.71615788995626</v>
      </c>
      <c r="L379" s="110">
        <f t="shared" si="768"/>
        <v>180.46472068644212</v>
      </c>
      <c r="M379" s="90">
        <f t="shared" si="768"/>
        <v>162.38560721689601</v>
      </c>
      <c r="N379" s="89">
        <f t="shared" si="768"/>
        <v>170.31936645705929</v>
      </c>
      <c r="O379" s="110">
        <f t="shared" si="768"/>
        <v>147.26556190154616</v>
      </c>
      <c r="P379" s="90">
        <f t="shared" si="768"/>
        <v>165.25810405358075</v>
      </c>
      <c r="Q379" s="89">
        <f t="shared" si="768"/>
        <v>166.03511218723997</v>
      </c>
      <c r="R379" s="110">
        <f t="shared" si="768"/>
        <v>165.87717448905005</v>
      </c>
      <c r="S379" s="90">
        <f t="shared" si="768"/>
        <v>160.42619453955658</v>
      </c>
      <c r="T379" s="89">
        <f t="shared" si="768"/>
        <v>159.19481670120155</v>
      </c>
      <c r="U379" s="91">
        <f t="shared" si="768"/>
        <v>179.4289773850015</v>
      </c>
      <c r="V379" s="90">
        <f t="shared" si="768"/>
        <v>215.00216409579559</v>
      </c>
      <c r="W379" s="89">
        <f t="shared" si="768"/>
        <v>227.13734091715861</v>
      </c>
      <c r="X379" s="91">
        <f t="shared" si="768"/>
        <v>245.32311235465633</v>
      </c>
      <c r="Y379" s="90">
        <f t="shared" si="768"/>
        <v>250.62436102044944</v>
      </c>
      <c r="Z379" s="89">
        <f t="shared" si="768"/>
        <v>201.62822111813219</v>
      </c>
      <c r="AA379" s="91">
        <f t="shared" si="768"/>
        <v>228.10548668285958</v>
      </c>
      <c r="AB379" s="90">
        <f t="shared" si="768"/>
        <v>235.31949242817186</v>
      </c>
      <c r="AC379" s="89">
        <f t="shared" si="768"/>
        <v>217.98217352547775</v>
      </c>
      <c r="AD379" s="91">
        <f t="shared" si="768"/>
        <v>216.94394520355507</v>
      </c>
      <c r="AE379" s="90">
        <f t="shared" si="768"/>
        <v>218.122165421045</v>
      </c>
      <c r="AF379" s="89">
        <f t="shared" si="768"/>
        <v>184.10063477533816</v>
      </c>
      <c r="AG379" s="91">
        <f t="shared" si="768"/>
        <v>187.77476051176004</v>
      </c>
      <c r="AH379" s="90">
        <f t="shared" si="768"/>
        <v>215.69492402995786</v>
      </c>
      <c r="AI379" s="89">
        <f t="shared" si="768"/>
        <v>207.4590483089691</v>
      </c>
      <c r="AJ379" s="91">
        <f t="shared" si="768"/>
        <v>194.16555561375986</v>
      </c>
      <c r="AK379" s="90">
        <f t="shared" si="768"/>
        <v>216.16975277648064</v>
      </c>
      <c r="AL379" s="89">
        <f t="shared" si="768"/>
        <v>172.07598829411864</v>
      </c>
      <c r="AM379" s="91">
        <f t="shared" si="768"/>
        <v>149.7721176790962</v>
      </c>
      <c r="AN379" s="90">
        <f t="shared" si="768"/>
        <v>162.73746439608601</v>
      </c>
      <c r="AO379" s="89">
        <f t="shared" si="768"/>
        <v>912.49282393794613</v>
      </c>
      <c r="AP379" s="91">
        <f t="shared" si="768"/>
        <v>950.01118940609331</v>
      </c>
      <c r="AQ379" s="90">
        <f t="shared" si="768"/>
        <v>880.27233135580389</v>
      </c>
      <c r="AR379" s="89">
        <f t="shared" si="768"/>
        <v>819.30269676584533</v>
      </c>
      <c r="AS379" s="91">
        <f t="shared" si="768"/>
        <v>849.93148277190357</v>
      </c>
      <c r="AT379" s="90">
        <f t="shared" si="768"/>
        <v>892.65625841295116</v>
      </c>
      <c r="AU379" s="89">
        <f t="shared" si="768"/>
        <v>952.53255183262934</v>
      </c>
      <c r="AV379" s="91">
        <f t="shared" si="768"/>
        <v>930.33746617903364</v>
      </c>
      <c r="AW379" s="90">
        <f t="shared" si="768"/>
        <v>786.84031526650381</v>
      </c>
      <c r="AX379" s="89">
        <f t="shared" si="768"/>
        <v>856.52397283505343</v>
      </c>
      <c r="AY379" s="91">
        <f t="shared" si="768"/>
        <v>859.6706865997885</v>
      </c>
      <c r="AZ379" s="90">
        <f t="shared" si="768"/>
        <v>691.80901076119835</v>
      </c>
      <c r="BA379" s="89">
        <f t="shared" si="768"/>
        <v>702.07451869837894</v>
      </c>
      <c r="BB379" s="91">
        <f t="shared" si="768"/>
        <v>678.95306716352491</v>
      </c>
      <c r="BC379" s="90">
        <f t="shared" si="768"/>
        <v>722.5141719270855</v>
      </c>
      <c r="BD379" s="89">
        <f t="shared" si="768"/>
        <v>710.97730147488187</v>
      </c>
      <c r="BE379" s="91">
        <f t="shared" si="768"/>
        <v>498.35835686320746</v>
      </c>
      <c r="BF379" s="90">
        <f t="shared" si="768"/>
        <v>691.23830174997772</v>
      </c>
      <c r="BG379" s="89">
        <f t="shared" si="768"/>
        <v>686.45684574390566</v>
      </c>
      <c r="BH379" s="91">
        <f t="shared" si="768"/>
        <v>658.84427672585264</v>
      </c>
      <c r="BI379" s="90">
        <f t="shared" si="768"/>
        <v>679.17828376079274</v>
      </c>
      <c r="BJ379" s="89">
        <f t="shared" si="768"/>
        <v>671.52651518567052</v>
      </c>
      <c r="BK379" s="91">
        <f t="shared" si="768"/>
        <v>700.80646941035536</v>
      </c>
      <c r="BL379" s="90">
        <f t="shared" si="768"/>
        <v>711.40885706433949</v>
      </c>
      <c r="BM379" s="89">
        <f t="shared" si="768"/>
        <v>737.65168930503546</v>
      </c>
      <c r="BN379" s="91">
        <f t="shared" si="768"/>
        <v>735.11738049355029</v>
      </c>
      <c r="BO379" s="90">
        <f t="shared" si="768"/>
        <v>717.80696105716947</v>
      </c>
      <c r="BP379" s="89">
        <f t="shared" si="768"/>
        <v>693.62440382634804</v>
      </c>
      <c r="BQ379" s="91">
        <f t="shared" si="768"/>
        <v>718.23930355597554</v>
      </c>
      <c r="BR379" s="90">
        <f t="shared" si="768"/>
        <v>780.66756786351993</v>
      </c>
      <c r="BS379" s="89">
        <f t="shared" si="768"/>
        <v>783.52114668015406</v>
      </c>
      <c r="BT379" s="91">
        <f t="shared" si="768"/>
        <v>750.68426735182118</v>
      </c>
      <c r="BU379" s="90">
        <f t="shared" si="768"/>
        <v>818.82522162462726</v>
      </c>
      <c r="BV379" s="89">
        <f t="shared" si="768"/>
        <v>904.6128960791558</v>
      </c>
      <c r="BW379" s="91">
        <f t="shared" ref="BW379:EH379" si="769">(BW208/(10*BW$179+BW$180)*1000000)</f>
        <v>851.08045224500506</v>
      </c>
      <c r="BX379" s="90">
        <f t="shared" si="769"/>
        <v>830.64779193774541</v>
      </c>
      <c r="BY379" s="89"/>
      <c r="BZ379" s="91"/>
      <c r="CA379" s="90"/>
      <c r="CB379" s="89">
        <f t="shared" si="769"/>
        <v>287.27928217029779</v>
      </c>
      <c r="CC379" s="91">
        <f t="shared" si="769"/>
        <v>253.62226547394991</v>
      </c>
      <c r="CD379" s="92">
        <f t="shared" si="769"/>
        <v>213.63648853874369</v>
      </c>
      <c r="CE379" s="89">
        <f t="shared" si="769"/>
        <v>242.42056511030896</v>
      </c>
      <c r="CF379" s="91">
        <f t="shared" si="769"/>
        <v>223.23420110554636</v>
      </c>
      <c r="CG379" s="90">
        <f t="shared" si="769"/>
        <v>214.42406093882707</v>
      </c>
      <c r="CH379" s="89">
        <f t="shared" si="769"/>
        <v>216.42636577500375</v>
      </c>
      <c r="CI379" s="91">
        <f t="shared" si="769"/>
        <v>228.88733699629668</v>
      </c>
      <c r="CJ379" s="90">
        <f t="shared" si="769"/>
        <v>279.37299731766478</v>
      </c>
      <c r="CK379" s="89">
        <f t="shared" si="769"/>
        <v>226.01655915100511</v>
      </c>
      <c r="CL379" s="91">
        <f t="shared" si="769"/>
        <v>230.43946268113953</v>
      </c>
      <c r="CM379" s="90">
        <f t="shared" si="769"/>
        <v>225.49312666080851</v>
      </c>
      <c r="CN379" s="89">
        <f t="shared" si="769"/>
        <v>206.63628429230326</v>
      </c>
      <c r="CO379" s="91">
        <f t="shared" si="769"/>
        <v>215.56214952940613</v>
      </c>
      <c r="CP379" s="90">
        <f t="shared" si="769"/>
        <v>197.84845603312533</v>
      </c>
      <c r="CQ379" s="89">
        <f t="shared" si="769"/>
        <v>173.63113951072009</v>
      </c>
      <c r="CR379" s="91">
        <f t="shared" si="769"/>
        <v>165.41578740020569</v>
      </c>
      <c r="CS379" s="90">
        <f t="shared" si="769"/>
        <v>153.70669238911674</v>
      </c>
      <c r="CT379" s="89">
        <f t="shared" si="769"/>
        <v>159.21145445489742</v>
      </c>
      <c r="CU379" s="91">
        <f t="shared" si="769"/>
        <v>146.76962021864625</v>
      </c>
      <c r="CV379" s="90">
        <f t="shared" si="769"/>
        <v>133.05795580887326</v>
      </c>
      <c r="CW379" s="89">
        <f t="shared" si="769"/>
        <v>130.6214082659526</v>
      </c>
      <c r="CX379" s="91">
        <f t="shared" si="769"/>
        <v>125.6274405012981</v>
      </c>
      <c r="CY379" s="90">
        <f t="shared" si="769"/>
        <v>138.64931397090223</v>
      </c>
      <c r="CZ379" s="89">
        <f t="shared" si="769"/>
        <v>122.57967390667029</v>
      </c>
      <c r="DA379" s="91">
        <f t="shared" si="769"/>
        <v>127.92300431809167</v>
      </c>
      <c r="DB379" s="90">
        <f t="shared" si="769"/>
        <v>124.18276720045944</v>
      </c>
      <c r="DC379" s="89">
        <f t="shared" si="769"/>
        <v>112.4902830057583</v>
      </c>
      <c r="DD379" s="91">
        <f t="shared" si="769"/>
        <v>98.609278433074707</v>
      </c>
      <c r="DE379" s="90">
        <f t="shared" si="769"/>
        <v>95.604727236393686</v>
      </c>
      <c r="DF379" s="89">
        <f t="shared" si="769"/>
        <v>1170.0984776182797</v>
      </c>
      <c r="DG379" s="91">
        <f t="shared" si="769"/>
        <v>1014.2859109448647</v>
      </c>
      <c r="DH379" s="90">
        <f t="shared" si="769"/>
        <v>994.75986600774422</v>
      </c>
      <c r="DI379" s="89">
        <f t="shared" si="769"/>
        <v>936.63888458613235</v>
      </c>
      <c r="DJ379" s="91">
        <f t="shared" si="769"/>
        <v>965.28663608648128</v>
      </c>
      <c r="DK379" s="90">
        <f t="shared" si="769"/>
        <v>954.64883494984383</v>
      </c>
      <c r="DL379" s="89">
        <f t="shared" si="769"/>
        <v>938.67419426871982</v>
      </c>
      <c r="DM379" s="91">
        <f t="shared" si="769"/>
        <v>882.83384663696575</v>
      </c>
      <c r="DN379" s="90">
        <f t="shared" si="769"/>
        <v>890.27947126275501</v>
      </c>
      <c r="DO379" s="89">
        <f t="shared" si="769"/>
        <v>903.66416482439365</v>
      </c>
      <c r="DP379" s="91">
        <f t="shared" si="769"/>
        <v>951.85034286238533</v>
      </c>
      <c r="DQ379" s="90">
        <f t="shared" si="769"/>
        <v>1068.3257826270869</v>
      </c>
      <c r="DR379" s="89">
        <f t="shared" si="769"/>
        <v>1128.9632274258554</v>
      </c>
      <c r="DS379" s="91">
        <f t="shared" si="769"/>
        <v>1037.5485642138781</v>
      </c>
      <c r="DT379" s="90">
        <f t="shared" si="769"/>
        <v>1056.6521498615994</v>
      </c>
      <c r="DU379" s="89">
        <f t="shared" si="769"/>
        <v>1023.0498471765054</v>
      </c>
      <c r="DV379" s="91">
        <f t="shared" si="769"/>
        <v>792.80027714737855</v>
      </c>
      <c r="DW379" s="90">
        <f t="shared" si="769"/>
        <v>645.29506035065322</v>
      </c>
      <c r="DX379" s="89">
        <f t="shared" si="769"/>
        <v>592.74704684102926</v>
      </c>
      <c r="DY379" s="91">
        <f t="shared" si="769"/>
        <v>768.10608965416839</v>
      </c>
      <c r="DZ379" s="90">
        <f t="shared" si="769"/>
        <v>743.2626443836225</v>
      </c>
      <c r="EA379" s="89">
        <f t="shared" si="769"/>
        <v>784.94129114723592</v>
      </c>
      <c r="EB379" s="91">
        <f t="shared" si="769"/>
        <v>657.65104229197902</v>
      </c>
      <c r="EC379" s="90">
        <f t="shared" si="769"/>
        <v>676.25754039130436</v>
      </c>
      <c r="ED379" s="89">
        <f t="shared" si="769"/>
        <v>611.42637467560451</v>
      </c>
      <c r="EE379" s="91">
        <f t="shared" si="769"/>
        <v>629.1377463708892</v>
      </c>
      <c r="EF379" s="90">
        <f t="shared" si="769"/>
        <v>608.15259352123917</v>
      </c>
      <c r="EG379" s="89">
        <f t="shared" si="769"/>
        <v>620.60266749618177</v>
      </c>
      <c r="EH379" s="91">
        <f t="shared" si="769"/>
        <v>631.3897757883849</v>
      </c>
      <c r="EI379" s="90">
        <f t="shared" ref="EI379:EO379" si="770">(EI208/(10*EI$179+EI$180)*1000000)</f>
        <v>627.59707434588506</v>
      </c>
      <c r="EJ379" s="89">
        <f t="shared" si="770"/>
        <v>609.44695968779331</v>
      </c>
      <c r="EK379" s="91">
        <f t="shared" si="770"/>
        <v>666.97143998716831</v>
      </c>
      <c r="EL379" s="90">
        <f t="shared" si="770"/>
        <v>703.39575965610436</v>
      </c>
      <c r="EM379" s="89">
        <f t="shared" si="770"/>
        <v>671.24168133058538</v>
      </c>
      <c r="EN379" s="91">
        <f t="shared" si="770"/>
        <v>567.32645048702261</v>
      </c>
      <c r="EO379" s="90">
        <f t="shared" si="770"/>
        <v>629.86641034160914</v>
      </c>
    </row>
    <row r="380" spans="2:145" s="120" customFormat="1" ht="15" thickBot="1" x14ac:dyDescent="0.35">
      <c r="B380" s="361"/>
      <c r="C380" s="179" t="str">
        <f t="shared" ref="C380" si="771">(C209)</f>
        <v>Spermidine</v>
      </c>
      <c r="D380" s="180">
        <f t="shared" ref="D380:G380" si="772">(D209)</f>
        <v>12.2</v>
      </c>
      <c r="E380" s="181">
        <f t="shared" si="772"/>
        <v>13.9</v>
      </c>
      <c r="F380" s="182">
        <f t="shared" si="772"/>
        <v>13.02</v>
      </c>
      <c r="G380" s="183">
        <f t="shared" si="772"/>
        <v>146.16516999999999</v>
      </c>
      <c r="H380" s="137"/>
      <c r="I380" s="138"/>
      <c r="J380" s="139"/>
      <c r="K380" s="137">
        <f t="shared" ref="K380:BV380" si="773">(K209/(10*K$179+K$180)*1000000)</f>
        <v>3.7121793699826191</v>
      </c>
      <c r="L380" s="130">
        <f t="shared" si="773"/>
        <v>5.9893856818550733</v>
      </c>
      <c r="M380" s="139">
        <f t="shared" si="773"/>
        <v>6.323523969136378</v>
      </c>
      <c r="N380" s="137">
        <f t="shared" si="773"/>
        <v>6.107881259362558</v>
      </c>
      <c r="O380" s="130">
        <f t="shared" si="773"/>
        <v>4.1358898645584885</v>
      </c>
      <c r="P380" s="139">
        <f t="shared" si="773"/>
        <v>4.9783637488712955</v>
      </c>
      <c r="Q380" s="137">
        <f t="shared" si="773"/>
        <v>4.6532994843702209</v>
      </c>
      <c r="R380" s="130">
        <f t="shared" si="773"/>
        <v>5.5887466683945606</v>
      </c>
      <c r="S380" s="139">
        <f t="shared" si="773"/>
        <v>6.6282914565085269</v>
      </c>
      <c r="T380" s="137">
        <f t="shared" si="773"/>
        <v>6.1961496919615975</v>
      </c>
      <c r="U380" s="138">
        <f t="shared" si="773"/>
        <v>8.15353196781561</v>
      </c>
      <c r="V380" s="139">
        <f t="shared" si="773"/>
        <v>6.409917374610365</v>
      </c>
      <c r="W380" s="137">
        <f t="shared" si="773"/>
        <v>3.8074325585021795</v>
      </c>
      <c r="X380" s="138">
        <f t="shared" si="773"/>
        <v>5.0417148242224261</v>
      </c>
      <c r="Y380" s="139">
        <f t="shared" si="773"/>
        <v>6.2504013103528431</v>
      </c>
      <c r="Z380" s="137">
        <f t="shared" si="773"/>
        <v>4.1324701913739581</v>
      </c>
      <c r="AA380" s="138">
        <f t="shared" si="773"/>
        <v>5.784679380786808</v>
      </c>
      <c r="AB380" s="139">
        <f t="shared" si="773"/>
        <v>4.6134489307174098</v>
      </c>
      <c r="AC380" s="137">
        <f t="shared" si="773"/>
        <v>5.7704942629023446</v>
      </c>
      <c r="AD380" s="138">
        <f t="shared" si="773"/>
        <v>7.0899986721757102</v>
      </c>
      <c r="AE380" s="139">
        <f t="shared" si="773"/>
        <v>7.7959075147659949</v>
      </c>
      <c r="AF380" s="137">
        <f t="shared" si="773"/>
        <v>5.8581506870279307</v>
      </c>
      <c r="AG380" s="138">
        <f t="shared" si="773"/>
        <v>6.1787395237402816</v>
      </c>
      <c r="AH380" s="139">
        <f t="shared" si="773"/>
        <v>6.7650555186905459</v>
      </c>
      <c r="AI380" s="137">
        <f t="shared" si="773"/>
        <v>9.7467164011323497</v>
      </c>
      <c r="AJ380" s="138">
        <f t="shared" si="773"/>
        <v>7.4971028113666289</v>
      </c>
      <c r="AK380" s="139">
        <f t="shared" si="773"/>
        <v>7.5534044972129024</v>
      </c>
      <c r="AL380" s="137">
        <f t="shared" si="773"/>
        <v>5.6185283856407215</v>
      </c>
      <c r="AM380" s="138">
        <f t="shared" si="773"/>
        <v>6.1771796228060492</v>
      </c>
      <c r="AN380" s="139">
        <f t="shared" si="773"/>
        <v>9.7431743975613667</v>
      </c>
      <c r="AO380" s="137">
        <f t="shared" si="773"/>
        <v>93.448899123575558</v>
      </c>
      <c r="AP380" s="138">
        <f t="shared" si="773"/>
        <v>85.805431766733392</v>
      </c>
      <c r="AQ380" s="139">
        <f t="shared" si="773"/>
        <v>75.077953816707463</v>
      </c>
      <c r="AR380" s="137">
        <f t="shared" si="773"/>
        <v>66.264025196517778</v>
      </c>
      <c r="AS380" s="138">
        <f t="shared" si="773"/>
        <v>70.501554067498517</v>
      </c>
      <c r="AT380" s="139">
        <f t="shared" si="773"/>
        <v>62.336251291787057</v>
      </c>
      <c r="AU380" s="137">
        <f t="shared" si="773"/>
        <v>31.815087565260626</v>
      </c>
      <c r="AV380" s="138">
        <f t="shared" si="773"/>
        <v>45.301197306629035</v>
      </c>
      <c r="AW380" s="139">
        <f t="shared" si="773"/>
        <v>45.131199280562697</v>
      </c>
      <c r="AX380" s="137">
        <f t="shared" si="773"/>
        <v>50.586993589230701</v>
      </c>
      <c r="AY380" s="138">
        <f t="shared" si="773"/>
        <v>53.077476106779763</v>
      </c>
      <c r="AZ380" s="139">
        <f t="shared" si="773"/>
        <v>55.318997111139915</v>
      </c>
      <c r="BA380" s="137">
        <f t="shared" si="773"/>
        <v>57.616172226843034</v>
      </c>
      <c r="BB380" s="138">
        <f t="shared" si="773"/>
        <v>60.569848824764655</v>
      </c>
      <c r="BC380" s="139">
        <f t="shared" si="773"/>
        <v>53.894940818513177</v>
      </c>
      <c r="BD380" s="137">
        <f t="shared" si="773"/>
        <v>62.495087188799047</v>
      </c>
      <c r="BE380" s="138">
        <f t="shared" si="773"/>
        <v>89.161885612115825</v>
      </c>
      <c r="BF380" s="139">
        <f t="shared" si="773"/>
        <v>59.745576990011578</v>
      </c>
      <c r="BG380" s="137">
        <f t="shared" si="773"/>
        <v>59.230089609495394</v>
      </c>
      <c r="BH380" s="138">
        <f t="shared" si="773"/>
        <v>59.790763077602769</v>
      </c>
      <c r="BI380" s="139">
        <f t="shared" si="773"/>
        <v>65.116045045315786</v>
      </c>
      <c r="BJ380" s="137">
        <f t="shared" si="773"/>
        <v>69.862228859681395</v>
      </c>
      <c r="BK380" s="138">
        <f t="shared" si="773"/>
        <v>77.210087175456707</v>
      </c>
      <c r="BL380" s="139">
        <f t="shared" si="773"/>
        <v>65.019976373683861</v>
      </c>
      <c r="BM380" s="137">
        <f t="shared" si="773"/>
        <v>64.9784325766596</v>
      </c>
      <c r="BN380" s="138">
        <f t="shared" si="773"/>
        <v>73.766667015357271</v>
      </c>
      <c r="BO380" s="139">
        <f t="shared" si="773"/>
        <v>72.723849139581077</v>
      </c>
      <c r="BP380" s="137">
        <f t="shared" si="773"/>
        <v>73.615099834698682</v>
      </c>
      <c r="BQ380" s="138">
        <f t="shared" si="773"/>
        <v>68.599757385669236</v>
      </c>
      <c r="BR380" s="139">
        <f t="shared" si="773"/>
        <v>75.644125637089473</v>
      </c>
      <c r="BS380" s="137">
        <f t="shared" si="773"/>
        <v>71.886489244677136</v>
      </c>
      <c r="BT380" s="138">
        <f t="shared" si="773"/>
        <v>64.082064839927796</v>
      </c>
      <c r="BU380" s="139">
        <f t="shared" si="773"/>
        <v>65.24705182064973</v>
      </c>
      <c r="BV380" s="137">
        <f t="shared" si="773"/>
        <v>75.152163076972926</v>
      </c>
      <c r="BW380" s="138">
        <f t="shared" ref="BW380:EH380" si="774">(BW209/(10*BW$179+BW$180)*1000000)</f>
        <v>84.967454122216367</v>
      </c>
      <c r="BX380" s="139">
        <f t="shared" si="774"/>
        <v>82.994986813690076</v>
      </c>
      <c r="BY380" s="137"/>
      <c r="BZ380" s="138"/>
      <c r="CA380" s="139"/>
      <c r="CB380" s="137">
        <f t="shared" si="774"/>
        <v>11.999719569241432</v>
      </c>
      <c r="CC380" s="138">
        <f t="shared" si="774"/>
        <v>14.662870138598839</v>
      </c>
      <c r="CD380" s="184">
        <f t="shared" si="774"/>
        <v>14.851397194139965</v>
      </c>
      <c r="CE380" s="137">
        <f t="shared" si="774"/>
        <v>22.464737290000514</v>
      </c>
      <c r="CF380" s="138">
        <f t="shared" si="774"/>
        <v>20.746660882689714</v>
      </c>
      <c r="CG380" s="139">
        <f t="shared" si="774"/>
        <v>22.695064665864368</v>
      </c>
      <c r="CH380" s="137">
        <f t="shared" si="774"/>
        <v>27.337341392472009</v>
      </c>
      <c r="CI380" s="138">
        <f t="shared" si="774"/>
        <v>27.228004458409043</v>
      </c>
      <c r="CJ380" s="139">
        <f t="shared" si="774"/>
        <v>33.039730993737209</v>
      </c>
      <c r="CK380" s="137">
        <f t="shared" si="774"/>
        <v>27.848291415106551</v>
      </c>
      <c r="CL380" s="138">
        <f t="shared" si="774"/>
        <v>36.830730744258773</v>
      </c>
      <c r="CM380" s="139">
        <f t="shared" si="774"/>
        <v>37.78103684698825</v>
      </c>
      <c r="CN380" s="137">
        <f t="shared" si="774"/>
        <v>42.248389942998948</v>
      </c>
      <c r="CO380" s="138">
        <f t="shared" si="774"/>
        <v>51.829856323960563</v>
      </c>
      <c r="CP380" s="139">
        <f t="shared" si="774"/>
        <v>53.14180874830938</v>
      </c>
      <c r="CQ380" s="137">
        <f t="shared" si="774"/>
        <v>50.387768979242189</v>
      </c>
      <c r="CR380" s="138">
        <f t="shared" si="774"/>
        <v>72.910424274417664</v>
      </c>
      <c r="CS380" s="139">
        <f t="shared" si="774"/>
        <v>73.740339404589065</v>
      </c>
      <c r="CT380" s="137">
        <f t="shared" si="774"/>
        <v>101.65841203450934</v>
      </c>
      <c r="CU380" s="138">
        <f t="shared" si="774"/>
        <v>100.73312292545255</v>
      </c>
      <c r="CV380" s="139">
        <f t="shared" si="774"/>
        <v>105.96509762166167</v>
      </c>
      <c r="CW380" s="137">
        <f t="shared" si="774"/>
        <v>119.72174908806163</v>
      </c>
      <c r="CX380" s="138">
        <f t="shared" si="774"/>
        <v>156.82767901218867</v>
      </c>
      <c r="CY380" s="139">
        <f t="shared" si="774"/>
        <v>157.54171829856043</v>
      </c>
      <c r="CZ380" s="137">
        <f t="shared" si="774"/>
        <v>202.18942370146664</v>
      </c>
      <c r="DA380" s="138">
        <f t="shared" si="774"/>
        <v>209.55024478582772</v>
      </c>
      <c r="DB380" s="139">
        <f t="shared" si="774"/>
        <v>216.42633797161767</v>
      </c>
      <c r="DC380" s="137">
        <f t="shared" si="774"/>
        <v>179.68248424374124</v>
      </c>
      <c r="DD380" s="138">
        <f t="shared" si="774"/>
        <v>181.79301405989588</v>
      </c>
      <c r="DE380" s="139">
        <f t="shared" si="774"/>
        <v>196.59797421650899</v>
      </c>
      <c r="DF380" s="137">
        <f t="shared" si="774"/>
        <v>40.654361787059081</v>
      </c>
      <c r="DG380" s="138">
        <f t="shared" si="774"/>
        <v>55.307991620214366</v>
      </c>
      <c r="DH380" s="139">
        <f t="shared" si="774"/>
        <v>60.121228862485331</v>
      </c>
      <c r="DI380" s="137">
        <f t="shared" si="774"/>
        <v>53.637108395824129</v>
      </c>
      <c r="DJ380" s="138">
        <f t="shared" si="774"/>
        <v>54.504796924435219</v>
      </c>
      <c r="DK380" s="139">
        <f t="shared" si="774"/>
        <v>55.259088168100938</v>
      </c>
      <c r="DL380" s="137">
        <f t="shared" si="774"/>
        <v>49.913931506074611</v>
      </c>
      <c r="DM380" s="138">
        <f t="shared" si="774"/>
        <v>59.935369849013654</v>
      </c>
      <c r="DN380" s="139">
        <f t="shared" si="774"/>
        <v>64.255774467606926</v>
      </c>
      <c r="DO380" s="137">
        <f t="shared" si="774"/>
        <v>60.610802129081861</v>
      </c>
      <c r="DP380" s="138">
        <f t="shared" si="774"/>
        <v>64.042545336829718</v>
      </c>
      <c r="DQ380" s="139">
        <f t="shared" si="774"/>
        <v>65.022093519511017</v>
      </c>
      <c r="DR380" s="137">
        <f t="shared" si="774"/>
        <v>67.164696331586526</v>
      </c>
      <c r="DS380" s="138">
        <f t="shared" si="774"/>
        <v>20.87096085428362</v>
      </c>
      <c r="DT380" s="139">
        <f t="shared" si="774"/>
        <v>14.633849961601285</v>
      </c>
      <c r="DU380" s="137">
        <f t="shared" si="774"/>
        <v>14.525860164190133</v>
      </c>
      <c r="DV380" s="138">
        <f t="shared" si="774"/>
        <v>13.217519842156912</v>
      </c>
      <c r="DW380" s="139">
        <f t="shared" si="774"/>
        <v>19.405336326959929</v>
      </c>
      <c r="DX380" s="137">
        <f t="shared" si="774"/>
        <v>15.195862215247327</v>
      </c>
      <c r="DY380" s="138">
        <f t="shared" si="774"/>
        <v>20.871942552269058</v>
      </c>
      <c r="DZ380" s="139">
        <f t="shared" si="774"/>
        <v>22.780114010201501</v>
      </c>
      <c r="EA380" s="137">
        <f t="shared" si="774"/>
        <v>19.269662223186547</v>
      </c>
      <c r="EB380" s="138">
        <f t="shared" si="774"/>
        <v>22.646467973871939</v>
      </c>
      <c r="EC380" s="139">
        <f t="shared" si="774"/>
        <v>16.166969825926024</v>
      </c>
      <c r="ED380" s="137">
        <f t="shared" si="774"/>
        <v>22.18273331173199</v>
      </c>
      <c r="EE380" s="138">
        <f t="shared" si="774"/>
        <v>26.065356693850209</v>
      </c>
      <c r="EF380" s="139">
        <f t="shared" si="774"/>
        <v>20.905376381758753</v>
      </c>
      <c r="EG380" s="137">
        <f t="shared" si="774"/>
        <v>16.212158448895789</v>
      </c>
      <c r="EH380" s="138">
        <f t="shared" si="774"/>
        <v>17.055038666402602</v>
      </c>
      <c r="EI380" s="139">
        <f t="shared" ref="EI380:EO380" si="775">(EI209/(10*EI$179+EI$180)*1000000)</f>
        <v>19.983884070061958</v>
      </c>
      <c r="EJ380" s="137">
        <f t="shared" si="775"/>
        <v>18.242898796767971</v>
      </c>
      <c r="EK380" s="138">
        <f t="shared" si="775"/>
        <v>23.468274586920309</v>
      </c>
      <c r="EL380" s="139">
        <f t="shared" si="775"/>
        <v>32.472951809853356</v>
      </c>
      <c r="EM380" s="137">
        <f t="shared" si="775"/>
        <v>26.513846559242577</v>
      </c>
      <c r="EN380" s="138">
        <f t="shared" si="775"/>
        <v>22.127935937811962</v>
      </c>
      <c r="EO380" s="139">
        <f t="shared" si="775"/>
        <v>28.905999189387977</v>
      </c>
    </row>
    <row r="381" spans="2:145" s="120" customFormat="1" x14ac:dyDescent="0.3">
      <c r="B381" s="359" t="s">
        <v>345</v>
      </c>
      <c r="C381" s="173" t="str">
        <f t="shared" ref="C381" si="776">(C210)</f>
        <v>Cystine</v>
      </c>
      <c r="D381" s="174">
        <f t="shared" ref="D381:G381" si="777">(D210)</f>
        <v>15.1</v>
      </c>
      <c r="E381" s="175">
        <f t="shared" si="777"/>
        <v>18</v>
      </c>
      <c r="F381" s="176">
        <f t="shared" si="777"/>
        <v>16.940000000000001</v>
      </c>
      <c r="G381" s="177">
        <f t="shared" si="777"/>
        <v>241.03111999999999</v>
      </c>
      <c r="H381" s="201"/>
      <c r="I381" s="202"/>
      <c r="J381" s="203"/>
      <c r="K381" s="134">
        <f t="shared" ref="K381:BV381" si="778">(K210/(10*K$179+K$180)*1000000)</f>
        <v>2068.3489270581072</v>
      </c>
      <c r="L381" s="129">
        <f t="shared" si="778"/>
        <v>1598.645047614267</v>
      </c>
      <c r="M381" s="136">
        <f t="shared" si="778"/>
        <v>1680.7796702729136</v>
      </c>
      <c r="N381" s="134">
        <f t="shared" si="778"/>
        <v>315.1836160569207</v>
      </c>
      <c r="O381" s="129">
        <f t="shared" si="778"/>
        <v>209.20193876770097</v>
      </c>
      <c r="P381" s="136">
        <f t="shared" si="778"/>
        <v>149.15287749699579</v>
      </c>
      <c r="Q381" s="134">
        <f t="shared" si="778"/>
        <v>1345.6261902776946</v>
      </c>
      <c r="R381" s="129">
        <f t="shared" si="778"/>
        <v>1518.0167997208798</v>
      </c>
      <c r="S381" s="136">
        <f t="shared" si="778"/>
        <v>1341.5725261363261</v>
      </c>
      <c r="T381" s="134">
        <f t="shared" si="778"/>
        <v>256.90061532876825</v>
      </c>
      <c r="U381" s="135">
        <f t="shared" si="778"/>
        <v>173.21271441142366</v>
      </c>
      <c r="V381" s="136">
        <f t="shared" si="778"/>
        <v>172.42138197745695</v>
      </c>
      <c r="W381" s="134">
        <f t="shared" si="778"/>
        <v>1893.9654220187554</v>
      </c>
      <c r="X381" s="135">
        <f t="shared" si="778"/>
        <v>2164.0823975869243</v>
      </c>
      <c r="Y381" s="136">
        <f t="shared" si="778"/>
        <v>2703.7825401503928</v>
      </c>
      <c r="Z381" s="134">
        <f t="shared" si="778"/>
        <v>373.13684197858493</v>
      </c>
      <c r="AA381" s="135">
        <f t="shared" si="778"/>
        <v>290.80958184294474</v>
      </c>
      <c r="AB381" s="136">
        <f t="shared" si="778"/>
        <v>221.11188504642647</v>
      </c>
      <c r="AC381" s="134">
        <f t="shared" si="778"/>
        <v>1928.2693377332803</v>
      </c>
      <c r="AD381" s="135">
        <f t="shared" si="778"/>
        <v>1885.021390094661</v>
      </c>
      <c r="AE381" s="136">
        <f t="shared" si="778"/>
        <v>2026.2020800128639</v>
      </c>
      <c r="AF381" s="134">
        <f t="shared" si="778"/>
        <v>379.72662579532113</v>
      </c>
      <c r="AG381" s="135">
        <f t="shared" si="778"/>
        <v>307.3044643234669</v>
      </c>
      <c r="AH381" s="136">
        <f t="shared" si="778"/>
        <v>330.2355216659837</v>
      </c>
      <c r="AI381" s="134">
        <f t="shared" si="778"/>
        <v>2036.0267596879009</v>
      </c>
      <c r="AJ381" s="135">
        <f t="shared" si="778"/>
        <v>2615.1641139780745</v>
      </c>
      <c r="AK381" s="136">
        <f t="shared" si="778"/>
        <v>2750.2253198715293</v>
      </c>
      <c r="AL381" s="134">
        <f t="shared" si="778"/>
        <v>505.41446331096961</v>
      </c>
      <c r="AM381" s="135">
        <f t="shared" si="778"/>
        <v>338.38217729331461</v>
      </c>
      <c r="AN381" s="136">
        <f t="shared" si="778"/>
        <v>278.50133029372159</v>
      </c>
      <c r="AO381" s="134">
        <f t="shared" si="778"/>
        <v>83036.857376507091</v>
      </c>
      <c r="AP381" s="135">
        <f t="shared" si="778"/>
        <v>80164.918575780132</v>
      </c>
      <c r="AQ381" s="136">
        <f t="shared" si="778"/>
        <v>78292.17182154693</v>
      </c>
      <c r="AR381" s="134">
        <f t="shared" si="778"/>
        <v>7615.6654309294481</v>
      </c>
      <c r="AS381" s="135">
        <f t="shared" si="778"/>
        <v>4017.9774656360305</v>
      </c>
      <c r="AT381" s="136">
        <f t="shared" si="778"/>
        <v>3102.329585043175</v>
      </c>
      <c r="AU381" s="134">
        <f t="shared" si="778"/>
        <v>61168.162974812258</v>
      </c>
      <c r="AV381" s="135">
        <f t="shared" si="778"/>
        <v>72953.742505595423</v>
      </c>
      <c r="AW381" s="136">
        <f t="shared" si="778"/>
        <v>77335.47066807271</v>
      </c>
      <c r="AX381" s="134">
        <f t="shared" si="778"/>
        <v>9190.8900502980468</v>
      </c>
      <c r="AY381" s="135">
        <f t="shared" si="778"/>
        <v>3192.7668974933686</v>
      </c>
      <c r="AZ381" s="136">
        <f t="shared" si="778"/>
        <v>1957.0406627621373</v>
      </c>
      <c r="BA381" s="134">
        <f t="shared" si="778"/>
        <v>58453.668982753676</v>
      </c>
      <c r="BB381" s="135">
        <f t="shared" si="778"/>
        <v>66486.589716090137</v>
      </c>
      <c r="BC381" s="136">
        <f t="shared" si="778"/>
        <v>70917.339718179734</v>
      </c>
      <c r="BD381" s="134">
        <f t="shared" si="778"/>
        <v>8387.08816173794</v>
      </c>
      <c r="BE381" s="135">
        <f t="shared" si="778"/>
        <v>2758.5544306839802</v>
      </c>
      <c r="BF381" s="136">
        <f t="shared" si="778"/>
        <v>1795.9794683802024</v>
      </c>
      <c r="BG381" s="134">
        <f t="shared" si="778"/>
        <v>47566.780250773256</v>
      </c>
      <c r="BH381" s="135">
        <f t="shared" si="778"/>
        <v>50827.364541613577</v>
      </c>
      <c r="BI381" s="136">
        <f t="shared" si="778"/>
        <v>54954.938982442181</v>
      </c>
      <c r="BJ381" s="134">
        <f t="shared" si="778"/>
        <v>6804.5894591875212</v>
      </c>
      <c r="BK381" s="135">
        <f t="shared" si="778"/>
        <v>2635.3832581343972</v>
      </c>
      <c r="BL381" s="136">
        <f t="shared" si="778"/>
        <v>1554.7632776413388</v>
      </c>
      <c r="BM381" s="134">
        <f t="shared" si="778"/>
        <v>50006.628461424996</v>
      </c>
      <c r="BN381" s="135">
        <f t="shared" si="778"/>
        <v>55290.585850552423</v>
      </c>
      <c r="BO381" s="136">
        <f t="shared" si="778"/>
        <v>57055.560238559308</v>
      </c>
      <c r="BP381" s="134">
        <f t="shared" si="778"/>
        <v>7104.1306980242125</v>
      </c>
      <c r="BQ381" s="135">
        <f t="shared" si="778"/>
        <v>2758.8504683786969</v>
      </c>
      <c r="BR381" s="136">
        <f t="shared" si="778"/>
        <v>1618.996230069044</v>
      </c>
      <c r="BS381" s="134">
        <f t="shared" si="778"/>
        <v>38939.535248956054</v>
      </c>
      <c r="BT381" s="135">
        <f t="shared" si="778"/>
        <v>42623.608434451111</v>
      </c>
      <c r="BU381" s="136">
        <f t="shared" si="778"/>
        <v>44407.560717367</v>
      </c>
      <c r="BV381" s="134">
        <f t="shared" si="778"/>
        <v>5435.135961411961</v>
      </c>
      <c r="BW381" s="135">
        <f t="shared" ref="BW381:EH381" si="779">(BW210/(10*BW$179+BW$180)*1000000)</f>
        <v>2124.9179478181327</v>
      </c>
      <c r="BX381" s="136">
        <f t="shared" si="779"/>
        <v>1272.1152385297287</v>
      </c>
      <c r="BY381" s="134"/>
      <c r="BZ381" s="135"/>
      <c r="CA381" s="136"/>
      <c r="CB381" s="134">
        <f t="shared" si="779"/>
        <v>1518.9061598578105</v>
      </c>
      <c r="CC381" s="135">
        <f t="shared" si="779"/>
        <v>1520.9014540726523</v>
      </c>
      <c r="CD381" s="178">
        <f t="shared" si="779"/>
        <v>1417.4926299084389</v>
      </c>
      <c r="CE381" s="134">
        <f t="shared" si="779"/>
        <v>359.75060828475739</v>
      </c>
      <c r="CF381" s="135">
        <f t="shared" si="779"/>
        <v>149.75693752671035</v>
      </c>
      <c r="CG381" s="136">
        <f t="shared" si="779"/>
        <v>92.38152623576778</v>
      </c>
      <c r="CH381" s="134">
        <f t="shared" si="779"/>
        <v>1657.488347479725</v>
      </c>
      <c r="CI381" s="135">
        <f t="shared" si="779"/>
        <v>1794.1170153785345</v>
      </c>
      <c r="CJ381" s="136">
        <f t="shared" si="779"/>
        <v>1852.4393899874142</v>
      </c>
      <c r="CK381" s="134">
        <f t="shared" si="779"/>
        <v>255.45680672980967</v>
      </c>
      <c r="CL381" s="135">
        <f t="shared" si="779"/>
        <v>162.66142032504595</v>
      </c>
      <c r="CM381" s="136">
        <f t="shared" si="779"/>
        <v>142.50568750428502</v>
      </c>
      <c r="CN381" s="134">
        <f t="shared" si="779"/>
        <v>1352.5716384108364</v>
      </c>
      <c r="CO381" s="135">
        <f t="shared" si="779"/>
        <v>1505.0949696871294</v>
      </c>
      <c r="CP381" s="136">
        <f t="shared" si="779"/>
        <v>1433.7284617142375</v>
      </c>
      <c r="CQ381" s="134">
        <f t="shared" si="779"/>
        <v>283.54216099333507</v>
      </c>
      <c r="CR381" s="135">
        <f t="shared" si="779"/>
        <v>167.87668132331723</v>
      </c>
      <c r="CS381" s="136">
        <f t="shared" si="779"/>
        <v>190.22187078802702</v>
      </c>
      <c r="CT381" s="134">
        <f t="shared" si="779"/>
        <v>1317.5345541141014</v>
      </c>
      <c r="CU381" s="135">
        <f t="shared" si="779"/>
        <v>1125.0416265012213</v>
      </c>
      <c r="CV381" s="136">
        <f t="shared" si="779"/>
        <v>1145.1907417860309</v>
      </c>
      <c r="CW381" s="134">
        <f t="shared" si="779"/>
        <v>218.61005090734116</v>
      </c>
      <c r="CX381" s="135">
        <f t="shared" si="779"/>
        <v>143.34347711350205</v>
      </c>
      <c r="CY381" s="136">
        <f t="shared" si="779"/>
        <v>111.74750228376021</v>
      </c>
      <c r="CZ381" s="134">
        <f t="shared" si="779"/>
        <v>1415.9609899044885</v>
      </c>
      <c r="DA381" s="135">
        <f t="shared" si="779"/>
        <v>1342.4257444656773</v>
      </c>
      <c r="DB381" s="136">
        <f t="shared" si="779"/>
        <v>1348.4742594654767</v>
      </c>
      <c r="DC381" s="134">
        <f t="shared" si="779"/>
        <v>290.84004744563867</v>
      </c>
      <c r="DD381" s="135">
        <f t="shared" si="779"/>
        <v>165.77000586994828</v>
      </c>
      <c r="DE381" s="136">
        <f t="shared" si="779"/>
        <v>140.73242157654141</v>
      </c>
      <c r="DF381" s="134">
        <f t="shared" si="779"/>
        <v>76440.317309064427</v>
      </c>
      <c r="DG381" s="135">
        <f t="shared" si="779"/>
        <v>84580.625219329449</v>
      </c>
      <c r="DH381" s="136">
        <f t="shared" si="779"/>
        <v>85484.89325607002</v>
      </c>
      <c r="DI381" s="134">
        <f t="shared" si="779"/>
        <v>8152.9042124072366</v>
      </c>
      <c r="DJ381" s="135">
        <f t="shared" si="779"/>
        <v>4391.2706501502389</v>
      </c>
      <c r="DK381" s="136">
        <f t="shared" si="779"/>
        <v>3308.5140647826884</v>
      </c>
      <c r="DL381" s="134">
        <f t="shared" si="779"/>
        <v>65315.302884814308</v>
      </c>
      <c r="DM381" s="135">
        <f t="shared" si="779"/>
        <v>77542.281552159635</v>
      </c>
      <c r="DN381" s="136">
        <f t="shared" si="779"/>
        <v>79406.318992452943</v>
      </c>
      <c r="DO381" s="134">
        <f t="shared" si="779"/>
        <v>9535.5203149846402</v>
      </c>
      <c r="DP381" s="135">
        <f t="shared" si="779"/>
        <v>6243.0737219281991</v>
      </c>
      <c r="DQ381" s="136">
        <f t="shared" si="779"/>
        <v>2278.3023176133029</v>
      </c>
      <c r="DR381" s="134">
        <f t="shared" si="779"/>
        <v>59916.385400082618</v>
      </c>
      <c r="DS381" s="135">
        <f t="shared" si="779"/>
        <v>82504.47000340918</v>
      </c>
      <c r="DT381" s="136">
        <f t="shared" si="779"/>
        <v>75244.431870831089</v>
      </c>
      <c r="DU381" s="134">
        <f t="shared" si="779"/>
        <v>11707.895239000809</v>
      </c>
      <c r="DV381" s="135">
        <f t="shared" si="779"/>
        <v>6154.7383618553085</v>
      </c>
      <c r="DW381" s="136">
        <f t="shared" si="779"/>
        <v>2864.2397744186319</v>
      </c>
      <c r="DX381" s="134">
        <f t="shared" si="779"/>
        <v>55968.470090869821</v>
      </c>
      <c r="DY381" s="135">
        <f t="shared" si="779"/>
        <v>60741.030116951602</v>
      </c>
      <c r="DZ381" s="136">
        <f t="shared" si="779"/>
        <v>58829.707445052692</v>
      </c>
      <c r="EA381" s="134">
        <f t="shared" si="779"/>
        <v>8729.8135017823151</v>
      </c>
      <c r="EB381" s="135">
        <f t="shared" si="779"/>
        <v>3512.0090997749385</v>
      </c>
      <c r="EC381" s="136">
        <f t="shared" si="779"/>
        <v>2536.452799959347</v>
      </c>
      <c r="ED381" s="134">
        <f t="shared" si="779"/>
        <v>52980.227744504562</v>
      </c>
      <c r="EE381" s="135">
        <f t="shared" si="779"/>
        <v>60236.300722834399</v>
      </c>
      <c r="EF381" s="136">
        <f t="shared" si="779"/>
        <v>57945.754196366783</v>
      </c>
      <c r="EG381" s="134">
        <f t="shared" si="779"/>
        <v>8145.0705713977859</v>
      </c>
      <c r="EH381" s="135">
        <f t="shared" si="779"/>
        <v>3662.0084310442257</v>
      </c>
      <c r="EI381" s="136">
        <f t="shared" ref="EI381:EO381" si="780">(EI210/(10*EI$179+EI$180)*1000000)</f>
        <v>2428.0288489432037</v>
      </c>
      <c r="EJ381" s="134">
        <f t="shared" si="780"/>
        <v>40776.08423017482</v>
      </c>
      <c r="EK381" s="135">
        <f t="shared" si="780"/>
        <v>46149.8788298121</v>
      </c>
      <c r="EL381" s="136">
        <f t="shared" si="780"/>
        <v>48301.154382216104</v>
      </c>
      <c r="EM381" s="134">
        <f t="shared" si="780"/>
        <v>6896.4085199471901</v>
      </c>
      <c r="EN381" s="135">
        <f t="shared" si="780"/>
        <v>3457.5882983590991</v>
      </c>
      <c r="EO381" s="136">
        <f t="shared" si="780"/>
        <v>2113.5595516057238</v>
      </c>
    </row>
    <row r="382" spans="2:145" s="120" customFormat="1" x14ac:dyDescent="0.3">
      <c r="B382" s="360"/>
      <c r="C382" s="93" t="str">
        <f t="shared" ref="C382" si="781">(C211)</f>
        <v>Cystathionine</v>
      </c>
      <c r="D382" s="94">
        <f t="shared" ref="D382:G382" si="782">(D211)</f>
        <v>15.7</v>
      </c>
      <c r="E382" s="95">
        <f t="shared" si="782"/>
        <v>20</v>
      </c>
      <c r="F382" s="96">
        <f t="shared" si="782"/>
        <v>16.34</v>
      </c>
      <c r="G382" s="97">
        <f t="shared" si="782"/>
        <v>223.07470000000001</v>
      </c>
      <c r="H382" s="89"/>
      <c r="I382" s="91"/>
      <c r="J382" s="90"/>
      <c r="K382" s="89">
        <f t="shared" ref="K382:BV382" si="783">(K211/(10*K$179+K$180)*1000000)</f>
        <v>21.128382401131631</v>
      </c>
      <c r="L382" s="110">
        <f t="shared" si="783"/>
        <v>51.097592732671117</v>
      </c>
      <c r="M382" s="90">
        <f t="shared" si="783"/>
        <v>29.722841276377846</v>
      </c>
      <c r="N382" s="89">
        <f t="shared" si="783"/>
        <v>42.460602026201606</v>
      </c>
      <c r="O382" s="110">
        <f t="shared" si="783"/>
        <v>53.806116183481706</v>
      </c>
      <c r="P382" s="90">
        <f t="shared" si="783"/>
        <v>52.946675843991287</v>
      </c>
      <c r="Q382" s="89">
        <f t="shared" si="783"/>
        <v>25.189683935680154</v>
      </c>
      <c r="R382" s="110">
        <f t="shared" si="783"/>
        <v>31.60426010416322</v>
      </c>
      <c r="S382" s="90">
        <f t="shared" si="783"/>
        <v>39.047052918747141</v>
      </c>
      <c r="T382" s="89">
        <f t="shared" si="783"/>
        <v>89.600791000045078</v>
      </c>
      <c r="U382" s="91">
        <f t="shared" si="783"/>
        <v>52.021624748695878</v>
      </c>
      <c r="V382" s="90">
        <f t="shared" si="783"/>
        <v>41.016057311489057</v>
      </c>
      <c r="W382" s="89">
        <f t="shared" si="783"/>
        <v>69.748941185498524</v>
      </c>
      <c r="X382" s="91">
        <f t="shared" si="783"/>
        <v>58.381324463732</v>
      </c>
      <c r="Y382" s="90">
        <f t="shared" si="783"/>
        <v>84.305778204578459</v>
      </c>
      <c r="Z382" s="89">
        <f t="shared" si="783"/>
        <v>52.788280258764594</v>
      </c>
      <c r="AA382" s="91">
        <f t="shared" si="783"/>
        <v>59.767872480310395</v>
      </c>
      <c r="AB382" s="90">
        <f t="shared" si="783"/>
        <v>51.961047974703241</v>
      </c>
      <c r="AC382" s="89">
        <f t="shared" si="783"/>
        <v>49.196976119059755</v>
      </c>
      <c r="AD382" s="91">
        <f t="shared" si="783"/>
        <v>43.698769676537594</v>
      </c>
      <c r="AE382" s="90">
        <f t="shared" si="783"/>
        <v>41.213546335776925</v>
      </c>
      <c r="AF382" s="89">
        <f t="shared" si="783"/>
        <v>50.254128594786224</v>
      </c>
      <c r="AG382" s="91">
        <f t="shared" si="783"/>
        <v>53.368032790428288</v>
      </c>
      <c r="AH382" s="90">
        <f t="shared" si="783"/>
        <v>46.940205704728271</v>
      </c>
      <c r="AI382" s="89">
        <f t="shared" si="783"/>
        <v>34.196246106115247</v>
      </c>
      <c r="AJ382" s="91">
        <f t="shared" si="783"/>
        <v>38.089562812892723</v>
      </c>
      <c r="AK382" s="90">
        <f t="shared" si="783"/>
        <v>36.551938983456346</v>
      </c>
      <c r="AL382" s="89">
        <f t="shared" si="783"/>
        <v>29.757505072788597</v>
      </c>
      <c r="AM382" s="91">
        <f t="shared" si="783"/>
        <v>39.452531691704571</v>
      </c>
      <c r="AN382" s="90">
        <f t="shared" si="783"/>
        <v>36.674796739237429</v>
      </c>
      <c r="AO382" s="89">
        <f t="shared" si="783"/>
        <v>336.56694788487971</v>
      </c>
      <c r="AP382" s="91">
        <f t="shared" si="783"/>
        <v>303.98596948099572</v>
      </c>
      <c r="AQ382" s="90">
        <f t="shared" si="783"/>
        <v>285.31515160327257</v>
      </c>
      <c r="AR382" s="89">
        <f t="shared" si="783"/>
        <v>312.93653731717086</v>
      </c>
      <c r="AS382" s="91">
        <f t="shared" si="783"/>
        <v>307.14332224755913</v>
      </c>
      <c r="AT382" s="90">
        <f t="shared" si="783"/>
        <v>301.09636077443116</v>
      </c>
      <c r="AU382" s="89">
        <f t="shared" si="783"/>
        <v>342.27296567366545</v>
      </c>
      <c r="AV382" s="91">
        <f t="shared" si="783"/>
        <v>395.05766694912273</v>
      </c>
      <c r="AW382" s="90">
        <f t="shared" si="783"/>
        <v>379.06056240179498</v>
      </c>
      <c r="AX382" s="89">
        <f t="shared" si="783"/>
        <v>390.259875936784</v>
      </c>
      <c r="AY382" s="91">
        <f t="shared" si="783"/>
        <v>344.66698296592443</v>
      </c>
      <c r="AZ382" s="90">
        <f t="shared" si="783"/>
        <v>359.22989883146727</v>
      </c>
      <c r="BA382" s="89">
        <f t="shared" si="783"/>
        <v>363.12766781195916</v>
      </c>
      <c r="BB382" s="91">
        <f t="shared" si="783"/>
        <v>361.03810179209529</v>
      </c>
      <c r="BC382" s="90">
        <f t="shared" si="783"/>
        <v>381.96346331524506</v>
      </c>
      <c r="BD382" s="89">
        <f t="shared" si="783"/>
        <v>321.59417989239699</v>
      </c>
      <c r="BE382" s="91">
        <f t="shared" si="783"/>
        <v>286.27894273578153</v>
      </c>
      <c r="BF382" s="90">
        <f t="shared" si="783"/>
        <v>282.92164057473508</v>
      </c>
      <c r="BG382" s="89">
        <f t="shared" si="783"/>
        <v>359.01168556761633</v>
      </c>
      <c r="BH382" s="91">
        <f t="shared" si="783"/>
        <v>348.33642924672034</v>
      </c>
      <c r="BI382" s="90">
        <f t="shared" si="783"/>
        <v>368.88352407300533</v>
      </c>
      <c r="BJ382" s="89">
        <f t="shared" si="783"/>
        <v>277.35806375445719</v>
      </c>
      <c r="BK382" s="91">
        <f t="shared" si="783"/>
        <v>256.37663077850692</v>
      </c>
      <c r="BL382" s="90">
        <f t="shared" si="783"/>
        <v>248.46024372446448</v>
      </c>
      <c r="BM382" s="89">
        <f t="shared" si="783"/>
        <v>352.68770176308004</v>
      </c>
      <c r="BN382" s="91">
        <f t="shared" si="783"/>
        <v>352.00162687409511</v>
      </c>
      <c r="BO382" s="90">
        <f t="shared" si="783"/>
        <v>352.31231910785789</v>
      </c>
      <c r="BP382" s="89">
        <f t="shared" si="783"/>
        <v>283.09739728957726</v>
      </c>
      <c r="BQ382" s="91">
        <f t="shared" si="783"/>
        <v>264.06763036022113</v>
      </c>
      <c r="BR382" s="90">
        <f t="shared" si="783"/>
        <v>244.43369044913635</v>
      </c>
      <c r="BS382" s="89">
        <f t="shared" si="783"/>
        <v>340.00790450871659</v>
      </c>
      <c r="BT382" s="91">
        <f t="shared" si="783"/>
        <v>324.33186221263446</v>
      </c>
      <c r="BU382" s="90">
        <f t="shared" si="783"/>
        <v>330.41829234933488</v>
      </c>
      <c r="BV382" s="89">
        <f t="shared" si="783"/>
        <v>226.86431211887162</v>
      </c>
      <c r="BW382" s="91">
        <f t="shared" ref="BW382:EH382" si="784">(BW211/(10*BW$179+BW$180)*1000000)</f>
        <v>211.95697638961514</v>
      </c>
      <c r="BX382" s="90">
        <f t="shared" si="784"/>
        <v>230.57634134414417</v>
      </c>
      <c r="BY382" s="89"/>
      <c r="BZ382" s="91"/>
      <c r="CA382" s="90"/>
      <c r="CB382" s="89">
        <f t="shared" si="784"/>
        <v>32.282065921968076</v>
      </c>
      <c r="CC382" s="91">
        <f t="shared" si="784"/>
        <v>39.150800868532308</v>
      </c>
      <c r="CD382" s="92">
        <f t="shared" si="784"/>
        <v>67.361810476173602</v>
      </c>
      <c r="CE382" s="89">
        <f t="shared" si="784"/>
        <v>82.667591458724004</v>
      </c>
      <c r="CF382" s="91">
        <f t="shared" si="784"/>
        <v>61.097858962421796</v>
      </c>
      <c r="CG382" s="90">
        <f t="shared" si="784"/>
        <v>57.344216021124637</v>
      </c>
      <c r="CH382" s="89">
        <f t="shared" si="784"/>
        <v>30.890235743950083</v>
      </c>
      <c r="CI382" s="91">
        <f t="shared" si="784"/>
        <v>39.230641539976922</v>
      </c>
      <c r="CJ382" s="90">
        <f t="shared" si="784"/>
        <v>44.557550194891029</v>
      </c>
      <c r="CK382" s="89">
        <f t="shared" si="784"/>
        <v>56.207489116367107</v>
      </c>
      <c r="CL382" s="91">
        <f t="shared" si="784"/>
        <v>57.209537734064732</v>
      </c>
      <c r="CM382" s="90">
        <f t="shared" si="784"/>
        <v>64.779297296674457</v>
      </c>
      <c r="CN382" s="89">
        <f t="shared" si="784"/>
        <v>40.9070915804026</v>
      </c>
      <c r="CO382" s="91">
        <f t="shared" si="784"/>
        <v>37.639072483429707</v>
      </c>
      <c r="CP382" s="90">
        <f t="shared" si="784"/>
        <v>36.682331472483376</v>
      </c>
      <c r="CQ382" s="89">
        <f t="shared" si="784"/>
        <v>45.033087989131637</v>
      </c>
      <c r="CR382" s="91">
        <f t="shared" si="784"/>
        <v>45.271440888222749</v>
      </c>
      <c r="CS382" s="90">
        <f t="shared" si="784"/>
        <v>51.136995276218194</v>
      </c>
      <c r="CT382" s="89">
        <f t="shared" si="784"/>
        <v>31.390448412343357</v>
      </c>
      <c r="CU382" s="91">
        <f t="shared" si="784"/>
        <v>26.46526160127101</v>
      </c>
      <c r="CV382" s="90">
        <f t="shared" si="784"/>
        <v>25.225163281460571</v>
      </c>
      <c r="CW382" s="89">
        <f t="shared" si="784"/>
        <v>38.675789792093724</v>
      </c>
      <c r="CX382" s="91">
        <f t="shared" si="784"/>
        <v>31.752789767689862</v>
      </c>
      <c r="CY382" s="90">
        <f t="shared" si="784"/>
        <v>37.992688796748105</v>
      </c>
      <c r="CZ382" s="89">
        <f t="shared" si="784"/>
        <v>20.350561496114711</v>
      </c>
      <c r="DA382" s="91">
        <f t="shared" si="784"/>
        <v>23.746175800544894</v>
      </c>
      <c r="DB382" s="90">
        <f t="shared" si="784"/>
        <v>22.581593960177806</v>
      </c>
      <c r="DC382" s="89">
        <f t="shared" si="784"/>
        <v>31.831265221840379</v>
      </c>
      <c r="DD382" s="91">
        <f t="shared" si="784"/>
        <v>27.668721655143781</v>
      </c>
      <c r="DE382" s="90">
        <f t="shared" si="784"/>
        <v>27.192811605152407</v>
      </c>
      <c r="DF382" s="89">
        <f t="shared" si="784"/>
        <v>305.04696080289176</v>
      </c>
      <c r="DG382" s="91">
        <f t="shared" si="784"/>
        <v>317.56045313235296</v>
      </c>
      <c r="DH382" s="90">
        <f t="shared" si="784"/>
        <v>302.67564526834803</v>
      </c>
      <c r="DI382" s="89">
        <f t="shared" si="784"/>
        <v>312.7011659383092</v>
      </c>
      <c r="DJ382" s="91">
        <f t="shared" si="784"/>
        <v>281.06031484055637</v>
      </c>
      <c r="DK382" s="90">
        <f t="shared" si="784"/>
        <v>287.43626857724769</v>
      </c>
      <c r="DL382" s="89">
        <f t="shared" si="784"/>
        <v>400.64286279004131</v>
      </c>
      <c r="DM382" s="91">
        <f t="shared" si="784"/>
        <v>304.41282928664208</v>
      </c>
      <c r="DN382" s="90">
        <f t="shared" si="784"/>
        <v>311.32462984567564</v>
      </c>
      <c r="DO382" s="89">
        <f t="shared" si="784"/>
        <v>288.35795635676868</v>
      </c>
      <c r="DP382" s="91">
        <f t="shared" si="784"/>
        <v>326.68657762183011</v>
      </c>
      <c r="DQ382" s="90">
        <f t="shared" si="784"/>
        <v>260.48882597654557</v>
      </c>
      <c r="DR382" s="89">
        <f t="shared" si="784"/>
        <v>300.24432036156333</v>
      </c>
      <c r="DS382" s="91">
        <f t="shared" si="784"/>
        <v>383.33752318494055</v>
      </c>
      <c r="DT382" s="90">
        <f t="shared" si="784"/>
        <v>448.65707090816466</v>
      </c>
      <c r="DU382" s="89">
        <f t="shared" si="784"/>
        <v>315.92076796180493</v>
      </c>
      <c r="DV382" s="91">
        <f t="shared" si="784"/>
        <v>369.85361558282909</v>
      </c>
      <c r="DW382" s="90">
        <f t="shared" si="784"/>
        <v>306.53669472895911</v>
      </c>
      <c r="DX382" s="89">
        <f t="shared" si="784"/>
        <v>350.33653288364286</v>
      </c>
      <c r="DY382" s="91">
        <f t="shared" si="784"/>
        <v>336.21342453707456</v>
      </c>
      <c r="DZ382" s="90">
        <f t="shared" si="784"/>
        <v>672.63900493128563</v>
      </c>
      <c r="EA382" s="89">
        <f t="shared" si="784"/>
        <v>268.47656776083858</v>
      </c>
      <c r="EB382" s="91">
        <f t="shared" si="784"/>
        <v>230.6309205053858</v>
      </c>
      <c r="EC382" s="90">
        <f t="shared" si="784"/>
        <v>216.09838257116689</v>
      </c>
      <c r="ED382" s="89">
        <f t="shared" si="784"/>
        <v>326.19138172332174</v>
      </c>
      <c r="EE382" s="91">
        <f t="shared" si="784"/>
        <v>344.98560512238441</v>
      </c>
      <c r="EF382" s="90">
        <f t="shared" si="784"/>
        <v>352.02108371457484</v>
      </c>
      <c r="EG382" s="89">
        <f t="shared" si="784"/>
        <v>234.84850640221987</v>
      </c>
      <c r="EH382" s="91">
        <f t="shared" si="784"/>
        <v>231.49292830035117</v>
      </c>
      <c r="EI382" s="90">
        <f t="shared" ref="EI382:EO382" si="785">(EI211/(10*EI$179+EI$180)*1000000)</f>
        <v>206.507798481153</v>
      </c>
      <c r="EJ382" s="89">
        <f t="shared" si="785"/>
        <v>306.05155473436986</v>
      </c>
      <c r="EK382" s="91">
        <f t="shared" si="785"/>
        <v>307.87909351708902</v>
      </c>
      <c r="EL382" s="90">
        <f t="shared" si="785"/>
        <v>318.52690444717797</v>
      </c>
      <c r="EM382" s="89">
        <f t="shared" si="785"/>
        <v>222.50961754066449</v>
      </c>
      <c r="EN382" s="91">
        <f t="shared" si="785"/>
        <v>192.47111665233953</v>
      </c>
      <c r="EO382" s="90">
        <f t="shared" si="785"/>
        <v>196.27049541453391</v>
      </c>
    </row>
    <row r="383" spans="2:145" s="120" customFormat="1" x14ac:dyDescent="0.3">
      <c r="B383" s="360"/>
      <c r="C383" s="93" t="str">
        <f t="shared" ref="C383" si="786">(C212)</f>
        <v>Homocysteine</v>
      </c>
      <c r="D383" s="94">
        <f t="shared" ref="D383:G383" si="787">(D212)</f>
        <v>11.9</v>
      </c>
      <c r="E383" s="95">
        <f t="shared" si="787"/>
        <v>13.5</v>
      </c>
      <c r="F383" s="96">
        <f t="shared" si="787"/>
        <v>12.3</v>
      </c>
      <c r="G383" s="97">
        <f t="shared" si="787"/>
        <v>136.04267999999999</v>
      </c>
      <c r="H383" s="89"/>
      <c r="I383" s="91"/>
      <c r="J383" s="90"/>
      <c r="K383" s="89">
        <f t="shared" ref="K383:BV383" si="788">(K212/(10*K$179+K$180)*1000000)</f>
        <v>55.587393518700097</v>
      </c>
      <c r="L383" s="110">
        <f t="shared" si="788"/>
        <v>56.002039188833358</v>
      </c>
      <c r="M383" s="90">
        <f t="shared" si="788"/>
        <v>65.278366301699052</v>
      </c>
      <c r="N383" s="89">
        <f t="shared" si="788"/>
        <v>63.545699073666412</v>
      </c>
      <c r="O383" s="110">
        <f t="shared" si="788"/>
        <v>75.341081430584737</v>
      </c>
      <c r="P383" s="90">
        <f t="shared" si="788"/>
        <v>66.897607393622479</v>
      </c>
      <c r="Q383" s="89">
        <f t="shared" si="788"/>
        <v>71.287288715112979</v>
      </c>
      <c r="R383" s="110">
        <f t="shared" si="788"/>
        <v>79.9835751332309</v>
      </c>
      <c r="S383" s="90">
        <f t="shared" si="788"/>
        <v>61.865212034364397</v>
      </c>
      <c r="T383" s="89">
        <f t="shared" si="788"/>
        <v>67.760263546925671</v>
      </c>
      <c r="U383" s="91">
        <f t="shared" si="788"/>
        <v>71.101175499341068</v>
      </c>
      <c r="V383" s="90">
        <f t="shared" si="788"/>
        <v>60.981982385914741</v>
      </c>
      <c r="W383" s="89">
        <f t="shared" si="788"/>
        <v>92.973224195846328</v>
      </c>
      <c r="X383" s="91">
        <f t="shared" si="788"/>
        <v>105.59843208362413</v>
      </c>
      <c r="Y383" s="90">
        <f t="shared" si="788"/>
        <v>95.607520201030198</v>
      </c>
      <c r="Z383" s="89">
        <f t="shared" si="788"/>
        <v>80.701933474564498</v>
      </c>
      <c r="AA383" s="91">
        <f t="shared" si="788"/>
        <v>95.720834058753809</v>
      </c>
      <c r="AB383" s="90">
        <f t="shared" si="788"/>
        <v>96.210776561865273</v>
      </c>
      <c r="AC383" s="89">
        <f t="shared" si="788"/>
        <v>77.722581340186309</v>
      </c>
      <c r="AD383" s="91">
        <f t="shared" si="788"/>
        <v>74.548611551615608</v>
      </c>
      <c r="AE383" s="90">
        <f t="shared" si="788"/>
        <v>65.535622665158016</v>
      </c>
      <c r="AF383" s="89">
        <f t="shared" si="788"/>
        <v>73.00480546098251</v>
      </c>
      <c r="AG383" s="91">
        <f t="shared" si="788"/>
        <v>73.789848644899621</v>
      </c>
      <c r="AH383" s="90">
        <f t="shared" si="788"/>
        <v>74.977669943672055</v>
      </c>
      <c r="AI383" s="89">
        <f t="shared" si="788"/>
        <v>50.963827085939847</v>
      </c>
      <c r="AJ383" s="91">
        <f t="shared" si="788"/>
        <v>46.737079609300856</v>
      </c>
      <c r="AK383" s="90">
        <f t="shared" si="788"/>
        <v>56.825030194878181</v>
      </c>
      <c r="AL383" s="89">
        <f t="shared" si="788"/>
        <v>78.794407098657189</v>
      </c>
      <c r="AM383" s="91">
        <f t="shared" si="788"/>
        <v>90.047333506061179</v>
      </c>
      <c r="AN383" s="90">
        <f t="shared" si="788"/>
        <v>90.081604937682854</v>
      </c>
      <c r="AO383" s="89">
        <f t="shared" si="788"/>
        <v>89.116063514921876</v>
      </c>
      <c r="AP383" s="91">
        <f t="shared" si="788"/>
        <v>106.74126644383719</v>
      </c>
      <c r="AQ383" s="90">
        <f t="shared" si="788"/>
        <v>98.718222051405306</v>
      </c>
      <c r="AR383" s="89">
        <f t="shared" si="788"/>
        <v>83.591614842667184</v>
      </c>
      <c r="AS383" s="91">
        <f t="shared" si="788"/>
        <v>73.910846581836438</v>
      </c>
      <c r="AT383" s="90">
        <f t="shared" si="788"/>
        <v>72.281593672782336</v>
      </c>
      <c r="AU383" s="89">
        <f t="shared" si="788"/>
        <v>116.57943272500353</v>
      </c>
      <c r="AV383" s="91">
        <f t="shared" si="788"/>
        <v>96.980984837355294</v>
      </c>
      <c r="AW383" s="90">
        <f t="shared" si="788"/>
        <v>110.63105289979548</v>
      </c>
      <c r="AX383" s="89">
        <f t="shared" si="788"/>
        <v>81.54140568641219</v>
      </c>
      <c r="AY383" s="91">
        <f t="shared" si="788"/>
        <v>76.75918734360846</v>
      </c>
      <c r="AZ383" s="90">
        <f t="shared" si="788"/>
        <v>75.674035913783499</v>
      </c>
      <c r="BA383" s="89">
        <f t="shared" si="788"/>
        <v>112.11850320417507</v>
      </c>
      <c r="BB383" s="91">
        <f t="shared" si="788"/>
        <v>120.96428974419256</v>
      </c>
      <c r="BC383" s="90">
        <f t="shared" si="788"/>
        <v>124.93918495461102</v>
      </c>
      <c r="BD383" s="89">
        <f t="shared" si="788"/>
        <v>97.283656357154371</v>
      </c>
      <c r="BE383" s="91">
        <f t="shared" si="788"/>
        <v>85.351195143346658</v>
      </c>
      <c r="BF383" s="90">
        <f t="shared" si="788"/>
        <v>107.56537014769411</v>
      </c>
      <c r="BG383" s="89">
        <f t="shared" si="788"/>
        <v>136.7963835101497</v>
      </c>
      <c r="BH383" s="91">
        <f t="shared" si="788"/>
        <v>130.07963042449938</v>
      </c>
      <c r="BI383" s="90">
        <f t="shared" si="788"/>
        <v>149.02966186914</v>
      </c>
      <c r="BJ383" s="89">
        <f t="shared" si="788"/>
        <v>106.45389355343923</v>
      </c>
      <c r="BK383" s="91">
        <f t="shared" si="788"/>
        <v>118.0097593746323</v>
      </c>
      <c r="BL383" s="90">
        <f t="shared" si="788"/>
        <v>114.58103165527091</v>
      </c>
      <c r="BM383" s="89">
        <f t="shared" si="788"/>
        <v>141.92789560814745</v>
      </c>
      <c r="BN383" s="91">
        <f t="shared" si="788"/>
        <v>146.08319845684542</v>
      </c>
      <c r="BO383" s="90">
        <f t="shared" si="788"/>
        <v>140.98389232317894</v>
      </c>
      <c r="BP383" s="89">
        <f t="shared" si="788"/>
        <v>122.41476726787681</v>
      </c>
      <c r="BQ383" s="91">
        <f t="shared" si="788"/>
        <v>126.69192774223347</v>
      </c>
      <c r="BR383" s="90">
        <f t="shared" si="788"/>
        <v>119.45204529752635</v>
      </c>
      <c r="BS383" s="89">
        <f t="shared" si="788"/>
        <v>121.04317811048911</v>
      </c>
      <c r="BT383" s="91">
        <f t="shared" si="788"/>
        <v>122.96814608325846</v>
      </c>
      <c r="BU383" s="90">
        <f t="shared" si="788"/>
        <v>134.07544469184921</v>
      </c>
      <c r="BV383" s="89">
        <f t="shared" si="788"/>
        <v>130.30340213634454</v>
      </c>
      <c r="BW383" s="91">
        <f t="shared" ref="BW383:EH383" si="789">(BW212/(10*BW$179+BW$180)*1000000)</f>
        <v>149.89691090697013</v>
      </c>
      <c r="BX383" s="90">
        <f t="shared" si="789"/>
        <v>115.87960719050947</v>
      </c>
      <c r="BY383" s="89"/>
      <c r="BZ383" s="91"/>
      <c r="CA383" s="90"/>
      <c r="CB383" s="89">
        <f t="shared" si="789"/>
        <v>38.024214012715348</v>
      </c>
      <c r="CC383" s="91">
        <f t="shared" si="789"/>
        <v>43.064295034670643</v>
      </c>
      <c r="CD383" s="92">
        <f t="shared" si="789"/>
        <v>49.218543667896554</v>
      </c>
      <c r="CE383" s="89">
        <f t="shared" si="789"/>
        <v>38.216052049828299</v>
      </c>
      <c r="CF383" s="91">
        <f t="shared" si="789"/>
        <v>44.435285788129185</v>
      </c>
      <c r="CG383" s="90">
        <f t="shared" si="789"/>
        <v>41.113581078666961</v>
      </c>
      <c r="CH383" s="89">
        <f t="shared" si="789"/>
        <v>55.506927863041895</v>
      </c>
      <c r="CI383" s="91">
        <f t="shared" si="789"/>
        <v>60.379100391392591</v>
      </c>
      <c r="CJ383" s="90">
        <f t="shared" si="789"/>
        <v>71.327222302344907</v>
      </c>
      <c r="CK383" s="89">
        <f t="shared" si="789"/>
        <v>61.694725112922093</v>
      </c>
      <c r="CL383" s="91">
        <f t="shared" si="789"/>
        <v>53.043222207895276</v>
      </c>
      <c r="CM383" s="90">
        <f t="shared" si="789"/>
        <v>66.360036715917374</v>
      </c>
      <c r="CN383" s="89">
        <f t="shared" si="789"/>
        <v>67.627579758673917</v>
      </c>
      <c r="CO383" s="91">
        <f t="shared" si="789"/>
        <v>60.836277533392177</v>
      </c>
      <c r="CP383" s="90">
        <f t="shared" si="789"/>
        <v>58.712607082313639</v>
      </c>
      <c r="CQ383" s="89">
        <f t="shared" si="789"/>
        <v>71.981635984348614</v>
      </c>
      <c r="CR383" s="91">
        <f t="shared" si="789"/>
        <v>63.212338881209355</v>
      </c>
      <c r="CS383" s="90">
        <f t="shared" si="789"/>
        <v>75.569959004365998</v>
      </c>
      <c r="CT383" s="89">
        <f t="shared" si="789"/>
        <v>61.101871373970781</v>
      </c>
      <c r="CU383" s="91">
        <f t="shared" si="789"/>
        <v>45.813588962187893</v>
      </c>
      <c r="CV383" s="90">
        <f t="shared" si="789"/>
        <v>49.528647439857899</v>
      </c>
      <c r="CW383" s="89">
        <f t="shared" si="789"/>
        <v>55.887408609317582</v>
      </c>
      <c r="CX383" s="91">
        <f t="shared" si="789"/>
        <v>67.28931442899129</v>
      </c>
      <c r="CY383" s="90">
        <f t="shared" si="789"/>
        <v>71.045997040569716</v>
      </c>
      <c r="CZ383" s="89">
        <f t="shared" si="789"/>
        <v>47.274027609898539</v>
      </c>
      <c r="DA383" s="91">
        <f t="shared" si="789"/>
        <v>45.133767256448365</v>
      </c>
      <c r="DB383" s="90">
        <f t="shared" si="789"/>
        <v>56.791550223774429</v>
      </c>
      <c r="DC383" s="89">
        <f t="shared" si="789"/>
        <v>58.457335854300631</v>
      </c>
      <c r="DD383" s="91">
        <f t="shared" si="789"/>
        <v>55.455573157562696</v>
      </c>
      <c r="DE383" s="90">
        <f t="shared" si="789"/>
        <v>58.259197778613839</v>
      </c>
      <c r="DF383" s="89">
        <f t="shared" si="789"/>
        <v>81.618795259923317</v>
      </c>
      <c r="DG383" s="91">
        <f t="shared" si="789"/>
        <v>90.738323354989475</v>
      </c>
      <c r="DH383" s="90">
        <f t="shared" si="789"/>
        <v>84.810345258771221</v>
      </c>
      <c r="DI383" s="89">
        <f t="shared" si="789"/>
        <v>68.545687563365632</v>
      </c>
      <c r="DJ383" s="91">
        <f t="shared" si="789"/>
        <v>65.092112785648908</v>
      </c>
      <c r="DK383" s="90">
        <f t="shared" si="789"/>
        <v>58.016109991582667</v>
      </c>
      <c r="DL383" s="89">
        <f t="shared" si="789"/>
        <v>105.83510145162496</v>
      </c>
      <c r="DM383" s="91">
        <f t="shared" si="789"/>
        <v>97.867714989779827</v>
      </c>
      <c r="DN383" s="90">
        <f t="shared" si="789"/>
        <v>110.3831869593571</v>
      </c>
      <c r="DO383" s="89">
        <f t="shared" si="789"/>
        <v>85.740294835013941</v>
      </c>
      <c r="DP383" s="91">
        <f t="shared" si="789"/>
        <v>66.82129751742994</v>
      </c>
      <c r="DQ383" s="90">
        <f t="shared" si="789"/>
        <v>66.791122785418864</v>
      </c>
      <c r="DR383" s="89">
        <f t="shared" si="789"/>
        <v>104.09069559606313</v>
      </c>
      <c r="DS383" s="91">
        <f t="shared" si="789"/>
        <v>174.29832155404273</v>
      </c>
      <c r="DT383" s="90">
        <f t="shared" si="789"/>
        <v>192.39883495854491</v>
      </c>
      <c r="DU383" s="89">
        <f t="shared" si="789"/>
        <v>166.64343341469143</v>
      </c>
      <c r="DV383" s="91">
        <f t="shared" si="789"/>
        <v>164.36944228844141</v>
      </c>
      <c r="DW383" s="90">
        <f t="shared" si="789"/>
        <v>137.74872691940021</v>
      </c>
      <c r="DX383" s="89">
        <f t="shared" si="789"/>
        <v>203.29113247881568</v>
      </c>
      <c r="DY383" s="91">
        <f t="shared" si="789"/>
        <v>188.57006265430152</v>
      </c>
      <c r="DZ383" s="90">
        <f t="shared" si="789"/>
        <v>179.04147441326987</v>
      </c>
      <c r="EA383" s="89">
        <f t="shared" si="789"/>
        <v>160.84833724574517</v>
      </c>
      <c r="EB383" s="91">
        <f t="shared" si="789"/>
        <v>160.72857404019871</v>
      </c>
      <c r="EC383" s="90">
        <f t="shared" si="789"/>
        <v>143.69795655505155</v>
      </c>
      <c r="ED383" s="89">
        <f t="shared" si="789"/>
        <v>220.62024998011665</v>
      </c>
      <c r="EE383" s="91">
        <f t="shared" si="789"/>
        <v>217.30821330351245</v>
      </c>
      <c r="EF383" s="90">
        <f t="shared" si="789"/>
        <v>190.36819007402676</v>
      </c>
      <c r="EG383" s="89">
        <f t="shared" si="789"/>
        <v>167.97870320660277</v>
      </c>
      <c r="EH383" s="91">
        <f t="shared" si="789"/>
        <v>165.92278493760938</v>
      </c>
      <c r="EI383" s="90">
        <f t="shared" ref="EI383:EO383" si="790">(EI212/(10*EI$179+EI$180)*1000000)</f>
        <v>156.85664264549408</v>
      </c>
      <c r="EJ383" s="89">
        <f t="shared" si="790"/>
        <v>160.6044162000384</v>
      </c>
      <c r="EK383" s="91">
        <f t="shared" si="790"/>
        <v>194.22934877034817</v>
      </c>
      <c r="EL383" s="90">
        <f t="shared" si="790"/>
        <v>182.73330279210811</v>
      </c>
      <c r="EM383" s="89">
        <f t="shared" si="790"/>
        <v>186.5476076000416</v>
      </c>
      <c r="EN383" s="91">
        <f t="shared" si="790"/>
        <v>172.10621914158295</v>
      </c>
      <c r="EO383" s="90">
        <f t="shared" si="790"/>
        <v>179.79399658178016</v>
      </c>
    </row>
    <row r="384" spans="2:145" s="120" customFormat="1" x14ac:dyDescent="0.3">
      <c r="B384" s="360"/>
      <c r="C384" s="93" t="str">
        <f t="shared" ref="C384" si="791">(C213)</f>
        <v>Homoserine</v>
      </c>
      <c r="D384" s="94">
        <f t="shared" ref="D384:G384" si="792">(D213)</f>
        <v>13.2</v>
      </c>
      <c r="E384" s="95">
        <f t="shared" si="792"/>
        <v>14.8</v>
      </c>
      <c r="F384" s="96">
        <f t="shared" si="792"/>
        <v>13.67</v>
      </c>
      <c r="G384" s="97">
        <f t="shared" si="792"/>
        <v>120.06552000000001</v>
      </c>
      <c r="H384" s="89"/>
      <c r="I384" s="91"/>
      <c r="J384" s="90"/>
      <c r="K384" s="89">
        <f t="shared" ref="K384:BV384" si="793">(K213/(10*K$179+K$180)*1000000)</f>
        <v>5448.527643687331</v>
      </c>
      <c r="L384" s="110">
        <f t="shared" si="793"/>
        <v>5276.7947377265891</v>
      </c>
      <c r="M384" s="90">
        <f t="shared" si="793"/>
        <v>5429.0267162821247</v>
      </c>
      <c r="N384" s="89">
        <f t="shared" si="793"/>
        <v>4836.226830241807</v>
      </c>
      <c r="O384" s="110">
        <f t="shared" si="793"/>
        <v>5961.3079962601014</v>
      </c>
      <c r="P384" s="90">
        <f t="shared" si="793"/>
        <v>5176.1128967441418</v>
      </c>
      <c r="Q384" s="89">
        <f t="shared" si="793"/>
        <v>5807.3695233674089</v>
      </c>
      <c r="R384" s="110">
        <f t="shared" si="793"/>
        <v>6178.3629591215322</v>
      </c>
      <c r="S384" s="90">
        <f t="shared" si="793"/>
        <v>4942.6042817502521</v>
      </c>
      <c r="T384" s="89">
        <f t="shared" si="793"/>
        <v>5824.7888549891268</v>
      </c>
      <c r="U384" s="91">
        <f t="shared" si="793"/>
        <v>5663.1348815146421</v>
      </c>
      <c r="V384" s="90">
        <f t="shared" si="793"/>
        <v>5684.348815178656</v>
      </c>
      <c r="W384" s="89">
        <f t="shared" si="793"/>
        <v>7056.3608649649705</v>
      </c>
      <c r="X384" s="91">
        <f t="shared" si="793"/>
        <v>7207.0167837782201</v>
      </c>
      <c r="Y384" s="90">
        <f t="shared" si="793"/>
        <v>6633.0989292602435</v>
      </c>
      <c r="Z384" s="89">
        <f t="shared" si="793"/>
        <v>5592.0319980623799</v>
      </c>
      <c r="AA384" s="91">
        <f t="shared" si="793"/>
        <v>6547.5424384055705</v>
      </c>
      <c r="AB384" s="90">
        <f t="shared" si="793"/>
        <v>6745.3280821953676</v>
      </c>
      <c r="AC384" s="89">
        <f t="shared" si="793"/>
        <v>6279.2699406422635</v>
      </c>
      <c r="AD384" s="91">
        <f t="shared" si="793"/>
        <v>6187.661232862215</v>
      </c>
      <c r="AE384" s="90">
        <f t="shared" si="793"/>
        <v>5781.5948985603573</v>
      </c>
      <c r="AF384" s="89">
        <f t="shared" si="793"/>
        <v>5513.0103654725563</v>
      </c>
      <c r="AG384" s="91">
        <f t="shared" si="793"/>
        <v>5755.6778310631298</v>
      </c>
      <c r="AH384" s="90">
        <f t="shared" si="793"/>
        <v>6334.7684727596661</v>
      </c>
      <c r="AI384" s="89">
        <f t="shared" si="793"/>
        <v>5508.3353899853546</v>
      </c>
      <c r="AJ384" s="91">
        <f t="shared" si="793"/>
        <v>4768.9743589453219</v>
      </c>
      <c r="AK384" s="90">
        <f t="shared" si="793"/>
        <v>5020.0457645788701</v>
      </c>
      <c r="AL384" s="89">
        <f t="shared" si="793"/>
        <v>5546.737673300755</v>
      </c>
      <c r="AM384" s="91">
        <f t="shared" si="793"/>
        <v>6186.227323692452</v>
      </c>
      <c r="AN384" s="90">
        <f t="shared" si="793"/>
        <v>6326.901830307972</v>
      </c>
      <c r="AO384" s="89">
        <f t="shared" si="793"/>
        <v>15951.461482726769</v>
      </c>
      <c r="AP384" s="91">
        <f t="shared" si="793"/>
        <v>15175.1575502048</v>
      </c>
      <c r="AQ384" s="90">
        <f t="shared" si="793"/>
        <v>14393.95175446426</v>
      </c>
      <c r="AR384" s="89">
        <f t="shared" si="793"/>
        <v>12878.982485156261</v>
      </c>
      <c r="AS384" s="91">
        <f t="shared" si="793"/>
        <v>13090.585206050149</v>
      </c>
      <c r="AT384" s="90">
        <f t="shared" si="793"/>
        <v>13118.247986102067</v>
      </c>
      <c r="AU384" s="89">
        <f t="shared" si="793"/>
        <v>20812.799806447398</v>
      </c>
      <c r="AV384" s="91">
        <f t="shared" si="793"/>
        <v>19384.857361384242</v>
      </c>
      <c r="AW384" s="90">
        <f t="shared" si="793"/>
        <v>18224.092342922289</v>
      </c>
      <c r="AX384" s="89">
        <f t="shared" si="793"/>
        <v>14586.107966424084</v>
      </c>
      <c r="AY384" s="91">
        <f t="shared" si="793"/>
        <v>14392.357407554442</v>
      </c>
      <c r="AZ384" s="90">
        <f t="shared" si="793"/>
        <v>13859.937709864415</v>
      </c>
      <c r="BA384" s="89">
        <f t="shared" si="793"/>
        <v>16433.299956667692</v>
      </c>
      <c r="BB384" s="91">
        <f t="shared" si="793"/>
        <v>16218.632317985312</v>
      </c>
      <c r="BC384" s="90">
        <f t="shared" si="793"/>
        <v>16558.267295770915</v>
      </c>
      <c r="BD384" s="89">
        <f t="shared" si="793"/>
        <v>13645.725635802246</v>
      </c>
      <c r="BE384" s="91">
        <f t="shared" si="793"/>
        <v>13263.244213977163</v>
      </c>
      <c r="BF384" s="90">
        <f t="shared" si="793"/>
        <v>13901.654407444325</v>
      </c>
      <c r="BG384" s="89">
        <f t="shared" si="793"/>
        <v>14943.862689456473</v>
      </c>
      <c r="BH384" s="91">
        <f t="shared" si="793"/>
        <v>15040.513264005109</v>
      </c>
      <c r="BI384" s="90">
        <f t="shared" si="793"/>
        <v>15816.749757114803</v>
      </c>
      <c r="BJ384" s="89">
        <f t="shared" si="793"/>
        <v>14217.77177319873</v>
      </c>
      <c r="BK384" s="91">
        <f t="shared" si="793"/>
        <v>14368.650907095938</v>
      </c>
      <c r="BL384" s="90">
        <f t="shared" si="793"/>
        <v>14026.920860301345</v>
      </c>
      <c r="BM384" s="89">
        <f t="shared" si="793"/>
        <v>15235.349424380745</v>
      </c>
      <c r="BN384" s="91">
        <f t="shared" si="793"/>
        <v>16211.121137654078</v>
      </c>
      <c r="BO384" s="90">
        <f t="shared" si="793"/>
        <v>15560.859681338659</v>
      </c>
      <c r="BP384" s="89">
        <f t="shared" si="793"/>
        <v>14861.756079797415</v>
      </c>
      <c r="BQ384" s="91">
        <f t="shared" si="793"/>
        <v>15596.723160528909</v>
      </c>
      <c r="BR384" s="90">
        <f t="shared" si="793"/>
        <v>15896.757817499982</v>
      </c>
      <c r="BS384" s="89">
        <f t="shared" si="793"/>
        <v>12679.493893604895</v>
      </c>
      <c r="BT384" s="91">
        <f t="shared" si="793"/>
        <v>12784.605984763499</v>
      </c>
      <c r="BU384" s="90">
        <f t="shared" si="793"/>
        <v>13254.040262337556</v>
      </c>
      <c r="BV384" s="89">
        <f t="shared" si="793"/>
        <v>15787.066649857468</v>
      </c>
      <c r="BW384" s="91">
        <f t="shared" ref="BW384:EH384" si="794">(BW213/(10*BW$179+BW$180)*1000000)</f>
        <v>16425.663558078009</v>
      </c>
      <c r="BX384" s="90">
        <f t="shared" si="794"/>
        <v>15826.490689555001</v>
      </c>
      <c r="BY384" s="89"/>
      <c r="BZ384" s="91"/>
      <c r="CA384" s="90"/>
      <c r="CB384" s="89">
        <f t="shared" si="794"/>
        <v>5652.4967907375285</v>
      </c>
      <c r="CC384" s="91">
        <f t="shared" si="794"/>
        <v>5619.0481795493888</v>
      </c>
      <c r="CD384" s="92">
        <f t="shared" si="794"/>
        <v>4927.0490022473987</v>
      </c>
      <c r="CE384" s="89">
        <f t="shared" si="794"/>
        <v>3989.6224100955478</v>
      </c>
      <c r="CF384" s="91">
        <f t="shared" si="794"/>
        <v>3985.4044906308004</v>
      </c>
      <c r="CG384" s="90">
        <f t="shared" si="794"/>
        <v>4049.8456944489931</v>
      </c>
      <c r="CH384" s="89">
        <f t="shared" si="794"/>
        <v>4935.370422676875</v>
      </c>
      <c r="CI384" s="91">
        <f t="shared" si="794"/>
        <v>4898.6063791457882</v>
      </c>
      <c r="CJ384" s="90">
        <f t="shared" si="794"/>
        <v>5512.4953880749672</v>
      </c>
      <c r="CK384" s="89">
        <f t="shared" si="794"/>
        <v>4424.6884073527017</v>
      </c>
      <c r="CL384" s="91">
        <f t="shared" si="794"/>
        <v>4456.769701645323</v>
      </c>
      <c r="CM384" s="90">
        <f t="shared" si="794"/>
        <v>4362.678436258605</v>
      </c>
      <c r="CN384" s="89">
        <f t="shared" si="794"/>
        <v>5201.3299510669831</v>
      </c>
      <c r="CO384" s="91">
        <f t="shared" si="794"/>
        <v>4385.7947499958809</v>
      </c>
      <c r="CP384" s="90">
        <f t="shared" si="794"/>
        <v>4179.1818816795185</v>
      </c>
      <c r="CQ384" s="89">
        <f t="shared" si="794"/>
        <v>5076.2111816493471</v>
      </c>
      <c r="CR384" s="91">
        <f t="shared" si="794"/>
        <v>4768.9494680285106</v>
      </c>
      <c r="CS384" s="90">
        <f t="shared" si="794"/>
        <v>5520.6582642247176</v>
      </c>
      <c r="CT384" s="89">
        <f t="shared" si="794"/>
        <v>5536.1188021473863</v>
      </c>
      <c r="CU384" s="91">
        <f t="shared" si="794"/>
        <v>4653.6730064155036</v>
      </c>
      <c r="CV384" s="90">
        <f t="shared" si="794"/>
        <v>4515.0459138603883</v>
      </c>
      <c r="CW384" s="89">
        <f t="shared" si="794"/>
        <v>4071.3339001038821</v>
      </c>
      <c r="CX384" s="91">
        <f t="shared" si="794"/>
        <v>4015.3597679789455</v>
      </c>
      <c r="CY384" s="90">
        <f t="shared" si="794"/>
        <v>4883.0919297667806</v>
      </c>
      <c r="CZ384" s="89">
        <f t="shared" si="794"/>
        <v>4066.6384298868866</v>
      </c>
      <c r="DA384" s="91">
        <f t="shared" si="794"/>
        <v>4165.4862621367602</v>
      </c>
      <c r="DB384" s="90">
        <f t="shared" si="794"/>
        <v>4450.7522897083863</v>
      </c>
      <c r="DC384" s="89">
        <f t="shared" si="794"/>
        <v>4075.3788456914122</v>
      </c>
      <c r="DD384" s="91">
        <f t="shared" si="794"/>
        <v>3692.8881290431627</v>
      </c>
      <c r="DE384" s="90">
        <f t="shared" si="794"/>
        <v>4171.0752692469277</v>
      </c>
      <c r="DF384" s="89">
        <f t="shared" si="794"/>
        <v>15403.487440785892</v>
      </c>
      <c r="DG384" s="91">
        <f t="shared" si="794"/>
        <v>14656.400314026372</v>
      </c>
      <c r="DH384" s="90">
        <f t="shared" si="794"/>
        <v>14822.073518690577</v>
      </c>
      <c r="DI384" s="89">
        <f t="shared" si="794"/>
        <v>11803.946551031388</v>
      </c>
      <c r="DJ384" s="91">
        <f t="shared" si="794"/>
        <v>11659.17816367625</v>
      </c>
      <c r="DK384" s="90">
        <f t="shared" si="794"/>
        <v>11846.761343375021</v>
      </c>
      <c r="DL384" s="89">
        <f t="shared" si="794"/>
        <v>13643.318148165095</v>
      </c>
      <c r="DM384" s="91">
        <f t="shared" si="794"/>
        <v>14075.559018945398</v>
      </c>
      <c r="DN384" s="90">
        <f t="shared" si="794"/>
        <v>14247.238144767425</v>
      </c>
      <c r="DO384" s="89">
        <f t="shared" si="794"/>
        <v>12330.165528527887</v>
      </c>
      <c r="DP384" s="91">
        <f t="shared" si="794"/>
        <v>12905.747286712627</v>
      </c>
      <c r="DQ384" s="90">
        <f t="shared" si="794"/>
        <v>12521.043497442211</v>
      </c>
      <c r="DR384" s="89">
        <f t="shared" si="794"/>
        <v>13898.197492297</v>
      </c>
      <c r="DS384" s="91">
        <f t="shared" si="794"/>
        <v>17116.886257689926</v>
      </c>
      <c r="DT384" s="90">
        <f t="shared" si="794"/>
        <v>17166.493606155353</v>
      </c>
      <c r="DU384" s="89">
        <f t="shared" si="794"/>
        <v>17320.74933883455</v>
      </c>
      <c r="DV384" s="91">
        <f t="shared" si="794"/>
        <v>15767.10261816911</v>
      </c>
      <c r="DW384" s="90">
        <f t="shared" si="794"/>
        <v>15362.811483911677</v>
      </c>
      <c r="DX384" s="89">
        <f t="shared" si="794"/>
        <v>14351.871825790127</v>
      </c>
      <c r="DY384" s="91">
        <f t="shared" si="794"/>
        <v>14772.310813030381</v>
      </c>
      <c r="DZ384" s="90">
        <f t="shared" si="794"/>
        <v>14272.297544672918</v>
      </c>
      <c r="EA384" s="89">
        <f t="shared" si="794"/>
        <v>15458.128237616786</v>
      </c>
      <c r="EB384" s="91">
        <f t="shared" si="794"/>
        <v>14194.779177740575</v>
      </c>
      <c r="EC384" s="90">
        <f t="shared" si="794"/>
        <v>14836.817158316486</v>
      </c>
      <c r="ED384" s="89">
        <f t="shared" si="794"/>
        <v>14891.597147685539</v>
      </c>
      <c r="EE384" s="91">
        <f t="shared" si="794"/>
        <v>15152.373485182157</v>
      </c>
      <c r="EF384" s="90">
        <f t="shared" si="794"/>
        <v>14592.253004648457</v>
      </c>
      <c r="EG384" s="89">
        <f t="shared" si="794"/>
        <v>15932.744211739218</v>
      </c>
      <c r="EH384" s="91">
        <f t="shared" si="794"/>
        <v>15955.794388852049</v>
      </c>
      <c r="EI384" s="90">
        <f t="shared" ref="EI384:EO384" si="795">(EI213/(10*EI$179+EI$180)*1000000)</f>
        <v>16603.391616395096</v>
      </c>
      <c r="EJ384" s="89">
        <f t="shared" si="795"/>
        <v>12798.490802124668</v>
      </c>
      <c r="EK384" s="91">
        <f t="shared" si="795"/>
        <v>13121.388472548748</v>
      </c>
      <c r="EL384" s="90">
        <f t="shared" si="795"/>
        <v>13929.436364063629</v>
      </c>
      <c r="EM384" s="89">
        <f t="shared" si="795"/>
        <v>16880.330454959287</v>
      </c>
      <c r="EN384" s="91">
        <f t="shared" si="795"/>
        <v>16480.470501040661</v>
      </c>
      <c r="EO384" s="90">
        <f t="shared" si="795"/>
        <v>17265.623327525438</v>
      </c>
    </row>
    <row r="385" spans="2:145" s="120" customFormat="1" x14ac:dyDescent="0.3">
      <c r="B385" s="360"/>
      <c r="C385" s="93" t="str">
        <f t="shared" ref="C385" si="796">(C214)</f>
        <v>Glutamylcysteine</v>
      </c>
      <c r="D385" s="94">
        <f t="shared" ref="D385:G385" si="797">(D214)</f>
        <v>13.2</v>
      </c>
      <c r="E385" s="95">
        <f t="shared" si="797"/>
        <v>13.6</v>
      </c>
      <c r="F385" s="96">
        <f t="shared" si="797"/>
        <v>13.37</v>
      </c>
      <c r="G385" s="97">
        <f t="shared" si="797"/>
        <v>251.06961999999999</v>
      </c>
      <c r="H385" s="89"/>
      <c r="I385" s="91"/>
      <c r="J385" s="90"/>
      <c r="K385" s="89">
        <f t="shared" ref="K385:BV385" si="798">(K214/(10*K$179+K$180)*1000000)</f>
        <v>311.5372606938945</v>
      </c>
      <c r="L385" s="110">
        <f t="shared" si="798"/>
        <v>348.56784691624978</v>
      </c>
      <c r="M385" s="90">
        <f t="shared" si="798"/>
        <v>385.78626604783017</v>
      </c>
      <c r="N385" s="89">
        <f t="shared" si="798"/>
        <v>142.78860911648763</v>
      </c>
      <c r="O385" s="110">
        <f t="shared" si="798"/>
        <v>123.16376436392706</v>
      </c>
      <c r="P385" s="90">
        <f t="shared" si="798"/>
        <v>102.50879894242141</v>
      </c>
      <c r="Q385" s="89">
        <f t="shared" si="798"/>
        <v>368.44001999908795</v>
      </c>
      <c r="R385" s="110">
        <f t="shared" si="798"/>
        <v>371.19335059394808</v>
      </c>
      <c r="S385" s="90">
        <f t="shared" si="798"/>
        <v>347.01073034315647</v>
      </c>
      <c r="T385" s="89">
        <f t="shared" si="798"/>
        <v>144.79959172591822</v>
      </c>
      <c r="U385" s="91">
        <f t="shared" si="798"/>
        <v>154.96781672342823</v>
      </c>
      <c r="V385" s="90">
        <f t="shared" si="798"/>
        <v>200.18883086946542</v>
      </c>
      <c r="W385" s="89">
        <f t="shared" si="798"/>
        <v>345.59997983493082</v>
      </c>
      <c r="X385" s="91">
        <f t="shared" si="798"/>
        <v>369.06774094071517</v>
      </c>
      <c r="Y385" s="90">
        <f t="shared" si="798"/>
        <v>376.18629919104012</v>
      </c>
      <c r="Z385" s="89">
        <f t="shared" si="798"/>
        <v>204.3527147055257</v>
      </c>
      <c r="AA385" s="91">
        <f t="shared" si="798"/>
        <v>267.11460196503032</v>
      </c>
      <c r="AB385" s="90">
        <f t="shared" si="798"/>
        <v>235.43271002512063</v>
      </c>
      <c r="AC385" s="89">
        <f t="shared" si="798"/>
        <v>292.77462934495554</v>
      </c>
      <c r="AD385" s="91">
        <f t="shared" si="798"/>
        <v>318.8983704309378</v>
      </c>
      <c r="AE385" s="90">
        <f t="shared" si="798"/>
        <v>303.60734327912064</v>
      </c>
      <c r="AF385" s="89">
        <f t="shared" si="798"/>
        <v>302.33052354348871</v>
      </c>
      <c r="AG385" s="91">
        <f t="shared" si="798"/>
        <v>294.69677405189009</v>
      </c>
      <c r="AH385" s="90">
        <f t="shared" si="798"/>
        <v>355.58821931423427</v>
      </c>
      <c r="AI385" s="89">
        <f t="shared" si="798"/>
        <v>344.86119004354958</v>
      </c>
      <c r="AJ385" s="91">
        <f t="shared" si="798"/>
        <v>293.8619748820646</v>
      </c>
      <c r="AK385" s="90">
        <f t="shared" si="798"/>
        <v>311.19248889246592</v>
      </c>
      <c r="AL385" s="89">
        <f t="shared" si="798"/>
        <v>350.01528034128523</v>
      </c>
      <c r="AM385" s="91">
        <f t="shared" si="798"/>
        <v>345.63949373308361</v>
      </c>
      <c r="AN385" s="90">
        <f t="shared" si="798"/>
        <v>379.61796780484735</v>
      </c>
      <c r="AO385" s="89">
        <f t="shared" si="798"/>
        <v>0</v>
      </c>
      <c r="AP385" s="91">
        <f t="shared" si="798"/>
        <v>0</v>
      </c>
      <c r="AQ385" s="90">
        <f t="shared" si="798"/>
        <v>0</v>
      </c>
      <c r="AR385" s="89">
        <f t="shared" si="798"/>
        <v>0</v>
      </c>
      <c r="AS385" s="91">
        <f t="shared" si="798"/>
        <v>0</v>
      </c>
      <c r="AT385" s="90">
        <f t="shared" si="798"/>
        <v>0</v>
      </c>
      <c r="AU385" s="89">
        <f t="shared" si="798"/>
        <v>4.2292911188810951</v>
      </c>
      <c r="AV385" s="91">
        <f t="shared" si="798"/>
        <v>0</v>
      </c>
      <c r="AW385" s="90">
        <f t="shared" si="798"/>
        <v>2.0842571218221773</v>
      </c>
      <c r="AX385" s="89">
        <f t="shared" si="798"/>
        <v>0</v>
      </c>
      <c r="AY385" s="91">
        <f t="shared" si="798"/>
        <v>0</v>
      </c>
      <c r="AZ385" s="90">
        <f t="shared" si="798"/>
        <v>0</v>
      </c>
      <c r="BA385" s="89">
        <f t="shared" si="798"/>
        <v>3.2656542345522905</v>
      </c>
      <c r="BB385" s="91">
        <f t="shared" si="798"/>
        <v>2.9858887412155717</v>
      </c>
      <c r="BC385" s="90">
        <f t="shared" si="798"/>
        <v>0.93906446377585961</v>
      </c>
      <c r="BD385" s="89">
        <f t="shared" si="798"/>
        <v>0</v>
      </c>
      <c r="BE385" s="91">
        <f t="shared" si="798"/>
        <v>0</v>
      </c>
      <c r="BF385" s="90">
        <f t="shared" si="798"/>
        <v>0</v>
      </c>
      <c r="BG385" s="89">
        <f t="shared" si="798"/>
        <v>1.5825911588809261</v>
      </c>
      <c r="BH385" s="91">
        <f t="shared" si="798"/>
        <v>1.203557942175985</v>
      </c>
      <c r="BI385" s="90">
        <f t="shared" si="798"/>
        <v>1.246635866885683</v>
      </c>
      <c r="BJ385" s="89">
        <f t="shared" si="798"/>
        <v>0</v>
      </c>
      <c r="BK385" s="91">
        <f t="shared" si="798"/>
        <v>0</v>
      </c>
      <c r="BL385" s="90">
        <f t="shared" si="798"/>
        <v>0</v>
      </c>
      <c r="BM385" s="89">
        <f t="shared" si="798"/>
        <v>0.96671045240776277</v>
      </c>
      <c r="BN385" s="91">
        <f t="shared" si="798"/>
        <v>0</v>
      </c>
      <c r="BO385" s="90">
        <f t="shared" si="798"/>
        <v>0.98405603736234792</v>
      </c>
      <c r="BP385" s="89">
        <f t="shared" si="798"/>
        <v>0</v>
      </c>
      <c r="BQ385" s="91">
        <f t="shared" si="798"/>
        <v>0</v>
      </c>
      <c r="BR385" s="90">
        <f t="shared" si="798"/>
        <v>0</v>
      </c>
      <c r="BS385" s="89">
        <f t="shared" si="798"/>
        <v>0.81425499393541134</v>
      </c>
      <c r="BT385" s="91">
        <f t="shared" si="798"/>
        <v>0</v>
      </c>
      <c r="BU385" s="90">
        <f t="shared" si="798"/>
        <v>0</v>
      </c>
      <c r="BV385" s="89">
        <f t="shared" si="798"/>
        <v>0</v>
      </c>
      <c r="BW385" s="91">
        <f t="shared" ref="BW385:EH385" si="799">(BW214/(10*BW$179+BW$180)*1000000)</f>
        <v>0</v>
      </c>
      <c r="BX385" s="90">
        <f t="shared" si="799"/>
        <v>0</v>
      </c>
      <c r="BY385" s="89"/>
      <c r="BZ385" s="91"/>
      <c r="CA385" s="90"/>
      <c r="CB385" s="89">
        <f t="shared" si="799"/>
        <v>167.98798160482468</v>
      </c>
      <c r="CC385" s="91">
        <f t="shared" si="799"/>
        <v>217.70277135338253</v>
      </c>
      <c r="CD385" s="92">
        <f t="shared" si="799"/>
        <v>201.20628723012464</v>
      </c>
      <c r="CE385" s="89">
        <f t="shared" si="799"/>
        <v>39.594681043871304</v>
      </c>
      <c r="CF385" s="91">
        <f t="shared" si="799"/>
        <v>30.203909752160644</v>
      </c>
      <c r="CG385" s="90">
        <f t="shared" si="799"/>
        <v>32.243721279891332</v>
      </c>
      <c r="CH385" s="89">
        <f t="shared" si="799"/>
        <v>267.63911770410402</v>
      </c>
      <c r="CI385" s="91">
        <f t="shared" si="799"/>
        <v>227.59252142335879</v>
      </c>
      <c r="CJ385" s="90">
        <f t="shared" si="799"/>
        <v>284.73440291107187</v>
      </c>
      <c r="CK385" s="89">
        <f t="shared" si="799"/>
        <v>132.22496783803896</v>
      </c>
      <c r="CL385" s="91">
        <f t="shared" si="799"/>
        <v>131.84080702631664</v>
      </c>
      <c r="CM385" s="90">
        <f t="shared" si="799"/>
        <v>93.098087465507092</v>
      </c>
      <c r="CN385" s="89">
        <f t="shared" si="799"/>
        <v>213.70657930803318</v>
      </c>
      <c r="CO385" s="91">
        <f t="shared" si="799"/>
        <v>216.27831380956718</v>
      </c>
      <c r="CP385" s="90">
        <f t="shared" si="799"/>
        <v>226.02197009743949</v>
      </c>
      <c r="CQ385" s="89">
        <f t="shared" si="799"/>
        <v>240.13736828002021</v>
      </c>
      <c r="CR385" s="91">
        <f t="shared" si="799"/>
        <v>214.90853370082988</v>
      </c>
      <c r="CS385" s="90">
        <f t="shared" si="799"/>
        <v>248.51906588670744</v>
      </c>
      <c r="CT385" s="89">
        <f t="shared" si="799"/>
        <v>177.98525967635885</v>
      </c>
      <c r="CU385" s="91">
        <f t="shared" si="799"/>
        <v>168.39434574366786</v>
      </c>
      <c r="CV385" s="90">
        <f t="shared" si="799"/>
        <v>134.34739156108537</v>
      </c>
      <c r="CW385" s="89">
        <f t="shared" si="799"/>
        <v>209.60969861186271</v>
      </c>
      <c r="CX385" s="91">
        <f t="shared" si="799"/>
        <v>145.26283800876507</v>
      </c>
      <c r="CY385" s="90">
        <f t="shared" si="799"/>
        <v>216.76984555695662</v>
      </c>
      <c r="CZ385" s="89">
        <f t="shared" si="799"/>
        <v>208.46429301762095</v>
      </c>
      <c r="DA385" s="91">
        <f t="shared" si="799"/>
        <v>204.41218825749138</v>
      </c>
      <c r="DB385" s="90">
        <f t="shared" si="799"/>
        <v>207.07089993460136</v>
      </c>
      <c r="DC385" s="89">
        <f t="shared" si="799"/>
        <v>254.91054296431253</v>
      </c>
      <c r="DD385" s="91">
        <f t="shared" si="799"/>
        <v>254.80187059911236</v>
      </c>
      <c r="DE385" s="90">
        <f t="shared" si="799"/>
        <v>235.22888093444328</v>
      </c>
      <c r="DF385" s="89">
        <f t="shared" si="799"/>
        <v>0</v>
      </c>
      <c r="DG385" s="91">
        <f t="shared" si="799"/>
        <v>0.68287039298350516</v>
      </c>
      <c r="DH385" s="90">
        <f t="shared" si="799"/>
        <v>0</v>
      </c>
      <c r="DI385" s="89">
        <f t="shared" si="799"/>
        <v>0</v>
      </c>
      <c r="DJ385" s="91">
        <f t="shared" si="799"/>
        <v>0</v>
      </c>
      <c r="DK385" s="90">
        <f t="shared" si="799"/>
        <v>0</v>
      </c>
      <c r="DL385" s="89">
        <f t="shared" si="799"/>
        <v>0</v>
      </c>
      <c r="DM385" s="91">
        <f t="shared" si="799"/>
        <v>0</v>
      </c>
      <c r="DN385" s="90">
        <f t="shared" si="799"/>
        <v>0</v>
      </c>
      <c r="DO385" s="89">
        <f t="shared" si="799"/>
        <v>0</v>
      </c>
      <c r="DP385" s="91">
        <f t="shared" si="799"/>
        <v>0</v>
      </c>
      <c r="DQ385" s="90">
        <f t="shared" si="799"/>
        <v>0</v>
      </c>
      <c r="DR385" s="89">
        <f t="shared" si="799"/>
        <v>0</v>
      </c>
      <c r="DS385" s="91">
        <f t="shared" si="799"/>
        <v>0</v>
      </c>
      <c r="DT385" s="90">
        <f t="shared" si="799"/>
        <v>0</v>
      </c>
      <c r="DU385" s="89">
        <f t="shared" si="799"/>
        <v>0</v>
      </c>
      <c r="DV385" s="91">
        <f t="shared" si="799"/>
        <v>0</v>
      </c>
      <c r="DW385" s="90">
        <f t="shared" si="799"/>
        <v>0</v>
      </c>
      <c r="DX385" s="89">
        <f t="shared" si="799"/>
        <v>0</v>
      </c>
      <c r="DY385" s="91">
        <f t="shared" si="799"/>
        <v>0</v>
      </c>
      <c r="DZ385" s="90">
        <f t="shared" si="799"/>
        <v>0.68656263151178232</v>
      </c>
      <c r="EA385" s="89">
        <f t="shared" si="799"/>
        <v>0</v>
      </c>
      <c r="EB385" s="91">
        <f t="shared" si="799"/>
        <v>0</v>
      </c>
      <c r="EC385" s="90">
        <f t="shared" si="799"/>
        <v>0</v>
      </c>
      <c r="ED385" s="89">
        <f t="shared" si="799"/>
        <v>0</v>
      </c>
      <c r="EE385" s="91">
        <f t="shared" si="799"/>
        <v>0</v>
      </c>
      <c r="EF385" s="90">
        <f t="shared" si="799"/>
        <v>0</v>
      </c>
      <c r="EG385" s="89">
        <f t="shared" si="799"/>
        <v>0</v>
      </c>
      <c r="EH385" s="91">
        <f t="shared" si="799"/>
        <v>0</v>
      </c>
      <c r="EI385" s="90">
        <f t="shared" ref="EI385:EO385" si="800">(EI214/(10*EI$179+EI$180)*1000000)</f>
        <v>0</v>
      </c>
      <c r="EJ385" s="89">
        <f t="shared" si="800"/>
        <v>0</v>
      </c>
      <c r="EK385" s="91">
        <f t="shared" si="800"/>
        <v>0</v>
      </c>
      <c r="EL385" s="90">
        <f t="shared" si="800"/>
        <v>0</v>
      </c>
      <c r="EM385" s="89">
        <f t="shared" si="800"/>
        <v>0</v>
      </c>
      <c r="EN385" s="91">
        <f t="shared" si="800"/>
        <v>0</v>
      </c>
      <c r="EO385" s="90">
        <f t="shared" si="800"/>
        <v>0</v>
      </c>
    </row>
    <row r="386" spans="2:145" s="120" customFormat="1" x14ac:dyDescent="0.3">
      <c r="B386" s="360"/>
      <c r="C386" s="93" t="str">
        <f t="shared" ref="C386" si="801">(C215)</f>
        <v>GSH</v>
      </c>
      <c r="D386" s="94">
        <f t="shared" ref="D386:G386" si="802">(D215)</f>
        <v>13.1</v>
      </c>
      <c r="E386" s="95">
        <f t="shared" si="802"/>
        <v>14</v>
      </c>
      <c r="F386" s="96">
        <f t="shared" si="802"/>
        <v>13.53</v>
      </c>
      <c r="G386" s="97">
        <f t="shared" si="802"/>
        <v>308.09107999999998</v>
      </c>
      <c r="H386" s="89"/>
      <c r="I386" s="91"/>
      <c r="J386" s="90"/>
      <c r="K386" s="89">
        <f t="shared" ref="K386:BV386" si="803">(K215/(10*K$179+K$180)*1000000)</f>
        <v>16268.206033754086</v>
      </c>
      <c r="L386" s="110">
        <f t="shared" si="803"/>
        <v>16577.522788843671</v>
      </c>
      <c r="M386" s="90">
        <f t="shared" si="803"/>
        <v>18650.607465865331</v>
      </c>
      <c r="N386" s="89">
        <f t="shared" si="803"/>
        <v>1796.1698645603478</v>
      </c>
      <c r="O386" s="110">
        <f t="shared" si="803"/>
        <v>829.36360854273357</v>
      </c>
      <c r="P386" s="90">
        <f t="shared" si="803"/>
        <v>650.84499178040619</v>
      </c>
      <c r="Q386" s="89">
        <f t="shared" si="803"/>
        <v>19403.800111602537</v>
      </c>
      <c r="R386" s="110">
        <f t="shared" si="803"/>
        <v>19774.604885103367</v>
      </c>
      <c r="S386" s="90">
        <f t="shared" si="803"/>
        <v>16772.25460693266</v>
      </c>
      <c r="T386" s="89">
        <f t="shared" si="803"/>
        <v>1722.024821754788</v>
      </c>
      <c r="U386" s="91">
        <f t="shared" si="803"/>
        <v>1065.7697738342658</v>
      </c>
      <c r="V386" s="90">
        <f t="shared" si="803"/>
        <v>882.57981393200942</v>
      </c>
      <c r="W386" s="89">
        <f t="shared" si="803"/>
        <v>18008.199958358513</v>
      </c>
      <c r="X386" s="91">
        <f t="shared" si="803"/>
        <v>15844.823889053574</v>
      </c>
      <c r="Y386" s="90">
        <f t="shared" si="803"/>
        <v>15524.997728337354</v>
      </c>
      <c r="Z386" s="89">
        <f t="shared" si="803"/>
        <v>1433.9568893267772</v>
      </c>
      <c r="AA386" s="91">
        <f t="shared" si="803"/>
        <v>1035.7825804876088</v>
      </c>
      <c r="AB386" s="90">
        <f t="shared" si="803"/>
        <v>827.55023701164396</v>
      </c>
      <c r="AC386" s="89">
        <f t="shared" si="803"/>
        <v>15207.009350569702</v>
      </c>
      <c r="AD386" s="91">
        <f t="shared" si="803"/>
        <v>15314.130550000555</v>
      </c>
      <c r="AE386" s="90">
        <f t="shared" si="803"/>
        <v>14799.269483792188</v>
      </c>
      <c r="AF386" s="89">
        <f t="shared" si="803"/>
        <v>1654.0187120349642</v>
      </c>
      <c r="AG386" s="91">
        <f t="shared" si="803"/>
        <v>1135.1771761918592</v>
      </c>
      <c r="AH386" s="90">
        <f t="shared" si="803"/>
        <v>951.08327135393358</v>
      </c>
      <c r="AI386" s="89">
        <f t="shared" si="803"/>
        <v>14367.603930552963</v>
      </c>
      <c r="AJ386" s="91">
        <f t="shared" si="803"/>
        <v>11997.440425532217</v>
      </c>
      <c r="AK386" s="90">
        <f t="shared" si="803"/>
        <v>12232.837293824798</v>
      </c>
      <c r="AL386" s="89">
        <f t="shared" si="803"/>
        <v>1498.6256895225142</v>
      </c>
      <c r="AM386" s="91">
        <f t="shared" si="803"/>
        <v>1041.7167139318335</v>
      </c>
      <c r="AN386" s="90">
        <f t="shared" si="803"/>
        <v>935.72515343887744</v>
      </c>
      <c r="AO386" s="89">
        <f t="shared" si="803"/>
        <v>77.296682297919688</v>
      </c>
      <c r="AP386" s="91">
        <f t="shared" si="803"/>
        <v>78.87078536260276</v>
      </c>
      <c r="AQ386" s="90">
        <f t="shared" si="803"/>
        <v>79.224969545589403</v>
      </c>
      <c r="AR386" s="89">
        <f t="shared" si="803"/>
        <v>49.760787867677251</v>
      </c>
      <c r="AS386" s="91">
        <f t="shared" si="803"/>
        <v>51.582304650373402</v>
      </c>
      <c r="AT386" s="90">
        <f t="shared" si="803"/>
        <v>55.531738580196198</v>
      </c>
      <c r="AU386" s="89">
        <f t="shared" si="803"/>
        <v>439.80013201593385</v>
      </c>
      <c r="AV386" s="91">
        <f t="shared" si="803"/>
        <v>353.6935169990897</v>
      </c>
      <c r="AW386" s="90">
        <f t="shared" si="803"/>
        <v>284.85795740121921</v>
      </c>
      <c r="AX386" s="89">
        <f t="shared" si="803"/>
        <v>219.97365699756637</v>
      </c>
      <c r="AY386" s="91">
        <f t="shared" si="803"/>
        <v>204.41553214843853</v>
      </c>
      <c r="AZ386" s="90">
        <f t="shared" si="803"/>
        <v>188.76587119001337</v>
      </c>
      <c r="BA386" s="89">
        <f t="shared" si="803"/>
        <v>279.44045124497654</v>
      </c>
      <c r="BB386" s="91">
        <f t="shared" si="803"/>
        <v>250.79175444135745</v>
      </c>
      <c r="BC386" s="90">
        <f t="shared" si="803"/>
        <v>240.40210259666813</v>
      </c>
      <c r="BD386" s="89">
        <f t="shared" si="803"/>
        <v>175.33506681204307</v>
      </c>
      <c r="BE386" s="91">
        <f t="shared" si="803"/>
        <v>162.58150150830568</v>
      </c>
      <c r="BF386" s="90">
        <f t="shared" si="803"/>
        <v>141.68338381378757</v>
      </c>
      <c r="BG386" s="89">
        <f t="shared" si="803"/>
        <v>220.70561348315033</v>
      </c>
      <c r="BH386" s="91">
        <f t="shared" si="803"/>
        <v>239.16999363487713</v>
      </c>
      <c r="BI386" s="90">
        <f t="shared" si="803"/>
        <v>228.26459364926498</v>
      </c>
      <c r="BJ386" s="89">
        <f t="shared" si="803"/>
        <v>127.77978430599158</v>
      </c>
      <c r="BK386" s="91">
        <f t="shared" si="803"/>
        <v>137.78521329175408</v>
      </c>
      <c r="BL386" s="90">
        <f t="shared" si="803"/>
        <v>139.50662806905797</v>
      </c>
      <c r="BM386" s="89">
        <f t="shared" si="803"/>
        <v>172.07469810795078</v>
      </c>
      <c r="BN386" s="91">
        <f t="shared" si="803"/>
        <v>156.92494018425774</v>
      </c>
      <c r="BO386" s="90">
        <f t="shared" si="803"/>
        <v>169.58598984114158</v>
      </c>
      <c r="BP386" s="89">
        <f t="shared" si="803"/>
        <v>115.653430679411</v>
      </c>
      <c r="BQ386" s="91">
        <f t="shared" si="803"/>
        <v>92.87367224607442</v>
      </c>
      <c r="BR386" s="90">
        <f t="shared" si="803"/>
        <v>113.90513212024463</v>
      </c>
      <c r="BS386" s="89">
        <f t="shared" si="803"/>
        <v>168.04864420150858</v>
      </c>
      <c r="BT386" s="91">
        <f t="shared" si="803"/>
        <v>138.23195844275912</v>
      </c>
      <c r="BU386" s="90">
        <f t="shared" si="803"/>
        <v>141.87193551958902</v>
      </c>
      <c r="BV386" s="89">
        <f t="shared" si="803"/>
        <v>81.97743316935771</v>
      </c>
      <c r="BW386" s="91">
        <f t="shared" ref="BW386:EH386" si="804">(BW215/(10*BW$179+BW$180)*1000000)</f>
        <v>151.91450981702943</v>
      </c>
      <c r="BX386" s="90">
        <f t="shared" si="804"/>
        <v>80.575337961500495</v>
      </c>
      <c r="BY386" s="89"/>
      <c r="BZ386" s="91"/>
      <c r="CA386" s="90"/>
      <c r="CB386" s="89">
        <f t="shared" si="804"/>
        <v>12812.546834772647</v>
      </c>
      <c r="CC386" s="91">
        <f t="shared" si="804"/>
        <v>13112.892022355176</v>
      </c>
      <c r="CD386" s="92">
        <f t="shared" si="804"/>
        <v>15545.485840600391</v>
      </c>
      <c r="CE386" s="89">
        <f t="shared" si="804"/>
        <v>1596.9399343987611</v>
      </c>
      <c r="CF386" s="91">
        <f t="shared" si="804"/>
        <v>842.28806686855148</v>
      </c>
      <c r="CG386" s="90">
        <f t="shared" si="804"/>
        <v>579.65452406246413</v>
      </c>
      <c r="CH386" s="89">
        <f t="shared" si="804"/>
        <v>16581.953860669779</v>
      </c>
      <c r="CI386" s="91">
        <f t="shared" si="804"/>
        <v>16573.107238037061</v>
      </c>
      <c r="CJ386" s="90">
        <f t="shared" si="804"/>
        <v>17976.867259264873</v>
      </c>
      <c r="CK386" s="89">
        <f t="shared" si="804"/>
        <v>1831.1291971435819</v>
      </c>
      <c r="CL386" s="91">
        <f t="shared" si="804"/>
        <v>1116.8241229094288</v>
      </c>
      <c r="CM386" s="90">
        <f t="shared" si="804"/>
        <v>745.23175202133996</v>
      </c>
      <c r="CN386" s="89">
        <f t="shared" si="804"/>
        <v>13736.139856544196</v>
      </c>
      <c r="CO386" s="91">
        <f t="shared" si="804"/>
        <v>13380.834677786781</v>
      </c>
      <c r="CP386" s="90">
        <f t="shared" si="804"/>
        <v>14479.839687314308</v>
      </c>
      <c r="CQ386" s="89">
        <f t="shared" si="804"/>
        <v>1611.9435793502143</v>
      </c>
      <c r="CR386" s="91">
        <f t="shared" si="804"/>
        <v>1036.0656351560806</v>
      </c>
      <c r="CS386" s="90">
        <f t="shared" si="804"/>
        <v>867.97267495630751</v>
      </c>
      <c r="CT386" s="89">
        <f t="shared" si="804"/>
        <v>12735.347374999243</v>
      </c>
      <c r="CU386" s="91">
        <f t="shared" si="804"/>
        <v>13240.848912601366</v>
      </c>
      <c r="CV386" s="90">
        <f t="shared" si="804"/>
        <v>12386.520134123295</v>
      </c>
      <c r="CW386" s="89">
        <f t="shared" si="804"/>
        <v>1456.378610398456</v>
      </c>
      <c r="CX386" s="91">
        <f t="shared" si="804"/>
        <v>951.37442834651949</v>
      </c>
      <c r="CY386" s="90">
        <f t="shared" si="804"/>
        <v>784.24023007314838</v>
      </c>
      <c r="CZ386" s="89">
        <f t="shared" si="804"/>
        <v>10856.254748555044</v>
      </c>
      <c r="DA386" s="91">
        <f t="shared" si="804"/>
        <v>11591.377913556347</v>
      </c>
      <c r="DB386" s="90">
        <f t="shared" si="804"/>
        <v>12306.84130195242</v>
      </c>
      <c r="DC386" s="89">
        <f t="shared" si="804"/>
        <v>1410.7779915120461</v>
      </c>
      <c r="DD386" s="91">
        <f t="shared" si="804"/>
        <v>885.91213334713473</v>
      </c>
      <c r="DE386" s="90">
        <f t="shared" si="804"/>
        <v>696.19951049407848</v>
      </c>
      <c r="DF386" s="89">
        <f t="shared" si="804"/>
        <v>163.22401427715306</v>
      </c>
      <c r="DG386" s="91">
        <f t="shared" si="804"/>
        <v>107.43488234601708</v>
      </c>
      <c r="DH386" s="90">
        <f t="shared" si="804"/>
        <v>104.2028913986216</v>
      </c>
      <c r="DI386" s="89">
        <f t="shared" si="804"/>
        <v>77.622940728503863</v>
      </c>
      <c r="DJ386" s="91">
        <f t="shared" si="804"/>
        <v>63.199566882728327</v>
      </c>
      <c r="DK386" s="90">
        <f t="shared" si="804"/>
        <v>56.066309738663904</v>
      </c>
      <c r="DL386" s="89">
        <f t="shared" si="804"/>
        <v>70.279586920117907</v>
      </c>
      <c r="DM386" s="91">
        <f t="shared" si="804"/>
        <v>56.739174079768702</v>
      </c>
      <c r="DN386" s="90">
        <f t="shared" si="804"/>
        <v>62.137015766471265</v>
      </c>
      <c r="DO386" s="89">
        <f t="shared" si="804"/>
        <v>51.096294347981399</v>
      </c>
      <c r="DP386" s="91">
        <f t="shared" si="804"/>
        <v>53.282688510160725</v>
      </c>
      <c r="DQ386" s="90">
        <f t="shared" si="804"/>
        <v>40.938811218893825</v>
      </c>
      <c r="DR386" s="89">
        <f t="shared" si="804"/>
        <v>49.658166292237162</v>
      </c>
      <c r="DS386" s="91">
        <f t="shared" si="804"/>
        <v>63.513616546001941</v>
      </c>
      <c r="DT386" s="90">
        <f t="shared" si="804"/>
        <v>81.17195767610113</v>
      </c>
      <c r="DU386" s="89">
        <f t="shared" si="804"/>
        <v>74.269553305020111</v>
      </c>
      <c r="DV386" s="91">
        <f t="shared" si="804"/>
        <v>57.960991250363264</v>
      </c>
      <c r="DW386" s="90">
        <f t="shared" si="804"/>
        <v>80.463512725854486</v>
      </c>
      <c r="DX386" s="89">
        <f t="shared" si="804"/>
        <v>116.45073707608441</v>
      </c>
      <c r="DY386" s="91">
        <f t="shared" si="804"/>
        <v>121.79662632254417</v>
      </c>
      <c r="DZ386" s="90">
        <f t="shared" si="804"/>
        <v>81.377436281090823</v>
      </c>
      <c r="EA386" s="89">
        <f t="shared" si="804"/>
        <v>95.61632486061329</v>
      </c>
      <c r="EB386" s="91">
        <f t="shared" si="804"/>
        <v>63.874465092274704</v>
      </c>
      <c r="EC386" s="90">
        <f t="shared" si="804"/>
        <v>51.084651051433006</v>
      </c>
      <c r="ED386" s="89">
        <f t="shared" si="804"/>
        <v>86.148336767330264</v>
      </c>
      <c r="EE386" s="91">
        <f t="shared" si="804"/>
        <v>51.927719537453257</v>
      </c>
      <c r="EF386" s="90">
        <f t="shared" si="804"/>
        <v>69.412240044464468</v>
      </c>
      <c r="EG386" s="89">
        <f t="shared" si="804"/>
        <v>95.7716462039036</v>
      </c>
      <c r="EH386" s="91">
        <f t="shared" si="804"/>
        <v>45.319947770118816</v>
      </c>
      <c r="EI386" s="90">
        <f t="shared" ref="EI386:EO386" si="805">(EI215/(10*EI$179+EI$180)*1000000)</f>
        <v>52.357376250237564</v>
      </c>
      <c r="EJ386" s="89">
        <f t="shared" si="805"/>
        <v>52.945706613688074</v>
      </c>
      <c r="EK386" s="91">
        <f t="shared" si="805"/>
        <v>71.001359193744634</v>
      </c>
      <c r="EL386" s="90">
        <f t="shared" si="805"/>
        <v>108.53789726551484</v>
      </c>
      <c r="EM386" s="89">
        <f t="shared" si="805"/>
        <v>56.308292085459577</v>
      </c>
      <c r="EN386" s="91">
        <f t="shared" si="805"/>
        <v>31.950143719588116</v>
      </c>
      <c r="EO386" s="90">
        <f t="shared" si="805"/>
        <v>130.86053312649807</v>
      </c>
    </row>
    <row r="387" spans="2:145" s="120" customFormat="1" x14ac:dyDescent="0.3">
      <c r="B387" s="360"/>
      <c r="C387" s="93" t="str">
        <f t="shared" ref="C387" si="806">(C216)</f>
        <v>GSSG</v>
      </c>
      <c r="D387" s="94">
        <f t="shared" ref="D387:G387" si="807">(D216)</f>
        <v>14.2</v>
      </c>
      <c r="E387" s="95">
        <f t="shared" si="807"/>
        <v>15.2</v>
      </c>
      <c r="F387" s="96">
        <f t="shared" si="807"/>
        <v>14.65</v>
      </c>
      <c r="G387" s="97">
        <f t="shared" si="807"/>
        <v>613.15923999999995</v>
      </c>
      <c r="H387" s="89"/>
      <c r="I387" s="91"/>
      <c r="J387" s="90"/>
      <c r="K387" s="89">
        <f t="shared" ref="K387:BV387" si="808">(K216/(10*K$179+K$180)*1000000)</f>
        <v>321.80152743114229</v>
      </c>
      <c r="L387" s="110">
        <f t="shared" si="808"/>
        <v>275.24331768586882</v>
      </c>
      <c r="M387" s="90">
        <f t="shared" si="808"/>
        <v>367.04277344484171</v>
      </c>
      <c r="N387" s="89">
        <f t="shared" si="808"/>
        <v>24.568454014951403</v>
      </c>
      <c r="O387" s="110">
        <f t="shared" si="808"/>
        <v>2.9243570869804643</v>
      </c>
      <c r="P387" s="90">
        <f t="shared" si="808"/>
        <v>8.0072671932817929</v>
      </c>
      <c r="Q387" s="89">
        <f t="shared" si="808"/>
        <v>397.74101368851387</v>
      </c>
      <c r="R387" s="110">
        <f t="shared" si="808"/>
        <v>522.93512997580115</v>
      </c>
      <c r="S387" s="90">
        <f t="shared" si="808"/>
        <v>402.54123007450283</v>
      </c>
      <c r="T387" s="89">
        <f t="shared" si="808"/>
        <v>19.898505390779487</v>
      </c>
      <c r="U387" s="91">
        <f t="shared" si="808"/>
        <v>7.3666455530176549</v>
      </c>
      <c r="V387" s="90">
        <f t="shared" si="808"/>
        <v>2.8573222791620574</v>
      </c>
      <c r="W387" s="89">
        <f t="shared" si="808"/>
        <v>399.88761372549976</v>
      </c>
      <c r="X387" s="91">
        <f t="shared" si="808"/>
        <v>420.31700361807924</v>
      </c>
      <c r="Y387" s="90">
        <f t="shared" si="808"/>
        <v>385.65211451891162</v>
      </c>
      <c r="Z387" s="89">
        <f t="shared" si="808"/>
        <v>27.048474708335437</v>
      </c>
      <c r="AA387" s="91">
        <f t="shared" si="808"/>
        <v>9.1312356852346461</v>
      </c>
      <c r="AB387" s="90">
        <f t="shared" si="808"/>
        <v>8.1373186115909757</v>
      </c>
      <c r="AC387" s="89">
        <f t="shared" si="808"/>
        <v>316.07776034125669</v>
      </c>
      <c r="AD387" s="91">
        <f t="shared" si="808"/>
        <v>377.22774471465311</v>
      </c>
      <c r="AE387" s="90">
        <f t="shared" si="808"/>
        <v>361.5700221219966</v>
      </c>
      <c r="AF387" s="89">
        <f t="shared" si="808"/>
        <v>41.647509244334977</v>
      </c>
      <c r="AG387" s="91">
        <f t="shared" si="808"/>
        <v>12.934723745648427</v>
      </c>
      <c r="AH387" s="90">
        <f t="shared" si="808"/>
        <v>4.9747860125594032</v>
      </c>
      <c r="AI387" s="89">
        <f t="shared" si="808"/>
        <v>301.42683544277861</v>
      </c>
      <c r="AJ387" s="91">
        <f t="shared" si="808"/>
        <v>309.55529239311056</v>
      </c>
      <c r="AK387" s="90">
        <f t="shared" si="808"/>
        <v>266.25787018510954</v>
      </c>
      <c r="AL387" s="89">
        <f t="shared" si="808"/>
        <v>19.910527346663248</v>
      </c>
      <c r="AM387" s="91">
        <f t="shared" si="808"/>
        <v>7.7990455752138645</v>
      </c>
      <c r="AN387" s="90">
        <f t="shared" si="808"/>
        <v>3.2356824563235151</v>
      </c>
      <c r="AO387" s="89">
        <f t="shared" si="808"/>
        <v>0</v>
      </c>
      <c r="AP387" s="91">
        <f t="shared" si="808"/>
        <v>0</v>
      </c>
      <c r="AQ387" s="90">
        <f t="shared" si="808"/>
        <v>0</v>
      </c>
      <c r="AR387" s="89">
        <f t="shared" si="808"/>
        <v>5.2044757272072992</v>
      </c>
      <c r="AS387" s="91">
        <f t="shared" si="808"/>
        <v>1.6738938424214413</v>
      </c>
      <c r="AT387" s="90">
        <f t="shared" si="808"/>
        <v>4.2304608086728921</v>
      </c>
      <c r="AU387" s="89">
        <f t="shared" si="808"/>
        <v>0</v>
      </c>
      <c r="AV387" s="91">
        <f t="shared" si="808"/>
        <v>0</v>
      </c>
      <c r="AW387" s="90">
        <f t="shared" si="808"/>
        <v>0</v>
      </c>
      <c r="AX387" s="89">
        <f t="shared" si="808"/>
        <v>0</v>
      </c>
      <c r="AY387" s="91">
        <f t="shared" si="808"/>
        <v>0</v>
      </c>
      <c r="AZ387" s="90">
        <f t="shared" si="808"/>
        <v>0</v>
      </c>
      <c r="BA387" s="89">
        <f t="shared" si="808"/>
        <v>0.2346254108729324</v>
      </c>
      <c r="BB387" s="91">
        <f t="shared" si="808"/>
        <v>0</v>
      </c>
      <c r="BC387" s="90">
        <f t="shared" si="808"/>
        <v>0</v>
      </c>
      <c r="BD387" s="89">
        <f t="shared" si="808"/>
        <v>0</v>
      </c>
      <c r="BE387" s="91">
        <f t="shared" si="808"/>
        <v>0</v>
      </c>
      <c r="BF387" s="90">
        <f t="shared" si="808"/>
        <v>0</v>
      </c>
      <c r="BG387" s="89">
        <f t="shared" si="808"/>
        <v>0</v>
      </c>
      <c r="BH387" s="91">
        <f t="shared" si="808"/>
        <v>0</v>
      </c>
      <c r="BI387" s="90">
        <f t="shared" si="808"/>
        <v>0</v>
      </c>
      <c r="BJ387" s="89">
        <f t="shared" si="808"/>
        <v>0</v>
      </c>
      <c r="BK387" s="91">
        <f t="shared" si="808"/>
        <v>0</v>
      </c>
      <c r="BL387" s="90">
        <f t="shared" si="808"/>
        <v>0</v>
      </c>
      <c r="BM387" s="89">
        <f t="shared" si="808"/>
        <v>0</v>
      </c>
      <c r="BN387" s="91">
        <f t="shared" si="808"/>
        <v>0</v>
      </c>
      <c r="BO387" s="90">
        <f t="shared" si="808"/>
        <v>0</v>
      </c>
      <c r="BP387" s="89">
        <f t="shared" si="808"/>
        <v>0</v>
      </c>
      <c r="BQ387" s="91">
        <f t="shared" si="808"/>
        <v>0</v>
      </c>
      <c r="BR387" s="90">
        <f t="shared" si="808"/>
        <v>0</v>
      </c>
      <c r="BS387" s="89">
        <f t="shared" si="808"/>
        <v>35.2545684741062</v>
      </c>
      <c r="BT387" s="91">
        <f t="shared" si="808"/>
        <v>0</v>
      </c>
      <c r="BU387" s="90">
        <f t="shared" si="808"/>
        <v>0</v>
      </c>
      <c r="BV387" s="89">
        <f t="shared" si="808"/>
        <v>0</v>
      </c>
      <c r="BW387" s="91">
        <f t="shared" ref="BW387:EH387" si="809">(BW216/(10*BW$179+BW$180)*1000000)</f>
        <v>2.4786181675803372</v>
      </c>
      <c r="BX387" s="90">
        <f t="shared" si="809"/>
        <v>0</v>
      </c>
      <c r="BY387" s="89"/>
      <c r="BZ387" s="91"/>
      <c r="CA387" s="90"/>
      <c r="CB387" s="89">
        <f t="shared" si="809"/>
        <v>235.74425009370174</v>
      </c>
      <c r="CC387" s="91">
        <f t="shared" si="809"/>
        <v>225.91816267089411</v>
      </c>
      <c r="CD387" s="92">
        <f t="shared" si="809"/>
        <v>258.93456317005342</v>
      </c>
      <c r="CE387" s="89">
        <f t="shared" si="809"/>
        <v>9.1018818529372609</v>
      </c>
      <c r="CF387" s="91">
        <f t="shared" si="809"/>
        <v>2.515267146107333</v>
      </c>
      <c r="CG387" s="90">
        <f t="shared" si="809"/>
        <v>0</v>
      </c>
      <c r="CH387" s="89">
        <f t="shared" si="809"/>
        <v>234.12332398023338</v>
      </c>
      <c r="CI387" s="91">
        <f t="shared" si="809"/>
        <v>277.17423385886821</v>
      </c>
      <c r="CJ387" s="90">
        <f t="shared" si="809"/>
        <v>359.00635098088986</v>
      </c>
      <c r="CK387" s="89">
        <f t="shared" si="809"/>
        <v>22.569933137557687</v>
      </c>
      <c r="CL387" s="91">
        <f t="shared" si="809"/>
        <v>2.487511912794556</v>
      </c>
      <c r="CM387" s="90">
        <f t="shared" si="809"/>
        <v>2.3656137583588634</v>
      </c>
      <c r="CN387" s="89">
        <f t="shared" si="809"/>
        <v>235.62428973548305</v>
      </c>
      <c r="CO387" s="91">
        <f t="shared" si="809"/>
        <v>224.55670006036212</v>
      </c>
      <c r="CP387" s="90">
        <f t="shared" si="809"/>
        <v>233.43060250245742</v>
      </c>
      <c r="CQ387" s="89">
        <f t="shared" si="809"/>
        <v>20.456312042506084</v>
      </c>
      <c r="CR387" s="91">
        <f t="shared" si="809"/>
        <v>4.6935413546263991</v>
      </c>
      <c r="CS387" s="90">
        <f t="shared" si="809"/>
        <v>2.0618181762217715</v>
      </c>
      <c r="CT387" s="89">
        <f t="shared" si="809"/>
        <v>194.8990051528483</v>
      </c>
      <c r="CU387" s="91">
        <f t="shared" si="809"/>
        <v>188.16752525945765</v>
      </c>
      <c r="CV387" s="90">
        <f t="shared" si="809"/>
        <v>186.65444237020236</v>
      </c>
      <c r="CW387" s="89">
        <f t="shared" si="809"/>
        <v>13.593500963023191</v>
      </c>
      <c r="CX387" s="91">
        <f t="shared" si="809"/>
        <v>2.347343557761056</v>
      </c>
      <c r="CY387" s="90">
        <f t="shared" si="809"/>
        <v>1.8732725626586166</v>
      </c>
      <c r="CZ387" s="89">
        <f t="shared" si="809"/>
        <v>156.15328660283339</v>
      </c>
      <c r="DA387" s="91">
        <f t="shared" si="809"/>
        <v>176.93938854077672</v>
      </c>
      <c r="DB387" s="90">
        <f t="shared" si="809"/>
        <v>204.33279493592164</v>
      </c>
      <c r="DC387" s="89">
        <f t="shared" si="809"/>
        <v>14.041284026543766</v>
      </c>
      <c r="DD387" s="91">
        <f t="shared" si="809"/>
        <v>7.2556384642228844</v>
      </c>
      <c r="DE387" s="90">
        <f t="shared" si="809"/>
        <v>2.2299693070259048</v>
      </c>
      <c r="DF387" s="89">
        <f t="shared" si="809"/>
        <v>0</v>
      </c>
      <c r="DG387" s="91">
        <f t="shared" si="809"/>
        <v>0</v>
      </c>
      <c r="DH387" s="90">
        <f t="shared" si="809"/>
        <v>0</v>
      </c>
      <c r="DI387" s="89">
        <f t="shared" si="809"/>
        <v>0.79496258107770013</v>
      </c>
      <c r="DJ387" s="91">
        <f t="shared" si="809"/>
        <v>0</v>
      </c>
      <c r="DK387" s="90">
        <f t="shared" si="809"/>
        <v>0.73884601551452112</v>
      </c>
      <c r="DL387" s="89">
        <f t="shared" si="809"/>
        <v>0</v>
      </c>
      <c r="DM387" s="91">
        <f t="shared" si="809"/>
        <v>0</v>
      </c>
      <c r="DN387" s="90">
        <f t="shared" si="809"/>
        <v>0</v>
      </c>
      <c r="DO387" s="89">
        <f t="shared" si="809"/>
        <v>0</v>
      </c>
      <c r="DP387" s="91">
        <f t="shared" si="809"/>
        <v>0</v>
      </c>
      <c r="DQ387" s="90">
        <f t="shared" si="809"/>
        <v>0</v>
      </c>
      <c r="DR387" s="89">
        <f t="shared" si="809"/>
        <v>0</v>
      </c>
      <c r="DS387" s="91">
        <f t="shared" si="809"/>
        <v>0.63755933307449375</v>
      </c>
      <c r="DT387" s="90">
        <f t="shared" si="809"/>
        <v>0</v>
      </c>
      <c r="DU387" s="89">
        <f t="shared" si="809"/>
        <v>0</v>
      </c>
      <c r="DV387" s="91">
        <f t="shared" si="809"/>
        <v>0</v>
      </c>
      <c r="DW387" s="90">
        <f t="shared" si="809"/>
        <v>0</v>
      </c>
      <c r="DX387" s="89">
        <f t="shared" si="809"/>
        <v>2.3898586338371075</v>
      </c>
      <c r="DY387" s="91">
        <f t="shared" si="809"/>
        <v>7.5073903920770801</v>
      </c>
      <c r="DZ387" s="90">
        <f t="shared" si="809"/>
        <v>0</v>
      </c>
      <c r="EA387" s="89">
        <f t="shared" si="809"/>
        <v>5.3823319108340684</v>
      </c>
      <c r="EB387" s="91">
        <f t="shared" si="809"/>
        <v>0</v>
      </c>
      <c r="EC387" s="90">
        <f t="shared" si="809"/>
        <v>0</v>
      </c>
      <c r="ED387" s="89">
        <f t="shared" si="809"/>
        <v>0</v>
      </c>
      <c r="EE387" s="91">
        <f t="shared" si="809"/>
        <v>0</v>
      </c>
      <c r="EF387" s="90">
        <f t="shared" si="809"/>
        <v>0</v>
      </c>
      <c r="EG387" s="89">
        <f t="shared" si="809"/>
        <v>5.2732824064110151</v>
      </c>
      <c r="EH387" s="91">
        <f t="shared" si="809"/>
        <v>0</v>
      </c>
      <c r="EI387" s="90">
        <f t="shared" ref="EI387:EO387" si="810">(EI216/(10*EI$179+EI$180)*1000000)</f>
        <v>0.71749516470904751</v>
      </c>
      <c r="EJ387" s="89">
        <f t="shared" si="810"/>
        <v>0</v>
      </c>
      <c r="EK387" s="91">
        <f t="shared" si="810"/>
        <v>0.84857399216251683</v>
      </c>
      <c r="EL387" s="90">
        <f t="shared" si="810"/>
        <v>15.486949747966753</v>
      </c>
      <c r="EM387" s="89">
        <f t="shared" si="810"/>
        <v>0.67643275333556885</v>
      </c>
      <c r="EN387" s="91">
        <f t="shared" si="810"/>
        <v>0</v>
      </c>
      <c r="EO387" s="90">
        <f t="shared" si="810"/>
        <v>4.2614148262011113</v>
      </c>
    </row>
    <row r="388" spans="2:145" s="120" customFormat="1" ht="15" thickBot="1" x14ac:dyDescent="0.35">
      <c r="B388" s="361"/>
      <c r="C388" s="179" t="str">
        <f t="shared" ref="C388" si="811">(C217)</f>
        <v>Taurine</v>
      </c>
      <c r="D388" s="180">
        <f t="shared" ref="D388:G388" si="812">(D217)</f>
        <v>13</v>
      </c>
      <c r="E388" s="181">
        <f t="shared" si="812"/>
        <v>14.1</v>
      </c>
      <c r="F388" s="182">
        <f t="shared" si="812"/>
        <v>13.4</v>
      </c>
      <c r="G388" s="183">
        <f t="shared" si="812"/>
        <v>124.00739</v>
      </c>
      <c r="H388" s="137"/>
      <c r="I388" s="138"/>
      <c r="J388" s="139"/>
      <c r="K388" s="137">
        <f t="shared" ref="K388:BV388" si="813">(K217/(10*K$179+K$180)*1000000)</f>
        <v>23171.37353648838</v>
      </c>
      <c r="L388" s="130">
        <f t="shared" si="813"/>
        <v>19914.43256733306</v>
      </c>
      <c r="M388" s="139">
        <f t="shared" si="813"/>
        <v>20228.032194828596</v>
      </c>
      <c r="N388" s="137">
        <f t="shared" si="813"/>
        <v>15943.232462263506</v>
      </c>
      <c r="O388" s="130">
        <f t="shared" si="813"/>
        <v>17750.854118779374</v>
      </c>
      <c r="P388" s="139">
        <f t="shared" si="813"/>
        <v>14910.986860238398</v>
      </c>
      <c r="Q388" s="137">
        <f t="shared" si="813"/>
        <v>19691.767878382205</v>
      </c>
      <c r="R388" s="130">
        <f t="shared" si="813"/>
        <v>19434.893261391768</v>
      </c>
      <c r="S388" s="139">
        <f t="shared" si="813"/>
        <v>14966.927489237567</v>
      </c>
      <c r="T388" s="137">
        <f t="shared" si="813"/>
        <v>17158.945839321244</v>
      </c>
      <c r="U388" s="138">
        <f t="shared" si="813"/>
        <v>14787.283052990695</v>
      </c>
      <c r="V388" s="139">
        <f t="shared" si="813"/>
        <v>17559.359993044658</v>
      </c>
      <c r="W388" s="137">
        <f t="shared" si="813"/>
        <v>22155.202096815938</v>
      </c>
      <c r="X388" s="138">
        <f t="shared" si="813"/>
        <v>19053.456319965957</v>
      </c>
      <c r="Y388" s="139">
        <f t="shared" si="813"/>
        <v>17418.350366691498</v>
      </c>
      <c r="Z388" s="137">
        <f t="shared" si="813"/>
        <v>25966.847125258504</v>
      </c>
      <c r="AA388" s="138">
        <f t="shared" si="813"/>
        <v>26254.333642121383</v>
      </c>
      <c r="AB388" s="139">
        <f t="shared" si="813"/>
        <v>25271.589856965293</v>
      </c>
      <c r="AC388" s="137">
        <f t="shared" si="813"/>
        <v>20149.986754832462</v>
      </c>
      <c r="AD388" s="138">
        <f t="shared" si="813"/>
        <v>18432.893119389311</v>
      </c>
      <c r="AE388" s="139">
        <f t="shared" si="813"/>
        <v>17167.59053912594</v>
      </c>
      <c r="AF388" s="137">
        <f t="shared" si="813"/>
        <v>30769.387839903258</v>
      </c>
      <c r="AG388" s="138">
        <f t="shared" si="813"/>
        <v>28294.169922375371</v>
      </c>
      <c r="AH388" s="139">
        <f t="shared" si="813"/>
        <v>27672.935755384784</v>
      </c>
      <c r="AI388" s="137">
        <f t="shared" si="813"/>
        <v>12510.736133749548</v>
      </c>
      <c r="AJ388" s="138">
        <f t="shared" si="813"/>
        <v>9803.3561762799254</v>
      </c>
      <c r="AK388" s="139">
        <f t="shared" si="813"/>
        <v>9064.3958028548277</v>
      </c>
      <c r="AL388" s="137">
        <f t="shared" si="813"/>
        <v>18846.79574817291</v>
      </c>
      <c r="AM388" s="138">
        <f t="shared" si="813"/>
        <v>19827.849585281961</v>
      </c>
      <c r="AN388" s="139">
        <f t="shared" si="813"/>
        <v>19237.929871109824</v>
      </c>
      <c r="AO388" s="137">
        <f t="shared" si="813"/>
        <v>4687.4436669436082</v>
      </c>
      <c r="AP388" s="138">
        <f t="shared" si="813"/>
        <v>4658.3041154573393</v>
      </c>
      <c r="AQ388" s="139">
        <f t="shared" si="813"/>
        <v>4526.8408284992929</v>
      </c>
      <c r="AR388" s="137">
        <f t="shared" si="813"/>
        <v>4657.0372659625828</v>
      </c>
      <c r="AS388" s="138">
        <f t="shared" si="813"/>
        <v>4769.7113235914276</v>
      </c>
      <c r="AT388" s="139">
        <f t="shared" si="813"/>
        <v>4622.989033336743</v>
      </c>
      <c r="AU388" s="137">
        <f t="shared" si="813"/>
        <v>2561.8621168275254</v>
      </c>
      <c r="AV388" s="138">
        <f t="shared" si="813"/>
        <v>2463.4236203171363</v>
      </c>
      <c r="AW388" s="139">
        <f t="shared" si="813"/>
        <v>2568.6979450238368</v>
      </c>
      <c r="AX388" s="137">
        <f t="shared" si="813"/>
        <v>4838.7117752868289</v>
      </c>
      <c r="AY388" s="138">
        <f t="shared" si="813"/>
        <v>4917.960892981795</v>
      </c>
      <c r="AZ388" s="139">
        <f t="shared" si="813"/>
        <v>4872.0231435990463</v>
      </c>
      <c r="BA388" s="137">
        <f t="shared" si="813"/>
        <v>1522.9509559245816</v>
      </c>
      <c r="BB388" s="138">
        <f t="shared" si="813"/>
        <v>1455.3242145658869</v>
      </c>
      <c r="BC388" s="139">
        <f t="shared" si="813"/>
        <v>1418.148927176404</v>
      </c>
      <c r="BD388" s="137">
        <f t="shared" si="813"/>
        <v>4014.8468200459406</v>
      </c>
      <c r="BE388" s="138">
        <f t="shared" si="813"/>
        <v>4062.298522408812</v>
      </c>
      <c r="BF388" s="139">
        <f t="shared" si="813"/>
        <v>4352.6283679123471</v>
      </c>
      <c r="BG388" s="137">
        <f t="shared" si="813"/>
        <v>740.66423512755409</v>
      </c>
      <c r="BH388" s="138">
        <f t="shared" si="813"/>
        <v>658.54207516068402</v>
      </c>
      <c r="BI388" s="139">
        <f t="shared" si="813"/>
        <v>556.25890059071457</v>
      </c>
      <c r="BJ388" s="137">
        <f t="shared" si="813"/>
        <v>3459.9954895350347</v>
      </c>
      <c r="BK388" s="138">
        <f t="shared" si="813"/>
        <v>3564.0787663987012</v>
      </c>
      <c r="BL388" s="139">
        <f t="shared" si="813"/>
        <v>3594.6578566903477</v>
      </c>
      <c r="BM388" s="137">
        <f t="shared" si="813"/>
        <v>671.84939087157136</v>
      </c>
      <c r="BN388" s="138">
        <f t="shared" si="813"/>
        <v>559.10486767357884</v>
      </c>
      <c r="BO388" s="139">
        <f t="shared" si="813"/>
        <v>543.33662648448603</v>
      </c>
      <c r="BP388" s="137">
        <f t="shared" si="813"/>
        <v>2747.2857027667442</v>
      </c>
      <c r="BQ388" s="138">
        <f t="shared" si="813"/>
        <v>2975.6920597356002</v>
      </c>
      <c r="BR388" s="139">
        <f t="shared" si="813"/>
        <v>3143.0953200277945</v>
      </c>
      <c r="BS388" s="137">
        <f t="shared" si="813"/>
        <v>556.19237094564755</v>
      </c>
      <c r="BT388" s="138">
        <f t="shared" si="813"/>
        <v>455.81604003369659</v>
      </c>
      <c r="BU388" s="139">
        <f t="shared" si="813"/>
        <v>513.12564353049925</v>
      </c>
      <c r="BV388" s="137">
        <f t="shared" si="813"/>
        <v>2357.2975544706105</v>
      </c>
      <c r="BW388" s="138">
        <f t="shared" ref="BW388:EH388" si="814">(BW217/(10*BW$179+BW$180)*1000000)</f>
        <v>2007.3888570552222</v>
      </c>
      <c r="BX388" s="139">
        <f t="shared" si="814"/>
        <v>2328.5972162883841</v>
      </c>
      <c r="BY388" s="137"/>
      <c r="BZ388" s="138"/>
      <c r="CA388" s="139"/>
      <c r="CB388" s="137">
        <f t="shared" si="814"/>
        <v>28090.808944133663</v>
      </c>
      <c r="CC388" s="138">
        <f t="shared" si="814"/>
        <v>28190.534311634878</v>
      </c>
      <c r="CD388" s="184">
        <f t="shared" si="814"/>
        <v>25624.003534667587</v>
      </c>
      <c r="CE388" s="137">
        <f t="shared" si="814"/>
        <v>21567.57668371464</v>
      </c>
      <c r="CF388" s="138">
        <f t="shared" si="814"/>
        <v>18182.573067438479</v>
      </c>
      <c r="CG388" s="139">
        <f t="shared" si="814"/>
        <v>21332.399460774413</v>
      </c>
      <c r="CH388" s="137">
        <f t="shared" si="814"/>
        <v>22177.665195097761</v>
      </c>
      <c r="CI388" s="138">
        <f t="shared" si="814"/>
        <v>21680.797653842375</v>
      </c>
      <c r="CJ388" s="139">
        <f t="shared" si="814"/>
        <v>23175.845885429113</v>
      </c>
      <c r="CK388" s="137">
        <f t="shared" si="814"/>
        <v>28661.773142853584</v>
      </c>
      <c r="CL388" s="138">
        <f t="shared" si="814"/>
        <v>25933.526256791843</v>
      </c>
      <c r="CM388" s="139">
        <f t="shared" si="814"/>
        <v>20130.127509726699</v>
      </c>
      <c r="CN388" s="137">
        <f t="shared" si="814"/>
        <v>21271.065912557307</v>
      </c>
      <c r="CO388" s="138">
        <f t="shared" si="814"/>
        <v>18598.164007348721</v>
      </c>
      <c r="CP388" s="139">
        <f t="shared" si="814"/>
        <v>16364.874605956655</v>
      </c>
      <c r="CQ388" s="137">
        <f t="shared" si="814"/>
        <v>29765.137683355559</v>
      </c>
      <c r="CR388" s="138">
        <f t="shared" si="814"/>
        <v>26875.542957372101</v>
      </c>
      <c r="CS388" s="139">
        <f t="shared" si="814"/>
        <v>25935.695861302127</v>
      </c>
      <c r="CT388" s="137">
        <f t="shared" si="814"/>
        <v>21075.376067662153</v>
      </c>
      <c r="CU388" s="138">
        <f t="shared" si="814"/>
        <v>22174.509280232789</v>
      </c>
      <c r="CV388" s="139">
        <f t="shared" si="814"/>
        <v>19123.115433746883</v>
      </c>
      <c r="CW388" s="137">
        <f t="shared" si="814"/>
        <v>28844.016505648553</v>
      </c>
      <c r="CX388" s="138">
        <f t="shared" si="814"/>
        <v>20247.396437034666</v>
      </c>
      <c r="CY388" s="139">
        <f t="shared" si="814"/>
        <v>35210.164849994035</v>
      </c>
      <c r="CZ388" s="137">
        <f t="shared" si="814"/>
        <v>13514.439137365922</v>
      </c>
      <c r="DA388" s="138">
        <f t="shared" si="814"/>
        <v>13123.749789977313</v>
      </c>
      <c r="DB388" s="139">
        <f t="shared" si="814"/>
        <v>12624.970295515157</v>
      </c>
      <c r="DC388" s="137">
        <f t="shared" si="814"/>
        <v>28385.91462347754</v>
      </c>
      <c r="DD388" s="138">
        <f t="shared" si="814"/>
        <v>29288.239711433653</v>
      </c>
      <c r="DE388" s="139">
        <f t="shared" si="814"/>
        <v>28909.270548940643</v>
      </c>
      <c r="DF388" s="137">
        <f t="shared" si="814"/>
        <v>4922.2274003574203</v>
      </c>
      <c r="DG388" s="138">
        <f t="shared" si="814"/>
        <v>4743.5950837051041</v>
      </c>
      <c r="DH388" s="139">
        <f t="shared" si="814"/>
        <v>4431.7099272886508</v>
      </c>
      <c r="DI388" s="137">
        <f t="shared" si="814"/>
        <v>4289.7838497366211</v>
      </c>
      <c r="DJ388" s="138">
        <f t="shared" si="814"/>
        <v>4267.9309602874</v>
      </c>
      <c r="DK388" s="139">
        <f t="shared" si="814"/>
        <v>4397.9944362033248</v>
      </c>
      <c r="DL388" s="137">
        <f t="shared" si="814"/>
        <v>2503.1919068962607</v>
      </c>
      <c r="DM388" s="138">
        <f t="shared" si="814"/>
        <v>2555.3418355377898</v>
      </c>
      <c r="DN388" s="139">
        <f t="shared" si="814"/>
        <v>2724.5969056197605</v>
      </c>
      <c r="DO388" s="137">
        <f t="shared" si="814"/>
        <v>4651.8130269528392</v>
      </c>
      <c r="DP388" s="138">
        <f t="shared" si="814"/>
        <v>4908.2231998691705</v>
      </c>
      <c r="DQ388" s="139">
        <f t="shared" si="814"/>
        <v>5045.9065542320332</v>
      </c>
      <c r="DR388" s="137">
        <f t="shared" si="814"/>
        <v>1310.3778429322319</v>
      </c>
      <c r="DS388" s="138">
        <f t="shared" si="814"/>
        <v>1093.891296320759</v>
      </c>
      <c r="DT388" s="139">
        <f t="shared" si="814"/>
        <v>1047.2651389324501</v>
      </c>
      <c r="DU388" s="137">
        <f t="shared" si="814"/>
        <v>4108.354983984018</v>
      </c>
      <c r="DV388" s="138">
        <f t="shared" si="814"/>
        <v>3878.2149596516729</v>
      </c>
      <c r="DW388" s="139">
        <f t="shared" si="814"/>
        <v>4425.456851697325</v>
      </c>
      <c r="DX388" s="137">
        <f t="shared" si="814"/>
        <v>596.87548588722211</v>
      </c>
      <c r="DY388" s="138">
        <f t="shared" si="814"/>
        <v>371.07044010405286</v>
      </c>
      <c r="DZ388" s="139">
        <f t="shared" si="814"/>
        <v>339.63690675457207</v>
      </c>
      <c r="EA388" s="137">
        <f t="shared" si="814"/>
        <v>2396.8723460786277</v>
      </c>
      <c r="EB388" s="138">
        <f t="shared" si="814"/>
        <v>2592.9019182669667</v>
      </c>
      <c r="EC388" s="139">
        <f t="shared" si="814"/>
        <v>2712.2147952219325</v>
      </c>
      <c r="ED388" s="137">
        <f t="shared" si="814"/>
        <v>462.10646256286287</v>
      </c>
      <c r="EE388" s="138">
        <f t="shared" si="814"/>
        <v>367.36682123108392</v>
      </c>
      <c r="EF388" s="139">
        <f t="shared" si="814"/>
        <v>353.6830622862874</v>
      </c>
      <c r="EG388" s="137">
        <f t="shared" si="814"/>
        <v>2179.9423696469062</v>
      </c>
      <c r="EH388" s="138">
        <f t="shared" si="814"/>
        <v>2561.3632766617588</v>
      </c>
      <c r="EI388" s="139">
        <f t="shared" ref="EI388:EO388" si="815">(EI217/(10*EI$179+EI$180)*1000000)</f>
        <v>2694.9869369342073</v>
      </c>
      <c r="EJ388" s="137">
        <f t="shared" si="815"/>
        <v>497.79171153548788</v>
      </c>
      <c r="EK388" s="138">
        <f t="shared" si="815"/>
        <v>357.82989288908891</v>
      </c>
      <c r="EL388" s="139">
        <f t="shared" si="815"/>
        <v>375.8293829753797</v>
      </c>
      <c r="EM388" s="137">
        <f t="shared" si="815"/>
        <v>2250.8703809068356</v>
      </c>
      <c r="EN388" s="138">
        <f t="shared" si="815"/>
        <v>2537.1488281281067</v>
      </c>
      <c r="EO388" s="139">
        <f t="shared" si="815"/>
        <v>2248.8218273303105</v>
      </c>
    </row>
    <row r="389" spans="2:145" s="120" customFormat="1" x14ac:dyDescent="0.3">
      <c r="B389" s="359" t="s">
        <v>346</v>
      </c>
      <c r="C389" s="173" t="str">
        <f t="shared" ref="C389" si="816">(C218)</f>
        <v>5-Hydroxytryptophane</v>
      </c>
      <c r="D389" s="174">
        <f t="shared" ref="D389:G389" si="817">(D218)</f>
        <v>10.5</v>
      </c>
      <c r="E389" s="175">
        <f t="shared" si="817"/>
        <v>11.3</v>
      </c>
      <c r="F389" s="176">
        <f t="shared" si="817"/>
        <v>10.82</v>
      </c>
      <c r="G389" s="177">
        <f t="shared" si="817"/>
        <v>221.09207000000001</v>
      </c>
      <c r="H389" s="134"/>
      <c r="I389" s="135"/>
      <c r="J389" s="136"/>
      <c r="K389" s="134">
        <f t="shared" ref="K389:BV389" si="818">(K218/(10*K$179+K$180)*1000000)</f>
        <v>123.69602630354419</v>
      </c>
      <c r="L389" s="129">
        <f t="shared" si="818"/>
        <v>79.716224708913813</v>
      </c>
      <c r="M389" s="136">
        <f t="shared" si="818"/>
        <v>67.4253868661376</v>
      </c>
      <c r="N389" s="134">
        <f t="shared" si="818"/>
        <v>126.85665054933258</v>
      </c>
      <c r="O389" s="129">
        <f t="shared" si="818"/>
        <v>145.57009316478766</v>
      </c>
      <c r="P389" s="136">
        <f t="shared" si="818"/>
        <v>141.41873292660111</v>
      </c>
      <c r="Q389" s="134">
        <f t="shared" si="818"/>
        <v>92.186336080001496</v>
      </c>
      <c r="R389" s="129">
        <f t="shared" si="818"/>
        <v>76.316130702252977</v>
      </c>
      <c r="S389" s="136">
        <f t="shared" si="818"/>
        <v>51.871812972482026</v>
      </c>
      <c r="T389" s="134">
        <f t="shared" si="818"/>
        <v>156.29575593873554</v>
      </c>
      <c r="U389" s="135">
        <f t="shared" si="818"/>
        <v>134.11522269689073</v>
      </c>
      <c r="V389" s="136">
        <f t="shared" si="818"/>
        <v>147.68478626586545</v>
      </c>
      <c r="W389" s="134">
        <f t="shared" si="818"/>
        <v>78.366652727338248</v>
      </c>
      <c r="X389" s="135">
        <f t="shared" si="818"/>
        <v>79.14076628884898</v>
      </c>
      <c r="Y389" s="136">
        <f t="shared" si="818"/>
        <v>68.613002330124743</v>
      </c>
      <c r="Z389" s="134">
        <f t="shared" si="818"/>
        <v>173.80874180841332</v>
      </c>
      <c r="AA389" s="135">
        <f t="shared" si="818"/>
        <v>140.0996142448376</v>
      </c>
      <c r="AB389" s="136">
        <f t="shared" si="818"/>
        <v>190.08344160179198</v>
      </c>
      <c r="AC389" s="134">
        <f t="shared" si="818"/>
        <v>19.41903076410771</v>
      </c>
      <c r="AD389" s="135">
        <f t="shared" si="818"/>
        <v>40.940289497142075</v>
      </c>
      <c r="AE389" s="136">
        <f t="shared" si="818"/>
        <v>36.71296308649022</v>
      </c>
      <c r="AF389" s="134">
        <f t="shared" si="818"/>
        <v>137.56855382250802</v>
      </c>
      <c r="AG389" s="135">
        <f t="shared" si="818"/>
        <v>142.11607012959541</v>
      </c>
      <c r="AH389" s="136">
        <f t="shared" si="818"/>
        <v>149.78605408225098</v>
      </c>
      <c r="AI389" s="134">
        <f t="shared" si="818"/>
        <v>33.010958552214639</v>
      </c>
      <c r="AJ389" s="135">
        <f t="shared" si="818"/>
        <v>53.698832848059247</v>
      </c>
      <c r="AK389" s="136">
        <f t="shared" si="818"/>
        <v>40.252368223121714</v>
      </c>
      <c r="AL389" s="134">
        <f t="shared" si="818"/>
        <v>132.36017132373982</v>
      </c>
      <c r="AM389" s="135">
        <f t="shared" si="818"/>
        <v>118.92945885618445</v>
      </c>
      <c r="AN389" s="136">
        <f t="shared" si="818"/>
        <v>168.61130727006642</v>
      </c>
      <c r="AO389" s="134">
        <f t="shared" si="818"/>
        <v>0</v>
      </c>
      <c r="AP389" s="135">
        <f t="shared" si="818"/>
        <v>5.571393681112478</v>
      </c>
      <c r="AQ389" s="136">
        <f t="shared" si="818"/>
        <v>15.086432848256708</v>
      </c>
      <c r="AR389" s="134">
        <f t="shared" si="818"/>
        <v>8.4800849947855372</v>
      </c>
      <c r="AS389" s="135">
        <f t="shared" si="818"/>
        <v>0</v>
      </c>
      <c r="AT389" s="136">
        <f t="shared" si="818"/>
        <v>2.7104765948927323</v>
      </c>
      <c r="AU389" s="134">
        <f t="shared" si="818"/>
        <v>6.3601018956687856</v>
      </c>
      <c r="AV389" s="135">
        <f t="shared" si="818"/>
        <v>8.8354595560514095</v>
      </c>
      <c r="AW389" s="136">
        <f t="shared" si="818"/>
        <v>0</v>
      </c>
      <c r="AX389" s="134">
        <f t="shared" si="818"/>
        <v>0</v>
      </c>
      <c r="AY389" s="135">
        <f t="shared" si="818"/>
        <v>3.5310994890402636</v>
      </c>
      <c r="AZ389" s="136">
        <f t="shared" si="818"/>
        <v>0</v>
      </c>
      <c r="BA389" s="134">
        <f t="shared" si="818"/>
        <v>0</v>
      </c>
      <c r="BB389" s="135">
        <f t="shared" si="818"/>
        <v>0</v>
      </c>
      <c r="BC389" s="136">
        <f t="shared" si="818"/>
        <v>4.098807808730915</v>
      </c>
      <c r="BD389" s="134">
        <f t="shared" si="818"/>
        <v>0</v>
      </c>
      <c r="BE389" s="135">
        <f t="shared" si="818"/>
        <v>3.4056872822485063</v>
      </c>
      <c r="BF389" s="136">
        <f t="shared" si="818"/>
        <v>2.6359989527133152</v>
      </c>
      <c r="BG389" s="134">
        <f t="shared" si="818"/>
        <v>1.770516515869051</v>
      </c>
      <c r="BH389" s="135">
        <f t="shared" si="818"/>
        <v>2.2423864037306118</v>
      </c>
      <c r="BI389" s="136">
        <f t="shared" si="818"/>
        <v>5.2401827397592831</v>
      </c>
      <c r="BJ389" s="134">
        <f t="shared" si="818"/>
        <v>2.4864104201974784</v>
      </c>
      <c r="BK389" s="135">
        <f t="shared" si="818"/>
        <v>0</v>
      </c>
      <c r="BL389" s="136">
        <f t="shared" si="818"/>
        <v>0</v>
      </c>
      <c r="BM389" s="134">
        <f t="shared" si="818"/>
        <v>2.4609064988087268</v>
      </c>
      <c r="BN389" s="135">
        <f t="shared" si="818"/>
        <v>0</v>
      </c>
      <c r="BO389" s="136">
        <f t="shared" si="818"/>
        <v>2.7035558284071</v>
      </c>
      <c r="BP389" s="134">
        <f t="shared" si="818"/>
        <v>0</v>
      </c>
      <c r="BQ389" s="135">
        <f t="shared" si="818"/>
        <v>2.6422302110859963</v>
      </c>
      <c r="BR389" s="136">
        <f t="shared" si="818"/>
        <v>3.3161304232080155</v>
      </c>
      <c r="BS389" s="134">
        <f t="shared" si="818"/>
        <v>1.9653016085987862</v>
      </c>
      <c r="BT389" s="135">
        <f t="shared" si="818"/>
        <v>0</v>
      </c>
      <c r="BU389" s="136">
        <f t="shared" si="818"/>
        <v>2.7461373256153783</v>
      </c>
      <c r="BV389" s="134">
        <f t="shared" si="818"/>
        <v>2.6358727056506996</v>
      </c>
      <c r="BW389" s="135">
        <f t="shared" ref="BW389:EH389" si="819">(BW218/(10*BW$179+BW$180)*1000000)</f>
        <v>4.7937745373690941</v>
      </c>
      <c r="BX389" s="136">
        <f t="shared" si="819"/>
        <v>3.8664111435140307</v>
      </c>
      <c r="BY389" s="134"/>
      <c r="BZ389" s="135"/>
      <c r="CA389" s="136"/>
      <c r="CB389" s="134">
        <f t="shared" si="819"/>
        <v>98.848023532511476</v>
      </c>
      <c r="CC389" s="135">
        <f t="shared" si="819"/>
        <v>92.296694600026427</v>
      </c>
      <c r="CD389" s="178">
        <f t="shared" si="819"/>
        <v>95.259196149922545</v>
      </c>
      <c r="CE389" s="134">
        <f t="shared" si="819"/>
        <v>96.483294457933596</v>
      </c>
      <c r="CF389" s="135">
        <f t="shared" si="819"/>
        <v>93.514255872231999</v>
      </c>
      <c r="CG389" s="136">
        <f t="shared" si="819"/>
        <v>89.517131992385416</v>
      </c>
      <c r="CH389" s="134">
        <f t="shared" si="819"/>
        <v>33.113447393514654</v>
      </c>
      <c r="CI389" s="135">
        <f t="shared" si="819"/>
        <v>50.472489243798556</v>
      </c>
      <c r="CJ389" s="136">
        <f t="shared" si="819"/>
        <v>41.919356228862661</v>
      </c>
      <c r="CK389" s="134">
        <f t="shared" si="819"/>
        <v>64.307751216601716</v>
      </c>
      <c r="CL389" s="135">
        <f t="shared" si="819"/>
        <v>81.025354996404204</v>
      </c>
      <c r="CM389" s="136">
        <f t="shared" si="819"/>
        <v>83.048122631773722</v>
      </c>
      <c r="CN389" s="134">
        <f t="shared" si="819"/>
        <v>42.555924523568564</v>
      </c>
      <c r="CO389" s="135">
        <f t="shared" si="819"/>
        <v>24.335490656717386</v>
      </c>
      <c r="CP389" s="136">
        <f t="shared" si="819"/>
        <v>30.202208880562253</v>
      </c>
      <c r="CQ389" s="134">
        <f t="shared" si="819"/>
        <v>88.452004732543173</v>
      </c>
      <c r="CR389" s="135">
        <f t="shared" si="819"/>
        <v>96.64483684845834</v>
      </c>
      <c r="CS389" s="136">
        <f t="shared" si="819"/>
        <v>124.13051159983041</v>
      </c>
      <c r="CT389" s="134">
        <f t="shared" si="819"/>
        <v>34.962074082510163</v>
      </c>
      <c r="CU389" s="135">
        <f t="shared" si="819"/>
        <v>18.04019748390559</v>
      </c>
      <c r="CV389" s="136">
        <f t="shared" si="819"/>
        <v>17.439875448938896</v>
      </c>
      <c r="CW389" s="134">
        <f t="shared" si="819"/>
        <v>63.320617356469569</v>
      </c>
      <c r="CX389" s="135">
        <f t="shared" si="819"/>
        <v>54.266255631353239</v>
      </c>
      <c r="CY389" s="136">
        <f t="shared" si="819"/>
        <v>104.18860204490576</v>
      </c>
      <c r="CZ389" s="134">
        <f t="shared" si="819"/>
        <v>17.687818969585241</v>
      </c>
      <c r="DA389" s="135">
        <f t="shared" si="819"/>
        <v>50.193543725678914</v>
      </c>
      <c r="DB389" s="136">
        <f t="shared" si="819"/>
        <v>27.572651419908706</v>
      </c>
      <c r="DC389" s="134">
        <f t="shared" si="819"/>
        <v>56.82333400831461</v>
      </c>
      <c r="DD389" s="135">
        <f t="shared" si="819"/>
        <v>50.389521781908286</v>
      </c>
      <c r="DE389" s="136">
        <f t="shared" si="819"/>
        <v>87.833678877025918</v>
      </c>
      <c r="DF389" s="134">
        <f t="shared" si="819"/>
        <v>16.621139375200396</v>
      </c>
      <c r="DG389" s="135">
        <f t="shared" si="819"/>
        <v>5.6583040586763351</v>
      </c>
      <c r="DH389" s="136">
        <f t="shared" si="819"/>
        <v>3.3237068440422264</v>
      </c>
      <c r="DI389" s="134">
        <f t="shared" si="819"/>
        <v>6.7534009756538911</v>
      </c>
      <c r="DJ389" s="135">
        <f t="shared" si="819"/>
        <v>2.1816450044571494</v>
      </c>
      <c r="DK389" s="136">
        <f t="shared" si="819"/>
        <v>3.0183968284752751</v>
      </c>
      <c r="DL389" s="134">
        <f t="shared" si="819"/>
        <v>8.367908115206351</v>
      </c>
      <c r="DM389" s="135">
        <f t="shared" si="819"/>
        <v>2.5778193436554693</v>
      </c>
      <c r="DN389" s="136">
        <f t="shared" si="819"/>
        <v>2.280780713030242</v>
      </c>
      <c r="DO389" s="134">
        <f t="shared" si="819"/>
        <v>5.3245743685139857</v>
      </c>
      <c r="DP389" s="135">
        <f t="shared" si="819"/>
        <v>0</v>
      </c>
      <c r="DQ389" s="136">
        <f t="shared" si="819"/>
        <v>2.2375677661997799</v>
      </c>
      <c r="DR389" s="134">
        <f t="shared" si="819"/>
        <v>7.6150259599744521</v>
      </c>
      <c r="DS389" s="135">
        <f t="shared" si="819"/>
        <v>0</v>
      </c>
      <c r="DT389" s="136">
        <f t="shared" si="819"/>
        <v>0</v>
      </c>
      <c r="DU389" s="134">
        <f t="shared" si="819"/>
        <v>0</v>
      </c>
      <c r="DV389" s="135">
        <f t="shared" si="819"/>
        <v>0</v>
      </c>
      <c r="DW389" s="136">
        <f t="shared" si="819"/>
        <v>5.8861045729810666</v>
      </c>
      <c r="DX389" s="134">
        <f t="shared" si="819"/>
        <v>4.2803787797658508</v>
      </c>
      <c r="DY389" s="135">
        <f t="shared" si="819"/>
        <v>3.0909472034982248</v>
      </c>
      <c r="DZ389" s="136">
        <f t="shared" si="819"/>
        <v>2.6042565385861236</v>
      </c>
      <c r="EA389" s="134">
        <f t="shared" si="819"/>
        <v>0</v>
      </c>
      <c r="EB389" s="135">
        <f t="shared" si="819"/>
        <v>5.8892815602313338</v>
      </c>
      <c r="EC389" s="136">
        <f t="shared" si="819"/>
        <v>2.5536037510884735</v>
      </c>
      <c r="ED389" s="134">
        <f t="shared" si="819"/>
        <v>0</v>
      </c>
      <c r="EE389" s="135">
        <f t="shared" si="819"/>
        <v>4.7655075191574552</v>
      </c>
      <c r="EF389" s="136">
        <f t="shared" si="819"/>
        <v>12.693792352495329</v>
      </c>
      <c r="EG389" s="134">
        <f t="shared" si="819"/>
        <v>0</v>
      </c>
      <c r="EH389" s="135">
        <f t="shared" si="819"/>
        <v>10.668892711974125</v>
      </c>
      <c r="EI389" s="136">
        <f t="shared" ref="EI389:EO389" si="820">(EI218/(10*EI$179+EI$180)*1000000)</f>
        <v>0</v>
      </c>
      <c r="EJ389" s="134">
        <f t="shared" si="820"/>
        <v>3.6775426608229793</v>
      </c>
      <c r="EK389" s="135">
        <f t="shared" si="820"/>
        <v>2.7021059386628385</v>
      </c>
      <c r="EL389" s="136">
        <f t="shared" si="820"/>
        <v>1.8745837936437373</v>
      </c>
      <c r="EM389" s="134">
        <f t="shared" si="820"/>
        <v>5.6332904169101319</v>
      </c>
      <c r="EN389" s="135">
        <f t="shared" si="820"/>
        <v>2.5476004206889447</v>
      </c>
      <c r="EO389" s="136">
        <f t="shared" si="820"/>
        <v>0</v>
      </c>
    </row>
    <row r="390" spans="2:145" s="120" customFormat="1" x14ac:dyDescent="0.3">
      <c r="B390" s="360"/>
      <c r="C390" s="93" t="str">
        <f t="shared" ref="C390" si="821">(C219)</f>
        <v>N-Formylkynurenine</v>
      </c>
      <c r="D390" s="94">
        <f t="shared" ref="D390:G390" si="822">(D219)</f>
        <v>10.5</v>
      </c>
      <c r="E390" s="95">
        <f t="shared" si="822"/>
        <v>12</v>
      </c>
      <c r="F390" s="96">
        <f t="shared" si="822"/>
        <v>11.63</v>
      </c>
      <c r="G390" s="97">
        <f t="shared" si="822"/>
        <v>237.08698000000001</v>
      </c>
      <c r="H390" s="89"/>
      <c r="I390" s="91"/>
      <c r="J390" s="90"/>
      <c r="K390" s="89">
        <f t="shared" ref="K390:BV390" si="823">(K219/(10*K$179+K$180)*1000000)</f>
        <v>26.001576088823715</v>
      </c>
      <c r="L390" s="110">
        <f t="shared" si="823"/>
        <v>35.41705574823456</v>
      </c>
      <c r="M390" s="90">
        <f t="shared" si="823"/>
        <v>21.463299883711823</v>
      </c>
      <c r="N390" s="89">
        <f t="shared" si="823"/>
        <v>64.741256825840665</v>
      </c>
      <c r="O390" s="110">
        <f t="shared" si="823"/>
        <v>72.522081205080298</v>
      </c>
      <c r="P390" s="90">
        <f t="shared" si="823"/>
        <v>82.939863769997132</v>
      </c>
      <c r="Q390" s="89">
        <f t="shared" si="823"/>
        <v>31.478828410659595</v>
      </c>
      <c r="R390" s="110">
        <f t="shared" si="823"/>
        <v>27.435240903378435</v>
      </c>
      <c r="S390" s="90">
        <f t="shared" si="823"/>
        <v>25.217811193133645</v>
      </c>
      <c r="T390" s="89">
        <f t="shared" si="823"/>
        <v>91.192815699657359</v>
      </c>
      <c r="U390" s="91">
        <f t="shared" si="823"/>
        <v>77.210847807581928</v>
      </c>
      <c r="V390" s="90">
        <f t="shared" si="823"/>
        <v>82.620127721049414</v>
      </c>
      <c r="W390" s="89">
        <f t="shared" si="823"/>
        <v>32.961878382234069</v>
      </c>
      <c r="X390" s="91">
        <f t="shared" si="823"/>
        <v>62.059449522745318</v>
      </c>
      <c r="Y390" s="90">
        <f t="shared" si="823"/>
        <v>51.688547033264307</v>
      </c>
      <c r="Z390" s="89">
        <f t="shared" si="823"/>
        <v>87.57214414676254</v>
      </c>
      <c r="AA390" s="91">
        <f t="shared" si="823"/>
        <v>95.267044414325781</v>
      </c>
      <c r="AB390" s="90">
        <f t="shared" si="823"/>
        <v>100.60896793414058</v>
      </c>
      <c r="AC390" s="89">
        <f t="shared" si="823"/>
        <v>31.035197239989408</v>
      </c>
      <c r="AD390" s="91">
        <f t="shared" si="823"/>
        <v>29.887939096342468</v>
      </c>
      <c r="AE390" s="90">
        <f t="shared" si="823"/>
        <v>26.389479435026175</v>
      </c>
      <c r="AF390" s="89">
        <f t="shared" si="823"/>
        <v>72.73832935616673</v>
      </c>
      <c r="AG390" s="91">
        <f t="shared" si="823"/>
        <v>81.997457854650492</v>
      </c>
      <c r="AH390" s="90">
        <f t="shared" si="823"/>
        <v>74.345406439878445</v>
      </c>
      <c r="AI390" s="89">
        <f t="shared" si="823"/>
        <v>17.945056042697136</v>
      </c>
      <c r="AJ390" s="91">
        <f t="shared" si="823"/>
        <v>33.626409637055012</v>
      </c>
      <c r="AK390" s="90">
        <f t="shared" si="823"/>
        <v>22.42730551117182</v>
      </c>
      <c r="AL390" s="89">
        <f t="shared" si="823"/>
        <v>73.150101981664548</v>
      </c>
      <c r="AM390" s="91">
        <f t="shared" si="823"/>
        <v>84.573637824930273</v>
      </c>
      <c r="AN390" s="90">
        <f t="shared" si="823"/>
        <v>95.371457563530186</v>
      </c>
      <c r="AO390" s="89">
        <f t="shared" si="823"/>
        <v>165.31210747481472</v>
      </c>
      <c r="AP390" s="91">
        <f t="shared" si="823"/>
        <v>188.42004456185509</v>
      </c>
      <c r="AQ390" s="90">
        <f t="shared" si="823"/>
        <v>204.95306755098687</v>
      </c>
      <c r="AR390" s="89">
        <f t="shared" si="823"/>
        <v>571.55591294548947</v>
      </c>
      <c r="AS390" s="91">
        <f t="shared" si="823"/>
        <v>605.22342662894516</v>
      </c>
      <c r="AT390" s="90">
        <f t="shared" si="823"/>
        <v>596.0318837326829</v>
      </c>
      <c r="AU390" s="89">
        <f t="shared" si="823"/>
        <v>41.570120234263747</v>
      </c>
      <c r="AV390" s="91">
        <f t="shared" si="823"/>
        <v>35.235047375114533</v>
      </c>
      <c r="AW390" s="90">
        <f t="shared" si="823"/>
        <v>33.060257583746115</v>
      </c>
      <c r="AX390" s="89">
        <f t="shared" si="823"/>
        <v>224.58384252128113</v>
      </c>
      <c r="AY390" s="91">
        <f t="shared" si="823"/>
        <v>230.61666284090867</v>
      </c>
      <c r="AZ390" s="90">
        <f t="shared" si="823"/>
        <v>225.40206783203564</v>
      </c>
      <c r="BA390" s="89">
        <f t="shared" si="823"/>
        <v>22.591923298901271</v>
      </c>
      <c r="BB390" s="91">
        <f t="shared" si="823"/>
        <v>21.327169658500754</v>
      </c>
      <c r="BC390" s="90">
        <f t="shared" si="823"/>
        <v>23.958468751099247</v>
      </c>
      <c r="BD390" s="89">
        <f t="shared" si="823"/>
        <v>117.15930324196137</v>
      </c>
      <c r="BE390" s="91">
        <f t="shared" si="823"/>
        <v>183.33797347959671</v>
      </c>
      <c r="BF390" s="90">
        <f t="shared" si="823"/>
        <v>160.45537770825177</v>
      </c>
      <c r="BG390" s="89">
        <f t="shared" si="823"/>
        <v>15.852934303474637</v>
      </c>
      <c r="BH390" s="91">
        <f t="shared" si="823"/>
        <v>9.5917817414490294</v>
      </c>
      <c r="BI390" s="90">
        <f t="shared" si="823"/>
        <v>6.9795886147685096</v>
      </c>
      <c r="BJ390" s="89">
        <f t="shared" si="823"/>
        <v>94.375097218810467</v>
      </c>
      <c r="BK390" s="91">
        <f t="shared" si="823"/>
        <v>96.543377214181945</v>
      </c>
      <c r="BL390" s="90">
        <f t="shared" si="823"/>
        <v>95.523795721012021</v>
      </c>
      <c r="BM390" s="89">
        <f t="shared" si="823"/>
        <v>10.872107083579268</v>
      </c>
      <c r="BN390" s="91">
        <f t="shared" si="823"/>
        <v>12.511519987731416</v>
      </c>
      <c r="BO390" s="90">
        <f t="shared" si="823"/>
        <v>10.312712327584375</v>
      </c>
      <c r="BP390" s="89">
        <f t="shared" si="823"/>
        <v>113.43444464044276</v>
      </c>
      <c r="BQ390" s="91">
        <f t="shared" si="823"/>
        <v>119.32664126455387</v>
      </c>
      <c r="BR390" s="90">
        <f t="shared" si="823"/>
        <v>117.38451100613359</v>
      </c>
      <c r="BS390" s="89">
        <f t="shared" si="823"/>
        <v>26.591533050577997</v>
      </c>
      <c r="BT390" s="91">
        <f t="shared" si="823"/>
        <v>16.135798436334905</v>
      </c>
      <c r="BU390" s="90">
        <f t="shared" si="823"/>
        <v>22.142493089637309</v>
      </c>
      <c r="BV390" s="89">
        <f t="shared" si="823"/>
        <v>117.59167687401799</v>
      </c>
      <c r="BW390" s="91">
        <f t="shared" ref="BW390:EH390" si="824">(BW219/(10*BW$179+BW$180)*1000000)</f>
        <v>122.22383454907391</v>
      </c>
      <c r="BX390" s="90">
        <f t="shared" si="824"/>
        <v>111.6001367122108</v>
      </c>
      <c r="BY390" s="89"/>
      <c r="BZ390" s="91"/>
      <c r="CA390" s="90"/>
      <c r="CB390" s="89">
        <f t="shared" si="824"/>
        <v>5.3692184102678295</v>
      </c>
      <c r="CC390" s="91">
        <f t="shared" si="824"/>
        <v>11.942492839222545</v>
      </c>
      <c r="CD390" s="92">
        <f t="shared" si="824"/>
        <v>38.190631295031721</v>
      </c>
      <c r="CE390" s="89">
        <f t="shared" si="824"/>
        <v>33.226564579682396</v>
      </c>
      <c r="CF390" s="91">
        <f t="shared" si="824"/>
        <v>28.768219229593413</v>
      </c>
      <c r="CG390" s="90">
        <f t="shared" si="824"/>
        <v>38.242719659577851</v>
      </c>
      <c r="CH390" s="89">
        <f t="shared" si="824"/>
        <v>10.135060504536765</v>
      </c>
      <c r="CI390" s="91">
        <f t="shared" si="824"/>
        <v>7.9311883288165452</v>
      </c>
      <c r="CJ390" s="90">
        <f t="shared" si="824"/>
        <v>15.269614752340937</v>
      </c>
      <c r="CK390" s="89">
        <f t="shared" si="824"/>
        <v>63.627252461508292</v>
      </c>
      <c r="CL390" s="91">
        <f t="shared" si="824"/>
        <v>75.480621962026163</v>
      </c>
      <c r="CM390" s="90">
        <f t="shared" si="824"/>
        <v>81.600209703421825</v>
      </c>
      <c r="CN390" s="89">
        <f t="shared" si="824"/>
        <v>8.9294958759045144</v>
      </c>
      <c r="CO390" s="91">
        <f t="shared" si="824"/>
        <v>8.1239674670033484</v>
      </c>
      <c r="CP390" s="90">
        <f t="shared" si="824"/>
        <v>7.8710990283365847</v>
      </c>
      <c r="CQ390" s="89">
        <f t="shared" si="824"/>
        <v>67.415364947140787</v>
      </c>
      <c r="CR390" s="91">
        <f t="shared" si="824"/>
        <v>71.793862829413129</v>
      </c>
      <c r="CS390" s="90">
        <f t="shared" si="824"/>
        <v>89.17479817692444</v>
      </c>
      <c r="CT390" s="89">
        <f t="shared" si="824"/>
        <v>13.452794188448715</v>
      </c>
      <c r="CU390" s="91">
        <f t="shared" si="824"/>
        <v>3.1060188283562424</v>
      </c>
      <c r="CV390" s="90">
        <f t="shared" si="824"/>
        <v>11.337386187875243</v>
      </c>
      <c r="CW390" s="89">
        <f t="shared" si="824"/>
        <v>58.614567925968153</v>
      </c>
      <c r="CX390" s="91">
        <f t="shared" si="824"/>
        <v>63.255285281514517</v>
      </c>
      <c r="CY390" s="90">
        <f t="shared" si="824"/>
        <v>70.958999318945047</v>
      </c>
      <c r="CZ390" s="89">
        <f t="shared" si="824"/>
        <v>8.6087486993401132</v>
      </c>
      <c r="DA390" s="91">
        <f t="shared" si="824"/>
        <v>9.0108114398824917</v>
      </c>
      <c r="DB390" s="90">
        <f t="shared" si="824"/>
        <v>15.00509775277151</v>
      </c>
      <c r="DC390" s="89">
        <f t="shared" si="824"/>
        <v>59.559994056579228</v>
      </c>
      <c r="DD390" s="91">
        <f t="shared" si="824"/>
        <v>50.992851057045335</v>
      </c>
      <c r="DE390" s="90">
        <f t="shared" si="824"/>
        <v>56.203838588126438</v>
      </c>
      <c r="DF390" s="89">
        <f t="shared" si="824"/>
        <v>81.932079181722955</v>
      </c>
      <c r="DG390" s="91">
        <f t="shared" si="824"/>
        <v>29.071847822957526</v>
      </c>
      <c r="DH390" s="90">
        <f t="shared" si="824"/>
        <v>59.359090567677505</v>
      </c>
      <c r="DI390" s="89">
        <f t="shared" si="824"/>
        <v>436.42317413643144</v>
      </c>
      <c r="DJ390" s="91">
        <f t="shared" si="824"/>
        <v>475.21646286679737</v>
      </c>
      <c r="DK390" s="90">
        <f t="shared" si="824"/>
        <v>483.15026462224665</v>
      </c>
      <c r="DL390" s="89">
        <f t="shared" si="824"/>
        <v>53.967946495189686</v>
      </c>
      <c r="DM390" s="91">
        <f t="shared" si="824"/>
        <v>33.385290648523821</v>
      </c>
      <c r="DN390" s="90">
        <f t="shared" si="824"/>
        <v>35.674570870859085</v>
      </c>
      <c r="DO390" s="89">
        <f t="shared" si="824"/>
        <v>258.59892990084541</v>
      </c>
      <c r="DP390" s="91">
        <f t="shared" si="824"/>
        <v>238.23133453250344</v>
      </c>
      <c r="DQ390" s="90">
        <f t="shared" si="824"/>
        <v>273.14248255506618</v>
      </c>
      <c r="DR390" s="89">
        <f t="shared" si="824"/>
        <v>14.331329506113702</v>
      </c>
      <c r="DS390" s="91">
        <f t="shared" si="824"/>
        <v>2.9017456213155275</v>
      </c>
      <c r="DT390" s="90">
        <f t="shared" si="824"/>
        <v>12.133649847062751</v>
      </c>
      <c r="DU390" s="89">
        <f t="shared" si="824"/>
        <v>188.8846534930754</v>
      </c>
      <c r="DV390" s="91">
        <f t="shared" si="824"/>
        <v>194.40709822143762</v>
      </c>
      <c r="DW390" s="90">
        <f t="shared" si="824"/>
        <v>153.94305613355036</v>
      </c>
      <c r="DX390" s="89">
        <f t="shared" si="824"/>
        <v>16.151851001372993</v>
      </c>
      <c r="DY390" s="91">
        <f t="shared" si="824"/>
        <v>8.9332006111467628</v>
      </c>
      <c r="DZ390" s="90">
        <f t="shared" si="824"/>
        <v>8.8829175332660668</v>
      </c>
      <c r="EA390" s="89">
        <f t="shared" si="824"/>
        <v>107.57884985474658</v>
      </c>
      <c r="EB390" s="91">
        <f t="shared" si="824"/>
        <v>144.3526127663506</v>
      </c>
      <c r="EC390" s="90">
        <f t="shared" si="824"/>
        <v>142.94800846659513</v>
      </c>
      <c r="ED390" s="89">
        <f t="shared" si="824"/>
        <v>15.684951462787884</v>
      </c>
      <c r="EE390" s="91">
        <f t="shared" si="824"/>
        <v>8.0991210851002897</v>
      </c>
      <c r="EF390" s="90">
        <f t="shared" si="824"/>
        <v>14.299835269189474</v>
      </c>
      <c r="EG390" s="89">
        <f t="shared" si="824"/>
        <v>124.6746565735162</v>
      </c>
      <c r="EH390" s="91">
        <f t="shared" si="824"/>
        <v>144.31331430989522</v>
      </c>
      <c r="EI390" s="90">
        <f t="shared" ref="EI390:EO390" si="825">(EI219/(10*EI$179+EI$180)*1000000)</f>
        <v>132.09014715551797</v>
      </c>
      <c r="EJ390" s="89">
        <f t="shared" si="825"/>
        <v>6.3272441563027098</v>
      </c>
      <c r="EK390" s="91">
        <f t="shared" si="825"/>
        <v>8.4407580940204117</v>
      </c>
      <c r="EL390" s="90">
        <f t="shared" si="825"/>
        <v>6.6563250319999181</v>
      </c>
      <c r="EM390" s="89">
        <f t="shared" si="825"/>
        <v>129.8069259542396</v>
      </c>
      <c r="EN390" s="91">
        <f t="shared" si="825"/>
        <v>128.440538192395</v>
      </c>
      <c r="EO390" s="90">
        <f t="shared" si="825"/>
        <v>134.26492331845452</v>
      </c>
    </row>
    <row r="391" spans="2:145" s="120" customFormat="1" x14ac:dyDescent="0.3">
      <c r="B391" s="360"/>
      <c r="C391" s="93" t="str">
        <f t="shared" ref="C391" si="826">(C220)</f>
        <v>Kynurenine</v>
      </c>
      <c r="D391" s="94">
        <f t="shared" ref="D391:G391" si="827">(D220)</f>
        <v>10.3</v>
      </c>
      <c r="E391" s="95">
        <f t="shared" si="827"/>
        <v>11.3</v>
      </c>
      <c r="F391" s="96">
        <f t="shared" si="827"/>
        <v>10.7</v>
      </c>
      <c r="G391" s="97">
        <f t="shared" si="827"/>
        <v>209.09207000000001</v>
      </c>
      <c r="H391" s="89"/>
      <c r="I391" s="91"/>
      <c r="J391" s="90"/>
      <c r="K391" s="89">
        <f t="shared" ref="K391:BV391" si="828">(K220/(10*K$179+K$180)*1000000)</f>
        <v>170.55824954955474</v>
      </c>
      <c r="L391" s="110">
        <f t="shared" si="828"/>
        <v>128.88715457905252</v>
      </c>
      <c r="M391" s="90">
        <f t="shared" si="828"/>
        <v>153.52244083254811</v>
      </c>
      <c r="N391" s="89">
        <f t="shared" si="828"/>
        <v>402.41566395596527</v>
      </c>
      <c r="O391" s="110">
        <f t="shared" si="828"/>
        <v>517.23538511840559</v>
      </c>
      <c r="P391" s="90">
        <f t="shared" si="828"/>
        <v>432.46769044309792</v>
      </c>
      <c r="Q391" s="89">
        <f t="shared" si="828"/>
        <v>162.65611501975701</v>
      </c>
      <c r="R391" s="110">
        <f t="shared" si="828"/>
        <v>197.56704439301794</v>
      </c>
      <c r="S391" s="90">
        <f t="shared" si="828"/>
        <v>142.47784301433873</v>
      </c>
      <c r="T391" s="89">
        <f t="shared" si="828"/>
        <v>434.507474928394</v>
      </c>
      <c r="U391" s="91">
        <f t="shared" si="828"/>
        <v>458.64376026919507</v>
      </c>
      <c r="V391" s="90">
        <f t="shared" si="828"/>
        <v>443.06697065457325</v>
      </c>
      <c r="W391" s="89">
        <f t="shared" si="828"/>
        <v>288.63719675807425</v>
      </c>
      <c r="X391" s="91">
        <f t="shared" si="828"/>
        <v>319.6429985261762</v>
      </c>
      <c r="Y391" s="90">
        <f t="shared" si="828"/>
        <v>256.54918195433794</v>
      </c>
      <c r="Z391" s="89">
        <f t="shared" si="828"/>
        <v>472.30255514399181</v>
      </c>
      <c r="AA391" s="91">
        <f t="shared" si="828"/>
        <v>609.38923656043187</v>
      </c>
      <c r="AB391" s="90">
        <f t="shared" si="828"/>
        <v>607.66427274553121</v>
      </c>
      <c r="AC391" s="89">
        <f t="shared" si="828"/>
        <v>244.8077184115503</v>
      </c>
      <c r="AD391" s="91">
        <f t="shared" si="828"/>
        <v>242.41940791880987</v>
      </c>
      <c r="AE391" s="90">
        <f t="shared" si="828"/>
        <v>227.24333438716181</v>
      </c>
      <c r="AF391" s="89">
        <f t="shared" si="828"/>
        <v>451.77841152691724</v>
      </c>
      <c r="AG391" s="91">
        <f t="shared" si="828"/>
        <v>507.33073354032587</v>
      </c>
      <c r="AH391" s="90">
        <f t="shared" si="828"/>
        <v>584.95366291300832</v>
      </c>
      <c r="AI391" s="89">
        <f t="shared" si="828"/>
        <v>214.22554997222662</v>
      </c>
      <c r="AJ391" s="91">
        <f t="shared" si="828"/>
        <v>154.7107310397146</v>
      </c>
      <c r="AK391" s="90">
        <f t="shared" si="828"/>
        <v>213.49678754191208</v>
      </c>
      <c r="AL391" s="89">
        <f t="shared" si="828"/>
        <v>451.63446514988635</v>
      </c>
      <c r="AM391" s="91">
        <f t="shared" si="828"/>
        <v>517.37073975777434</v>
      </c>
      <c r="AN391" s="90">
        <f t="shared" si="828"/>
        <v>515.45946153220871</v>
      </c>
      <c r="AO391" s="89">
        <f t="shared" si="828"/>
        <v>405.6353704682204</v>
      </c>
      <c r="AP391" s="91">
        <f t="shared" si="828"/>
        <v>389.20524487738123</v>
      </c>
      <c r="AQ391" s="90">
        <f t="shared" si="828"/>
        <v>382.40086836022391</v>
      </c>
      <c r="AR391" s="89">
        <f t="shared" si="828"/>
        <v>952.44374932749702</v>
      </c>
      <c r="AS391" s="91">
        <f t="shared" si="828"/>
        <v>975.97688633765199</v>
      </c>
      <c r="AT391" s="90">
        <f t="shared" si="828"/>
        <v>963.75012705918402</v>
      </c>
      <c r="AU391" s="89">
        <f t="shared" si="828"/>
        <v>583.49980292771909</v>
      </c>
      <c r="AV391" s="91">
        <f t="shared" si="828"/>
        <v>428.41849784253247</v>
      </c>
      <c r="AW391" s="90">
        <f t="shared" si="828"/>
        <v>468.54129987801753</v>
      </c>
      <c r="AX391" s="89">
        <f t="shared" si="828"/>
        <v>1125.1036468432726</v>
      </c>
      <c r="AY391" s="91">
        <f t="shared" si="828"/>
        <v>1116.0743554651019</v>
      </c>
      <c r="AZ391" s="90">
        <f t="shared" si="828"/>
        <v>1073.0863334890571</v>
      </c>
      <c r="BA391" s="89">
        <f t="shared" si="828"/>
        <v>462.57199078645687</v>
      </c>
      <c r="BB391" s="91">
        <f t="shared" si="828"/>
        <v>456.62649815699399</v>
      </c>
      <c r="BC391" s="90">
        <f t="shared" si="828"/>
        <v>467.1041624449627</v>
      </c>
      <c r="BD391" s="89">
        <f t="shared" si="828"/>
        <v>1074.4615554164438</v>
      </c>
      <c r="BE391" s="91">
        <f t="shared" si="828"/>
        <v>1451.7566829808256</v>
      </c>
      <c r="BF391" s="90">
        <f t="shared" si="828"/>
        <v>1222.2306416354618</v>
      </c>
      <c r="BG391" s="89">
        <f t="shared" si="828"/>
        <v>427.97400586384686</v>
      </c>
      <c r="BH391" s="91">
        <f t="shared" si="828"/>
        <v>454.89783657663048</v>
      </c>
      <c r="BI391" s="90">
        <f t="shared" si="828"/>
        <v>441.78602888187515</v>
      </c>
      <c r="BJ391" s="89">
        <f t="shared" si="828"/>
        <v>993.92887327812957</v>
      </c>
      <c r="BK391" s="91">
        <f t="shared" si="828"/>
        <v>1054.6919895362591</v>
      </c>
      <c r="BL391" s="90">
        <f t="shared" si="828"/>
        <v>1101.5959608741689</v>
      </c>
      <c r="BM391" s="89">
        <f t="shared" si="828"/>
        <v>515.66073424514207</v>
      </c>
      <c r="BN391" s="91">
        <f t="shared" si="828"/>
        <v>437.63587748941973</v>
      </c>
      <c r="BO391" s="90">
        <f t="shared" si="828"/>
        <v>458.77633125220603</v>
      </c>
      <c r="BP391" s="89">
        <f t="shared" si="828"/>
        <v>1004.8157201886826</v>
      </c>
      <c r="BQ391" s="91">
        <f t="shared" si="828"/>
        <v>1147.7994909120496</v>
      </c>
      <c r="BR391" s="90">
        <f t="shared" si="828"/>
        <v>1062.8537682999449</v>
      </c>
      <c r="BS391" s="89">
        <f t="shared" si="828"/>
        <v>439.06783895339521</v>
      </c>
      <c r="BT391" s="91">
        <f t="shared" si="828"/>
        <v>458.79886766838098</v>
      </c>
      <c r="BU391" s="90">
        <f t="shared" si="828"/>
        <v>455.29008996888729</v>
      </c>
      <c r="BV391" s="89">
        <f t="shared" si="828"/>
        <v>1136.799689564712</v>
      </c>
      <c r="BW391" s="91">
        <f t="shared" ref="BW391:EH391" si="829">(BW220/(10*BW$179+BW$180)*1000000)</f>
        <v>919.30042816523883</v>
      </c>
      <c r="BX391" s="90">
        <f t="shared" si="829"/>
        <v>979.45654788726381</v>
      </c>
      <c r="BY391" s="89"/>
      <c r="BZ391" s="91"/>
      <c r="CA391" s="90"/>
      <c r="CB391" s="89">
        <f t="shared" si="829"/>
        <v>108.22194103127606</v>
      </c>
      <c r="CC391" s="91">
        <f t="shared" si="829"/>
        <v>113.75288698058496</v>
      </c>
      <c r="CD391" s="92">
        <f t="shared" si="829"/>
        <v>124.25502595193879</v>
      </c>
      <c r="CE391" s="89">
        <f t="shared" si="829"/>
        <v>578.89965861135602</v>
      </c>
      <c r="CF391" s="91">
        <f t="shared" si="829"/>
        <v>607.39027183690985</v>
      </c>
      <c r="CG391" s="90">
        <f t="shared" si="829"/>
        <v>656.5114153704269</v>
      </c>
      <c r="CH391" s="89">
        <f t="shared" si="829"/>
        <v>150.17128547276252</v>
      </c>
      <c r="CI391" s="91">
        <f t="shared" si="829"/>
        <v>143.34485483770754</v>
      </c>
      <c r="CJ391" s="90">
        <f t="shared" si="829"/>
        <v>151.82624966251061</v>
      </c>
      <c r="CK391" s="89">
        <f t="shared" si="829"/>
        <v>806.30745389459071</v>
      </c>
      <c r="CL391" s="91">
        <f t="shared" si="829"/>
        <v>910.53620763446702</v>
      </c>
      <c r="CM391" s="90">
        <f t="shared" si="829"/>
        <v>966.12900396408963</v>
      </c>
      <c r="CN391" s="89">
        <f t="shared" si="829"/>
        <v>170.11595647112549</v>
      </c>
      <c r="CO391" s="91">
        <f t="shared" si="829"/>
        <v>131.14165783684348</v>
      </c>
      <c r="CP391" s="90">
        <f t="shared" si="829"/>
        <v>135.27185445170335</v>
      </c>
      <c r="CQ391" s="89">
        <f t="shared" si="829"/>
        <v>926.2520680146539</v>
      </c>
      <c r="CR391" s="91">
        <f t="shared" si="829"/>
        <v>874.50938208288017</v>
      </c>
      <c r="CS391" s="90">
        <f t="shared" si="829"/>
        <v>1147.7835934063005</v>
      </c>
      <c r="CT391" s="89">
        <f t="shared" si="829"/>
        <v>164.17733046296752</v>
      </c>
      <c r="CU391" s="91">
        <f t="shared" si="829"/>
        <v>107.58924661661244</v>
      </c>
      <c r="CV391" s="90">
        <f t="shared" si="829"/>
        <v>132.69740915467219</v>
      </c>
      <c r="CW391" s="89">
        <f t="shared" si="829"/>
        <v>752.94011832239414</v>
      </c>
      <c r="CX391" s="91">
        <f t="shared" si="829"/>
        <v>828.28277525917042</v>
      </c>
      <c r="CY391" s="90">
        <f t="shared" si="829"/>
        <v>908.52716071972827</v>
      </c>
      <c r="CZ391" s="89">
        <f t="shared" si="829"/>
        <v>137.07718059012126</v>
      </c>
      <c r="DA391" s="91">
        <f t="shared" si="829"/>
        <v>134.54700128178121</v>
      </c>
      <c r="DB391" s="90">
        <f t="shared" si="829"/>
        <v>157.45200715953499</v>
      </c>
      <c r="DC391" s="89">
        <f t="shared" si="829"/>
        <v>683.90792178613628</v>
      </c>
      <c r="DD391" s="91">
        <f t="shared" si="829"/>
        <v>646.12966842343417</v>
      </c>
      <c r="DE391" s="90">
        <f t="shared" si="829"/>
        <v>645.09950973162574</v>
      </c>
      <c r="DF391" s="89">
        <f t="shared" si="829"/>
        <v>582.78197597519875</v>
      </c>
      <c r="DG391" s="91">
        <f t="shared" si="829"/>
        <v>333.32175273563234</v>
      </c>
      <c r="DH391" s="90">
        <f t="shared" si="829"/>
        <v>395.46777394646671</v>
      </c>
      <c r="DI391" s="89">
        <f t="shared" si="829"/>
        <v>2257.3959943883501</v>
      </c>
      <c r="DJ391" s="91">
        <f t="shared" si="829"/>
        <v>2376.6436000869808</v>
      </c>
      <c r="DK391" s="90">
        <f t="shared" si="829"/>
        <v>2381.3305689854528</v>
      </c>
      <c r="DL391" s="89">
        <f t="shared" si="829"/>
        <v>380.57983888437798</v>
      </c>
      <c r="DM391" s="91">
        <f t="shared" si="829"/>
        <v>380.38834181778225</v>
      </c>
      <c r="DN391" s="90">
        <f t="shared" si="829"/>
        <v>386.16233073587739</v>
      </c>
      <c r="DO391" s="89">
        <f t="shared" si="829"/>
        <v>1742.8710245674147</v>
      </c>
      <c r="DP391" s="91">
        <f t="shared" si="829"/>
        <v>1777.4576454995299</v>
      </c>
      <c r="DQ391" s="90">
        <f t="shared" si="829"/>
        <v>1746.0853646041612</v>
      </c>
      <c r="DR391" s="89">
        <f t="shared" si="829"/>
        <v>493.53818217144664</v>
      </c>
      <c r="DS391" s="91">
        <f t="shared" si="829"/>
        <v>545.24539381954514</v>
      </c>
      <c r="DT391" s="90">
        <f t="shared" si="829"/>
        <v>514.83890379830984</v>
      </c>
      <c r="DU391" s="89">
        <f t="shared" si="829"/>
        <v>2505.9957618738367</v>
      </c>
      <c r="DV391" s="91">
        <f t="shared" si="829"/>
        <v>2180.1110417441255</v>
      </c>
      <c r="DW391" s="90">
        <f t="shared" si="829"/>
        <v>2184.9503048164388</v>
      </c>
      <c r="DX391" s="89">
        <f t="shared" si="829"/>
        <v>618.64351601125998</v>
      </c>
      <c r="DY391" s="91">
        <f t="shared" si="829"/>
        <v>493.26427907327781</v>
      </c>
      <c r="DZ391" s="90">
        <f t="shared" si="829"/>
        <v>562.23472679096494</v>
      </c>
      <c r="EA391" s="89">
        <f t="shared" si="829"/>
        <v>2051.7653169419668</v>
      </c>
      <c r="EB391" s="91">
        <f t="shared" si="829"/>
        <v>2250.6478380318099</v>
      </c>
      <c r="EC391" s="90">
        <f t="shared" si="829"/>
        <v>2270.9359042312235</v>
      </c>
      <c r="ED391" s="89">
        <f t="shared" si="829"/>
        <v>745.25902545175711</v>
      </c>
      <c r="EE391" s="91">
        <f t="shared" si="829"/>
        <v>612.05756301715394</v>
      </c>
      <c r="EF391" s="90">
        <f t="shared" si="829"/>
        <v>475.46111319625095</v>
      </c>
      <c r="EG391" s="89">
        <f t="shared" si="829"/>
        <v>2157.9534069396022</v>
      </c>
      <c r="EH391" s="91">
        <f t="shared" si="829"/>
        <v>2137.6868729809307</v>
      </c>
      <c r="EI391" s="90">
        <f t="shared" ref="EI391:EO391" si="830">(EI220/(10*EI$179+EI$180)*1000000)</f>
        <v>2202.1481445985705</v>
      </c>
      <c r="EJ391" s="89">
        <f t="shared" si="830"/>
        <v>674.01092290861845</v>
      </c>
      <c r="EK391" s="91">
        <f t="shared" si="830"/>
        <v>601.63459478924551</v>
      </c>
      <c r="EL391" s="90">
        <f t="shared" si="830"/>
        <v>670.36948014024028</v>
      </c>
      <c r="EM391" s="89">
        <f t="shared" si="830"/>
        <v>2218.3372018005748</v>
      </c>
      <c r="EN391" s="91">
        <f t="shared" si="830"/>
        <v>2250.481108688683</v>
      </c>
      <c r="EO391" s="90">
        <f t="shared" si="830"/>
        <v>2258.9121310100181</v>
      </c>
    </row>
    <row r="392" spans="2:145" s="120" customFormat="1" x14ac:dyDescent="0.3">
      <c r="B392" s="360"/>
      <c r="C392" s="93" t="str">
        <f t="shared" ref="C392" si="831">(C221)</f>
        <v>3-Hydroxykynurenine</v>
      </c>
      <c r="D392" s="94">
        <f t="shared" ref="D392:G392" si="832">(D221)</f>
        <v>11.5</v>
      </c>
      <c r="E392" s="95">
        <f t="shared" si="832"/>
        <v>12.6</v>
      </c>
      <c r="F392" s="96" t="str">
        <f t="shared" si="832"/>
        <v>--</v>
      </c>
      <c r="G392" s="97">
        <f t="shared" si="832"/>
        <v>225.08698000000001</v>
      </c>
      <c r="H392" s="89"/>
      <c r="I392" s="91"/>
      <c r="J392" s="90"/>
      <c r="K392" s="89">
        <f t="shared" ref="K392:BV392" si="833">(K221/(10*K$179+K$180)*1000000)</f>
        <v>0</v>
      </c>
      <c r="L392" s="110">
        <f t="shared" si="833"/>
        <v>0</v>
      </c>
      <c r="M392" s="90">
        <f t="shared" si="833"/>
        <v>0</v>
      </c>
      <c r="N392" s="89">
        <f t="shared" si="833"/>
        <v>0</v>
      </c>
      <c r="O392" s="110">
        <f t="shared" si="833"/>
        <v>0.36310134111715636</v>
      </c>
      <c r="P392" s="90">
        <f t="shared" si="833"/>
        <v>0</v>
      </c>
      <c r="Q392" s="89">
        <f t="shared" si="833"/>
        <v>0</v>
      </c>
      <c r="R392" s="110">
        <f t="shared" si="833"/>
        <v>1.0906274018758078</v>
      </c>
      <c r="S392" s="90">
        <f t="shared" si="833"/>
        <v>1.0283816243120039</v>
      </c>
      <c r="T392" s="89">
        <f t="shared" si="833"/>
        <v>1.8460190994067538</v>
      </c>
      <c r="U392" s="91">
        <f t="shared" si="833"/>
        <v>4.2848199052759268</v>
      </c>
      <c r="V392" s="90">
        <f t="shared" si="833"/>
        <v>3.4593911150323966</v>
      </c>
      <c r="W392" s="89">
        <f t="shared" si="833"/>
        <v>4.1321697288048256</v>
      </c>
      <c r="X392" s="91">
        <f t="shared" si="833"/>
        <v>4.3836030616421784</v>
      </c>
      <c r="Y392" s="90">
        <f t="shared" si="833"/>
        <v>6.8962854929920399</v>
      </c>
      <c r="Z392" s="89">
        <f t="shared" si="833"/>
        <v>3.6269050113599355</v>
      </c>
      <c r="AA392" s="91">
        <f t="shared" si="833"/>
        <v>4.874886175349368</v>
      </c>
      <c r="AB392" s="90">
        <f t="shared" si="833"/>
        <v>5.3287855722595099</v>
      </c>
      <c r="AC392" s="89">
        <f t="shared" si="833"/>
        <v>7.0861240317697947</v>
      </c>
      <c r="AD392" s="91">
        <f t="shared" si="833"/>
        <v>7.575836491463682</v>
      </c>
      <c r="AE392" s="90">
        <f t="shared" si="833"/>
        <v>8.1369405495416878</v>
      </c>
      <c r="AF392" s="89">
        <f t="shared" si="833"/>
        <v>10.063473039605235</v>
      </c>
      <c r="AG392" s="91">
        <f t="shared" si="833"/>
        <v>6.2763996918667493</v>
      </c>
      <c r="AH392" s="90">
        <f t="shared" si="833"/>
        <v>7.3498886318912273</v>
      </c>
      <c r="AI392" s="89">
        <f t="shared" si="833"/>
        <v>11.148984837925845</v>
      </c>
      <c r="AJ392" s="91">
        <f t="shared" si="833"/>
        <v>11.406641380248983</v>
      </c>
      <c r="AK392" s="90">
        <f t="shared" si="833"/>
        <v>11.09062986870474</v>
      </c>
      <c r="AL392" s="89">
        <f t="shared" si="833"/>
        <v>9.9333342153158135</v>
      </c>
      <c r="AM392" s="91">
        <f t="shared" si="833"/>
        <v>3.9022252433018383</v>
      </c>
      <c r="AN392" s="90">
        <f t="shared" si="833"/>
        <v>6.7531874260314062</v>
      </c>
      <c r="AO392" s="89">
        <f t="shared" si="833"/>
        <v>0</v>
      </c>
      <c r="AP392" s="91">
        <f t="shared" si="833"/>
        <v>0</v>
      </c>
      <c r="AQ392" s="90">
        <f t="shared" si="833"/>
        <v>0.73424093990434047</v>
      </c>
      <c r="AR392" s="89">
        <f t="shared" si="833"/>
        <v>0</v>
      </c>
      <c r="AS392" s="91">
        <f t="shared" si="833"/>
        <v>1.1226392017277802</v>
      </c>
      <c r="AT392" s="90">
        <f t="shared" si="833"/>
        <v>0</v>
      </c>
      <c r="AU392" s="89">
        <f t="shared" si="833"/>
        <v>3.3574862516974968</v>
      </c>
      <c r="AV392" s="91">
        <f t="shared" si="833"/>
        <v>1.2665345261996921</v>
      </c>
      <c r="AW392" s="90">
        <f t="shared" si="833"/>
        <v>0.80700945893338194</v>
      </c>
      <c r="AX392" s="89">
        <f t="shared" si="833"/>
        <v>0.40878780581158286</v>
      </c>
      <c r="AY392" s="91">
        <f t="shared" si="833"/>
        <v>0</v>
      </c>
      <c r="AZ392" s="90">
        <f t="shared" si="833"/>
        <v>0</v>
      </c>
      <c r="BA392" s="89">
        <f t="shared" si="833"/>
        <v>0.62782280534685975</v>
      </c>
      <c r="BB392" s="91">
        <f t="shared" si="833"/>
        <v>0</v>
      </c>
      <c r="BC392" s="90">
        <f t="shared" si="833"/>
        <v>0</v>
      </c>
      <c r="BD392" s="89">
        <f t="shared" si="833"/>
        <v>0</v>
      </c>
      <c r="BE392" s="91">
        <f t="shared" si="833"/>
        <v>0</v>
      </c>
      <c r="BF392" s="90">
        <f t="shared" si="833"/>
        <v>0</v>
      </c>
      <c r="BG392" s="89">
        <f t="shared" si="833"/>
        <v>0</v>
      </c>
      <c r="BH392" s="91">
        <f t="shared" si="833"/>
        <v>0</v>
      </c>
      <c r="BI392" s="90">
        <f t="shared" si="833"/>
        <v>0</v>
      </c>
      <c r="BJ392" s="89">
        <f t="shared" si="833"/>
        <v>0</v>
      </c>
      <c r="BK392" s="91">
        <f t="shared" si="833"/>
        <v>0.85793851307331082</v>
      </c>
      <c r="BL392" s="90">
        <f t="shared" si="833"/>
        <v>0</v>
      </c>
      <c r="BM392" s="89">
        <f t="shared" si="833"/>
        <v>0</v>
      </c>
      <c r="BN392" s="91">
        <f t="shared" si="833"/>
        <v>0</v>
      </c>
      <c r="BO392" s="90">
        <f t="shared" si="833"/>
        <v>1.1313209422913275</v>
      </c>
      <c r="BP392" s="89">
        <f t="shared" si="833"/>
        <v>2.0485331221069072</v>
      </c>
      <c r="BQ392" s="91">
        <f t="shared" si="833"/>
        <v>1.4321798351496258</v>
      </c>
      <c r="BR392" s="90">
        <f t="shared" si="833"/>
        <v>0.69337163562180815</v>
      </c>
      <c r="BS392" s="89">
        <f t="shared" si="833"/>
        <v>1.4285216464291566</v>
      </c>
      <c r="BT392" s="91">
        <f t="shared" si="833"/>
        <v>0</v>
      </c>
      <c r="BU392" s="90">
        <f t="shared" si="833"/>
        <v>0</v>
      </c>
      <c r="BV392" s="89">
        <f t="shared" si="833"/>
        <v>0</v>
      </c>
      <c r="BW392" s="91">
        <f t="shared" ref="BW392:EH392" si="834">(BW221/(10*BW$179+BW$180)*1000000)</f>
        <v>1.0369444248379451</v>
      </c>
      <c r="BX392" s="90">
        <f t="shared" si="834"/>
        <v>1.5711488115723695</v>
      </c>
      <c r="BY392" s="89"/>
      <c r="BZ392" s="91"/>
      <c r="CA392" s="90"/>
      <c r="CB392" s="89">
        <f t="shared" si="834"/>
        <v>16.007011357061739</v>
      </c>
      <c r="CC392" s="91">
        <f t="shared" si="834"/>
        <v>11.718746529226101</v>
      </c>
      <c r="CD392" s="92">
        <f t="shared" si="834"/>
        <v>7.8713039082340446</v>
      </c>
      <c r="CE392" s="89">
        <f t="shared" si="834"/>
        <v>23.704924855725729</v>
      </c>
      <c r="CF392" s="91">
        <f t="shared" si="834"/>
        <v>30.9316975394789</v>
      </c>
      <c r="CG392" s="90">
        <f t="shared" si="834"/>
        <v>17.512521555758426</v>
      </c>
      <c r="CH392" s="89">
        <f t="shared" si="834"/>
        <v>4.3687548578400213</v>
      </c>
      <c r="CI392" s="91">
        <f t="shared" si="834"/>
        <v>3.4968793826639</v>
      </c>
      <c r="CJ392" s="90">
        <f t="shared" si="834"/>
        <v>1.4062903432707168</v>
      </c>
      <c r="CK392" s="89">
        <f t="shared" si="834"/>
        <v>2.9893179034677431</v>
      </c>
      <c r="CL392" s="91">
        <f t="shared" si="834"/>
        <v>3.241203788643277</v>
      </c>
      <c r="CM392" s="90">
        <f t="shared" si="834"/>
        <v>3.1349395847175825</v>
      </c>
      <c r="CN392" s="89">
        <f t="shared" si="834"/>
        <v>3.2656212994880986</v>
      </c>
      <c r="CO392" s="91">
        <f t="shared" si="834"/>
        <v>2.9734924990893212</v>
      </c>
      <c r="CP392" s="90">
        <f t="shared" si="834"/>
        <v>5.2670981012671563</v>
      </c>
      <c r="CQ392" s="89">
        <f t="shared" si="834"/>
        <v>3.57079316730381</v>
      </c>
      <c r="CR392" s="91">
        <f t="shared" si="834"/>
        <v>5.4466940238657022</v>
      </c>
      <c r="CS392" s="90">
        <f t="shared" si="834"/>
        <v>4.199920304805655</v>
      </c>
      <c r="CT392" s="89">
        <f t="shared" si="834"/>
        <v>3.886367434618228</v>
      </c>
      <c r="CU392" s="91">
        <f t="shared" si="834"/>
        <v>8.2880523804346691</v>
      </c>
      <c r="CV392" s="90">
        <f t="shared" si="834"/>
        <v>8.0481764539578009</v>
      </c>
      <c r="CW392" s="89">
        <f t="shared" si="834"/>
        <v>7.2706171174837433</v>
      </c>
      <c r="CX392" s="91">
        <f t="shared" si="834"/>
        <v>4.8949645937147359</v>
      </c>
      <c r="CY392" s="90">
        <f t="shared" si="834"/>
        <v>3.6185827107473845</v>
      </c>
      <c r="CZ392" s="89">
        <f t="shared" si="834"/>
        <v>11.4806871876731</v>
      </c>
      <c r="DA392" s="91">
        <f t="shared" si="834"/>
        <v>8.4647987819433848</v>
      </c>
      <c r="DB392" s="90">
        <f t="shared" si="834"/>
        <v>3.8801134891552396</v>
      </c>
      <c r="DC392" s="89">
        <f t="shared" si="834"/>
        <v>3.78856637645411</v>
      </c>
      <c r="DD392" s="91">
        <f t="shared" si="834"/>
        <v>6.6746872021568375</v>
      </c>
      <c r="DE392" s="90">
        <f t="shared" si="834"/>
        <v>9.9637890296484581</v>
      </c>
      <c r="DF392" s="89">
        <f t="shared" si="834"/>
        <v>1.4732647651587527</v>
      </c>
      <c r="DG392" s="91">
        <f t="shared" si="834"/>
        <v>0</v>
      </c>
      <c r="DH392" s="90">
        <f t="shared" si="834"/>
        <v>0</v>
      </c>
      <c r="DI392" s="89">
        <f t="shared" si="834"/>
        <v>0</v>
      </c>
      <c r="DJ392" s="91">
        <f t="shared" si="834"/>
        <v>0</v>
      </c>
      <c r="DK392" s="90">
        <f t="shared" si="834"/>
        <v>0</v>
      </c>
      <c r="DL392" s="89">
        <f t="shared" si="834"/>
        <v>0</v>
      </c>
      <c r="DM392" s="91">
        <f t="shared" si="834"/>
        <v>0</v>
      </c>
      <c r="DN392" s="90">
        <f t="shared" si="834"/>
        <v>0</v>
      </c>
      <c r="DO392" s="89">
        <f t="shared" si="834"/>
        <v>0</v>
      </c>
      <c r="DP392" s="91">
        <f t="shared" si="834"/>
        <v>1.718765042697413</v>
      </c>
      <c r="DQ392" s="90">
        <f t="shared" si="834"/>
        <v>0.60874555999316615</v>
      </c>
      <c r="DR392" s="89">
        <f t="shared" si="834"/>
        <v>0</v>
      </c>
      <c r="DS392" s="91">
        <f t="shared" si="834"/>
        <v>1.1119080906084342</v>
      </c>
      <c r="DT392" s="90">
        <f t="shared" si="834"/>
        <v>0</v>
      </c>
      <c r="DU392" s="89">
        <f t="shared" si="834"/>
        <v>0</v>
      </c>
      <c r="DV392" s="91">
        <f t="shared" si="834"/>
        <v>0</v>
      </c>
      <c r="DW392" s="90">
        <f t="shared" si="834"/>
        <v>0</v>
      </c>
      <c r="DX392" s="89">
        <f t="shared" si="834"/>
        <v>0</v>
      </c>
      <c r="DY392" s="91">
        <f t="shared" si="834"/>
        <v>0</v>
      </c>
      <c r="DZ392" s="90">
        <f t="shared" si="834"/>
        <v>0.85483170726387969</v>
      </c>
      <c r="EA392" s="89">
        <f t="shared" si="834"/>
        <v>0</v>
      </c>
      <c r="EB392" s="91">
        <f t="shared" si="834"/>
        <v>1.0877664338035831</v>
      </c>
      <c r="EC392" s="90">
        <f t="shared" si="834"/>
        <v>0</v>
      </c>
      <c r="ED392" s="89">
        <f t="shared" si="834"/>
        <v>0</v>
      </c>
      <c r="EE392" s="91">
        <f t="shared" si="834"/>
        <v>0</v>
      </c>
      <c r="EF392" s="90">
        <f t="shared" si="834"/>
        <v>1.4944781033970704</v>
      </c>
      <c r="EG392" s="89">
        <f t="shared" si="834"/>
        <v>1.4664392978645309</v>
      </c>
      <c r="EH392" s="91">
        <f t="shared" si="834"/>
        <v>0</v>
      </c>
      <c r="EI392" s="90">
        <f t="shared" ref="EI392:EO392" si="835">(EI221/(10*EI$179+EI$180)*1000000)</f>
        <v>0</v>
      </c>
      <c r="EJ392" s="89">
        <f t="shared" si="835"/>
        <v>2.4791715364526383</v>
      </c>
      <c r="EK392" s="91">
        <f t="shared" si="835"/>
        <v>3.361475605701016</v>
      </c>
      <c r="EL392" s="90">
        <f t="shared" si="835"/>
        <v>1.3040754239225982</v>
      </c>
      <c r="EM392" s="89">
        <f t="shared" si="835"/>
        <v>0</v>
      </c>
      <c r="EN392" s="91">
        <f t="shared" si="835"/>
        <v>2.4399124566777468</v>
      </c>
      <c r="EO392" s="90">
        <f t="shared" si="835"/>
        <v>1.1758858556397738</v>
      </c>
    </row>
    <row r="393" spans="2:145" s="120" customFormat="1" ht="15" thickBot="1" x14ac:dyDescent="0.35">
      <c r="B393" s="361"/>
      <c r="C393" s="179" t="str">
        <f t="shared" ref="C393" si="836">(C222)</f>
        <v>Indoxylacetate</v>
      </c>
      <c r="D393" s="180">
        <f t="shared" ref="D393:G393" si="837">(D222)</f>
        <v>2.2999999999999998</v>
      </c>
      <c r="E393" s="181">
        <f t="shared" si="837"/>
        <v>2.8</v>
      </c>
      <c r="F393" s="182">
        <f t="shared" si="837"/>
        <v>2.6</v>
      </c>
      <c r="G393" s="183">
        <f t="shared" si="837"/>
        <v>176.07060999999999</v>
      </c>
      <c r="H393" s="137"/>
      <c r="I393" s="138"/>
      <c r="J393" s="139"/>
      <c r="K393" s="137">
        <f t="shared" ref="K393:BV393" si="838">(K222/(10*K$179+K$180)*1000000)</f>
        <v>1972.6704255331861</v>
      </c>
      <c r="L393" s="130">
        <f t="shared" si="838"/>
        <v>1399.4847890114854</v>
      </c>
      <c r="M393" s="139">
        <f t="shared" si="838"/>
        <v>1721.002818508578</v>
      </c>
      <c r="N393" s="137">
        <f t="shared" si="838"/>
        <v>2667.3462587884974</v>
      </c>
      <c r="O393" s="130">
        <f t="shared" si="838"/>
        <v>3077.4549179395972</v>
      </c>
      <c r="P393" s="139">
        <f t="shared" si="838"/>
        <v>2700.611940515018</v>
      </c>
      <c r="Q393" s="137">
        <f t="shared" si="838"/>
        <v>1229.509585180806</v>
      </c>
      <c r="R393" s="130">
        <f t="shared" si="838"/>
        <v>1522.2221585741559</v>
      </c>
      <c r="S393" s="139">
        <f t="shared" si="838"/>
        <v>956.29993749763344</v>
      </c>
      <c r="T393" s="137">
        <f t="shared" si="838"/>
        <v>2496.1845924224785</v>
      </c>
      <c r="U393" s="138">
        <f t="shared" si="838"/>
        <v>2885.4171875612928</v>
      </c>
      <c r="V393" s="139">
        <f t="shared" si="838"/>
        <v>2665.7488494225645</v>
      </c>
      <c r="W393" s="137">
        <f t="shared" si="838"/>
        <v>2124.4543562104</v>
      </c>
      <c r="X393" s="138">
        <f t="shared" si="838"/>
        <v>2403.7961125110614</v>
      </c>
      <c r="Y393" s="139">
        <f t="shared" si="838"/>
        <v>2110.8772978035418</v>
      </c>
      <c r="Z393" s="137">
        <f t="shared" si="838"/>
        <v>2792.7265947712754</v>
      </c>
      <c r="AA393" s="138">
        <f t="shared" si="838"/>
        <v>3318.1822118751284</v>
      </c>
      <c r="AB393" s="139">
        <f t="shared" si="838"/>
        <v>3367.0606187803505</v>
      </c>
      <c r="AC393" s="137">
        <f t="shared" si="838"/>
        <v>2025.0329014194594</v>
      </c>
      <c r="AD393" s="138">
        <f t="shared" si="838"/>
        <v>2317.6562430218642</v>
      </c>
      <c r="AE393" s="139">
        <f t="shared" si="838"/>
        <v>1912.255677517398</v>
      </c>
      <c r="AF393" s="137">
        <f t="shared" si="838"/>
        <v>2983.261582922958</v>
      </c>
      <c r="AG393" s="138">
        <f t="shared" si="838"/>
        <v>3208.6709358898302</v>
      </c>
      <c r="AH393" s="139">
        <f t="shared" si="838"/>
        <v>3332.3737954784565</v>
      </c>
      <c r="AI393" s="137">
        <f t="shared" si="838"/>
        <v>1433.3705826793137</v>
      </c>
      <c r="AJ393" s="138">
        <f t="shared" si="838"/>
        <v>916.32250855696122</v>
      </c>
      <c r="AK393" s="139">
        <f t="shared" si="838"/>
        <v>1828.6893345429855</v>
      </c>
      <c r="AL393" s="137">
        <f t="shared" si="838"/>
        <v>2758.008538667149</v>
      </c>
      <c r="AM393" s="138">
        <f t="shared" si="838"/>
        <v>2895.9722968460992</v>
      </c>
      <c r="AN393" s="139">
        <f t="shared" si="838"/>
        <v>3103.5150497134641</v>
      </c>
      <c r="AO393" s="137">
        <f t="shared" si="838"/>
        <v>25089.864727471679</v>
      </c>
      <c r="AP393" s="138">
        <f t="shared" si="838"/>
        <v>27499.326538525889</v>
      </c>
      <c r="AQ393" s="139">
        <f t="shared" si="838"/>
        <v>25684.734222118146</v>
      </c>
      <c r="AR393" s="137">
        <f t="shared" si="838"/>
        <v>26819.189455760948</v>
      </c>
      <c r="AS393" s="138">
        <f t="shared" si="838"/>
        <v>26974.554542435464</v>
      </c>
      <c r="AT393" s="139">
        <f t="shared" si="838"/>
        <v>25615.403219947006</v>
      </c>
      <c r="AU393" s="137">
        <f t="shared" si="838"/>
        <v>49119.622435900696</v>
      </c>
      <c r="AV393" s="138">
        <f t="shared" si="838"/>
        <v>38344.804193078118</v>
      </c>
      <c r="AW393" s="139">
        <f t="shared" si="838"/>
        <v>34837.54273469589</v>
      </c>
      <c r="AX393" s="137">
        <f t="shared" si="838"/>
        <v>38938.42537440719</v>
      </c>
      <c r="AY393" s="138">
        <f t="shared" si="838"/>
        <v>37686.355595492249</v>
      </c>
      <c r="AZ393" s="139">
        <f t="shared" si="838"/>
        <v>34814.146885016584</v>
      </c>
      <c r="BA393" s="137">
        <f t="shared" si="838"/>
        <v>29224.076849351426</v>
      </c>
      <c r="BB393" s="138">
        <f t="shared" si="838"/>
        <v>30564.685915577058</v>
      </c>
      <c r="BC393" s="139">
        <f t="shared" si="838"/>
        <v>28847.91539081894</v>
      </c>
      <c r="BD393" s="137">
        <f t="shared" si="838"/>
        <v>28014.978015544672</v>
      </c>
      <c r="BE393" s="138">
        <f t="shared" si="838"/>
        <v>29055.37807005606</v>
      </c>
      <c r="BF393" s="139">
        <f t="shared" si="838"/>
        <v>28185.530167216111</v>
      </c>
      <c r="BG393" s="137">
        <f t="shared" si="838"/>
        <v>22835.08246959485</v>
      </c>
      <c r="BH393" s="138">
        <f t="shared" si="838"/>
        <v>19336.47549969978</v>
      </c>
      <c r="BI393" s="139">
        <f t="shared" si="838"/>
        <v>21228.38640217566</v>
      </c>
      <c r="BJ393" s="137">
        <f t="shared" si="838"/>
        <v>24312.083171841001</v>
      </c>
      <c r="BK393" s="138">
        <f t="shared" si="838"/>
        <v>24804.223059517546</v>
      </c>
      <c r="BL393" s="139">
        <f t="shared" si="838"/>
        <v>21229.755471428045</v>
      </c>
      <c r="BM393" s="137">
        <f t="shared" si="838"/>
        <v>18064.131004904728</v>
      </c>
      <c r="BN393" s="138">
        <f t="shared" si="838"/>
        <v>17064.798947671523</v>
      </c>
      <c r="BO393" s="139">
        <f t="shared" si="838"/>
        <v>17113.586195251959</v>
      </c>
      <c r="BP393" s="137">
        <f t="shared" si="838"/>
        <v>18403.990813128541</v>
      </c>
      <c r="BQ393" s="138">
        <f t="shared" si="838"/>
        <v>21106.35693811642</v>
      </c>
      <c r="BR393" s="139">
        <f t="shared" si="838"/>
        <v>21437.185987044024</v>
      </c>
      <c r="BS393" s="137">
        <f t="shared" si="838"/>
        <v>15069.169531865064</v>
      </c>
      <c r="BT393" s="138">
        <f t="shared" si="838"/>
        <v>12213.665445942239</v>
      </c>
      <c r="BU393" s="139">
        <f t="shared" si="838"/>
        <v>13442.540705281679</v>
      </c>
      <c r="BV393" s="137">
        <f t="shared" si="838"/>
        <v>19198.509829129482</v>
      </c>
      <c r="BW393" s="138">
        <f t="shared" ref="BW393:EH393" si="839">(BW222/(10*BW$179+BW$180)*1000000)</f>
        <v>16313.746016047542</v>
      </c>
      <c r="BX393" s="139">
        <f t="shared" si="839"/>
        <v>17337.045513003737</v>
      </c>
      <c r="BY393" s="137"/>
      <c r="BZ393" s="138"/>
      <c r="CA393" s="139"/>
      <c r="CB393" s="137">
        <f t="shared" si="839"/>
        <v>2502.2951193779195</v>
      </c>
      <c r="CC393" s="138">
        <f t="shared" si="839"/>
        <v>2694.1713952100108</v>
      </c>
      <c r="CD393" s="184">
        <f t="shared" si="839"/>
        <v>2421.8821800300016</v>
      </c>
      <c r="CE393" s="137">
        <f t="shared" si="839"/>
        <v>3517.1240320399479</v>
      </c>
      <c r="CF393" s="138">
        <f t="shared" si="839"/>
        <v>3674.2676107022266</v>
      </c>
      <c r="CG393" s="139">
        <f t="shared" si="839"/>
        <v>3679.648440382578</v>
      </c>
      <c r="CH393" s="137">
        <f t="shared" si="839"/>
        <v>1628.4805394875802</v>
      </c>
      <c r="CI393" s="138">
        <f t="shared" si="839"/>
        <v>3321.5377026808392</v>
      </c>
      <c r="CJ393" s="139">
        <f t="shared" si="839"/>
        <v>4407.8901015956089</v>
      </c>
      <c r="CK393" s="137">
        <f t="shared" si="839"/>
        <v>4602.3878468377225</v>
      </c>
      <c r="CL393" s="138">
        <f t="shared" si="839"/>
        <v>5316.8849242424103</v>
      </c>
      <c r="CM393" s="139">
        <f t="shared" si="839"/>
        <v>5707.5424112912278</v>
      </c>
      <c r="CN393" s="137">
        <f t="shared" si="839"/>
        <v>1964.8399108350848</v>
      </c>
      <c r="CO393" s="138">
        <f t="shared" si="839"/>
        <v>2165.004804297369</v>
      </c>
      <c r="CP393" s="139">
        <f t="shared" si="839"/>
        <v>2499.4471597597912</v>
      </c>
      <c r="CQ393" s="137">
        <f t="shared" si="839"/>
        <v>5214.1899220290607</v>
      </c>
      <c r="CR393" s="138">
        <f t="shared" si="839"/>
        <v>4297.1516872203565</v>
      </c>
      <c r="CS393" s="139">
        <f t="shared" si="839"/>
        <v>5479.7487105017663</v>
      </c>
      <c r="CT393" s="137">
        <f t="shared" si="839"/>
        <v>2104.9294680391063</v>
      </c>
      <c r="CU393" s="138">
        <f t="shared" si="839"/>
        <v>1854.0094269068234</v>
      </c>
      <c r="CV393" s="139">
        <f t="shared" si="839"/>
        <v>2055.2529663767937</v>
      </c>
      <c r="CW393" s="137">
        <f t="shared" si="839"/>
        <v>4339.571270499514</v>
      </c>
      <c r="CX393" s="138">
        <f t="shared" si="839"/>
        <v>4625.8036281305431</v>
      </c>
      <c r="CY393" s="139">
        <f t="shared" si="839"/>
        <v>4778.2832403576822</v>
      </c>
      <c r="CZ393" s="137">
        <f t="shared" si="839"/>
        <v>996.29874745736015</v>
      </c>
      <c r="DA393" s="138">
        <f t="shared" si="839"/>
        <v>1531.5896922083275</v>
      </c>
      <c r="DB393" s="139">
        <f t="shared" si="839"/>
        <v>1883.4149828939801</v>
      </c>
      <c r="DC393" s="137">
        <f t="shared" si="839"/>
        <v>3992.603174721849</v>
      </c>
      <c r="DD393" s="138">
        <f t="shared" si="839"/>
        <v>3034.3684589504765</v>
      </c>
      <c r="DE393" s="139">
        <f t="shared" si="839"/>
        <v>2969.0569360027844</v>
      </c>
      <c r="DF393" s="137">
        <f t="shared" si="839"/>
        <v>42625.460280628955</v>
      </c>
      <c r="DG393" s="138">
        <f t="shared" si="839"/>
        <v>36279.335949349268</v>
      </c>
      <c r="DH393" s="139">
        <f t="shared" si="839"/>
        <v>34236.135903498587</v>
      </c>
      <c r="DI393" s="137">
        <f t="shared" si="839"/>
        <v>24804.156767080945</v>
      </c>
      <c r="DJ393" s="138">
        <f t="shared" si="839"/>
        <v>28028.966821952457</v>
      </c>
      <c r="DK393" s="139">
        <f t="shared" si="839"/>
        <v>26836.328776695176</v>
      </c>
      <c r="DL393" s="137">
        <f t="shared" si="839"/>
        <v>26774.866508058891</v>
      </c>
      <c r="DM393" s="138">
        <f t="shared" si="839"/>
        <v>22511.385248026287</v>
      </c>
      <c r="DN393" s="139">
        <f t="shared" si="839"/>
        <v>26190.772489138635</v>
      </c>
      <c r="DO393" s="137">
        <f t="shared" si="839"/>
        <v>24678.578035069309</v>
      </c>
      <c r="DP393" s="138">
        <f t="shared" si="839"/>
        <v>25844.773551669332</v>
      </c>
      <c r="DQ393" s="139">
        <f t="shared" si="839"/>
        <v>21283.128390010399</v>
      </c>
      <c r="DR393" s="137">
        <f t="shared" si="839"/>
        <v>23441.085173464893</v>
      </c>
      <c r="DS393" s="138">
        <f t="shared" si="839"/>
        <v>12283.881622557928</v>
      </c>
      <c r="DT393" s="139">
        <f t="shared" si="839"/>
        <v>13415.550293680168</v>
      </c>
      <c r="DU393" s="137">
        <f t="shared" si="839"/>
        <v>14126.380261319218</v>
      </c>
      <c r="DV393" s="138">
        <f t="shared" si="839"/>
        <v>14442.735180903383</v>
      </c>
      <c r="DW393" s="139">
        <f t="shared" si="839"/>
        <v>15591.198176840637</v>
      </c>
      <c r="DX393" s="137">
        <f t="shared" si="839"/>
        <v>12622.171312433269</v>
      </c>
      <c r="DY393" s="138">
        <f t="shared" si="839"/>
        <v>11877.566039047126</v>
      </c>
      <c r="DZ393" s="139">
        <f t="shared" si="839"/>
        <v>12063.451011905319</v>
      </c>
      <c r="EA393" s="137">
        <f t="shared" si="839"/>
        <v>15196.722468203307</v>
      </c>
      <c r="EB393" s="138">
        <f t="shared" si="839"/>
        <v>16363.78703549823</v>
      </c>
      <c r="EC393" s="139">
        <f t="shared" si="839"/>
        <v>16589.260698069833</v>
      </c>
      <c r="ED393" s="137">
        <f t="shared" si="839"/>
        <v>11334.992852925279</v>
      </c>
      <c r="EE393" s="138">
        <f t="shared" si="839"/>
        <v>11220.914175193675</v>
      </c>
      <c r="EF393" s="139">
        <f t="shared" si="839"/>
        <v>9730.767685495186</v>
      </c>
      <c r="EG393" s="137">
        <f t="shared" si="839"/>
        <v>13778.588853786174</v>
      </c>
      <c r="EH393" s="138">
        <f t="shared" si="839"/>
        <v>13932.244399555577</v>
      </c>
      <c r="EI393" s="139">
        <f t="shared" ref="EI393:EO393" si="840">(EI222/(10*EI$179+EI$180)*1000000)</f>
        <v>13289.78997329043</v>
      </c>
      <c r="EJ393" s="137">
        <f t="shared" si="840"/>
        <v>9114.1639234693048</v>
      </c>
      <c r="EK393" s="138">
        <f t="shared" si="840"/>
        <v>9728.8208351257126</v>
      </c>
      <c r="EL393" s="139">
        <f t="shared" si="840"/>
        <v>9222.8017368937617</v>
      </c>
      <c r="EM393" s="137">
        <f t="shared" si="840"/>
        <v>12345.022886435765</v>
      </c>
      <c r="EN393" s="138">
        <f t="shared" si="840"/>
        <v>11639.07976451132</v>
      </c>
      <c r="EO393" s="139">
        <f t="shared" si="840"/>
        <v>13117.492019872787</v>
      </c>
    </row>
    <row r="394" spans="2:145" s="120" customFormat="1" x14ac:dyDescent="0.3">
      <c r="B394" s="359" t="s">
        <v>347</v>
      </c>
      <c r="C394" s="173" t="str">
        <f t="shared" ref="C394" si="841">(C223)</f>
        <v>Creatine</v>
      </c>
      <c r="D394" s="174">
        <f t="shared" ref="D394:G394" si="842">(D223)</f>
        <v>13</v>
      </c>
      <c r="E394" s="175">
        <f t="shared" si="842"/>
        <v>14.2</v>
      </c>
      <c r="F394" s="176">
        <f t="shared" si="842"/>
        <v>13.47</v>
      </c>
      <c r="G394" s="177">
        <f t="shared" si="842"/>
        <v>132.07675</v>
      </c>
      <c r="H394" s="134"/>
      <c r="I394" s="135"/>
      <c r="J394" s="136"/>
      <c r="K394" s="134">
        <f t="shared" ref="K394:BV394" si="843">(K223/(10*K$179+K$180)*1000000)</f>
        <v>168992.0596167031</v>
      </c>
      <c r="L394" s="129">
        <f t="shared" si="843"/>
        <v>156703.63511724753</v>
      </c>
      <c r="M394" s="136">
        <f t="shared" si="843"/>
        <v>165087.34754589395</v>
      </c>
      <c r="N394" s="134">
        <f t="shared" si="843"/>
        <v>149615.75431001664</v>
      </c>
      <c r="O394" s="129">
        <f t="shared" si="843"/>
        <v>174548.26953149904</v>
      </c>
      <c r="P394" s="136">
        <f t="shared" si="843"/>
        <v>165288.47581811392</v>
      </c>
      <c r="Q394" s="134">
        <f t="shared" si="843"/>
        <v>167616.209523097</v>
      </c>
      <c r="R394" s="129">
        <f t="shared" si="843"/>
        <v>171684.09476961652</v>
      </c>
      <c r="S394" s="136">
        <f t="shared" si="843"/>
        <v>139208.96257108514</v>
      </c>
      <c r="T394" s="134">
        <f t="shared" si="843"/>
        <v>208879.48885270409</v>
      </c>
      <c r="U394" s="135">
        <f t="shared" si="843"/>
        <v>183633.90271185301</v>
      </c>
      <c r="V394" s="136">
        <f t="shared" si="843"/>
        <v>201145.00617290978</v>
      </c>
      <c r="W394" s="134">
        <f t="shared" si="843"/>
        <v>211596.50515916213</v>
      </c>
      <c r="X394" s="135">
        <f t="shared" si="843"/>
        <v>198932.98097159204</v>
      </c>
      <c r="Y394" s="136">
        <f t="shared" si="843"/>
        <v>182078.70426047128</v>
      </c>
      <c r="Z394" s="134">
        <f t="shared" si="843"/>
        <v>260276.51000421552</v>
      </c>
      <c r="AA394" s="135">
        <f t="shared" si="843"/>
        <v>275846.30850780196</v>
      </c>
      <c r="AB394" s="136">
        <f t="shared" si="843"/>
        <v>287474.95999837102</v>
      </c>
      <c r="AC394" s="134">
        <f t="shared" si="843"/>
        <v>191370.06925759203</v>
      </c>
      <c r="AD394" s="135">
        <f t="shared" si="843"/>
        <v>182679.98526833919</v>
      </c>
      <c r="AE394" s="136">
        <f t="shared" si="843"/>
        <v>174537.08606797777</v>
      </c>
      <c r="AF394" s="134">
        <f t="shared" si="843"/>
        <v>271487.23593842058</v>
      </c>
      <c r="AG394" s="135">
        <f t="shared" si="843"/>
        <v>263252.07120395522</v>
      </c>
      <c r="AH394" s="136">
        <f t="shared" si="843"/>
        <v>255392.37162803835</v>
      </c>
      <c r="AI394" s="134">
        <f t="shared" si="843"/>
        <v>168212.13362218594</v>
      </c>
      <c r="AJ394" s="135">
        <f t="shared" si="843"/>
        <v>144472.66684774804</v>
      </c>
      <c r="AK394" s="136">
        <f t="shared" si="843"/>
        <v>131295.46811829129</v>
      </c>
      <c r="AL394" s="134">
        <f t="shared" si="843"/>
        <v>239265.64106573947</v>
      </c>
      <c r="AM394" s="135">
        <f t="shared" si="843"/>
        <v>249454.58794585612</v>
      </c>
      <c r="AN394" s="136">
        <f t="shared" si="843"/>
        <v>250917.22646690084</v>
      </c>
      <c r="AO394" s="134">
        <f t="shared" si="843"/>
        <v>143840.72805691519</v>
      </c>
      <c r="AP394" s="135">
        <f t="shared" si="843"/>
        <v>144616.84708549367</v>
      </c>
      <c r="AQ394" s="136">
        <f t="shared" si="843"/>
        <v>137765.61232555044</v>
      </c>
      <c r="AR394" s="134">
        <f t="shared" si="843"/>
        <v>128728.06914766371</v>
      </c>
      <c r="AS394" s="135">
        <f t="shared" si="843"/>
        <v>134473.29913804607</v>
      </c>
      <c r="AT394" s="136">
        <f t="shared" si="843"/>
        <v>137082.32063732506</v>
      </c>
      <c r="AU394" s="134">
        <f t="shared" si="843"/>
        <v>153267.42066164789</v>
      </c>
      <c r="AV394" s="135">
        <f t="shared" si="843"/>
        <v>142873.6620489544</v>
      </c>
      <c r="AW394" s="136">
        <f t="shared" si="843"/>
        <v>149359.14765561902</v>
      </c>
      <c r="AX394" s="134">
        <f t="shared" si="843"/>
        <v>151600.23616873447</v>
      </c>
      <c r="AY394" s="135">
        <f t="shared" si="843"/>
        <v>145399.69846746</v>
      </c>
      <c r="AZ394" s="136">
        <f t="shared" si="843"/>
        <v>145857.63632392389</v>
      </c>
      <c r="BA394" s="134">
        <f t="shared" si="843"/>
        <v>140056.29613745719</v>
      </c>
      <c r="BB394" s="135">
        <f t="shared" si="843"/>
        <v>142869.60958363849</v>
      </c>
      <c r="BC394" s="136">
        <f t="shared" si="843"/>
        <v>142086.2288409067</v>
      </c>
      <c r="BD394" s="134">
        <f t="shared" si="843"/>
        <v>148378.85452099232</v>
      </c>
      <c r="BE394" s="135">
        <f t="shared" si="843"/>
        <v>110328.55318766386</v>
      </c>
      <c r="BF394" s="136">
        <f t="shared" si="843"/>
        <v>154280.85094261699</v>
      </c>
      <c r="BG394" s="134">
        <f t="shared" si="843"/>
        <v>123471.62548284524</v>
      </c>
      <c r="BH394" s="135">
        <f t="shared" si="843"/>
        <v>122885.63017900144</v>
      </c>
      <c r="BI394" s="136">
        <f t="shared" si="843"/>
        <v>128359.33319484572</v>
      </c>
      <c r="BJ394" s="134">
        <f t="shared" si="843"/>
        <v>153091.84758025859</v>
      </c>
      <c r="BK394" s="135">
        <f t="shared" si="843"/>
        <v>153355.27652303304</v>
      </c>
      <c r="BL394" s="136">
        <f t="shared" si="843"/>
        <v>154700.46566641179</v>
      </c>
      <c r="BM394" s="134">
        <f t="shared" si="843"/>
        <v>137556.5357148613</v>
      </c>
      <c r="BN394" s="135">
        <f t="shared" si="843"/>
        <v>139894.01447760293</v>
      </c>
      <c r="BO394" s="136">
        <f t="shared" si="843"/>
        <v>136262.32927348441</v>
      </c>
      <c r="BP394" s="134">
        <f t="shared" si="843"/>
        <v>162319.1571512213</v>
      </c>
      <c r="BQ394" s="135">
        <f t="shared" si="843"/>
        <v>169202.51681202924</v>
      </c>
      <c r="BR394" s="136">
        <f t="shared" si="843"/>
        <v>166782.41328138442</v>
      </c>
      <c r="BS394" s="134">
        <f t="shared" si="843"/>
        <v>128703.29650201759</v>
      </c>
      <c r="BT394" s="135">
        <f t="shared" si="843"/>
        <v>127258.47702265745</v>
      </c>
      <c r="BU394" s="136">
        <f t="shared" si="843"/>
        <v>132720.55224648397</v>
      </c>
      <c r="BV394" s="134">
        <f t="shared" si="843"/>
        <v>169348.79083614805</v>
      </c>
      <c r="BW394" s="135">
        <f t="shared" ref="BW394:EH394" si="844">(BW223/(10*BW$179+BW$180)*1000000)</f>
        <v>167480.18416765664</v>
      </c>
      <c r="BX394" s="136">
        <f t="shared" si="844"/>
        <v>164617.00271640063</v>
      </c>
      <c r="BY394" s="134"/>
      <c r="BZ394" s="135"/>
      <c r="CA394" s="136"/>
      <c r="CB394" s="134">
        <f t="shared" si="844"/>
        <v>186198.71188436367</v>
      </c>
      <c r="CC394" s="135">
        <f t="shared" si="844"/>
        <v>186174.34826404473</v>
      </c>
      <c r="CD394" s="178">
        <f t="shared" si="844"/>
        <v>181374.30870355867</v>
      </c>
      <c r="CE394" s="134">
        <f t="shared" si="844"/>
        <v>181820.4842035108</v>
      </c>
      <c r="CF394" s="135">
        <f t="shared" si="844"/>
        <v>179098.90492378708</v>
      </c>
      <c r="CG394" s="136">
        <f t="shared" si="844"/>
        <v>195867.62671741869</v>
      </c>
      <c r="CH394" s="134">
        <f t="shared" si="844"/>
        <v>170944.16400135934</v>
      </c>
      <c r="CI394" s="135">
        <f t="shared" si="844"/>
        <v>179079.92657133951</v>
      </c>
      <c r="CJ394" s="136">
        <f t="shared" si="844"/>
        <v>185203.79300252508</v>
      </c>
      <c r="CK394" s="134">
        <f t="shared" si="844"/>
        <v>242092.75798648194</v>
      </c>
      <c r="CL394" s="135">
        <f t="shared" si="844"/>
        <v>223218.88654893736</v>
      </c>
      <c r="CM394" s="136">
        <f t="shared" si="844"/>
        <v>211815.06925585945</v>
      </c>
      <c r="CN394" s="134">
        <f t="shared" si="844"/>
        <v>177025.49808315179</v>
      </c>
      <c r="CO394" s="135">
        <f t="shared" si="844"/>
        <v>157039.09334203112</v>
      </c>
      <c r="CP394" s="136">
        <f t="shared" si="844"/>
        <v>153633.64188851661</v>
      </c>
      <c r="CQ394" s="134">
        <f t="shared" si="844"/>
        <v>249448.29414132351</v>
      </c>
      <c r="CR394" s="135">
        <f t="shared" si="844"/>
        <v>237922.34359980447</v>
      </c>
      <c r="CS394" s="136">
        <f t="shared" si="844"/>
        <v>248500.99907379207</v>
      </c>
      <c r="CT394" s="134">
        <f t="shared" si="844"/>
        <v>173879.51334492021</v>
      </c>
      <c r="CU394" s="135">
        <f t="shared" si="844"/>
        <v>162322.73545299881</v>
      </c>
      <c r="CV394" s="136">
        <f t="shared" si="844"/>
        <v>147679.32430720155</v>
      </c>
      <c r="CW394" s="134">
        <f t="shared" si="844"/>
        <v>239476.32897068193</v>
      </c>
      <c r="CX394" s="135">
        <f t="shared" si="844"/>
        <v>188050.27878226695</v>
      </c>
      <c r="CY394" s="136">
        <f t="shared" si="844"/>
        <v>273201.2887223204</v>
      </c>
      <c r="CZ394" s="134">
        <f t="shared" si="844"/>
        <v>163877.4905345825</v>
      </c>
      <c r="DA394" s="135">
        <f t="shared" si="844"/>
        <v>160200.91456420984</v>
      </c>
      <c r="DB394" s="136">
        <f t="shared" si="844"/>
        <v>171000.01357130907</v>
      </c>
      <c r="DC394" s="134">
        <f t="shared" si="844"/>
        <v>247927.74346554151</v>
      </c>
      <c r="DD394" s="135">
        <f t="shared" si="844"/>
        <v>255443.11354097709</v>
      </c>
      <c r="DE394" s="136">
        <f t="shared" si="844"/>
        <v>266213.0756502155</v>
      </c>
      <c r="DF394" s="134">
        <f t="shared" si="844"/>
        <v>149081.61620171269</v>
      </c>
      <c r="DG394" s="135">
        <f t="shared" si="844"/>
        <v>141709.12053940265</v>
      </c>
      <c r="DH394" s="136">
        <f t="shared" si="844"/>
        <v>139636.27521805529</v>
      </c>
      <c r="DI394" s="134">
        <f t="shared" si="844"/>
        <v>126384.55711801954</v>
      </c>
      <c r="DJ394" s="135">
        <f t="shared" si="844"/>
        <v>125151.13690428234</v>
      </c>
      <c r="DK394" s="136">
        <f t="shared" si="844"/>
        <v>129389.02194235621</v>
      </c>
      <c r="DL394" s="134">
        <f t="shared" si="844"/>
        <v>138606.50930176137</v>
      </c>
      <c r="DM394" s="135">
        <f t="shared" si="844"/>
        <v>136634.6353438232</v>
      </c>
      <c r="DN394" s="136">
        <f t="shared" si="844"/>
        <v>136606.31989423017</v>
      </c>
      <c r="DO394" s="134">
        <f t="shared" si="844"/>
        <v>136736.5449919611</v>
      </c>
      <c r="DP394" s="135">
        <f t="shared" si="844"/>
        <v>137073.66810029649</v>
      </c>
      <c r="DQ394" s="136">
        <f t="shared" si="844"/>
        <v>134299.58608249691</v>
      </c>
      <c r="DR394" s="134">
        <f t="shared" si="844"/>
        <v>138542.81107576599</v>
      </c>
      <c r="DS394" s="135">
        <f t="shared" si="844"/>
        <v>114437.75812165234</v>
      </c>
      <c r="DT394" s="136">
        <f t="shared" si="844"/>
        <v>114934.37684895356</v>
      </c>
      <c r="DU394" s="134">
        <f t="shared" si="844"/>
        <v>131039.98450065205</v>
      </c>
      <c r="DV394" s="135">
        <f t="shared" si="844"/>
        <v>117053.01123954005</v>
      </c>
      <c r="DW394" s="136">
        <f t="shared" si="844"/>
        <v>117469.33291114995</v>
      </c>
      <c r="DX394" s="134">
        <f t="shared" si="844"/>
        <v>104637.85851253859</v>
      </c>
      <c r="DY394" s="135">
        <f t="shared" si="844"/>
        <v>101768.13346243488</v>
      </c>
      <c r="DZ394" s="136">
        <f t="shared" si="844"/>
        <v>97033.483525373114</v>
      </c>
      <c r="EA394" s="134">
        <f t="shared" si="844"/>
        <v>118654.70419524162</v>
      </c>
      <c r="EB394" s="135">
        <f t="shared" si="844"/>
        <v>109814.06161648742</v>
      </c>
      <c r="EC394" s="136">
        <f t="shared" si="844"/>
        <v>116954.13895869303</v>
      </c>
      <c r="ED394" s="134">
        <f t="shared" si="844"/>
        <v>105763.16675842721</v>
      </c>
      <c r="EE394" s="135">
        <f t="shared" si="844"/>
        <v>105635.52736331733</v>
      </c>
      <c r="EF394" s="136">
        <f t="shared" si="844"/>
        <v>101698.38854542363</v>
      </c>
      <c r="EG394" s="134">
        <f t="shared" si="844"/>
        <v>122061.19185078301</v>
      </c>
      <c r="EH394" s="135">
        <f t="shared" si="844"/>
        <v>123406.57320711402</v>
      </c>
      <c r="EI394" s="136">
        <f t="shared" ref="EI394:EO394" si="845">(EI223/(10*EI$179+EI$180)*1000000)</f>
        <v>123652.6630309989</v>
      </c>
      <c r="EJ394" s="134">
        <f t="shared" si="845"/>
        <v>98473.591293382386</v>
      </c>
      <c r="EK394" s="135">
        <f t="shared" si="845"/>
        <v>100165.02012226392</v>
      </c>
      <c r="EL394" s="136">
        <f t="shared" si="845"/>
        <v>101127.17055095968</v>
      </c>
      <c r="EM394" s="134">
        <f t="shared" si="845"/>
        <v>127596.45143415956</v>
      </c>
      <c r="EN394" s="135">
        <f t="shared" si="845"/>
        <v>123377.49883712258</v>
      </c>
      <c r="EO394" s="136">
        <f t="shared" si="845"/>
        <v>127423.69085576045</v>
      </c>
    </row>
    <row r="395" spans="2:145" s="120" customFormat="1" x14ac:dyDescent="0.3">
      <c r="B395" s="360"/>
      <c r="C395" s="93" t="str">
        <f t="shared" ref="C395" si="846">(C224)</f>
        <v>Creatinine</v>
      </c>
      <c r="D395" s="94">
        <f t="shared" ref="D395:G395" si="847">(D224)</f>
        <v>7.3</v>
      </c>
      <c r="E395" s="95">
        <f t="shared" si="847"/>
        <v>9.3000000000000007</v>
      </c>
      <c r="F395" s="96">
        <f t="shared" si="847"/>
        <v>8.39</v>
      </c>
      <c r="G395" s="97">
        <f t="shared" si="847"/>
        <v>114.06619000000001</v>
      </c>
      <c r="H395" s="89"/>
      <c r="I395" s="91"/>
      <c r="J395" s="90"/>
      <c r="K395" s="89">
        <f t="shared" ref="K395:BV395" si="848">(K224/(10*K$179+K$180)*1000000)</f>
        <v>53741.836061579234</v>
      </c>
      <c r="L395" s="110">
        <f t="shared" si="848"/>
        <v>49190.54060336273</v>
      </c>
      <c r="M395" s="90">
        <f t="shared" si="848"/>
        <v>62055.048882754461</v>
      </c>
      <c r="N395" s="89">
        <f t="shared" si="848"/>
        <v>57585.702249418297</v>
      </c>
      <c r="O395" s="110">
        <f t="shared" si="848"/>
        <v>70699.082810078093</v>
      </c>
      <c r="P395" s="90">
        <f t="shared" si="848"/>
        <v>61426.710073881521</v>
      </c>
      <c r="Q395" s="89">
        <f t="shared" si="848"/>
        <v>56269.829623651778</v>
      </c>
      <c r="R395" s="110">
        <f t="shared" si="848"/>
        <v>65512.193669124019</v>
      </c>
      <c r="S395" s="90">
        <f t="shared" si="848"/>
        <v>45740.132987312056</v>
      </c>
      <c r="T395" s="89">
        <f t="shared" si="848"/>
        <v>71467.013188170866</v>
      </c>
      <c r="U395" s="91">
        <f t="shared" si="848"/>
        <v>71745.535689216878</v>
      </c>
      <c r="V395" s="90">
        <f t="shared" si="848"/>
        <v>72154.82326987329</v>
      </c>
      <c r="W395" s="89">
        <f t="shared" si="848"/>
        <v>77281.468168598003</v>
      </c>
      <c r="X395" s="91">
        <f t="shared" si="848"/>
        <v>80613.655136875037</v>
      </c>
      <c r="Y395" s="90">
        <f t="shared" si="848"/>
        <v>74374.410440486972</v>
      </c>
      <c r="Z395" s="89">
        <f t="shared" si="848"/>
        <v>84474.362425476182</v>
      </c>
      <c r="AA395" s="91">
        <f t="shared" si="848"/>
        <v>97859.759782380017</v>
      </c>
      <c r="AB395" s="90">
        <f t="shared" si="848"/>
        <v>102104.46522545526</v>
      </c>
      <c r="AC395" s="89">
        <f t="shared" si="848"/>
        <v>66684.412446288959</v>
      </c>
      <c r="AD395" s="91">
        <f t="shared" si="848"/>
        <v>66060.251706854033</v>
      </c>
      <c r="AE395" s="90">
        <f t="shared" si="848"/>
        <v>60278.381567177879</v>
      </c>
      <c r="AF395" s="89">
        <f t="shared" si="848"/>
        <v>73718.371439086754</v>
      </c>
      <c r="AG395" s="91">
        <f t="shared" si="848"/>
        <v>84862.098885711443</v>
      </c>
      <c r="AH395" s="90">
        <f t="shared" si="848"/>
        <v>82194.160905672383</v>
      </c>
      <c r="AI395" s="89">
        <f t="shared" si="848"/>
        <v>53534.403084341458</v>
      </c>
      <c r="AJ395" s="91">
        <f t="shared" si="848"/>
        <v>45852.361018880016</v>
      </c>
      <c r="AK395" s="90">
        <f t="shared" si="848"/>
        <v>57584.483482456089</v>
      </c>
      <c r="AL395" s="89">
        <f t="shared" si="848"/>
        <v>75119.881395985329</v>
      </c>
      <c r="AM395" s="91">
        <f t="shared" si="848"/>
        <v>87436.076179421769</v>
      </c>
      <c r="AN395" s="90">
        <f t="shared" si="848"/>
        <v>84362.92910925734</v>
      </c>
      <c r="AO395" s="89">
        <f t="shared" si="848"/>
        <v>271799.34010811581</v>
      </c>
      <c r="AP395" s="91">
        <f t="shared" si="848"/>
        <v>262165.06384174363</v>
      </c>
      <c r="AQ395" s="90">
        <f t="shared" si="848"/>
        <v>243492.66051239325</v>
      </c>
      <c r="AR395" s="89">
        <f t="shared" si="848"/>
        <v>238212.6810621552</v>
      </c>
      <c r="AS395" s="91">
        <f t="shared" si="848"/>
        <v>245627.38326662319</v>
      </c>
      <c r="AT395" s="90">
        <f t="shared" si="848"/>
        <v>252512.72545636227</v>
      </c>
      <c r="AU395" s="89">
        <f t="shared" si="848"/>
        <v>224286.53853024472</v>
      </c>
      <c r="AV395" s="91">
        <f t="shared" si="848"/>
        <v>216747.42279873311</v>
      </c>
      <c r="AW395" s="90">
        <f t="shared" si="848"/>
        <v>208516.56621527745</v>
      </c>
      <c r="AX395" s="89">
        <f t="shared" si="848"/>
        <v>216495.73926450266</v>
      </c>
      <c r="AY395" s="91">
        <f t="shared" si="848"/>
        <v>217064.28238651704</v>
      </c>
      <c r="AZ395" s="90">
        <f t="shared" si="848"/>
        <v>203649.28641190071</v>
      </c>
      <c r="BA395" s="89">
        <f t="shared" si="848"/>
        <v>205926.38149514142</v>
      </c>
      <c r="BB395" s="91">
        <f t="shared" si="848"/>
        <v>233809.14190372147</v>
      </c>
      <c r="BC395" s="90">
        <f t="shared" si="848"/>
        <v>229582.4361963775</v>
      </c>
      <c r="BD395" s="89">
        <f t="shared" si="848"/>
        <v>202868.29103932364</v>
      </c>
      <c r="BE395" s="91">
        <f t="shared" si="848"/>
        <v>72875.127770241321</v>
      </c>
      <c r="BF395" s="90">
        <f t="shared" si="848"/>
        <v>251076.92268962355</v>
      </c>
      <c r="BG395" s="89">
        <f t="shared" si="848"/>
        <v>227915.87307268786</v>
      </c>
      <c r="BH395" s="91">
        <f t="shared" si="848"/>
        <v>200962.68479582469</v>
      </c>
      <c r="BI395" s="90">
        <f t="shared" si="848"/>
        <v>226302.76162370804</v>
      </c>
      <c r="BJ395" s="89">
        <f t="shared" si="848"/>
        <v>241816.9170145854</v>
      </c>
      <c r="BK395" s="91">
        <f t="shared" si="848"/>
        <v>259769.60284099527</v>
      </c>
      <c r="BL395" s="90">
        <f t="shared" si="848"/>
        <v>241014.00452904528</v>
      </c>
      <c r="BM395" s="89">
        <f t="shared" si="848"/>
        <v>259142.36414484438</v>
      </c>
      <c r="BN395" s="91">
        <f t="shared" si="848"/>
        <v>269414.3290372208</v>
      </c>
      <c r="BO395" s="90">
        <f t="shared" si="848"/>
        <v>253617.84933008047</v>
      </c>
      <c r="BP395" s="89">
        <f t="shared" si="848"/>
        <v>256115.26790065508</v>
      </c>
      <c r="BQ395" s="91">
        <f t="shared" si="848"/>
        <v>289472.91794134775</v>
      </c>
      <c r="BR395" s="90">
        <f t="shared" si="848"/>
        <v>295705.87767919671</v>
      </c>
      <c r="BS395" s="89">
        <f t="shared" si="848"/>
        <v>278344.06240589585</v>
      </c>
      <c r="BT395" s="91">
        <f t="shared" si="848"/>
        <v>249397.68911367352</v>
      </c>
      <c r="BU395" s="90">
        <f t="shared" si="848"/>
        <v>280443.65010139812</v>
      </c>
      <c r="BV395" s="89">
        <f t="shared" si="848"/>
        <v>293089.05541557417</v>
      </c>
      <c r="BW395" s="91">
        <f t="shared" ref="BW395:EH395" si="849">(BW224/(10*BW$179+BW$180)*1000000)</f>
        <v>289436.74664013321</v>
      </c>
      <c r="BX395" s="90">
        <f t="shared" si="849"/>
        <v>273873.19093538326</v>
      </c>
      <c r="BY395" s="89"/>
      <c r="BZ395" s="91"/>
      <c r="CA395" s="90"/>
      <c r="CB395" s="89">
        <f t="shared" si="849"/>
        <v>37455.556117768581</v>
      </c>
      <c r="CC395" s="91">
        <f t="shared" si="849"/>
        <v>37285.562671935455</v>
      </c>
      <c r="CD395" s="92">
        <f t="shared" si="849"/>
        <v>34730.952484891568</v>
      </c>
      <c r="CE395" s="89">
        <f t="shared" si="849"/>
        <v>32604.759216325816</v>
      </c>
      <c r="CF395" s="91">
        <f t="shared" si="849"/>
        <v>34849.122817079457</v>
      </c>
      <c r="CG395" s="90">
        <f t="shared" si="849"/>
        <v>32942.124595804053</v>
      </c>
      <c r="CH395" s="89">
        <f t="shared" si="849"/>
        <v>37902.548743126703</v>
      </c>
      <c r="CI395" s="91">
        <f t="shared" si="849"/>
        <v>47157.803630934963</v>
      </c>
      <c r="CJ395" s="90">
        <f t="shared" si="849"/>
        <v>48723.996525391034</v>
      </c>
      <c r="CK395" s="89">
        <f t="shared" si="849"/>
        <v>49076.836100529559</v>
      </c>
      <c r="CL395" s="91">
        <f t="shared" si="849"/>
        <v>49066.65004485369</v>
      </c>
      <c r="CM395" s="90">
        <f t="shared" si="849"/>
        <v>55120.60258248794</v>
      </c>
      <c r="CN395" s="89">
        <f t="shared" si="849"/>
        <v>46262.335936657306</v>
      </c>
      <c r="CO395" s="91">
        <f t="shared" si="849"/>
        <v>36594.513380510609</v>
      </c>
      <c r="CP395" s="90">
        <f t="shared" si="849"/>
        <v>40998.80691609902</v>
      </c>
      <c r="CQ395" s="89">
        <f t="shared" si="849"/>
        <v>59029.136470891201</v>
      </c>
      <c r="CR395" s="91">
        <f t="shared" si="849"/>
        <v>47638.368390670075</v>
      </c>
      <c r="CS395" s="90">
        <f t="shared" si="849"/>
        <v>67789.151618687087</v>
      </c>
      <c r="CT395" s="89">
        <f t="shared" si="849"/>
        <v>41718.281061551534</v>
      </c>
      <c r="CU395" s="91">
        <f t="shared" si="849"/>
        <v>33796.44213156373</v>
      </c>
      <c r="CV395" s="90">
        <f t="shared" si="849"/>
        <v>33328.105938613007</v>
      </c>
      <c r="CW395" s="89">
        <f t="shared" si="849"/>
        <v>54429.641223526298</v>
      </c>
      <c r="CX395" s="91">
        <f t="shared" si="849"/>
        <v>53931.971640481148</v>
      </c>
      <c r="CY395" s="90">
        <f t="shared" si="849"/>
        <v>64384.884681522868</v>
      </c>
      <c r="CZ395" s="89">
        <f t="shared" si="849"/>
        <v>31664.674675600378</v>
      </c>
      <c r="DA395" s="91">
        <f t="shared" si="849"/>
        <v>39280.146322145665</v>
      </c>
      <c r="DB395" s="90">
        <f t="shared" si="849"/>
        <v>41949.465912674023</v>
      </c>
      <c r="DC395" s="89">
        <f t="shared" si="849"/>
        <v>52210.217596437855</v>
      </c>
      <c r="DD395" s="91">
        <f t="shared" si="849"/>
        <v>46138.385950082622</v>
      </c>
      <c r="DE395" s="90">
        <f t="shared" si="849"/>
        <v>50838.40450428857</v>
      </c>
      <c r="DF395" s="89">
        <f t="shared" si="849"/>
        <v>226212.9573545426</v>
      </c>
      <c r="DG395" s="91">
        <f t="shared" si="849"/>
        <v>216506.31216501544</v>
      </c>
      <c r="DH395" s="90">
        <f t="shared" si="849"/>
        <v>216532.90448901767</v>
      </c>
      <c r="DI395" s="89">
        <f t="shared" si="849"/>
        <v>189462.46930293646</v>
      </c>
      <c r="DJ395" s="91">
        <f t="shared" si="849"/>
        <v>192064.76983548675</v>
      </c>
      <c r="DK395" s="90">
        <f t="shared" si="849"/>
        <v>190187.17847927898</v>
      </c>
      <c r="DL395" s="89">
        <f t="shared" si="849"/>
        <v>225399.20942109777</v>
      </c>
      <c r="DM395" s="91">
        <f t="shared" si="849"/>
        <v>247110.69999149887</v>
      </c>
      <c r="DN395" s="90">
        <f t="shared" si="849"/>
        <v>228418.17245896676</v>
      </c>
      <c r="DO395" s="89">
        <f t="shared" si="849"/>
        <v>217366.06979172677</v>
      </c>
      <c r="DP395" s="91">
        <f t="shared" si="849"/>
        <v>231407.75212514904</v>
      </c>
      <c r="DQ395" s="90">
        <f t="shared" si="849"/>
        <v>216487.43314201225</v>
      </c>
      <c r="DR395" s="89">
        <f t="shared" si="849"/>
        <v>267800.93002898659</v>
      </c>
      <c r="DS395" s="91">
        <f t="shared" si="849"/>
        <v>247818.60023366672</v>
      </c>
      <c r="DT395" s="90">
        <f t="shared" si="849"/>
        <v>235350.91354403377</v>
      </c>
      <c r="DU395" s="89">
        <f t="shared" si="849"/>
        <v>268499.65392387373</v>
      </c>
      <c r="DV395" s="91">
        <f t="shared" si="849"/>
        <v>247801.25492931553</v>
      </c>
      <c r="DW395" s="90">
        <f t="shared" si="849"/>
        <v>225155.60099056165</v>
      </c>
      <c r="DX395" s="89">
        <f t="shared" si="849"/>
        <v>244378.52563406687</v>
      </c>
      <c r="DY395" s="91">
        <f t="shared" si="849"/>
        <v>247731.63579972033</v>
      </c>
      <c r="DZ395" s="90">
        <f t="shared" si="849"/>
        <v>260278.64187184119</v>
      </c>
      <c r="EA395" s="89">
        <f t="shared" si="849"/>
        <v>256104.4937357156</v>
      </c>
      <c r="EB395" s="91">
        <f t="shared" si="849"/>
        <v>232931.65772561217</v>
      </c>
      <c r="EC395" s="90">
        <f t="shared" si="849"/>
        <v>269123.38916497276</v>
      </c>
      <c r="ED395" s="89">
        <f t="shared" si="849"/>
        <v>327118.90012835618</v>
      </c>
      <c r="EE395" s="91">
        <f t="shared" si="849"/>
        <v>318945.83069554542</v>
      </c>
      <c r="EF395" s="90">
        <f t="shared" si="849"/>
        <v>272852.02023701731</v>
      </c>
      <c r="EG395" s="89">
        <f t="shared" si="849"/>
        <v>285997.81782407901</v>
      </c>
      <c r="EH395" s="91">
        <f t="shared" si="849"/>
        <v>271804.57066691201</v>
      </c>
      <c r="EI395" s="90">
        <f t="shared" ref="EI395:EO395" si="850">(EI224/(10*EI$179+EI$180)*1000000)</f>
        <v>268404.19033808162</v>
      </c>
      <c r="EJ395" s="89">
        <f t="shared" si="850"/>
        <v>266737.29938325583</v>
      </c>
      <c r="EK395" s="91">
        <f t="shared" si="850"/>
        <v>290280.21953774651</v>
      </c>
      <c r="EL395" s="90">
        <f t="shared" si="850"/>
        <v>310102.34842209326</v>
      </c>
      <c r="EM395" s="89">
        <f t="shared" si="850"/>
        <v>279170.70091114141</v>
      </c>
      <c r="EN395" s="91">
        <f t="shared" si="850"/>
        <v>269116.29198408261</v>
      </c>
      <c r="EO395" s="90">
        <f t="shared" si="850"/>
        <v>297574.92618681508</v>
      </c>
    </row>
    <row r="396" spans="2:145" s="120" customFormat="1" x14ac:dyDescent="0.3">
      <c r="B396" s="360"/>
      <c r="C396" s="93" t="str">
        <f t="shared" ref="C396" si="851">(C225)</f>
        <v>Sarcosine</v>
      </c>
      <c r="D396" s="94">
        <f t="shared" ref="D396:G396" si="852">(D225)</f>
        <v>13.2</v>
      </c>
      <c r="E396" s="95">
        <f t="shared" si="852"/>
        <v>14.1</v>
      </c>
      <c r="F396" s="96">
        <f t="shared" si="852"/>
        <v>13.57</v>
      </c>
      <c r="G396" s="97">
        <f t="shared" si="852"/>
        <v>90.054959999999994</v>
      </c>
      <c r="H396" s="89"/>
      <c r="I396" s="91"/>
      <c r="J396" s="90"/>
      <c r="K396" s="89">
        <f t="shared" ref="K396:BV396" si="853">(K225/(10*K$179+K$180)*1000000)</f>
        <v>10615.358449541423</v>
      </c>
      <c r="L396" s="110">
        <f t="shared" si="853"/>
        <v>11601.69299637031</v>
      </c>
      <c r="M396" s="90">
        <f t="shared" si="853"/>
        <v>11119.217027442659</v>
      </c>
      <c r="N396" s="89">
        <f t="shared" si="853"/>
        <v>11711.803350196245</v>
      </c>
      <c r="O396" s="110">
        <f t="shared" si="853"/>
        <v>13109.856374230869</v>
      </c>
      <c r="P396" s="90">
        <f t="shared" si="853"/>
        <v>13331.385207403895</v>
      </c>
      <c r="Q396" s="89">
        <f t="shared" si="853"/>
        <v>13179.248607795091</v>
      </c>
      <c r="R396" s="110">
        <f t="shared" si="853"/>
        <v>12806.030140545196</v>
      </c>
      <c r="S396" s="90">
        <f t="shared" si="853"/>
        <v>10393.845499582512</v>
      </c>
      <c r="T396" s="89">
        <f t="shared" si="853"/>
        <v>15341.570839593829</v>
      </c>
      <c r="U396" s="91">
        <f t="shared" si="853"/>
        <v>13902.749244753133</v>
      </c>
      <c r="V396" s="90">
        <f t="shared" si="853"/>
        <v>15698.331805841841</v>
      </c>
      <c r="W396" s="89">
        <f t="shared" si="853"/>
        <v>14844.250799077039</v>
      </c>
      <c r="X396" s="91">
        <f t="shared" si="853"/>
        <v>12665.727484367697</v>
      </c>
      <c r="Y396" s="90">
        <f t="shared" si="853"/>
        <v>12309.695126399887</v>
      </c>
      <c r="Z396" s="89">
        <f t="shared" si="853"/>
        <v>17511.385200695542</v>
      </c>
      <c r="AA396" s="91">
        <f t="shared" si="853"/>
        <v>16669.614275730266</v>
      </c>
      <c r="AB396" s="90">
        <f t="shared" si="853"/>
        <v>19357.012274503581</v>
      </c>
      <c r="AC396" s="89">
        <f t="shared" si="853"/>
        <v>13447.662019720863</v>
      </c>
      <c r="AD396" s="91">
        <f t="shared" si="853"/>
        <v>13429.597290124404</v>
      </c>
      <c r="AE396" s="90">
        <f t="shared" si="853"/>
        <v>13470.152072112549</v>
      </c>
      <c r="AF396" s="89">
        <f t="shared" si="853"/>
        <v>17332.634790283879</v>
      </c>
      <c r="AG396" s="91">
        <f t="shared" si="853"/>
        <v>17885.731839842534</v>
      </c>
      <c r="AH396" s="90">
        <f t="shared" si="853"/>
        <v>19232.195934629199</v>
      </c>
      <c r="AI396" s="89">
        <f t="shared" si="853"/>
        <v>10693.694146162685</v>
      </c>
      <c r="AJ396" s="91">
        <f t="shared" si="853"/>
        <v>10207.745339347779</v>
      </c>
      <c r="AK396" s="90">
        <f t="shared" si="853"/>
        <v>8536.4036851859746</v>
      </c>
      <c r="AL396" s="89">
        <f t="shared" si="853"/>
        <v>15179.067940730671</v>
      </c>
      <c r="AM396" s="91">
        <f t="shared" si="853"/>
        <v>17996.722644835914</v>
      </c>
      <c r="AN396" s="90">
        <f t="shared" si="853"/>
        <v>18358.387856326222</v>
      </c>
      <c r="AO396" s="89">
        <f t="shared" si="853"/>
        <v>8175.266086421535</v>
      </c>
      <c r="AP396" s="91">
        <f t="shared" si="853"/>
        <v>7827.7819191223816</v>
      </c>
      <c r="AQ396" s="90">
        <f t="shared" si="853"/>
        <v>7309.2639596173231</v>
      </c>
      <c r="AR396" s="89">
        <f t="shared" si="853"/>
        <v>5895.2489680485369</v>
      </c>
      <c r="AS396" s="91">
        <f t="shared" si="853"/>
        <v>5982.5345638301505</v>
      </c>
      <c r="AT396" s="90">
        <f t="shared" si="853"/>
        <v>6070.6261790127546</v>
      </c>
      <c r="AU396" s="89">
        <f t="shared" si="853"/>
        <v>18681.945648094606</v>
      </c>
      <c r="AV396" s="91">
        <f t="shared" si="853"/>
        <v>17369.826453707865</v>
      </c>
      <c r="AW396" s="90">
        <f t="shared" si="853"/>
        <v>15788.855886341806</v>
      </c>
      <c r="AX396" s="89">
        <f t="shared" si="853"/>
        <v>14545.036377967153</v>
      </c>
      <c r="AY396" s="91">
        <f t="shared" si="853"/>
        <v>13511.550549892168</v>
      </c>
      <c r="AZ396" s="90">
        <f t="shared" si="853"/>
        <v>12882.048138060121</v>
      </c>
      <c r="BA396" s="89">
        <f t="shared" si="853"/>
        <v>21584.193582431009</v>
      </c>
      <c r="BB396" s="91">
        <f t="shared" si="853"/>
        <v>20562.222747705564</v>
      </c>
      <c r="BC396" s="90">
        <f t="shared" si="853"/>
        <v>21489.246976719853</v>
      </c>
      <c r="BD396" s="89">
        <f t="shared" si="853"/>
        <v>19795.671161066744</v>
      </c>
      <c r="BE396" s="91">
        <f t="shared" si="853"/>
        <v>18745.541279868041</v>
      </c>
      <c r="BF396" s="90">
        <f t="shared" si="853"/>
        <v>20271.366265960361</v>
      </c>
      <c r="BG396" s="89">
        <f t="shared" si="853"/>
        <v>20709.269186484289</v>
      </c>
      <c r="BH396" s="91">
        <f t="shared" si="853"/>
        <v>20238.501573434234</v>
      </c>
      <c r="BI396" s="90">
        <f t="shared" si="853"/>
        <v>21025.378915926933</v>
      </c>
      <c r="BJ396" s="89">
        <f t="shared" si="853"/>
        <v>26916.335583509332</v>
      </c>
      <c r="BK396" s="91">
        <f t="shared" si="853"/>
        <v>27562.538996204345</v>
      </c>
      <c r="BL396" s="90">
        <f t="shared" si="853"/>
        <v>26038.722450893285</v>
      </c>
      <c r="BM396" s="89">
        <f t="shared" si="853"/>
        <v>21617.971320885747</v>
      </c>
      <c r="BN396" s="91">
        <f t="shared" si="853"/>
        <v>21587.266965377519</v>
      </c>
      <c r="BO396" s="90">
        <f t="shared" si="853"/>
        <v>20477.647141539597</v>
      </c>
      <c r="BP396" s="89">
        <f t="shared" si="853"/>
        <v>32767.856682917125</v>
      </c>
      <c r="BQ396" s="91">
        <f t="shared" si="853"/>
        <v>34418.270874649759</v>
      </c>
      <c r="BR396" s="90">
        <f t="shared" si="853"/>
        <v>35044.427488613081</v>
      </c>
      <c r="BS396" s="89">
        <f t="shared" si="853"/>
        <v>18850.344473057456</v>
      </c>
      <c r="BT396" s="91">
        <f t="shared" si="853"/>
        <v>18034.523325536295</v>
      </c>
      <c r="BU396" s="90">
        <f t="shared" si="853"/>
        <v>18591.10957406984</v>
      </c>
      <c r="BV396" s="89">
        <f t="shared" si="853"/>
        <v>39672.004857422246</v>
      </c>
      <c r="BW396" s="91">
        <f t="shared" ref="BW396:EH396" si="854">(BW225/(10*BW$179+BW$180)*1000000)</f>
        <v>44224.835137641057</v>
      </c>
      <c r="BX396" s="90">
        <f t="shared" si="854"/>
        <v>41209.946222938073</v>
      </c>
      <c r="BY396" s="89"/>
      <c r="BZ396" s="91"/>
      <c r="CA396" s="90"/>
      <c r="CB396" s="89">
        <f t="shared" si="854"/>
        <v>11467.323455111653</v>
      </c>
      <c r="CC396" s="91">
        <f t="shared" si="854"/>
        <v>10759.893337087769</v>
      </c>
      <c r="CD396" s="92">
        <f t="shared" si="854"/>
        <v>10924.772416779084</v>
      </c>
      <c r="CE396" s="89">
        <f t="shared" si="854"/>
        <v>11399.403918935595</v>
      </c>
      <c r="CF396" s="91">
        <f t="shared" si="854"/>
        <v>11778.647685724156</v>
      </c>
      <c r="CG396" s="90">
        <f t="shared" si="854"/>
        <v>12498.832579509577</v>
      </c>
      <c r="CH396" s="89">
        <f t="shared" si="854"/>
        <v>10016.652446062129</v>
      </c>
      <c r="CI396" s="91">
        <f t="shared" si="854"/>
        <v>8464.7884907544412</v>
      </c>
      <c r="CJ396" s="90">
        <f t="shared" si="854"/>
        <v>8692.2284713228655</v>
      </c>
      <c r="CK396" s="89">
        <f t="shared" si="854"/>
        <v>13034.595333717281</v>
      </c>
      <c r="CL396" s="91">
        <f t="shared" si="854"/>
        <v>11980.843743358824</v>
      </c>
      <c r="CM396" s="90">
        <f t="shared" si="854"/>
        <v>11715.188490418672</v>
      </c>
      <c r="CN396" s="89">
        <f t="shared" si="854"/>
        <v>10441.119554578894</v>
      </c>
      <c r="CO396" s="91">
        <f t="shared" si="854"/>
        <v>8671.8967931540865</v>
      </c>
      <c r="CP396" s="90">
        <f t="shared" si="854"/>
        <v>9304.2365512654087</v>
      </c>
      <c r="CQ396" s="89">
        <f t="shared" si="854"/>
        <v>17236.286550849512</v>
      </c>
      <c r="CR396" s="91">
        <f t="shared" si="854"/>
        <v>16541.846872196958</v>
      </c>
      <c r="CS396" s="90">
        <f t="shared" si="854"/>
        <v>18221.632949750358</v>
      </c>
      <c r="CT396" s="89">
        <f t="shared" si="854"/>
        <v>11138.527409555521</v>
      </c>
      <c r="CU396" s="91">
        <f t="shared" si="854"/>
        <v>11911.422695286112</v>
      </c>
      <c r="CV396" s="90">
        <f t="shared" si="854"/>
        <v>10919.19638280154</v>
      </c>
      <c r="CW396" s="89">
        <f t="shared" si="854"/>
        <v>15046.753485966707</v>
      </c>
      <c r="CX396" s="91">
        <f t="shared" si="854"/>
        <v>13880.794038031918</v>
      </c>
      <c r="CY396" s="90">
        <f t="shared" si="854"/>
        <v>19302.687411621067</v>
      </c>
      <c r="CZ396" s="89">
        <f t="shared" si="854"/>
        <v>8267.2971102017127</v>
      </c>
      <c r="DA396" s="91">
        <f t="shared" si="854"/>
        <v>7952.9960877622543</v>
      </c>
      <c r="DB396" s="90">
        <f t="shared" si="854"/>
        <v>8516.8357531658185</v>
      </c>
      <c r="DC396" s="89">
        <f t="shared" si="854"/>
        <v>13086.36783522133</v>
      </c>
      <c r="DD396" s="91">
        <f t="shared" si="854"/>
        <v>13660.562778425976</v>
      </c>
      <c r="DE396" s="90">
        <f t="shared" si="854"/>
        <v>14563.656239131253</v>
      </c>
      <c r="DF396" s="89">
        <f t="shared" si="854"/>
        <v>8409.9965737393886</v>
      </c>
      <c r="DG396" s="91">
        <f t="shared" si="854"/>
        <v>7383.176709040662</v>
      </c>
      <c r="DH396" s="90">
        <f t="shared" si="854"/>
        <v>7304.8398765542242</v>
      </c>
      <c r="DI396" s="89">
        <f t="shared" si="854"/>
        <v>6097.4190511503266</v>
      </c>
      <c r="DJ396" s="91">
        <f t="shared" si="854"/>
        <v>6017.1581358373496</v>
      </c>
      <c r="DK396" s="90">
        <f t="shared" si="854"/>
        <v>5969.6364909146614</v>
      </c>
      <c r="DL396" s="89">
        <f t="shared" si="854"/>
        <v>10704.77177832195</v>
      </c>
      <c r="DM396" s="91">
        <f t="shared" si="854"/>
        <v>10661.592603787749</v>
      </c>
      <c r="DN396" s="90">
        <f t="shared" si="854"/>
        <v>10922.501414211945</v>
      </c>
      <c r="DO396" s="89">
        <f t="shared" si="854"/>
        <v>9380.8099757194414</v>
      </c>
      <c r="DP396" s="91">
        <f t="shared" si="854"/>
        <v>9642.7025074084577</v>
      </c>
      <c r="DQ396" s="90">
        <f t="shared" si="854"/>
        <v>9558.6191677263596</v>
      </c>
      <c r="DR396" s="89">
        <f t="shared" si="854"/>
        <v>15506.277885397712</v>
      </c>
      <c r="DS396" s="91">
        <f t="shared" si="854"/>
        <v>23971.05663408307</v>
      </c>
      <c r="DT396" s="90">
        <f t="shared" si="854"/>
        <v>23993.892640231374</v>
      </c>
      <c r="DU396" s="89">
        <f t="shared" si="854"/>
        <v>26549.517313134074</v>
      </c>
      <c r="DV396" s="91">
        <f t="shared" si="854"/>
        <v>24709.193564339799</v>
      </c>
      <c r="DW396" s="90">
        <f t="shared" si="854"/>
        <v>22390.570274859114</v>
      </c>
      <c r="DX396" s="89">
        <f t="shared" si="854"/>
        <v>21464.97910998925</v>
      </c>
      <c r="DY396" s="91">
        <f t="shared" si="854"/>
        <v>21646.464470709878</v>
      </c>
      <c r="DZ396" s="90">
        <f t="shared" si="854"/>
        <v>21027.738618227148</v>
      </c>
      <c r="EA396" s="89">
        <f t="shared" si="854"/>
        <v>32941.730712265329</v>
      </c>
      <c r="EB396" s="91">
        <f t="shared" si="854"/>
        <v>29674.120408793955</v>
      </c>
      <c r="EC396" s="90">
        <f t="shared" si="854"/>
        <v>31507.925634011688</v>
      </c>
      <c r="ED396" s="89">
        <f t="shared" si="854"/>
        <v>21767.532284874582</v>
      </c>
      <c r="EE396" s="91">
        <f t="shared" si="854"/>
        <v>22903.259822477925</v>
      </c>
      <c r="EF396" s="90">
        <f t="shared" si="854"/>
        <v>21814.012402320084</v>
      </c>
      <c r="EG396" s="89">
        <f t="shared" si="854"/>
        <v>36104.538424544859</v>
      </c>
      <c r="EH396" s="91">
        <f t="shared" si="854"/>
        <v>34456.852158993948</v>
      </c>
      <c r="EI396" s="90">
        <f t="shared" ref="EI396:EO396" si="855">(EI225/(10*EI$179+EI$180)*1000000)</f>
        <v>33796.757521323758</v>
      </c>
      <c r="EJ396" s="89">
        <f t="shared" si="855"/>
        <v>20877.157813907925</v>
      </c>
      <c r="EK396" s="91">
        <f t="shared" si="855"/>
        <v>20604.702363227701</v>
      </c>
      <c r="EL396" s="90">
        <f t="shared" si="855"/>
        <v>19909.782192790724</v>
      </c>
      <c r="EM396" s="89">
        <f t="shared" si="855"/>
        <v>40835.84808942744</v>
      </c>
      <c r="EN396" s="91">
        <f t="shared" si="855"/>
        <v>39278.220323787071</v>
      </c>
      <c r="EO396" s="90">
        <f t="shared" si="855"/>
        <v>44348.996957703195</v>
      </c>
    </row>
    <row r="397" spans="2:145" s="120" customFormat="1" ht="15" thickBot="1" x14ac:dyDescent="0.35">
      <c r="B397" s="361"/>
      <c r="C397" s="179" t="str">
        <f t="shared" ref="C397" si="856">(C226)</f>
        <v>Dimethylglycine</v>
      </c>
      <c r="D397" s="180">
        <f t="shared" ref="D397:G397" si="857">(D226)</f>
        <v>14.1</v>
      </c>
      <c r="E397" s="181">
        <f t="shared" si="857"/>
        <v>15</v>
      </c>
      <c r="F397" s="182">
        <f t="shared" si="857"/>
        <v>14.43</v>
      </c>
      <c r="G397" s="183">
        <f t="shared" si="857"/>
        <v>104.07061</v>
      </c>
      <c r="H397" s="137"/>
      <c r="I397" s="138"/>
      <c r="J397" s="139"/>
      <c r="K397" s="137">
        <f t="shared" ref="K397:BV397" si="858">(K226/(10*K$179+K$180)*1000000)</f>
        <v>2653.0519788942975</v>
      </c>
      <c r="L397" s="130">
        <f t="shared" si="858"/>
        <v>2114.0509711433988</v>
      </c>
      <c r="M397" s="139">
        <f t="shared" si="858"/>
        <v>2598.3754064876498</v>
      </c>
      <c r="N397" s="137">
        <f t="shared" si="858"/>
        <v>1599.5616156601825</v>
      </c>
      <c r="O397" s="130">
        <f t="shared" si="858"/>
        <v>1781.1608524244962</v>
      </c>
      <c r="P397" s="139">
        <f t="shared" si="858"/>
        <v>1267.8221680903316</v>
      </c>
      <c r="Q397" s="137">
        <f t="shared" si="858"/>
        <v>3581.661204461635</v>
      </c>
      <c r="R397" s="130">
        <f t="shared" si="858"/>
        <v>3591.4134424966905</v>
      </c>
      <c r="S397" s="139">
        <f t="shared" si="858"/>
        <v>2759.636436985284</v>
      </c>
      <c r="T397" s="137">
        <f t="shared" si="858"/>
        <v>2741.2766380506196</v>
      </c>
      <c r="U397" s="138">
        <f t="shared" si="858"/>
        <v>2338.6133758943906</v>
      </c>
      <c r="V397" s="139">
        <f t="shared" si="858"/>
        <v>3049.9801223328777</v>
      </c>
      <c r="W397" s="137">
        <f t="shared" si="858"/>
        <v>4157.0951279012315</v>
      </c>
      <c r="X397" s="138">
        <f t="shared" si="858"/>
        <v>3420.4317010573914</v>
      </c>
      <c r="Y397" s="139">
        <f t="shared" si="858"/>
        <v>3758.1165310672695</v>
      </c>
      <c r="Z397" s="137">
        <f t="shared" si="858"/>
        <v>2570.2609807837489</v>
      </c>
      <c r="AA397" s="138">
        <f t="shared" si="858"/>
        <v>3441.947929110936</v>
      </c>
      <c r="AB397" s="139">
        <f t="shared" si="858"/>
        <v>2723.4368038358357</v>
      </c>
      <c r="AC397" s="137">
        <f t="shared" si="858"/>
        <v>3944.3782129015881</v>
      </c>
      <c r="AD397" s="138">
        <f t="shared" si="858"/>
        <v>4000.8560724795238</v>
      </c>
      <c r="AE397" s="139">
        <f t="shared" si="858"/>
        <v>3802.3409363316423</v>
      </c>
      <c r="AF397" s="137">
        <f t="shared" si="858"/>
        <v>2920.4775184632203</v>
      </c>
      <c r="AG397" s="138">
        <f t="shared" si="858"/>
        <v>2592.0553188490712</v>
      </c>
      <c r="AH397" s="139">
        <f t="shared" si="858"/>
        <v>2944.4220169717692</v>
      </c>
      <c r="AI397" s="137">
        <f t="shared" si="858"/>
        <v>3198.3835321393835</v>
      </c>
      <c r="AJ397" s="138">
        <f t="shared" si="858"/>
        <v>2661.6516280870633</v>
      </c>
      <c r="AK397" s="139">
        <f t="shared" si="858"/>
        <v>2572.4969274163068</v>
      </c>
      <c r="AL397" s="137">
        <f t="shared" si="858"/>
        <v>3308.0786587232383</v>
      </c>
      <c r="AM397" s="138">
        <f t="shared" si="858"/>
        <v>3559.0879819819525</v>
      </c>
      <c r="AN397" s="139">
        <f t="shared" si="858"/>
        <v>3152.8435600492689</v>
      </c>
      <c r="AO397" s="137">
        <f t="shared" si="858"/>
        <v>256.58146582258672</v>
      </c>
      <c r="AP397" s="138">
        <f t="shared" si="858"/>
        <v>236.8351977348695</v>
      </c>
      <c r="AQ397" s="139">
        <f t="shared" si="858"/>
        <v>235.55170711651149</v>
      </c>
      <c r="AR397" s="137">
        <f t="shared" si="858"/>
        <v>161.89993856752017</v>
      </c>
      <c r="AS397" s="138">
        <f t="shared" si="858"/>
        <v>176.46586555437233</v>
      </c>
      <c r="AT397" s="139">
        <f t="shared" si="858"/>
        <v>169.40419838195254</v>
      </c>
      <c r="AU397" s="137">
        <f t="shared" si="858"/>
        <v>948.24724088781431</v>
      </c>
      <c r="AV397" s="138">
        <f t="shared" si="858"/>
        <v>888.12634366719885</v>
      </c>
      <c r="AW397" s="139">
        <f t="shared" si="858"/>
        <v>870.88638434228824</v>
      </c>
      <c r="AX397" s="137">
        <f t="shared" si="858"/>
        <v>653.25619665741021</v>
      </c>
      <c r="AY397" s="138">
        <f t="shared" si="858"/>
        <v>529.95740512556563</v>
      </c>
      <c r="AZ397" s="139">
        <f t="shared" si="858"/>
        <v>494.62717389920221</v>
      </c>
      <c r="BA397" s="137">
        <f t="shared" si="858"/>
        <v>2503.9638204358012</v>
      </c>
      <c r="BB397" s="138">
        <f t="shared" si="858"/>
        <v>2559.071376478742</v>
      </c>
      <c r="BC397" s="139">
        <f t="shared" si="858"/>
        <v>2741.4832150779293</v>
      </c>
      <c r="BD397" s="137">
        <f t="shared" si="858"/>
        <v>983.98396896281724</v>
      </c>
      <c r="BE397" s="138">
        <f t="shared" si="858"/>
        <v>878.45818840876666</v>
      </c>
      <c r="BF397" s="139">
        <f t="shared" si="858"/>
        <v>1005.6014554902313</v>
      </c>
      <c r="BG397" s="137">
        <f t="shared" si="858"/>
        <v>4943.062053416963</v>
      </c>
      <c r="BH397" s="138">
        <f t="shared" si="858"/>
        <v>4905.406460600354</v>
      </c>
      <c r="BI397" s="139">
        <f t="shared" si="858"/>
        <v>5074.0786693623295</v>
      </c>
      <c r="BJ397" s="137">
        <f t="shared" si="858"/>
        <v>1565.1850579043967</v>
      </c>
      <c r="BK397" s="138">
        <f t="shared" si="858"/>
        <v>1478.5880580138764</v>
      </c>
      <c r="BL397" s="139">
        <f t="shared" si="858"/>
        <v>1292.2201083301579</v>
      </c>
      <c r="BM397" s="137">
        <f t="shared" si="858"/>
        <v>4637.9227573926555</v>
      </c>
      <c r="BN397" s="138">
        <f t="shared" si="858"/>
        <v>5040.4755399662836</v>
      </c>
      <c r="BO397" s="139">
        <f t="shared" si="858"/>
        <v>4863.4567197038677</v>
      </c>
      <c r="BP397" s="137">
        <f t="shared" si="858"/>
        <v>1536.4567906545183</v>
      </c>
      <c r="BQ397" s="138">
        <f t="shared" si="858"/>
        <v>1459.9213430279106</v>
      </c>
      <c r="BR397" s="139">
        <f t="shared" si="858"/>
        <v>1474.0351297622228</v>
      </c>
      <c r="BS397" s="137">
        <f t="shared" si="858"/>
        <v>5350.4638210530284</v>
      </c>
      <c r="BT397" s="138">
        <f t="shared" si="858"/>
        <v>5229.2798799386228</v>
      </c>
      <c r="BU397" s="139">
        <f t="shared" si="858"/>
        <v>5691.6575546483282</v>
      </c>
      <c r="BV397" s="137">
        <f t="shared" si="858"/>
        <v>1978.5163232221969</v>
      </c>
      <c r="BW397" s="138">
        <f t="shared" ref="BW397:EH397" si="859">(BW226/(10*BW$179+BW$180)*1000000)</f>
        <v>2532.2699233327535</v>
      </c>
      <c r="BX397" s="139">
        <f t="shared" si="859"/>
        <v>1628.3674311460834</v>
      </c>
      <c r="BY397" s="137"/>
      <c r="BZ397" s="138"/>
      <c r="CA397" s="139"/>
      <c r="CB397" s="137">
        <f t="shared" si="859"/>
        <v>4021.4853762282751</v>
      </c>
      <c r="CC397" s="138">
        <f t="shared" si="859"/>
        <v>3319.1387403209355</v>
      </c>
      <c r="CD397" s="184">
        <f t="shared" si="859"/>
        <v>3463.8845315694316</v>
      </c>
      <c r="CE397" s="137">
        <f t="shared" si="859"/>
        <v>1647.4713801434928</v>
      </c>
      <c r="CF397" s="138">
        <f t="shared" si="859"/>
        <v>1460.0484061556365</v>
      </c>
      <c r="CG397" s="139">
        <f t="shared" si="859"/>
        <v>1392.3863685566753</v>
      </c>
      <c r="CH397" s="137">
        <f t="shared" si="859"/>
        <v>3489.5361748839582</v>
      </c>
      <c r="CI397" s="138">
        <f t="shared" si="859"/>
        <v>3999.7099386328996</v>
      </c>
      <c r="CJ397" s="139">
        <f t="shared" si="859"/>
        <v>3559.3762818850569</v>
      </c>
      <c r="CK397" s="137">
        <f t="shared" si="859"/>
        <v>2677.9385308907963</v>
      </c>
      <c r="CL397" s="138">
        <f t="shared" si="859"/>
        <v>2805.7867393191536</v>
      </c>
      <c r="CM397" s="139">
        <f t="shared" si="859"/>
        <v>1864.3873433446813</v>
      </c>
      <c r="CN397" s="137">
        <f t="shared" si="859"/>
        <v>4020.3351137190689</v>
      </c>
      <c r="CO397" s="138">
        <f t="shared" si="859"/>
        <v>3931.9870088515322</v>
      </c>
      <c r="CP397" s="139">
        <f t="shared" si="859"/>
        <v>4115.5955514347379</v>
      </c>
      <c r="CQ397" s="137">
        <f t="shared" si="859"/>
        <v>2279.9252558852872</v>
      </c>
      <c r="CR397" s="138">
        <f t="shared" si="859"/>
        <v>2001.1464001106999</v>
      </c>
      <c r="CS397" s="139">
        <f t="shared" si="859"/>
        <v>1962.2882033693968</v>
      </c>
      <c r="CT397" s="137">
        <f t="shared" si="859"/>
        <v>4193.4384453645871</v>
      </c>
      <c r="CU397" s="138">
        <f t="shared" si="859"/>
        <v>4357.250957490568</v>
      </c>
      <c r="CV397" s="139">
        <f t="shared" si="859"/>
        <v>3828.1829316359531</v>
      </c>
      <c r="CW397" s="137">
        <f t="shared" si="859"/>
        <v>1616.3137377892433</v>
      </c>
      <c r="CX397" s="138">
        <f t="shared" si="859"/>
        <v>1150.5357330147363</v>
      </c>
      <c r="CY397" s="139">
        <f t="shared" si="859"/>
        <v>1582.6934843191091</v>
      </c>
      <c r="CZ397" s="137">
        <f t="shared" si="859"/>
        <v>3627.6938894562195</v>
      </c>
      <c r="DA397" s="138">
        <f t="shared" si="859"/>
        <v>3913.4233130247139</v>
      </c>
      <c r="DB397" s="139">
        <f t="shared" si="859"/>
        <v>3595.4635870826842</v>
      </c>
      <c r="DC397" s="137">
        <f t="shared" si="859"/>
        <v>1218.3764163543028</v>
      </c>
      <c r="DD397" s="138">
        <f t="shared" si="859"/>
        <v>1065.6583736404014</v>
      </c>
      <c r="DE397" s="139">
        <f t="shared" si="859"/>
        <v>1347.3615605325961</v>
      </c>
      <c r="DF397" s="137">
        <f t="shared" si="859"/>
        <v>287.58918547169947</v>
      </c>
      <c r="DG397" s="138">
        <f t="shared" si="859"/>
        <v>273.06276791987739</v>
      </c>
      <c r="DH397" s="139">
        <f t="shared" si="859"/>
        <v>269.81661456949655</v>
      </c>
      <c r="DI397" s="137">
        <f t="shared" si="859"/>
        <v>174.43625175749418</v>
      </c>
      <c r="DJ397" s="138">
        <f t="shared" si="859"/>
        <v>178.75806437044011</v>
      </c>
      <c r="DK397" s="139">
        <f t="shared" si="859"/>
        <v>177.52219819220014</v>
      </c>
      <c r="DL397" s="137">
        <f t="shared" si="859"/>
        <v>433.64522753052154</v>
      </c>
      <c r="DM397" s="138">
        <f t="shared" si="859"/>
        <v>466.00908413979016</v>
      </c>
      <c r="DN397" s="139">
        <f t="shared" si="859"/>
        <v>494.35107606627065</v>
      </c>
      <c r="DO397" s="137">
        <f t="shared" si="859"/>
        <v>286.45997430459022</v>
      </c>
      <c r="DP397" s="138">
        <f t="shared" si="859"/>
        <v>274.12962636447025</v>
      </c>
      <c r="DQ397" s="139">
        <f t="shared" si="859"/>
        <v>281.45405973412949</v>
      </c>
      <c r="DR397" s="137">
        <f t="shared" si="859"/>
        <v>1452.4484238105026</v>
      </c>
      <c r="DS397" s="138">
        <f t="shared" si="859"/>
        <v>1950.3605144321637</v>
      </c>
      <c r="DT397" s="139">
        <f t="shared" si="859"/>
        <v>1675.9036672810953</v>
      </c>
      <c r="DU397" s="137">
        <f t="shared" si="859"/>
        <v>764.80341116472823</v>
      </c>
      <c r="DV397" s="138">
        <f t="shared" si="859"/>
        <v>704.54924113144864</v>
      </c>
      <c r="DW397" s="139">
        <f t="shared" si="859"/>
        <v>599.71092487701208</v>
      </c>
      <c r="DX397" s="137">
        <f t="shared" si="859"/>
        <v>3377.1516138922034</v>
      </c>
      <c r="DY397" s="138">
        <f t="shared" si="859"/>
        <v>3637.7893545949501</v>
      </c>
      <c r="DZ397" s="139">
        <f t="shared" si="859"/>
        <v>3372.5190381409166</v>
      </c>
      <c r="EA397" s="137">
        <f t="shared" si="859"/>
        <v>1128.4387668637426</v>
      </c>
      <c r="EB397" s="138">
        <f t="shared" si="859"/>
        <v>852.11823034111103</v>
      </c>
      <c r="EC397" s="139">
        <f t="shared" si="859"/>
        <v>925.10435069258313</v>
      </c>
      <c r="ED397" s="137">
        <f t="shared" si="859"/>
        <v>3136.8565435277933</v>
      </c>
      <c r="EE397" s="138">
        <f t="shared" si="859"/>
        <v>3830.2469020382678</v>
      </c>
      <c r="EF397" s="139">
        <f t="shared" si="859"/>
        <v>3560.3966208188872</v>
      </c>
      <c r="EG397" s="137">
        <f t="shared" si="859"/>
        <v>850.82414272212748</v>
      </c>
      <c r="EH397" s="138">
        <f t="shared" si="859"/>
        <v>745.38780672239329</v>
      </c>
      <c r="EI397" s="139">
        <f t="shared" ref="EI397:EO397" si="860">(EI226/(10*EI$179+EI$180)*1000000)</f>
        <v>649.01794114889856</v>
      </c>
      <c r="EJ397" s="137">
        <f t="shared" si="860"/>
        <v>4305.0420229706233</v>
      </c>
      <c r="EK397" s="138">
        <f t="shared" si="860"/>
        <v>4597.6448314136742</v>
      </c>
      <c r="EL397" s="139">
        <f t="shared" si="860"/>
        <v>4182.9374188494749</v>
      </c>
      <c r="EM397" s="137">
        <f t="shared" si="860"/>
        <v>965.92983007197279</v>
      </c>
      <c r="EN397" s="138">
        <f t="shared" si="860"/>
        <v>821.02627981624221</v>
      </c>
      <c r="EO397" s="139">
        <f t="shared" si="860"/>
        <v>924.99637932722669</v>
      </c>
    </row>
    <row r="398" spans="2:145" s="120" customFormat="1" x14ac:dyDescent="0.3">
      <c r="B398" s="359" t="s">
        <v>348</v>
      </c>
      <c r="C398" s="173" t="str">
        <f t="shared" ref="C398" si="861">(C227)</f>
        <v>3-Methyl-2-oxobutanoate</v>
      </c>
      <c r="D398" s="174">
        <f t="shared" ref="D398:G398" si="862">(D227)</f>
        <v>3.4</v>
      </c>
      <c r="E398" s="175">
        <f t="shared" si="862"/>
        <v>5</v>
      </c>
      <c r="F398" s="176">
        <f t="shared" si="862"/>
        <v>3.62</v>
      </c>
      <c r="G398" s="177">
        <f t="shared" si="862"/>
        <v>115.04007</v>
      </c>
      <c r="H398" s="134"/>
      <c r="I398" s="135"/>
      <c r="J398" s="136"/>
      <c r="K398" s="134">
        <f t="shared" ref="K398:BV398" si="863">(K227/(10*K$179+K$180)*1000000)</f>
        <v>1963.1085896822087</v>
      </c>
      <c r="L398" s="129">
        <f t="shared" si="863"/>
        <v>1333.8154187495134</v>
      </c>
      <c r="M398" s="136">
        <f t="shared" si="863"/>
        <v>1777.1291786950785</v>
      </c>
      <c r="N398" s="134">
        <f t="shared" si="863"/>
        <v>2001.8114380295012</v>
      </c>
      <c r="O398" s="129">
        <f t="shared" si="863"/>
        <v>2087.6152546339486</v>
      </c>
      <c r="P398" s="136">
        <f t="shared" si="863"/>
        <v>1676.5892426489529</v>
      </c>
      <c r="Q398" s="134">
        <f t="shared" si="863"/>
        <v>1406.3890908599462</v>
      </c>
      <c r="R398" s="129">
        <f t="shared" si="863"/>
        <v>2358.5777720478959</v>
      </c>
      <c r="S398" s="136">
        <f t="shared" si="863"/>
        <v>1456.0452082010893</v>
      </c>
      <c r="T398" s="134">
        <f t="shared" si="863"/>
        <v>1823.4167940140985</v>
      </c>
      <c r="U398" s="135">
        <f t="shared" si="863"/>
        <v>2425.9497127026334</v>
      </c>
      <c r="V398" s="136">
        <f t="shared" si="863"/>
        <v>2176.0166819403735</v>
      </c>
      <c r="W398" s="134">
        <f t="shared" si="863"/>
        <v>1975.0165904930118</v>
      </c>
      <c r="X398" s="135">
        <f t="shared" si="863"/>
        <v>2070.3195898964004</v>
      </c>
      <c r="Y398" s="136">
        <f t="shared" si="863"/>
        <v>1967.9542281706235</v>
      </c>
      <c r="Z398" s="134">
        <f t="shared" si="863"/>
        <v>2265.6104893319152</v>
      </c>
      <c r="AA398" s="135">
        <f t="shared" si="863"/>
        <v>2274.5130596043496</v>
      </c>
      <c r="AB398" s="136">
        <f t="shared" si="863"/>
        <v>1552.659206592276</v>
      </c>
      <c r="AC398" s="134">
        <f t="shared" si="863"/>
        <v>2408.9759215494191</v>
      </c>
      <c r="AD398" s="135">
        <f t="shared" si="863"/>
        <v>2117.1824924747034</v>
      </c>
      <c r="AE398" s="136">
        <f t="shared" si="863"/>
        <v>2092.9521811822601</v>
      </c>
      <c r="AF398" s="134">
        <f t="shared" si="863"/>
        <v>2108.2771749038316</v>
      </c>
      <c r="AG398" s="135">
        <f t="shared" si="863"/>
        <v>2457.9677205638918</v>
      </c>
      <c r="AH398" s="136">
        <f t="shared" si="863"/>
        <v>2729.305397544143</v>
      </c>
      <c r="AI398" s="134">
        <f t="shared" si="863"/>
        <v>2950.1516532957694</v>
      </c>
      <c r="AJ398" s="135">
        <f t="shared" si="863"/>
        <v>2992.1512796176621</v>
      </c>
      <c r="AK398" s="136">
        <f t="shared" si="863"/>
        <v>2784.8536497314844</v>
      </c>
      <c r="AL398" s="134">
        <f t="shared" si="863"/>
        <v>2021.0310732286059</v>
      </c>
      <c r="AM398" s="135">
        <f t="shared" si="863"/>
        <v>2827.4677323384026</v>
      </c>
      <c r="AN398" s="136">
        <f t="shared" si="863"/>
        <v>3343.0786369016205</v>
      </c>
      <c r="AO398" s="134">
        <f t="shared" si="863"/>
        <v>3803.9095140055015</v>
      </c>
      <c r="AP398" s="135">
        <f t="shared" si="863"/>
        <v>3978.6520146147159</v>
      </c>
      <c r="AQ398" s="136">
        <f t="shared" si="863"/>
        <v>4209.8784897426331</v>
      </c>
      <c r="AR398" s="134">
        <f t="shared" si="863"/>
        <v>3084.0678031499542</v>
      </c>
      <c r="AS398" s="135">
        <f t="shared" si="863"/>
        <v>3239.6763970416796</v>
      </c>
      <c r="AT398" s="136">
        <f t="shared" si="863"/>
        <v>3385.1349097528837</v>
      </c>
      <c r="AU398" s="134">
        <f t="shared" si="863"/>
        <v>3983.6374221608739</v>
      </c>
      <c r="AV398" s="135">
        <f t="shared" si="863"/>
        <v>2566.7067484571039</v>
      </c>
      <c r="AW398" s="136">
        <f t="shared" si="863"/>
        <v>4954.5985910758218</v>
      </c>
      <c r="AX398" s="134">
        <f t="shared" si="863"/>
        <v>3531.353601991304</v>
      </c>
      <c r="AY398" s="135">
        <f t="shared" si="863"/>
        <v>3106.4016108630826</v>
      </c>
      <c r="AZ398" s="136">
        <f t="shared" si="863"/>
        <v>4516.6213009150688</v>
      </c>
      <c r="BA398" s="134">
        <f t="shared" si="863"/>
        <v>2967.5220960468714</v>
      </c>
      <c r="BB398" s="135">
        <f t="shared" si="863"/>
        <v>5781.8163278662923</v>
      </c>
      <c r="BC398" s="136">
        <f t="shared" si="863"/>
        <v>4535.2698971628151</v>
      </c>
      <c r="BD398" s="134">
        <f t="shared" si="863"/>
        <v>3375.9056206443747</v>
      </c>
      <c r="BE398" s="135">
        <f t="shared" si="863"/>
        <v>3254.2940524299411</v>
      </c>
      <c r="BF398" s="136">
        <f t="shared" si="863"/>
        <v>5535.6843191351409</v>
      </c>
      <c r="BG398" s="134">
        <f t="shared" si="863"/>
        <v>3762.2138925291715</v>
      </c>
      <c r="BH398" s="135">
        <f t="shared" si="863"/>
        <v>8059.6863411783479</v>
      </c>
      <c r="BI398" s="136">
        <f t="shared" si="863"/>
        <v>5886.1539896600334</v>
      </c>
      <c r="BJ398" s="134">
        <f t="shared" si="863"/>
        <v>5135.4529621137854</v>
      </c>
      <c r="BK398" s="135">
        <f t="shared" si="863"/>
        <v>5723.9279679394722</v>
      </c>
      <c r="BL398" s="136">
        <f t="shared" si="863"/>
        <v>6860.8174481231536</v>
      </c>
      <c r="BM398" s="134">
        <f t="shared" si="863"/>
        <v>6482.8562165166859</v>
      </c>
      <c r="BN398" s="135">
        <f t="shared" si="863"/>
        <v>6217.6702129360174</v>
      </c>
      <c r="BO398" s="136">
        <f t="shared" si="863"/>
        <v>5456.8155586419116</v>
      </c>
      <c r="BP398" s="134">
        <f t="shared" si="863"/>
        <v>6990.6356428951567</v>
      </c>
      <c r="BQ398" s="135">
        <f t="shared" si="863"/>
        <v>5909.9721031607096</v>
      </c>
      <c r="BR398" s="136">
        <f t="shared" si="863"/>
        <v>9900.8612850144837</v>
      </c>
      <c r="BS398" s="134">
        <f t="shared" si="863"/>
        <v>9699.9731568931038</v>
      </c>
      <c r="BT398" s="135">
        <f t="shared" si="863"/>
        <v>8176.4810221572061</v>
      </c>
      <c r="BU398" s="136">
        <f t="shared" si="863"/>
        <v>9018.0681322136079</v>
      </c>
      <c r="BV398" s="134">
        <f t="shared" si="863"/>
        <v>2692.986438858281</v>
      </c>
      <c r="BW398" s="135">
        <f t="shared" ref="BW398:EH398" si="864">(BW227/(10*BW$179+BW$180)*1000000)</f>
        <v>3143.0710695494422</v>
      </c>
      <c r="BX398" s="136">
        <f t="shared" si="864"/>
        <v>1971.3103832758641</v>
      </c>
      <c r="BY398" s="134"/>
      <c r="BZ398" s="135"/>
      <c r="CA398" s="136"/>
      <c r="CB398" s="134">
        <f t="shared" si="864"/>
        <v>644.66237802810303</v>
      </c>
      <c r="CC398" s="135">
        <f t="shared" si="864"/>
        <v>664.06136411426712</v>
      </c>
      <c r="CD398" s="178">
        <f t="shared" si="864"/>
        <v>693.10777671457708</v>
      </c>
      <c r="CE398" s="134">
        <f t="shared" si="864"/>
        <v>623.26963625707367</v>
      </c>
      <c r="CF398" s="135">
        <f t="shared" si="864"/>
        <v>735.45202893801684</v>
      </c>
      <c r="CG398" s="136">
        <f t="shared" si="864"/>
        <v>826.57157484324443</v>
      </c>
      <c r="CH398" s="134">
        <f t="shared" si="864"/>
        <v>456.59845832796549</v>
      </c>
      <c r="CI398" s="135">
        <f t="shared" si="864"/>
        <v>569.59861555228963</v>
      </c>
      <c r="CJ398" s="136">
        <f t="shared" si="864"/>
        <v>444.11587517397527</v>
      </c>
      <c r="CK398" s="134">
        <f t="shared" si="864"/>
        <v>657.06868044102828</v>
      </c>
      <c r="CL398" s="135">
        <f t="shared" si="864"/>
        <v>629.25239592279922</v>
      </c>
      <c r="CM398" s="136">
        <f t="shared" si="864"/>
        <v>638.99824451634117</v>
      </c>
      <c r="CN398" s="134">
        <f t="shared" si="864"/>
        <v>544.75866494730099</v>
      </c>
      <c r="CO398" s="135">
        <f t="shared" si="864"/>
        <v>529.89544139234499</v>
      </c>
      <c r="CP398" s="136">
        <f t="shared" si="864"/>
        <v>474.46162190412031</v>
      </c>
      <c r="CQ398" s="134">
        <f t="shared" si="864"/>
        <v>472.79427493241235</v>
      </c>
      <c r="CR398" s="135">
        <f t="shared" si="864"/>
        <v>421.04200543193889</v>
      </c>
      <c r="CS398" s="136">
        <f t="shared" si="864"/>
        <v>591.20554464034524</v>
      </c>
      <c r="CT398" s="134">
        <f t="shared" si="864"/>
        <v>499.81992834174969</v>
      </c>
      <c r="CU398" s="135">
        <f t="shared" si="864"/>
        <v>477.24598165917598</v>
      </c>
      <c r="CV398" s="136">
        <f t="shared" si="864"/>
        <v>546.31077245551853</v>
      </c>
      <c r="CW398" s="134">
        <f t="shared" si="864"/>
        <v>737.87654615170663</v>
      </c>
      <c r="CX398" s="135">
        <f t="shared" si="864"/>
        <v>575.61664279324896</v>
      </c>
      <c r="CY398" s="136">
        <f t="shared" si="864"/>
        <v>642.75465975007251</v>
      </c>
      <c r="CZ398" s="134">
        <f t="shared" si="864"/>
        <v>575.57321531878154</v>
      </c>
      <c r="DA398" s="135">
        <f t="shared" si="864"/>
        <v>618.53495365494121</v>
      </c>
      <c r="DB398" s="136">
        <f t="shared" si="864"/>
        <v>428.57649597431168</v>
      </c>
      <c r="DC398" s="134">
        <f t="shared" si="864"/>
        <v>588.73651239895969</v>
      </c>
      <c r="DD398" s="135">
        <f t="shared" si="864"/>
        <v>561.12123512386404</v>
      </c>
      <c r="DE398" s="136">
        <f t="shared" si="864"/>
        <v>489.41755157687851</v>
      </c>
      <c r="DF398" s="134">
        <f t="shared" si="864"/>
        <v>1095.443446344995</v>
      </c>
      <c r="DG398" s="135">
        <f t="shared" si="864"/>
        <v>1136.0243194151019</v>
      </c>
      <c r="DH398" s="136">
        <f t="shared" si="864"/>
        <v>1212.9659695215882</v>
      </c>
      <c r="DI398" s="134">
        <f t="shared" si="864"/>
        <v>942.75606343269044</v>
      </c>
      <c r="DJ398" s="135">
        <f t="shared" si="864"/>
        <v>1170.1923251719893</v>
      </c>
      <c r="DK398" s="136">
        <f t="shared" si="864"/>
        <v>1153.7176209283691</v>
      </c>
      <c r="DL398" s="134">
        <f t="shared" si="864"/>
        <v>879.41406396798175</v>
      </c>
      <c r="DM398" s="135">
        <f t="shared" si="864"/>
        <v>961.63345017755648</v>
      </c>
      <c r="DN398" s="136">
        <f t="shared" si="864"/>
        <v>891.39303958964786</v>
      </c>
      <c r="DO398" s="134">
        <f t="shared" si="864"/>
        <v>858.72297631704305</v>
      </c>
      <c r="DP398" s="135">
        <f t="shared" si="864"/>
        <v>1343.5156814599563</v>
      </c>
      <c r="DQ398" s="136">
        <f t="shared" si="864"/>
        <v>1074.7924207023398</v>
      </c>
      <c r="DR398" s="134">
        <f t="shared" si="864"/>
        <v>1411.9256823816224</v>
      </c>
      <c r="DS398" s="135">
        <f t="shared" si="864"/>
        <v>1239.0468220912667</v>
      </c>
      <c r="DT398" s="136">
        <f t="shared" si="864"/>
        <v>1012.7355552108967</v>
      </c>
      <c r="DU398" s="134">
        <f t="shared" si="864"/>
        <v>1218.8991032577794</v>
      </c>
      <c r="DV398" s="135">
        <f t="shared" si="864"/>
        <v>1314.5473592567819</v>
      </c>
      <c r="DW398" s="136">
        <f t="shared" si="864"/>
        <v>1848.5045434755398</v>
      </c>
      <c r="DX398" s="134">
        <f t="shared" si="864"/>
        <v>1544.0259278888866</v>
      </c>
      <c r="DY398" s="135">
        <f t="shared" si="864"/>
        <v>1295.3390680500409</v>
      </c>
      <c r="DZ398" s="136">
        <f t="shared" si="864"/>
        <v>1418.8663938642371</v>
      </c>
      <c r="EA398" s="134">
        <f t="shared" si="864"/>
        <v>1235.0363261568805</v>
      </c>
      <c r="EB398" s="135">
        <f t="shared" si="864"/>
        <v>1176.940055315164</v>
      </c>
      <c r="EC398" s="136">
        <f t="shared" si="864"/>
        <v>1513.454029862603</v>
      </c>
      <c r="ED398" s="134">
        <f t="shared" si="864"/>
        <v>2610.0375326222897</v>
      </c>
      <c r="EE398" s="135">
        <f t="shared" si="864"/>
        <v>1630.005324323914</v>
      </c>
      <c r="EF398" s="136">
        <f t="shared" si="864"/>
        <v>1680.7558646055495</v>
      </c>
      <c r="EG398" s="134">
        <f t="shared" si="864"/>
        <v>1558.2861974659506</v>
      </c>
      <c r="EH398" s="135">
        <f t="shared" si="864"/>
        <v>1509.2813121693653</v>
      </c>
      <c r="EI398" s="136">
        <f t="shared" ref="EI398:EO398" si="865">(EI227/(10*EI$179+EI$180)*1000000)</f>
        <v>2025.7234171742366</v>
      </c>
      <c r="EJ398" s="134">
        <f t="shared" si="865"/>
        <v>1593.9972109449959</v>
      </c>
      <c r="EK398" s="135">
        <f t="shared" si="865"/>
        <v>1709.6578437598821</v>
      </c>
      <c r="EL398" s="136">
        <f t="shared" si="865"/>
        <v>2372.1290370023889</v>
      </c>
      <c r="EM398" s="134">
        <f t="shared" si="865"/>
        <v>1931.7513030484317</v>
      </c>
      <c r="EN398" s="135">
        <f t="shared" si="865"/>
        <v>1341.4669889687216</v>
      </c>
      <c r="EO398" s="136">
        <f t="shared" si="865"/>
        <v>2177.8185378195453</v>
      </c>
    </row>
    <row r="399" spans="2:145" s="120" customFormat="1" x14ac:dyDescent="0.3">
      <c r="B399" s="360"/>
      <c r="C399" s="93" t="str">
        <f t="shared" ref="C399" si="866">(C228)</f>
        <v>3-Methyl-2-oxopentanoate</v>
      </c>
      <c r="D399" s="94">
        <f t="shared" ref="D399:G399" si="867">(D228)</f>
        <v>2.35</v>
      </c>
      <c r="E399" s="95">
        <f t="shared" si="867"/>
        <v>2.7</v>
      </c>
      <c r="F399" s="96">
        <f t="shared" si="867"/>
        <v>2.56</v>
      </c>
      <c r="G399" s="97">
        <f t="shared" si="867"/>
        <v>129.05572000000001</v>
      </c>
      <c r="H399" s="89"/>
      <c r="I399" s="91"/>
      <c r="J399" s="90"/>
      <c r="K399" s="89">
        <f t="shared" ref="K399:BV399" si="868">(K228/(10*K$179+K$180)*1000000)</f>
        <v>6698.995350256504</v>
      </c>
      <c r="L399" s="110">
        <f t="shared" si="868"/>
        <v>8271.4543549571736</v>
      </c>
      <c r="M399" s="90">
        <f t="shared" si="868"/>
        <v>8126.3143953240624</v>
      </c>
      <c r="N399" s="89">
        <f t="shared" si="868"/>
        <v>10842.672430487839</v>
      </c>
      <c r="O399" s="110">
        <f t="shared" si="868"/>
        <v>11378.533499693014</v>
      </c>
      <c r="P399" s="90">
        <f t="shared" si="868"/>
        <v>10333.466694934355</v>
      </c>
      <c r="Q399" s="89">
        <f t="shared" si="868"/>
        <v>9365.1322382480903</v>
      </c>
      <c r="R399" s="110">
        <f t="shared" si="868"/>
        <v>11566.991043314099</v>
      </c>
      <c r="S399" s="90">
        <f t="shared" si="868"/>
        <v>5395.4376775239489</v>
      </c>
      <c r="T399" s="89">
        <f t="shared" si="868"/>
        <v>9975.5247829491818</v>
      </c>
      <c r="U399" s="91">
        <f t="shared" si="868"/>
        <v>10271.129153272124</v>
      </c>
      <c r="V399" s="90">
        <f t="shared" si="868"/>
        <v>8440.5181374616295</v>
      </c>
      <c r="W399" s="89">
        <f t="shared" si="868"/>
        <v>17487.232777880428</v>
      </c>
      <c r="X399" s="91">
        <f t="shared" si="868"/>
        <v>15871.161121137748</v>
      </c>
      <c r="Y399" s="90">
        <f t="shared" si="868"/>
        <v>13355.747108528129</v>
      </c>
      <c r="Z399" s="89">
        <f t="shared" si="868"/>
        <v>13219.253536653572</v>
      </c>
      <c r="AA399" s="91">
        <f t="shared" si="868"/>
        <v>11114.5902813702</v>
      </c>
      <c r="AB399" s="90">
        <f t="shared" si="868"/>
        <v>12923.833562384751</v>
      </c>
      <c r="AC399" s="89">
        <f t="shared" si="868"/>
        <v>12454.827879025708</v>
      </c>
      <c r="AD399" s="91">
        <f t="shared" si="868"/>
        <v>12396.792926020276</v>
      </c>
      <c r="AE399" s="90">
        <f t="shared" si="868"/>
        <v>13995.095684077238</v>
      </c>
      <c r="AF399" s="89">
        <f t="shared" si="868"/>
        <v>8899.8041846609412</v>
      </c>
      <c r="AG399" s="91">
        <f t="shared" si="868"/>
        <v>10938.504515597593</v>
      </c>
      <c r="AH399" s="90">
        <f t="shared" si="868"/>
        <v>12078.11623083493</v>
      </c>
      <c r="AI399" s="89">
        <f t="shared" si="868"/>
        <v>7475.3071877029424</v>
      </c>
      <c r="AJ399" s="91">
        <f t="shared" si="868"/>
        <v>9693.2611473021534</v>
      </c>
      <c r="AK399" s="90">
        <f t="shared" si="868"/>
        <v>8314.4299210397458</v>
      </c>
      <c r="AL399" s="89">
        <f t="shared" si="868"/>
        <v>8372.9586937555978</v>
      </c>
      <c r="AM399" s="91">
        <f t="shared" si="868"/>
        <v>10836.948248383371</v>
      </c>
      <c r="AN399" s="90">
        <f t="shared" si="868"/>
        <v>10463.658137216726</v>
      </c>
      <c r="AO399" s="89">
        <f t="shared" si="868"/>
        <v>7051.7410982209376</v>
      </c>
      <c r="AP399" s="91">
        <f t="shared" si="868"/>
        <v>7825.8193498579267</v>
      </c>
      <c r="AQ399" s="90">
        <f t="shared" si="868"/>
        <v>8671.3435927171995</v>
      </c>
      <c r="AR399" s="89">
        <f t="shared" si="868"/>
        <v>3926.9450332729134</v>
      </c>
      <c r="AS399" s="91">
        <f t="shared" si="868"/>
        <v>3497.2981198660209</v>
      </c>
      <c r="AT399" s="90">
        <f t="shared" si="868"/>
        <v>3537.3273403497419</v>
      </c>
      <c r="AU399" s="89">
        <f t="shared" si="868"/>
        <v>91619.075842582184</v>
      </c>
      <c r="AV399" s="91">
        <f t="shared" si="868"/>
        <v>97949.123235899853</v>
      </c>
      <c r="AW399" s="90">
        <f t="shared" si="868"/>
        <v>117602.34209062012</v>
      </c>
      <c r="AX399" s="89">
        <f t="shared" si="868"/>
        <v>119051.3645555103</v>
      </c>
      <c r="AY399" s="91">
        <f t="shared" si="868"/>
        <v>101764.22063333118</v>
      </c>
      <c r="AZ399" s="90">
        <f t="shared" si="868"/>
        <v>121180.23477376605</v>
      </c>
      <c r="BA399" s="89">
        <f t="shared" si="868"/>
        <v>170996.68396295593</v>
      </c>
      <c r="BB399" s="91">
        <f t="shared" si="868"/>
        <v>201633.40537887451</v>
      </c>
      <c r="BC399" s="90">
        <f t="shared" si="868"/>
        <v>187229.88132599267</v>
      </c>
      <c r="BD399" s="89">
        <f t="shared" si="868"/>
        <v>171661.89809864855</v>
      </c>
      <c r="BE399" s="91">
        <f t="shared" si="868"/>
        <v>180879.28055723425</v>
      </c>
      <c r="BF399" s="90">
        <f t="shared" si="868"/>
        <v>189430.921151585</v>
      </c>
      <c r="BG399" s="89">
        <f t="shared" si="868"/>
        <v>243543.8150202129</v>
      </c>
      <c r="BH399" s="91">
        <f t="shared" si="868"/>
        <v>288995.38741421496</v>
      </c>
      <c r="BI399" s="90">
        <f t="shared" si="868"/>
        <v>288084.24023206835</v>
      </c>
      <c r="BJ399" s="89">
        <f t="shared" si="868"/>
        <v>223937.22804017103</v>
      </c>
      <c r="BK399" s="91">
        <f t="shared" si="868"/>
        <v>198090.91168293729</v>
      </c>
      <c r="BL399" s="90">
        <f t="shared" si="868"/>
        <v>221075.67276856519</v>
      </c>
      <c r="BM399" s="89">
        <f t="shared" si="868"/>
        <v>294507.4722801178</v>
      </c>
      <c r="BN399" s="91">
        <f t="shared" si="868"/>
        <v>298887.00149315689</v>
      </c>
      <c r="BO399" s="90">
        <f t="shared" si="868"/>
        <v>324320.44948276953</v>
      </c>
      <c r="BP399" s="89">
        <f t="shared" si="868"/>
        <v>248509.43720657477</v>
      </c>
      <c r="BQ399" s="91">
        <f t="shared" si="868"/>
        <v>221462.14924216748</v>
      </c>
      <c r="BR399" s="90">
        <f t="shared" si="868"/>
        <v>198380.90774988104</v>
      </c>
      <c r="BS399" s="89">
        <f t="shared" si="868"/>
        <v>266135.04073385306</v>
      </c>
      <c r="BT399" s="91">
        <f t="shared" si="868"/>
        <v>306902.35777748632</v>
      </c>
      <c r="BU399" s="90">
        <f t="shared" si="868"/>
        <v>285425.94392040302</v>
      </c>
      <c r="BV399" s="89">
        <f t="shared" si="868"/>
        <v>219549.00380772282</v>
      </c>
      <c r="BW399" s="91">
        <f t="shared" ref="BW399:EH399" si="869">(BW228/(10*BW$179+BW$180)*1000000)</f>
        <v>201651.77774503501</v>
      </c>
      <c r="BX399" s="90">
        <f t="shared" si="869"/>
        <v>226259.14056145682</v>
      </c>
      <c r="BY399" s="89"/>
      <c r="BZ399" s="91"/>
      <c r="CA399" s="90"/>
      <c r="CB399" s="89">
        <f t="shared" si="869"/>
        <v>6510.4313938890109</v>
      </c>
      <c r="CC399" s="91">
        <f t="shared" si="869"/>
        <v>7358.8520426329433</v>
      </c>
      <c r="CD399" s="92">
        <f t="shared" si="869"/>
        <v>5498.26890303649</v>
      </c>
      <c r="CE399" s="89">
        <f t="shared" si="869"/>
        <v>7999.8301225000214</v>
      </c>
      <c r="CF399" s="91">
        <f t="shared" si="869"/>
        <v>7676.5868077544064</v>
      </c>
      <c r="CG399" s="90">
        <f t="shared" si="869"/>
        <v>8623.91829065413</v>
      </c>
      <c r="CH399" s="89">
        <f t="shared" si="869"/>
        <v>5428.6614329998283</v>
      </c>
      <c r="CI399" s="91">
        <f t="shared" si="869"/>
        <v>7611.5455224866309</v>
      </c>
      <c r="CJ399" s="90">
        <f t="shared" si="869"/>
        <v>10200.779971262988</v>
      </c>
      <c r="CK399" s="89">
        <f t="shared" si="869"/>
        <v>9926.1287076603821</v>
      </c>
      <c r="CL399" s="91">
        <f t="shared" si="869"/>
        <v>9145.5910586860336</v>
      </c>
      <c r="CM399" s="90">
        <f t="shared" si="869"/>
        <v>11543.854401775503</v>
      </c>
      <c r="CN399" s="89">
        <f t="shared" si="869"/>
        <v>11604.409819177909</v>
      </c>
      <c r="CO399" s="91">
        <f t="shared" si="869"/>
        <v>9630.2237639089253</v>
      </c>
      <c r="CP399" s="90">
        <f t="shared" si="869"/>
        <v>10108.642990041633</v>
      </c>
      <c r="CQ399" s="89">
        <f t="shared" si="869"/>
        <v>10687.322356797564</v>
      </c>
      <c r="CR399" s="91">
        <f t="shared" si="869"/>
        <v>11213.20689440203</v>
      </c>
      <c r="CS399" s="90">
        <f t="shared" si="869"/>
        <v>13118.931060675761</v>
      </c>
      <c r="CT399" s="89">
        <f t="shared" si="869"/>
        <v>9950.4192703487624</v>
      </c>
      <c r="CU399" s="91">
        <f t="shared" si="869"/>
        <v>9129.2204864910073</v>
      </c>
      <c r="CV399" s="90">
        <f t="shared" si="869"/>
        <v>10155.018443871168</v>
      </c>
      <c r="CW399" s="89">
        <f t="shared" si="869"/>
        <v>7494.7301659100003</v>
      </c>
      <c r="CX399" s="91">
        <f t="shared" si="869"/>
        <v>9084.5027865552638</v>
      </c>
      <c r="CY399" s="90">
        <f t="shared" si="869"/>
        <v>8709.8335926620985</v>
      </c>
      <c r="CZ399" s="89">
        <f t="shared" si="869"/>
        <v>7083.7187804222358</v>
      </c>
      <c r="DA399" s="91">
        <f t="shared" si="869"/>
        <v>7070.8455029243187</v>
      </c>
      <c r="DB399" s="90">
        <f t="shared" si="869"/>
        <v>10075.906747872441</v>
      </c>
      <c r="DC399" s="89">
        <f t="shared" si="869"/>
        <v>7274.1277914502689</v>
      </c>
      <c r="DD399" s="91">
        <f t="shared" si="869"/>
        <v>6638.5641022465816</v>
      </c>
      <c r="DE399" s="90">
        <f t="shared" si="869"/>
        <v>5685.6587541348745</v>
      </c>
      <c r="DF399" s="89">
        <f t="shared" si="869"/>
        <v>9738.872482503315</v>
      </c>
      <c r="DG399" s="91">
        <f t="shared" si="869"/>
        <v>9780.0260680177416</v>
      </c>
      <c r="DH399" s="90">
        <f t="shared" si="869"/>
        <v>11112.640981682174</v>
      </c>
      <c r="DI399" s="89">
        <f t="shared" si="869"/>
        <v>4146.4496837535025</v>
      </c>
      <c r="DJ399" s="91">
        <f t="shared" si="869"/>
        <v>4011.6990379999474</v>
      </c>
      <c r="DK399" s="90">
        <f t="shared" si="869"/>
        <v>4299.892456245625</v>
      </c>
      <c r="DL399" s="89">
        <f t="shared" si="869"/>
        <v>118469.51444831259</v>
      </c>
      <c r="DM399" s="91">
        <f t="shared" si="869"/>
        <v>133408.48314778702</v>
      </c>
      <c r="DN399" s="90">
        <f t="shared" si="869"/>
        <v>117031.98599476158</v>
      </c>
      <c r="DO399" s="89">
        <f t="shared" si="869"/>
        <v>118465.72491174804</v>
      </c>
      <c r="DP399" s="91">
        <f t="shared" si="869"/>
        <v>116544.63319112555</v>
      </c>
      <c r="DQ399" s="90">
        <f t="shared" si="869"/>
        <v>121467.98413117357</v>
      </c>
      <c r="DR399" s="89">
        <f t="shared" si="869"/>
        <v>193192.18333660514</v>
      </c>
      <c r="DS399" s="91">
        <f t="shared" si="869"/>
        <v>213885.06895108212</v>
      </c>
      <c r="DT399" s="90">
        <f t="shared" si="869"/>
        <v>232615.25998190275</v>
      </c>
      <c r="DU399" s="89">
        <f t="shared" si="869"/>
        <v>265957.1682830553</v>
      </c>
      <c r="DV399" s="91">
        <f t="shared" si="869"/>
        <v>225692.20965341324</v>
      </c>
      <c r="DW399" s="90">
        <f t="shared" si="869"/>
        <v>231573.97000850699</v>
      </c>
      <c r="DX399" s="89">
        <f t="shared" si="869"/>
        <v>325348.31493921787</v>
      </c>
      <c r="DY399" s="91">
        <f t="shared" si="869"/>
        <v>304684.11917675193</v>
      </c>
      <c r="DZ399" s="90">
        <f t="shared" si="869"/>
        <v>276114.26175035996</v>
      </c>
      <c r="EA399" s="89">
        <f t="shared" si="869"/>
        <v>261565.14113292212</v>
      </c>
      <c r="EB399" s="91">
        <f t="shared" si="869"/>
        <v>244467.21747133025</v>
      </c>
      <c r="EC399" s="90">
        <f t="shared" si="869"/>
        <v>261346.72454987172</v>
      </c>
      <c r="ED399" s="89">
        <f t="shared" si="869"/>
        <v>361561.95109513751</v>
      </c>
      <c r="EE399" s="91">
        <f t="shared" si="869"/>
        <v>364035.69548392558</v>
      </c>
      <c r="EF399" s="90">
        <f t="shared" si="869"/>
        <v>340829.05742158031</v>
      </c>
      <c r="EG399" s="89">
        <f t="shared" si="869"/>
        <v>253603.58935317167</v>
      </c>
      <c r="EH399" s="91">
        <f t="shared" si="869"/>
        <v>252358.91314931912</v>
      </c>
      <c r="EI399" s="90">
        <f t="shared" ref="EI399:EO399" si="870">(EI228/(10*EI$179+EI$180)*1000000)</f>
        <v>227724.35127523719</v>
      </c>
      <c r="EJ399" s="89">
        <f t="shared" si="870"/>
        <v>335582.7513709474</v>
      </c>
      <c r="EK399" s="91">
        <f t="shared" si="870"/>
        <v>319011.78276950942</v>
      </c>
      <c r="EL399" s="90">
        <f t="shared" si="870"/>
        <v>365502.43822269561</v>
      </c>
      <c r="EM399" s="89">
        <f t="shared" si="870"/>
        <v>249436.64896325694</v>
      </c>
      <c r="EN399" s="91">
        <f t="shared" si="870"/>
        <v>237242.09963420447</v>
      </c>
      <c r="EO399" s="90">
        <f t="shared" si="870"/>
        <v>229396.27172927372</v>
      </c>
    </row>
    <row r="400" spans="2:145" s="120" customFormat="1" ht="15" thickBot="1" x14ac:dyDescent="0.35">
      <c r="B400" s="361"/>
      <c r="C400" s="179" t="str">
        <f t="shared" ref="C400" si="871">(C229)</f>
        <v>4-Methyl-2-oxopentanoate</v>
      </c>
      <c r="D400" s="180">
        <f t="shared" ref="D400:G400" si="872">(D229)</f>
        <v>2</v>
      </c>
      <c r="E400" s="181">
        <f t="shared" si="872"/>
        <v>2.4</v>
      </c>
      <c r="F400" s="182">
        <f t="shared" si="872"/>
        <v>2.1800000000000002</v>
      </c>
      <c r="G400" s="183">
        <f t="shared" si="872"/>
        <v>129.05572000000001</v>
      </c>
      <c r="H400" s="137"/>
      <c r="I400" s="138"/>
      <c r="J400" s="139"/>
      <c r="K400" s="137">
        <f t="shared" ref="K400:BV400" si="873">(K229/(10*K$179+K$180)*1000000)</f>
        <v>16280.053021818991</v>
      </c>
      <c r="L400" s="130">
        <f t="shared" si="873"/>
        <v>21898.633519807147</v>
      </c>
      <c r="M400" s="139">
        <f t="shared" si="873"/>
        <v>19375.010549161023</v>
      </c>
      <c r="N400" s="137">
        <f t="shared" si="873"/>
        <v>26905.325020831086</v>
      </c>
      <c r="O400" s="130">
        <f t="shared" si="873"/>
        <v>26574.489702548435</v>
      </c>
      <c r="P400" s="139">
        <f t="shared" si="873"/>
        <v>25811.058219650655</v>
      </c>
      <c r="Q400" s="137">
        <f t="shared" si="873"/>
        <v>21753.15800008097</v>
      </c>
      <c r="R400" s="130">
        <f t="shared" si="873"/>
        <v>28027.359259447738</v>
      </c>
      <c r="S400" s="139">
        <f t="shared" si="873"/>
        <v>12899.649030671255</v>
      </c>
      <c r="T400" s="137">
        <f t="shared" si="873"/>
        <v>23167.831225183803</v>
      </c>
      <c r="U400" s="138">
        <f t="shared" si="873"/>
        <v>23492.793057255287</v>
      </c>
      <c r="V400" s="139">
        <f t="shared" si="873"/>
        <v>20347.663560763991</v>
      </c>
      <c r="W400" s="137">
        <f t="shared" si="873"/>
        <v>37148.751858102354</v>
      </c>
      <c r="X400" s="138">
        <f t="shared" si="873"/>
        <v>35430.385545695208</v>
      </c>
      <c r="Y400" s="139">
        <f t="shared" si="873"/>
        <v>30392.119228728348</v>
      </c>
      <c r="Z400" s="137">
        <f t="shared" si="873"/>
        <v>29299.637970474592</v>
      </c>
      <c r="AA400" s="138">
        <f t="shared" si="873"/>
        <v>25051.958962518762</v>
      </c>
      <c r="AB400" s="139">
        <f t="shared" si="873"/>
        <v>30198.580397911817</v>
      </c>
      <c r="AC400" s="137">
        <f t="shared" si="873"/>
        <v>28825.930275775463</v>
      </c>
      <c r="AD400" s="138">
        <f t="shared" si="873"/>
        <v>28697.076188782383</v>
      </c>
      <c r="AE400" s="139">
        <f t="shared" si="873"/>
        <v>30521.215635234046</v>
      </c>
      <c r="AF400" s="137">
        <f t="shared" si="873"/>
        <v>19243.325698292036</v>
      </c>
      <c r="AG400" s="138">
        <f t="shared" si="873"/>
        <v>23544.21958996723</v>
      </c>
      <c r="AH400" s="139">
        <f t="shared" si="873"/>
        <v>28113.837643780924</v>
      </c>
      <c r="AI400" s="137">
        <f t="shared" si="873"/>
        <v>17131.076493987213</v>
      </c>
      <c r="AJ400" s="138">
        <f t="shared" si="873"/>
        <v>23466.09796891328</v>
      </c>
      <c r="AK400" s="139">
        <f t="shared" si="873"/>
        <v>19146.773755392263</v>
      </c>
      <c r="AL400" s="137">
        <f t="shared" si="873"/>
        <v>19306.447901360832</v>
      </c>
      <c r="AM400" s="138">
        <f t="shared" si="873"/>
        <v>23277.211676068397</v>
      </c>
      <c r="AN400" s="139">
        <f t="shared" si="873"/>
        <v>21983.530772490391</v>
      </c>
      <c r="AO400" s="137">
        <f t="shared" si="873"/>
        <v>17252.828541902865</v>
      </c>
      <c r="AP400" s="138">
        <f t="shared" si="873"/>
        <v>20214.259382487136</v>
      </c>
      <c r="AQ400" s="139">
        <f t="shared" si="873"/>
        <v>20620.377213675103</v>
      </c>
      <c r="AR400" s="137">
        <f t="shared" si="873"/>
        <v>9128.3772605140985</v>
      </c>
      <c r="AS400" s="138">
        <f t="shared" si="873"/>
        <v>7791.0469257454288</v>
      </c>
      <c r="AT400" s="139">
        <f t="shared" si="873"/>
        <v>7932.2002752922044</v>
      </c>
      <c r="AU400" s="137">
        <f t="shared" si="873"/>
        <v>291733.00998738402</v>
      </c>
      <c r="AV400" s="138">
        <f t="shared" si="873"/>
        <v>262602.61463009374</v>
      </c>
      <c r="AW400" s="139">
        <f t="shared" si="873"/>
        <v>306676.84113306942</v>
      </c>
      <c r="AX400" s="137">
        <f t="shared" si="873"/>
        <v>317339.70583300875</v>
      </c>
      <c r="AY400" s="138">
        <f t="shared" si="873"/>
        <v>305618.94042409142</v>
      </c>
      <c r="AZ400" s="139">
        <f t="shared" si="873"/>
        <v>314406.07251448662</v>
      </c>
      <c r="BA400" s="137">
        <f t="shared" si="873"/>
        <v>467630.17998628778</v>
      </c>
      <c r="BB400" s="138">
        <f t="shared" si="873"/>
        <v>479285.03895958752</v>
      </c>
      <c r="BC400" s="139">
        <f t="shared" si="873"/>
        <v>475039.78032137442</v>
      </c>
      <c r="BD400" s="137">
        <f t="shared" si="873"/>
        <v>454705.90855581407</v>
      </c>
      <c r="BE400" s="138">
        <f t="shared" si="873"/>
        <v>460943.82295615331</v>
      </c>
      <c r="BF400" s="139">
        <f t="shared" si="873"/>
        <v>490193.64642905013</v>
      </c>
      <c r="BG400" s="137">
        <f t="shared" si="873"/>
        <v>621287.21361921786</v>
      </c>
      <c r="BH400" s="138">
        <f t="shared" si="873"/>
        <v>651297.55872096517</v>
      </c>
      <c r="BI400" s="139">
        <f t="shared" si="873"/>
        <v>629869.22440106433</v>
      </c>
      <c r="BJ400" s="137">
        <f t="shared" si="873"/>
        <v>538762.7962469795</v>
      </c>
      <c r="BK400" s="138">
        <f t="shared" si="873"/>
        <v>500830.58130843681</v>
      </c>
      <c r="BL400" s="139">
        <f t="shared" si="873"/>
        <v>471977.74668738752</v>
      </c>
      <c r="BM400" s="137">
        <f t="shared" si="873"/>
        <v>665624.95466447365</v>
      </c>
      <c r="BN400" s="138">
        <f t="shared" si="873"/>
        <v>688395.95057964604</v>
      </c>
      <c r="BO400" s="139">
        <f t="shared" si="873"/>
        <v>673645.58965662715</v>
      </c>
      <c r="BP400" s="137">
        <f t="shared" si="873"/>
        <v>522234.32443564886</v>
      </c>
      <c r="BQ400" s="138">
        <f t="shared" si="873"/>
        <v>512391.68654657621</v>
      </c>
      <c r="BR400" s="139">
        <f t="shared" si="873"/>
        <v>540762.30763570673</v>
      </c>
      <c r="BS400" s="137">
        <f t="shared" si="873"/>
        <v>661787.1769527283</v>
      </c>
      <c r="BT400" s="138">
        <f t="shared" si="873"/>
        <v>619619.26267526892</v>
      </c>
      <c r="BU400" s="139">
        <f t="shared" si="873"/>
        <v>660509.67638374318</v>
      </c>
      <c r="BV400" s="137">
        <f t="shared" si="873"/>
        <v>509013.09117907309</v>
      </c>
      <c r="BW400" s="138">
        <f t="shared" ref="BW400:EH400" si="874">(BW229/(10*BW$179+BW$180)*1000000)</f>
        <v>484485.55414648505</v>
      </c>
      <c r="BX400" s="139">
        <f t="shared" si="874"/>
        <v>475641.74543165736</v>
      </c>
      <c r="BY400" s="137"/>
      <c r="BZ400" s="138"/>
      <c r="CA400" s="139"/>
      <c r="CB400" s="137">
        <f t="shared" si="874"/>
        <v>15303.176771360711</v>
      </c>
      <c r="CC400" s="138">
        <f t="shared" si="874"/>
        <v>17412.387241794913</v>
      </c>
      <c r="CD400" s="184">
        <f t="shared" si="874"/>
        <v>14469.307673984784</v>
      </c>
      <c r="CE400" s="137">
        <f t="shared" si="874"/>
        <v>19228.346521890129</v>
      </c>
      <c r="CF400" s="138">
        <f t="shared" si="874"/>
        <v>17800.751097465065</v>
      </c>
      <c r="CG400" s="139">
        <f t="shared" si="874"/>
        <v>20207.650383704822</v>
      </c>
      <c r="CH400" s="137">
        <f t="shared" si="874"/>
        <v>12344.459124438832</v>
      </c>
      <c r="CI400" s="138">
        <f t="shared" si="874"/>
        <v>18247.857106314696</v>
      </c>
      <c r="CJ400" s="139">
        <f t="shared" si="874"/>
        <v>24059.806751547672</v>
      </c>
      <c r="CK400" s="137">
        <f t="shared" si="874"/>
        <v>21883.593603971505</v>
      </c>
      <c r="CL400" s="138">
        <f t="shared" si="874"/>
        <v>22669.882418228593</v>
      </c>
      <c r="CM400" s="139">
        <f t="shared" si="874"/>
        <v>25325.534961150657</v>
      </c>
      <c r="CN400" s="137">
        <f t="shared" si="874"/>
        <v>24668.366190752393</v>
      </c>
      <c r="CO400" s="138">
        <f t="shared" si="874"/>
        <v>20782.800389763699</v>
      </c>
      <c r="CP400" s="139">
        <f t="shared" si="874"/>
        <v>21388.716873997393</v>
      </c>
      <c r="CQ400" s="137">
        <f t="shared" si="874"/>
        <v>24115.027246447244</v>
      </c>
      <c r="CR400" s="138">
        <f t="shared" si="874"/>
        <v>23944.863684357995</v>
      </c>
      <c r="CS400" s="139">
        <f t="shared" si="874"/>
        <v>26135.048299654307</v>
      </c>
      <c r="CT400" s="137">
        <f t="shared" si="874"/>
        <v>24283.570887920094</v>
      </c>
      <c r="CU400" s="138">
        <f t="shared" si="874"/>
        <v>18413.317565594465</v>
      </c>
      <c r="CV400" s="139">
        <f t="shared" si="874"/>
        <v>20887.987281888949</v>
      </c>
      <c r="CW400" s="137">
        <f t="shared" si="874"/>
        <v>13922.234044463914</v>
      </c>
      <c r="CX400" s="138">
        <f t="shared" si="874"/>
        <v>17865.86725460341</v>
      </c>
      <c r="CY400" s="139">
        <f t="shared" si="874"/>
        <v>17716.993394170931</v>
      </c>
      <c r="CZ400" s="137">
        <f t="shared" si="874"/>
        <v>15319.094029753314</v>
      </c>
      <c r="DA400" s="138">
        <f t="shared" si="874"/>
        <v>14580.464617978527</v>
      </c>
      <c r="DB400" s="139">
        <f t="shared" si="874"/>
        <v>21344.660487296154</v>
      </c>
      <c r="DC400" s="137">
        <f t="shared" si="874"/>
        <v>14180.266304715014</v>
      </c>
      <c r="DD400" s="138">
        <f t="shared" si="874"/>
        <v>12107.603147731814</v>
      </c>
      <c r="DE400" s="139">
        <f t="shared" si="874"/>
        <v>11268.768338579788</v>
      </c>
      <c r="DF400" s="137">
        <f t="shared" si="874"/>
        <v>28255.955968823731</v>
      </c>
      <c r="DG400" s="138">
        <f t="shared" si="874"/>
        <v>25701.149950865001</v>
      </c>
      <c r="DH400" s="139">
        <f t="shared" si="874"/>
        <v>25637.236460677479</v>
      </c>
      <c r="DI400" s="137">
        <f t="shared" si="874"/>
        <v>9420.4782895261778</v>
      </c>
      <c r="DJ400" s="138">
        <f t="shared" si="874"/>
        <v>9514.5162915266919</v>
      </c>
      <c r="DK400" s="139">
        <f t="shared" si="874"/>
        <v>9227.1656100683558</v>
      </c>
      <c r="DL400" s="137">
        <f t="shared" si="874"/>
        <v>280698.27823737211</v>
      </c>
      <c r="DM400" s="138">
        <f t="shared" si="874"/>
        <v>276569.72193116683</v>
      </c>
      <c r="DN400" s="139">
        <f t="shared" si="874"/>
        <v>263091.62493928551</v>
      </c>
      <c r="DO400" s="137">
        <f t="shared" si="874"/>
        <v>279227.84068457468</v>
      </c>
      <c r="DP400" s="138">
        <f t="shared" si="874"/>
        <v>272090.88234519016</v>
      </c>
      <c r="DQ400" s="139">
        <f t="shared" si="874"/>
        <v>279448.93088642054</v>
      </c>
      <c r="DR400" s="137">
        <f t="shared" si="874"/>
        <v>453527.53493310115</v>
      </c>
      <c r="DS400" s="138">
        <f t="shared" si="874"/>
        <v>533335.56084690371</v>
      </c>
      <c r="DT400" s="139">
        <f t="shared" si="874"/>
        <v>508805.57618450117</v>
      </c>
      <c r="DU400" s="137">
        <f t="shared" si="874"/>
        <v>502683.16063531657</v>
      </c>
      <c r="DV400" s="138">
        <f t="shared" si="874"/>
        <v>483607.30218931643</v>
      </c>
      <c r="DW400" s="139">
        <f t="shared" si="874"/>
        <v>506447.62666008179</v>
      </c>
      <c r="DX400" s="137">
        <f t="shared" si="874"/>
        <v>656524.07625182613</v>
      </c>
      <c r="DY400" s="138">
        <f t="shared" si="874"/>
        <v>600884.60188981332</v>
      </c>
      <c r="DZ400" s="139">
        <f t="shared" si="874"/>
        <v>573972.5652051142</v>
      </c>
      <c r="EA400" s="137">
        <f t="shared" si="874"/>
        <v>572018.6596866959</v>
      </c>
      <c r="EB400" s="138">
        <f t="shared" si="874"/>
        <v>543887.75218725589</v>
      </c>
      <c r="EC400" s="139">
        <f t="shared" si="874"/>
        <v>544423.71839349321</v>
      </c>
      <c r="ED400" s="137">
        <f t="shared" si="874"/>
        <v>751902.86502867669</v>
      </c>
      <c r="EE400" s="138">
        <f t="shared" si="874"/>
        <v>748819.56615255936</v>
      </c>
      <c r="EF400" s="139">
        <f t="shared" si="874"/>
        <v>681364.84742211469</v>
      </c>
      <c r="EG400" s="137">
        <f t="shared" si="874"/>
        <v>550989.99773047992</v>
      </c>
      <c r="EH400" s="138">
        <f t="shared" si="874"/>
        <v>529235.00295710901</v>
      </c>
      <c r="EI400" s="139">
        <f t="shared" ref="EI400:EO400" si="875">(EI229/(10*EI$179+EI$180)*1000000)</f>
        <v>481681.65531844116</v>
      </c>
      <c r="EJ400" s="137">
        <f t="shared" si="875"/>
        <v>690768.8803843389</v>
      </c>
      <c r="EK400" s="138">
        <f t="shared" si="875"/>
        <v>661873.49300280097</v>
      </c>
      <c r="EL400" s="139">
        <f t="shared" si="875"/>
        <v>750372.27848261164</v>
      </c>
      <c r="EM400" s="137">
        <f t="shared" si="875"/>
        <v>551246.06597648247</v>
      </c>
      <c r="EN400" s="138">
        <f t="shared" si="875"/>
        <v>510773.90294154192</v>
      </c>
      <c r="EO400" s="139">
        <f t="shared" si="875"/>
        <v>498092.9011269015</v>
      </c>
    </row>
    <row r="401" spans="2:145" s="120" customFormat="1" x14ac:dyDescent="0.3">
      <c r="B401" s="359" t="s">
        <v>349</v>
      </c>
      <c r="C401" s="173" t="str">
        <f t="shared" ref="C401" si="876">(C230)</f>
        <v>Carnitine</v>
      </c>
      <c r="D401" s="174">
        <f t="shared" ref="D401:G401" si="877">(D230)</f>
        <v>13.8</v>
      </c>
      <c r="E401" s="175">
        <f t="shared" si="877"/>
        <v>15</v>
      </c>
      <c r="F401" s="176">
        <f t="shared" si="877"/>
        <v>14.14</v>
      </c>
      <c r="G401" s="177">
        <f t="shared" si="877"/>
        <v>162.11247</v>
      </c>
      <c r="H401" s="134"/>
      <c r="I401" s="135"/>
      <c r="J401" s="136"/>
      <c r="K401" s="134">
        <f t="shared" ref="K401:BV401" si="878">(K230/(10*K$179+K$180)*1000000)</f>
        <v>50592.401472131154</v>
      </c>
      <c r="L401" s="129">
        <f t="shared" si="878"/>
        <v>47421.47583431517</v>
      </c>
      <c r="M401" s="136">
        <f t="shared" si="878"/>
        <v>53838.919757745185</v>
      </c>
      <c r="N401" s="134">
        <f t="shared" si="878"/>
        <v>40405.377832830833</v>
      </c>
      <c r="O401" s="129">
        <f t="shared" si="878"/>
        <v>51707.086936917345</v>
      </c>
      <c r="P401" s="136">
        <f t="shared" si="878"/>
        <v>44655.187410060906</v>
      </c>
      <c r="Q401" s="134">
        <f t="shared" si="878"/>
        <v>65044.131560247093</v>
      </c>
      <c r="R401" s="129">
        <f t="shared" si="878"/>
        <v>74644.169648324532</v>
      </c>
      <c r="S401" s="136">
        <f t="shared" si="878"/>
        <v>56206.778454162581</v>
      </c>
      <c r="T401" s="134">
        <f t="shared" si="878"/>
        <v>55568.416590236811</v>
      </c>
      <c r="U401" s="135">
        <f t="shared" si="878"/>
        <v>48465.72326543185</v>
      </c>
      <c r="V401" s="136">
        <f t="shared" si="878"/>
        <v>57198.639281868862</v>
      </c>
      <c r="W401" s="134">
        <f t="shared" si="878"/>
        <v>104947.74386710449</v>
      </c>
      <c r="X401" s="135">
        <f t="shared" si="878"/>
        <v>100896.32634491028</v>
      </c>
      <c r="Y401" s="136">
        <f t="shared" si="878"/>
        <v>92177.509924635175</v>
      </c>
      <c r="Z401" s="134">
        <f t="shared" si="878"/>
        <v>77240.227904407249</v>
      </c>
      <c r="AA401" s="135">
        <f t="shared" si="878"/>
        <v>81648.916305249018</v>
      </c>
      <c r="AB401" s="136">
        <f t="shared" si="878"/>
        <v>87113.743287581819</v>
      </c>
      <c r="AC401" s="134">
        <f t="shared" si="878"/>
        <v>102952.34496609082</v>
      </c>
      <c r="AD401" s="135">
        <f t="shared" si="878"/>
        <v>102241.13758882374</v>
      </c>
      <c r="AE401" s="136">
        <f t="shared" si="878"/>
        <v>96669.751156163169</v>
      </c>
      <c r="AF401" s="134">
        <f t="shared" si="878"/>
        <v>80075.3304230176</v>
      </c>
      <c r="AG401" s="135">
        <f t="shared" si="878"/>
        <v>75300.621235520957</v>
      </c>
      <c r="AH401" s="136">
        <f t="shared" si="878"/>
        <v>74258.994766363874</v>
      </c>
      <c r="AI401" s="134">
        <f t="shared" si="878"/>
        <v>99275.01202361974</v>
      </c>
      <c r="AJ401" s="135">
        <f t="shared" si="878"/>
        <v>86694.96683880518</v>
      </c>
      <c r="AK401" s="136">
        <f t="shared" si="878"/>
        <v>83957.362724912411</v>
      </c>
      <c r="AL401" s="134">
        <f t="shared" si="878"/>
        <v>102125.0413236184</v>
      </c>
      <c r="AM401" s="135">
        <f t="shared" si="878"/>
        <v>97659.863983432529</v>
      </c>
      <c r="AN401" s="136">
        <f t="shared" si="878"/>
        <v>97506.281768048284</v>
      </c>
      <c r="AO401" s="134">
        <f t="shared" si="878"/>
        <v>39341.970808515332</v>
      </c>
      <c r="AP401" s="135">
        <f t="shared" si="878"/>
        <v>37140.494081386074</v>
      </c>
      <c r="AQ401" s="136">
        <f t="shared" si="878"/>
        <v>34922.267863943089</v>
      </c>
      <c r="AR401" s="134">
        <f t="shared" si="878"/>
        <v>34424.127377652083</v>
      </c>
      <c r="AS401" s="135">
        <f t="shared" si="878"/>
        <v>35630.861973323772</v>
      </c>
      <c r="AT401" s="136">
        <f t="shared" si="878"/>
        <v>35728.003333141263</v>
      </c>
      <c r="AU401" s="134">
        <f t="shared" si="878"/>
        <v>29277.104060889607</v>
      </c>
      <c r="AV401" s="135">
        <f t="shared" si="878"/>
        <v>29177.601954338195</v>
      </c>
      <c r="AW401" s="136">
        <f t="shared" si="878"/>
        <v>33605.506799595627</v>
      </c>
      <c r="AX401" s="134">
        <f t="shared" si="878"/>
        <v>33737.098569075657</v>
      </c>
      <c r="AY401" s="135">
        <f t="shared" si="878"/>
        <v>32415.20311171882</v>
      </c>
      <c r="AZ401" s="136">
        <f t="shared" si="878"/>
        <v>31553.695601106429</v>
      </c>
      <c r="BA401" s="134">
        <f t="shared" si="878"/>
        <v>31975.943927622069</v>
      </c>
      <c r="BB401" s="135">
        <f t="shared" si="878"/>
        <v>34354.052345625496</v>
      </c>
      <c r="BC401" s="136">
        <f t="shared" si="878"/>
        <v>35341.195845542927</v>
      </c>
      <c r="BD401" s="134">
        <f t="shared" si="878"/>
        <v>35636.986140889399</v>
      </c>
      <c r="BE401" s="135">
        <f t="shared" si="878"/>
        <v>37513.776699762697</v>
      </c>
      <c r="BF401" s="136">
        <f t="shared" si="878"/>
        <v>38132.643580838572</v>
      </c>
      <c r="BG401" s="134">
        <f t="shared" si="878"/>
        <v>32421.114924192385</v>
      </c>
      <c r="BH401" s="135">
        <f t="shared" si="878"/>
        <v>30873.61968699357</v>
      </c>
      <c r="BI401" s="136">
        <f t="shared" si="878"/>
        <v>31693.435549388942</v>
      </c>
      <c r="BJ401" s="134">
        <f t="shared" si="878"/>
        <v>38079.859155013371</v>
      </c>
      <c r="BK401" s="135">
        <f t="shared" si="878"/>
        <v>40124.525869794998</v>
      </c>
      <c r="BL401" s="136">
        <f t="shared" si="878"/>
        <v>38037.840184757246</v>
      </c>
      <c r="BM401" s="134">
        <f t="shared" si="878"/>
        <v>35294.816418293944</v>
      </c>
      <c r="BN401" s="135">
        <f t="shared" si="878"/>
        <v>36290.730543523197</v>
      </c>
      <c r="BO401" s="136">
        <f t="shared" si="878"/>
        <v>34045.868330187441</v>
      </c>
      <c r="BP401" s="134">
        <f t="shared" si="878"/>
        <v>41313.234444673675</v>
      </c>
      <c r="BQ401" s="135">
        <f t="shared" si="878"/>
        <v>43455.754618657375</v>
      </c>
      <c r="BR401" s="136">
        <f t="shared" si="878"/>
        <v>45914.212072347058</v>
      </c>
      <c r="BS401" s="134">
        <f t="shared" si="878"/>
        <v>33386.259042417099</v>
      </c>
      <c r="BT401" s="135">
        <f t="shared" si="878"/>
        <v>31301.451521968193</v>
      </c>
      <c r="BU401" s="136">
        <f t="shared" si="878"/>
        <v>33999.279318027773</v>
      </c>
      <c r="BV401" s="134">
        <f t="shared" si="878"/>
        <v>42310.051904089974</v>
      </c>
      <c r="BW401" s="135">
        <f t="shared" ref="BW401:EH401" si="879">(BW230/(10*BW$179+BW$180)*1000000)</f>
        <v>45634.655927104439</v>
      </c>
      <c r="BX401" s="136">
        <f t="shared" si="879"/>
        <v>42367.925316209941</v>
      </c>
      <c r="BY401" s="134"/>
      <c r="BZ401" s="135"/>
      <c r="CA401" s="136"/>
      <c r="CB401" s="134">
        <f t="shared" si="879"/>
        <v>62045.505704352378</v>
      </c>
      <c r="CC401" s="135">
        <f t="shared" si="879"/>
        <v>59300.637832782093</v>
      </c>
      <c r="CD401" s="178">
        <f t="shared" si="879"/>
        <v>59945.522997216402</v>
      </c>
      <c r="CE401" s="134">
        <f t="shared" si="879"/>
        <v>49388.003514621218</v>
      </c>
      <c r="CF401" s="135">
        <f t="shared" si="879"/>
        <v>49102.465923812313</v>
      </c>
      <c r="CG401" s="136">
        <f t="shared" si="879"/>
        <v>56299.008585836767</v>
      </c>
      <c r="CH401" s="134">
        <f t="shared" si="879"/>
        <v>68650.734884402438</v>
      </c>
      <c r="CI401" s="135">
        <f t="shared" si="879"/>
        <v>80383.318675354531</v>
      </c>
      <c r="CJ401" s="136">
        <f t="shared" si="879"/>
        <v>93444.544585828553</v>
      </c>
      <c r="CK401" s="134">
        <f t="shared" si="879"/>
        <v>81680.575622861419</v>
      </c>
      <c r="CL401" s="135">
        <f t="shared" si="879"/>
        <v>78073.275789937717</v>
      </c>
      <c r="CM401" s="136">
        <f t="shared" si="879"/>
        <v>63992.984498750971</v>
      </c>
      <c r="CN401" s="134">
        <f t="shared" si="879"/>
        <v>96609.012151274976</v>
      </c>
      <c r="CO401" s="135">
        <f t="shared" si="879"/>
        <v>82676.329480382861</v>
      </c>
      <c r="CP401" s="136">
        <f t="shared" si="879"/>
        <v>86781.391653844257</v>
      </c>
      <c r="CQ401" s="134">
        <f t="shared" si="879"/>
        <v>99820.97261123608</v>
      </c>
      <c r="CR401" s="135">
        <f t="shared" si="879"/>
        <v>87062.691137396905</v>
      </c>
      <c r="CS401" s="136">
        <f t="shared" si="879"/>
        <v>91909.626874639609</v>
      </c>
      <c r="CT401" s="134">
        <f t="shared" si="879"/>
        <v>112951.38656859819</v>
      </c>
      <c r="CU401" s="135">
        <f t="shared" si="879"/>
        <v>100889.49501979753</v>
      </c>
      <c r="CV401" s="136">
        <f t="shared" si="879"/>
        <v>86725.28047945963</v>
      </c>
      <c r="CW401" s="134">
        <f t="shared" si="879"/>
        <v>76185.818747276237</v>
      </c>
      <c r="CX401" s="135">
        <f t="shared" si="879"/>
        <v>59305.379853942664</v>
      </c>
      <c r="CY401" s="136">
        <f t="shared" si="879"/>
        <v>86808.947985555351</v>
      </c>
      <c r="CZ401" s="134">
        <f t="shared" si="879"/>
        <v>90505.646833392879</v>
      </c>
      <c r="DA401" s="135">
        <f t="shared" si="879"/>
        <v>91763.486610310094</v>
      </c>
      <c r="DB401" s="136">
        <f t="shared" si="879"/>
        <v>99809.874249643588</v>
      </c>
      <c r="DC401" s="134">
        <f t="shared" si="879"/>
        <v>88908.457993925069</v>
      </c>
      <c r="DD401" s="135">
        <f t="shared" si="879"/>
        <v>82694.804182886888</v>
      </c>
      <c r="DE401" s="136">
        <f t="shared" si="879"/>
        <v>103923.93441691175</v>
      </c>
      <c r="DF401" s="134">
        <f t="shared" si="879"/>
        <v>32706.859497133617</v>
      </c>
      <c r="DG401" s="135">
        <f t="shared" si="879"/>
        <v>33811.99625183193</v>
      </c>
      <c r="DH401" s="136">
        <f t="shared" si="879"/>
        <v>33732.674143646465</v>
      </c>
      <c r="DI401" s="134">
        <f t="shared" si="879"/>
        <v>30212.021458431791</v>
      </c>
      <c r="DJ401" s="135">
        <f t="shared" si="879"/>
        <v>30789.551796110947</v>
      </c>
      <c r="DK401" s="136">
        <f t="shared" si="879"/>
        <v>31270.092952128161</v>
      </c>
      <c r="DL401" s="134">
        <f t="shared" si="879"/>
        <v>35854.514102010588</v>
      </c>
      <c r="DM401" s="135">
        <f t="shared" si="879"/>
        <v>38551.409543844893</v>
      </c>
      <c r="DN401" s="136">
        <f t="shared" si="879"/>
        <v>38956.306136027488</v>
      </c>
      <c r="DO401" s="134">
        <f t="shared" si="879"/>
        <v>35741.17544668664</v>
      </c>
      <c r="DP401" s="135">
        <f t="shared" si="879"/>
        <v>35580.086123634741</v>
      </c>
      <c r="DQ401" s="136">
        <f t="shared" si="879"/>
        <v>35100.093455345683</v>
      </c>
      <c r="DR401" s="134">
        <f t="shared" si="879"/>
        <v>42100.930310663753</v>
      </c>
      <c r="DS401" s="135">
        <f t="shared" si="879"/>
        <v>26633.56390685037</v>
      </c>
      <c r="DT401" s="136">
        <f t="shared" si="879"/>
        <v>24323.41805541611</v>
      </c>
      <c r="DU401" s="134">
        <f t="shared" si="879"/>
        <v>28949.56117843324</v>
      </c>
      <c r="DV401" s="135">
        <f t="shared" si="879"/>
        <v>25042.164214631423</v>
      </c>
      <c r="DW401" s="136">
        <f t="shared" si="879"/>
        <v>24256.924763850333</v>
      </c>
      <c r="DX401" s="134">
        <f t="shared" si="879"/>
        <v>23225.299824034348</v>
      </c>
      <c r="DY401" s="135">
        <f t="shared" si="879"/>
        <v>23673.907999682368</v>
      </c>
      <c r="DZ401" s="136">
        <f t="shared" si="879"/>
        <v>21159.251170689058</v>
      </c>
      <c r="EA401" s="134">
        <f t="shared" si="879"/>
        <v>25788.213756312103</v>
      </c>
      <c r="EB401" s="135">
        <f t="shared" si="879"/>
        <v>24159.970514166907</v>
      </c>
      <c r="EC401" s="136">
        <f t="shared" si="879"/>
        <v>24838.564580522929</v>
      </c>
      <c r="ED401" s="134">
        <f t="shared" si="879"/>
        <v>24243.972508572679</v>
      </c>
      <c r="EE401" s="135">
        <f t="shared" si="879"/>
        <v>23332.777356938979</v>
      </c>
      <c r="EF401" s="136">
        <f t="shared" si="879"/>
        <v>22132.705950036077</v>
      </c>
      <c r="EG401" s="134">
        <f t="shared" si="879"/>
        <v>25572.16000915047</v>
      </c>
      <c r="EH401" s="135">
        <f t="shared" si="879"/>
        <v>25784.101570537186</v>
      </c>
      <c r="EI401" s="136">
        <f t="shared" ref="EI401:EO401" si="880">(EI230/(10*EI$179+EI$180)*1000000)</f>
        <v>26528.286054031985</v>
      </c>
      <c r="EJ401" s="134">
        <f t="shared" si="880"/>
        <v>22019.147150102912</v>
      </c>
      <c r="EK401" s="135">
        <f t="shared" si="880"/>
        <v>23028.189302544542</v>
      </c>
      <c r="EL401" s="136">
        <f t="shared" si="880"/>
        <v>24217.427508251745</v>
      </c>
      <c r="EM401" s="134">
        <f t="shared" si="880"/>
        <v>26407.484560781799</v>
      </c>
      <c r="EN401" s="135">
        <f t="shared" si="880"/>
        <v>26178.427224999574</v>
      </c>
      <c r="EO401" s="136">
        <f t="shared" si="880"/>
        <v>27513.419620916575</v>
      </c>
    </row>
    <row r="402" spans="2:145" s="120" customFormat="1" x14ac:dyDescent="0.3">
      <c r="B402" s="360"/>
      <c r="C402" s="93" t="str">
        <f t="shared" ref="C402" si="881">(C231)</f>
        <v>Choline</v>
      </c>
      <c r="D402" s="94">
        <f t="shared" ref="D402:G402" si="882">(D231)</f>
        <v>12.2</v>
      </c>
      <c r="E402" s="95">
        <f t="shared" si="882"/>
        <v>14</v>
      </c>
      <c r="F402" s="96">
        <f t="shared" si="882"/>
        <v>12.74</v>
      </c>
      <c r="G402" s="97">
        <f t="shared" si="882"/>
        <v>104.10699</v>
      </c>
      <c r="H402" s="89"/>
      <c r="I402" s="91"/>
      <c r="J402" s="90"/>
      <c r="K402" s="89">
        <f t="shared" ref="K402:BV402" si="883">(K231/(10*K$179+K$180)*1000000)</f>
        <v>42885.957025973716</v>
      </c>
      <c r="L402" s="110">
        <f t="shared" si="883"/>
        <v>40862.254523151249</v>
      </c>
      <c r="M402" s="90">
        <f t="shared" si="883"/>
        <v>47865.043929465653</v>
      </c>
      <c r="N402" s="89">
        <f t="shared" si="883"/>
        <v>44439.493028937468</v>
      </c>
      <c r="O402" s="110">
        <f t="shared" si="883"/>
        <v>62490.642271776793</v>
      </c>
      <c r="P402" s="90">
        <f t="shared" si="883"/>
        <v>53576.886260336854</v>
      </c>
      <c r="Q402" s="89">
        <f t="shared" si="883"/>
        <v>41561.327732003549</v>
      </c>
      <c r="R402" s="110">
        <f t="shared" si="883"/>
        <v>51788.920548004193</v>
      </c>
      <c r="S402" s="90">
        <f t="shared" si="883"/>
        <v>41587.019138697375</v>
      </c>
      <c r="T402" s="89">
        <f t="shared" si="883"/>
        <v>71005.955498589741</v>
      </c>
      <c r="U402" s="91">
        <f t="shared" si="883"/>
        <v>64212.068521987676</v>
      </c>
      <c r="V402" s="90">
        <f t="shared" si="883"/>
        <v>70797.895131411889</v>
      </c>
      <c r="W402" s="89">
        <f t="shared" si="883"/>
        <v>68770.611807451191</v>
      </c>
      <c r="X402" s="91">
        <f t="shared" si="883"/>
        <v>58556.46309506605</v>
      </c>
      <c r="Y402" s="90">
        <f t="shared" si="883"/>
        <v>56883.057412693539</v>
      </c>
      <c r="Z402" s="89">
        <f t="shared" si="883"/>
        <v>77440.385572839063</v>
      </c>
      <c r="AA402" s="91">
        <f t="shared" si="883"/>
        <v>98146.38787672091</v>
      </c>
      <c r="AB402" s="90">
        <f t="shared" si="883"/>
        <v>100407.71005984418</v>
      </c>
      <c r="AC402" s="89">
        <f t="shared" si="883"/>
        <v>58011.612227126265</v>
      </c>
      <c r="AD402" s="91">
        <f t="shared" si="883"/>
        <v>56777.939993044289</v>
      </c>
      <c r="AE402" s="90">
        <f t="shared" si="883"/>
        <v>53993.212299030551</v>
      </c>
      <c r="AF402" s="89">
        <f t="shared" si="883"/>
        <v>72483.869176574866</v>
      </c>
      <c r="AG402" s="91">
        <f t="shared" si="883"/>
        <v>69030.165567617121</v>
      </c>
      <c r="AH402" s="90">
        <f t="shared" si="883"/>
        <v>78219.155632741429</v>
      </c>
      <c r="AI402" s="89">
        <f t="shared" si="883"/>
        <v>69129.298058293731</v>
      </c>
      <c r="AJ402" s="91">
        <f t="shared" si="883"/>
        <v>52530.20947331014</v>
      </c>
      <c r="AK402" s="90">
        <f t="shared" si="883"/>
        <v>59245.496283048291</v>
      </c>
      <c r="AL402" s="89">
        <f t="shared" si="883"/>
        <v>72982.767728162769</v>
      </c>
      <c r="AM402" s="91">
        <f t="shared" si="883"/>
        <v>83690.769554457787</v>
      </c>
      <c r="AN402" s="90">
        <f t="shared" si="883"/>
        <v>80772.816005797242</v>
      </c>
      <c r="AO402" s="89">
        <f t="shared" si="883"/>
        <v>31750.083568992864</v>
      </c>
      <c r="AP402" s="91">
        <f t="shared" si="883"/>
        <v>30081.370318982885</v>
      </c>
      <c r="AQ402" s="90">
        <f t="shared" si="883"/>
        <v>28544.791553288105</v>
      </c>
      <c r="AR402" s="89">
        <f t="shared" si="883"/>
        <v>26042.546991415838</v>
      </c>
      <c r="AS402" s="91">
        <f t="shared" si="883"/>
        <v>26810.428728864495</v>
      </c>
      <c r="AT402" s="90">
        <f t="shared" si="883"/>
        <v>27175.553818814729</v>
      </c>
      <c r="AU402" s="89">
        <f t="shared" si="883"/>
        <v>20703.108637355752</v>
      </c>
      <c r="AV402" s="91">
        <f t="shared" si="883"/>
        <v>21018.208689770807</v>
      </c>
      <c r="AW402" s="90">
        <f t="shared" si="883"/>
        <v>24444.646269871766</v>
      </c>
      <c r="AX402" s="89">
        <f t="shared" si="883"/>
        <v>19947.295848371454</v>
      </c>
      <c r="AY402" s="91">
        <f t="shared" si="883"/>
        <v>19894.195018563769</v>
      </c>
      <c r="AZ402" s="90">
        <f t="shared" si="883"/>
        <v>19465.352777322514</v>
      </c>
      <c r="BA402" s="89">
        <f t="shared" si="883"/>
        <v>19460.24516973897</v>
      </c>
      <c r="BB402" s="91">
        <f t="shared" si="883"/>
        <v>23904.331421211187</v>
      </c>
      <c r="BC402" s="90">
        <f t="shared" si="883"/>
        <v>22052.946670820991</v>
      </c>
      <c r="BD402" s="89">
        <f t="shared" si="883"/>
        <v>23494.235681657563</v>
      </c>
      <c r="BE402" s="91">
        <f t="shared" si="883"/>
        <v>26725.218282384914</v>
      </c>
      <c r="BF402" s="90">
        <f t="shared" si="883"/>
        <v>26106.855131550339</v>
      </c>
      <c r="BG402" s="89">
        <f t="shared" si="883"/>
        <v>13388.075419997165</v>
      </c>
      <c r="BH402" s="91">
        <f t="shared" si="883"/>
        <v>12975.340961933684</v>
      </c>
      <c r="BI402" s="90">
        <f t="shared" si="883"/>
        <v>13913.201643271759</v>
      </c>
      <c r="BJ402" s="89">
        <f t="shared" si="883"/>
        <v>25585.038969679958</v>
      </c>
      <c r="BK402" s="91">
        <f t="shared" si="883"/>
        <v>26956.125987303116</v>
      </c>
      <c r="BL402" s="90">
        <f t="shared" si="883"/>
        <v>29676.760919767687</v>
      </c>
      <c r="BM402" s="89">
        <f t="shared" si="883"/>
        <v>16703.115419325179</v>
      </c>
      <c r="BN402" s="91">
        <f t="shared" si="883"/>
        <v>16205.084550019708</v>
      </c>
      <c r="BO402" s="90">
        <f t="shared" si="883"/>
        <v>14792.673032253288</v>
      </c>
      <c r="BP402" s="89">
        <f t="shared" si="883"/>
        <v>31245.847326026484</v>
      </c>
      <c r="BQ402" s="91">
        <f t="shared" si="883"/>
        <v>34828.316098968637</v>
      </c>
      <c r="BR402" s="90">
        <f t="shared" si="883"/>
        <v>34377.549251299766</v>
      </c>
      <c r="BS402" s="89">
        <f t="shared" si="883"/>
        <v>7536.820714131577</v>
      </c>
      <c r="BT402" s="91">
        <f t="shared" si="883"/>
        <v>6525.5412823937331</v>
      </c>
      <c r="BU402" s="90">
        <f t="shared" si="883"/>
        <v>6932.191554648065</v>
      </c>
      <c r="BV402" s="89">
        <f t="shared" si="883"/>
        <v>32301.200371202467</v>
      </c>
      <c r="BW402" s="91">
        <f t="shared" ref="BW402:EH402" si="884">(BW231/(10*BW$179+BW$180)*1000000)</f>
        <v>31608.809854712297</v>
      </c>
      <c r="BX402" s="90">
        <f t="shared" si="884"/>
        <v>38132.546021695685</v>
      </c>
      <c r="BY402" s="89"/>
      <c r="BZ402" s="91"/>
      <c r="CA402" s="90"/>
      <c r="CB402" s="89">
        <f t="shared" si="884"/>
        <v>28893.35678538014</v>
      </c>
      <c r="CC402" s="91">
        <f t="shared" si="884"/>
        <v>31457.7521008435</v>
      </c>
      <c r="CD402" s="92">
        <f t="shared" si="884"/>
        <v>25628.862494464422</v>
      </c>
      <c r="CE402" s="89">
        <f t="shared" si="884"/>
        <v>39979.424587832087</v>
      </c>
      <c r="CF402" s="91">
        <f t="shared" si="884"/>
        <v>36017.279004567652</v>
      </c>
      <c r="CG402" s="90">
        <f t="shared" si="884"/>
        <v>44717.69236786347</v>
      </c>
      <c r="CH402" s="89">
        <f t="shared" si="884"/>
        <v>36741.912302677934</v>
      </c>
      <c r="CI402" s="91">
        <f t="shared" si="884"/>
        <v>27061.700778322625</v>
      </c>
      <c r="CJ402" s="90">
        <f t="shared" si="884"/>
        <v>31174.141908581936</v>
      </c>
      <c r="CK402" s="89">
        <f t="shared" si="884"/>
        <v>59541.94972555228</v>
      </c>
      <c r="CL402" s="91">
        <f t="shared" si="884"/>
        <v>61446.378734614438</v>
      </c>
      <c r="CM402" s="90">
        <f t="shared" si="884"/>
        <v>62867.278477873908</v>
      </c>
      <c r="CN402" s="89">
        <f t="shared" si="884"/>
        <v>35309.162771683536</v>
      </c>
      <c r="CO402" s="91">
        <f t="shared" si="884"/>
        <v>32273.065130150622</v>
      </c>
      <c r="CP402" s="90">
        <f t="shared" si="884"/>
        <v>35107.139385514107</v>
      </c>
      <c r="CQ402" s="89">
        <f t="shared" si="884"/>
        <v>71961.393764202163</v>
      </c>
      <c r="CR402" s="91">
        <f t="shared" si="884"/>
        <v>67332.793181121218</v>
      </c>
      <c r="CS402" s="90">
        <f t="shared" si="884"/>
        <v>76743.363195331214</v>
      </c>
      <c r="CT402" s="89">
        <f t="shared" si="884"/>
        <v>38071.314843160617</v>
      </c>
      <c r="CU402" s="91">
        <f t="shared" si="884"/>
        <v>36986.682960506449</v>
      </c>
      <c r="CV402" s="90">
        <f t="shared" si="884"/>
        <v>34294.341916391386</v>
      </c>
      <c r="CW402" s="89">
        <f t="shared" si="884"/>
        <v>70815.138379619413</v>
      </c>
      <c r="CX402" s="91">
        <f t="shared" si="884"/>
        <v>53503.164095638596</v>
      </c>
      <c r="CY402" s="90">
        <f t="shared" si="884"/>
        <v>81904.270823784944</v>
      </c>
      <c r="CZ402" s="89">
        <f t="shared" si="884"/>
        <v>38287.408683039939</v>
      </c>
      <c r="DA402" s="91">
        <f t="shared" si="884"/>
        <v>38809.093810531602</v>
      </c>
      <c r="DB402" s="90">
        <f t="shared" si="884"/>
        <v>39749.736935518158</v>
      </c>
      <c r="DC402" s="89">
        <f t="shared" si="884"/>
        <v>75513.354964856786</v>
      </c>
      <c r="DD402" s="91">
        <f t="shared" si="884"/>
        <v>76769.982372032202</v>
      </c>
      <c r="DE402" s="90">
        <f t="shared" si="884"/>
        <v>76525.312728533288</v>
      </c>
      <c r="DF402" s="89">
        <f t="shared" si="884"/>
        <v>24772.792475167334</v>
      </c>
      <c r="DG402" s="91">
        <f t="shared" si="884"/>
        <v>25729.696663798102</v>
      </c>
      <c r="DH402" s="90">
        <f t="shared" si="884"/>
        <v>27091.196438107407</v>
      </c>
      <c r="DI402" s="89">
        <f t="shared" si="884"/>
        <v>21067.891691064811</v>
      </c>
      <c r="DJ402" s="91">
        <f t="shared" si="884"/>
        <v>22120.347234648591</v>
      </c>
      <c r="DK402" s="90">
        <f t="shared" si="884"/>
        <v>22221.089113737064</v>
      </c>
      <c r="DL402" s="89">
        <f t="shared" si="884"/>
        <v>29640.059005775925</v>
      </c>
      <c r="DM402" s="91">
        <f t="shared" si="884"/>
        <v>33201.246965877886</v>
      </c>
      <c r="DN402" s="90">
        <f t="shared" si="884"/>
        <v>31704.319857188515</v>
      </c>
      <c r="DO402" s="89">
        <f t="shared" si="884"/>
        <v>26546.801703482368</v>
      </c>
      <c r="DP402" s="91">
        <f t="shared" si="884"/>
        <v>26658.165026611456</v>
      </c>
      <c r="DQ402" s="90">
        <f t="shared" si="884"/>
        <v>28400.958215164534</v>
      </c>
      <c r="DR402" s="89">
        <f t="shared" si="884"/>
        <v>31354.726523418307</v>
      </c>
      <c r="DS402" s="91">
        <f t="shared" si="884"/>
        <v>21209.438441708196</v>
      </c>
      <c r="DT402" s="90">
        <f t="shared" si="884"/>
        <v>19627.883208830266</v>
      </c>
      <c r="DU402" s="89">
        <f t="shared" si="884"/>
        <v>24864.046996087989</v>
      </c>
      <c r="DV402" s="91">
        <f t="shared" si="884"/>
        <v>23114.072622076965</v>
      </c>
      <c r="DW402" s="90">
        <f t="shared" si="884"/>
        <v>21406.407886635032</v>
      </c>
      <c r="DX402" s="89">
        <f t="shared" si="884"/>
        <v>12244.449436988152</v>
      </c>
      <c r="DY402" s="91">
        <f t="shared" si="884"/>
        <v>11782.053486625085</v>
      </c>
      <c r="DZ402" s="90">
        <f t="shared" si="884"/>
        <v>11276.197979142144</v>
      </c>
      <c r="EA402" s="89">
        <f t="shared" si="884"/>
        <v>23774.408721551339</v>
      </c>
      <c r="EB402" s="91">
        <f t="shared" si="884"/>
        <v>21837.41161589999</v>
      </c>
      <c r="EC402" s="90">
        <f t="shared" si="884"/>
        <v>22191.413995575043</v>
      </c>
      <c r="ED402" s="89">
        <f t="shared" si="884"/>
        <v>13996.490566114036</v>
      </c>
      <c r="EE402" s="91">
        <f t="shared" si="884"/>
        <v>12861.224249235393</v>
      </c>
      <c r="EF402" s="90">
        <f t="shared" si="884"/>
        <v>9976.5210624429346</v>
      </c>
      <c r="EG402" s="89">
        <f t="shared" si="884"/>
        <v>23817.189304348325</v>
      </c>
      <c r="EH402" s="91">
        <f t="shared" si="884"/>
        <v>26640.292096900776</v>
      </c>
      <c r="EI402" s="90">
        <f t="shared" ref="EI402:EO402" si="885">(EI231/(10*EI$179+EI$180)*1000000)</f>
        <v>27012.526475657785</v>
      </c>
      <c r="EJ402" s="89">
        <f t="shared" si="885"/>
        <v>5000.9064960863889</v>
      </c>
      <c r="EK402" s="91">
        <f t="shared" si="885"/>
        <v>4455.2099132822677</v>
      </c>
      <c r="EL402" s="90">
        <f t="shared" si="885"/>
        <v>4652.6359587490124</v>
      </c>
      <c r="EM402" s="89">
        <f t="shared" si="885"/>
        <v>28924.665517809815</v>
      </c>
      <c r="EN402" s="91">
        <f t="shared" si="885"/>
        <v>26339.943112952482</v>
      </c>
      <c r="EO402" s="90">
        <f t="shared" si="885"/>
        <v>29745.458262748292</v>
      </c>
    </row>
    <row r="403" spans="2:145" s="120" customFormat="1" x14ac:dyDescent="0.3">
      <c r="B403" s="360"/>
      <c r="C403" s="93" t="str">
        <f t="shared" ref="C403" si="886">(C232)</f>
        <v>GABA</v>
      </c>
      <c r="D403" s="94">
        <f t="shared" ref="D403:G403" si="887">(D232)</f>
        <v>14.1</v>
      </c>
      <c r="E403" s="95">
        <f t="shared" si="887"/>
        <v>15</v>
      </c>
      <c r="F403" s="96">
        <f t="shared" si="887"/>
        <v>14.43</v>
      </c>
      <c r="G403" s="97">
        <f t="shared" si="887"/>
        <v>104.07061</v>
      </c>
      <c r="H403" s="89"/>
      <c r="I403" s="91"/>
      <c r="J403" s="90"/>
      <c r="K403" s="89">
        <f t="shared" ref="K403:BV403" si="888">(K232/(10*K$179+K$180)*1000000)</f>
        <v>2653.0519788942975</v>
      </c>
      <c r="L403" s="110">
        <f t="shared" si="888"/>
        <v>2114.0509711433988</v>
      </c>
      <c r="M403" s="90">
        <f t="shared" si="888"/>
        <v>2598.3754064876498</v>
      </c>
      <c r="N403" s="89">
        <f t="shared" si="888"/>
        <v>1599.5616156601825</v>
      </c>
      <c r="O403" s="110">
        <f t="shared" si="888"/>
        <v>1781.1608524244962</v>
      </c>
      <c r="P403" s="90">
        <f t="shared" si="888"/>
        <v>1267.8221680903316</v>
      </c>
      <c r="Q403" s="89">
        <f t="shared" si="888"/>
        <v>3581.661204461635</v>
      </c>
      <c r="R403" s="110">
        <f t="shared" si="888"/>
        <v>3591.4134424966905</v>
      </c>
      <c r="S403" s="90">
        <f t="shared" si="888"/>
        <v>2759.636436985284</v>
      </c>
      <c r="T403" s="89">
        <f t="shared" si="888"/>
        <v>2741.2766380506196</v>
      </c>
      <c r="U403" s="91">
        <f t="shared" si="888"/>
        <v>2338.6133758943906</v>
      </c>
      <c r="V403" s="90">
        <f t="shared" si="888"/>
        <v>3049.9801223328777</v>
      </c>
      <c r="W403" s="89">
        <f t="shared" si="888"/>
        <v>4157.0951279012315</v>
      </c>
      <c r="X403" s="91">
        <f t="shared" si="888"/>
        <v>3420.4317010573914</v>
      </c>
      <c r="Y403" s="90">
        <f t="shared" si="888"/>
        <v>3758.1165310672695</v>
      </c>
      <c r="Z403" s="89">
        <f t="shared" si="888"/>
        <v>2570.2609807837489</v>
      </c>
      <c r="AA403" s="91">
        <f t="shared" si="888"/>
        <v>3441.947929110936</v>
      </c>
      <c r="AB403" s="90">
        <f t="shared" si="888"/>
        <v>2723.4368038358357</v>
      </c>
      <c r="AC403" s="89">
        <f t="shared" si="888"/>
        <v>3944.3782129015881</v>
      </c>
      <c r="AD403" s="91">
        <f t="shared" si="888"/>
        <v>4000.8560724795238</v>
      </c>
      <c r="AE403" s="90">
        <f t="shared" si="888"/>
        <v>3802.3409363316423</v>
      </c>
      <c r="AF403" s="89">
        <f t="shared" si="888"/>
        <v>2920.4775184632203</v>
      </c>
      <c r="AG403" s="91">
        <f t="shared" si="888"/>
        <v>2592.0553188490712</v>
      </c>
      <c r="AH403" s="90">
        <f t="shared" si="888"/>
        <v>2944.4220169717692</v>
      </c>
      <c r="AI403" s="89">
        <f t="shared" si="888"/>
        <v>3198.3835321393835</v>
      </c>
      <c r="AJ403" s="91">
        <f t="shared" si="888"/>
        <v>2661.6516280870633</v>
      </c>
      <c r="AK403" s="90">
        <f t="shared" si="888"/>
        <v>2572.4969274163068</v>
      </c>
      <c r="AL403" s="89">
        <f t="shared" si="888"/>
        <v>3308.0786587232383</v>
      </c>
      <c r="AM403" s="91">
        <f t="shared" si="888"/>
        <v>3559.0879819819525</v>
      </c>
      <c r="AN403" s="90">
        <f t="shared" si="888"/>
        <v>3152.8435600492689</v>
      </c>
      <c r="AO403" s="89">
        <f t="shared" si="888"/>
        <v>256.58146582258672</v>
      </c>
      <c r="AP403" s="91">
        <f t="shared" si="888"/>
        <v>236.8351977348695</v>
      </c>
      <c r="AQ403" s="90">
        <f t="shared" si="888"/>
        <v>235.55170711651149</v>
      </c>
      <c r="AR403" s="89">
        <f t="shared" si="888"/>
        <v>161.89993856752017</v>
      </c>
      <c r="AS403" s="91">
        <f t="shared" si="888"/>
        <v>176.46586555437233</v>
      </c>
      <c r="AT403" s="90">
        <f t="shared" si="888"/>
        <v>169.40419838195254</v>
      </c>
      <c r="AU403" s="89">
        <f t="shared" si="888"/>
        <v>948.24724088781431</v>
      </c>
      <c r="AV403" s="91">
        <f t="shared" si="888"/>
        <v>888.12634366719885</v>
      </c>
      <c r="AW403" s="90">
        <f t="shared" si="888"/>
        <v>870.88638434228824</v>
      </c>
      <c r="AX403" s="89">
        <f t="shared" si="888"/>
        <v>653.25619665741021</v>
      </c>
      <c r="AY403" s="91">
        <f t="shared" si="888"/>
        <v>529.95740512556563</v>
      </c>
      <c r="AZ403" s="90">
        <f t="shared" si="888"/>
        <v>494.62717389920221</v>
      </c>
      <c r="BA403" s="89">
        <f t="shared" si="888"/>
        <v>2503.9638204358012</v>
      </c>
      <c r="BB403" s="91">
        <f t="shared" si="888"/>
        <v>2559.071376478742</v>
      </c>
      <c r="BC403" s="90">
        <f t="shared" si="888"/>
        <v>2741.4832150779293</v>
      </c>
      <c r="BD403" s="89">
        <f t="shared" si="888"/>
        <v>983.98396896281724</v>
      </c>
      <c r="BE403" s="91">
        <f t="shared" si="888"/>
        <v>878.45818840876666</v>
      </c>
      <c r="BF403" s="90">
        <f t="shared" si="888"/>
        <v>1005.6014554902313</v>
      </c>
      <c r="BG403" s="89">
        <f t="shared" si="888"/>
        <v>4943.062053416963</v>
      </c>
      <c r="BH403" s="91">
        <f t="shared" si="888"/>
        <v>4905.406460600354</v>
      </c>
      <c r="BI403" s="90">
        <f t="shared" si="888"/>
        <v>5074.0786693623295</v>
      </c>
      <c r="BJ403" s="89">
        <f t="shared" si="888"/>
        <v>1565.1850579043967</v>
      </c>
      <c r="BK403" s="91">
        <f t="shared" si="888"/>
        <v>1478.5880580138764</v>
      </c>
      <c r="BL403" s="90">
        <f t="shared" si="888"/>
        <v>1292.2201083301579</v>
      </c>
      <c r="BM403" s="89">
        <f t="shared" si="888"/>
        <v>4637.9227573926555</v>
      </c>
      <c r="BN403" s="91">
        <f t="shared" si="888"/>
        <v>5040.4755399662836</v>
      </c>
      <c r="BO403" s="90">
        <f t="shared" si="888"/>
        <v>4863.4567197038677</v>
      </c>
      <c r="BP403" s="89">
        <f t="shared" si="888"/>
        <v>1536.4567906545183</v>
      </c>
      <c r="BQ403" s="91">
        <f t="shared" si="888"/>
        <v>1459.9213430279106</v>
      </c>
      <c r="BR403" s="90">
        <f t="shared" si="888"/>
        <v>1474.0351297622228</v>
      </c>
      <c r="BS403" s="89">
        <f t="shared" si="888"/>
        <v>5350.4638210530284</v>
      </c>
      <c r="BT403" s="91">
        <f t="shared" si="888"/>
        <v>5229.2798799386228</v>
      </c>
      <c r="BU403" s="90">
        <f t="shared" si="888"/>
        <v>5691.6575546483282</v>
      </c>
      <c r="BV403" s="89">
        <f t="shared" si="888"/>
        <v>1978.5163232221969</v>
      </c>
      <c r="BW403" s="91">
        <f t="shared" ref="BW403:EH403" si="889">(BW232/(10*BW$179+BW$180)*1000000)</f>
        <v>2532.2699233327535</v>
      </c>
      <c r="BX403" s="90">
        <f t="shared" si="889"/>
        <v>1628.3674311460834</v>
      </c>
      <c r="BY403" s="89"/>
      <c r="BZ403" s="91"/>
      <c r="CA403" s="90"/>
      <c r="CB403" s="89">
        <f t="shared" si="889"/>
        <v>4021.4853762282751</v>
      </c>
      <c r="CC403" s="91">
        <f t="shared" si="889"/>
        <v>3319.1387403209355</v>
      </c>
      <c r="CD403" s="92">
        <f t="shared" si="889"/>
        <v>3463.8845315694316</v>
      </c>
      <c r="CE403" s="89">
        <f t="shared" si="889"/>
        <v>1647.4713801434928</v>
      </c>
      <c r="CF403" s="91">
        <f t="shared" si="889"/>
        <v>1460.0484061556365</v>
      </c>
      <c r="CG403" s="90">
        <f t="shared" si="889"/>
        <v>1392.3863685566753</v>
      </c>
      <c r="CH403" s="89">
        <f t="shared" si="889"/>
        <v>3489.5361748839582</v>
      </c>
      <c r="CI403" s="91">
        <f t="shared" si="889"/>
        <v>3999.7099386328996</v>
      </c>
      <c r="CJ403" s="90">
        <f t="shared" si="889"/>
        <v>3559.3762818850569</v>
      </c>
      <c r="CK403" s="89">
        <f t="shared" si="889"/>
        <v>2677.9385308907963</v>
      </c>
      <c r="CL403" s="91">
        <f t="shared" si="889"/>
        <v>2805.7867393191536</v>
      </c>
      <c r="CM403" s="90">
        <f t="shared" si="889"/>
        <v>1864.3873433446813</v>
      </c>
      <c r="CN403" s="89">
        <f t="shared" si="889"/>
        <v>4020.3351137190689</v>
      </c>
      <c r="CO403" s="91">
        <f t="shared" si="889"/>
        <v>3931.9870088515322</v>
      </c>
      <c r="CP403" s="90">
        <f t="shared" si="889"/>
        <v>4115.5955514347379</v>
      </c>
      <c r="CQ403" s="89">
        <f t="shared" si="889"/>
        <v>2279.9252558852872</v>
      </c>
      <c r="CR403" s="91">
        <f t="shared" si="889"/>
        <v>2001.1464001106999</v>
      </c>
      <c r="CS403" s="90">
        <f t="shared" si="889"/>
        <v>1962.2882033693968</v>
      </c>
      <c r="CT403" s="89">
        <f t="shared" si="889"/>
        <v>4193.4384453645871</v>
      </c>
      <c r="CU403" s="91">
        <f t="shared" si="889"/>
        <v>4357.250957490568</v>
      </c>
      <c r="CV403" s="90">
        <f t="shared" si="889"/>
        <v>3828.1829316359531</v>
      </c>
      <c r="CW403" s="89">
        <f t="shared" si="889"/>
        <v>1616.3137377892433</v>
      </c>
      <c r="CX403" s="91">
        <f t="shared" si="889"/>
        <v>1150.5357330147363</v>
      </c>
      <c r="CY403" s="90">
        <f t="shared" si="889"/>
        <v>1582.6934843191091</v>
      </c>
      <c r="CZ403" s="89">
        <f t="shared" si="889"/>
        <v>3627.6938894562195</v>
      </c>
      <c r="DA403" s="91">
        <f t="shared" si="889"/>
        <v>3913.4233130247139</v>
      </c>
      <c r="DB403" s="90">
        <f t="shared" si="889"/>
        <v>3595.4635870826842</v>
      </c>
      <c r="DC403" s="89">
        <f t="shared" si="889"/>
        <v>1218.3764163543028</v>
      </c>
      <c r="DD403" s="91">
        <f t="shared" si="889"/>
        <v>1065.6583736404014</v>
      </c>
      <c r="DE403" s="90">
        <f t="shared" si="889"/>
        <v>1347.3615605325961</v>
      </c>
      <c r="DF403" s="89">
        <f t="shared" si="889"/>
        <v>287.58918547169947</v>
      </c>
      <c r="DG403" s="91">
        <f t="shared" si="889"/>
        <v>273.06276791987739</v>
      </c>
      <c r="DH403" s="90">
        <f t="shared" si="889"/>
        <v>269.81661456949655</v>
      </c>
      <c r="DI403" s="89">
        <f t="shared" si="889"/>
        <v>174.43625175749418</v>
      </c>
      <c r="DJ403" s="91">
        <f t="shared" si="889"/>
        <v>178.75806437044011</v>
      </c>
      <c r="DK403" s="90">
        <f t="shared" si="889"/>
        <v>177.52219819220014</v>
      </c>
      <c r="DL403" s="89">
        <f t="shared" si="889"/>
        <v>433.64522753052154</v>
      </c>
      <c r="DM403" s="91">
        <f t="shared" si="889"/>
        <v>466.00908413979016</v>
      </c>
      <c r="DN403" s="90">
        <f t="shared" si="889"/>
        <v>494.35107606627065</v>
      </c>
      <c r="DO403" s="89">
        <f t="shared" si="889"/>
        <v>286.45997430459022</v>
      </c>
      <c r="DP403" s="91">
        <f t="shared" si="889"/>
        <v>274.12962636447025</v>
      </c>
      <c r="DQ403" s="90">
        <f t="shared" si="889"/>
        <v>281.45405973412949</v>
      </c>
      <c r="DR403" s="89">
        <f t="shared" si="889"/>
        <v>1452.4484238105026</v>
      </c>
      <c r="DS403" s="91">
        <f t="shared" si="889"/>
        <v>1950.3605144321637</v>
      </c>
      <c r="DT403" s="90">
        <f t="shared" si="889"/>
        <v>1675.9036672810953</v>
      </c>
      <c r="DU403" s="89">
        <f t="shared" si="889"/>
        <v>764.80341116472823</v>
      </c>
      <c r="DV403" s="91">
        <f t="shared" si="889"/>
        <v>704.54924113144864</v>
      </c>
      <c r="DW403" s="90">
        <f t="shared" si="889"/>
        <v>599.71092487701208</v>
      </c>
      <c r="DX403" s="89">
        <f t="shared" si="889"/>
        <v>3377.1516138922034</v>
      </c>
      <c r="DY403" s="91">
        <f t="shared" si="889"/>
        <v>3637.7893545949501</v>
      </c>
      <c r="DZ403" s="90">
        <f t="shared" si="889"/>
        <v>3372.5190381409166</v>
      </c>
      <c r="EA403" s="89">
        <f t="shared" si="889"/>
        <v>1128.4387668637426</v>
      </c>
      <c r="EB403" s="91">
        <f t="shared" si="889"/>
        <v>852.11823034111103</v>
      </c>
      <c r="EC403" s="90">
        <f t="shared" si="889"/>
        <v>925.10435069258313</v>
      </c>
      <c r="ED403" s="89">
        <f t="shared" si="889"/>
        <v>3136.8565435277933</v>
      </c>
      <c r="EE403" s="91">
        <f t="shared" si="889"/>
        <v>3830.2469020382678</v>
      </c>
      <c r="EF403" s="90">
        <f t="shared" si="889"/>
        <v>3560.3966208188872</v>
      </c>
      <c r="EG403" s="89">
        <f t="shared" si="889"/>
        <v>850.82414272212748</v>
      </c>
      <c r="EH403" s="91">
        <f t="shared" si="889"/>
        <v>745.38780672239329</v>
      </c>
      <c r="EI403" s="90">
        <f t="shared" ref="EI403:EO403" si="890">(EI232/(10*EI$179+EI$180)*1000000)</f>
        <v>649.01794114889856</v>
      </c>
      <c r="EJ403" s="89">
        <f t="shared" si="890"/>
        <v>4305.0420229706233</v>
      </c>
      <c r="EK403" s="91">
        <f t="shared" si="890"/>
        <v>4597.6448314136742</v>
      </c>
      <c r="EL403" s="90">
        <f t="shared" si="890"/>
        <v>4182.9374188494749</v>
      </c>
      <c r="EM403" s="89">
        <f t="shared" si="890"/>
        <v>965.92983007197279</v>
      </c>
      <c r="EN403" s="91">
        <f t="shared" si="890"/>
        <v>821.02627981624221</v>
      </c>
      <c r="EO403" s="90">
        <f t="shared" si="890"/>
        <v>924.99637932722669</v>
      </c>
    </row>
    <row r="404" spans="2:145" s="120" customFormat="1" ht="15" thickBot="1" x14ac:dyDescent="0.35">
      <c r="B404" s="361"/>
      <c r="C404" s="179" t="str">
        <f t="shared" ref="C404" si="891">(C233)</f>
        <v>Phenylpyruvate</v>
      </c>
      <c r="D404" s="180">
        <f t="shared" ref="D404:G404" si="892">(D233)</f>
        <v>11.9</v>
      </c>
      <c r="E404" s="181">
        <f t="shared" si="892"/>
        <v>12.7</v>
      </c>
      <c r="F404" s="182">
        <f t="shared" si="892"/>
        <v>12.27</v>
      </c>
      <c r="G404" s="183">
        <f t="shared" si="892"/>
        <v>163.04006999999999</v>
      </c>
      <c r="H404" s="137"/>
      <c r="I404" s="138"/>
      <c r="J404" s="139"/>
      <c r="K404" s="137">
        <f t="shared" ref="K404:BV404" si="893">(K233/(10*K$179+K$180)*1000000)</f>
        <v>24.404906099439089</v>
      </c>
      <c r="L404" s="130">
        <f t="shared" si="893"/>
        <v>19.964751116771051</v>
      </c>
      <c r="M404" s="139">
        <f t="shared" si="893"/>
        <v>20.239694151383965</v>
      </c>
      <c r="N404" s="137">
        <f t="shared" si="893"/>
        <v>34.90697636823402</v>
      </c>
      <c r="O404" s="130">
        <f t="shared" si="893"/>
        <v>35.301746889346553</v>
      </c>
      <c r="P404" s="139">
        <f t="shared" si="893"/>
        <v>34.134399888223818</v>
      </c>
      <c r="Q404" s="137">
        <f t="shared" si="893"/>
        <v>24.6563613239463</v>
      </c>
      <c r="R404" s="130">
        <f t="shared" si="893"/>
        <v>28.51404697251613</v>
      </c>
      <c r="S404" s="139">
        <f t="shared" si="893"/>
        <v>22.013479906632313</v>
      </c>
      <c r="T404" s="137">
        <f t="shared" si="893"/>
        <v>35.720344951470452</v>
      </c>
      <c r="U404" s="138">
        <f t="shared" si="893"/>
        <v>36.697358849512355</v>
      </c>
      <c r="V404" s="139">
        <f t="shared" si="893"/>
        <v>37.908000707521758</v>
      </c>
      <c r="W404" s="137">
        <f t="shared" si="893"/>
        <v>32.392569906580327</v>
      </c>
      <c r="X404" s="138">
        <f t="shared" si="893"/>
        <v>18.321030161661813</v>
      </c>
      <c r="Y404" s="139">
        <f t="shared" si="893"/>
        <v>29.177099217893883</v>
      </c>
      <c r="Z404" s="137">
        <f t="shared" si="893"/>
        <v>32.469404431780617</v>
      </c>
      <c r="AA404" s="138">
        <f t="shared" si="893"/>
        <v>33.779749434759097</v>
      </c>
      <c r="AB404" s="139">
        <f t="shared" si="893"/>
        <v>42.992196557007162</v>
      </c>
      <c r="AC404" s="137">
        <f t="shared" si="893"/>
        <v>32.448498902381793</v>
      </c>
      <c r="AD404" s="138">
        <f t="shared" si="893"/>
        <v>29.136333783061431</v>
      </c>
      <c r="AE404" s="139">
        <f t="shared" si="893"/>
        <v>22.134462573473215</v>
      </c>
      <c r="AF404" s="137">
        <f t="shared" si="893"/>
        <v>36.687053611951903</v>
      </c>
      <c r="AG404" s="138">
        <f t="shared" si="893"/>
        <v>31.650267129743845</v>
      </c>
      <c r="AH404" s="139">
        <f t="shared" si="893"/>
        <v>37.339316890351071</v>
      </c>
      <c r="AI404" s="137">
        <f t="shared" si="893"/>
        <v>24.060290765195564</v>
      </c>
      <c r="AJ404" s="138">
        <f t="shared" si="893"/>
        <v>23.234992669796135</v>
      </c>
      <c r="AK404" s="139">
        <f t="shared" si="893"/>
        <v>28.56510540001776</v>
      </c>
      <c r="AL404" s="137">
        <f t="shared" si="893"/>
        <v>34.556771398710417</v>
      </c>
      <c r="AM404" s="138">
        <f t="shared" si="893"/>
        <v>41.259976333507858</v>
      </c>
      <c r="AN404" s="139">
        <f t="shared" si="893"/>
        <v>42.250940221479055</v>
      </c>
      <c r="AO404" s="137">
        <f t="shared" si="893"/>
        <v>34.243877292651852</v>
      </c>
      <c r="AP404" s="138">
        <f t="shared" si="893"/>
        <v>30.300295170123622</v>
      </c>
      <c r="AQ404" s="139">
        <f t="shared" si="893"/>
        <v>15.170820461934602</v>
      </c>
      <c r="AR404" s="137">
        <f t="shared" si="893"/>
        <v>33.192613133369704</v>
      </c>
      <c r="AS404" s="138">
        <f t="shared" si="893"/>
        <v>36.171530153928416</v>
      </c>
      <c r="AT404" s="139">
        <f t="shared" si="893"/>
        <v>34.430601156307816</v>
      </c>
      <c r="AU404" s="137">
        <f t="shared" si="893"/>
        <v>3.4958605121890471</v>
      </c>
      <c r="AV404" s="138">
        <f t="shared" si="893"/>
        <v>3.1365485902319201</v>
      </c>
      <c r="AW404" s="139">
        <f t="shared" si="893"/>
        <v>4.4824087347579722</v>
      </c>
      <c r="AX404" s="137">
        <f t="shared" si="893"/>
        <v>22.096250685877592</v>
      </c>
      <c r="AY404" s="138">
        <f t="shared" si="893"/>
        <v>17.158969523286583</v>
      </c>
      <c r="AZ404" s="139">
        <f t="shared" si="893"/>
        <v>24.002003048594251</v>
      </c>
      <c r="BA404" s="137">
        <f t="shared" si="893"/>
        <v>8.8289565621044677</v>
      </c>
      <c r="BB404" s="138">
        <f t="shared" si="893"/>
        <v>5.7913528637856135</v>
      </c>
      <c r="BC404" s="139">
        <f t="shared" si="893"/>
        <v>11.188898571798841</v>
      </c>
      <c r="BD404" s="137">
        <f t="shared" si="893"/>
        <v>17.833123913601231</v>
      </c>
      <c r="BE404" s="138">
        <f t="shared" si="893"/>
        <v>31.713556297462691</v>
      </c>
      <c r="BF404" s="139">
        <f t="shared" si="893"/>
        <v>20.658630645957061</v>
      </c>
      <c r="BG404" s="137">
        <f t="shared" si="893"/>
        <v>16.391978716017007</v>
      </c>
      <c r="BH404" s="138">
        <f t="shared" si="893"/>
        <v>8.1777831575337352</v>
      </c>
      <c r="BI404" s="139">
        <f t="shared" si="893"/>
        <v>7.6461720439392646</v>
      </c>
      <c r="BJ404" s="137">
        <f t="shared" si="893"/>
        <v>25.458942820478029</v>
      </c>
      <c r="BK404" s="138">
        <f t="shared" si="893"/>
        <v>22.287156782258904</v>
      </c>
      <c r="BL404" s="139">
        <f t="shared" si="893"/>
        <v>32.9176644411829</v>
      </c>
      <c r="BM404" s="137">
        <f t="shared" si="893"/>
        <v>19.624174668003789</v>
      </c>
      <c r="BN404" s="138">
        <f t="shared" si="893"/>
        <v>14.648920819791167</v>
      </c>
      <c r="BO404" s="139">
        <f t="shared" si="893"/>
        <v>16.929181233966858</v>
      </c>
      <c r="BP404" s="137">
        <f t="shared" si="893"/>
        <v>18.591816746418324</v>
      </c>
      <c r="BQ404" s="138">
        <f t="shared" si="893"/>
        <v>29.027285541427258</v>
      </c>
      <c r="BR404" s="139">
        <f t="shared" si="893"/>
        <v>19.12607007231578</v>
      </c>
      <c r="BS404" s="137">
        <f t="shared" si="893"/>
        <v>38.045671882989758</v>
      </c>
      <c r="BT404" s="138">
        <f t="shared" si="893"/>
        <v>14.821421100393982</v>
      </c>
      <c r="BU404" s="139">
        <f t="shared" si="893"/>
        <v>27.174295526864206</v>
      </c>
      <c r="BV404" s="137">
        <f t="shared" si="893"/>
        <v>20.728462779382667</v>
      </c>
      <c r="BW404" s="138">
        <f t="shared" ref="BW404:EH404" si="894">(BW233/(10*BW$179+BW$180)*1000000)</f>
        <v>27.493157893873764</v>
      </c>
      <c r="BX404" s="139">
        <f t="shared" si="894"/>
        <v>28.699772710673521</v>
      </c>
      <c r="BY404" s="137"/>
      <c r="BZ404" s="138"/>
      <c r="CA404" s="139"/>
      <c r="CB404" s="137">
        <f t="shared" si="894"/>
        <v>25.101179217702633</v>
      </c>
      <c r="CC404" s="138">
        <f t="shared" si="894"/>
        <v>20.246303932632202</v>
      </c>
      <c r="CD404" s="184">
        <f t="shared" si="894"/>
        <v>15.547360824368589</v>
      </c>
      <c r="CE404" s="137">
        <f t="shared" si="894"/>
        <v>22.655300388655487</v>
      </c>
      <c r="CF404" s="138">
        <f t="shared" si="894"/>
        <v>25.436027055038714</v>
      </c>
      <c r="CG404" s="139">
        <f t="shared" si="894"/>
        <v>28.880199654285025</v>
      </c>
      <c r="CH404" s="137">
        <f t="shared" si="894"/>
        <v>20.647801848129994</v>
      </c>
      <c r="CI404" s="138">
        <f t="shared" si="894"/>
        <v>15.726646221604611</v>
      </c>
      <c r="CJ404" s="139">
        <f t="shared" si="894"/>
        <v>11.787046036558502</v>
      </c>
      <c r="CK404" s="137">
        <f t="shared" si="894"/>
        <v>24.255659009669468</v>
      </c>
      <c r="CL404" s="138">
        <f t="shared" si="894"/>
        <v>27.561011243380079</v>
      </c>
      <c r="CM404" s="139">
        <f t="shared" si="894"/>
        <v>29.319859155181188</v>
      </c>
      <c r="CN404" s="137">
        <f t="shared" si="894"/>
        <v>21.552038162076819</v>
      </c>
      <c r="CO404" s="138">
        <f t="shared" si="894"/>
        <v>14.788866108486824</v>
      </c>
      <c r="CP404" s="139">
        <f t="shared" si="894"/>
        <v>17.512787941074709</v>
      </c>
      <c r="CQ404" s="137">
        <f t="shared" si="894"/>
        <v>30.159343217668084</v>
      </c>
      <c r="CR404" s="138">
        <f t="shared" si="894"/>
        <v>30.827540120382267</v>
      </c>
      <c r="CS404" s="139">
        <f t="shared" si="894"/>
        <v>37.028368595145764</v>
      </c>
      <c r="CT404" s="137">
        <f t="shared" si="894"/>
        <v>25.169098391750598</v>
      </c>
      <c r="CU404" s="138">
        <f t="shared" si="894"/>
        <v>22.917578744370001</v>
      </c>
      <c r="CV404" s="139">
        <f t="shared" si="894"/>
        <v>18.99998467925835</v>
      </c>
      <c r="CW404" s="137">
        <f t="shared" si="894"/>
        <v>25.107614304741809</v>
      </c>
      <c r="CX404" s="138">
        <f t="shared" si="894"/>
        <v>27.404380728958778</v>
      </c>
      <c r="CY404" s="139">
        <f t="shared" si="894"/>
        <v>31.449023231267358</v>
      </c>
      <c r="CZ404" s="137">
        <f t="shared" si="894"/>
        <v>26.117066896615132</v>
      </c>
      <c r="DA404" s="138">
        <f t="shared" si="894"/>
        <v>23.723221868252775</v>
      </c>
      <c r="DB404" s="139">
        <f t="shared" si="894"/>
        <v>21.584848379067754</v>
      </c>
      <c r="DC404" s="137">
        <f t="shared" si="894"/>
        <v>29.563348058762454</v>
      </c>
      <c r="DD404" s="138">
        <f t="shared" si="894"/>
        <v>28.286084174759843</v>
      </c>
      <c r="DE404" s="139">
        <f t="shared" si="894"/>
        <v>35.624368875612838</v>
      </c>
      <c r="DF404" s="137">
        <f t="shared" si="894"/>
        <v>6.1113698918058939</v>
      </c>
      <c r="DG404" s="138">
        <f t="shared" si="894"/>
        <v>3.3432247113820246</v>
      </c>
      <c r="DH404" s="139">
        <f t="shared" si="894"/>
        <v>12.032231536550336</v>
      </c>
      <c r="DI404" s="137">
        <f t="shared" si="894"/>
        <v>21.980481307152765</v>
      </c>
      <c r="DJ404" s="138">
        <f t="shared" si="894"/>
        <v>22.998795155713118</v>
      </c>
      <c r="DK404" s="139">
        <f t="shared" si="894"/>
        <v>26.197831871456412</v>
      </c>
      <c r="DL404" s="137">
        <f t="shared" si="894"/>
        <v>6.6162191407056401</v>
      </c>
      <c r="DM404" s="138">
        <f t="shared" si="894"/>
        <v>10.655412709515174</v>
      </c>
      <c r="DN404" s="139">
        <f t="shared" si="894"/>
        <v>6.8712227443499616</v>
      </c>
      <c r="DO404" s="137">
        <f t="shared" si="894"/>
        <v>15.41686095564777</v>
      </c>
      <c r="DP404" s="138">
        <f t="shared" si="894"/>
        <v>23.504614761613759</v>
      </c>
      <c r="DQ404" s="139">
        <f t="shared" si="894"/>
        <v>25.342395481482569</v>
      </c>
      <c r="DR404" s="137">
        <f t="shared" si="894"/>
        <v>11.032905180406072</v>
      </c>
      <c r="DS404" s="138">
        <f t="shared" si="894"/>
        <v>53.057470468835859</v>
      </c>
      <c r="DT404" s="139">
        <f t="shared" si="894"/>
        <v>58.590687053604221</v>
      </c>
      <c r="DU404" s="137">
        <f t="shared" si="894"/>
        <v>71.751237587075522</v>
      </c>
      <c r="DV404" s="138">
        <f t="shared" si="894"/>
        <v>81.868410587032542</v>
      </c>
      <c r="DW404" s="139">
        <f t="shared" si="894"/>
        <v>79.340509185836183</v>
      </c>
      <c r="DX404" s="137">
        <f t="shared" si="894"/>
        <v>52.174487646549821</v>
      </c>
      <c r="DY404" s="138">
        <f t="shared" si="894"/>
        <v>61.150764041828729</v>
      </c>
      <c r="DZ404" s="139">
        <f t="shared" si="894"/>
        <v>38.487578811994595</v>
      </c>
      <c r="EA404" s="137">
        <f t="shared" si="894"/>
        <v>52.663633908299261</v>
      </c>
      <c r="EB404" s="138">
        <f t="shared" si="894"/>
        <v>56.987749072225149</v>
      </c>
      <c r="EC404" s="139">
        <f t="shared" si="894"/>
        <v>43.254770334288558</v>
      </c>
      <c r="ED404" s="137">
        <f t="shared" si="894"/>
        <v>58.204963677521626</v>
      </c>
      <c r="EE404" s="138">
        <f t="shared" si="894"/>
        <v>50.996910900477339</v>
      </c>
      <c r="EF404" s="139">
        <f t="shared" si="894"/>
        <v>43.702757138470368</v>
      </c>
      <c r="EG404" s="137">
        <f t="shared" si="894"/>
        <v>58.575078380869172</v>
      </c>
      <c r="EH404" s="138">
        <f t="shared" si="894"/>
        <v>102.1008432411451</v>
      </c>
      <c r="EI404" s="139">
        <f t="shared" ref="EI404:EO404" si="895">(EI233/(10*EI$179+EI$180)*1000000)</f>
        <v>87.359614999907905</v>
      </c>
      <c r="EJ404" s="137">
        <f t="shared" si="895"/>
        <v>58.438402788273685</v>
      </c>
      <c r="EK404" s="138">
        <f t="shared" si="895"/>
        <v>52.850061362677337</v>
      </c>
      <c r="EL404" s="139">
        <f t="shared" si="895"/>
        <v>90.980441109299193</v>
      </c>
      <c r="EM404" s="137">
        <f t="shared" si="895"/>
        <v>59.433627161148578</v>
      </c>
      <c r="EN404" s="138">
        <f t="shared" si="895"/>
        <v>74.102333120867499</v>
      </c>
      <c r="EO404" s="139">
        <f t="shared" si="895"/>
        <v>62.656350147783833</v>
      </c>
    </row>
    <row r="405" spans="2:145" s="120" customFormat="1" x14ac:dyDescent="0.3">
      <c r="B405" s="359" t="s">
        <v>350</v>
      </c>
      <c r="C405" s="173" t="str">
        <f t="shared" ref="C405" si="896">(C234)</f>
        <v>Hexose-P</v>
      </c>
      <c r="D405" s="174">
        <f t="shared" ref="D405:G405" si="897">(D234)</f>
        <v>13.7</v>
      </c>
      <c r="E405" s="175">
        <f t="shared" si="897"/>
        <v>15.3</v>
      </c>
      <c r="F405" s="176">
        <f t="shared" si="897"/>
        <v>14.25</v>
      </c>
      <c r="G405" s="177">
        <f t="shared" si="897"/>
        <v>259.02244000000002</v>
      </c>
      <c r="H405" s="134"/>
      <c r="I405" s="135"/>
      <c r="J405" s="136"/>
      <c r="K405" s="134">
        <f t="shared" ref="K405:BV405" si="898">(K234/(10*K$179+K$180)*1000000)</f>
        <v>4276.1799536150684</v>
      </c>
      <c r="L405" s="129">
        <f t="shared" si="898"/>
        <v>3528.98919773424</v>
      </c>
      <c r="M405" s="136">
        <f t="shared" si="898"/>
        <v>4302.6787816355682</v>
      </c>
      <c r="N405" s="134">
        <f t="shared" si="898"/>
        <v>4312.9745767259237</v>
      </c>
      <c r="O405" s="129">
        <f t="shared" si="898"/>
        <v>5192.0198773232369</v>
      </c>
      <c r="P405" s="136">
        <f t="shared" si="898"/>
        <v>4438.3408693447154</v>
      </c>
      <c r="Q405" s="134">
        <f t="shared" si="898"/>
        <v>4704.4307985053301</v>
      </c>
      <c r="R405" s="129">
        <f t="shared" si="898"/>
        <v>5322.2232507427098</v>
      </c>
      <c r="S405" s="136">
        <f t="shared" si="898"/>
        <v>3828.7753139112569</v>
      </c>
      <c r="T405" s="134">
        <f t="shared" si="898"/>
        <v>4705.4567941504938</v>
      </c>
      <c r="U405" s="135">
        <f t="shared" si="898"/>
        <v>5389.6017437270739</v>
      </c>
      <c r="V405" s="136">
        <f t="shared" si="898"/>
        <v>4789.9370461823582</v>
      </c>
      <c r="W405" s="134">
        <f t="shared" si="898"/>
        <v>4642.5115126388218</v>
      </c>
      <c r="X405" s="135">
        <f t="shared" si="898"/>
        <v>4086.8519651204515</v>
      </c>
      <c r="Y405" s="136">
        <f t="shared" si="898"/>
        <v>4458.8652763657556</v>
      </c>
      <c r="Z405" s="134">
        <f t="shared" si="898"/>
        <v>4993.9870686743598</v>
      </c>
      <c r="AA405" s="135">
        <f t="shared" si="898"/>
        <v>5157.103863213687</v>
      </c>
      <c r="AB405" s="136">
        <f t="shared" si="898"/>
        <v>5101.4104641277891</v>
      </c>
      <c r="AC405" s="134">
        <f t="shared" si="898"/>
        <v>3393.6711027762904</v>
      </c>
      <c r="AD405" s="135">
        <f t="shared" si="898"/>
        <v>3137.6709417595926</v>
      </c>
      <c r="AE405" s="136">
        <f t="shared" si="898"/>
        <v>2963.3781090017874</v>
      </c>
      <c r="AF405" s="134">
        <f t="shared" si="898"/>
        <v>3725.6548342791543</v>
      </c>
      <c r="AG405" s="135">
        <f t="shared" si="898"/>
        <v>4101.1179505317386</v>
      </c>
      <c r="AH405" s="136">
        <f t="shared" si="898"/>
        <v>3889.0253920887394</v>
      </c>
      <c r="AI405" s="134">
        <f t="shared" si="898"/>
        <v>2721.3401530930332</v>
      </c>
      <c r="AJ405" s="135">
        <f t="shared" si="898"/>
        <v>2412.107734319673</v>
      </c>
      <c r="AK405" s="136">
        <f t="shared" si="898"/>
        <v>2709.0924833125646</v>
      </c>
      <c r="AL405" s="134">
        <f t="shared" si="898"/>
        <v>3402.9352840280917</v>
      </c>
      <c r="AM405" s="135">
        <f t="shared" si="898"/>
        <v>3957.8263518397675</v>
      </c>
      <c r="AN405" s="136">
        <f t="shared" si="898"/>
        <v>4412.0499373481207</v>
      </c>
      <c r="AO405" s="134">
        <f t="shared" si="898"/>
        <v>46.196555327326386</v>
      </c>
      <c r="AP405" s="135">
        <f t="shared" si="898"/>
        <v>37.535040475701265</v>
      </c>
      <c r="AQ405" s="136">
        <f t="shared" si="898"/>
        <v>44.008140533022015</v>
      </c>
      <c r="AR405" s="134">
        <f t="shared" si="898"/>
        <v>7.3544069251270283</v>
      </c>
      <c r="AS405" s="135">
        <f t="shared" si="898"/>
        <v>21.916553474349286</v>
      </c>
      <c r="AT405" s="136">
        <f t="shared" si="898"/>
        <v>17.537196905743919</v>
      </c>
      <c r="AU405" s="134">
        <f t="shared" si="898"/>
        <v>87.176548283587962</v>
      </c>
      <c r="AV405" s="135">
        <f t="shared" si="898"/>
        <v>88.729784938310431</v>
      </c>
      <c r="AW405" s="136">
        <f t="shared" si="898"/>
        <v>41.358027704905801</v>
      </c>
      <c r="AX405" s="134">
        <f t="shared" si="898"/>
        <v>54.004579017004176</v>
      </c>
      <c r="AY405" s="135">
        <f t="shared" si="898"/>
        <v>46.85834382319824</v>
      </c>
      <c r="AZ405" s="136">
        <f t="shared" si="898"/>
        <v>67.717496504018271</v>
      </c>
      <c r="BA405" s="134">
        <f t="shared" si="898"/>
        <v>66.469343635961451</v>
      </c>
      <c r="BB405" s="135">
        <f t="shared" si="898"/>
        <v>79.341799824567488</v>
      </c>
      <c r="BC405" s="136">
        <f t="shared" si="898"/>
        <v>66.726372639672633</v>
      </c>
      <c r="BD405" s="134">
        <f t="shared" si="898"/>
        <v>163.67680758470084</v>
      </c>
      <c r="BE405" s="135">
        <f t="shared" si="898"/>
        <v>109.31226069419313</v>
      </c>
      <c r="BF405" s="136">
        <f t="shared" si="898"/>
        <v>118.85493984442451</v>
      </c>
      <c r="BG405" s="134">
        <f t="shared" si="898"/>
        <v>143.69305025300866</v>
      </c>
      <c r="BH405" s="135">
        <f t="shared" si="898"/>
        <v>129.39988852861578</v>
      </c>
      <c r="BI405" s="136">
        <f t="shared" si="898"/>
        <v>141.81990197315764</v>
      </c>
      <c r="BJ405" s="134">
        <f t="shared" si="898"/>
        <v>163.40852260509268</v>
      </c>
      <c r="BK405" s="135">
        <f t="shared" si="898"/>
        <v>204.12990388542437</v>
      </c>
      <c r="BL405" s="136">
        <f t="shared" si="898"/>
        <v>193.11601320434485</v>
      </c>
      <c r="BM405" s="134">
        <f t="shared" si="898"/>
        <v>176.36348087690257</v>
      </c>
      <c r="BN405" s="135">
        <f t="shared" si="898"/>
        <v>148.26128257022836</v>
      </c>
      <c r="BO405" s="136">
        <f t="shared" si="898"/>
        <v>162.75384948507642</v>
      </c>
      <c r="BP405" s="134">
        <f t="shared" si="898"/>
        <v>140.50773040169636</v>
      </c>
      <c r="BQ405" s="135">
        <f t="shared" si="898"/>
        <v>180.82248587369131</v>
      </c>
      <c r="BR405" s="136">
        <f t="shared" si="898"/>
        <v>152.24797251166481</v>
      </c>
      <c r="BS405" s="134">
        <f t="shared" si="898"/>
        <v>255.85132165401649</v>
      </c>
      <c r="BT405" s="135">
        <f t="shared" si="898"/>
        <v>256.57938952177636</v>
      </c>
      <c r="BU405" s="136">
        <f t="shared" si="898"/>
        <v>253.95317969682569</v>
      </c>
      <c r="BV405" s="134">
        <f t="shared" si="898"/>
        <v>211.87563251242898</v>
      </c>
      <c r="BW405" s="135">
        <f t="shared" ref="BW405:EH405" si="899">(BW234/(10*BW$179+BW$180)*1000000)</f>
        <v>202.18282151298681</v>
      </c>
      <c r="BX405" s="136">
        <f t="shared" si="899"/>
        <v>259.85381122375054</v>
      </c>
      <c r="BY405" s="134"/>
      <c r="BZ405" s="135"/>
      <c r="CA405" s="136"/>
      <c r="CB405" s="134">
        <f t="shared" si="899"/>
        <v>2460.2736439192113</v>
      </c>
      <c r="CC405" s="135">
        <f t="shared" si="899"/>
        <v>2878.7237544139039</v>
      </c>
      <c r="CD405" s="178">
        <f t="shared" si="899"/>
        <v>3127.9474581153531</v>
      </c>
      <c r="CE405" s="134">
        <f t="shared" si="899"/>
        <v>4083.777666357897</v>
      </c>
      <c r="CF405" s="135">
        <f t="shared" si="899"/>
        <v>4276.8207732450428</v>
      </c>
      <c r="CG405" s="136">
        <f t="shared" si="899"/>
        <v>4251.9744995164983</v>
      </c>
      <c r="CH405" s="134">
        <f t="shared" si="899"/>
        <v>3446.0402523555204</v>
      </c>
      <c r="CI405" s="135">
        <f t="shared" si="899"/>
        <v>3550.7565699427391</v>
      </c>
      <c r="CJ405" s="136">
        <f t="shared" si="899"/>
        <v>3486.2703048547701</v>
      </c>
      <c r="CK405" s="134">
        <f t="shared" si="899"/>
        <v>3721.4380960090812</v>
      </c>
      <c r="CL405" s="135">
        <f t="shared" si="899"/>
        <v>3446.100800051739</v>
      </c>
      <c r="CM405" s="136">
        <f t="shared" si="899"/>
        <v>3556.1175159748691</v>
      </c>
      <c r="CN405" s="134">
        <f t="shared" si="899"/>
        <v>2888.5660246501575</v>
      </c>
      <c r="CO405" s="135">
        <f t="shared" si="899"/>
        <v>2490.1297424579661</v>
      </c>
      <c r="CP405" s="136">
        <f t="shared" si="899"/>
        <v>2511.1018160707044</v>
      </c>
      <c r="CQ405" s="134">
        <f t="shared" si="899"/>
        <v>3908.7828811014733</v>
      </c>
      <c r="CR405" s="135">
        <f t="shared" si="899"/>
        <v>3929.1262887191119</v>
      </c>
      <c r="CS405" s="136">
        <f t="shared" si="899"/>
        <v>4035.3386072286653</v>
      </c>
      <c r="CT405" s="134">
        <f t="shared" si="899"/>
        <v>3215.6712766020783</v>
      </c>
      <c r="CU405" s="135">
        <f t="shared" si="899"/>
        <v>2438.0039859965909</v>
      </c>
      <c r="CV405" s="136">
        <f t="shared" si="899"/>
        <v>2399.3567337577338</v>
      </c>
      <c r="CW405" s="134">
        <f t="shared" si="899"/>
        <v>3427.6184066343721</v>
      </c>
      <c r="CX405" s="135">
        <f t="shared" si="899"/>
        <v>3529.401850853149</v>
      </c>
      <c r="CY405" s="136">
        <f t="shared" si="899"/>
        <v>4263.0058979717151</v>
      </c>
      <c r="CZ405" s="134">
        <f t="shared" si="899"/>
        <v>2164.2951544335892</v>
      </c>
      <c r="DA405" s="135">
        <f t="shared" si="899"/>
        <v>2223.6141625928717</v>
      </c>
      <c r="DB405" s="136">
        <f t="shared" si="899"/>
        <v>2298.4221620728872</v>
      </c>
      <c r="DC405" s="134">
        <f t="shared" si="899"/>
        <v>3208.9325533920255</v>
      </c>
      <c r="DD405" s="135">
        <f t="shared" si="899"/>
        <v>2795.3976167449659</v>
      </c>
      <c r="DE405" s="136">
        <f t="shared" si="899"/>
        <v>2430.1397464312859</v>
      </c>
      <c r="DF405" s="134">
        <f t="shared" si="899"/>
        <v>25.882864262406436</v>
      </c>
      <c r="DG405" s="135">
        <f t="shared" si="899"/>
        <v>19.459185401484888</v>
      </c>
      <c r="DH405" s="136">
        <f t="shared" si="899"/>
        <v>25.171079303488582</v>
      </c>
      <c r="DI405" s="134">
        <f t="shared" si="899"/>
        <v>14.280219041927465</v>
      </c>
      <c r="DJ405" s="135">
        <f t="shared" si="899"/>
        <v>14.499892128302657</v>
      </c>
      <c r="DK405" s="136">
        <f t="shared" si="899"/>
        <v>16.241083488181541</v>
      </c>
      <c r="DL405" s="134">
        <f t="shared" si="899"/>
        <v>116.25547120747709</v>
      </c>
      <c r="DM405" s="135">
        <f t="shared" si="899"/>
        <v>130.87591680908253</v>
      </c>
      <c r="DN405" s="136">
        <f t="shared" si="899"/>
        <v>141.97215120068159</v>
      </c>
      <c r="DO405" s="134">
        <f t="shared" si="899"/>
        <v>110.86265951846285</v>
      </c>
      <c r="DP405" s="135">
        <f t="shared" si="899"/>
        <v>89.038737298858379</v>
      </c>
      <c r="DQ405" s="136">
        <f t="shared" si="899"/>
        <v>100.85752667476333</v>
      </c>
      <c r="DR405" s="134">
        <f t="shared" si="899"/>
        <v>155.18819755029011</v>
      </c>
      <c r="DS405" s="135">
        <f t="shared" si="899"/>
        <v>194.86612212843536</v>
      </c>
      <c r="DT405" s="136">
        <f t="shared" si="899"/>
        <v>147.4012323433754</v>
      </c>
      <c r="DU405" s="134">
        <f t="shared" si="899"/>
        <v>199.75687068327198</v>
      </c>
      <c r="DV405" s="135">
        <f t="shared" si="899"/>
        <v>125.86773417871228</v>
      </c>
      <c r="DW405" s="136">
        <f t="shared" si="899"/>
        <v>164.75249064824985</v>
      </c>
      <c r="DX405" s="134">
        <f t="shared" si="899"/>
        <v>191.52233857542117</v>
      </c>
      <c r="DY405" s="135">
        <f t="shared" si="899"/>
        <v>221.11501355235904</v>
      </c>
      <c r="DZ405" s="136">
        <f t="shared" si="899"/>
        <v>185.60567353557332</v>
      </c>
      <c r="EA405" s="134">
        <f t="shared" si="899"/>
        <v>165.50852701993509</v>
      </c>
      <c r="EB405" s="135">
        <f t="shared" si="899"/>
        <v>162.75930339171879</v>
      </c>
      <c r="EC405" s="136">
        <f t="shared" si="899"/>
        <v>165.28958561418796</v>
      </c>
      <c r="ED405" s="134">
        <f t="shared" si="899"/>
        <v>391.90611949235353</v>
      </c>
      <c r="EE405" s="135">
        <f t="shared" si="899"/>
        <v>219.1184809676578</v>
      </c>
      <c r="EF405" s="136">
        <f t="shared" si="899"/>
        <v>224.99419951088669</v>
      </c>
      <c r="EG405" s="134">
        <f t="shared" si="899"/>
        <v>178.57616497324338</v>
      </c>
      <c r="EH405" s="135">
        <f t="shared" si="899"/>
        <v>150.9402721494798</v>
      </c>
      <c r="EI405" s="136">
        <f t="shared" ref="EI405:EO405" si="900">(EI234/(10*EI$179+EI$180)*1000000)</f>
        <v>149.70636614985469</v>
      </c>
      <c r="EJ405" s="134">
        <f t="shared" si="900"/>
        <v>270.16785608500709</v>
      </c>
      <c r="EK405" s="135">
        <f t="shared" si="900"/>
        <v>256.70481961748249</v>
      </c>
      <c r="EL405" s="136">
        <f t="shared" si="900"/>
        <v>278.38609632678197</v>
      </c>
      <c r="EM405" s="134">
        <f t="shared" si="900"/>
        <v>204.45801264860799</v>
      </c>
      <c r="EN405" s="135">
        <f t="shared" si="900"/>
        <v>187.47888529174406</v>
      </c>
      <c r="EO405" s="136">
        <f t="shared" si="900"/>
        <v>196.62515944074281</v>
      </c>
    </row>
    <row r="406" spans="2:145" s="120" customFormat="1" x14ac:dyDescent="0.3">
      <c r="B406" s="360"/>
      <c r="C406" s="93" t="str">
        <f t="shared" ref="C406" si="901">(C235)</f>
        <v>Fructose-1,6-P2</v>
      </c>
      <c r="D406" s="94">
        <f t="shared" ref="D406:G406" si="902">(D235)</f>
        <v>14.3</v>
      </c>
      <c r="E406" s="95">
        <f t="shared" si="902"/>
        <v>19.5</v>
      </c>
      <c r="F406" s="96">
        <f t="shared" si="902"/>
        <v>15</v>
      </c>
      <c r="G406" s="97">
        <f t="shared" si="902"/>
        <v>338.98876999999999</v>
      </c>
      <c r="H406" s="89"/>
      <c r="I406" s="91"/>
      <c r="J406" s="90"/>
      <c r="K406" s="89">
        <f t="shared" ref="K406:BV406" si="903">(K235/(10*K$179+K$180)*1000000)</f>
        <v>706.77163073884378</v>
      </c>
      <c r="L406" s="110">
        <f t="shared" si="903"/>
        <v>672.85330662056106</v>
      </c>
      <c r="M406" s="90">
        <f t="shared" si="903"/>
        <v>880.86133912946775</v>
      </c>
      <c r="N406" s="89">
        <f t="shared" si="903"/>
        <v>2335.1664437798945</v>
      </c>
      <c r="O406" s="110">
        <f t="shared" si="903"/>
        <v>5067.289388429459</v>
      </c>
      <c r="P406" s="90">
        <f t="shared" si="903"/>
        <v>4497.813138861573</v>
      </c>
      <c r="Q406" s="89">
        <f t="shared" si="903"/>
        <v>1586.7096785786225</v>
      </c>
      <c r="R406" s="110">
        <f t="shared" si="903"/>
        <v>1387.5449837981014</v>
      </c>
      <c r="S406" s="90">
        <f t="shared" si="903"/>
        <v>1052.7422846484981</v>
      </c>
      <c r="T406" s="89">
        <f t="shared" si="903"/>
        <v>2399.260364648309</v>
      </c>
      <c r="U406" s="91">
        <f t="shared" si="903"/>
        <v>2931.2163667211316</v>
      </c>
      <c r="V406" s="90">
        <f t="shared" si="903"/>
        <v>2255.984194322491</v>
      </c>
      <c r="W406" s="89">
        <f t="shared" si="903"/>
        <v>1207.5171334242864</v>
      </c>
      <c r="X406" s="91">
        <f t="shared" si="903"/>
        <v>1027.4610299326794</v>
      </c>
      <c r="Y406" s="90">
        <f t="shared" si="903"/>
        <v>999.0399474152432</v>
      </c>
      <c r="Z406" s="89">
        <f t="shared" si="903"/>
        <v>1759.3977457011715</v>
      </c>
      <c r="AA406" s="91">
        <f t="shared" si="903"/>
        <v>2417.876303163971</v>
      </c>
      <c r="AB406" s="90">
        <f t="shared" si="903"/>
        <v>2395.0890863001705</v>
      </c>
      <c r="AC406" s="89">
        <f t="shared" si="903"/>
        <v>982.25626211238819</v>
      </c>
      <c r="AD406" s="91">
        <f t="shared" si="903"/>
        <v>784.24865591571495</v>
      </c>
      <c r="AE406" s="90">
        <f t="shared" si="903"/>
        <v>626.59102550346836</v>
      </c>
      <c r="AF406" s="89">
        <f t="shared" si="903"/>
        <v>1437.0490732770606</v>
      </c>
      <c r="AG406" s="91">
        <f t="shared" si="903"/>
        <v>1414.8380020618085</v>
      </c>
      <c r="AH406" s="90">
        <f t="shared" si="903"/>
        <v>1628.5520670452599</v>
      </c>
      <c r="AI406" s="89">
        <f t="shared" si="903"/>
        <v>708.41257088728526</v>
      </c>
      <c r="AJ406" s="91">
        <f t="shared" si="903"/>
        <v>526.29677027450396</v>
      </c>
      <c r="AK406" s="90">
        <f t="shared" si="903"/>
        <v>564.95301106293505</v>
      </c>
      <c r="AL406" s="89">
        <f t="shared" si="903"/>
        <v>978.53165885352462</v>
      </c>
      <c r="AM406" s="91">
        <f t="shared" si="903"/>
        <v>1102.3554716403896</v>
      </c>
      <c r="AN406" s="90">
        <f t="shared" si="903"/>
        <v>1290.9614650034177</v>
      </c>
      <c r="AO406" s="89">
        <f t="shared" si="903"/>
        <v>7.5843258397331414</v>
      </c>
      <c r="AP406" s="91">
        <f t="shared" si="903"/>
        <v>8.2205831219991481</v>
      </c>
      <c r="AQ406" s="90">
        <f t="shared" si="903"/>
        <v>2.9665624002357283</v>
      </c>
      <c r="AR406" s="89">
        <f t="shared" si="903"/>
        <v>1.6450616635185151</v>
      </c>
      <c r="AS406" s="91">
        <f t="shared" si="903"/>
        <v>0</v>
      </c>
      <c r="AT406" s="90">
        <f t="shared" si="903"/>
        <v>0</v>
      </c>
      <c r="AU406" s="89">
        <f t="shared" si="903"/>
        <v>0</v>
      </c>
      <c r="AV406" s="91">
        <f t="shared" si="903"/>
        <v>0</v>
      </c>
      <c r="AW406" s="90">
        <f t="shared" si="903"/>
        <v>3.5365867513713054</v>
      </c>
      <c r="AX406" s="89">
        <f t="shared" si="903"/>
        <v>0</v>
      </c>
      <c r="AY406" s="91">
        <f t="shared" si="903"/>
        <v>0</v>
      </c>
      <c r="AZ406" s="90">
        <f t="shared" si="903"/>
        <v>0</v>
      </c>
      <c r="BA406" s="89">
        <f t="shared" si="903"/>
        <v>0</v>
      </c>
      <c r="BB406" s="91">
        <f t="shared" si="903"/>
        <v>1.7596269480856486</v>
      </c>
      <c r="BC406" s="90">
        <f t="shared" si="903"/>
        <v>1.9946824232765499</v>
      </c>
      <c r="BD406" s="89">
        <f t="shared" si="903"/>
        <v>0</v>
      </c>
      <c r="BE406" s="91">
        <f t="shared" si="903"/>
        <v>1.5750775721436612</v>
      </c>
      <c r="BF406" s="90">
        <f t="shared" si="903"/>
        <v>0</v>
      </c>
      <c r="BG406" s="89">
        <f t="shared" si="903"/>
        <v>3.0025760695145474</v>
      </c>
      <c r="BH406" s="91">
        <f t="shared" si="903"/>
        <v>0</v>
      </c>
      <c r="BI406" s="90">
        <f t="shared" si="903"/>
        <v>1.738192013405637</v>
      </c>
      <c r="BJ406" s="89">
        <f t="shared" si="903"/>
        <v>0</v>
      </c>
      <c r="BK406" s="91">
        <f t="shared" si="903"/>
        <v>0</v>
      </c>
      <c r="BL406" s="90">
        <f t="shared" si="903"/>
        <v>1.3518502847536951</v>
      </c>
      <c r="BM406" s="89">
        <f t="shared" si="903"/>
        <v>0</v>
      </c>
      <c r="BN406" s="91">
        <f t="shared" si="903"/>
        <v>1.9194042899407715</v>
      </c>
      <c r="BO406" s="90">
        <f t="shared" si="903"/>
        <v>1.7595455108061411</v>
      </c>
      <c r="BP406" s="89">
        <f t="shared" si="903"/>
        <v>1.6228514655566859</v>
      </c>
      <c r="BQ406" s="91">
        <f t="shared" si="903"/>
        <v>1.5099633326366264</v>
      </c>
      <c r="BR406" s="90">
        <f t="shared" si="903"/>
        <v>0</v>
      </c>
      <c r="BS406" s="89">
        <f t="shared" si="903"/>
        <v>3.4568910907229116</v>
      </c>
      <c r="BT406" s="91">
        <f t="shared" si="903"/>
        <v>1.5890438098284387</v>
      </c>
      <c r="BU406" s="90">
        <f t="shared" si="903"/>
        <v>0</v>
      </c>
      <c r="BV406" s="89">
        <f t="shared" si="903"/>
        <v>2.871689317172561</v>
      </c>
      <c r="BW406" s="91">
        <f t="shared" ref="BW406:EH406" si="904">(BW235/(10*BW$179+BW$180)*1000000)</f>
        <v>0</v>
      </c>
      <c r="BX406" s="90">
        <f t="shared" si="904"/>
        <v>0</v>
      </c>
      <c r="BY406" s="89"/>
      <c r="BZ406" s="91"/>
      <c r="CA406" s="90"/>
      <c r="CB406" s="89">
        <f t="shared" si="904"/>
        <v>185.70986714780457</v>
      </c>
      <c r="CC406" s="91">
        <f t="shared" si="904"/>
        <v>430.38005245764009</v>
      </c>
      <c r="CD406" s="92">
        <f t="shared" si="904"/>
        <v>643.91320607435989</v>
      </c>
      <c r="CE406" s="89">
        <f t="shared" si="904"/>
        <v>3549.1478241948525</v>
      </c>
      <c r="CF406" s="91">
        <f t="shared" si="904"/>
        <v>4521.6674411490521</v>
      </c>
      <c r="CG406" s="90">
        <f t="shared" si="904"/>
        <v>4797.8422136447252</v>
      </c>
      <c r="CH406" s="89">
        <f t="shared" si="904"/>
        <v>1442.2980672240446</v>
      </c>
      <c r="CI406" s="91">
        <f t="shared" si="904"/>
        <v>1395.4306829657173</v>
      </c>
      <c r="CJ406" s="90">
        <f t="shared" si="904"/>
        <v>1412.2432336053475</v>
      </c>
      <c r="CK406" s="89">
        <f t="shared" si="904"/>
        <v>2420.5422408229433</v>
      </c>
      <c r="CL406" s="91">
        <f t="shared" si="904"/>
        <v>2302.433300229919</v>
      </c>
      <c r="CM406" s="90">
        <f t="shared" si="904"/>
        <v>2501.5940970762326</v>
      </c>
      <c r="CN406" s="89">
        <f t="shared" si="904"/>
        <v>1059.5169565178637</v>
      </c>
      <c r="CO406" s="91">
        <f t="shared" si="904"/>
        <v>719.34939561873648</v>
      </c>
      <c r="CP406" s="90">
        <f t="shared" si="904"/>
        <v>698.41773405435208</v>
      </c>
      <c r="CQ406" s="89">
        <f t="shared" si="904"/>
        <v>1740.0919947826198</v>
      </c>
      <c r="CR406" s="91">
        <f t="shared" si="904"/>
        <v>2049.6097523569306</v>
      </c>
      <c r="CS406" s="90">
        <f t="shared" si="904"/>
        <v>2099.6878463166099</v>
      </c>
      <c r="CT406" s="89">
        <f t="shared" si="904"/>
        <v>1110.584647788733</v>
      </c>
      <c r="CU406" s="91">
        <f t="shared" si="904"/>
        <v>767.87920919636144</v>
      </c>
      <c r="CV406" s="90">
        <f t="shared" si="904"/>
        <v>684.05782290163233</v>
      </c>
      <c r="CW406" s="89">
        <f t="shared" si="904"/>
        <v>2037.450190486938</v>
      </c>
      <c r="CX406" s="91">
        <f t="shared" si="904"/>
        <v>2130.2878443516202</v>
      </c>
      <c r="CY406" s="90">
        <f t="shared" si="904"/>
        <v>2899.7570864560548</v>
      </c>
      <c r="CZ406" s="89">
        <f t="shared" si="904"/>
        <v>908.49635095928284</v>
      </c>
      <c r="DA406" s="91">
        <f t="shared" si="904"/>
        <v>784.30563922414547</v>
      </c>
      <c r="DB406" s="90">
        <f t="shared" si="904"/>
        <v>757.15615481604436</v>
      </c>
      <c r="DC406" s="89">
        <f t="shared" si="904"/>
        <v>1818.0215813211262</v>
      </c>
      <c r="DD406" s="91">
        <f t="shared" si="904"/>
        <v>1781.6697404270944</v>
      </c>
      <c r="DE406" s="90">
        <f t="shared" si="904"/>
        <v>1241.2554939927672</v>
      </c>
      <c r="DF406" s="89">
        <f t="shared" si="904"/>
        <v>1.9456452810237896</v>
      </c>
      <c r="DG406" s="91">
        <f t="shared" si="904"/>
        <v>0</v>
      </c>
      <c r="DH406" s="90">
        <f t="shared" si="904"/>
        <v>1.8114946372370988</v>
      </c>
      <c r="DI406" s="89">
        <f t="shared" si="904"/>
        <v>0</v>
      </c>
      <c r="DJ406" s="91">
        <f t="shared" si="904"/>
        <v>0</v>
      </c>
      <c r="DK406" s="90">
        <f t="shared" si="904"/>
        <v>0</v>
      </c>
      <c r="DL406" s="89">
        <f t="shared" si="904"/>
        <v>1.5981845834856889</v>
      </c>
      <c r="DM406" s="91">
        <f t="shared" si="904"/>
        <v>3.2017075636698951</v>
      </c>
      <c r="DN406" s="90">
        <f t="shared" si="904"/>
        <v>4.8408011565753624</v>
      </c>
      <c r="DO406" s="89">
        <f t="shared" si="904"/>
        <v>0</v>
      </c>
      <c r="DP406" s="91">
        <f t="shared" si="904"/>
        <v>0</v>
      </c>
      <c r="DQ406" s="90">
        <f t="shared" si="904"/>
        <v>0</v>
      </c>
      <c r="DR406" s="89">
        <f t="shared" si="904"/>
        <v>3.5964227662891366</v>
      </c>
      <c r="DS406" s="91">
        <f t="shared" si="904"/>
        <v>7.133013433960226</v>
      </c>
      <c r="DT406" s="90">
        <f t="shared" si="904"/>
        <v>0</v>
      </c>
      <c r="DU406" s="89">
        <f t="shared" si="904"/>
        <v>0</v>
      </c>
      <c r="DV406" s="91">
        <f t="shared" si="904"/>
        <v>0</v>
      </c>
      <c r="DW406" s="90">
        <f t="shared" si="904"/>
        <v>0</v>
      </c>
      <c r="DX406" s="89">
        <f t="shared" si="904"/>
        <v>2.3055400149075065</v>
      </c>
      <c r="DY406" s="91">
        <f t="shared" si="904"/>
        <v>0</v>
      </c>
      <c r="DZ406" s="90">
        <f t="shared" si="904"/>
        <v>3.4662964559121616</v>
      </c>
      <c r="EA406" s="89">
        <f t="shared" si="904"/>
        <v>0</v>
      </c>
      <c r="EB406" s="91">
        <f t="shared" si="904"/>
        <v>0</v>
      </c>
      <c r="EC406" s="90">
        <f t="shared" si="904"/>
        <v>0</v>
      </c>
      <c r="ED406" s="89">
        <f t="shared" si="904"/>
        <v>2.324010071098757</v>
      </c>
      <c r="EE406" s="91">
        <f t="shared" si="904"/>
        <v>5.9802903577974424</v>
      </c>
      <c r="EF406" s="90">
        <f t="shared" si="904"/>
        <v>1.5576930559864155</v>
      </c>
      <c r="EG406" s="89">
        <f t="shared" si="904"/>
        <v>0</v>
      </c>
      <c r="EH406" s="91">
        <f t="shared" si="904"/>
        <v>0</v>
      </c>
      <c r="EI406" s="90">
        <f t="shared" ref="EI406:EO406" si="905">(EI235/(10*EI$179+EI$180)*1000000)</f>
        <v>0</v>
      </c>
      <c r="EJ406" s="89">
        <f t="shared" si="905"/>
        <v>1.1014137718118848</v>
      </c>
      <c r="EK406" s="91">
        <f t="shared" si="905"/>
        <v>0</v>
      </c>
      <c r="EL406" s="90">
        <f t="shared" si="905"/>
        <v>0</v>
      </c>
      <c r="EM406" s="89">
        <f t="shared" si="905"/>
        <v>0</v>
      </c>
      <c r="EN406" s="91">
        <f t="shared" si="905"/>
        <v>0</v>
      </c>
      <c r="EO406" s="90">
        <f t="shared" si="905"/>
        <v>0</v>
      </c>
    </row>
    <row r="407" spans="2:145" s="120" customFormat="1" x14ac:dyDescent="0.3">
      <c r="B407" s="360"/>
      <c r="C407" s="93" t="str">
        <f t="shared" ref="C407" si="906">(C236)</f>
        <v>Dihydroxyacetone-P</v>
      </c>
      <c r="D407" s="94">
        <f t="shared" ref="D407:G407" si="907">(D236)</f>
        <v>13.7</v>
      </c>
      <c r="E407" s="95">
        <f t="shared" si="907"/>
        <v>14.7</v>
      </c>
      <c r="F407" s="96">
        <f t="shared" si="907"/>
        <v>13.99</v>
      </c>
      <c r="G407" s="97">
        <f t="shared" si="907"/>
        <v>168.99074999999999</v>
      </c>
      <c r="H407" s="89"/>
      <c r="I407" s="91"/>
      <c r="J407" s="90"/>
      <c r="K407" s="89">
        <f t="shared" ref="K407:BV407" si="908">(K236/(10*K$179+K$180)*1000000)</f>
        <v>683.15327103840536</v>
      </c>
      <c r="L407" s="110">
        <f t="shared" si="908"/>
        <v>502.80808111318368</v>
      </c>
      <c r="M407" s="90">
        <f t="shared" si="908"/>
        <v>646.3452014683819</v>
      </c>
      <c r="N407" s="89">
        <f t="shared" si="908"/>
        <v>1524.3136875827465</v>
      </c>
      <c r="O407" s="110">
        <f t="shared" si="908"/>
        <v>2230.3929215156081</v>
      </c>
      <c r="P407" s="90">
        <f t="shared" si="908"/>
        <v>2027.259947581246</v>
      </c>
      <c r="Q407" s="89">
        <f t="shared" si="908"/>
        <v>659.28264653076644</v>
      </c>
      <c r="R407" s="110">
        <f t="shared" si="908"/>
        <v>788.96949471400501</v>
      </c>
      <c r="S407" s="90">
        <f t="shared" si="908"/>
        <v>474.45444928614268</v>
      </c>
      <c r="T407" s="89">
        <f t="shared" si="908"/>
        <v>1170.4435808680203</v>
      </c>
      <c r="U407" s="91">
        <f t="shared" si="908"/>
        <v>1544.9558975739133</v>
      </c>
      <c r="V407" s="90">
        <f t="shared" si="908"/>
        <v>1188.5765555832652</v>
      </c>
      <c r="W407" s="89">
        <f t="shared" si="908"/>
        <v>623.15085596055781</v>
      </c>
      <c r="X407" s="91">
        <f t="shared" si="908"/>
        <v>673.34170040730703</v>
      </c>
      <c r="Y407" s="90">
        <f t="shared" si="908"/>
        <v>796.2952811386557</v>
      </c>
      <c r="Z407" s="89">
        <f t="shared" si="908"/>
        <v>1268.9877493493095</v>
      </c>
      <c r="AA407" s="91">
        <f t="shared" si="908"/>
        <v>1346.2641395062626</v>
      </c>
      <c r="AB407" s="90">
        <f t="shared" si="908"/>
        <v>1562.3448679215169</v>
      </c>
      <c r="AC407" s="89">
        <f t="shared" si="908"/>
        <v>633.98919942155351</v>
      </c>
      <c r="AD407" s="91">
        <f t="shared" si="908"/>
        <v>572.2473647395891</v>
      </c>
      <c r="AE407" s="90">
        <f t="shared" si="908"/>
        <v>477.00695340763332</v>
      </c>
      <c r="AF407" s="89">
        <f t="shared" si="908"/>
        <v>961.35610784822245</v>
      </c>
      <c r="AG407" s="91">
        <f t="shared" si="908"/>
        <v>1064.7538228754854</v>
      </c>
      <c r="AH407" s="90">
        <f t="shared" si="908"/>
        <v>1209.2566345697014</v>
      </c>
      <c r="AI407" s="89">
        <f t="shared" si="908"/>
        <v>521.79589251069581</v>
      </c>
      <c r="AJ407" s="91">
        <f t="shared" si="908"/>
        <v>376.72783046974143</v>
      </c>
      <c r="AK407" s="90">
        <f t="shared" si="908"/>
        <v>565.2550031699443</v>
      </c>
      <c r="AL407" s="89">
        <f t="shared" si="908"/>
        <v>897.74918805563902</v>
      </c>
      <c r="AM407" s="91">
        <f t="shared" si="908"/>
        <v>1183.5158022400283</v>
      </c>
      <c r="AN407" s="90">
        <f t="shared" si="908"/>
        <v>1193.6831024474352</v>
      </c>
      <c r="AO407" s="89">
        <f t="shared" si="908"/>
        <v>2.6613636712620847</v>
      </c>
      <c r="AP407" s="91">
        <f t="shared" si="908"/>
        <v>2.4210014743204544</v>
      </c>
      <c r="AQ407" s="90">
        <f t="shared" si="908"/>
        <v>0</v>
      </c>
      <c r="AR407" s="89">
        <f t="shared" si="908"/>
        <v>0</v>
      </c>
      <c r="AS407" s="91">
        <f t="shared" si="908"/>
        <v>0</v>
      </c>
      <c r="AT407" s="90">
        <f t="shared" si="908"/>
        <v>2.2483872627313262</v>
      </c>
      <c r="AU407" s="89">
        <f t="shared" si="908"/>
        <v>0</v>
      </c>
      <c r="AV407" s="91">
        <f t="shared" si="908"/>
        <v>0</v>
      </c>
      <c r="AW407" s="90">
        <f t="shared" si="908"/>
        <v>0.97456163648258487</v>
      </c>
      <c r="AX407" s="89">
        <f t="shared" si="908"/>
        <v>0</v>
      </c>
      <c r="AY407" s="91">
        <f t="shared" si="908"/>
        <v>0</v>
      </c>
      <c r="AZ407" s="90">
        <f t="shared" si="908"/>
        <v>0</v>
      </c>
      <c r="BA407" s="89">
        <f t="shared" si="908"/>
        <v>0</v>
      </c>
      <c r="BB407" s="91">
        <f t="shared" si="908"/>
        <v>0</v>
      </c>
      <c r="BC407" s="90">
        <f t="shared" si="908"/>
        <v>0</v>
      </c>
      <c r="BD407" s="89">
        <f t="shared" si="908"/>
        <v>1.4395762344460803</v>
      </c>
      <c r="BE407" s="91">
        <f t="shared" si="908"/>
        <v>0</v>
      </c>
      <c r="BF407" s="90">
        <f t="shared" si="908"/>
        <v>0</v>
      </c>
      <c r="BG407" s="89">
        <f t="shared" si="908"/>
        <v>1.4341424633170026</v>
      </c>
      <c r="BH407" s="91">
        <f t="shared" si="908"/>
        <v>1.0953184273312557</v>
      </c>
      <c r="BI407" s="90">
        <f t="shared" si="908"/>
        <v>4.6637140839216187</v>
      </c>
      <c r="BJ407" s="89">
        <f t="shared" si="908"/>
        <v>0</v>
      </c>
      <c r="BK407" s="91">
        <f t="shared" si="908"/>
        <v>1.0874327439377163</v>
      </c>
      <c r="BL407" s="90">
        <f t="shared" si="908"/>
        <v>3.3945472325751922</v>
      </c>
      <c r="BM407" s="89">
        <f t="shared" si="908"/>
        <v>3.087700269038459</v>
      </c>
      <c r="BN407" s="91">
        <f t="shared" si="908"/>
        <v>2.4089558558050448</v>
      </c>
      <c r="BO407" s="90">
        <f t="shared" si="908"/>
        <v>5.4940143917802642</v>
      </c>
      <c r="BP407" s="89">
        <f t="shared" si="908"/>
        <v>1.6949531620479235</v>
      </c>
      <c r="BQ407" s="91">
        <f t="shared" si="908"/>
        <v>2.2732285889441144</v>
      </c>
      <c r="BR407" s="90">
        <f t="shared" si="908"/>
        <v>1.1843750852119532</v>
      </c>
      <c r="BS407" s="89">
        <f t="shared" si="908"/>
        <v>3.6778043553459008</v>
      </c>
      <c r="BT407" s="91">
        <f t="shared" si="908"/>
        <v>6.6818560978064196</v>
      </c>
      <c r="BU407" s="90">
        <f t="shared" si="908"/>
        <v>3.6671976977787124</v>
      </c>
      <c r="BV407" s="89">
        <f t="shared" si="908"/>
        <v>2.4818385733908972</v>
      </c>
      <c r="BW407" s="91">
        <f t="shared" ref="BW407:EH407" si="909">(BW236/(10*BW$179+BW$180)*1000000)</f>
        <v>1.0325249667688736</v>
      </c>
      <c r="BX407" s="90">
        <f t="shared" si="909"/>
        <v>26.763081035310876</v>
      </c>
      <c r="BY407" s="89"/>
      <c r="BZ407" s="91"/>
      <c r="CA407" s="90"/>
      <c r="CB407" s="89">
        <f t="shared" si="909"/>
        <v>626.77222891791246</v>
      </c>
      <c r="CC407" s="91">
        <f t="shared" si="909"/>
        <v>808.78315013914164</v>
      </c>
      <c r="CD407" s="92">
        <f t="shared" si="909"/>
        <v>823.19634594861134</v>
      </c>
      <c r="CE407" s="89">
        <f t="shared" si="909"/>
        <v>2148.3155663034922</v>
      </c>
      <c r="CF407" s="91">
        <f t="shared" si="909"/>
        <v>2706.509087970951</v>
      </c>
      <c r="CG407" s="90">
        <f t="shared" si="909"/>
        <v>2688.1256722212602</v>
      </c>
      <c r="CH407" s="89">
        <f t="shared" si="909"/>
        <v>731.05229167856089</v>
      </c>
      <c r="CI407" s="91">
        <f t="shared" si="909"/>
        <v>1220.5217812130538</v>
      </c>
      <c r="CJ407" s="90">
        <f t="shared" si="909"/>
        <v>1119.7433414264965</v>
      </c>
      <c r="CK407" s="89">
        <f t="shared" si="909"/>
        <v>1382.5098853828113</v>
      </c>
      <c r="CL407" s="91">
        <f t="shared" si="909"/>
        <v>1416.3098342311814</v>
      </c>
      <c r="CM407" s="90">
        <f t="shared" si="909"/>
        <v>1636.6452037489883</v>
      </c>
      <c r="CN407" s="89">
        <f t="shared" si="909"/>
        <v>616.32526959483982</v>
      </c>
      <c r="CO407" s="91">
        <f t="shared" si="909"/>
        <v>485.80829133365228</v>
      </c>
      <c r="CP407" s="90">
        <f t="shared" si="909"/>
        <v>527.27630509367657</v>
      </c>
      <c r="CQ407" s="89">
        <f t="shared" si="909"/>
        <v>969.19647313293149</v>
      </c>
      <c r="CR407" s="91">
        <f t="shared" si="909"/>
        <v>1128.2514373450167</v>
      </c>
      <c r="CS407" s="90">
        <f t="shared" si="909"/>
        <v>1077.3030649019545</v>
      </c>
      <c r="CT407" s="89">
        <f t="shared" si="909"/>
        <v>876.37317762957673</v>
      </c>
      <c r="CU407" s="91">
        <f t="shared" si="909"/>
        <v>544.30331090140805</v>
      </c>
      <c r="CV407" s="90">
        <f t="shared" si="909"/>
        <v>582.39487661054329</v>
      </c>
      <c r="CW407" s="89">
        <f t="shared" si="909"/>
        <v>1135.6952677273732</v>
      </c>
      <c r="CX407" s="91">
        <f t="shared" si="909"/>
        <v>1108.6599370455954</v>
      </c>
      <c r="CY407" s="90">
        <f t="shared" si="909"/>
        <v>1281.4611561477539</v>
      </c>
      <c r="CZ407" s="89">
        <f t="shared" si="909"/>
        <v>553.85586255103874</v>
      </c>
      <c r="DA407" s="91">
        <f t="shared" si="909"/>
        <v>604.30378684033008</v>
      </c>
      <c r="DB407" s="90">
        <f t="shared" si="909"/>
        <v>580.83674378782689</v>
      </c>
      <c r="DC407" s="89">
        <f t="shared" si="909"/>
        <v>1084.2630888931985</v>
      </c>
      <c r="DD407" s="91">
        <f t="shared" si="909"/>
        <v>899.49318158217784</v>
      </c>
      <c r="DE407" s="90">
        <f t="shared" si="909"/>
        <v>714.57059309527381</v>
      </c>
      <c r="DF407" s="89">
        <f t="shared" si="909"/>
        <v>0</v>
      </c>
      <c r="DG407" s="91">
        <f t="shared" si="909"/>
        <v>0</v>
      </c>
      <c r="DH407" s="90">
        <f t="shared" si="909"/>
        <v>0</v>
      </c>
      <c r="DI407" s="89">
        <f t="shared" si="909"/>
        <v>0</v>
      </c>
      <c r="DJ407" s="91">
        <f t="shared" si="909"/>
        <v>0</v>
      </c>
      <c r="DK407" s="90">
        <f t="shared" si="909"/>
        <v>0</v>
      </c>
      <c r="DL407" s="89">
        <f t="shared" si="909"/>
        <v>1.3272133557525321</v>
      </c>
      <c r="DM407" s="91">
        <f t="shared" si="909"/>
        <v>0</v>
      </c>
      <c r="DN407" s="90">
        <f t="shared" si="909"/>
        <v>1.1874954107953846</v>
      </c>
      <c r="DO407" s="89">
        <f t="shared" si="909"/>
        <v>2.1881276230917148</v>
      </c>
      <c r="DP407" s="91">
        <f t="shared" si="909"/>
        <v>0</v>
      </c>
      <c r="DQ407" s="90">
        <f t="shared" si="909"/>
        <v>0</v>
      </c>
      <c r="DR407" s="89">
        <f t="shared" si="909"/>
        <v>0</v>
      </c>
      <c r="DS407" s="91">
        <f t="shared" si="909"/>
        <v>0</v>
      </c>
      <c r="DT407" s="90">
        <f t="shared" si="909"/>
        <v>1.617266184544603</v>
      </c>
      <c r="DU407" s="89">
        <f t="shared" si="909"/>
        <v>1.4708770951373791</v>
      </c>
      <c r="DV407" s="91">
        <f t="shared" si="909"/>
        <v>0</v>
      </c>
      <c r="DW407" s="90">
        <f t="shared" si="909"/>
        <v>2.6975987421107535</v>
      </c>
      <c r="DX407" s="89">
        <f t="shared" si="909"/>
        <v>0</v>
      </c>
      <c r="DY407" s="91">
        <f t="shared" si="909"/>
        <v>1.4303303070834184</v>
      </c>
      <c r="DZ407" s="90">
        <f t="shared" si="909"/>
        <v>1.0768135741243159</v>
      </c>
      <c r="EA407" s="89">
        <f t="shared" si="909"/>
        <v>1.2073851571997851</v>
      </c>
      <c r="EB407" s="91">
        <f t="shared" si="909"/>
        <v>0</v>
      </c>
      <c r="EC407" s="90">
        <f t="shared" si="909"/>
        <v>0</v>
      </c>
      <c r="ED407" s="89">
        <f t="shared" si="909"/>
        <v>0</v>
      </c>
      <c r="EE407" s="91">
        <f t="shared" si="909"/>
        <v>0</v>
      </c>
      <c r="EF407" s="90">
        <f t="shared" si="909"/>
        <v>0</v>
      </c>
      <c r="EG407" s="89">
        <f t="shared" si="909"/>
        <v>0</v>
      </c>
      <c r="EH407" s="91">
        <f t="shared" si="909"/>
        <v>0</v>
      </c>
      <c r="EI407" s="90">
        <f t="shared" ref="EI407:EO407" si="910">(EI236/(10*EI$179+EI$180)*1000000)</f>
        <v>0</v>
      </c>
      <c r="EJ407" s="89">
        <f t="shared" si="910"/>
        <v>0</v>
      </c>
      <c r="EK407" s="91">
        <f t="shared" si="910"/>
        <v>0</v>
      </c>
      <c r="EL407" s="90">
        <f t="shared" si="910"/>
        <v>1.0620487346818719</v>
      </c>
      <c r="EM407" s="89">
        <f t="shared" si="910"/>
        <v>0</v>
      </c>
      <c r="EN407" s="91">
        <f t="shared" si="910"/>
        <v>0</v>
      </c>
      <c r="EO407" s="90">
        <f t="shared" si="910"/>
        <v>0</v>
      </c>
    </row>
    <row r="408" spans="2:145" s="120" customFormat="1" x14ac:dyDescent="0.3">
      <c r="B408" s="360"/>
      <c r="C408" s="93" t="str">
        <f t="shared" ref="C408" si="911">(C237)</f>
        <v>Glyceral/-on-P</v>
      </c>
      <c r="D408" s="94">
        <f t="shared" ref="D408:G408" si="912">(D237)</f>
        <v>13.6</v>
      </c>
      <c r="E408" s="95">
        <f t="shared" si="912"/>
        <v>14.4</v>
      </c>
      <c r="F408" s="96">
        <f t="shared" si="912"/>
        <v>13.99</v>
      </c>
      <c r="G408" s="97">
        <f t="shared" si="912"/>
        <v>168.99074999999999</v>
      </c>
      <c r="H408" s="89"/>
      <c r="I408" s="91"/>
      <c r="J408" s="90"/>
      <c r="K408" s="89">
        <f t="shared" ref="K408:BV408" si="913">(K237/(10*K$179+K$180)*1000000)</f>
        <v>584.4856334246341</v>
      </c>
      <c r="L408" s="110">
        <f t="shared" si="913"/>
        <v>423.38840551516932</v>
      </c>
      <c r="M408" s="90">
        <f t="shared" si="913"/>
        <v>559.03701128081957</v>
      </c>
      <c r="N408" s="89">
        <f t="shared" si="913"/>
        <v>1366.0265811536567</v>
      </c>
      <c r="O408" s="110">
        <f t="shared" si="913"/>
        <v>2008.6038679137966</v>
      </c>
      <c r="P408" s="90">
        <f t="shared" si="913"/>
        <v>1784.5866178110034</v>
      </c>
      <c r="Q408" s="89">
        <f t="shared" si="913"/>
        <v>566.83281824449227</v>
      </c>
      <c r="R408" s="110">
        <f t="shared" si="913"/>
        <v>685.00455103023842</v>
      </c>
      <c r="S408" s="90">
        <f t="shared" si="913"/>
        <v>399.15652393840884</v>
      </c>
      <c r="T408" s="89">
        <f t="shared" si="913"/>
        <v>1027.9690847254435</v>
      </c>
      <c r="U408" s="91">
        <f t="shared" si="913"/>
        <v>1381.5043734474873</v>
      </c>
      <c r="V408" s="90">
        <f t="shared" si="913"/>
        <v>1041.2229484308659</v>
      </c>
      <c r="W408" s="89">
        <f t="shared" si="913"/>
        <v>516.07973887622052</v>
      </c>
      <c r="X408" s="91">
        <f t="shared" si="913"/>
        <v>583.26909676057107</v>
      </c>
      <c r="Y408" s="90">
        <f t="shared" si="913"/>
        <v>686.29442843978029</v>
      </c>
      <c r="Z408" s="89">
        <f t="shared" si="913"/>
        <v>1136.4588057312474</v>
      </c>
      <c r="AA408" s="91">
        <f t="shared" si="913"/>
        <v>1172.3020386012809</v>
      </c>
      <c r="AB408" s="90">
        <f t="shared" si="913"/>
        <v>1404.1362954085353</v>
      </c>
      <c r="AC408" s="89">
        <f t="shared" si="913"/>
        <v>545.90839176139343</v>
      </c>
      <c r="AD408" s="91">
        <f t="shared" si="913"/>
        <v>492.56812242435478</v>
      </c>
      <c r="AE408" s="90">
        <f t="shared" si="913"/>
        <v>397.99545513259847</v>
      </c>
      <c r="AF408" s="89">
        <f t="shared" si="913"/>
        <v>852.10405199772856</v>
      </c>
      <c r="AG408" s="91">
        <f t="shared" si="913"/>
        <v>948.82504878181874</v>
      </c>
      <c r="AH408" s="90">
        <f t="shared" si="913"/>
        <v>1076.1948641543124</v>
      </c>
      <c r="AI408" s="89">
        <f t="shared" si="913"/>
        <v>453.62686702296645</v>
      </c>
      <c r="AJ408" s="91">
        <f t="shared" si="913"/>
        <v>324.20835248285198</v>
      </c>
      <c r="AK408" s="90">
        <f t="shared" si="913"/>
        <v>472.58576248796578</v>
      </c>
      <c r="AL408" s="89">
        <f t="shared" si="913"/>
        <v>794.06455016493339</v>
      </c>
      <c r="AM408" s="91">
        <f t="shared" si="913"/>
        <v>1041.8992127275881</v>
      </c>
      <c r="AN408" s="90">
        <f t="shared" si="913"/>
        <v>1068.1324245045457</v>
      </c>
      <c r="AO408" s="89">
        <f t="shared" si="913"/>
        <v>1.3332813741335816</v>
      </c>
      <c r="AP408" s="91">
        <f t="shared" si="913"/>
        <v>2.4210014743204544</v>
      </c>
      <c r="AQ408" s="90">
        <f t="shared" si="913"/>
        <v>0</v>
      </c>
      <c r="AR408" s="89">
        <f t="shared" si="913"/>
        <v>0</v>
      </c>
      <c r="AS408" s="91">
        <f t="shared" si="913"/>
        <v>0</v>
      </c>
      <c r="AT408" s="90">
        <f t="shared" si="913"/>
        <v>1.1263721870855881</v>
      </c>
      <c r="AU408" s="89">
        <f t="shared" si="913"/>
        <v>0</v>
      </c>
      <c r="AV408" s="91">
        <f t="shared" si="913"/>
        <v>0</v>
      </c>
      <c r="AW408" s="90">
        <f t="shared" si="913"/>
        <v>0.97456163648258487</v>
      </c>
      <c r="AX408" s="89">
        <f t="shared" si="913"/>
        <v>0</v>
      </c>
      <c r="AY408" s="91">
        <f t="shared" si="913"/>
        <v>0</v>
      </c>
      <c r="AZ408" s="90">
        <f t="shared" si="913"/>
        <v>0</v>
      </c>
      <c r="BA408" s="89">
        <f t="shared" si="913"/>
        <v>0</v>
      </c>
      <c r="BB408" s="91">
        <f t="shared" si="913"/>
        <v>0</v>
      </c>
      <c r="BC408" s="90">
        <f t="shared" si="913"/>
        <v>0</v>
      </c>
      <c r="BD408" s="89">
        <f t="shared" si="913"/>
        <v>1.4395762344460803</v>
      </c>
      <c r="BE408" s="91">
        <f t="shared" si="913"/>
        <v>0</v>
      </c>
      <c r="BF408" s="90">
        <f t="shared" si="913"/>
        <v>0</v>
      </c>
      <c r="BG408" s="89">
        <f t="shared" si="913"/>
        <v>1.4341424633170026</v>
      </c>
      <c r="BH408" s="91">
        <f t="shared" si="913"/>
        <v>0</v>
      </c>
      <c r="BI408" s="90">
        <f t="shared" si="913"/>
        <v>2.5789934841581359</v>
      </c>
      <c r="BJ408" s="89">
        <f t="shared" si="913"/>
        <v>0</v>
      </c>
      <c r="BK408" s="91">
        <f t="shared" si="913"/>
        <v>0</v>
      </c>
      <c r="BL408" s="90">
        <f t="shared" si="913"/>
        <v>2.1129324610927216</v>
      </c>
      <c r="BM408" s="89">
        <f t="shared" si="913"/>
        <v>2.1399367713074029</v>
      </c>
      <c r="BN408" s="91">
        <f t="shared" si="913"/>
        <v>0</v>
      </c>
      <c r="BO408" s="90">
        <f t="shared" si="913"/>
        <v>0.55482698830698884</v>
      </c>
      <c r="BP408" s="89">
        <f t="shared" si="913"/>
        <v>1.6949531620479235</v>
      </c>
      <c r="BQ408" s="91">
        <f t="shared" si="913"/>
        <v>1.0806266259636645</v>
      </c>
      <c r="BR408" s="90">
        <f t="shared" si="913"/>
        <v>0.6003948965095699</v>
      </c>
      <c r="BS408" s="89">
        <f t="shared" si="913"/>
        <v>3.6778043553459008</v>
      </c>
      <c r="BT408" s="91">
        <f t="shared" si="913"/>
        <v>6.6818560978064196</v>
      </c>
      <c r="BU408" s="90">
        <f t="shared" si="913"/>
        <v>2.238012063655936</v>
      </c>
      <c r="BV408" s="89">
        <f t="shared" si="913"/>
        <v>2.4818385733908972</v>
      </c>
      <c r="BW408" s="91">
        <f t="shared" ref="BW408:EH408" si="914">(BW237/(10*BW$179+BW$180)*1000000)</f>
        <v>0</v>
      </c>
      <c r="BX408" s="90">
        <f t="shared" si="914"/>
        <v>16.825342160204688</v>
      </c>
      <c r="BY408" s="89"/>
      <c r="BZ408" s="91"/>
      <c r="CA408" s="90"/>
      <c r="CB408" s="89">
        <f t="shared" si="914"/>
        <v>485.39678691425024</v>
      </c>
      <c r="CC408" s="91">
        <f t="shared" si="914"/>
        <v>613.55435121495589</v>
      </c>
      <c r="CD408" s="92">
        <f t="shared" si="914"/>
        <v>626.7876209277681</v>
      </c>
      <c r="CE408" s="89">
        <f t="shared" si="914"/>
        <v>1723.3215220038605</v>
      </c>
      <c r="CF408" s="91">
        <f t="shared" si="914"/>
        <v>2212.6939161253172</v>
      </c>
      <c r="CG408" s="90">
        <f t="shared" si="914"/>
        <v>2258.1532883064588</v>
      </c>
      <c r="CH408" s="89">
        <f t="shared" si="914"/>
        <v>602.00185874948795</v>
      </c>
      <c r="CI408" s="91">
        <f t="shared" si="914"/>
        <v>977.80250103895673</v>
      </c>
      <c r="CJ408" s="90">
        <f t="shared" si="914"/>
        <v>919.70139013457015</v>
      </c>
      <c r="CK408" s="89">
        <f t="shared" si="914"/>
        <v>1193.6669755416026</v>
      </c>
      <c r="CL408" s="91">
        <f t="shared" si="914"/>
        <v>1225.0216282767292</v>
      </c>
      <c r="CM408" s="90">
        <f t="shared" si="914"/>
        <v>1422.2978344273542</v>
      </c>
      <c r="CN408" s="89">
        <f t="shared" si="914"/>
        <v>509.55587871904106</v>
      </c>
      <c r="CO408" s="91">
        <f t="shared" si="914"/>
        <v>389.4530694834823</v>
      </c>
      <c r="CP408" s="90">
        <f t="shared" si="914"/>
        <v>424.52313766648251</v>
      </c>
      <c r="CQ408" s="89">
        <f t="shared" si="914"/>
        <v>837.0761370070104</v>
      </c>
      <c r="CR408" s="91">
        <f t="shared" si="914"/>
        <v>973.47083761580859</v>
      </c>
      <c r="CS408" s="90">
        <f t="shared" si="914"/>
        <v>934.1026807847154</v>
      </c>
      <c r="CT408" s="89">
        <f t="shared" si="914"/>
        <v>732.85124820170495</v>
      </c>
      <c r="CU408" s="91">
        <f t="shared" si="914"/>
        <v>449.52038321697592</v>
      </c>
      <c r="CV408" s="90">
        <f t="shared" si="914"/>
        <v>473.11314260607622</v>
      </c>
      <c r="CW408" s="89">
        <f t="shared" si="914"/>
        <v>987.32822600350539</v>
      </c>
      <c r="CX408" s="91">
        <f t="shared" si="914"/>
        <v>932.74670319814686</v>
      </c>
      <c r="CY408" s="90">
        <f t="shared" si="914"/>
        <v>1134.1346685216542</v>
      </c>
      <c r="CZ408" s="89">
        <f t="shared" si="914"/>
        <v>447.12785506361831</v>
      </c>
      <c r="DA408" s="91">
        <f t="shared" si="914"/>
        <v>483.64477752506752</v>
      </c>
      <c r="DB408" s="90">
        <f t="shared" si="914"/>
        <v>485.18475815193113</v>
      </c>
      <c r="DC408" s="89">
        <f t="shared" si="914"/>
        <v>950.75901276227933</v>
      </c>
      <c r="DD408" s="91">
        <f t="shared" si="914"/>
        <v>782.14017462642153</v>
      </c>
      <c r="DE408" s="90">
        <f t="shared" si="914"/>
        <v>622.70252755960666</v>
      </c>
      <c r="DF408" s="89">
        <f t="shared" si="914"/>
        <v>0</v>
      </c>
      <c r="DG408" s="91">
        <f t="shared" si="914"/>
        <v>0</v>
      </c>
      <c r="DH408" s="90">
        <f t="shared" si="914"/>
        <v>0</v>
      </c>
      <c r="DI408" s="89">
        <f t="shared" si="914"/>
        <v>0</v>
      </c>
      <c r="DJ408" s="91">
        <f t="shared" si="914"/>
        <v>0</v>
      </c>
      <c r="DK408" s="90">
        <f t="shared" si="914"/>
        <v>0</v>
      </c>
      <c r="DL408" s="89">
        <f t="shared" si="914"/>
        <v>1.3272133557525321</v>
      </c>
      <c r="DM408" s="91">
        <f t="shared" si="914"/>
        <v>0</v>
      </c>
      <c r="DN408" s="90">
        <f t="shared" si="914"/>
        <v>0</v>
      </c>
      <c r="DO408" s="89">
        <f t="shared" si="914"/>
        <v>2.1881276230917148</v>
      </c>
      <c r="DP408" s="91">
        <f t="shared" si="914"/>
        <v>0</v>
      </c>
      <c r="DQ408" s="90">
        <f t="shared" si="914"/>
        <v>0</v>
      </c>
      <c r="DR408" s="89">
        <f t="shared" si="914"/>
        <v>0</v>
      </c>
      <c r="DS408" s="91">
        <f t="shared" si="914"/>
        <v>0</v>
      </c>
      <c r="DT408" s="90">
        <f t="shared" si="914"/>
        <v>0</v>
      </c>
      <c r="DU408" s="89">
        <f t="shared" si="914"/>
        <v>1.4708770951373791</v>
      </c>
      <c r="DV408" s="91">
        <f t="shared" si="914"/>
        <v>0</v>
      </c>
      <c r="DW408" s="90">
        <f t="shared" si="914"/>
        <v>2.6975987421107535</v>
      </c>
      <c r="DX408" s="89">
        <f t="shared" si="914"/>
        <v>0</v>
      </c>
      <c r="DY408" s="91">
        <f t="shared" si="914"/>
        <v>1.4303303070834184</v>
      </c>
      <c r="DZ408" s="90">
        <f t="shared" si="914"/>
        <v>0</v>
      </c>
      <c r="EA408" s="89">
        <f t="shared" si="914"/>
        <v>1.2073851571997851</v>
      </c>
      <c r="EB408" s="91">
        <f t="shared" si="914"/>
        <v>0</v>
      </c>
      <c r="EC408" s="90">
        <f t="shared" si="914"/>
        <v>0</v>
      </c>
      <c r="ED408" s="89">
        <f t="shared" si="914"/>
        <v>0</v>
      </c>
      <c r="EE408" s="91">
        <f t="shared" si="914"/>
        <v>0</v>
      </c>
      <c r="EF408" s="90">
        <f t="shared" si="914"/>
        <v>0</v>
      </c>
      <c r="EG408" s="89">
        <f t="shared" si="914"/>
        <v>0</v>
      </c>
      <c r="EH408" s="91">
        <f t="shared" si="914"/>
        <v>0</v>
      </c>
      <c r="EI408" s="90">
        <f t="shared" ref="EI408:EO408" si="915">(EI237/(10*EI$179+EI$180)*1000000)</f>
        <v>0</v>
      </c>
      <c r="EJ408" s="89">
        <f t="shared" si="915"/>
        <v>0</v>
      </c>
      <c r="EK408" s="91">
        <f t="shared" si="915"/>
        <v>0</v>
      </c>
      <c r="EL408" s="90">
        <f t="shared" si="915"/>
        <v>1.0620487346818719</v>
      </c>
      <c r="EM408" s="89">
        <f t="shared" si="915"/>
        <v>0</v>
      </c>
      <c r="EN408" s="91">
        <f t="shared" si="915"/>
        <v>0</v>
      </c>
      <c r="EO408" s="90">
        <f t="shared" si="915"/>
        <v>0</v>
      </c>
    </row>
    <row r="409" spans="2:145" s="120" customFormat="1" x14ac:dyDescent="0.3">
      <c r="B409" s="360"/>
      <c r="C409" s="93" t="str">
        <f t="shared" ref="C409" si="916">(C238)</f>
        <v>3-Phosphoglycerate</v>
      </c>
      <c r="D409" s="94">
        <f t="shared" ref="D409:G409" si="917">(D238)</f>
        <v>13.8</v>
      </c>
      <c r="E409" s="95">
        <f t="shared" si="917"/>
        <v>14.4</v>
      </c>
      <c r="F409" s="96">
        <f t="shared" si="917"/>
        <v>14.21</v>
      </c>
      <c r="G409" s="97">
        <f t="shared" si="917"/>
        <v>184.98566</v>
      </c>
      <c r="H409" s="89"/>
      <c r="I409" s="91"/>
      <c r="J409" s="90"/>
      <c r="K409" s="89">
        <f t="shared" ref="K409:BV409" si="918">(K238/(10*K$179+K$180)*1000000)</f>
        <v>634.75330666338914</v>
      </c>
      <c r="L409" s="110">
        <f t="shared" si="918"/>
        <v>576.59445655200079</v>
      </c>
      <c r="M409" s="90">
        <f t="shared" si="918"/>
        <v>887.83584986591859</v>
      </c>
      <c r="N409" s="89">
        <f t="shared" si="918"/>
        <v>952.40091468263006</v>
      </c>
      <c r="O409" s="110">
        <f t="shared" si="918"/>
        <v>1006.9936552410546</v>
      </c>
      <c r="P409" s="90">
        <f t="shared" si="918"/>
        <v>963.88254342906384</v>
      </c>
      <c r="Q409" s="89">
        <f t="shared" si="918"/>
        <v>846.04467238492828</v>
      </c>
      <c r="R409" s="110">
        <f t="shared" si="918"/>
        <v>1078.0397548915028</v>
      </c>
      <c r="S409" s="90">
        <f t="shared" si="918"/>
        <v>562.1888387977192</v>
      </c>
      <c r="T409" s="89">
        <f t="shared" si="918"/>
        <v>943.5333938808127</v>
      </c>
      <c r="U409" s="91">
        <f t="shared" si="918"/>
        <v>1324.725969344486</v>
      </c>
      <c r="V409" s="90">
        <f t="shared" si="918"/>
        <v>1049.1002612581326</v>
      </c>
      <c r="W409" s="89">
        <f t="shared" si="918"/>
        <v>883.99125268939486</v>
      </c>
      <c r="X409" s="91">
        <f t="shared" si="918"/>
        <v>1118.5294523880566</v>
      </c>
      <c r="Y409" s="90">
        <f t="shared" si="918"/>
        <v>1090.2813775250941</v>
      </c>
      <c r="Z409" s="89">
        <f t="shared" si="918"/>
        <v>1413.1428039090758</v>
      </c>
      <c r="AA409" s="91">
        <f t="shared" si="918"/>
        <v>1294.4929337179776</v>
      </c>
      <c r="AB409" s="90">
        <f t="shared" si="918"/>
        <v>1680.1811022736467</v>
      </c>
      <c r="AC409" s="89">
        <f t="shared" si="918"/>
        <v>1016.9167697372814</v>
      </c>
      <c r="AD409" s="91">
        <f t="shared" si="918"/>
        <v>1001.7757150897471</v>
      </c>
      <c r="AE409" s="90">
        <f t="shared" si="918"/>
        <v>848.88752211210226</v>
      </c>
      <c r="AF409" s="89">
        <f t="shared" si="918"/>
        <v>1126.1931085342567</v>
      </c>
      <c r="AG409" s="91">
        <f t="shared" si="918"/>
        <v>1392.6544292652427</v>
      </c>
      <c r="AH409" s="90">
        <f t="shared" si="918"/>
        <v>1453.4634482051995</v>
      </c>
      <c r="AI409" s="89">
        <f t="shared" si="918"/>
        <v>679.51145431340819</v>
      </c>
      <c r="AJ409" s="91">
        <f t="shared" si="918"/>
        <v>579.04066748186005</v>
      </c>
      <c r="AK409" s="90">
        <f t="shared" si="918"/>
        <v>802.9196324111922</v>
      </c>
      <c r="AL409" s="89">
        <f t="shared" si="918"/>
        <v>904.81855281073615</v>
      </c>
      <c r="AM409" s="91">
        <f t="shared" si="918"/>
        <v>1208.8984135379442</v>
      </c>
      <c r="AN409" s="90">
        <f t="shared" si="918"/>
        <v>1566.2806695761828</v>
      </c>
      <c r="AO409" s="89">
        <f t="shared" si="918"/>
        <v>0</v>
      </c>
      <c r="AP409" s="91">
        <f t="shared" si="918"/>
        <v>0</v>
      </c>
      <c r="AQ409" s="90">
        <f t="shared" si="918"/>
        <v>0</v>
      </c>
      <c r="AR409" s="89">
        <f t="shared" si="918"/>
        <v>0</v>
      </c>
      <c r="AS409" s="91">
        <f t="shared" si="918"/>
        <v>0</v>
      </c>
      <c r="AT409" s="90">
        <f t="shared" si="918"/>
        <v>0</v>
      </c>
      <c r="AU409" s="89">
        <f t="shared" si="918"/>
        <v>1.4747968655363288</v>
      </c>
      <c r="AV409" s="91">
        <f t="shared" si="918"/>
        <v>0</v>
      </c>
      <c r="AW409" s="90">
        <f t="shared" si="918"/>
        <v>1.4139909323191735</v>
      </c>
      <c r="AX409" s="89">
        <f t="shared" si="918"/>
        <v>0</v>
      </c>
      <c r="AY409" s="91">
        <f t="shared" si="918"/>
        <v>1.4383965277454533</v>
      </c>
      <c r="AZ409" s="90">
        <f t="shared" si="918"/>
        <v>0</v>
      </c>
      <c r="BA409" s="89">
        <f t="shared" si="918"/>
        <v>0</v>
      </c>
      <c r="BB409" s="91">
        <f t="shared" si="918"/>
        <v>0</v>
      </c>
      <c r="BC409" s="90">
        <f t="shared" si="918"/>
        <v>2.1284197084066685</v>
      </c>
      <c r="BD409" s="89">
        <f t="shared" si="918"/>
        <v>1.3138111232956127</v>
      </c>
      <c r="BE409" s="91">
        <f t="shared" si="918"/>
        <v>0</v>
      </c>
      <c r="BF409" s="90">
        <f t="shared" si="918"/>
        <v>0</v>
      </c>
      <c r="BG409" s="89">
        <f t="shared" si="918"/>
        <v>1.3218219623600489</v>
      </c>
      <c r="BH409" s="91">
        <f t="shared" si="918"/>
        <v>1.4091453001422771</v>
      </c>
      <c r="BI409" s="90">
        <f t="shared" si="918"/>
        <v>2.0540272420727383</v>
      </c>
      <c r="BJ409" s="89">
        <f t="shared" si="918"/>
        <v>0</v>
      </c>
      <c r="BK409" s="91">
        <f t="shared" si="918"/>
        <v>0</v>
      </c>
      <c r="BL409" s="90">
        <f t="shared" si="918"/>
        <v>1.8722700517633695</v>
      </c>
      <c r="BM409" s="89">
        <f t="shared" si="918"/>
        <v>0</v>
      </c>
      <c r="BN409" s="91">
        <f t="shared" si="918"/>
        <v>4.252284761306238</v>
      </c>
      <c r="BO409" s="90">
        <f t="shared" si="918"/>
        <v>1.4263792147267829</v>
      </c>
      <c r="BP409" s="89">
        <f t="shared" si="918"/>
        <v>0</v>
      </c>
      <c r="BQ409" s="91">
        <f t="shared" si="918"/>
        <v>6.065585333491601</v>
      </c>
      <c r="BR409" s="90">
        <f t="shared" si="918"/>
        <v>0</v>
      </c>
      <c r="BS409" s="89">
        <f t="shared" si="918"/>
        <v>2.9020582536517479</v>
      </c>
      <c r="BT409" s="91">
        <f t="shared" si="918"/>
        <v>2.7892243318548147</v>
      </c>
      <c r="BU409" s="90">
        <f t="shared" si="918"/>
        <v>4.9322643796359804</v>
      </c>
      <c r="BV409" s="89">
        <f t="shared" si="918"/>
        <v>1.8376232029023269</v>
      </c>
      <c r="BW409" s="91">
        <f t="shared" ref="BW409:EH409" si="919">(BW238/(10*BW$179+BW$180)*1000000)</f>
        <v>8.4132525451746254</v>
      </c>
      <c r="BX409" s="90">
        <f t="shared" si="919"/>
        <v>1.2274014190643487</v>
      </c>
      <c r="BY409" s="89"/>
      <c r="BZ409" s="91"/>
      <c r="CA409" s="90"/>
      <c r="CB409" s="89">
        <f t="shared" si="919"/>
        <v>533.00092017198381</v>
      </c>
      <c r="CC409" s="91">
        <f t="shared" si="919"/>
        <v>699.47135101632853</v>
      </c>
      <c r="CD409" s="92">
        <f t="shared" si="919"/>
        <v>804.35072270272451</v>
      </c>
      <c r="CE409" s="89">
        <f t="shared" si="919"/>
        <v>843.97414537319025</v>
      </c>
      <c r="CF409" s="91">
        <f t="shared" si="919"/>
        <v>1271.6784851393429</v>
      </c>
      <c r="CG409" s="90">
        <f t="shared" si="919"/>
        <v>1141.3143370280825</v>
      </c>
      <c r="CH409" s="89">
        <f t="shared" si="919"/>
        <v>1169.6261256904913</v>
      </c>
      <c r="CI409" s="91">
        <f t="shared" si="919"/>
        <v>1433.2226405357633</v>
      </c>
      <c r="CJ409" s="90">
        <f t="shared" si="919"/>
        <v>1503.0970100590107</v>
      </c>
      <c r="CK409" s="89">
        <f t="shared" si="919"/>
        <v>1490.0864407281574</v>
      </c>
      <c r="CL409" s="91">
        <f t="shared" si="919"/>
        <v>1321.3289607381057</v>
      </c>
      <c r="CM409" s="90">
        <f t="shared" si="919"/>
        <v>1514.2656465886087</v>
      </c>
      <c r="CN409" s="89">
        <f t="shared" si="919"/>
        <v>1124.8726660631476</v>
      </c>
      <c r="CO409" s="91">
        <f t="shared" si="919"/>
        <v>980.09039777216162</v>
      </c>
      <c r="CP409" s="90">
        <f t="shared" si="919"/>
        <v>1161.9775313584719</v>
      </c>
      <c r="CQ409" s="89">
        <f t="shared" si="919"/>
        <v>1252.4650285881276</v>
      </c>
      <c r="CR409" s="91">
        <f t="shared" si="919"/>
        <v>1396.2744167689123</v>
      </c>
      <c r="CS409" s="90">
        <f t="shared" si="919"/>
        <v>1279.2336724170934</v>
      </c>
      <c r="CT409" s="89">
        <f t="shared" si="919"/>
        <v>1844.9045770827186</v>
      </c>
      <c r="CU409" s="91">
        <f t="shared" si="919"/>
        <v>1321.4806439421973</v>
      </c>
      <c r="CV409" s="90">
        <f t="shared" si="919"/>
        <v>1434.0279432923141</v>
      </c>
      <c r="CW409" s="89">
        <f t="shared" si="919"/>
        <v>1495.5764526957037</v>
      </c>
      <c r="CX409" s="91">
        <f t="shared" si="919"/>
        <v>1383.0379258205917</v>
      </c>
      <c r="CY409" s="90">
        <f t="shared" si="919"/>
        <v>1749.8546164614902</v>
      </c>
      <c r="CZ409" s="89">
        <f t="shared" si="919"/>
        <v>1266.8791226842343</v>
      </c>
      <c r="DA409" s="91">
        <f t="shared" si="919"/>
        <v>1597.3334772186074</v>
      </c>
      <c r="DB409" s="90">
        <f t="shared" si="919"/>
        <v>1767.6824783850461</v>
      </c>
      <c r="DC409" s="89">
        <f t="shared" si="919"/>
        <v>1550.5524413452415</v>
      </c>
      <c r="DD409" s="91">
        <f t="shared" si="919"/>
        <v>1368.3989601106225</v>
      </c>
      <c r="DE409" s="90">
        <f t="shared" si="919"/>
        <v>871.97131670311069</v>
      </c>
      <c r="DF409" s="89">
        <f t="shared" si="919"/>
        <v>0</v>
      </c>
      <c r="DG409" s="91">
        <f t="shared" si="919"/>
        <v>0</v>
      </c>
      <c r="DH409" s="90">
        <f t="shared" si="919"/>
        <v>0</v>
      </c>
      <c r="DI409" s="89">
        <f t="shared" si="919"/>
        <v>0</v>
      </c>
      <c r="DJ409" s="91">
        <f t="shared" si="919"/>
        <v>0.66654591161028487</v>
      </c>
      <c r="DK409" s="90">
        <f t="shared" si="919"/>
        <v>0</v>
      </c>
      <c r="DL409" s="89">
        <f t="shared" si="919"/>
        <v>1.3992884643463039</v>
      </c>
      <c r="DM409" s="91">
        <f t="shared" si="919"/>
        <v>0</v>
      </c>
      <c r="DN409" s="90">
        <f t="shared" si="919"/>
        <v>0</v>
      </c>
      <c r="DO409" s="89">
        <f t="shared" si="919"/>
        <v>0</v>
      </c>
      <c r="DP409" s="91">
        <f t="shared" si="919"/>
        <v>0</v>
      </c>
      <c r="DQ409" s="90">
        <f t="shared" si="919"/>
        <v>0</v>
      </c>
      <c r="DR409" s="89">
        <f t="shared" si="919"/>
        <v>0</v>
      </c>
      <c r="DS409" s="91">
        <f t="shared" si="919"/>
        <v>0</v>
      </c>
      <c r="DT409" s="90">
        <f t="shared" si="919"/>
        <v>0</v>
      </c>
      <c r="DU409" s="89">
        <f t="shared" si="919"/>
        <v>0</v>
      </c>
      <c r="DV409" s="91">
        <f t="shared" si="919"/>
        <v>0</v>
      </c>
      <c r="DW409" s="90">
        <f t="shared" si="919"/>
        <v>0</v>
      </c>
      <c r="DX409" s="89">
        <f t="shared" si="919"/>
        <v>2.4830926622951068</v>
      </c>
      <c r="DY409" s="91">
        <f t="shared" si="919"/>
        <v>3.111803048193182</v>
      </c>
      <c r="DZ409" s="90">
        <f t="shared" si="919"/>
        <v>1.3649094537054058</v>
      </c>
      <c r="EA409" s="89">
        <f t="shared" si="919"/>
        <v>0</v>
      </c>
      <c r="EB409" s="91">
        <f t="shared" si="919"/>
        <v>1.5641654624349062</v>
      </c>
      <c r="EC409" s="90">
        <f t="shared" si="919"/>
        <v>1.6027368455223088</v>
      </c>
      <c r="ED409" s="89">
        <f t="shared" si="919"/>
        <v>1.6456848972821774</v>
      </c>
      <c r="EE409" s="91">
        <f t="shared" si="919"/>
        <v>1.4933273232550306</v>
      </c>
      <c r="EF409" s="90">
        <f t="shared" si="919"/>
        <v>0</v>
      </c>
      <c r="EG409" s="89">
        <f t="shared" si="919"/>
        <v>1.4214569747649344</v>
      </c>
      <c r="EH409" s="91">
        <f t="shared" si="919"/>
        <v>1.2206538345333131</v>
      </c>
      <c r="EI409" s="90">
        <f t="shared" ref="EI409:EO409" si="920">(EI238/(10*EI$179+EI$180)*1000000)</f>
        <v>0</v>
      </c>
      <c r="EJ409" s="89">
        <f t="shared" si="920"/>
        <v>5.0549119745320077</v>
      </c>
      <c r="EK409" s="91">
        <f t="shared" si="920"/>
        <v>1.2921556196686925</v>
      </c>
      <c r="EL409" s="90">
        <f t="shared" si="920"/>
        <v>22.302865807551324</v>
      </c>
      <c r="EM409" s="89">
        <f t="shared" si="920"/>
        <v>0</v>
      </c>
      <c r="EN409" s="91">
        <f t="shared" si="920"/>
        <v>0</v>
      </c>
      <c r="EO409" s="90">
        <f t="shared" si="920"/>
        <v>0</v>
      </c>
    </row>
    <row r="410" spans="2:145" s="120" customFormat="1" x14ac:dyDescent="0.3">
      <c r="B410" s="360"/>
      <c r="C410" s="93" t="str">
        <f t="shared" ref="C410" si="921">(C239)</f>
        <v>Phosphoenolpyruvate</v>
      </c>
      <c r="D410" s="94">
        <f t="shared" ref="D410:G410" si="922">(D239)</f>
        <v>14</v>
      </c>
      <c r="E410" s="95">
        <f t="shared" si="922"/>
        <v>14.8</v>
      </c>
      <c r="F410" s="96">
        <f t="shared" si="922"/>
        <v>14.34</v>
      </c>
      <c r="G410" s="97">
        <f t="shared" si="922"/>
        <v>166.9751</v>
      </c>
      <c r="H410" s="89"/>
      <c r="I410" s="91"/>
      <c r="J410" s="90"/>
      <c r="K410" s="89">
        <f t="shared" ref="K410:BV410" si="923">(K239/(10*K$179+K$180)*1000000)</f>
        <v>1987.3675995566464</v>
      </c>
      <c r="L410" s="110">
        <f t="shared" si="923"/>
        <v>1933.171761470433</v>
      </c>
      <c r="M410" s="90">
        <f t="shared" si="923"/>
        <v>2626.3107740913465</v>
      </c>
      <c r="N410" s="89">
        <f t="shared" si="923"/>
        <v>2830.6141674561909</v>
      </c>
      <c r="O410" s="110">
        <f t="shared" si="923"/>
        <v>2429.9051018174268</v>
      </c>
      <c r="P410" s="90">
        <f t="shared" si="923"/>
        <v>2636.6682360881309</v>
      </c>
      <c r="Q410" s="89">
        <f t="shared" si="923"/>
        <v>2520.3005356374988</v>
      </c>
      <c r="R410" s="110">
        <f t="shared" si="923"/>
        <v>2985.3385874889609</v>
      </c>
      <c r="S410" s="90">
        <f t="shared" si="923"/>
        <v>1859.6117718725975</v>
      </c>
      <c r="T410" s="89">
        <f t="shared" si="923"/>
        <v>2945.2246111640961</v>
      </c>
      <c r="U410" s="91">
        <f t="shared" si="923"/>
        <v>3812.3173967215398</v>
      </c>
      <c r="V410" s="90">
        <f t="shared" si="923"/>
        <v>2849.1867179363198</v>
      </c>
      <c r="W410" s="89">
        <f t="shared" si="923"/>
        <v>2968.0305946807762</v>
      </c>
      <c r="X410" s="91">
        <f t="shared" si="923"/>
        <v>3881.3202932028271</v>
      </c>
      <c r="Y410" s="90">
        <f t="shared" si="923"/>
        <v>3698.4413352647216</v>
      </c>
      <c r="Z410" s="89">
        <f t="shared" si="923"/>
        <v>3787.2003582046841</v>
      </c>
      <c r="AA410" s="91">
        <f t="shared" si="923"/>
        <v>3943.3070503021559</v>
      </c>
      <c r="AB410" s="90">
        <f t="shared" si="923"/>
        <v>4676.6153500567771</v>
      </c>
      <c r="AC410" s="89">
        <f t="shared" si="923"/>
        <v>2938.2388890144648</v>
      </c>
      <c r="AD410" s="91">
        <f t="shared" si="923"/>
        <v>2863.5776950980503</v>
      </c>
      <c r="AE410" s="90">
        <f t="shared" si="923"/>
        <v>2470.0722628283534</v>
      </c>
      <c r="AF410" s="89">
        <f t="shared" si="923"/>
        <v>3071.0418707361305</v>
      </c>
      <c r="AG410" s="91">
        <f t="shared" si="923"/>
        <v>4198.315591854268</v>
      </c>
      <c r="AH410" s="90">
        <f t="shared" si="923"/>
        <v>3835.6121830399193</v>
      </c>
      <c r="AI410" s="89">
        <f t="shared" si="923"/>
        <v>1906.2272035620729</v>
      </c>
      <c r="AJ410" s="91">
        <f t="shared" si="923"/>
        <v>1683.4192617297067</v>
      </c>
      <c r="AK410" s="90">
        <f t="shared" si="923"/>
        <v>2858.5847170933826</v>
      </c>
      <c r="AL410" s="89">
        <f t="shared" si="923"/>
        <v>2876.1870685857916</v>
      </c>
      <c r="AM410" s="91">
        <f t="shared" si="923"/>
        <v>4198.637166436939</v>
      </c>
      <c r="AN410" s="90">
        <f t="shared" si="923"/>
        <v>4649.3941524368902</v>
      </c>
      <c r="AO410" s="89">
        <f t="shared" si="923"/>
        <v>0</v>
      </c>
      <c r="AP410" s="91">
        <f t="shared" si="923"/>
        <v>0</v>
      </c>
      <c r="AQ410" s="90">
        <f t="shared" si="923"/>
        <v>0</v>
      </c>
      <c r="AR410" s="89">
        <f t="shared" si="923"/>
        <v>0</v>
      </c>
      <c r="AS410" s="91">
        <f t="shared" si="923"/>
        <v>0</v>
      </c>
      <c r="AT410" s="90">
        <f t="shared" si="923"/>
        <v>0</v>
      </c>
      <c r="AU410" s="89">
        <f t="shared" si="923"/>
        <v>1.51030156109151</v>
      </c>
      <c r="AV410" s="91">
        <f t="shared" si="923"/>
        <v>0</v>
      </c>
      <c r="AW410" s="90">
        <f t="shared" si="923"/>
        <v>0</v>
      </c>
      <c r="AX410" s="89">
        <f t="shared" si="923"/>
        <v>2.5331268413374493</v>
      </c>
      <c r="AY410" s="91">
        <f t="shared" si="923"/>
        <v>0</v>
      </c>
      <c r="AZ410" s="90">
        <f t="shared" si="923"/>
        <v>0</v>
      </c>
      <c r="BA410" s="89">
        <f t="shared" si="923"/>
        <v>10.234651940823888</v>
      </c>
      <c r="BB410" s="91">
        <f t="shared" si="923"/>
        <v>13.811306839790792</v>
      </c>
      <c r="BC410" s="90">
        <f t="shared" si="923"/>
        <v>12.366047400507272</v>
      </c>
      <c r="BD410" s="89">
        <f t="shared" si="923"/>
        <v>6.0646268665041676</v>
      </c>
      <c r="BE410" s="91">
        <f t="shared" si="923"/>
        <v>7.4642838150727657</v>
      </c>
      <c r="BF410" s="90">
        <f t="shared" si="923"/>
        <v>10.51563915629812</v>
      </c>
      <c r="BG410" s="89">
        <f t="shared" si="923"/>
        <v>52.269508271949626</v>
      </c>
      <c r="BH410" s="91">
        <f t="shared" si="923"/>
        <v>59.877557850194627</v>
      </c>
      <c r="BI410" s="90">
        <f t="shared" si="923"/>
        <v>47.427364743152488</v>
      </c>
      <c r="BJ410" s="89">
        <f t="shared" si="923"/>
        <v>24.018391083167508</v>
      </c>
      <c r="BK410" s="91">
        <f t="shared" si="923"/>
        <v>24.30633725587483</v>
      </c>
      <c r="BL410" s="90">
        <f t="shared" si="923"/>
        <v>18.457215918875157</v>
      </c>
      <c r="BM410" s="89">
        <f t="shared" si="923"/>
        <v>68.718050634198164</v>
      </c>
      <c r="BN410" s="91">
        <f t="shared" si="923"/>
        <v>74.257100444256011</v>
      </c>
      <c r="BO410" s="90">
        <f t="shared" si="923"/>
        <v>68.824441216363937</v>
      </c>
      <c r="BP410" s="89">
        <f t="shared" si="923"/>
        <v>30.670371803860998</v>
      </c>
      <c r="BQ410" s="91">
        <f t="shared" si="923"/>
        <v>30.774241796165516</v>
      </c>
      <c r="BR410" s="90">
        <f t="shared" si="923"/>
        <v>23.729197458377026</v>
      </c>
      <c r="BS410" s="89">
        <f t="shared" si="923"/>
        <v>125.09675188464583</v>
      </c>
      <c r="BT410" s="91">
        <f t="shared" si="923"/>
        <v>139.18792116614384</v>
      </c>
      <c r="BU410" s="90">
        <f t="shared" si="923"/>
        <v>149.48262583796432</v>
      </c>
      <c r="BV410" s="89">
        <f t="shared" si="923"/>
        <v>54.891509775965055</v>
      </c>
      <c r="BW410" s="91">
        <f t="shared" ref="BW410:EH410" si="924">(BW239/(10*BW$179+BW$180)*1000000)</f>
        <v>75.119564076751431</v>
      </c>
      <c r="BX410" s="90">
        <f t="shared" si="924"/>
        <v>30.365661514351814</v>
      </c>
      <c r="BY410" s="89"/>
      <c r="BZ410" s="91"/>
      <c r="CA410" s="90"/>
      <c r="CB410" s="89">
        <f t="shared" si="924"/>
        <v>4454.8558276385565</v>
      </c>
      <c r="CC410" s="91">
        <f t="shared" si="924"/>
        <v>5731.9554568249359</v>
      </c>
      <c r="CD410" s="92">
        <f t="shared" si="924"/>
        <v>5470.226613728767</v>
      </c>
      <c r="CE410" s="89">
        <f t="shared" si="924"/>
        <v>4674.9490045869079</v>
      </c>
      <c r="CF410" s="91">
        <f t="shared" si="924"/>
        <v>5749.9286681531148</v>
      </c>
      <c r="CG410" s="90">
        <f t="shared" si="924"/>
        <v>4819.8931527428767</v>
      </c>
      <c r="CH410" s="89">
        <f t="shared" si="924"/>
        <v>5622.3462917684164</v>
      </c>
      <c r="CI410" s="91">
        <f t="shared" si="924"/>
        <v>8181.196167224788</v>
      </c>
      <c r="CJ410" s="90">
        <f t="shared" si="924"/>
        <v>7351.1373098962249</v>
      </c>
      <c r="CK410" s="89">
        <f t="shared" si="924"/>
        <v>4976.3488208061926</v>
      </c>
      <c r="CL410" s="91">
        <f t="shared" si="924"/>
        <v>4547.9267425824901</v>
      </c>
      <c r="CM410" s="90">
        <f t="shared" si="924"/>
        <v>5027.9343423824794</v>
      </c>
      <c r="CN410" s="89">
        <f t="shared" si="924"/>
        <v>4033.1065907849234</v>
      </c>
      <c r="CO410" s="91">
        <f t="shared" si="924"/>
        <v>4071.9554532938428</v>
      </c>
      <c r="CP410" s="90">
        <f t="shared" si="924"/>
        <v>4500.0504150557972</v>
      </c>
      <c r="CQ410" s="89">
        <f t="shared" si="924"/>
        <v>3427.5817653825052</v>
      </c>
      <c r="CR410" s="91">
        <f t="shared" si="924"/>
        <v>4159.435636236165</v>
      </c>
      <c r="CS410" s="90">
        <f t="shared" si="924"/>
        <v>3738.7777302470618</v>
      </c>
      <c r="CT410" s="89">
        <f t="shared" si="924"/>
        <v>6141.6329492639816</v>
      </c>
      <c r="CU410" s="91">
        <f t="shared" si="924"/>
        <v>4831.7412767486121</v>
      </c>
      <c r="CV410" s="90">
        <f t="shared" si="924"/>
        <v>5348.1295594136263</v>
      </c>
      <c r="CW410" s="89">
        <f t="shared" si="924"/>
        <v>4656.2853897720233</v>
      </c>
      <c r="CX410" s="91">
        <f t="shared" si="924"/>
        <v>5269.0016654407937</v>
      </c>
      <c r="CY410" s="90">
        <f t="shared" si="924"/>
        <v>4303.0261300657148</v>
      </c>
      <c r="CZ410" s="89">
        <f t="shared" si="924"/>
        <v>4764.2822411332554</v>
      </c>
      <c r="DA410" s="91">
        <f t="shared" si="924"/>
        <v>5296.3581374754167</v>
      </c>
      <c r="DB410" s="90">
        <f t="shared" si="924"/>
        <v>5335.1327553474848</v>
      </c>
      <c r="DC410" s="89">
        <f t="shared" si="924"/>
        <v>4722.0795159136942</v>
      </c>
      <c r="DD410" s="91">
        <f t="shared" si="924"/>
        <v>3999.7945593150753</v>
      </c>
      <c r="DE410" s="90">
        <f t="shared" si="924"/>
        <v>2666.9124702941394</v>
      </c>
      <c r="DF410" s="89">
        <f t="shared" si="924"/>
        <v>0</v>
      </c>
      <c r="DG410" s="91">
        <f t="shared" si="924"/>
        <v>0</v>
      </c>
      <c r="DH410" s="90">
        <f t="shared" si="924"/>
        <v>0</v>
      </c>
      <c r="DI410" s="89">
        <f t="shared" si="924"/>
        <v>0</v>
      </c>
      <c r="DJ410" s="91">
        <f t="shared" si="924"/>
        <v>0</v>
      </c>
      <c r="DK410" s="90">
        <f t="shared" si="924"/>
        <v>0</v>
      </c>
      <c r="DL410" s="89">
        <f t="shared" si="924"/>
        <v>2.6745142001730455</v>
      </c>
      <c r="DM410" s="91">
        <f t="shared" si="924"/>
        <v>3.508960784804819</v>
      </c>
      <c r="DN410" s="90">
        <f t="shared" si="924"/>
        <v>1.0040399937398594</v>
      </c>
      <c r="DO410" s="89">
        <f t="shared" si="924"/>
        <v>2.8512089932678886</v>
      </c>
      <c r="DP410" s="91">
        <f t="shared" si="924"/>
        <v>1.2800051044459895</v>
      </c>
      <c r="DQ410" s="90">
        <f t="shared" si="924"/>
        <v>1.1018539112004819</v>
      </c>
      <c r="DR410" s="89">
        <f t="shared" si="924"/>
        <v>11.344637739899696</v>
      </c>
      <c r="DS410" s="91">
        <f t="shared" si="924"/>
        <v>20.38844195604241</v>
      </c>
      <c r="DT410" s="90">
        <f t="shared" si="924"/>
        <v>19.569271569863414</v>
      </c>
      <c r="DU410" s="89">
        <f t="shared" si="924"/>
        <v>12.067447729048189</v>
      </c>
      <c r="DV410" s="91">
        <f t="shared" si="924"/>
        <v>9.7903086246385307</v>
      </c>
      <c r="DW410" s="90">
        <f t="shared" si="924"/>
        <v>2.8800816659713417</v>
      </c>
      <c r="DX410" s="89">
        <f t="shared" si="924"/>
        <v>33.993172108377536</v>
      </c>
      <c r="DY410" s="91">
        <f t="shared" si="924"/>
        <v>30.945553439302419</v>
      </c>
      <c r="DZ410" s="90">
        <f t="shared" si="924"/>
        <v>18.056256175165533</v>
      </c>
      <c r="EA410" s="89">
        <f t="shared" si="924"/>
        <v>12.567258008040319</v>
      </c>
      <c r="EB410" s="91">
        <f t="shared" si="924"/>
        <v>3.9559957451376659</v>
      </c>
      <c r="EC410" s="90">
        <f t="shared" si="924"/>
        <v>3.1983299108807146</v>
      </c>
      <c r="ED410" s="89">
        <f t="shared" si="924"/>
        <v>33.788747816793176</v>
      </c>
      <c r="EE410" s="91">
        <f t="shared" si="924"/>
        <v>42.025699689917026</v>
      </c>
      <c r="EF410" s="90">
        <f t="shared" si="924"/>
        <v>27.46517285590884</v>
      </c>
      <c r="EG410" s="89">
        <f t="shared" si="924"/>
        <v>17.394539824072556</v>
      </c>
      <c r="EH410" s="91">
        <f t="shared" si="924"/>
        <v>8.2159303651323157</v>
      </c>
      <c r="EI410" s="90">
        <f t="shared" ref="EI410:EO410" si="925">(EI239/(10*EI$179+EI$180)*1000000)</f>
        <v>5.5879256018993635</v>
      </c>
      <c r="EJ410" s="89">
        <f t="shared" si="925"/>
        <v>69.486957258943349</v>
      </c>
      <c r="EK410" s="91">
        <f t="shared" si="925"/>
        <v>80.845753000111031</v>
      </c>
      <c r="EL410" s="90">
        <f t="shared" si="925"/>
        <v>86.335751128705823</v>
      </c>
      <c r="EM410" s="89">
        <f t="shared" si="925"/>
        <v>11.691219186002805</v>
      </c>
      <c r="EN410" s="91">
        <f t="shared" si="925"/>
        <v>9.0928977046600288</v>
      </c>
      <c r="EO410" s="90">
        <f t="shared" si="925"/>
        <v>9.3236270629796003</v>
      </c>
    </row>
    <row r="411" spans="2:145" s="120" customFormat="1" x14ac:dyDescent="0.3">
      <c r="B411" s="360"/>
      <c r="C411" s="93" t="str">
        <f t="shared" ref="C411" si="926">(C240)</f>
        <v>Lactate</v>
      </c>
      <c r="D411" s="94">
        <f t="shared" ref="D411:G411" si="927">(D240)</f>
        <v>9</v>
      </c>
      <c r="E411" s="95">
        <f t="shared" si="927"/>
        <v>13.1</v>
      </c>
      <c r="F411" s="96">
        <f t="shared" si="927"/>
        <v>9.51</v>
      </c>
      <c r="G411" s="97">
        <f t="shared" si="927"/>
        <v>89.024420000000006</v>
      </c>
      <c r="H411" s="89"/>
      <c r="I411" s="91"/>
      <c r="J411" s="90"/>
      <c r="K411" s="89">
        <f t="shared" ref="K411:BV411" si="928">(K240/(10*K$179+K$180)*1000000)</f>
        <v>518502.85721671942</v>
      </c>
      <c r="L411" s="110">
        <f t="shared" si="928"/>
        <v>507416.95344507921</v>
      </c>
      <c r="M411" s="90">
        <f t="shared" si="928"/>
        <v>629174.11453223263</v>
      </c>
      <c r="N411" s="89">
        <f t="shared" si="928"/>
        <v>577059.90772698657</v>
      </c>
      <c r="O411" s="110">
        <f t="shared" si="928"/>
        <v>685361.99592187547</v>
      </c>
      <c r="P411" s="90">
        <f t="shared" si="928"/>
        <v>598114.80157518131</v>
      </c>
      <c r="Q411" s="89">
        <f t="shared" si="928"/>
        <v>584976.46136683703</v>
      </c>
      <c r="R411" s="110">
        <f t="shared" si="928"/>
        <v>673319.03410934319</v>
      </c>
      <c r="S411" s="90">
        <f t="shared" si="928"/>
        <v>494933.25342593039</v>
      </c>
      <c r="T411" s="89">
        <f t="shared" si="928"/>
        <v>678698.57811183343</v>
      </c>
      <c r="U411" s="91">
        <f t="shared" si="928"/>
        <v>668626.43957796856</v>
      </c>
      <c r="V411" s="90">
        <f t="shared" si="928"/>
        <v>674540.69408554607</v>
      </c>
      <c r="W411" s="89">
        <f t="shared" si="928"/>
        <v>761405.82092153269</v>
      </c>
      <c r="X411" s="91">
        <f t="shared" si="928"/>
        <v>692758.80504027114</v>
      </c>
      <c r="Y411" s="90">
        <f t="shared" si="928"/>
        <v>718148.6359517806</v>
      </c>
      <c r="Z411" s="89">
        <f t="shared" si="928"/>
        <v>743315.89876901149</v>
      </c>
      <c r="AA411" s="91">
        <f t="shared" si="928"/>
        <v>794632.00397170789</v>
      </c>
      <c r="AB411" s="90">
        <f t="shared" si="928"/>
        <v>881610.30246608297</v>
      </c>
      <c r="AC411" s="89">
        <f t="shared" si="928"/>
        <v>648266.47167576652</v>
      </c>
      <c r="AD411" s="91">
        <f t="shared" si="928"/>
        <v>632487.66820450977</v>
      </c>
      <c r="AE411" s="90">
        <f t="shared" si="928"/>
        <v>584829.53600473295</v>
      </c>
      <c r="AF411" s="89">
        <f t="shared" si="928"/>
        <v>802563.80497581523</v>
      </c>
      <c r="AG411" s="91">
        <f t="shared" si="928"/>
        <v>840984.77014018141</v>
      </c>
      <c r="AH411" s="90">
        <f t="shared" si="928"/>
        <v>906017.40628179163</v>
      </c>
      <c r="AI411" s="89">
        <f t="shared" si="928"/>
        <v>538486.87546527875</v>
      </c>
      <c r="AJ411" s="91">
        <f t="shared" si="928"/>
        <v>500358.70654229808</v>
      </c>
      <c r="AK411" s="90">
        <f t="shared" si="928"/>
        <v>516864.50745101075</v>
      </c>
      <c r="AL411" s="89">
        <f t="shared" si="928"/>
        <v>699357.26870116836</v>
      </c>
      <c r="AM411" s="91">
        <f t="shared" si="928"/>
        <v>755752.06673472759</v>
      </c>
      <c r="AN411" s="90">
        <f t="shared" si="928"/>
        <v>828426.59151458461</v>
      </c>
      <c r="AO411" s="89">
        <f t="shared" si="928"/>
        <v>363082.85629424639</v>
      </c>
      <c r="AP411" s="91">
        <f t="shared" si="928"/>
        <v>348385.20520617469</v>
      </c>
      <c r="AQ411" s="90">
        <f t="shared" si="928"/>
        <v>330008.81657627888</v>
      </c>
      <c r="AR411" s="89">
        <f t="shared" si="928"/>
        <v>297285.00159312936</v>
      </c>
      <c r="AS411" s="91">
        <f t="shared" si="928"/>
        <v>300721.92396363837</v>
      </c>
      <c r="AT411" s="90">
        <f t="shared" si="928"/>
        <v>302538.28557036986</v>
      </c>
      <c r="AU411" s="89">
        <f t="shared" si="928"/>
        <v>455599.4226872077</v>
      </c>
      <c r="AV411" s="91">
        <f t="shared" si="928"/>
        <v>446691.06467096444</v>
      </c>
      <c r="AW411" s="90">
        <f t="shared" si="928"/>
        <v>475710.32995279646</v>
      </c>
      <c r="AX411" s="89">
        <f t="shared" si="928"/>
        <v>414835.1560212191</v>
      </c>
      <c r="AY411" s="91">
        <f t="shared" si="928"/>
        <v>373519.21784761804</v>
      </c>
      <c r="AZ411" s="90">
        <f t="shared" si="928"/>
        <v>372604.22372622415</v>
      </c>
      <c r="BA411" s="89">
        <f t="shared" si="928"/>
        <v>695227.08945690654</v>
      </c>
      <c r="BB411" s="91">
        <f t="shared" si="928"/>
        <v>764796.31472759717</v>
      </c>
      <c r="BC411" s="90">
        <f t="shared" si="928"/>
        <v>777131.7540183129</v>
      </c>
      <c r="BD411" s="89">
        <f t="shared" si="928"/>
        <v>542205.75137917092</v>
      </c>
      <c r="BE411" s="91">
        <f t="shared" si="928"/>
        <v>638168.28817673365</v>
      </c>
      <c r="BF411" s="90">
        <f t="shared" si="928"/>
        <v>600326.62501685403</v>
      </c>
      <c r="BG411" s="89">
        <f t="shared" si="928"/>
        <v>873167.3558839414</v>
      </c>
      <c r="BH411" s="91">
        <f t="shared" si="928"/>
        <v>866247.02394120686</v>
      </c>
      <c r="BI411" s="90">
        <f t="shared" si="928"/>
        <v>921656.73216810299</v>
      </c>
      <c r="BJ411" s="89">
        <f t="shared" si="928"/>
        <v>732463.50978033768</v>
      </c>
      <c r="BK411" s="91">
        <f t="shared" si="928"/>
        <v>735670.46093385085</v>
      </c>
      <c r="BL411" s="90">
        <f t="shared" si="928"/>
        <v>705391.01561123272</v>
      </c>
      <c r="BM411" s="89">
        <f t="shared" si="928"/>
        <v>979750.55551462888</v>
      </c>
      <c r="BN411" s="91">
        <f t="shared" si="928"/>
        <v>994359.02599975816</v>
      </c>
      <c r="BO411" s="90">
        <f t="shared" si="928"/>
        <v>949801.15110248269</v>
      </c>
      <c r="BP411" s="89">
        <f t="shared" si="928"/>
        <v>918180.21480497986</v>
      </c>
      <c r="BQ411" s="91">
        <f t="shared" si="928"/>
        <v>949843.57617926446</v>
      </c>
      <c r="BR411" s="90">
        <f t="shared" si="928"/>
        <v>949695.10262550926</v>
      </c>
      <c r="BS411" s="89">
        <f t="shared" si="928"/>
        <v>898292.11587615008</v>
      </c>
      <c r="BT411" s="91">
        <f t="shared" si="928"/>
        <v>872634.53775792278</v>
      </c>
      <c r="BU411" s="90">
        <f t="shared" si="928"/>
        <v>925278.73127475136</v>
      </c>
      <c r="BV411" s="89">
        <f t="shared" si="928"/>
        <v>1052912.8310862714</v>
      </c>
      <c r="BW411" s="91">
        <f t="shared" ref="BW411:EH411" si="929">(BW240/(10*BW$179+BW$180)*1000000)</f>
        <v>1204290.1369337682</v>
      </c>
      <c r="BX411" s="90">
        <f t="shared" si="929"/>
        <v>1072320.7619142735</v>
      </c>
      <c r="BY411" s="89"/>
      <c r="BZ411" s="91"/>
      <c r="CA411" s="90"/>
      <c r="CB411" s="89">
        <f t="shared" si="929"/>
        <v>456317.21057369973</v>
      </c>
      <c r="CC411" s="91">
        <f t="shared" si="929"/>
        <v>537550.12721339974</v>
      </c>
      <c r="CD411" s="92">
        <f t="shared" si="929"/>
        <v>464477.18636691285</v>
      </c>
      <c r="CE411" s="89">
        <f t="shared" si="929"/>
        <v>399823.89288986754</v>
      </c>
      <c r="CF411" s="91">
        <f t="shared" si="929"/>
        <v>376816.07576873753</v>
      </c>
      <c r="CG411" s="90">
        <f t="shared" si="929"/>
        <v>395061.59144345968</v>
      </c>
      <c r="CH411" s="89">
        <f t="shared" si="929"/>
        <v>472403.91010791785</v>
      </c>
      <c r="CI411" s="91">
        <f t="shared" si="929"/>
        <v>427950.68967903173</v>
      </c>
      <c r="CJ411" s="90">
        <f t="shared" si="929"/>
        <v>454432.00370338053</v>
      </c>
      <c r="CK411" s="89">
        <f t="shared" si="929"/>
        <v>493010.27771936805</v>
      </c>
      <c r="CL411" s="91">
        <f t="shared" si="929"/>
        <v>513611.92106796848</v>
      </c>
      <c r="CM411" s="90">
        <f t="shared" si="929"/>
        <v>528261.49991558096</v>
      </c>
      <c r="CN411" s="89">
        <f t="shared" si="929"/>
        <v>526889.1760233395</v>
      </c>
      <c r="CO411" s="91">
        <f t="shared" si="929"/>
        <v>402823.26483451942</v>
      </c>
      <c r="CP411" s="90">
        <f t="shared" si="929"/>
        <v>437299.2546006334</v>
      </c>
      <c r="CQ411" s="89">
        <f t="shared" si="929"/>
        <v>655546.02381677437</v>
      </c>
      <c r="CR411" s="91">
        <f t="shared" si="929"/>
        <v>645718.41773870587</v>
      </c>
      <c r="CS411" s="90">
        <f t="shared" si="929"/>
        <v>748187.73549076892</v>
      </c>
      <c r="CT411" s="89">
        <f t="shared" si="929"/>
        <v>526371.29435027286</v>
      </c>
      <c r="CU411" s="91">
        <f t="shared" si="929"/>
        <v>427780.70829261356</v>
      </c>
      <c r="CV411" s="90">
        <f t="shared" si="929"/>
        <v>409147.59550576145</v>
      </c>
      <c r="CW411" s="89">
        <f t="shared" si="929"/>
        <v>586890.19577708934</v>
      </c>
      <c r="CX411" s="91">
        <f t="shared" si="929"/>
        <v>594825.42152889632</v>
      </c>
      <c r="CY411" s="90">
        <f t="shared" si="929"/>
        <v>704298.01714088535</v>
      </c>
      <c r="CZ411" s="89">
        <f t="shared" si="929"/>
        <v>381184.41774433485</v>
      </c>
      <c r="DA411" s="91">
        <f t="shared" si="929"/>
        <v>397999.67093617423</v>
      </c>
      <c r="DB411" s="90">
        <f t="shared" si="929"/>
        <v>383537.62287611095</v>
      </c>
      <c r="DC411" s="89">
        <f t="shared" si="929"/>
        <v>562520.59807145514</v>
      </c>
      <c r="DD411" s="91">
        <f t="shared" si="929"/>
        <v>546956.94855873589</v>
      </c>
      <c r="DE411" s="90">
        <f t="shared" si="929"/>
        <v>541545.55720351741</v>
      </c>
      <c r="DF411" s="89">
        <f t="shared" si="929"/>
        <v>287513.93417669571</v>
      </c>
      <c r="DG411" s="91">
        <f t="shared" si="929"/>
        <v>287102.93450852094</v>
      </c>
      <c r="DH411" s="90">
        <f t="shared" si="929"/>
        <v>294490.94150222925</v>
      </c>
      <c r="DI411" s="89">
        <f t="shared" si="929"/>
        <v>253452.61365285167</v>
      </c>
      <c r="DJ411" s="91">
        <f t="shared" si="929"/>
        <v>255619.31628472294</v>
      </c>
      <c r="DK411" s="90">
        <f t="shared" si="929"/>
        <v>256061.86317028213</v>
      </c>
      <c r="DL411" s="89">
        <f t="shared" si="929"/>
        <v>452346.19762053469</v>
      </c>
      <c r="DM411" s="91">
        <f t="shared" si="929"/>
        <v>481994.27493513335</v>
      </c>
      <c r="DN411" s="90">
        <f t="shared" si="929"/>
        <v>474219.71430432802</v>
      </c>
      <c r="DO411" s="89">
        <f t="shared" si="929"/>
        <v>369872.72826405457</v>
      </c>
      <c r="DP411" s="91">
        <f t="shared" si="929"/>
        <v>370713.38650201965</v>
      </c>
      <c r="DQ411" s="90">
        <f t="shared" si="929"/>
        <v>359820.04026369163</v>
      </c>
      <c r="DR411" s="89">
        <f t="shared" si="929"/>
        <v>767407.93866063468</v>
      </c>
      <c r="DS411" s="91">
        <f t="shared" si="929"/>
        <v>1329777.5782972455</v>
      </c>
      <c r="DT411" s="90">
        <f t="shared" si="929"/>
        <v>1209665.4289607583</v>
      </c>
      <c r="DU411" s="89">
        <f t="shared" si="929"/>
        <v>903301.13460699911</v>
      </c>
      <c r="DV411" s="91">
        <f t="shared" si="929"/>
        <v>802677.31284121354</v>
      </c>
      <c r="DW411" s="90">
        <f t="shared" si="929"/>
        <v>699642.16850104358</v>
      </c>
      <c r="DX411" s="89">
        <f t="shared" si="929"/>
        <v>1131298.398225693</v>
      </c>
      <c r="DY411" s="91">
        <f t="shared" si="929"/>
        <v>1185562.2485923527</v>
      </c>
      <c r="DZ411" s="90">
        <f t="shared" si="929"/>
        <v>1192209.1840653422</v>
      </c>
      <c r="EA411" s="89">
        <f t="shared" si="929"/>
        <v>897109.10785725527</v>
      </c>
      <c r="EB411" s="91">
        <f t="shared" si="929"/>
        <v>797779.85996289807</v>
      </c>
      <c r="EC411" s="90">
        <f t="shared" si="929"/>
        <v>849918.892511477</v>
      </c>
      <c r="ED411" s="89">
        <f t="shared" si="929"/>
        <v>1397912.5152035672</v>
      </c>
      <c r="EE411" s="91">
        <f t="shared" si="929"/>
        <v>1404675.681972506</v>
      </c>
      <c r="EF411" s="90">
        <f t="shared" si="929"/>
        <v>1310726.9453815101</v>
      </c>
      <c r="EG411" s="89">
        <f t="shared" si="929"/>
        <v>1021529.9812932324</v>
      </c>
      <c r="EH411" s="91">
        <f t="shared" si="929"/>
        <v>937383.28489512636</v>
      </c>
      <c r="EI411" s="90">
        <f t="shared" ref="EI411:EO411" si="930">(EI240/(10*EI$179+EI$180)*1000000)</f>
        <v>894002.66738111316</v>
      </c>
      <c r="EJ411" s="89">
        <f t="shared" si="930"/>
        <v>1213654.4284148703</v>
      </c>
      <c r="EK411" s="91">
        <f t="shared" si="930"/>
        <v>1236161.5081719207</v>
      </c>
      <c r="EL411" s="90">
        <f t="shared" si="930"/>
        <v>1364041.9389240898</v>
      </c>
      <c r="EM411" s="89">
        <f t="shared" si="930"/>
        <v>1074491.0606845357</v>
      </c>
      <c r="EN411" s="91">
        <f t="shared" si="930"/>
        <v>967448.68453024782</v>
      </c>
      <c r="EO411" s="90">
        <f t="shared" si="930"/>
        <v>1166975.8188135023</v>
      </c>
    </row>
    <row r="412" spans="2:145" s="120" customFormat="1" ht="15" thickBot="1" x14ac:dyDescent="0.35">
      <c r="B412" s="361"/>
      <c r="C412" s="179" t="str">
        <f t="shared" ref="C412" si="931">(C241)</f>
        <v>Pyruvate</v>
      </c>
      <c r="D412" s="180">
        <f t="shared" ref="D412:G412" si="932">(D241)</f>
        <v>4.3</v>
      </c>
      <c r="E412" s="181">
        <f t="shared" si="932"/>
        <v>9.1999999999999993</v>
      </c>
      <c r="F412" s="182">
        <f t="shared" si="932"/>
        <v>6.25</v>
      </c>
      <c r="G412" s="183">
        <f t="shared" si="932"/>
        <v>87.008769999999998</v>
      </c>
      <c r="H412" s="137"/>
      <c r="I412" s="138"/>
      <c r="J412" s="139"/>
      <c r="K412" s="137">
        <f t="shared" ref="K412:BV412" si="933">(K241/(10*K$179+K$180)*1000000)</f>
        <v>73458.117588858833</v>
      </c>
      <c r="L412" s="130">
        <f t="shared" si="933"/>
        <v>102722.55919896423</v>
      </c>
      <c r="M412" s="139">
        <f t="shared" si="933"/>
        <v>107488.13270603302</v>
      </c>
      <c r="N412" s="137">
        <f t="shared" si="933"/>
        <v>104680.70414525339</v>
      </c>
      <c r="O412" s="130">
        <f t="shared" si="933"/>
        <v>92174.104128506253</v>
      </c>
      <c r="P412" s="139">
        <f t="shared" si="933"/>
        <v>118133.54088128054</v>
      </c>
      <c r="Q412" s="137">
        <f t="shared" si="933"/>
        <v>122689.08382024096</v>
      </c>
      <c r="R412" s="130">
        <f t="shared" si="933"/>
        <v>129942.27444829907</v>
      </c>
      <c r="S412" s="139">
        <f t="shared" si="933"/>
        <v>83681.608888185408</v>
      </c>
      <c r="T412" s="137">
        <f t="shared" si="933"/>
        <v>102139.75303136095</v>
      </c>
      <c r="U412" s="138">
        <f t="shared" si="933"/>
        <v>96744.04474411135</v>
      </c>
      <c r="V412" s="139">
        <f t="shared" si="933"/>
        <v>89735.249543046666</v>
      </c>
      <c r="W412" s="137">
        <f t="shared" si="933"/>
        <v>155869.99321878524</v>
      </c>
      <c r="X412" s="138">
        <f t="shared" si="933"/>
        <v>114757.14416081127</v>
      </c>
      <c r="Y412" s="139">
        <f t="shared" si="933"/>
        <v>104505.69261832694</v>
      </c>
      <c r="Z412" s="137">
        <f t="shared" si="933"/>
        <v>130866.26613229091</v>
      </c>
      <c r="AA412" s="138">
        <f t="shared" si="933"/>
        <v>91073.166506732174</v>
      </c>
      <c r="AB412" s="139">
        <f t="shared" si="933"/>
        <v>140265.99578014406</v>
      </c>
      <c r="AC412" s="137">
        <f t="shared" si="933"/>
        <v>113352.30815678902</v>
      </c>
      <c r="AD412" s="138">
        <f t="shared" si="933"/>
        <v>107140.46855874373</v>
      </c>
      <c r="AE412" s="139">
        <f t="shared" si="933"/>
        <v>128707.41114791245</v>
      </c>
      <c r="AF412" s="137">
        <f t="shared" si="933"/>
        <v>95775.187352758716</v>
      </c>
      <c r="AG412" s="138">
        <f t="shared" si="933"/>
        <v>139255.55453770951</v>
      </c>
      <c r="AH412" s="139">
        <f t="shared" si="933"/>
        <v>132093.40043674788</v>
      </c>
      <c r="AI412" s="137">
        <f t="shared" si="933"/>
        <v>66100.25268663789</v>
      </c>
      <c r="AJ412" s="138">
        <f t="shared" si="933"/>
        <v>92398.957388445138</v>
      </c>
      <c r="AK412" s="139">
        <f t="shared" si="933"/>
        <v>74625.059565020318</v>
      </c>
      <c r="AL412" s="137">
        <f t="shared" si="933"/>
        <v>88418.807484664358</v>
      </c>
      <c r="AM412" s="138">
        <f t="shared" si="933"/>
        <v>132071.81296620748</v>
      </c>
      <c r="AN412" s="139">
        <f t="shared" si="933"/>
        <v>129630.79882609735</v>
      </c>
      <c r="AO412" s="137">
        <f t="shared" si="933"/>
        <v>35858.619845819703</v>
      </c>
      <c r="AP412" s="138">
        <f t="shared" si="933"/>
        <v>34563.501574098351</v>
      </c>
      <c r="AQ412" s="139">
        <f t="shared" si="933"/>
        <v>33346.624363404015</v>
      </c>
      <c r="AR412" s="137">
        <f t="shared" si="933"/>
        <v>13181.931036568261</v>
      </c>
      <c r="AS412" s="138">
        <f t="shared" si="933"/>
        <v>13477.232088840958</v>
      </c>
      <c r="AT412" s="139">
        <f t="shared" si="933"/>
        <v>13697.855031703624</v>
      </c>
      <c r="AU412" s="137">
        <f t="shared" si="933"/>
        <v>309043.79315539828</v>
      </c>
      <c r="AV412" s="138">
        <f t="shared" si="933"/>
        <v>276189.12471649563</v>
      </c>
      <c r="AW412" s="139">
        <f t="shared" si="933"/>
        <v>336233.07422231912</v>
      </c>
      <c r="AX412" s="137">
        <f t="shared" si="933"/>
        <v>317594.60767534893</v>
      </c>
      <c r="AY412" s="138">
        <f t="shared" si="933"/>
        <v>289422.19065053773</v>
      </c>
      <c r="AZ412" s="139">
        <f t="shared" si="933"/>
        <v>283509.87484678131</v>
      </c>
      <c r="BA412" s="137">
        <f t="shared" si="933"/>
        <v>436615.07754419697</v>
      </c>
      <c r="BB412" s="138">
        <f t="shared" si="933"/>
        <v>455727.82750684523</v>
      </c>
      <c r="BC412" s="139">
        <f t="shared" si="933"/>
        <v>473679.32537458179</v>
      </c>
      <c r="BD412" s="137">
        <f t="shared" si="933"/>
        <v>349562.40124761657</v>
      </c>
      <c r="BE412" s="138">
        <f t="shared" si="933"/>
        <v>413221.69972155342</v>
      </c>
      <c r="BF412" s="139">
        <f t="shared" si="933"/>
        <v>489441.10516273038</v>
      </c>
      <c r="BG412" s="137">
        <f t="shared" si="933"/>
        <v>599925.03006027348</v>
      </c>
      <c r="BH412" s="138">
        <f t="shared" si="933"/>
        <v>576218.01050347427</v>
      </c>
      <c r="BI412" s="139">
        <f t="shared" si="933"/>
        <v>592707.65111077856</v>
      </c>
      <c r="BJ412" s="137">
        <f t="shared" si="933"/>
        <v>601590.09996029711</v>
      </c>
      <c r="BK412" s="138">
        <f t="shared" si="933"/>
        <v>621388.83516675548</v>
      </c>
      <c r="BL412" s="139">
        <f t="shared" si="933"/>
        <v>524966.53020685515</v>
      </c>
      <c r="BM412" s="137">
        <f t="shared" si="933"/>
        <v>635669.81937999546</v>
      </c>
      <c r="BN412" s="138">
        <f t="shared" si="933"/>
        <v>696886.66932627582</v>
      </c>
      <c r="BO412" s="139">
        <f t="shared" si="933"/>
        <v>636741.2390600912</v>
      </c>
      <c r="BP412" s="137">
        <f t="shared" si="933"/>
        <v>672879.94705054199</v>
      </c>
      <c r="BQ412" s="138">
        <f t="shared" si="933"/>
        <v>689682.52028604236</v>
      </c>
      <c r="BR412" s="139">
        <f t="shared" si="933"/>
        <v>695055.27674540656</v>
      </c>
      <c r="BS412" s="137">
        <f t="shared" si="933"/>
        <v>649400.61985072319</v>
      </c>
      <c r="BT412" s="138">
        <f t="shared" si="933"/>
        <v>664706.99893486279</v>
      </c>
      <c r="BU412" s="139">
        <f t="shared" si="933"/>
        <v>704266.57745669805</v>
      </c>
      <c r="BV412" s="137">
        <f t="shared" si="933"/>
        <v>622670.42801862804</v>
      </c>
      <c r="BW412" s="138">
        <f t="shared" ref="BW412:EH412" si="934">(BW241/(10*BW$179+BW$180)*1000000)</f>
        <v>749809.73901553289</v>
      </c>
      <c r="BX412" s="139">
        <f t="shared" si="934"/>
        <v>630601.83231960831</v>
      </c>
      <c r="BY412" s="137"/>
      <c r="BZ412" s="138"/>
      <c r="CA412" s="139"/>
      <c r="CB412" s="137">
        <f t="shared" si="934"/>
        <v>82032.444872040418</v>
      </c>
      <c r="CC412" s="138">
        <f t="shared" si="934"/>
        <v>79659.440111289252</v>
      </c>
      <c r="CD412" s="184">
        <f t="shared" si="934"/>
        <v>67427.187826055189</v>
      </c>
      <c r="CE412" s="137">
        <f t="shared" si="934"/>
        <v>86227.304761820749</v>
      </c>
      <c r="CF412" s="138">
        <f t="shared" si="934"/>
        <v>79216.72234480521</v>
      </c>
      <c r="CG412" s="139">
        <f t="shared" si="934"/>
        <v>80902.244830308395</v>
      </c>
      <c r="CH412" s="137">
        <f t="shared" si="934"/>
        <v>79907.859052821601</v>
      </c>
      <c r="CI412" s="138">
        <f t="shared" si="934"/>
        <v>69810.630330182525</v>
      </c>
      <c r="CJ412" s="139">
        <f t="shared" si="934"/>
        <v>72382.196843162426</v>
      </c>
      <c r="CK412" s="137">
        <f t="shared" si="934"/>
        <v>71731.265300570623</v>
      </c>
      <c r="CL412" s="138">
        <f t="shared" si="934"/>
        <v>61463.508183459162</v>
      </c>
      <c r="CM412" s="139">
        <f t="shared" si="934"/>
        <v>84073.171878388064</v>
      </c>
      <c r="CN412" s="137">
        <f t="shared" si="934"/>
        <v>92919.178954774383</v>
      </c>
      <c r="CO412" s="138">
        <f t="shared" si="934"/>
        <v>87881.499936386666</v>
      </c>
      <c r="CP412" s="139">
        <f t="shared" si="934"/>
        <v>95557.577774707417</v>
      </c>
      <c r="CQ412" s="137">
        <f t="shared" si="934"/>
        <v>90852.336381424539</v>
      </c>
      <c r="CR412" s="138">
        <f t="shared" si="934"/>
        <v>95936.618018161986</v>
      </c>
      <c r="CS412" s="139">
        <f t="shared" si="934"/>
        <v>107546.22024500341</v>
      </c>
      <c r="CT412" s="137">
        <f t="shared" si="934"/>
        <v>91255.350877161109</v>
      </c>
      <c r="CU412" s="138">
        <f t="shared" si="934"/>
        <v>112780.2526002341</v>
      </c>
      <c r="CV412" s="139">
        <f t="shared" si="934"/>
        <v>106063.2037986834</v>
      </c>
      <c r="CW412" s="137">
        <f t="shared" si="934"/>
        <v>89292.989125906737</v>
      </c>
      <c r="CX412" s="138">
        <f t="shared" si="934"/>
        <v>100422.08473532677</v>
      </c>
      <c r="CY412" s="139">
        <f t="shared" si="934"/>
        <v>101134.31464146602</v>
      </c>
      <c r="CZ412" s="137">
        <f t="shared" si="934"/>
        <v>63489.682494264984</v>
      </c>
      <c r="DA412" s="138">
        <f t="shared" si="934"/>
        <v>81444.740063796387</v>
      </c>
      <c r="DB412" s="139">
        <f t="shared" si="934"/>
        <v>88937.172724413045</v>
      </c>
      <c r="DC412" s="137">
        <f t="shared" si="934"/>
        <v>81124.483003232206</v>
      </c>
      <c r="DD412" s="138">
        <f t="shared" si="934"/>
        <v>89877.794520131749</v>
      </c>
      <c r="DE412" s="139">
        <f t="shared" si="934"/>
        <v>95922.543890777582</v>
      </c>
      <c r="DF412" s="137">
        <f t="shared" si="934"/>
        <v>25902.428658467732</v>
      </c>
      <c r="DG412" s="138">
        <f t="shared" si="934"/>
        <v>23016.87913917677</v>
      </c>
      <c r="DH412" s="139">
        <f t="shared" si="934"/>
        <v>23489.234280542583</v>
      </c>
      <c r="DI412" s="137">
        <f t="shared" si="934"/>
        <v>11917.13731554257</v>
      </c>
      <c r="DJ412" s="138">
        <f t="shared" si="934"/>
        <v>11857.102674225584</v>
      </c>
      <c r="DK412" s="139">
        <f t="shared" si="934"/>
        <v>11852.139245319688</v>
      </c>
      <c r="DL412" s="137">
        <f t="shared" si="934"/>
        <v>292841.01391135657</v>
      </c>
      <c r="DM412" s="138">
        <f t="shared" si="934"/>
        <v>301326.12003639858</v>
      </c>
      <c r="DN412" s="139">
        <f t="shared" si="934"/>
        <v>315435.27190336504</v>
      </c>
      <c r="DO412" s="137">
        <f t="shared" si="934"/>
        <v>247894.2087050557</v>
      </c>
      <c r="DP412" s="138">
        <f t="shared" si="934"/>
        <v>281422.84432166762</v>
      </c>
      <c r="DQ412" s="139">
        <f t="shared" si="934"/>
        <v>274806.45126069791</v>
      </c>
      <c r="DR412" s="137">
        <f t="shared" si="934"/>
        <v>432401.45169930748</v>
      </c>
      <c r="DS412" s="138">
        <f t="shared" si="934"/>
        <v>519259.3740227872</v>
      </c>
      <c r="DT412" s="139">
        <f t="shared" si="934"/>
        <v>548394.07605985156</v>
      </c>
      <c r="DU412" s="137">
        <f t="shared" si="934"/>
        <v>561064.04979398288</v>
      </c>
      <c r="DV412" s="138">
        <f t="shared" si="934"/>
        <v>537915.94053460751</v>
      </c>
      <c r="DW412" s="139">
        <f t="shared" si="934"/>
        <v>507134.34534414881</v>
      </c>
      <c r="DX412" s="137">
        <f t="shared" si="934"/>
        <v>677165.03072977974</v>
      </c>
      <c r="DY412" s="138">
        <f t="shared" si="934"/>
        <v>591212.01305275911</v>
      </c>
      <c r="DZ412" s="139">
        <f t="shared" si="934"/>
        <v>629030.54790230247</v>
      </c>
      <c r="EA412" s="137">
        <f t="shared" si="934"/>
        <v>666868.40974050504</v>
      </c>
      <c r="EB412" s="138">
        <f t="shared" si="934"/>
        <v>573111.95899297693</v>
      </c>
      <c r="EC412" s="139">
        <f t="shared" si="934"/>
        <v>683941.21806631633</v>
      </c>
      <c r="ED412" s="137">
        <f t="shared" si="934"/>
        <v>814850.59514611377</v>
      </c>
      <c r="EE412" s="138">
        <f t="shared" si="934"/>
        <v>921801.4286029397</v>
      </c>
      <c r="EF412" s="139">
        <f t="shared" si="934"/>
        <v>830347.90434210398</v>
      </c>
      <c r="EG412" s="137">
        <f t="shared" si="934"/>
        <v>790250.06702401163</v>
      </c>
      <c r="EH412" s="138">
        <f t="shared" si="934"/>
        <v>736864.36853317905</v>
      </c>
      <c r="EI412" s="139">
        <f t="shared" ref="EI412:EO412" si="935">(EI241/(10*EI$179+EI$180)*1000000)</f>
        <v>709149.88488198142</v>
      </c>
      <c r="EJ412" s="137">
        <f t="shared" si="935"/>
        <v>818185.95634959382</v>
      </c>
      <c r="EK412" s="138">
        <f t="shared" si="935"/>
        <v>842436.3457392375</v>
      </c>
      <c r="EL412" s="139">
        <f t="shared" si="935"/>
        <v>879179.18717747065</v>
      </c>
      <c r="EM412" s="137">
        <f t="shared" si="935"/>
        <v>673379.00034759915</v>
      </c>
      <c r="EN412" s="138">
        <f t="shared" si="935"/>
        <v>756662.41525087191</v>
      </c>
      <c r="EO412" s="139">
        <f t="shared" si="935"/>
        <v>719425.36776046001</v>
      </c>
    </row>
    <row r="413" spans="2:145" s="120" customFormat="1" x14ac:dyDescent="0.3">
      <c r="B413" s="359" t="s">
        <v>351</v>
      </c>
      <c r="C413" s="173" t="str">
        <f t="shared" ref="C413" si="936">(C242)</f>
        <v>Gluconate</v>
      </c>
      <c r="D413" s="174">
        <f t="shared" ref="D413:G413" si="937">(D242)</f>
        <v>13</v>
      </c>
      <c r="E413" s="175">
        <f t="shared" si="937"/>
        <v>20</v>
      </c>
      <c r="F413" s="176">
        <f t="shared" si="937"/>
        <v>13.83</v>
      </c>
      <c r="G413" s="177">
        <f t="shared" si="937"/>
        <v>195.05103</v>
      </c>
      <c r="H413" s="134"/>
      <c r="I413" s="135"/>
      <c r="J413" s="136"/>
      <c r="K413" s="134">
        <f t="shared" ref="K413:BV413" si="938">(K242/(10*K$179+K$180)*1000000)</f>
        <v>5053.7468592739706</v>
      </c>
      <c r="L413" s="129">
        <f t="shared" si="938"/>
        <v>5219.9782222977346</v>
      </c>
      <c r="M413" s="136">
        <f t="shared" si="938"/>
        <v>4924.0338525312281</v>
      </c>
      <c r="N413" s="134">
        <f t="shared" si="938"/>
        <v>5573.3925119754513</v>
      </c>
      <c r="O413" s="129">
        <f t="shared" si="938"/>
        <v>6171.4357552472002</v>
      </c>
      <c r="P413" s="136">
        <f t="shared" si="938"/>
        <v>5605.7360320692042</v>
      </c>
      <c r="Q413" s="134">
        <f t="shared" si="938"/>
        <v>5190.1912097672212</v>
      </c>
      <c r="R413" s="129">
        <f t="shared" si="938"/>
        <v>5174.1256525765448</v>
      </c>
      <c r="S413" s="136">
        <f t="shared" si="938"/>
        <v>5062.6628584188484</v>
      </c>
      <c r="T413" s="134">
        <f t="shared" si="938"/>
        <v>8636.8596144232379</v>
      </c>
      <c r="U413" s="135">
        <f t="shared" si="938"/>
        <v>7433.9745009217413</v>
      </c>
      <c r="V413" s="136">
        <f t="shared" si="938"/>
        <v>8301.6153879593912</v>
      </c>
      <c r="W413" s="134">
        <f t="shared" si="938"/>
        <v>5011.8966391876302</v>
      </c>
      <c r="X413" s="135">
        <f t="shared" si="938"/>
        <v>5167.6907410450603</v>
      </c>
      <c r="Y413" s="136">
        <f t="shared" si="938"/>
        <v>4915.8512486897289</v>
      </c>
      <c r="Z413" s="134">
        <f t="shared" si="938"/>
        <v>8847.9030601454033</v>
      </c>
      <c r="AA413" s="135">
        <f t="shared" si="938"/>
        <v>9678.7215053803466</v>
      </c>
      <c r="AB413" s="136">
        <f t="shared" si="938"/>
        <v>10172.86115003227</v>
      </c>
      <c r="AC413" s="134">
        <f t="shared" si="938"/>
        <v>4756.2752334118759</v>
      </c>
      <c r="AD413" s="135">
        <f t="shared" si="938"/>
        <v>4543.2766689862156</v>
      </c>
      <c r="AE413" s="136">
        <f t="shared" si="938"/>
        <v>4585.7790829051974</v>
      </c>
      <c r="AF413" s="134">
        <f t="shared" si="938"/>
        <v>8857.7496081659847</v>
      </c>
      <c r="AG413" s="135">
        <f t="shared" si="938"/>
        <v>8470.9488221424072</v>
      </c>
      <c r="AH413" s="136">
        <f t="shared" si="938"/>
        <v>8979.3568767501674</v>
      </c>
      <c r="AI413" s="134">
        <f t="shared" si="938"/>
        <v>4473.984248833066</v>
      </c>
      <c r="AJ413" s="135">
        <f t="shared" si="938"/>
        <v>4041.8521201300919</v>
      </c>
      <c r="AK413" s="136">
        <f t="shared" si="938"/>
        <v>3584.4635324955475</v>
      </c>
      <c r="AL413" s="134">
        <f t="shared" si="938"/>
        <v>8297.5319233856753</v>
      </c>
      <c r="AM413" s="135">
        <f t="shared" si="938"/>
        <v>9030.3174835722766</v>
      </c>
      <c r="AN413" s="136">
        <f t="shared" si="938"/>
        <v>8652.6011622016158</v>
      </c>
      <c r="AO413" s="134">
        <f t="shared" si="938"/>
        <v>7956.3015713572213</v>
      </c>
      <c r="AP413" s="135">
        <f t="shared" si="938"/>
        <v>6805.5645134966662</v>
      </c>
      <c r="AQ413" s="136">
        <f t="shared" si="938"/>
        <v>6352.6693865237294</v>
      </c>
      <c r="AR413" s="134">
        <f t="shared" si="938"/>
        <v>7578.7672222889159</v>
      </c>
      <c r="AS413" s="135">
        <f t="shared" si="938"/>
        <v>7860.4124011017011</v>
      </c>
      <c r="AT413" s="136">
        <f t="shared" si="938"/>
        <v>7881.0232340766006</v>
      </c>
      <c r="AU413" s="134">
        <f t="shared" si="938"/>
        <v>4684.8790838973773</v>
      </c>
      <c r="AV413" s="135">
        <f t="shared" si="938"/>
        <v>5273.450104814804</v>
      </c>
      <c r="AW413" s="136">
        <f t="shared" si="938"/>
        <v>5607.1108598788232</v>
      </c>
      <c r="AX413" s="134">
        <f t="shared" si="938"/>
        <v>7692.6013472322229</v>
      </c>
      <c r="AY413" s="135">
        <f t="shared" si="938"/>
        <v>7607.8767219350993</v>
      </c>
      <c r="AZ413" s="136">
        <f t="shared" si="938"/>
        <v>7774.9449839225927</v>
      </c>
      <c r="BA413" s="134">
        <f t="shared" si="938"/>
        <v>7116.6138233984957</v>
      </c>
      <c r="BB413" s="135">
        <f t="shared" si="938"/>
        <v>7657.9767454816829</v>
      </c>
      <c r="BC413" s="136">
        <f t="shared" si="938"/>
        <v>7736.897780722119</v>
      </c>
      <c r="BD413" s="134">
        <f t="shared" si="938"/>
        <v>10094.448777490778</v>
      </c>
      <c r="BE413" s="135">
        <f t="shared" si="938"/>
        <v>10267.602302329711</v>
      </c>
      <c r="BF413" s="136">
        <f t="shared" si="938"/>
        <v>10907.337926535733</v>
      </c>
      <c r="BG413" s="134">
        <f t="shared" si="938"/>
        <v>9325.1028841396219</v>
      </c>
      <c r="BH413" s="135">
        <f t="shared" si="938"/>
        <v>9057.9184948099937</v>
      </c>
      <c r="BI413" s="136">
        <f t="shared" si="938"/>
        <v>9509.3197222564668</v>
      </c>
      <c r="BJ413" s="134">
        <f t="shared" si="938"/>
        <v>13279.303131845301</v>
      </c>
      <c r="BK413" s="135">
        <f t="shared" si="938"/>
        <v>13743.373334133406</v>
      </c>
      <c r="BL413" s="136">
        <f t="shared" si="938"/>
        <v>13494.666042614033</v>
      </c>
      <c r="BM413" s="134">
        <f t="shared" si="938"/>
        <v>11050.465934181449</v>
      </c>
      <c r="BN413" s="135">
        <f t="shared" si="938"/>
        <v>11056.843524725246</v>
      </c>
      <c r="BO413" s="136">
        <f t="shared" si="938"/>
        <v>10666.264596053232</v>
      </c>
      <c r="BP413" s="134">
        <f t="shared" si="938"/>
        <v>13770.857130237737</v>
      </c>
      <c r="BQ413" s="135">
        <f t="shared" si="938"/>
        <v>14867.393657447923</v>
      </c>
      <c r="BR413" s="136">
        <f t="shared" si="938"/>
        <v>16130.984135723833</v>
      </c>
      <c r="BS413" s="134">
        <f t="shared" si="938"/>
        <v>12436.677861281159</v>
      </c>
      <c r="BT413" s="135">
        <f t="shared" si="938"/>
        <v>11519.433536638957</v>
      </c>
      <c r="BU413" s="136">
        <f t="shared" si="938"/>
        <v>11860.164145419996</v>
      </c>
      <c r="BV413" s="134">
        <f t="shared" si="938"/>
        <v>16063.2749030875</v>
      </c>
      <c r="BW413" s="135">
        <f t="shared" ref="BW413:EH413" si="939">(BW242/(10*BW$179+BW$180)*1000000)</f>
        <v>17500.628348081125</v>
      </c>
      <c r="BX413" s="136">
        <f t="shared" si="939"/>
        <v>17405.185069849296</v>
      </c>
      <c r="BY413" s="134"/>
      <c r="BZ413" s="135"/>
      <c r="CA413" s="136"/>
      <c r="CB413" s="134">
        <f t="shared" si="939"/>
        <v>4563.9594959508986</v>
      </c>
      <c r="CC413" s="135">
        <f t="shared" si="939"/>
        <v>4785.4689041048387</v>
      </c>
      <c r="CD413" s="178">
        <f t="shared" si="939"/>
        <v>4781.2490700429717</v>
      </c>
      <c r="CE413" s="134">
        <f t="shared" si="939"/>
        <v>5490.6006722506672</v>
      </c>
      <c r="CF413" s="135">
        <f t="shared" si="939"/>
        <v>5671.7864788455936</v>
      </c>
      <c r="CG413" s="136">
        <f t="shared" si="939"/>
        <v>5847.8358722235071</v>
      </c>
      <c r="CH413" s="134">
        <f t="shared" si="939"/>
        <v>6103.8648733415012</v>
      </c>
      <c r="CI413" s="135">
        <f t="shared" si="939"/>
        <v>7317.8880319813397</v>
      </c>
      <c r="CJ413" s="136">
        <f t="shared" si="939"/>
        <v>7770.3701619990161</v>
      </c>
      <c r="CK413" s="134">
        <f t="shared" si="939"/>
        <v>12593.05991745483</v>
      </c>
      <c r="CL413" s="135">
        <f t="shared" si="939"/>
        <v>11616.86953351386</v>
      </c>
      <c r="CM413" s="136">
        <f t="shared" si="939"/>
        <v>11174.560138658071</v>
      </c>
      <c r="CN413" s="134">
        <f t="shared" si="939"/>
        <v>6859.8732156133019</v>
      </c>
      <c r="CO413" s="135">
        <f t="shared" si="939"/>
        <v>5967.0772086029083</v>
      </c>
      <c r="CP413" s="136">
        <f t="shared" si="939"/>
        <v>5908.4580652740115</v>
      </c>
      <c r="CQ413" s="134">
        <f t="shared" si="939"/>
        <v>12069.457062824546</v>
      </c>
      <c r="CR413" s="135">
        <f t="shared" si="939"/>
        <v>11585.196745071342</v>
      </c>
      <c r="CS413" s="136">
        <f t="shared" si="939"/>
        <v>12446.052708035757</v>
      </c>
      <c r="CT413" s="134">
        <f t="shared" si="939"/>
        <v>6136.3095745161163</v>
      </c>
      <c r="CU413" s="135">
        <f t="shared" si="939"/>
        <v>5191.4384363541658</v>
      </c>
      <c r="CV413" s="136">
        <f t="shared" si="939"/>
        <v>4844.7353843493111</v>
      </c>
      <c r="CW413" s="134">
        <f t="shared" si="939"/>
        <v>9237.1736727862026</v>
      </c>
      <c r="CX413" s="135">
        <f t="shared" si="939"/>
        <v>7728.5560449345749</v>
      </c>
      <c r="CY413" s="136">
        <f t="shared" si="939"/>
        <v>10606.985279502076</v>
      </c>
      <c r="CZ413" s="134">
        <f t="shared" si="939"/>
        <v>5699.016237217138</v>
      </c>
      <c r="DA413" s="135">
        <f t="shared" si="939"/>
        <v>5534.6399006732436</v>
      </c>
      <c r="DB413" s="136">
        <f t="shared" si="939"/>
        <v>5912.6305920561927</v>
      </c>
      <c r="DC413" s="134">
        <f t="shared" si="939"/>
        <v>9504.8240742045655</v>
      </c>
      <c r="DD413" s="135">
        <f t="shared" si="939"/>
        <v>9036.3410885710873</v>
      </c>
      <c r="DE413" s="136">
        <f t="shared" si="939"/>
        <v>9841.7300236510982</v>
      </c>
      <c r="DF413" s="134">
        <f t="shared" si="939"/>
        <v>4815.2009699375913</v>
      </c>
      <c r="DG413" s="135">
        <f t="shared" si="939"/>
        <v>5141.2086816780311</v>
      </c>
      <c r="DH413" s="136">
        <f t="shared" si="939"/>
        <v>5329.1455597964805</v>
      </c>
      <c r="DI413" s="134">
        <f t="shared" si="939"/>
        <v>9561.8070444684763</v>
      </c>
      <c r="DJ413" s="135">
        <f t="shared" si="939"/>
        <v>9946.6586978262822</v>
      </c>
      <c r="DK413" s="136">
        <f t="shared" si="939"/>
        <v>10346.840005002428</v>
      </c>
      <c r="DL413" s="134">
        <f t="shared" si="939"/>
        <v>7479.6236560931993</v>
      </c>
      <c r="DM413" s="135">
        <f t="shared" si="939"/>
        <v>7301.1442465934897</v>
      </c>
      <c r="DN413" s="136">
        <f t="shared" si="939"/>
        <v>7323.6701207607184</v>
      </c>
      <c r="DO413" s="134">
        <f t="shared" si="939"/>
        <v>10642.634542448148</v>
      </c>
      <c r="DP413" s="135">
        <f t="shared" si="939"/>
        <v>11503.53523522771</v>
      </c>
      <c r="DQ413" s="136">
        <f t="shared" si="939"/>
        <v>11586.940610080726</v>
      </c>
      <c r="DR413" s="134">
        <f t="shared" si="939"/>
        <v>9835.4701518059355</v>
      </c>
      <c r="DS413" s="135">
        <f t="shared" si="939"/>
        <v>6144.8563500201799</v>
      </c>
      <c r="DT413" s="136">
        <f t="shared" si="939"/>
        <v>6252.7812759148019</v>
      </c>
      <c r="DU413" s="134">
        <f t="shared" si="939"/>
        <v>10068.655257593817</v>
      </c>
      <c r="DV413" s="135">
        <f t="shared" si="939"/>
        <v>9136.400317492029</v>
      </c>
      <c r="DW413" s="136">
        <f t="shared" si="939"/>
        <v>10244.00927940504</v>
      </c>
      <c r="DX413" s="134">
        <f t="shared" si="939"/>
        <v>7014.2364502896344</v>
      </c>
      <c r="DY413" s="135">
        <f t="shared" si="939"/>
        <v>6511.0587939259976</v>
      </c>
      <c r="DZ413" s="136">
        <f t="shared" si="939"/>
        <v>6186.5949454911988</v>
      </c>
      <c r="EA413" s="134">
        <f t="shared" si="939"/>
        <v>9428.9179997217107</v>
      </c>
      <c r="EB413" s="135">
        <f t="shared" si="939"/>
        <v>8687.9044871456481</v>
      </c>
      <c r="EC413" s="136">
        <f t="shared" si="939"/>
        <v>9128.8966235946118</v>
      </c>
      <c r="ED413" s="134">
        <f t="shared" si="939"/>
        <v>7282.0868279691322</v>
      </c>
      <c r="EE413" s="135">
        <f t="shared" si="939"/>
        <v>7333.8698730988426</v>
      </c>
      <c r="EF413" s="136">
        <f t="shared" si="939"/>
        <v>7061.2027662452547</v>
      </c>
      <c r="EG413" s="134">
        <f t="shared" si="939"/>
        <v>9599.619438090871</v>
      </c>
      <c r="EH413" s="135">
        <f t="shared" si="939"/>
        <v>9838.8235602031782</v>
      </c>
      <c r="EI413" s="136">
        <f t="shared" ref="EI413:EO413" si="940">(EI242/(10*EI$179+EI$180)*1000000)</f>
        <v>9714.839701081004</v>
      </c>
      <c r="EJ413" s="134">
        <f t="shared" si="940"/>
        <v>7974.3706557717269</v>
      </c>
      <c r="EK413" s="135">
        <f t="shared" si="940"/>
        <v>7886.7979998436667</v>
      </c>
      <c r="EL413" s="136">
        <f t="shared" si="940"/>
        <v>8196.4931173005334</v>
      </c>
      <c r="EM413" s="134">
        <f t="shared" si="940"/>
        <v>10864.176862199076</v>
      </c>
      <c r="EN413" s="135">
        <f t="shared" si="940"/>
        <v>10900.473133866022</v>
      </c>
      <c r="EO413" s="136">
        <f t="shared" si="940"/>
        <v>11337.30792246557</v>
      </c>
    </row>
    <row r="414" spans="2:145" s="120" customFormat="1" x14ac:dyDescent="0.3">
      <c r="B414" s="360"/>
      <c r="C414" s="93" t="str">
        <f t="shared" ref="C414" si="941">(C243)</f>
        <v>Phosphogluconate</v>
      </c>
      <c r="D414" s="94">
        <f t="shared" ref="D414:G414" si="942">(D243)</f>
        <v>14</v>
      </c>
      <c r="E414" s="95">
        <f t="shared" si="942"/>
        <v>19.7</v>
      </c>
      <c r="F414" s="96">
        <f t="shared" si="942"/>
        <v>16.079999999999998</v>
      </c>
      <c r="G414" s="97">
        <f t="shared" si="942"/>
        <v>275.01736</v>
      </c>
      <c r="H414" s="89"/>
      <c r="I414" s="91"/>
      <c r="J414" s="90"/>
      <c r="K414" s="89">
        <f t="shared" ref="K414:BV414" si="943">(K243/(10*K$179+K$180)*1000000)</f>
        <v>653.48661349005044</v>
      </c>
      <c r="L414" s="110">
        <f t="shared" si="943"/>
        <v>874.66454999733958</v>
      </c>
      <c r="M414" s="90">
        <f t="shared" si="943"/>
        <v>1104.6115916100541</v>
      </c>
      <c r="N414" s="89">
        <f t="shared" si="943"/>
        <v>1241.8641015261128</v>
      </c>
      <c r="O414" s="110">
        <f t="shared" si="943"/>
        <v>1271.2242538003286</v>
      </c>
      <c r="P414" s="90">
        <f t="shared" si="943"/>
        <v>1411.6073825748304</v>
      </c>
      <c r="Q414" s="89">
        <f t="shared" si="943"/>
        <v>1372.2346874717643</v>
      </c>
      <c r="R414" s="110">
        <f t="shared" si="943"/>
        <v>1693.1189336400932</v>
      </c>
      <c r="S414" s="90">
        <f t="shared" si="943"/>
        <v>1138.2360892272402</v>
      </c>
      <c r="T414" s="89">
        <f t="shared" si="943"/>
        <v>1290.4933800316517</v>
      </c>
      <c r="U414" s="91">
        <f t="shared" si="943"/>
        <v>1273.9891098852097</v>
      </c>
      <c r="V414" s="90">
        <f t="shared" si="943"/>
        <v>1167.365150698457</v>
      </c>
      <c r="W414" s="89">
        <f t="shared" si="943"/>
        <v>1505.8328418844919</v>
      </c>
      <c r="X414" s="91">
        <f t="shared" si="943"/>
        <v>1311.8752687103158</v>
      </c>
      <c r="Y414" s="90">
        <f t="shared" si="943"/>
        <v>1272.0115429878133</v>
      </c>
      <c r="Z414" s="89">
        <f t="shared" si="943"/>
        <v>1734.0489152771165</v>
      </c>
      <c r="AA414" s="91">
        <f t="shared" si="943"/>
        <v>1260.906933611471</v>
      </c>
      <c r="AB414" s="90">
        <f t="shared" si="943"/>
        <v>1589.4160120559968</v>
      </c>
      <c r="AC414" s="89">
        <f t="shared" si="943"/>
        <v>1124.5141861999555</v>
      </c>
      <c r="AD414" s="91">
        <f t="shared" si="943"/>
        <v>1221.4872497432898</v>
      </c>
      <c r="AE414" s="90">
        <f t="shared" si="943"/>
        <v>1175.8573086053073</v>
      </c>
      <c r="AF414" s="89">
        <f t="shared" si="943"/>
        <v>1212.1790944959619</v>
      </c>
      <c r="AG414" s="91">
        <f t="shared" si="943"/>
        <v>1409.0417804838585</v>
      </c>
      <c r="AH414" s="90">
        <f t="shared" si="943"/>
        <v>1165.0933841021708</v>
      </c>
      <c r="AI414" s="89">
        <f t="shared" si="943"/>
        <v>788.15917741885028</v>
      </c>
      <c r="AJ414" s="91">
        <f t="shared" si="943"/>
        <v>609.13467611194721</v>
      </c>
      <c r="AK414" s="90">
        <f t="shared" si="943"/>
        <v>681.08428395140845</v>
      </c>
      <c r="AL414" s="89">
        <f t="shared" si="943"/>
        <v>1158.4604943204333</v>
      </c>
      <c r="AM414" s="91">
        <f t="shared" si="943"/>
        <v>1350.4072671630167</v>
      </c>
      <c r="AN414" s="90">
        <f t="shared" si="943"/>
        <v>1467.5984233653114</v>
      </c>
      <c r="AO414" s="89">
        <f t="shared" si="943"/>
        <v>0</v>
      </c>
      <c r="AP414" s="91">
        <f t="shared" si="943"/>
        <v>0</v>
      </c>
      <c r="AQ414" s="90">
        <f t="shared" si="943"/>
        <v>0</v>
      </c>
      <c r="AR414" s="89">
        <f t="shared" si="943"/>
        <v>0</v>
      </c>
      <c r="AS414" s="91">
        <f t="shared" si="943"/>
        <v>0</v>
      </c>
      <c r="AT414" s="90">
        <f t="shared" si="943"/>
        <v>0</v>
      </c>
      <c r="AU414" s="89">
        <f t="shared" si="943"/>
        <v>1.6716598215202727</v>
      </c>
      <c r="AV414" s="91">
        <f t="shared" si="943"/>
        <v>0</v>
      </c>
      <c r="AW414" s="90">
        <f t="shared" si="943"/>
        <v>0</v>
      </c>
      <c r="AX414" s="89">
        <f t="shared" si="943"/>
        <v>1.9221687135849821</v>
      </c>
      <c r="AY414" s="91">
        <f t="shared" si="943"/>
        <v>2.3259738639825196</v>
      </c>
      <c r="AZ414" s="90">
        <f t="shared" si="943"/>
        <v>0</v>
      </c>
      <c r="BA414" s="89">
        <f t="shared" si="943"/>
        <v>1.3994653452643773</v>
      </c>
      <c r="BB414" s="91">
        <f t="shared" si="943"/>
        <v>0</v>
      </c>
      <c r="BC414" s="90">
        <f t="shared" si="943"/>
        <v>0</v>
      </c>
      <c r="BD414" s="89">
        <f t="shared" si="943"/>
        <v>0</v>
      </c>
      <c r="BE414" s="91">
        <f t="shared" si="943"/>
        <v>0</v>
      </c>
      <c r="BF414" s="90">
        <f t="shared" si="943"/>
        <v>0</v>
      </c>
      <c r="BG414" s="89">
        <f t="shared" si="943"/>
        <v>0</v>
      </c>
      <c r="BH414" s="91">
        <f t="shared" si="943"/>
        <v>0</v>
      </c>
      <c r="BI414" s="90">
        <f t="shared" si="943"/>
        <v>1.509986031930945</v>
      </c>
      <c r="BJ414" s="89">
        <f t="shared" si="943"/>
        <v>0</v>
      </c>
      <c r="BK414" s="91">
        <f t="shared" si="943"/>
        <v>0</v>
      </c>
      <c r="BL414" s="90">
        <f t="shared" si="943"/>
        <v>0</v>
      </c>
      <c r="BM414" s="89">
        <f t="shared" si="943"/>
        <v>0</v>
      </c>
      <c r="BN414" s="91">
        <f t="shared" si="943"/>
        <v>0</v>
      </c>
      <c r="BO414" s="90">
        <f t="shared" si="943"/>
        <v>0</v>
      </c>
      <c r="BP414" s="89">
        <f t="shared" si="943"/>
        <v>0</v>
      </c>
      <c r="BQ414" s="91">
        <f t="shared" si="943"/>
        <v>0</v>
      </c>
      <c r="BR414" s="90">
        <f t="shared" si="943"/>
        <v>0</v>
      </c>
      <c r="BS414" s="89">
        <f t="shared" si="943"/>
        <v>0</v>
      </c>
      <c r="BT414" s="91">
        <f t="shared" si="943"/>
        <v>0</v>
      </c>
      <c r="BU414" s="90">
        <f t="shared" si="943"/>
        <v>0</v>
      </c>
      <c r="BV414" s="89">
        <f t="shared" si="943"/>
        <v>0</v>
      </c>
      <c r="BW414" s="91">
        <f t="shared" ref="BW414:EH414" si="944">(BW243/(10*BW$179+BW$180)*1000000)</f>
        <v>1.5401811370714342</v>
      </c>
      <c r="BX414" s="90">
        <f t="shared" si="944"/>
        <v>1.6027873989175769</v>
      </c>
      <c r="BY414" s="89"/>
      <c r="BZ414" s="91"/>
      <c r="CA414" s="90"/>
      <c r="CB414" s="89">
        <f t="shared" si="944"/>
        <v>494.19378953020009</v>
      </c>
      <c r="CC414" s="91">
        <f t="shared" si="944"/>
        <v>759.32233505559327</v>
      </c>
      <c r="CD414" s="92">
        <f t="shared" si="944"/>
        <v>986.58920415588989</v>
      </c>
      <c r="CE414" s="89">
        <f t="shared" si="944"/>
        <v>1230.4653062317707</v>
      </c>
      <c r="CF414" s="91">
        <f t="shared" si="944"/>
        <v>1444.8928998362421</v>
      </c>
      <c r="CG414" s="90">
        <f t="shared" si="944"/>
        <v>1504.329356194434</v>
      </c>
      <c r="CH414" s="89">
        <f t="shared" si="944"/>
        <v>1048.7310310402559</v>
      </c>
      <c r="CI414" s="91">
        <f t="shared" si="944"/>
        <v>1682.2841782699159</v>
      </c>
      <c r="CJ414" s="90">
        <f t="shared" si="944"/>
        <v>1732.1467023998534</v>
      </c>
      <c r="CK414" s="89">
        <f t="shared" si="944"/>
        <v>1327.0904776912225</v>
      </c>
      <c r="CL414" s="91">
        <f t="shared" si="944"/>
        <v>1264.2229068836712</v>
      </c>
      <c r="CM414" s="90">
        <f t="shared" si="944"/>
        <v>1434.3703039623877</v>
      </c>
      <c r="CN414" s="89">
        <f t="shared" si="944"/>
        <v>1208.3500444378146</v>
      </c>
      <c r="CO414" s="91">
        <f t="shared" si="944"/>
        <v>1001.9069554472496</v>
      </c>
      <c r="CP414" s="90">
        <f t="shared" si="944"/>
        <v>1296.9128332749262</v>
      </c>
      <c r="CQ414" s="89">
        <f t="shared" si="944"/>
        <v>1504.8217114878098</v>
      </c>
      <c r="CR414" s="91">
        <f t="shared" si="944"/>
        <v>1677.646817921265</v>
      </c>
      <c r="CS414" s="90">
        <f t="shared" si="944"/>
        <v>1665.0255777730974</v>
      </c>
      <c r="CT414" s="89">
        <f t="shared" si="944"/>
        <v>1438.3585177117409</v>
      </c>
      <c r="CU414" s="91">
        <f t="shared" si="944"/>
        <v>1015.6446252828457</v>
      </c>
      <c r="CV414" s="90">
        <f t="shared" si="944"/>
        <v>1297.5858024981344</v>
      </c>
      <c r="CW414" s="89">
        <f t="shared" si="944"/>
        <v>1561.7520244176774</v>
      </c>
      <c r="CX414" s="91">
        <f t="shared" si="944"/>
        <v>1609.3155282643008</v>
      </c>
      <c r="CY414" s="90">
        <f t="shared" si="944"/>
        <v>1733.0890582358566</v>
      </c>
      <c r="CZ414" s="89">
        <f t="shared" si="944"/>
        <v>891.66294581674344</v>
      </c>
      <c r="DA414" s="91">
        <f t="shared" si="944"/>
        <v>1150.4281572039451</v>
      </c>
      <c r="DB414" s="90">
        <f t="shared" si="944"/>
        <v>1639.0553450026187</v>
      </c>
      <c r="DC414" s="89">
        <f t="shared" si="944"/>
        <v>1582.2548435921904</v>
      </c>
      <c r="DD414" s="91">
        <f t="shared" si="944"/>
        <v>1343.0898032177993</v>
      </c>
      <c r="DE414" s="90">
        <f t="shared" si="944"/>
        <v>1160.424235313385</v>
      </c>
      <c r="DF414" s="89">
        <f t="shared" si="944"/>
        <v>1.7221827506165031</v>
      </c>
      <c r="DG414" s="91">
        <f t="shared" si="944"/>
        <v>0</v>
      </c>
      <c r="DH414" s="90">
        <f t="shared" si="944"/>
        <v>0</v>
      </c>
      <c r="DI414" s="89">
        <f t="shared" si="944"/>
        <v>0</v>
      </c>
      <c r="DJ414" s="91">
        <f t="shared" si="944"/>
        <v>0</v>
      </c>
      <c r="DK414" s="90">
        <f t="shared" si="944"/>
        <v>0</v>
      </c>
      <c r="DL414" s="89">
        <f t="shared" si="944"/>
        <v>0</v>
      </c>
      <c r="DM414" s="91">
        <f t="shared" si="944"/>
        <v>0</v>
      </c>
      <c r="DN414" s="90">
        <f t="shared" si="944"/>
        <v>0</v>
      </c>
      <c r="DO414" s="89">
        <f t="shared" si="944"/>
        <v>0</v>
      </c>
      <c r="DP414" s="91">
        <f t="shared" si="944"/>
        <v>0</v>
      </c>
      <c r="DQ414" s="90">
        <f t="shared" si="944"/>
        <v>0</v>
      </c>
      <c r="DR414" s="89">
        <f t="shared" si="944"/>
        <v>0</v>
      </c>
      <c r="DS414" s="91">
        <f t="shared" si="944"/>
        <v>0</v>
      </c>
      <c r="DT414" s="90">
        <f t="shared" si="944"/>
        <v>0</v>
      </c>
      <c r="DU414" s="89">
        <f t="shared" si="944"/>
        <v>0</v>
      </c>
      <c r="DV414" s="91">
        <f t="shared" si="944"/>
        <v>0</v>
      </c>
      <c r="DW414" s="90">
        <f t="shared" si="944"/>
        <v>0</v>
      </c>
      <c r="DX414" s="89">
        <f t="shared" si="944"/>
        <v>0</v>
      </c>
      <c r="DY414" s="91">
        <f t="shared" si="944"/>
        <v>0</v>
      </c>
      <c r="DZ414" s="90">
        <f t="shared" si="944"/>
        <v>1.3978501986131171</v>
      </c>
      <c r="EA414" s="89">
        <f t="shared" si="944"/>
        <v>0</v>
      </c>
      <c r="EB414" s="91">
        <f t="shared" si="944"/>
        <v>0</v>
      </c>
      <c r="EC414" s="90">
        <f t="shared" si="944"/>
        <v>0</v>
      </c>
      <c r="ED414" s="89">
        <f t="shared" si="944"/>
        <v>0</v>
      </c>
      <c r="EE414" s="91">
        <f t="shared" si="944"/>
        <v>0</v>
      </c>
      <c r="EF414" s="90">
        <f t="shared" si="944"/>
        <v>0</v>
      </c>
      <c r="EG414" s="89">
        <f t="shared" si="944"/>
        <v>0</v>
      </c>
      <c r="EH414" s="91">
        <f t="shared" si="944"/>
        <v>0</v>
      </c>
      <c r="EI414" s="90">
        <f t="shared" ref="EI414:EO414" si="945">(EI243/(10*EI$179+EI$180)*1000000)</f>
        <v>0</v>
      </c>
      <c r="EJ414" s="89">
        <f t="shared" si="945"/>
        <v>0</v>
      </c>
      <c r="EK414" s="91">
        <f t="shared" si="945"/>
        <v>0</v>
      </c>
      <c r="EL414" s="90">
        <f t="shared" si="945"/>
        <v>0</v>
      </c>
      <c r="EM414" s="89">
        <f t="shared" si="945"/>
        <v>0</v>
      </c>
      <c r="EN414" s="91">
        <f t="shared" si="945"/>
        <v>0</v>
      </c>
      <c r="EO414" s="90">
        <f t="shared" si="945"/>
        <v>0</v>
      </c>
    </row>
    <row r="415" spans="2:145" s="120" customFormat="1" x14ac:dyDescent="0.3">
      <c r="B415" s="360"/>
      <c r="C415" s="93" t="str">
        <f t="shared" ref="C415" si="946">(C244)</f>
        <v>Pentose-5-P</v>
      </c>
      <c r="D415" s="94">
        <f t="shared" ref="D415:G415" si="947">(D244)</f>
        <v>13.5</v>
      </c>
      <c r="E415" s="95">
        <f t="shared" si="947"/>
        <v>15.1</v>
      </c>
      <c r="F415" s="96">
        <f t="shared" si="947"/>
        <v>14.19</v>
      </c>
      <c r="G415" s="97">
        <f t="shared" si="947"/>
        <v>229.01187999999999</v>
      </c>
      <c r="H415" s="89"/>
      <c r="I415" s="91"/>
      <c r="J415" s="90"/>
      <c r="K415" s="89">
        <f t="shared" ref="K415:BV415" si="948">(K244/(10*K$179+K$180)*1000000)</f>
        <v>1578.3158659149483</v>
      </c>
      <c r="L415" s="110">
        <f t="shared" si="948"/>
        <v>1432.6025270115995</v>
      </c>
      <c r="M415" s="90">
        <f t="shared" si="948"/>
        <v>1648.1435765413128</v>
      </c>
      <c r="N415" s="89">
        <f t="shared" si="948"/>
        <v>2009.9620022463439</v>
      </c>
      <c r="O415" s="110">
        <f t="shared" si="948"/>
        <v>2420.8925805575163</v>
      </c>
      <c r="P415" s="90">
        <f t="shared" si="948"/>
        <v>2544.3976561689233</v>
      </c>
      <c r="Q415" s="89">
        <f t="shared" si="948"/>
        <v>1844.6796329980555</v>
      </c>
      <c r="R415" s="110">
        <f t="shared" si="948"/>
        <v>1756.0321832262498</v>
      </c>
      <c r="S415" s="90">
        <f t="shared" si="948"/>
        <v>1133.1707521094238</v>
      </c>
      <c r="T415" s="89">
        <f t="shared" si="948"/>
        <v>1950.9916537677154</v>
      </c>
      <c r="U415" s="91">
        <f t="shared" si="948"/>
        <v>2205.9457471720048</v>
      </c>
      <c r="V415" s="90">
        <f t="shared" si="948"/>
        <v>2075.6725929912354</v>
      </c>
      <c r="W415" s="89">
        <f t="shared" si="948"/>
        <v>1733.0808568926557</v>
      </c>
      <c r="X415" s="91">
        <f t="shared" si="948"/>
        <v>1995.1563116135389</v>
      </c>
      <c r="Y415" s="90">
        <f t="shared" si="948"/>
        <v>1939.680221952568</v>
      </c>
      <c r="Z415" s="89">
        <f t="shared" si="948"/>
        <v>2530.9802538741742</v>
      </c>
      <c r="AA415" s="91">
        <f t="shared" si="948"/>
        <v>2654.9385689054507</v>
      </c>
      <c r="AB415" s="90">
        <f t="shared" si="948"/>
        <v>2815.657837119878</v>
      </c>
      <c r="AC415" s="89">
        <f t="shared" si="948"/>
        <v>1638.9469186493104</v>
      </c>
      <c r="AD415" s="91">
        <f t="shared" si="948"/>
        <v>1787.7334451147733</v>
      </c>
      <c r="AE415" s="90">
        <f t="shared" si="948"/>
        <v>1562.2287031575347</v>
      </c>
      <c r="AF415" s="89">
        <f t="shared" si="948"/>
        <v>1945.1135618013943</v>
      </c>
      <c r="AG415" s="91">
        <f t="shared" si="948"/>
        <v>2012.332376760286</v>
      </c>
      <c r="AH415" s="90">
        <f t="shared" si="948"/>
        <v>2228.0486711353587</v>
      </c>
      <c r="AI415" s="89">
        <f t="shared" si="948"/>
        <v>1754.2502849332077</v>
      </c>
      <c r="AJ415" s="91">
        <f t="shared" si="948"/>
        <v>1210.2321707535073</v>
      </c>
      <c r="AK415" s="90">
        <f t="shared" si="948"/>
        <v>1852.0207564179318</v>
      </c>
      <c r="AL415" s="89">
        <f t="shared" si="948"/>
        <v>1895.7816988343523</v>
      </c>
      <c r="AM415" s="91">
        <f t="shared" si="948"/>
        <v>2208.2716022802733</v>
      </c>
      <c r="AN415" s="90">
        <f t="shared" si="948"/>
        <v>2238.203503182162</v>
      </c>
      <c r="AO415" s="89">
        <f t="shared" si="948"/>
        <v>21.247938685452301</v>
      </c>
      <c r="AP415" s="91">
        <f t="shared" si="948"/>
        <v>24.656285544964838</v>
      </c>
      <c r="AQ415" s="90">
        <f t="shared" si="948"/>
        <v>29.084586084299644</v>
      </c>
      <c r="AR415" s="89">
        <f t="shared" si="948"/>
        <v>21.945662676258685</v>
      </c>
      <c r="AS415" s="91">
        <f t="shared" si="948"/>
        <v>26.644032988008018</v>
      </c>
      <c r="AT415" s="90">
        <f t="shared" si="948"/>
        <v>20.207223020107232</v>
      </c>
      <c r="AU415" s="89">
        <f t="shared" si="948"/>
        <v>42.846231882951543</v>
      </c>
      <c r="AV415" s="91">
        <f t="shared" si="948"/>
        <v>43.060567084032371</v>
      </c>
      <c r="AW415" s="90">
        <f t="shared" si="948"/>
        <v>37.480933543654054</v>
      </c>
      <c r="AX415" s="89">
        <f t="shared" si="948"/>
        <v>14.338059668740046</v>
      </c>
      <c r="AY415" s="91">
        <f t="shared" si="948"/>
        <v>14.770856460772388</v>
      </c>
      <c r="AZ415" s="90">
        <f t="shared" si="948"/>
        <v>13.227206612343814</v>
      </c>
      <c r="BA415" s="89">
        <f t="shared" si="948"/>
        <v>46.979154163064216</v>
      </c>
      <c r="BB415" s="91">
        <f t="shared" si="948"/>
        <v>40.345411771685256</v>
      </c>
      <c r="BC415" s="90">
        <f t="shared" si="948"/>
        <v>55.671211353003905</v>
      </c>
      <c r="BD415" s="89">
        <f t="shared" si="948"/>
        <v>27.216605205720882</v>
      </c>
      <c r="BE415" s="91">
        <f t="shared" si="948"/>
        <v>12.795613420717466</v>
      </c>
      <c r="BF415" s="90">
        <f t="shared" si="948"/>
        <v>29.492703473979361</v>
      </c>
      <c r="BG415" s="89">
        <f t="shared" si="948"/>
        <v>70.964409727775461</v>
      </c>
      <c r="BH415" s="91">
        <f t="shared" si="948"/>
        <v>72.868049071061705</v>
      </c>
      <c r="BI415" s="90">
        <f t="shared" si="948"/>
        <v>65.749449590655118</v>
      </c>
      <c r="BJ415" s="89">
        <f t="shared" si="948"/>
        <v>40.928844460688666</v>
      </c>
      <c r="BK415" s="91">
        <f t="shared" si="948"/>
        <v>39.234640238658642</v>
      </c>
      <c r="BL415" s="90">
        <f t="shared" si="948"/>
        <v>54.489049680217192</v>
      </c>
      <c r="BM415" s="89">
        <f t="shared" si="948"/>
        <v>50.38838655296184</v>
      </c>
      <c r="BN415" s="91">
        <f t="shared" si="948"/>
        <v>64.320267771939498</v>
      </c>
      <c r="BO415" s="90">
        <f t="shared" si="948"/>
        <v>51.324872707086023</v>
      </c>
      <c r="BP415" s="89">
        <f t="shared" si="948"/>
        <v>33.909427859829087</v>
      </c>
      <c r="BQ415" s="91">
        <f t="shared" si="948"/>
        <v>49.974839655824894</v>
      </c>
      <c r="BR415" s="90">
        <f t="shared" si="948"/>
        <v>35.663648557285178</v>
      </c>
      <c r="BS415" s="89">
        <f t="shared" si="948"/>
        <v>50.109974441781269</v>
      </c>
      <c r="BT415" s="91">
        <f t="shared" si="948"/>
        <v>50.865625974115709</v>
      </c>
      <c r="BU415" s="90">
        <f t="shared" si="948"/>
        <v>61.783162199732594</v>
      </c>
      <c r="BV415" s="89">
        <f t="shared" si="948"/>
        <v>34.779525950517318</v>
      </c>
      <c r="BW415" s="91">
        <f t="shared" ref="BW415:EH415" si="949">(BW244/(10*BW$179+BW$180)*1000000)</f>
        <v>48.932995700693034</v>
      </c>
      <c r="BX415" s="90">
        <f t="shared" si="949"/>
        <v>18.544899382416705</v>
      </c>
      <c r="BY415" s="89"/>
      <c r="BZ415" s="91"/>
      <c r="CA415" s="90"/>
      <c r="CB415" s="89">
        <f t="shared" si="949"/>
        <v>1747.7539345063767</v>
      </c>
      <c r="CC415" s="91">
        <f t="shared" si="949"/>
        <v>2181.1743729299419</v>
      </c>
      <c r="CD415" s="92">
        <f t="shared" si="949"/>
        <v>1844.2536230247877</v>
      </c>
      <c r="CE415" s="89">
        <f t="shared" si="949"/>
        <v>2498.7104699330325</v>
      </c>
      <c r="CF415" s="91">
        <f t="shared" si="949"/>
        <v>2678.1074242121276</v>
      </c>
      <c r="CG415" s="90">
        <f t="shared" si="949"/>
        <v>2751.1348775275342</v>
      </c>
      <c r="CH415" s="89">
        <f t="shared" si="949"/>
        <v>2031.8606426216209</v>
      </c>
      <c r="CI415" s="91">
        <f t="shared" si="949"/>
        <v>2313.9152199587611</v>
      </c>
      <c r="CJ415" s="90">
        <f t="shared" si="949"/>
        <v>2460.2561231988921</v>
      </c>
      <c r="CK415" s="89">
        <f t="shared" si="949"/>
        <v>1926.7107551528759</v>
      </c>
      <c r="CL415" s="91">
        <f t="shared" si="949"/>
        <v>2129.5690726865801</v>
      </c>
      <c r="CM415" s="90">
        <f t="shared" si="949"/>
        <v>2026.9805633772835</v>
      </c>
      <c r="CN415" s="89">
        <f t="shared" si="949"/>
        <v>1901.2877975368872</v>
      </c>
      <c r="CO415" s="91">
        <f t="shared" si="949"/>
        <v>1645.5885729452029</v>
      </c>
      <c r="CP415" s="90">
        <f t="shared" si="949"/>
        <v>1432.2186532650594</v>
      </c>
      <c r="CQ415" s="89">
        <f t="shared" si="949"/>
        <v>1875.3706364679754</v>
      </c>
      <c r="CR415" s="91">
        <f t="shared" si="949"/>
        <v>1871.0548015401655</v>
      </c>
      <c r="CS415" s="90">
        <f t="shared" si="949"/>
        <v>2028.063164771891</v>
      </c>
      <c r="CT415" s="89">
        <f t="shared" si="949"/>
        <v>1671.9620404106568</v>
      </c>
      <c r="CU415" s="91">
        <f t="shared" si="949"/>
        <v>1571.2390724180177</v>
      </c>
      <c r="CV415" s="90">
        <f t="shared" si="949"/>
        <v>1478.3076571099471</v>
      </c>
      <c r="CW415" s="89">
        <f t="shared" si="949"/>
        <v>1754.0424449924801</v>
      </c>
      <c r="CX415" s="91">
        <f t="shared" si="949"/>
        <v>1502.3345889249558</v>
      </c>
      <c r="CY415" s="90">
        <f t="shared" si="949"/>
        <v>1851.9226163849924</v>
      </c>
      <c r="CZ415" s="89">
        <f t="shared" si="949"/>
        <v>1205.3495081560354</v>
      </c>
      <c r="DA415" s="91">
        <f t="shared" si="949"/>
        <v>1377.4538642807784</v>
      </c>
      <c r="DB415" s="90">
        <f t="shared" si="949"/>
        <v>1563.5830731793938</v>
      </c>
      <c r="DC415" s="89">
        <f t="shared" si="949"/>
        <v>1711.5581342170301</v>
      </c>
      <c r="DD415" s="91">
        <f t="shared" si="949"/>
        <v>1626.6065487886008</v>
      </c>
      <c r="DE415" s="90">
        <f t="shared" si="949"/>
        <v>1743.8917108793169</v>
      </c>
      <c r="DF415" s="89">
        <f t="shared" si="949"/>
        <v>5.3993444491086331</v>
      </c>
      <c r="DG415" s="91">
        <f t="shared" si="949"/>
        <v>5.9434835096554339</v>
      </c>
      <c r="DH415" s="90">
        <f t="shared" si="949"/>
        <v>10.371143621052735</v>
      </c>
      <c r="DI415" s="89">
        <f t="shared" si="949"/>
        <v>9.4049966843338648</v>
      </c>
      <c r="DJ415" s="91">
        <f t="shared" si="949"/>
        <v>13.352287753966584</v>
      </c>
      <c r="DK415" s="90">
        <f t="shared" si="949"/>
        <v>9.9477900886294872</v>
      </c>
      <c r="DL415" s="89">
        <f t="shared" si="949"/>
        <v>17.501959044474784</v>
      </c>
      <c r="DM415" s="91">
        <f t="shared" si="949"/>
        <v>21.801375122849961</v>
      </c>
      <c r="DN415" s="90">
        <f t="shared" si="949"/>
        <v>22.397968939527221</v>
      </c>
      <c r="DO415" s="89">
        <f t="shared" si="949"/>
        <v>29.990395054557251</v>
      </c>
      <c r="DP415" s="91">
        <f t="shared" si="949"/>
        <v>23.345723023831251</v>
      </c>
      <c r="DQ415" s="90">
        <f t="shared" si="949"/>
        <v>30.623018738294771</v>
      </c>
      <c r="DR415" s="89">
        <f t="shared" si="949"/>
        <v>16.298438612065883</v>
      </c>
      <c r="DS415" s="91">
        <f t="shared" si="949"/>
        <v>45.408104142176072</v>
      </c>
      <c r="DT415" s="90">
        <f t="shared" si="949"/>
        <v>43.656680167443007</v>
      </c>
      <c r="DU415" s="89">
        <f t="shared" si="949"/>
        <v>62.653346487954011</v>
      </c>
      <c r="DV415" s="91">
        <f t="shared" si="949"/>
        <v>44.223331699267234</v>
      </c>
      <c r="DW415" s="90">
        <f t="shared" si="949"/>
        <v>77.324130572771395</v>
      </c>
      <c r="DX415" s="89">
        <f t="shared" si="949"/>
        <v>50.00313210047652</v>
      </c>
      <c r="DY415" s="91">
        <f t="shared" si="949"/>
        <v>37.825841094315933</v>
      </c>
      <c r="DZ415" s="90">
        <f t="shared" si="949"/>
        <v>43.793751509363823</v>
      </c>
      <c r="EA415" s="89">
        <f t="shared" si="949"/>
        <v>55.894745771382233</v>
      </c>
      <c r="EB415" s="91">
        <f t="shared" si="949"/>
        <v>62.553530196307911</v>
      </c>
      <c r="EC415" s="90">
        <f t="shared" si="949"/>
        <v>67.652788782188196</v>
      </c>
      <c r="ED415" s="89">
        <f t="shared" si="949"/>
        <v>47.458180862963815</v>
      </c>
      <c r="EE415" s="91">
        <f t="shared" si="949"/>
        <v>52.540114053196994</v>
      </c>
      <c r="EF415" s="90">
        <f t="shared" si="949"/>
        <v>40.919306995730309</v>
      </c>
      <c r="EG415" s="89">
        <f t="shared" si="949"/>
        <v>56.560212731996238</v>
      </c>
      <c r="EH415" s="91">
        <f t="shared" si="949"/>
        <v>60.995335011147844</v>
      </c>
      <c r="EI415" s="90">
        <f t="shared" ref="EI415:EO415" si="950">(EI244/(10*EI$179+EI$180)*1000000)</f>
        <v>67.237105622470253</v>
      </c>
      <c r="EJ415" s="89">
        <f t="shared" si="950"/>
        <v>44.918523489972245</v>
      </c>
      <c r="EK415" s="91">
        <f t="shared" si="950"/>
        <v>31.027326493402082</v>
      </c>
      <c r="EL415" s="90">
        <f t="shared" si="950"/>
        <v>53.239882043776376</v>
      </c>
      <c r="EM415" s="89">
        <f t="shared" si="950"/>
        <v>68.675784206073004</v>
      </c>
      <c r="EN415" s="91">
        <f t="shared" si="950"/>
        <v>60.617516889619317</v>
      </c>
      <c r="EO415" s="90">
        <f t="shared" si="950"/>
        <v>73.752736671486488</v>
      </c>
    </row>
    <row r="416" spans="2:145" s="120" customFormat="1" x14ac:dyDescent="0.3">
      <c r="B416" s="360"/>
      <c r="C416" s="93" t="str">
        <f t="shared" ref="C416" si="951">(C245)</f>
        <v>dRibose-P</v>
      </c>
      <c r="D416" s="94">
        <f t="shared" ref="D416:G416" si="952">(D245)</f>
        <v>8.5</v>
      </c>
      <c r="E416" s="95">
        <f t="shared" si="952"/>
        <v>11.2</v>
      </c>
      <c r="F416" s="96">
        <f t="shared" si="952"/>
        <v>9.83</v>
      </c>
      <c r="G416" s="97">
        <f t="shared" si="952"/>
        <v>213.01696000000001</v>
      </c>
      <c r="H416" s="89"/>
      <c r="I416" s="91"/>
      <c r="J416" s="90"/>
      <c r="K416" s="89">
        <f t="shared" ref="K416:BV416" si="953">(K245/(10*K$179+K$180)*1000000)</f>
        <v>250.35653853057681</v>
      </c>
      <c r="L416" s="110">
        <f t="shared" si="953"/>
        <v>326.15853413152161</v>
      </c>
      <c r="M416" s="90">
        <f t="shared" si="953"/>
        <v>307.2512157289504</v>
      </c>
      <c r="N416" s="89">
        <f t="shared" si="953"/>
        <v>370.02357184748701</v>
      </c>
      <c r="O416" s="110">
        <f t="shared" si="953"/>
        <v>396.05926059858177</v>
      </c>
      <c r="P416" s="90">
        <f t="shared" si="953"/>
        <v>416.34311079928642</v>
      </c>
      <c r="Q416" s="89">
        <f t="shared" si="953"/>
        <v>352.83437127663598</v>
      </c>
      <c r="R416" s="110">
        <f t="shared" si="953"/>
        <v>346.32777554307711</v>
      </c>
      <c r="S416" s="90">
        <f t="shared" si="953"/>
        <v>404.43582117866521</v>
      </c>
      <c r="T416" s="89">
        <f t="shared" si="953"/>
        <v>416.80680401554059</v>
      </c>
      <c r="U416" s="91">
        <f t="shared" si="953"/>
        <v>426.77041671514615</v>
      </c>
      <c r="V416" s="90">
        <f t="shared" si="953"/>
        <v>398.36745549802254</v>
      </c>
      <c r="W416" s="89">
        <f t="shared" si="953"/>
        <v>367.21122216425977</v>
      </c>
      <c r="X416" s="91">
        <f t="shared" si="953"/>
        <v>385.86088340176116</v>
      </c>
      <c r="Y416" s="90">
        <f t="shared" si="953"/>
        <v>498.15722747714699</v>
      </c>
      <c r="Z416" s="89">
        <f t="shared" si="953"/>
        <v>462.07453726662595</v>
      </c>
      <c r="AA416" s="91">
        <f t="shared" si="953"/>
        <v>512.85377608186116</v>
      </c>
      <c r="AB416" s="90">
        <f t="shared" si="953"/>
        <v>519.86154417206262</v>
      </c>
      <c r="AC416" s="89">
        <f t="shared" si="953"/>
        <v>447.5764777567332</v>
      </c>
      <c r="AD416" s="91">
        <f t="shared" si="953"/>
        <v>426.79345775222907</v>
      </c>
      <c r="AE416" s="90">
        <f t="shared" si="953"/>
        <v>449.15171892604565</v>
      </c>
      <c r="AF416" s="89">
        <f t="shared" si="953"/>
        <v>364.96837909406139</v>
      </c>
      <c r="AG416" s="91">
        <f t="shared" si="953"/>
        <v>457.28555204295554</v>
      </c>
      <c r="AH416" s="90">
        <f t="shared" si="953"/>
        <v>515.70687163603361</v>
      </c>
      <c r="AI416" s="89">
        <f t="shared" si="953"/>
        <v>534.05077230501809</v>
      </c>
      <c r="AJ416" s="91">
        <f t="shared" si="953"/>
        <v>451.54345004310227</v>
      </c>
      <c r="AK416" s="90">
        <f t="shared" si="953"/>
        <v>513.17038402737285</v>
      </c>
      <c r="AL416" s="89">
        <f t="shared" si="953"/>
        <v>520.60201872140703</v>
      </c>
      <c r="AM416" s="91">
        <f t="shared" si="953"/>
        <v>560.91382313042459</v>
      </c>
      <c r="AN416" s="90">
        <f t="shared" si="953"/>
        <v>607.15699043030793</v>
      </c>
      <c r="AO416" s="89">
        <f t="shared" si="953"/>
        <v>40.056257465883192</v>
      </c>
      <c r="AP416" s="91">
        <f t="shared" si="953"/>
        <v>33.374311383986687</v>
      </c>
      <c r="AQ416" s="90">
        <f t="shared" si="953"/>
        <v>26.699118852877103</v>
      </c>
      <c r="AR416" s="89">
        <f t="shared" si="953"/>
        <v>91.64240749712576</v>
      </c>
      <c r="AS416" s="91">
        <f t="shared" si="953"/>
        <v>99.347671227560994</v>
      </c>
      <c r="AT416" s="90">
        <f t="shared" si="953"/>
        <v>103.59791998751508</v>
      </c>
      <c r="AU416" s="89">
        <f t="shared" si="953"/>
        <v>8.3011624121052758</v>
      </c>
      <c r="AV416" s="91">
        <f t="shared" si="953"/>
        <v>7.8196486842282242</v>
      </c>
      <c r="AW416" s="90">
        <f t="shared" si="953"/>
        <v>3.2256811841796629</v>
      </c>
      <c r="AX416" s="89">
        <f t="shared" si="953"/>
        <v>12.485231572087033</v>
      </c>
      <c r="AY416" s="91">
        <f t="shared" si="953"/>
        <v>20.348859803424364</v>
      </c>
      <c r="AZ416" s="90">
        <f t="shared" si="953"/>
        <v>23.692017669726582</v>
      </c>
      <c r="BA416" s="89">
        <f t="shared" si="953"/>
        <v>1.8965162219558576</v>
      </c>
      <c r="BB416" s="91">
        <f t="shared" si="953"/>
        <v>9.9058250390017797</v>
      </c>
      <c r="BC416" s="90">
        <f t="shared" si="953"/>
        <v>7.3878443553492037</v>
      </c>
      <c r="BD416" s="89">
        <f t="shared" si="953"/>
        <v>13.244482102746588</v>
      </c>
      <c r="BE416" s="91">
        <f t="shared" si="953"/>
        <v>63.859217674866166</v>
      </c>
      <c r="BF416" s="90">
        <f t="shared" si="953"/>
        <v>46.585693724076449</v>
      </c>
      <c r="BG416" s="89">
        <f t="shared" si="953"/>
        <v>12.623073705611528</v>
      </c>
      <c r="BH416" s="91">
        <f t="shared" si="953"/>
        <v>7.7787416510336937</v>
      </c>
      <c r="BI416" s="90">
        <f t="shared" si="953"/>
        <v>12.698668658610321</v>
      </c>
      <c r="BJ416" s="89">
        <f t="shared" si="953"/>
        <v>30.917237849176988</v>
      </c>
      <c r="BK416" s="91">
        <f t="shared" si="953"/>
        <v>34.050594308622927</v>
      </c>
      <c r="BL416" s="90">
        <f t="shared" si="953"/>
        <v>27.574913822817773</v>
      </c>
      <c r="BM416" s="89">
        <f t="shared" si="953"/>
        <v>16.546096363409298</v>
      </c>
      <c r="BN416" s="91">
        <f t="shared" si="953"/>
        <v>18.291132733856674</v>
      </c>
      <c r="BO416" s="90">
        <f t="shared" si="953"/>
        <v>13.93033226086764</v>
      </c>
      <c r="BP416" s="89">
        <f t="shared" si="953"/>
        <v>41.52916894269331</v>
      </c>
      <c r="BQ416" s="91">
        <f t="shared" si="953"/>
        <v>43.467932847165358</v>
      </c>
      <c r="BR416" s="90">
        <f t="shared" si="953"/>
        <v>38.662507839811219</v>
      </c>
      <c r="BS416" s="89">
        <f t="shared" si="953"/>
        <v>20.01055679020655</v>
      </c>
      <c r="BT416" s="91">
        <f t="shared" si="953"/>
        <v>12.570904099811894</v>
      </c>
      <c r="BU416" s="90">
        <f t="shared" si="953"/>
        <v>10.699036819272665</v>
      </c>
      <c r="BV416" s="89">
        <f t="shared" si="953"/>
        <v>21.346140220452636</v>
      </c>
      <c r="BW416" s="91">
        <f t="shared" ref="BW416:EH416" si="954">(BW245/(10*BW$179+BW$180)*1000000)</f>
        <v>25.511961362120243</v>
      </c>
      <c r="BX416" s="90">
        <f t="shared" si="954"/>
        <v>33.466946153900913</v>
      </c>
      <c r="BY416" s="89"/>
      <c r="BZ416" s="91"/>
      <c r="CA416" s="90"/>
      <c r="CB416" s="89">
        <f t="shared" si="954"/>
        <v>262.38347616567938</v>
      </c>
      <c r="CC416" s="91">
        <f t="shared" si="954"/>
        <v>277.76140098472604</v>
      </c>
      <c r="CD416" s="92">
        <f t="shared" si="954"/>
        <v>398.82945919650564</v>
      </c>
      <c r="CE416" s="89">
        <f t="shared" si="954"/>
        <v>524.07471730666055</v>
      </c>
      <c r="CF416" s="91">
        <f t="shared" si="954"/>
        <v>520.55355464681634</v>
      </c>
      <c r="CG416" s="90">
        <f t="shared" si="954"/>
        <v>475.71284426070719</v>
      </c>
      <c r="CH416" s="89">
        <f t="shared" si="954"/>
        <v>421.75318449348566</v>
      </c>
      <c r="CI416" s="91">
        <f t="shared" si="954"/>
        <v>595.81389597954626</v>
      </c>
      <c r="CJ416" s="90">
        <f t="shared" si="954"/>
        <v>648.49418523664588</v>
      </c>
      <c r="CK416" s="89">
        <f t="shared" si="954"/>
        <v>711.99557437374699</v>
      </c>
      <c r="CL416" s="91">
        <f t="shared" si="954"/>
        <v>782.44125713065137</v>
      </c>
      <c r="CM416" s="90">
        <f t="shared" si="954"/>
        <v>828.3007622699165</v>
      </c>
      <c r="CN416" s="89">
        <f t="shared" si="954"/>
        <v>610.43282833375224</v>
      </c>
      <c r="CO416" s="91">
        <f t="shared" si="954"/>
        <v>623.34257193410099</v>
      </c>
      <c r="CP416" s="90">
        <f t="shared" si="954"/>
        <v>581.98592898824506</v>
      </c>
      <c r="CQ416" s="89">
        <f t="shared" si="954"/>
        <v>632.79805827372172</v>
      </c>
      <c r="CR416" s="91">
        <f t="shared" si="954"/>
        <v>657.46839062101651</v>
      </c>
      <c r="CS416" s="90">
        <f t="shared" si="954"/>
        <v>729.45783074729923</v>
      </c>
      <c r="CT416" s="89">
        <f t="shared" si="954"/>
        <v>608.02026265794109</v>
      </c>
      <c r="CU416" s="91">
        <f t="shared" si="954"/>
        <v>574.10801966682379</v>
      </c>
      <c r="CV416" s="90">
        <f t="shared" si="954"/>
        <v>562.61441813153522</v>
      </c>
      <c r="CW416" s="89">
        <f t="shared" si="954"/>
        <v>635.94373812288734</v>
      </c>
      <c r="CX416" s="91">
        <f t="shared" si="954"/>
        <v>711.56531581304318</v>
      </c>
      <c r="CY416" s="90">
        <f t="shared" si="954"/>
        <v>699.21315053321484</v>
      </c>
      <c r="CZ416" s="89">
        <f t="shared" si="954"/>
        <v>662.11612704258732</v>
      </c>
      <c r="DA416" s="91">
        <f t="shared" si="954"/>
        <v>647.36492002788793</v>
      </c>
      <c r="DB416" s="90">
        <f t="shared" si="954"/>
        <v>594.44750453891731</v>
      </c>
      <c r="DC416" s="89">
        <f t="shared" si="954"/>
        <v>674.41610084552383</v>
      </c>
      <c r="DD416" s="91">
        <f t="shared" si="954"/>
        <v>664.03230441452001</v>
      </c>
      <c r="DE416" s="90">
        <f t="shared" si="954"/>
        <v>706.16697031937815</v>
      </c>
      <c r="DF416" s="89">
        <f t="shared" si="954"/>
        <v>57.241802988430763</v>
      </c>
      <c r="DG416" s="91">
        <f t="shared" si="954"/>
        <v>43.550114166446072</v>
      </c>
      <c r="DH416" s="90">
        <f t="shared" si="954"/>
        <v>42.015039884743317</v>
      </c>
      <c r="DI416" s="89">
        <f t="shared" si="954"/>
        <v>126.16217002690364</v>
      </c>
      <c r="DJ416" s="91">
        <f t="shared" si="954"/>
        <v>135.41462971749243</v>
      </c>
      <c r="DK416" s="90">
        <f t="shared" si="954"/>
        <v>139.74574002119508</v>
      </c>
      <c r="DL416" s="89">
        <f t="shared" si="954"/>
        <v>40.073160751609684</v>
      </c>
      <c r="DM416" s="91">
        <f t="shared" si="954"/>
        <v>28.786343198131767</v>
      </c>
      <c r="DN416" s="90">
        <f t="shared" si="954"/>
        <v>27.916465305047304</v>
      </c>
      <c r="DO416" s="89">
        <f t="shared" si="954"/>
        <v>81.272485398411433</v>
      </c>
      <c r="DP416" s="91">
        <f t="shared" si="954"/>
        <v>149.18591345117619</v>
      </c>
      <c r="DQ416" s="90">
        <f t="shared" si="954"/>
        <v>136.84325153001799</v>
      </c>
      <c r="DR416" s="89">
        <f t="shared" si="954"/>
        <v>31.323820220412827</v>
      </c>
      <c r="DS416" s="91">
        <f t="shared" si="954"/>
        <v>7.9978949173017453</v>
      </c>
      <c r="DT416" s="90">
        <f t="shared" si="954"/>
        <v>7.7714061297960555</v>
      </c>
      <c r="DU416" s="89">
        <f t="shared" si="954"/>
        <v>68.414396096484069</v>
      </c>
      <c r="DV416" s="91">
        <f t="shared" si="954"/>
        <v>60.839595242751642</v>
      </c>
      <c r="DW416" s="90">
        <f t="shared" si="954"/>
        <v>72.545204462400662</v>
      </c>
      <c r="DX416" s="89">
        <f t="shared" si="954"/>
        <v>18.917667921763588</v>
      </c>
      <c r="DY416" s="91">
        <f t="shared" si="954"/>
        <v>8.161137858484782</v>
      </c>
      <c r="DZ416" s="90">
        <f t="shared" si="954"/>
        <v>10.833319662342889</v>
      </c>
      <c r="EA416" s="89">
        <f t="shared" si="954"/>
        <v>56.448257354783642</v>
      </c>
      <c r="EB416" s="91">
        <f t="shared" si="954"/>
        <v>46.485862719771625</v>
      </c>
      <c r="EC416" s="90">
        <f t="shared" si="954"/>
        <v>59.009261270125883</v>
      </c>
      <c r="ED416" s="89">
        <f t="shared" si="954"/>
        <v>13.905591799480982</v>
      </c>
      <c r="EE416" s="91">
        <f t="shared" si="954"/>
        <v>10.963607098007262</v>
      </c>
      <c r="EF416" s="90">
        <f t="shared" si="954"/>
        <v>17.334919235327597</v>
      </c>
      <c r="EG416" s="89">
        <f t="shared" si="954"/>
        <v>49.769749722078934</v>
      </c>
      <c r="EH416" s="91">
        <f t="shared" si="954"/>
        <v>37.936284891409052</v>
      </c>
      <c r="EI416" s="90">
        <f t="shared" ref="EI416:EO416" si="955">(EI245/(10*EI$179+EI$180)*1000000)</f>
        <v>72.455823523465185</v>
      </c>
      <c r="EJ416" s="89">
        <f t="shared" si="955"/>
        <v>18.938847486045734</v>
      </c>
      <c r="EK416" s="91">
        <f t="shared" si="955"/>
        <v>8.080279808328223</v>
      </c>
      <c r="EL416" s="90">
        <f t="shared" si="955"/>
        <v>11.645968063328107</v>
      </c>
      <c r="EM416" s="89">
        <f t="shared" si="955"/>
        <v>35.53265693605443</v>
      </c>
      <c r="EN416" s="91">
        <f t="shared" si="955"/>
        <v>45.25603811098447</v>
      </c>
      <c r="EO416" s="90">
        <f t="shared" si="955"/>
        <v>53.828435744742563</v>
      </c>
    </row>
    <row r="417" spans="2:145" s="120" customFormat="1" x14ac:dyDescent="0.3">
      <c r="B417" s="360"/>
      <c r="C417" s="146" t="str">
        <f t="shared" ref="C417" si="956">(C246)</f>
        <v>PRPP</v>
      </c>
      <c r="D417" s="155">
        <f t="shared" ref="D417:G417" si="957">(D246)</f>
        <v>14</v>
      </c>
      <c r="E417" s="156">
        <f t="shared" si="957"/>
        <v>15</v>
      </c>
      <c r="F417" s="157">
        <f t="shared" si="957"/>
        <v>14.36</v>
      </c>
      <c r="G417" s="158">
        <f t="shared" si="957"/>
        <v>388.94454000000002</v>
      </c>
      <c r="H417" s="143"/>
      <c r="I417" s="154"/>
      <c r="J417" s="144"/>
      <c r="K417" s="143">
        <f t="shared" ref="K417:BV417" si="958">(K246/(10*K$179+K$180)*1000000)</f>
        <v>29.604650946825465</v>
      </c>
      <c r="L417" s="150">
        <f t="shared" si="958"/>
        <v>37.19997584688781</v>
      </c>
      <c r="M417" s="144">
        <f t="shared" si="958"/>
        <v>43.403600507724015</v>
      </c>
      <c r="N417" s="143">
        <f t="shared" si="958"/>
        <v>24.712931604692599</v>
      </c>
      <c r="O417" s="150">
        <f t="shared" si="958"/>
        <v>25.282687771365225</v>
      </c>
      <c r="P417" s="144">
        <f t="shared" si="958"/>
        <v>22.629803175317139</v>
      </c>
      <c r="Q417" s="143">
        <f t="shared" si="958"/>
        <v>33.48054963443608</v>
      </c>
      <c r="R417" s="150">
        <f t="shared" si="958"/>
        <v>32.357906551812981</v>
      </c>
      <c r="S417" s="144">
        <f t="shared" si="958"/>
        <v>29.884113109892876</v>
      </c>
      <c r="T417" s="143">
        <f t="shared" si="958"/>
        <v>29.039694051034584</v>
      </c>
      <c r="U417" s="154">
        <f t="shared" si="958"/>
        <v>20.88656868645948</v>
      </c>
      <c r="V417" s="144">
        <f t="shared" si="958"/>
        <v>40.773632668149922</v>
      </c>
      <c r="W417" s="143">
        <f t="shared" si="958"/>
        <v>63.71732216617427</v>
      </c>
      <c r="X417" s="154">
        <f t="shared" si="958"/>
        <v>50.385837851715934</v>
      </c>
      <c r="Y417" s="144">
        <f t="shared" si="958"/>
        <v>51.812114715678419</v>
      </c>
      <c r="Z417" s="143">
        <f t="shared" si="958"/>
        <v>36.159534593745711</v>
      </c>
      <c r="AA417" s="154">
        <f t="shared" si="958"/>
        <v>42.576810225720919</v>
      </c>
      <c r="AB417" s="144">
        <f t="shared" si="958"/>
        <v>32.011723061020604</v>
      </c>
      <c r="AC417" s="143">
        <f t="shared" si="958"/>
        <v>51.786094708499306</v>
      </c>
      <c r="AD417" s="154">
        <f t="shared" si="958"/>
        <v>58.836597774691057</v>
      </c>
      <c r="AE417" s="144">
        <f t="shared" si="958"/>
        <v>62.306411283284405</v>
      </c>
      <c r="AF417" s="143">
        <f t="shared" si="958"/>
        <v>49.820590207922585</v>
      </c>
      <c r="AG417" s="154">
        <f t="shared" si="958"/>
        <v>45.675341971931573</v>
      </c>
      <c r="AH417" s="144">
        <f t="shared" si="958"/>
        <v>59.156476703585632</v>
      </c>
      <c r="AI417" s="143">
        <f t="shared" si="958"/>
        <v>46.330371322131946</v>
      </c>
      <c r="AJ417" s="154">
        <f t="shared" si="958"/>
        <v>53.719476584553902</v>
      </c>
      <c r="AK417" s="144">
        <f t="shared" si="958"/>
        <v>37.001989592435592</v>
      </c>
      <c r="AL417" s="143">
        <f t="shared" si="958"/>
        <v>35.90417530424601</v>
      </c>
      <c r="AM417" s="154">
        <f t="shared" si="958"/>
        <v>38.977593975222113</v>
      </c>
      <c r="AN417" s="144">
        <f t="shared" si="958"/>
        <v>30.001469060617314</v>
      </c>
      <c r="AO417" s="143">
        <f t="shared" si="958"/>
        <v>0</v>
      </c>
      <c r="AP417" s="154">
        <f t="shared" si="958"/>
        <v>0</v>
      </c>
      <c r="AQ417" s="144">
        <f t="shared" si="958"/>
        <v>0</v>
      </c>
      <c r="AR417" s="143">
        <f t="shared" si="958"/>
        <v>0</v>
      </c>
      <c r="AS417" s="154">
        <f t="shared" si="958"/>
        <v>0</v>
      </c>
      <c r="AT417" s="144">
        <f t="shared" si="958"/>
        <v>0</v>
      </c>
      <c r="AU417" s="143">
        <f t="shared" si="958"/>
        <v>0</v>
      </c>
      <c r="AV417" s="154">
        <f t="shared" si="958"/>
        <v>0</v>
      </c>
      <c r="AW417" s="144">
        <f t="shared" si="958"/>
        <v>0</v>
      </c>
      <c r="AX417" s="143">
        <f t="shared" si="958"/>
        <v>0</v>
      </c>
      <c r="AY417" s="154">
        <f t="shared" si="958"/>
        <v>0</v>
      </c>
      <c r="AZ417" s="144">
        <f t="shared" si="958"/>
        <v>0</v>
      </c>
      <c r="BA417" s="143">
        <f t="shared" si="958"/>
        <v>0</v>
      </c>
      <c r="BB417" s="154">
        <f t="shared" si="958"/>
        <v>0</v>
      </c>
      <c r="BC417" s="144">
        <f t="shared" si="958"/>
        <v>0</v>
      </c>
      <c r="BD417" s="143">
        <f t="shared" si="958"/>
        <v>0</v>
      </c>
      <c r="BE417" s="154">
        <f t="shared" si="958"/>
        <v>0</v>
      </c>
      <c r="BF417" s="144">
        <f t="shared" si="958"/>
        <v>0</v>
      </c>
      <c r="BG417" s="143">
        <f t="shared" si="958"/>
        <v>0</v>
      </c>
      <c r="BH417" s="154">
        <f t="shared" si="958"/>
        <v>0</v>
      </c>
      <c r="BI417" s="144">
        <f t="shared" si="958"/>
        <v>0</v>
      </c>
      <c r="BJ417" s="143">
        <f t="shared" si="958"/>
        <v>0</v>
      </c>
      <c r="BK417" s="154">
        <f t="shared" si="958"/>
        <v>0</v>
      </c>
      <c r="BL417" s="144">
        <f t="shared" si="958"/>
        <v>0</v>
      </c>
      <c r="BM417" s="143">
        <f t="shared" si="958"/>
        <v>0</v>
      </c>
      <c r="BN417" s="154">
        <f t="shared" si="958"/>
        <v>0</v>
      </c>
      <c r="BO417" s="144">
        <f t="shared" si="958"/>
        <v>0</v>
      </c>
      <c r="BP417" s="143">
        <f t="shared" si="958"/>
        <v>0</v>
      </c>
      <c r="BQ417" s="154">
        <f t="shared" si="958"/>
        <v>0</v>
      </c>
      <c r="BR417" s="144">
        <f t="shared" si="958"/>
        <v>0</v>
      </c>
      <c r="BS417" s="143">
        <f t="shared" si="958"/>
        <v>0</v>
      </c>
      <c r="BT417" s="154">
        <f t="shared" si="958"/>
        <v>0</v>
      </c>
      <c r="BU417" s="144">
        <f t="shared" si="958"/>
        <v>0</v>
      </c>
      <c r="BV417" s="143">
        <f t="shared" si="958"/>
        <v>0</v>
      </c>
      <c r="BW417" s="154">
        <f t="shared" ref="BW417:EH417" si="959">(BW246/(10*BW$179+BW$180)*1000000)</f>
        <v>0</v>
      </c>
      <c r="BX417" s="144">
        <f t="shared" si="959"/>
        <v>0</v>
      </c>
      <c r="BY417" s="143"/>
      <c r="BZ417" s="154"/>
      <c r="CA417" s="144"/>
      <c r="CB417" s="143">
        <f t="shared" si="959"/>
        <v>10.937760401864942</v>
      </c>
      <c r="CC417" s="154">
        <f t="shared" si="959"/>
        <v>10.361778023121495</v>
      </c>
      <c r="CD417" s="159">
        <f t="shared" si="959"/>
        <v>18.43677657716443</v>
      </c>
      <c r="CE417" s="143">
        <f t="shared" si="959"/>
        <v>6.0710121296424155</v>
      </c>
      <c r="CF417" s="154">
        <f t="shared" si="959"/>
        <v>9.0776158419345698</v>
      </c>
      <c r="CG417" s="144">
        <f t="shared" si="959"/>
        <v>13.439330049919775</v>
      </c>
      <c r="CH417" s="143">
        <f t="shared" si="959"/>
        <v>9.3811422894670304</v>
      </c>
      <c r="CI417" s="154">
        <f t="shared" si="959"/>
        <v>4.7820418187218294</v>
      </c>
      <c r="CJ417" s="144">
        <f t="shared" si="959"/>
        <v>5.8811813344256336</v>
      </c>
      <c r="CK417" s="143">
        <f t="shared" si="959"/>
        <v>30.377523837957103</v>
      </c>
      <c r="CL417" s="154">
        <f t="shared" si="959"/>
        <v>41.801371603264194</v>
      </c>
      <c r="CM417" s="144">
        <f t="shared" si="959"/>
        <v>14.082967763334029</v>
      </c>
      <c r="CN417" s="143">
        <f t="shared" si="959"/>
        <v>35.008108600128075</v>
      </c>
      <c r="CO417" s="154">
        <f t="shared" si="959"/>
        <v>27.027010807931592</v>
      </c>
      <c r="CP417" s="144">
        <f t="shared" si="959"/>
        <v>37.134921087764965</v>
      </c>
      <c r="CQ417" s="143">
        <f t="shared" si="959"/>
        <v>41.118348063781625</v>
      </c>
      <c r="CR417" s="154">
        <f t="shared" si="959"/>
        <v>22.744851375720192</v>
      </c>
      <c r="CS417" s="144">
        <f t="shared" si="959"/>
        <v>33.643932240695811</v>
      </c>
      <c r="CT417" s="143">
        <f t="shared" si="959"/>
        <v>55.410466223463203</v>
      </c>
      <c r="CU417" s="154">
        <f t="shared" si="959"/>
        <v>51.902834505659172</v>
      </c>
      <c r="CV417" s="144">
        <f t="shared" si="959"/>
        <v>48.684409675619527</v>
      </c>
      <c r="CW417" s="143">
        <f t="shared" si="959"/>
        <v>17.8706779940422</v>
      </c>
      <c r="CX417" s="154">
        <f t="shared" si="959"/>
        <v>15.873988714037338</v>
      </c>
      <c r="CY417" s="144">
        <f t="shared" si="959"/>
        <v>13.850350787949465</v>
      </c>
      <c r="CZ417" s="143">
        <f t="shared" si="959"/>
        <v>33.179794403662477</v>
      </c>
      <c r="DA417" s="154">
        <f t="shared" si="959"/>
        <v>33.356181028284979</v>
      </c>
      <c r="DB417" s="144">
        <f t="shared" si="959"/>
        <v>33.994472289849426</v>
      </c>
      <c r="DC417" s="143">
        <f t="shared" si="959"/>
        <v>15.110022890127542</v>
      </c>
      <c r="DD417" s="154">
        <f t="shared" si="959"/>
        <v>9.4737932290522089</v>
      </c>
      <c r="DE417" s="144">
        <f t="shared" si="959"/>
        <v>23.358938904701034</v>
      </c>
      <c r="DF417" s="143">
        <f t="shared" si="959"/>
        <v>0</v>
      </c>
      <c r="DG417" s="154">
        <f t="shared" si="959"/>
        <v>0</v>
      </c>
      <c r="DH417" s="144">
        <f t="shared" si="959"/>
        <v>0</v>
      </c>
      <c r="DI417" s="143">
        <f t="shared" si="959"/>
        <v>0</v>
      </c>
      <c r="DJ417" s="154">
        <f t="shared" si="959"/>
        <v>0</v>
      </c>
      <c r="DK417" s="144">
        <f t="shared" si="959"/>
        <v>0</v>
      </c>
      <c r="DL417" s="143">
        <f t="shared" si="959"/>
        <v>0</v>
      </c>
      <c r="DM417" s="154">
        <f t="shared" si="959"/>
        <v>0</v>
      </c>
      <c r="DN417" s="144">
        <f t="shared" si="959"/>
        <v>0</v>
      </c>
      <c r="DO417" s="143">
        <f t="shared" si="959"/>
        <v>0</v>
      </c>
      <c r="DP417" s="154">
        <f t="shared" si="959"/>
        <v>0</v>
      </c>
      <c r="DQ417" s="144">
        <f t="shared" si="959"/>
        <v>0</v>
      </c>
      <c r="DR417" s="143">
        <f t="shared" si="959"/>
        <v>0</v>
      </c>
      <c r="DS417" s="154">
        <f t="shared" si="959"/>
        <v>0</v>
      </c>
      <c r="DT417" s="144">
        <f t="shared" si="959"/>
        <v>0</v>
      </c>
      <c r="DU417" s="143">
        <f t="shared" si="959"/>
        <v>0</v>
      </c>
      <c r="DV417" s="154">
        <f t="shared" si="959"/>
        <v>0</v>
      </c>
      <c r="DW417" s="144">
        <f t="shared" si="959"/>
        <v>0</v>
      </c>
      <c r="DX417" s="143">
        <f t="shared" si="959"/>
        <v>0</v>
      </c>
      <c r="DY417" s="154">
        <f t="shared" si="959"/>
        <v>0</v>
      </c>
      <c r="DZ417" s="144">
        <f t="shared" si="959"/>
        <v>0</v>
      </c>
      <c r="EA417" s="143">
        <f t="shared" si="959"/>
        <v>0</v>
      </c>
      <c r="EB417" s="154">
        <f t="shared" si="959"/>
        <v>0</v>
      </c>
      <c r="EC417" s="144">
        <f t="shared" si="959"/>
        <v>0</v>
      </c>
      <c r="ED417" s="143">
        <f t="shared" si="959"/>
        <v>0</v>
      </c>
      <c r="EE417" s="154">
        <f t="shared" si="959"/>
        <v>0</v>
      </c>
      <c r="EF417" s="144">
        <f t="shared" si="959"/>
        <v>0</v>
      </c>
      <c r="EG417" s="143">
        <f t="shared" si="959"/>
        <v>0</v>
      </c>
      <c r="EH417" s="154">
        <f t="shared" si="959"/>
        <v>0</v>
      </c>
      <c r="EI417" s="144">
        <f t="shared" ref="EI417:EO417" si="960">(EI246/(10*EI$179+EI$180)*1000000)</f>
        <v>0</v>
      </c>
      <c r="EJ417" s="143">
        <f t="shared" si="960"/>
        <v>0</v>
      </c>
      <c r="EK417" s="154">
        <f t="shared" si="960"/>
        <v>0</v>
      </c>
      <c r="EL417" s="144">
        <f t="shared" si="960"/>
        <v>0</v>
      </c>
      <c r="EM417" s="143">
        <f t="shared" si="960"/>
        <v>0</v>
      </c>
      <c r="EN417" s="154">
        <f t="shared" si="960"/>
        <v>0</v>
      </c>
      <c r="EO417" s="144">
        <f t="shared" si="960"/>
        <v>0</v>
      </c>
    </row>
    <row r="418" spans="2:145" s="120" customFormat="1" ht="15" thickBot="1" x14ac:dyDescent="0.35">
      <c r="B418" s="361"/>
      <c r="C418" s="179" t="str">
        <f t="shared" ref="C418" si="961">(C247)</f>
        <v>Erythrose-4-P</v>
      </c>
      <c r="D418" s="180">
        <f t="shared" ref="D418:G418" si="962">(D247)</f>
        <v>13</v>
      </c>
      <c r="E418" s="181">
        <f t="shared" si="962"/>
        <v>13.6</v>
      </c>
      <c r="F418" s="182">
        <f t="shared" si="962"/>
        <v>13.4</v>
      </c>
      <c r="G418" s="183">
        <f t="shared" si="962"/>
        <v>199.00130999999999</v>
      </c>
      <c r="H418" s="137"/>
      <c r="I418" s="138"/>
      <c r="J418" s="139"/>
      <c r="K418" s="137">
        <f t="shared" ref="K418:BV418" si="963">(K247/(10*K$179+K$180)*1000000)</f>
        <v>12.266887960780709</v>
      </c>
      <c r="L418" s="130">
        <f t="shared" si="963"/>
        <v>13.975818614073038</v>
      </c>
      <c r="M418" s="139">
        <f t="shared" si="963"/>
        <v>15.049581647638632</v>
      </c>
      <c r="N418" s="137">
        <f t="shared" si="963"/>
        <v>7.7445343343172519</v>
      </c>
      <c r="O418" s="130">
        <f t="shared" si="963"/>
        <v>8.7272070263480011</v>
      </c>
      <c r="P418" s="139">
        <f t="shared" si="963"/>
        <v>6.6982022886705472</v>
      </c>
      <c r="Q418" s="137">
        <f t="shared" si="963"/>
        <v>13.923873897721862</v>
      </c>
      <c r="R418" s="130">
        <f t="shared" si="963"/>
        <v>11.959890433197016</v>
      </c>
      <c r="S418" s="139">
        <f t="shared" si="963"/>
        <v>7.757713761727838</v>
      </c>
      <c r="T418" s="137">
        <f t="shared" si="963"/>
        <v>5.2572325040812977</v>
      </c>
      <c r="U418" s="138">
        <f t="shared" si="963"/>
        <v>8.1902709701459173</v>
      </c>
      <c r="V418" s="139">
        <f t="shared" si="963"/>
        <v>3.2652628118455427</v>
      </c>
      <c r="W418" s="137">
        <f t="shared" si="963"/>
        <v>7.7827495656380687</v>
      </c>
      <c r="X418" s="138">
        <f t="shared" si="963"/>
        <v>13.683649707378205</v>
      </c>
      <c r="Y418" s="139">
        <f t="shared" si="963"/>
        <v>13.830530312854046</v>
      </c>
      <c r="Z418" s="137">
        <f t="shared" si="963"/>
        <v>8.1160972260502788</v>
      </c>
      <c r="AA418" s="138">
        <f t="shared" si="963"/>
        <v>7.7245447167913071</v>
      </c>
      <c r="AB418" s="139">
        <f t="shared" si="963"/>
        <v>5.8809415471950732</v>
      </c>
      <c r="AC418" s="137">
        <f t="shared" si="963"/>
        <v>9.2309637743330999</v>
      </c>
      <c r="AD418" s="138">
        <f t="shared" si="963"/>
        <v>8.9151707368131436</v>
      </c>
      <c r="AE418" s="139">
        <f t="shared" si="963"/>
        <v>8.226280676555394</v>
      </c>
      <c r="AF418" s="137">
        <f t="shared" si="963"/>
        <v>5.0243981325894236</v>
      </c>
      <c r="AG418" s="138">
        <f t="shared" si="963"/>
        <v>7.1109161381220911</v>
      </c>
      <c r="AH418" s="139">
        <f t="shared" si="963"/>
        <v>5.5509954183795562</v>
      </c>
      <c r="AI418" s="137">
        <f t="shared" si="963"/>
        <v>2.9150025486141131</v>
      </c>
      <c r="AJ418" s="138">
        <f t="shared" si="963"/>
        <v>4.3645503082459713</v>
      </c>
      <c r="AK418" s="139">
        <f t="shared" si="963"/>
        <v>4.5451155407349848</v>
      </c>
      <c r="AL418" s="137">
        <f t="shared" si="963"/>
        <v>5.3960967979931684</v>
      </c>
      <c r="AM418" s="138">
        <f t="shared" si="963"/>
        <v>6.6369292363327821</v>
      </c>
      <c r="AN418" s="139">
        <f t="shared" si="963"/>
        <v>9.2462693025577671</v>
      </c>
      <c r="AO418" s="137">
        <f t="shared" si="963"/>
        <v>0</v>
      </c>
      <c r="AP418" s="138">
        <f t="shared" si="963"/>
        <v>0</v>
      </c>
      <c r="AQ418" s="139">
        <f t="shared" si="963"/>
        <v>0</v>
      </c>
      <c r="AR418" s="137">
        <f t="shared" si="963"/>
        <v>0</v>
      </c>
      <c r="AS418" s="138">
        <f t="shared" si="963"/>
        <v>0</v>
      </c>
      <c r="AT418" s="139">
        <f t="shared" si="963"/>
        <v>0</v>
      </c>
      <c r="AU418" s="137">
        <f t="shared" si="963"/>
        <v>0</v>
      </c>
      <c r="AV418" s="138">
        <f t="shared" si="963"/>
        <v>0</v>
      </c>
      <c r="AW418" s="139">
        <f t="shared" si="963"/>
        <v>0</v>
      </c>
      <c r="AX418" s="137">
        <f t="shared" si="963"/>
        <v>0</v>
      </c>
      <c r="AY418" s="138">
        <f t="shared" si="963"/>
        <v>0</v>
      </c>
      <c r="AZ418" s="139">
        <f t="shared" si="963"/>
        <v>0</v>
      </c>
      <c r="BA418" s="137">
        <f t="shared" si="963"/>
        <v>0</v>
      </c>
      <c r="BB418" s="138">
        <f t="shared" si="963"/>
        <v>0</v>
      </c>
      <c r="BC418" s="139">
        <f t="shared" si="963"/>
        <v>0</v>
      </c>
      <c r="BD418" s="137">
        <f t="shared" si="963"/>
        <v>0</v>
      </c>
      <c r="BE418" s="138">
        <f t="shared" si="963"/>
        <v>0</v>
      </c>
      <c r="BF418" s="139">
        <f t="shared" si="963"/>
        <v>0</v>
      </c>
      <c r="BG418" s="137">
        <f t="shared" si="963"/>
        <v>0</v>
      </c>
      <c r="BH418" s="138">
        <f t="shared" si="963"/>
        <v>0</v>
      </c>
      <c r="BI418" s="139">
        <f t="shared" si="963"/>
        <v>0</v>
      </c>
      <c r="BJ418" s="137">
        <f t="shared" si="963"/>
        <v>0</v>
      </c>
      <c r="BK418" s="138">
        <f t="shared" si="963"/>
        <v>0</v>
      </c>
      <c r="BL418" s="139">
        <f t="shared" si="963"/>
        <v>0</v>
      </c>
      <c r="BM418" s="137">
        <f t="shared" si="963"/>
        <v>0</v>
      </c>
      <c r="BN418" s="138">
        <f t="shared" si="963"/>
        <v>0</v>
      </c>
      <c r="BO418" s="139">
        <f t="shared" si="963"/>
        <v>0</v>
      </c>
      <c r="BP418" s="137">
        <f t="shared" si="963"/>
        <v>0</v>
      </c>
      <c r="BQ418" s="138">
        <f t="shared" si="963"/>
        <v>0</v>
      </c>
      <c r="BR418" s="139">
        <f t="shared" si="963"/>
        <v>0</v>
      </c>
      <c r="BS418" s="137">
        <f t="shared" si="963"/>
        <v>0</v>
      </c>
      <c r="BT418" s="138">
        <f t="shared" si="963"/>
        <v>0</v>
      </c>
      <c r="BU418" s="139">
        <f t="shared" si="963"/>
        <v>0</v>
      </c>
      <c r="BV418" s="137">
        <f t="shared" si="963"/>
        <v>0</v>
      </c>
      <c r="BW418" s="138">
        <f t="shared" ref="BW418:EH418" si="964">(BW247/(10*BW$179+BW$180)*1000000)</f>
        <v>0</v>
      </c>
      <c r="BX418" s="139">
        <f t="shared" si="964"/>
        <v>0</v>
      </c>
      <c r="BY418" s="137"/>
      <c r="BZ418" s="138"/>
      <c r="CA418" s="139"/>
      <c r="CB418" s="137">
        <f t="shared" si="964"/>
        <v>4.6875741881106094</v>
      </c>
      <c r="CC418" s="138">
        <f t="shared" si="964"/>
        <v>5.2958481374931976</v>
      </c>
      <c r="CD418" s="184">
        <f t="shared" si="964"/>
        <v>4.7722573467310978</v>
      </c>
      <c r="CE418" s="137">
        <f t="shared" si="964"/>
        <v>3.2704455752285098</v>
      </c>
      <c r="CF418" s="138">
        <f t="shared" si="964"/>
        <v>1.2682926775412553</v>
      </c>
      <c r="CG418" s="139">
        <f t="shared" si="964"/>
        <v>3.9062511170594445</v>
      </c>
      <c r="CH418" s="137">
        <f t="shared" si="964"/>
        <v>8.1573388679675851</v>
      </c>
      <c r="CI418" s="138">
        <f t="shared" si="964"/>
        <v>10.302120938138675</v>
      </c>
      <c r="CJ418" s="139">
        <f t="shared" si="964"/>
        <v>13.484498331691256</v>
      </c>
      <c r="CK418" s="137">
        <f t="shared" si="964"/>
        <v>5.3985904511934208</v>
      </c>
      <c r="CL418" s="138">
        <f t="shared" si="964"/>
        <v>4.3837565369757341</v>
      </c>
      <c r="CM418" s="139">
        <f t="shared" si="964"/>
        <v>2.9746883301190787</v>
      </c>
      <c r="CN418" s="137">
        <f t="shared" si="964"/>
        <v>3.3529999771981247</v>
      </c>
      <c r="CO418" s="138">
        <f t="shared" si="964"/>
        <v>6.9562675685308895</v>
      </c>
      <c r="CP418" s="139">
        <f t="shared" si="964"/>
        <v>7.963687096482686</v>
      </c>
      <c r="CQ418" s="137">
        <f t="shared" si="964"/>
        <v>2.409047316530661</v>
      </c>
      <c r="CR418" s="138">
        <f t="shared" si="964"/>
        <v>5.2029951312061504</v>
      </c>
      <c r="CS418" s="139">
        <f t="shared" si="964"/>
        <v>4.8432872595810981</v>
      </c>
      <c r="CT418" s="137">
        <f t="shared" si="964"/>
        <v>12.492574424587838</v>
      </c>
      <c r="CU418" s="138">
        <f t="shared" si="964"/>
        <v>7.5207715531371448</v>
      </c>
      <c r="CV418" s="139">
        <f t="shared" si="964"/>
        <v>9.1717348755598724</v>
      </c>
      <c r="CW418" s="137">
        <f t="shared" si="964"/>
        <v>5.732561538652666</v>
      </c>
      <c r="CX418" s="138">
        <f t="shared" si="964"/>
        <v>6.1414394448610565</v>
      </c>
      <c r="CY418" s="139">
        <f t="shared" si="964"/>
        <v>2.7696887261377245</v>
      </c>
      <c r="CZ418" s="137">
        <f t="shared" si="964"/>
        <v>6.7224885945943029</v>
      </c>
      <c r="DA418" s="138">
        <f t="shared" si="964"/>
        <v>8.3901430279363591</v>
      </c>
      <c r="DB418" s="139">
        <f t="shared" si="964"/>
        <v>11.863178591212963</v>
      </c>
      <c r="DC418" s="137">
        <f t="shared" si="964"/>
        <v>4.3136041760863284</v>
      </c>
      <c r="DD418" s="138">
        <f t="shared" si="964"/>
        <v>3.7776742356552009</v>
      </c>
      <c r="DE418" s="139">
        <f t="shared" si="964"/>
        <v>4.2464336840186601</v>
      </c>
      <c r="DF418" s="137">
        <f t="shared" si="964"/>
        <v>0</v>
      </c>
      <c r="DG418" s="138">
        <f t="shared" si="964"/>
        <v>0</v>
      </c>
      <c r="DH418" s="139">
        <f t="shared" si="964"/>
        <v>0</v>
      </c>
      <c r="DI418" s="137">
        <f t="shared" si="964"/>
        <v>0</v>
      </c>
      <c r="DJ418" s="138">
        <f t="shared" si="964"/>
        <v>0</v>
      </c>
      <c r="DK418" s="139">
        <f t="shared" si="964"/>
        <v>0</v>
      </c>
      <c r="DL418" s="137">
        <f t="shared" si="964"/>
        <v>0</v>
      </c>
      <c r="DM418" s="138">
        <f t="shared" si="964"/>
        <v>0</v>
      </c>
      <c r="DN418" s="139">
        <f t="shared" si="964"/>
        <v>0</v>
      </c>
      <c r="DO418" s="137">
        <f t="shared" si="964"/>
        <v>0</v>
      </c>
      <c r="DP418" s="138">
        <f t="shared" si="964"/>
        <v>0</v>
      </c>
      <c r="DQ418" s="139">
        <f t="shared" si="964"/>
        <v>0.7596484503167733</v>
      </c>
      <c r="DR418" s="137">
        <f t="shared" si="964"/>
        <v>0</v>
      </c>
      <c r="DS418" s="138">
        <f t="shared" si="964"/>
        <v>0</v>
      </c>
      <c r="DT418" s="139">
        <f t="shared" si="964"/>
        <v>0</v>
      </c>
      <c r="DU418" s="137">
        <f t="shared" si="964"/>
        <v>0</v>
      </c>
      <c r="DV418" s="138">
        <f t="shared" si="964"/>
        <v>0</v>
      </c>
      <c r="DW418" s="139">
        <f t="shared" si="964"/>
        <v>0</v>
      </c>
      <c r="DX418" s="137">
        <f t="shared" si="964"/>
        <v>0</v>
      </c>
      <c r="DY418" s="138">
        <f t="shared" si="964"/>
        <v>0</v>
      </c>
      <c r="DZ418" s="139">
        <f t="shared" si="964"/>
        <v>0</v>
      </c>
      <c r="EA418" s="137">
        <f t="shared" si="964"/>
        <v>0</v>
      </c>
      <c r="EB418" s="138">
        <f t="shared" si="964"/>
        <v>0</v>
      </c>
      <c r="EC418" s="139">
        <f t="shared" si="964"/>
        <v>0</v>
      </c>
      <c r="ED418" s="137">
        <f t="shared" si="964"/>
        <v>0</v>
      </c>
      <c r="EE418" s="138">
        <f t="shared" si="964"/>
        <v>0</v>
      </c>
      <c r="EF418" s="139">
        <f t="shared" si="964"/>
        <v>0</v>
      </c>
      <c r="EG418" s="137">
        <f t="shared" si="964"/>
        <v>0</v>
      </c>
      <c r="EH418" s="138">
        <f t="shared" si="964"/>
        <v>0</v>
      </c>
      <c r="EI418" s="139">
        <f t="shared" ref="EI418:EO418" si="965">(EI247/(10*EI$179+EI$180)*1000000)</f>
        <v>0</v>
      </c>
      <c r="EJ418" s="137">
        <f t="shared" si="965"/>
        <v>0</v>
      </c>
      <c r="EK418" s="138">
        <f t="shared" si="965"/>
        <v>0</v>
      </c>
      <c r="EL418" s="139">
        <f t="shared" si="965"/>
        <v>0</v>
      </c>
      <c r="EM418" s="137">
        <f t="shared" si="965"/>
        <v>0.93573863456107642</v>
      </c>
      <c r="EN418" s="138">
        <f t="shared" si="965"/>
        <v>0</v>
      </c>
      <c r="EO418" s="139">
        <f t="shared" si="965"/>
        <v>0</v>
      </c>
    </row>
    <row r="419" spans="2:145" s="120" customFormat="1" x14ac:dyDescent="0.3">
      <c r="B419" s="359" t="s">
        <v>352</v>
      </c>
      <c r="C419" s="173" t="str">
        <f t="shared" ref="C419" si="966">(C248)</f>
        <v>NANA</v>
      </c>
      <c r="D419" s="174">
        <f t="shared" ref="D419:G419" si="967">(D248)</f>
        <v>11.6</v>
      </c>
      <c r="E419" s="175">
        <f t="shared" si="967"/>
        <v>14.7</v>
      </c>
      <c r="F419" s="176">
        <f t="shared" si="967"/>
        <v>13.18</v>
      </c>
      <c r="G419" s="177">
        <f t="shared" si="967"/>
        <v>308.09870000000001</v>
      </c>
      <c r="H419" s="134"/>
      <c r="I419" s="135"/>
      <c r="J419" s="136"/>
      <c r="K419" s="134">
        <f t="shared" ref="K419:BV419" si="968">(K248/(10*K$179+K$180)*1000000)</f>
        <v>2138.418843332131</v>
      </c>
      <c r="L419" s="129">
        <f t="shared" si="968"/>
        <v>2083.3556740036374</v>
      </c>
      <c r="M419" s="136">
        <f t="shared" si="968"/>
        <v>2607.4723063101851</v>
      </c>
      <c r="N419" s="134">
        <f t="shared" si="968"/>
        <v>793.63912872762387</v>
      </c>
      <c r="O419" s="129">
        <f t="shared" si="968"/>
        <v>979.95034420612001</v>
      </c>
      <c r="P419" s="136">
        <f t="shared" si="968"/>
        <v>871.21801485590606</v>
      </c>
      <c r="Q419" s="134">
        <f t="shared" si="968"/>
        <v>2324.3495359995404</v>
      </c>
      <c r="R419" s="129">
        <f t="shared" si="968"/>
        <v>2840.6913006815798</v>
      </c>
      <c r="S419" s="136">
        <f t="shared" si="968"/>
        <v>1995.8882751432666</v>
      </c>
      <c r="T419" s="134">
        <f t="shared" si="968"/>
        <v>1328.8874690787652</v>
      </c>
      <c r="U419" s="135">
        <f t="shared" si="968"/>
        <v>1225.5513510345459</v>
      </c>
      <c r="V419" s="136">
        <f t="shared" si="968"/>
        <v>1301.0942689463343</v>
      </c>
      <c r="W419" s="134">
        <f t="shared" si="968"/>
        <v>3222.4327744535872</v>
      </c>
      <c r="X419" s="135">
        <f t="shared" si="968"/>
        <v>3179.0140479715051</v>
      </c>
      <c r="Y419" s="136">
        <f t="shared" si="968"/>
        <v>3722.7951055914477</v>
      </c>
      <c r="Z419" s="134">
        <f t="shared" si="968"/>
        <v>1662.9697730165888</v>
      </c>
      <c r="AA419" s="135">
        <f t="shared" si="968"/>
        <v>1792.4747567916481</v>
      </c>
      <c r="AB419" s="136">
        <f t="shared" si="968"/>
        <v>1856.0042190496827</v>
      </c>
      <c r="AC419" s="134">
        <f t="shared" si="968"/>
        <v>3073.9824544533699</v>
      </c>
      <c r="AD419" s="135">
        <f t="shared" si="968"/>
        <v>3238.422792453096</v>
      </c>
      <c r="AE419" s="136">
        <f t="shared" si="968"/>
        <v>2995.4172808164449</v>
      </c>
      <c r="AF419" s="134">
        <f t="shared" si="968"/>
        <v>1568.8218306445726</v>
      </c>
      <c r="AG419" s="135">
        <f t="shared" si="968"/>
        <v>1469.0416135012165</v>
      </c>
      <c r="AH419" s="136">
        <f t="shared" si="968"/>
        <v>1709.7627644195441</v>
      </c>
      <c r="AI419" s="134">
        <f t="shared" si="968"/>
        <v>3365.0715187796009</v>
      </c>
      <c r="AJ419" s="135">
        <f t="shared" si="968"/>
        <v>2325.8893529159946</v>
      </c>
      <c r="AK419" s="136">
        <f t="shared" si="968"/>
        <v>3677.2426287479807</v>
      </c>
      <c r="AL419" s="134">
        <f t="shared" si="968"/>
        <v>1986.8369813278493</v>
      </c>
      <c r="AM419" s="135">
        <f t="shared" si="968"/>
        <v>2267.8192623739083</v>
      </c>
      <c r="AN419" s="136">
        <f t="shared" si="968"/>
        <v>2195.5741798717581</v>
      </c>
      <c r="AO419" s="134">
        <f t="shared" si="968"/>
        <v>18107.221304472168</v>
      </c>
      <c r="AP419" s="135">
        <f t="shared" si="968"/>
        <v>16984.833533215278</v>
      </c>
      <c r="AQ419" s="136">
        <f t="shared" si="968"/>
        <v>14247.021583401447</v>
      </c>
      <c r="AR419" s="134">
        <f t="shared" si="968"/>
        <v>2829.5453243848042</v>
      </c>
      <c r="AS419" s="135">
        <f t="shared" si="968"/>
        <v>2936.8308421307156</v>
      </c>
      <c r="AT419" s="136">
        <f t="shared" si="968"/>
        <v>2907.1184511225269</v>
      </c>
      <c r="AU419" s="134">
        <f t="shared" si="968"/>
        <v>18466.817054595347</v>
      </c>
      <c r="AV419" s="135">
        <f t="shared" si="968"/>
        <v>18775.452600034161</v>
      </c>
      <c r="AW419" s="136">
        <f t="shared" si="968"/>
        <v>17382.294396105892</v>
      </c>
      <c r="AX419" s="134">
        <f t="shared" si="968"/>
        <v>5387.6535862598666</v>
      </c>
      <c r="AY419" s="135">
        <f t="shared" si="968"/>
        <v>4651.9070241545023</v>
      </c>
      <c r="AZ419" s="136">
        <f t="shared" si="968"/>
        <v>4466.2705406627238</v>
      </c>
      <c r="BA419" s="134">
        <f t="shared" si="968"/>
        <v>16563.81034146576</v>
      </c>
      <c r="BB419" s="135">
        <f t="shared" si="968"/>
        <v>18388.940401960252</v>
      </c>
      <c r="BC419" s="136">
        <f t="shared" si="968"/>
        <v>17433.977498187331</v>
      </c>
      <c r="BD419" s="134">
        <f t="shared" si="968"/>
        <v>7221.3867547925765</v>
      </c>
      <c r="BE419" s="135">
        <f t="shared" si="968"/>
        <v>8268.465275540404</v>
      </c>
      <c r="BF419" s="136">
        <f t="shared" si="968"/>
        <v>7023.1584277957372</v>
      </c>
      <c r="BG419" s="134">
        <f t="shared" si="968"/>
        <v>16648.321004425376</v>
      </c>
      <c r="BH419" s="135">
        <f t="shared" si="968"/>
        <v>14223.690819420894</v>
      </c>
      <c r="BI419" s="136">
        <f t="shared" si="968"/>
        <v>16100.60447236789</v>
      </c>
      <c r="BJ419" s="134">
        <f t="shared" si="968"/>
        <v>8339.5115613246253</v>
      </c>
      <c r="BK419" s="135">
        <f t="shared" si="968"/>
        <v>7934.4185891259967</v>
      </c>
      <c r="BL419" s="136">
        <f t="shared" si="968"/>
        <v>7141.0100403294891</v>
      </c>
      <c r="BM419" s="134">
        <f t="shared" si="968"/>
        <v>16237.521686141603</v>
      </c>
      <c r="BN419" s="135">
        <f t="shared" si="968"/>
        <v>16528.32415523396</v>
      </c>
      <c r="BO419" s="136">
        <f t="shared" si="968"/>
        <v>15383.474112316249</v>
      </c>
      <c r="BP419" s="134">
        <f t="shared" si="968"/>
        <v>8721.783293287177</v>
      </c>
      <c r="BQ419" s="135">
        <f t="shared" si="968"/>
        <v>8906.6896767547896</v>
      </c>
      <c r="BR419" s="136">
        <f t="shared" si="968"/>
        <v>9383.0347051750759</v>
      </c>
      <c r="BS419" s="134">
        <f t="shared" si="968"/>
        <v>15474.139827508496</v>
      </c>
      <c r="BT419" s="135">
        <f t="shared" si="968"/>
        <v>14591.559366551484</v>
      </c>
      <c r="BU419" s="136">
        <f t="shared" si="968"/>
        <v>15715.70680503016</v>
      </c>
      <c r="BV419" s="134">
        <f t="shared" si="968"/>
        <v>9184.2017555286147</v>
      </c>
      <c r="BW419" s="135">
        <f t="shared" ref="BW419:EH419" si="969">(BW248/(10*BW$179+BW$180)*1000000)</f>
        <v>8074.2669692041582</v>
      </c>
      <c r="BX419" s="136">
        <f t="shared" si="969"/>
        <v>7125.7679072574902</v>
      </c>
      <c r="BY419" s="134"/>
      <c r="BZ419" s="135"/>
      <c r="CA419" s="136"/>
      <c r="CB419" s="134">
        <f t="shared" si="969"/>
        <v>1621.0182608942714</v>
      </c>
      <c r="CC419" s="135">
        <f t="shared" si="969"/>
        <v>2035.7831995576389</v>
      </c>
      <c r="CD419" s="178">
        <f t="shared" si="969"/>
        <v>1446.2178841380476</v>
      </c>
      <c r="CE419" s="134">
        <f t="shared" si="969"/>
        <v>440.08226760197476</v>
      </c>
      <c r="CF419" s="135">
        <f t="shared" si="969"/>
        <v>397.94025062851784</v>
      </c>
      <c r="CG419" s="136">
        <f t="shared" si="969"/>
        <v>438.38440873497217</v>
      </c>
      <c r="CH419" s="134">
        <f t="shared" si="969"/>
        <v>2573.2953238807968</v>
      </c>
      <c r="CI419" s="135">
        <f t="shared" si="969"/>
        <v>3644.4962026799285</v>
      </c>
      <c r="CJ419" s="136">
        <f t="shared" si="969"/>
        <v>3921.5055114760157</v>
      </c>
      <c r="CK419" s="134">
        <f t="shared" si="969"/>
        <v>972.65070837073029</v>
      </c>
      <c r="CL419" s="135">
        <f t="shared" si="969"/>
        <v>942.51746615986849</v>
      </c>
      <c r="CM419" s="136">
        <f t="shared" si="969"/>
        <v>940.41791034436721</v>
      </c>
      <c r="CN419" s="134">
        <f t="shared" si="969"/>
        <v>3546.7046106762123</v>
      </c>
      <c r="CO419" s="135">
        <f t="shared" si="969"/>
        <v>3176.1295540036226</v>
      </c>
      <c r="CP419" s="136">
        <f t="shared" si="969"/>
        <v>3124.9395563969265</v>
      </c>
      <c r="CQ419" s="134">
        <f t="shared" si="969"/>
        <v>1446.7381211186212</v>
      </c>
      <c r="CR419" s="135">
        <f t="shared" si="969"/>
        <v>1309.8179422643075</v>
      </c>
      <c r="CS419" s="136">
        <f t="shared" si="969"/>
        <v>1555.8942389388785</v>
      </c>
      <c r="CT419" s="134">
        <f t="shared" si="969"/>
        <v>3148.1833830727423</v>
      </c>
      <c r="CU419" s="135">
        <f t="shared" si="969"/>
        <v>1851.7220808908517</v>
      </c>
      <c r="CV419" s="136">
        <f t="shared" si="969"/>
        <v>2360.5966989006488</v>
      </c>
      <c r="CW419" s="134">
        <f t="shared" si="969"/>
        <v>1505.5489036541667</v>
      </c>
      <c r="CX419" s="135">
        <f t="shared" si="969"/>
        <v>1128.2284088463921</v>
      </c>
      <c r="CY419" s="136">
        <f t="shared" si="969"/>
        <v>1617.5496831850319</v>
      </c>
      <c r="CZ419" s="134">
        <f t="shared" si="969"/>
        <v>2812.6715438280953</v>
      </c>
      <c r="DA419" s="135">
        <f t="shared" si="969"/>
        <v>3402.5968636373946</v>
      </c>
      <c r="DB419" s="136">
        <f t="shared" si="969"/>
        <v>4088.3621844975405</v>
      </c>
      <c r="DC419" s="134">
        <f t="shared" si="969"/>
        <v>1852.1920604269592</v>
      </c>
      <c r="DD419" s="135">
        <f t="shared" si="969"/>
        <v>1806.4382164576334</v>
      </c>
      <c r="DE419" s="136">
        <f t="shared" si="969"/>
        <v>2011.1726517045713</v>
      </c>
      <c r="DF419" s="134">
        <f t="shared" si="969"/>
        <v>17728.321119776101</v>
      </c>
      <c r="DG419" s="135">
        <f t="shared" si="969"/>
        <v>16790.938152100847</v>
      </c>
      <c r="DH419" s="136">
        <f t="shared" si="969"/>
        <v>16394.882058326941</v>
      </c>
      <c r="DI419" s="134">
        <f t="shared" si="969"/>
        <v>2451.8077365192325</v>
      </c>
      <c r="DJ419" s="135">
        <f t="shared" si="969"/>
        <v>2532.5735812526891</v>
      </c>
      <c r="DK419" s="136">
        <f t="shared" si="969"/>
        <v>2500.1635053312884</v>
      </c>
      <c r="DL419" s="134">
        <f t="shared" si="969"/>
        <v>10995.257251762892</v>
      </c>
      <c r="DM419" s="135">
        <f t="shared" si="969"/>
        <v>16251.623197878142</v>
      </c>
      <c r="DN419" s="136">
        <f t="shared" si="969"/>
        <v>16654.755975080196</v>
      </c>
      <c r="DO419" s="134">
        <f t="shared" si="969"/>
        <v>5544.5369626466718</v>
      </c>
      <c r="DP419" s="135">
        <f t="shared" si="969"/>
        <v>4950.9537756641257</v>
      </c>
      <c r="DQ419" s="136">
        <f t="shared" si="969"/>
        <v>4750.1254599387548</v>
      </c>
      <c r="DR419" s="134">
        <f t="shared" si="969"/>
        <v>16807.022425686115</v>
      </c>
      <c r="DS419" s="135">
        <f t="shared" si="969"/>
        <v>12764.890871035042</v>
      </c>
      <c r="DT419" s="136">
        <f t="shared" si="969"/>
        <v>11082.456085947961</v>
      </c>
      <c r="DU419" s="134">
        <f t="shared" si="969"/>
        <v>6348.5964622199435</v>
      </c>
      <c r="DV419" s="135">
        <f t="shared" si="969"/>
        <v>5484.8800004771574</v>
      </c>
      <c r="DW419" s="136">
        <f t="shared" si="969"/>
        <v>5116.2640104505017</v>
      </c>
      <c r="DX419" s="134">
        <f t="shared" si="969"/>
        <v>12038.484739411269</v>
      </c>
      <c r="DY419" s="135">
        <f t="shared" si="969"/>
        <v>11921.600498577571</v>
      </c>
      <c r="DZ419" s="136">
        <f t="shared" si="969"/>
        <v>10533.408828901207</v>
      </c>
      <c r="EA419" s="134">
        <f t="shared" si="969"/>
        <v>6432.3377822025859</v>
      </c>
      <c r="EB419" s="135">
        <f t="shared" si="969"/>
        <v>5474.7993499930853</v>
      </c>
      <c r="EC419" s="136">
        <f t="shared" si="969"/>
        <v>5872.6692766461547</v>
      </c>
      <c r="ED419" s="134">
        <f t="shared" si="969"/>
        <v>11569.679178687866</v>
      </c>
      <c r="EE419" s="135">
        <f t="shared" si="969"/>
        <v>12563.055681261758</v>
      </c>
      <c r="EF419" s="136">
        <f t="shared" si="969"/>
        <v>11505.919412147099</v>
      </c>
      <c r="EG419" s="134">
        <f t="shared" si="969"/>
        <v>7180.8968112713055</v>
      </c>
      <c r="EH419" s="135">
        <f t="shared" si="969"/>
        <v>7080.6173297330624</v>
      </c>
      <c r="EI419" s="136">
        <f t="shared" ref="EI419:EO419" si="970">(EI248/(10*EI$179+EI$180)*1000000)</f>
        <v>6828.3249282617826</v>
      </c>
      <c r="EJ419" s="134">
        <f t="shared" si="970"/>
        <v>11222.928540117086</v>
      </c>
      <c r="EK419" s="135">
        <f t="shared" si="970"/>
        <v>11478.795025632753</v>
      </c>
      <c r="EL419" s="136">
        <f t="shared" si="970"/>
        <v>11210.759311775173</v>
      </c>
      <c r="EM419" s="134">
        <f t="shared" si="970"/>
        <v>7883.4902783564539</v>
      </c>
      <c r="EN419" s="135">
        <f t="shared" si="970"/>
        <v>7338.7730251557141</v>
      </c>
      <c r="EO419" s="136">
        <f t="shared" si="970"/>
        <v>7847.1642460853818</v>
      </c>
    </row>
    <row r="420" spans="2:145" s="120" customFormat="1" x14ac:dyDescent="0.3">
      <c r="B420" s="360"/>
      <c r="C420" s="93" t="str">
        <f t="shared" ref="C420" si="971">(C249)</f>
        <v>Glucosamine</v>
      </c>
      <c r="D420" s="94">
        <f t="shared" ref="D420:G420" si="972">(D249)</f>
        <v>12.2</v>
      </c>
      <c r="E420" s="95">
        <f t="shared" si="972"/>
        <v>13.55</v>
      </c>
      <c r="F420" s="96">
        <f t="shared" si="972"/>
        <v>12.72</v>
      </c>
      <c r="G420" s="97">
        <f t="shared" si="972"/>
        <v>180.08664999999999</v>
      </c>
      <c r="H420" s="89"/>
      <c r="I420" s="91"/>
      <c r="J420" s="90"/>
      <c r="K420" s="89">
        <f t="shared" ref="K420:BV420" si="973">(K249/(10*K$179+K$180)*1000000)</f>
        <v>81.829061653427885</v>
      </c>
      <c r="L420" s="110">
        <f t="shared" si="973"/>
        <v>97.477817029952789</v>
      </c>
      <c r="M420" s="90">
        <f t="shared" si="973"/>
        <v>112.9193639256486</v>
      </c>
      <c r="N420" s="89">
        <f t="shared" si="973"/>
        <v>101.6036940735214</v>
      </c>
      <c r="O420" s="110">
        <f t="shared" si="973"/>
        <v>136.12612944000497</v>
      </c>
      <c r="P420" s="90">
        <f t="shared" si="973"/>
        <v>127.98414523121833</v>
      </c>
      <c r="Q420" s="89">
        <f t="shared" si="973"/>
        <v>76.407492379718718</v>
      </c>
      <c r="R420" s="110">
        <f t="shared" si="973"/>
        <v>123.44150880680348</v>
      </c>
      <c r="S420" s="90">
        <f t="shared" si="973"/>
        <v>124.56116818412204</v>
      </c>
      <c r="T420" s="89">
        <f t="shared" si="973"/>
        <v>161.55251927745124</v>
      </c>
      <c r="U420" s="91">
        <f t="shared" si="973"/>
        <v>202.79129707720026</v>
      </c>
      <c r="V420" s="90">
        <f t="shared" si="973"/>
        <v>136.09504957622809</v>
      </c>
      <c r="W420" s="89">
        <f t="shared" si="973"/>
        <v>228.29591012936464</v>
      </c>
      <c r="X420" s="91">
        <f t="shared" si="973"/>
        <v>455.67699990389644</v>
      </c>
      <c r="Y420" s="90">
        <f t="shared" si="973"/>
        <v>346.37597955920165</v>
      </c>
      <c r="Z420" s="89">
        <f t="shared" si="973"/>
        <v>175.49938764615396</v>
      </c>
      <c r="AA420" s="91">
        <f t="shared" si="973"/>
        <v>374.94587599785251</v>
      </c>
      <c r="AB420" s="90">
        <f t="shared" si="973"/>
        <v>269.35030000032282</v>
      </c>
      <c r="AC420" s="89">
        <f t="shared" si="973"/>
        <v>208.91630090493425</v>
      </c>
      <c r="AD420" s="91">
        <f t="shared" si="973"/>
        <v>254.71378625062212</v>
      </c>
      <c r="AE420" s="90">
        <f t="shared" si="973"/>
        <v>211.68048649601573</v>
      </c>
      <c r="AF420" s="89">
        <f t="shared" si="973"/>
        <v>116.3173785871857</v>
      </c>
      <c r="AG420" s="91">
        <f t="shared" si="973"/>
        <v>176.59642021207134</v>
      </c>
      <c r="AH420" s="90">
        <f t="shared" si="973"/>
        <v>187.48155437955137</v>
      </c>
      <c r="AI420" s="89">
        <f t="shared" si="973"/>
        <v>155.47862451313858</v>
      </c>
      <c r="AJ420" s="91">
        <f t="shared" si="973"/>
        <v>88.207117988429033</v>
      </c>
      <c r="AK420" s="90">
        <f t="shared" si="973"/>
        <v>305.10384501673661</v>
      </c>
      <c r="AL420" s="89">
        <f t="shared" si="973"/>
        <v>142.92735861838443</v>
      </c>
      <c r="AM420" s="91">
        <f t="shared" si="973"/>
        <v>233.08792090198503</v>
      </c>
      <c r="AN420" s="90">
        <f t="shared" si="973"/>
        <v>180.24978798247986</v>
      </c>
      <c r="AO420" s="89">
        <f t="shared" si="973"/>
        <v>3561.5441412597761</v>
      </c>
      <c r="AP420" s="91">
        <f t="shared" si="973"/>
        <v>3518.6228414881994</v>
      </c>
      <c r="AQ420" s="90">
        <f t="shared" si="973"/>
        <v>3475.8976400207475</v>
      </c>
      <c r="AR420" s="89">
        <f t="shared" si="973"/>
        <v>3164.5150713344915</v>
      </c>
      <c r="AS420" s="91">
        <f t="shared" si="973"/>
        <v>3279.7457370770421</v>
      </c>
      <c r="AT420" s="90">
        <f t="shared" si="973"/>
        <v>3347.3815989645</v>
      </c>
      <c r="AU420" s="89">
        <f t="shared" si="973"/>
        <v>3828.4853707586353</v>
      </c>
      <c r="AV420" s="91">
        <f t="shared" si="973"/>
        <v>3568.5032371451375</v>
      </c>
      <c r="AW420" s="90">
        <f t="shared" si="973"/>
        <v>3075.7882014338588</v>
      </c>
      <c r="AX420" s="89">
        <f t="shared" si="973"/>
        <v>2405.7547987763196</v>
      </c>
      <c r="AY420" s="91">
        <f t="shared" si="973"/>
        <v>2409.6198432357805</v>
      </c>
      <c r="AZ420" s="90">
        <f t="shared" si="973"/>
        <v>2494.0685250718325</v>
      </c>
      <c r="BA420" s="89">
        <f t="shared" si="973"/>
        <v>1869.767867186134</v>
      </c>
      <c r="BB420" s="91">
        <f t="shared" si="973"/>
        <v>2457.7626284984158</v>
      </c>
      <c r="BC420" s="90">
        <f t="shared" si="973"/>
        <v>2025.2939219953603</v>
      </c>
      <c r="BD420" s="89">
        <f t="shared" si="973"/>
        <v>3311.2285028279612</v>
      </c>
      <c r="BE420" s="91">
        <f t="shared" si="973"/>
        <v>2459.3043575034267</v>
      </c>
      <c r="BF420" s="90">
        <f t="shared" si="973"/>
        <v>2641.5256591150605</v>
      </c>
      <c r="BG420" s="89">
        <f t="shared" si="973"/>
        <v>1786.6044890450823</v>
      </c>
      <c r="BH420" s="91">
        <f t="shared" si="973"/>
        <v>1816.4943869240146</v>
      </c>
      <c r="BI420" s="90">
        <f t="shared" si="973"/>
        <v>2219.4576192797003</v>
      </c>
      <c r="BJ420" s="89">
        <f t="shared" si="973"/>
        <v>2232.799269806053</v>
      </c>
      <c r="BK420" s="91">
        <f t="shared" si="973"/>
        <v>2312.1307524000968</v>
      </c>
      <c r="BL420" s="90">
        <f t="shared" si="973"/>
        <v>3020.9501518984939</v>
      </c>
      <c r="BM420" s="89">
        <f t="shared" si="973"/>
        <v>2473.1543092284251</v>
      </c>
      <c r="BN420" s="91">
        <f t="shared" si="973"/>
        <v>1993.4583855144945</v>
      </c>
      <c r="BO420" s="90">
        <f t="shared" si="973"/>
        <v>2295.3686912360404</v>
      </c>
      <c r="BP420" s="89">
        <f t="shared" si="973"/>
        <v>2279.3624787148256</v>
      </c>
      <c r="BQ420" s="91">
        <f t="shared" si="973"/>
        <v>2628.0535811803388</v>
      </c>
      <c r="BR420" s="90">
        <f t="shared" si="973"/>
        <v>2317.816470344369</v>
      </c>
      <c r="BS420" s="89">
        <f t="shared" si="973"/>
        <v>2121.8442412591562</v>
      </c>
      <c r="BT420" s="91">
        <f t="shared" si="973"/>
        <v>2140.523874787551</v>
      </c>
      <c r="BU420" s="90">
        <f t="shared" si="973"/>
        <v>2118.1281836107119</v>
      </c>
      <c r="BV420" s="89">
        <f t="shared" si="973"/>
        <v>2649.2075871524275</v>
      </c>
      <c r="BW420" s="91">
        <f t="shared" ref="BW420:EH420" si="974">(BW249/(10*BW$179+BW$180)*1000000)</f>
        <v>2005.8852527487488</v>
      </c>
      <c r="BX420" s="90">
        <f t="shared" si="974"/>
        <v>2713.3452884969656</v>
      </c>
      <c r="BY420" s="89"/>
      <c r="BZ420" s="91"/>
      <c r="CA420" s="90"/>
      <c r="CB420" s="89">
        <f t="shared" si="974"/>
        <v>65.602337695287716</v>
      </c>
      <c r="CC420" s="91">
        <f t="shared" si="974"/>
        <v>90.045680062481239</v>
      </c>
      <c r="CD420" s="92">
        <f t="shared" si="974"/>
        <v>96.965223346373961</v>
      </c>
      <c r="CE420" s="89">
        <f t="shared" si="974"/>
        <v>85.682862528603636</v>
      </c>
      <c r="CF420" s="91">
        <f t="shared" si="974"/>
        <v>96.527545043137593</v>
      </c>
      <c r="CG420" s="90">
        <f t="shared" si="974"/>
        <v>83.898567789987581</v>
      </c>
      <c r="CH420" s="89">
        <f t="shared" si="974"/>
        <v>139.00597221407975</v>
      </c>
      <c r="CI420" s="91">
        <f t="shared" si="974"/>
        <v>258.91062107360631</v>
      </c>
      <c r="CJ420" s="90">
        <f t="shared" si="974"/>
        <v>362.2283193165797</v>
      </c>
      <c r="CK420" s="89">
        <f t="shared" si="974"/>
        <v>192.92681828497192</v>
      </c>
      <c r="CL420" s="91">
        <f t="shared" si="974"/>
        <v>232.95589707691369</v>
      </c>
      <c r="CM420" s="90">
        <f t="shared" si="974"/>
        <v>301.57267673665041</v>
      </c>
      <c r="CN420" s="89">
        <f t="shared" si="974"/>
        <v>235.25077232567165</v>
      </c>
      <c r="CO420" s="91">
        <f t="shared" si="974"/>
        <v>214.96674128796991</v>
      </c>
      <c r="CP420" s="90">
        <f t="shared" si="974"/>
        <v>176.94738061792216</v>
      </c>
      <c r="CQ420" s="89">
        <f t="shared" si="974"/>
        <v>145.03857469810649</v>
      </c>
      <c r="CR420" s="91">
        <f t="shared" si="974"/>
        <v>156.16109346723835</v>
      </c>
      <c r="CS420" s="90">
        <f t="shared" si="974"/>
        <v>280.20808904180041</v>
      </c>
      <c r="CT420" s="89">
        <f t="shared" si="974"/>
        <v>190.0009677610648</v>
      </c>
      <c r="CU420" s="91">
        <f t="shared" si="974"/>
        <v>74.44999834478547</v>
      </c>
      <c r="CV420" s="90">
        <f t="shared" si="974"/>
        <v>122.11237546890969</v>
      </c>
      <c r="CW420" s="89">
        <f t="shared" si="974"/>
        <v>125.01508488215725</v>
      </c>
      <c r="CX420" s="91">
        <f t="shared" si="974"/>
        <v>186.05238636870124</v>
      </c>
      <c r="CY420" s="90">
        <f t="shared" si="974"/>
        <v>130.51468736825117</v>
      </c>
      <c r="CZ420" s="89">
        <f t="shared" si="974"/>
        <v>99.324302381614331</v>
      </c>
      <c r="DA420" s="91">
        <f t="shared" si="974"/>
        <v>139.93123935032895</v>
      </c>
      <c r="DB420" s="90">
        <f t="shared" si="974"/>
        <v>207.83366548577681</v>
      </c>
      <c r="DC420" s="89">
        <f t="shared" si="974"/>
        <v>129.0007880967645</v>
      </c>
      <c r="DD420" s="91">
        <f t="shared" si="974"/>
        <v>79.070040363988994</v>
      </c>
      <c r="DE420" s="90">
        <f t="shared" si="974"/>
        <v>79.733456473597784</v>
      </c>
      <c r="DF420" s="89">
        <f t="shared" si="974"/>
        <v>4143.8974671997266</v>
      </c>
      <c r="DG420" s="91">
        <f t="shared" si="974"/>
        <v>3605.8557868607122</v>
      </c>
      <c r="DH420" s="90">
        <f t="shared" si="974"/>
        <v>3623.0730515081309</v>
      </c>
      <c r="DI420" s="89">
        <f t="shared" si="974"/>
        <v>3111.2265568502598</v>
      </c>
      <c r="DJ420" s="91">
        <f t="shared" si="974"/>
        <v>3160.244058875569</v>
      </c>
      <c r="DK420" s="90">
        <f t="shared" si="974"/>
        <v>3100.7166090174446</v>
      </c>
      <c r="DL420" s="89">
        <f t="shared" si="974"/>
        <v>3825.4114530032803</v>
      </c>
      <c r="DM420" s="91">
        <f t="shared" si="974"/>
        <v>4135.6888103064175</v>
      </c>
      <c r="DN420" s="90">
        <f t="shared" si="974"/>
        <v>3513.8487501832251</v>
      </c>
      <c r="DO420" s="89">
        <f t="shared" si="974"/>
        <v>3945.44107288548</v>
      </c>
      <c r="DP420" s="91">
        <f t="shared" si="974"/>
        <v>3250.9165699211485</v>
      </c>
      <c r="DQ420" s="90">
        <f t="shared" si="974"/>
        <v>3246.1616742522128</v>
      </c>
      <c r="DR420" s="89">
        <f t="shared" si="974"/>
        <v>3214.473214325049</v>
      </c>
      <c r="DS420" s="91">
        <f t="shared" si="974"/>
        <v>4000.0783983633637</v>
      </c>
      <c r="DT420" s="90">
        <f t="shared" si="974"/>
        <v>3431.2450829961153</v>
      </c>
      <c r="DU420" s="89">
        <f t="shared" si="974"/>
        <v>5098.1921647898962</v>
      </c>
      <c r="DV420" s="91">
        <f t="shared" si="974"/>
        <v>4353.6542456216966</v>
      </c>
      <c r="DW420" s="90">
        <f t="shared" si="974"/>
        <v>4207.3527500810242</v>
      </c>
      <c r="DX420" s="89">
        <f t="shared" si="974"/>
        <v>3109.8130104588699</v>
      </c>
      <c r="DY420" s="91">
        <f t="shared" si="974"/>
        <v>3555.7912309356639</v>
      </c>
      <c r="DZ420" s="90">
        <f t="shared" si="974"/>
        <v>2988.5603978668364</v>
      </c>
      <c r="EA420" s="89">
        <f t="shared" si="974"/>
        <v>3568.0066563068485</v>
      </c>
      <c r="EB420" s="91">
        <f t="shared" si="974"/>
        <v>3654.08056540594</v>
      </c>
      <c r="EC420" s="90">
        <f t="shared" si="974"/>
        <v>3587.736400228167</v>
      </c>
      <c r="ED420" s="89">
        <f t="shared" si="974"/>
        <v>3423.1884864628269</v>
      </c>
      <c r="EE420" s="91">
        <f t="shared" si="974"/>
        <v>2859.3013312316302</v>
      </c>
      <c r="EF420" s="90">
        <f t="shared" si="974"/>
        <v>2569.3468451338131</v>
      </c>
      <c r="EG420" s="89">
        <f t="shared" si="974"/>
        <v>3585.5467332513876</v>
      </c>
      <c r="EH420" s="91">
        <f t="shared" si="974"/>
        <v>3821.1370791219788</v>
      </c>
      <c r="EI420" s="90">
        <f t="shared" ref="EI420:EO420" si="975">(EI249/(10*EI$179+EI$180)*1000000)</f>
        <v>3856.223932849115</v>
      </c>
      <c r="EJ420" s="89">
        <f t="shared" si="975"/>
        <v>2560.2086160252943</v>
      </c>
      <c r="EK420" s="91">
        <f t="shared" si="975"/>
        <v>2676.4348018529936</v>
      </c>
      <c r="EL420" s="90">
        <f t="shared" si="975"/>
        <v>2840.1850108787557</v>
      </c>
      <c r="EM420" s="89">
        <f t="shared" si="975"/>
        <v>4224.6870910922307</v>
      </c>
      <c r="EN420" s="91">
        <f t="shared" si="975"/>
        <v>3706.6853234032324</v>
      </c>
      <c r="EO420" s="90">
        <f t="shared" si="975"/>
        <v>4237.5084844597786</v>
      </c>
    </row>
    <row r="421" spans="2:145" s="120" customFormat="1" x14ac:dyDescent="0.3">
      <c r="B421" s="360"/>
      <c r="C421" s="93" t="str">
        <f t="shared" ref="C421" si="976">(C250)</f>
        <v>Glucosamine-P</v>
      </c>
      <c r="D421" s="94">
        <f t="shared" ref="D421:G421" si="977">(D250)</f>
        <v>13.6</v>
      </c>
      <c r="E421" s="95">
        <f t="shared" si="977"/>
        <v>14.6</v>
      </c>
      <c r="F421" s="96">
        <f t="shared" si="977"/>
        <v>13.89</v>
      </c>
      <c r="G421" s="97">
        <f t="shared" si="977"/>
        <v>258.03843000000001</v>
      </c>
      <c r="H421" s="89"/>
      <c r="I421" s="91"/>
      <c r="J421" s="90"/>
      <c r="K421" s="89">
        <f t="shared" ref="K421:BV421" si="978">(K250/(10*K$179+K$180)*1000000)</f>
        <v>74.85173775654782</v>
      </c>
      <c r="L421" s="110">
        <f t="shared" si="978"/>
        <v>67.189729686505103</v>
      </c>
      <c r="M421" s="90">
        <f t="shared" si="978"/>
        <v>82.121628419062205</v>
      </c>
      <c r="N421" s="89">
        <f t="shared" si="978"/>
        <v>95.913436225672172</v>
      </c>
      <c r="O421" s="110">
        <f t="shared" si="978"/>
        <v>106.42969193122823</v>
      </c>
      <c r="P421" s="90">
        <f t="shared" si="978"/>
        <v>94.311052039274216</v>
      </c>
      <c r="Q421" s="89">
        <f t="shared" si="978"/>
        <v>90.144728421330527</v>
      </c>
      <c r="R421" s="110">
        <f t="shared" si="978"/>
        <v>106.50390325963096</v>
      </c>
      <c r="S421" s="90">
        <f t="shared" si="978"/>
        <v>73.359066632032111</v>
      </c>
      <c r="T421" s="89">
        <f t="shared" si="978"/>
        <v>111.62265086696374</v>
      </c>
      <c r="U421" s="91">
        <f t="shared" si="978"/>
        <v>110.31087573636343</v>
      </c>
      <c r="V421" s="90">
        <f t="shared" si="978"/>
        <v>115.99935202954453</v>
      </c>
      <c r="W421" s="89">
        <f t="shared" si="978"/>
        <v>122.26888207174993</v>
      </c>
      <c r="X421" s="91">
        <f t="shared" si="978"/>
        <v>106.01074986119019</v>
      </c>
      <c r="Y421" s="90">
        <f t="shared" si="978"/>
        <v>119.91910994465447</v>
      </c>
      <c r="Z421" s="89">
        <f t="shared" si="978"/>
        <v>123.86515078032987</v>
      </c>
      <c r="AA421" s="91">
        <f t="shared" si="978"/>
        <v>116.44401045469236</v>
      </c>
      <c r="AB421" s="90">
        <f t="shared" si="978"/>
        <v>142.81325328816689</v>
      </c>
      <c r="AC421" s="89">
        <f t="shared" si="978"/>
        <v>108.67506093556331</v>
      </c>
      <c r="AD421" s="91">
        <f t="shared" si="978"/>
        <v>118.52177538237575</v>
      </c>
      <c r="AE421" s="90">
        <f t="shared" si="978"/>
        <v>102.22800540281551</v>
      </c>
      <c r="AF421" s="89">
        <f t="shared" si="978"/>
        <v>125.52609863760206</v>
      </c>
      <c r="AG421" s="91">
        <f t="shared" si="978"/>
        <v>114.27011329834681</v>
      </c>
      <c r="AH421" s="90">
        <f t="shared" si="978"/>
        <v>127.00774564325623</v>
      </c>
      <c r="AI421" s="89">
        <f t="shared" si="978"/>
        <v>119.13002238824021</v>
      </c>
      <c r="AJ421" s="91">
        <f t="shared" si="978"/>
        <v>105.84493955143429</v>
      </c>
      <c r="AK421" s="90">
        <f t="shared" si="978"/>
        <v>113.58230480410906</v>
      </c>
      <c r="AL421" s="89">
        <f t="shared" si="978"/>
        <v>135.29066901826297</v>
      </c>
      <c r="AM421" s="91">
        <f t="shared" si="978"/>
        <v>145.31152583568033</v>
      </c>
      <c r="AN421" s="90">
        <f t="shared" si="978"/>
        <v>169.15188170313857</v>
      </c>
      <c r="AO421" s="89">
        <f t="shared" si="978"/>
        <v>22.596754651119127</v>
      </c>
      <c r="AP421" s="91">
        <f t="shared" si="978"/>
        <v>16.691797002332873</v>
      </c>
      <c r="AQ421" s="90">
        <f t="shared" si="978"/>
        <v>22.118314149207237</v>
      </c>
      <c r="AR421" s="89">
        <f t="shared" si="978"/>
        <v>16.035086630121913</v>
      </c>
      <c r="AS421" s="91">
        <f t="shared" si="978"/>
        <v>14.227745533695829</v>
      </c>
      <c r="AT421" s="90">
        <f t="shared" si="978"/>
        <v>15.294285472254566</v>
      </c>
      <c r="AU421" s="89">
        <f t="shared" si="978"/>
        <v>20.303512988012596</v>
      </c>
      <c r="AV421" s="91">
        <f t="shared" si="978"/>
        <v>18.84568025236484</v>
      </c>
      <c r="AW421" s="90">
        <f t="shared" si="978"/>
        <v>23.034372121928872</v>
      </c>
      <c r="AX421" s="89">
        <f t="shared" si="978"/>
        <v>33.86256342283707</v>
      </c>
      <c r="AY421" s="91">
        <f t="shared" si="978"/>
        <v>19.512645405087653</v>
      </c>
      <c r="AZ421" s="90">
        <f t="shared" si="978"/>
        <v>16.792553585350365</v>
      </c>
      <c r="BA421" s="89">
        <f t="shared" si="978"/>
        <v>27.087362627918804</v>
      </c>
      <c r="BB421" s="91">
        <f t="shared" si="978"/>
        <v>32.906452216990715</v>
      </c>
      <c r="BC421" s="90">
        <f t="shared" si="978"/>
        <v>30.560836167288134</v>
      </c>
      <c r="BD421" s="89">
        <f t="shared" si="978"/>
        <v>27.240699278576106</v>
      </c>
      <c r="BE421" s="91">
        <f t="shared" si="978"/>
        <v>20.392942894398118</v>
      </c>
      <c r="BF421" s="90">
        <f t="shared" si="978"/>
        <v>32.378731239351758</v>
      </c>
      <c r="BG421" s="89">
        <f t="shared" si="978"/>
        <v>27.814480205071387</v>
      </c>
      <c r="BH421" s="91">
        <f t="shared" si="978"/>
        <v>21.744630043212709</v>
      </c>
      <c r="BI421" s="90">
        <f t="shared" si="978"/>
        <v>20.528596228159525</v>
      </c>
      <c r="BJ421" s="89">
        <f t="shared" si="978"/>
        <v>29.427919387054661</v>
      </c>
      <c r="BK421" s="91">
        <f t="shared" si="978"/>
        <v>30.955331922974956</v>
      </c>
      <c r="BL421" s="90">
        <f t="shared" si="978"/>
        <v>23.525173617445795</v>
      </c>
      <c r="BM421" s="89">
        <f t="shared" si="978"/>
        <v>30.94453462601912</v>
      </c>
      <c r="BN421" s="91">
        <f t="shared" si="978"/>
        <v>26.312029777501287</v>
      </c>
      <c r="BO421" s="90">
        <f t="shared" si="978"/>
        <v>32.404385763048793</v>
      </c>
      <c r="BP421" s="89">
        <f t="shared" si="978"/>
        <v>25.746558216364456</v>
      </c>
      <c r="BQ421" s="91">
        <f t="shared" si="978"/>
        <v>22.108842932241707</v>
      </c>
      <c r="BR421" s="90">
        <f t="shared" si="978"/>
        <v>25.571478825116429</v>
      </c>
      <c r="BS421" s="89">
        <f t="shared" si="978"/>
        <v>22.01594984826199</v>
      </c>
      <c r="BT421" s="91">
        <f t="shared" si="978"/>
        <v>16.010747498036281</v>
      </c>
      <c r="BU421" s="90">
        <f t="shared" si="978"/>
        <v>19.050842180305072</v>
      </c>
      <c r="BV421" s="89">
        <f t="shared" si="978"/>
        <v>17.210788896426966</v>
      </c>
      <c r="BW421" s="91">
        <f t="shared" ref="BW421:EH421" si="979">(BW250/(10*BW$179+BW$180)*1000000)</f>
        <v>16.846508953188206</v>
      </c>
      <c r="BX421" s="90">
        <f t="shared" si="979"/>
        <v>22.97652802985521</v>
      </c>
      <c r="BY421" s="89"/>
      <c r="BZ421" s="91"/>
      <c r="CA421" s="90"/>
      <c r="CB421" s="89">
        <f t="shared" si="979"/>
        <v>112.89969438861563</v>
      </c>
      <c r="CC421" s="91">
        <f t="shared" si="979"/>
        <v>138.81682089402449</v>
      </c>
      <c r="CD421" s="92">
        <f t="shared" si="979"/>
        <v>107.25204952357818</v>
      </c>
      <c r="CE421" s="89">
        <f t="shared" si="979"/>
        <v>127.4143698519311</v>
      </c>
      <c r="CF421" s="91">
        <f t="shared" si="979"/>
        <v>136.82057230774294</v>
      </c>
      <c r="CG421" s="90">
        <f t="shared" si="979"/>
        <v>144.04219833667923</v>
      </c>
      <c r="CH421" s="89">
        <f t="shared" si="979"/>
        <v>132.1694780023752</v>
      </c>
      <c r="CI421" s="91">
        <f t="shared" si="979"/>
        <v>164.46298573249533</v>
      </c>
      <c r="CJ421" s="90">
        <f t="shared" si="979"/>
        <v>164.42944997997029</v>
      </c>
      <c r="CK421" s="89">
        <f t="shared" si="979"/>
        <v>161.51210938555025</v>
      </c>
      <c r="CL421" s="91">
        <f t="shared" si="979"/>
        <v>161.943480205691</v>
      </c>
      <c r="CM421" s="90">
        <f t="shared" si="979"/>
        <v>147.5313991646311</v>
      </c>
      <c r="CN421" s="89">
        <f t="shared" si="979"/>
        <v>142.74840373072962</v>
      </c>
      <c r="CO421" s="91">
        <f t="shared" si="979"/>
        <v>135.09314429691344</v>
      </c>
      <c r="CP421" s="90">
        <f t="shared" si="979"/>
        <v>133.59633965186012</v>
      </c>
      <c r="CQ421" s="89">
        <f t="shared" si="979"/>
        <v>175.36512411767347</v>
      </c>
      <c r="CR421" s="91">
        <f t="shared" si="979"/>
        <v>166.62773110202724</v>
      </c>
      <c r="CS421" s="90">
        <f t="shared" si="979"/>
        <v>164.11870817113203</v>
      </c>
      <c r="CT421" s="89">
        <f t="shared" si="979"/>
        <v>168.0801388475646</v>
      </c>
      <c r="CU421" s="91">
        <f t="shared" si="979"/>
        <v>165.4270248731047</v>
      </c>
      <c r="CV421" s="90">
        <f t="shared" si="979"/>
        <v>135.77578101652762</v>
      </c>
      <c r="CW421" s="89">
        <f t="shared" si="979"/>
        <v>150.43407798613603</v>
      </c>
      <c r="CX421" s="91">
        <f t="shared" si="979"/>
        <v>148.49228604768336</v>
      </c>
      <c r="CY421" s="90">
        <f t="shared" si="979"/>
        <v>162.02868457359673</v>
      </c>
      <c r="CZ421" s="89">
        <f t="shared" si="979"/>
        <v>167.8683097095842</v>
      </c>
      <c r="DA421" s="91">
        <f t="shared" si="979"/>
        <v>172.74150634122174</v>
      </c>
      <c r="DB421" s="90">
        <f t="shared" si="979"/>
        <v>152.38448129729525</v>
      </c>
      <c r="DC421" s="89">
        <f t="shared" si="979"/>
        <v>168.91418756013215</v>
      </c>
      <c r="DD421" s="91">
        <f t="shared" si="979"/>
        <v>167.42249558544765</v>
      </c>
      <c r="DE421" s="90">
        <f t="shared" si="979"/>
        <v>172.218111542603</v>
      </c>
      <c r="DF421" s="89">
        <f t="shared" si="979"/>
        <v>17.614205163300038</v>
      </c>
      <c r="DG421" s="91">
        <f t="shared" si="979"/>
        <v>28.683360150262342</v>
      </c>
      <c r="DH421" s="90">
        <f t="shared" si="979"/>
        <v>17.846100481313826</v>
      </c>
      <c r="DI421" s="89">
        <f t="shared" si="979"/>
        <v>16.274107146347244</v>
      </c>
      <c r="DJ421" s="91">
        <f t="shared" si="979"/>
        <v>12.819026602367771</v>
      </c>
      <c r="DK421" s="90">
        <f t="shared" si="979"/>
        <v>20.10649621649485</v>
      </c>
      <c r="DL421" s="89">
        <f t="shared" si="979"/>
        <v>20.494395229476595</v>
      </c>
      <c r="DM421" s="91">
        <f t="shared" si="979"/>
        <v>18.003514219623046</v>
      </c>
      <c r="DN421" s="90">
        <f t="shared" si="979"/>
        <v>22.895175502187278</v>
      </c>
      <c r="DO421" s="89">
        <f t="shared" si="979"/>
        <v>17.455884370730889</v>
      </c>
      <c r="DP421" s="91">
        <f t="shared" si="979"/>
        <v>16.010028717619356</v>
      </c>
      <c r="DQ421" s="90">
        <f t="shared" si="979"/>
        <v>14.471581070130711</v>
      </c>
      <c r="DR421" s="89">
        <f t="shared" si="979"/>
        <v>23.826077247985562</v>
      </c>
      <c r="DS421" s="91">
        <f t="shared" si="979"/>
        <v>7.9655027123799744</v>
      </c>
      <c r="DT421" s="90">
        <f t="shared" si="979"/>
        <v>15.523798629069557</v>
      </c>
      <c r="DU421" s="89">
        <f t="shared" si="979"/>
        <v>10.145238266535136</v>
      </c>
      <c r="DV421" s="91">
        <f t="shared" si="979"/>
        <v>7.1155771796050624</v>
      </c>
      <c r="DW421" s="90">
        <f t="shared" si="979"/>
        <v>9.6761281899103579</v>
      </c>
      <c r="DX421" s="89">
        <f t="shared" si="979"/>
        <v>13.021408942134496</v>
      </c>
      <c r="DY421" s="91">
        <f t="shared" si="979"/>
        <v>14.743258304171148</v>
      </c>
      <c r="DZ421" s="90">
        <f t="shared" si="979"/>
        <v>13.245667296478441</v>
      </c>
      <c r="EA421" s="89">
        <f t="shared" si="979"/>
        <v>10.134320092508284</v>
      </c>
      <c r="EB421" s="91">
        <f t="shared" si="979"/>
        <v>10.218407368765805</v>
      </c>
      <c r="EC421" s="90">
        <f t="shared" si="979"/>
        <v>11.614149430218626</v>
      </c>
      <c r="ED421" s="89">
        <f t="shared" si="979"/>
        <v>19.861619527230435</v>
      </c>
      <c r="EE421" s="91">
        <f t="shared" si="979"/>
        <v>20.163254261558745</v>
      </c>
      <c r="EF421" s="90">
        <f t="shared" si="979"/>
        <v>18.451256985962949</v>
      </c>
      <c r="EG421" s="89">
        <f t="shared" si="979"/>
        <v>14.661280015109005</v>
      </c>
      <c r="EH421" s="91">
        <f t="shared" si="979"/>
        <v>7.0161160206605899</v>
      </c>
      <c r="EI421" s="90">
        <f t="shared" ref="EI421:EO421" si="980">(EI250/(10*EI$179+EI$180)*1000000)</f>
        <v>12.178643228297563</v>
      </c>
      <c r="EJ421" s="89">
        <f t="shared" si="980"/>
        <v>16.919757233127694</v>
      </c>
      <c r="EK421" s="91">
        <f t="shared" si="980"/>
        <v>17.548681665755733</v>
      </c>
      <c r="EL421" s="90">
        <f t="shared" si="980"/>
        <v>25.078331100612431</v>
      </c>
      <c r="EM421" s="89">
        <f t="shared" si="980"/>
        <v>15.118212105028109</v>
      </c>
      <c r="EN421" s="91">
        <f t="shared" si="980"/>
        <v>10.414149113280812</v>
      </c>
      <c r="EO421" s="90">
        <f t="shared" si="980"/>
        <v>16.9347266769139</v>
      </c>
    </row>
    <row r="422" spans="2:145" s="120" customFormat="1" x14ac:dyDescent="0.3">
      <c r="B422" s="360"/>
      <c r="C422" s="93" t="str">
        <f t="shared" ref="C422" si="981">(C251)</f>
        <v>Glycerate</v>
      </c>
      <c r="D422" s="94">
        <f t="shared" ref="D422:G422" si="982">(D251)</f>
        <v>12.5</v>
      </c>
      <c r="E422" s="95">
        <f t="shared" si="982"/>
        <v>14.2</v>
      </c>
      <c r="F422" s="96">
        <f t="shared" si="982"/>
        <v>13.16</v>
      </c>
      <c r="G422" s="97">
        <f t="shared" si="982"/>
        <v>105.01933</v>
      </c>
      <c r="H422" s="89"/>
      <c r="I422" s="91"/>
      <c r="J422" s="90"/>
      <c r="K422" s="89">
        <f t="shared" ref="K422:BV422" si="983">(K251/(10*K$179+K$180)*1000000)</f>
        <v>301.81380107827442</v>
      </c>
      <c r="L422" s="110">
        <f t="shared" si="983"/>
        <v>354.95172505432339</v>
      </c>
      <c r="M422" s="90">
        <f t="shared" si="983"/>
        <v>374.75175516468698</v>
      </c>
      <c r="N422" s="89">
        <f t="shared" si="983"/>
        <v>486.243885926671</v>
      </c>
      <c r="O422" s="110">
        <f t="shared" si="983"/>
        <v>506.04232109221897</v>
      </c>
      <c r="P422" s="90">
        <f t="shared" si="983"/>
        <v>513.36272328959876</v>
      </c>
      <c r="Q422" s="89">
        <f t="shared" si="983"/>
        <v>411.62921679080159</v>
      </c>
      <c r="R422" s="110">
        <f t="shared" si="983"/>
        <v>417.91178296754839</v>
      </c>
      <c r="S422" s="90">
        <f t="shared" si="983"/>
        <v>344.11313885141402</v>
      </c>
      <c r="T422" s="89">
        <f t="shared" si="983"/>
        <v>560.76424391023068</v>
      </c>
      <c r="U422" s="91">
        <f t="shared" si="983"/>
        <v>530.20444081467224</v>
      </c>
      <c r="V422" s="90">
        <f t="shared" si="983"/>
        <v>540.8093631639764</v>
      </c>
      <c r="W422" s="89">
        <f t="shared" si="983"/>
        <v>441.28174574909031</v>
      </c>
      <c r="X422" s="91">
        <f t="shared" si="983"/>
        <v>465.33220431571129</v>
      </c>
      <c r="Y422" s="90">
        <f t="shared" si="983"/>
        <v>411.26883993921416</v>
      </c>
      <c r="Z422" s="89">
        <f t="shared" si="983"/>
        <v>595.43281312151066</v>
      </c>
      <c r="AA422" s="91">
        <f t="shared" si="983"/>
        <v>521.07471252358266</v>
      </c>
      <c r="AB422" s="90">
        <f t="shared" si="983"/>
        <v>654.05027486425797</v>
      </c>
      <c r="AC422" s="89">
        <f t="shared" si="983"/>
        <v>358.7095709073991</v>
      </c>
      <c r="AD422" s="91">
        <f t="shared" si="983"/>
        <v>345.9513054422826</v>
      </c>
      <c r="AE422" s="90">
        <f t="shared" si="983"/>
        <v>325.04953882979157</v>
      </c>
      <c r="AF422" s="89">
        <f t="shared" si="983"/>
        <v>435.38654277116763</v>
      </c>
      <c r="AG422" s="91">
        <f t="shared" si="983"/>
        <v>521.78765627247265</v>
      </c>
      <c r="AH422" s="90">
        <f t="shared" si="983"/>
        <v>528.89507089487677</v>
      </c>
      <c r="AI422" s="89">
        <f t="shared" si="983"/>
        <v>290.5392005405655</v>
      </c>
      <c r="AJ422" s="91">
        <f t="shared" si="983"/>
        <v>318.70845330316553</v>
      </c>
      <c r="AK422" s="90">
        <f t="shared" si="983"/>
        <v>302.19259859185905</v>
      </c>
      <c r="AL422" s="89">
        <f t="shared" si="983"/>
        <v>390.93502751617319</v>
      </c>
      <c r="AM422" s="91">
        <f t="shared" si="983"/>
        <v>450.86040638270453</v>
      </c>
      <c r="AN422" s="90">
        <f t="shared" si="983"/>
        <v>486.39250996818333</v>
      </c>
      <c r="AO422" s="89">
        <f t="shared" si="983"/>
        <v>949.05542693538064</v>
      </c>
      <c r="AP422" s="91">
        <f t="shared" si="983"/>
        <v>853.90187243331388</v>
      </c>
      <c r="AQ422" s="90">
        <f t="shared" si="983"/>
        <v>821.46051945617717</v>
      </c>
      <c r="AR422" s="89">
        <f t="shared" si="983"/>
        <v>824.76027224704126</v>
      </c>
      <c r="AS422" s="91">
        <f t="shared" si="983"/>
        <v>846.71586004509777</v>
      </c>
      <c r="AT422" s="90">
        <f t="shared" si="983"/>
        <v>857.84134825167155</v>
      </c>
      <c r="AU422" s="89">
        <f t="shared" si="983"/>
        <v>628.20885567514711</v>
      </c>
      <c r="AV422" s="91">
        <f t="shared" si="983"/>
        <v>692.04382167485915</v>
      </c>
      <c r="AW422" s="90">
        <f t="shared" si="983"/>
        <v>703.81990693040643</v>
      </c>
      <c r="AX422" s="89">
        <f t="shared" si="983"/>
        <v>807.16919419211251</v>
      </c>
      <c r="AY422" s="91">
        <f t="shared" si="983"/>
        <v>792.01228562586323</v>
      </c>
      <c r="AZ422" s="90">
        <f t="shared" si="983"/>
        <v>765.48742994584984</v>
      </c>
      <c r="BA422" s="89">
        <f t="shared" si="983"/>
        <v>731.26968972062048</v>
      </c>
      <c r="BB422" s="91">
        <f t="shared" si="983"/>
        <v>783.3063109005443</v>
      </c>
      <c r="BC422" s="90">
        <f t="shared" si="983"/>
        <v>816.64981450267032</v>
      </c>
      <c r="BD422" s="89">
        <f t="shared" si="983"/>
        <v>870.05951809493672</v>
      </c>
      <c r="BE422" s="91">
        <f t="shared" si="983"/>
        <v>1021.0207766167148</v>
      </c>
      <c r="BF422" s="90">
        <f t="shared" si="983"/>
        <v>889.00195603807583</v>
      </c>
      <c r="BG422" s="89">
        <f t="shared" si="983"/>
        <v>761.39341829239584</v>
      </c>
      <c r="BH422" s="91">
        <f t="shared" si="983"/>
        <v>714.91595716148606</v>
      </c>
      <c r="BI422" s="90">
        <f t="shared" si="983"/>
        <v>742.64659838363707</v>
      </c>
      <c r="BJ422" s="89">
        <f t="shared" si="983"/>
        <v>952.53642751517657</v>
      </c>
      <c r="BK422" s="91">
        <f t="shared" si="983"/>
        <v>945.76508518673415</v>
      </c>
      <c r="BL422" s="90">
        <f t="shared" si="983"/>
        <v>927.97738256798289</v>
      </c>
      <c r="BM422" s="89">
        <f t="shared" si="983"/>
        <v>792.33669874612565</v>
      </c>
      <c r="BN422" s="91">
        <f t="shared" si="983"/>
        <v>805.27499364493781</v>
      </c>
      <c r="BO422" s="90">
        <f t="shared" si="983"/>
        <v>779.85351740875797</v>
      </c>
      <c r="BP422" s="89">
        <f t="shared" si="983"/>
        <v>955.93234719223426</v>
      </c>
      <c r="BQ422" s="91">
        <f t="shared" si="983"/>
        <v>1025.1329179136335</v>
      </c>
      <c r="BR422" s="90">
        <f t="shared" si="983"/>
        <v>1102.0145284201665</v>
      </c>
      <c r="BS422" s="89">
        <f t="shared" si="983"/>
        <v>751.74263582304616</v>
      </c>
      <c r="BT422" s="91">
        <f t="shared" si="983"/>
        <v>684.46851016586618</v>
      </c>
      <c r="BU422" s="90">
        <f t="shared" si="983"/>
        <v>732.01539749238862</v>
      </c>
      <c r="BV422" s="89">
        <f t="shared" si="983"/>
        <v>941.05552267738824</v>
      </c>
      <c r="BW422" s="91">
        <f t="shared" ref="BW422:EH422" si="984">(BW251/(10*BW$179+BW$180)*1000000)</f>
        <v>958.90668096803302</v>
      </c>
      <c r="BX422" s="90">
        <f t="shared" si="984"/>
        <v>940.09978574916977</v>
      </c>
      <c r="BY422" s="89"/>
      <c r="BZ422" s="91"/>
      <c r="CA422" s="90"/>
      <c r="CB422" s="89">
        <f t="shared" si="984"/>
        <v>265.09821567961893</v>
      </c>
      <c r="CC422" s="91">
        <f t="shared" si="984"/>
        <v>276.12811732462364</v>
      </c>
      <c r="CD422" s="92">
        <f t="shared" si="984"/>
        <v>274.44519198867778</v>
      </c>
      <c r="CE422" s="89">
        <f t="shared" si="984"/>
        <v>325.7513561627631</v>
      </c>
      <c r="CF422" s="91">
        <f t="shared" si="984"/>
        <v>343.56341130507582</v>
      </c>
      <c r="CG422" s="90">
        <f t="shared" si="984"/>
        <v>338.94316465002947</v>
      </c>
      <c r="CH422" s="89">
        <f t="shared" si="984"/>
        <v>256.5927761888762</v>
      </c>
      <c r="CI422" s="91">
        <f t="shared" si="984"/>
        <v>317.29093561113979</v>
      </c>
      <c r="CJ422" s="90">
        <f t="shared" si="984"/>
        <v>326.78572609347037</v>
      </c>
      <c r="CK422" s="89">
        <f t="shared" si="984"/>
        <v>413.71373583904017</v>
      </c>
      <c r="CL422" s="91">
        <f t="shared" si="984"/>
        <v>357.19386246944066</v>
      </c>
      <c r="CM422" s="90">
        <f t="shared" si="984"/>
        <v>391.67242754777783</v>
      </c>
      <c r="CN422" s="89">
        <f t="shared" si="984"/>
        <v>282.33821459017099</v>
      </c>
      <c r="CO422" s="91">
        <f t="shared" si="984"/>
        <v>248.69851122616112</v>
      </c>
      <c r="CP422" s="90">
        <f t="shared" si="984"/>
        <v>276.97063302997702</v>
      </c>
      <c r="CQ422" s="89">
        <f t="shared" si="984"/>
        <v>387.48036597117618</v>
      </c>
      <c r="CR422" s="91">
        <f t="shared" si="984"/>
        <v>434.71632379812797</v>
      </c>
      <c r="CS422" s="90">
        <f t="shared" si="984"/>
        <v>437.92864007614878</v>
      </c>
      <c r="CT422" s="89">
        <f t="shared" si="984"/>
        <v>332.03837920713977</v>
      </c>
      <c r="CU422" s="91">
        <f t="shared" si="984"/>
        <v>279.28229338149873</v>
      </c>
      <c r="CV422" s="90">
        <f t="shared" si="984"/>
        <v>297.1475000727126</v>
      </c>
      <c r="CW422" s="89">
        <f t="shared" si="984"/>
        <v>398.89650739275891</v>
      </c>
      <c r="CX422" s="91">
        <f t="shared" si="984"/>
        <v>402.31677232622388</v>
      </c>
      <c r="CY422" s="90">
        <f t="shared" si="984"/>
        <v>442.30182470626482</v>
      </c>
      <c r="CZ422" s="89">
        <f t="shared" si="984"/>
        <v>248.79198545938988</v>
      </c>
      <c r="DA422" s="91">
        <f t="shared" si="984"/>
        <v>294.04872385615374</v>
      </c>
      <c r="DB422" s="90">
        <f t="shared" si="984"/>
        <v>316.9436718343004</v>
      </c>
      <c r="DC422" s="89">
        <f t="shared" si="984"/>
        <v>391.37612825300045</v>
      </c>
      <c r="DD422" s="91">
        <f t="shared" si="984"/>
        <v>403.84565237452358</v>
      </c>
      <c r="DE422" s="90">
        <f t="shared" si="984"/>
        <v>381.85587137432401</v>
      </c>
      <c r="DF422" s="89">
        <f t="shared" si="984"/>
        <v>716.34226361623575</v>
      </c>
      <c r="DG422" s="91">
        <f t="shared" si="984"/>
        <v>730.53424663356611</v>
      </c>
      <c r="DH422" s="90">
        <f t="shared" si="984"/>
        <v>728.41154715445089</v>
      </c>
      <c r="DI422" s="89">
        <f t="shared" si="984"/>
        <v>823.17541058012648</v>
      </c>
      <c r="DJ422" s="91">
        <f t="shared" si="984"/>
        <v>834.79462834605022</v>
      </c>
      <c r="DK422" s="90">
        <f t="shared" si="984"/>
        <v>830.83045528190223</v>
      </c>
      <c r="DL422" s="89">
        <f t="shared" si="984"/>
        <v>755.21246194467312</v>
      </c>
      <c r="DM422" s="91">
        <f t="shared" si="984"/>
        <v>800.99425392657713</v>
      </c>
      <c r="DN422" s="90">
        <f t="shared" si="984"/>
        <v>779.89107731796332</v>
      </c>
      <c r="DO422" s="89">
        <f t="shared" si="984"/>
        <v>894.71072589498067</v>
      </c>
      <c r="DP422" s="91">
        <f t="shared" si="984"/>
        <v>892.5013926218262</v>
      </c>
      <c r="DQ422" s="90">
        <f t="shared" si="984"/>
        <v>908.8225276976126</v>
      </c>
      <c r="DR422" s="89">
        <f t="shared" si="984"/>
        <v>860.07990522520197</v>
      </c>
      <c r="DS422" s="91">
        <f t="shared" si="984"/>
        <v>1184.393386724742</v>
      </c>
      <c r="DT422" s="90">
        <f t="shared" si="984"/>
        <v>1149.9637568312874</v>
      </c>
      <c r="DU422" s="89">
        <f t="shared" si="984"/>
        <v>1298.997931894949</v>
      </c>
      <c r="DV422" s="91">
        <f t="shared" si="984"/>
        <v>1166.2452261218632</v>
      </c>
      <c r="DW422" s="90">
        <f t="shared" si="984"/>
        <v>1138.5633825351267</v>
      </c>
      <c r="DX422" s="89">
        <f t="shared" si="984"/>
        <v>973.28755167484417</v>
      </c>
      <c r="DY422" s="91">
        <f t="shared" si="984"/>
        <v>926.87441903601177</v>
      </c>
      <c r="DZ422" s="90">
        <f t="shared" si="984"/>
        <v>969.67740541701573</v>
      </c>
      <c r="EA422" s="89">
        <f t="shared" si="984"/>
        <v>1042.4273405912706</v>
      </c>
      <c r="EB422" s="91">
        <f t="shared" si="984"/>
        <v>960.24484665238879</v>
      </c>
      <c r="EC422" s="90">
        <f t="shared" si="984"/>
        <v>1000.179378236313</v>
      </c>
      <c r="ED422" s="89">
        <f t="shared" si="984"/>
        <v>1002.8813418326247</v>
      </c>
      <c r="EE422" s="91">
        <f t="shared" si="984"/>
        <v>1014.8437472046047</v>
      </c>
      <c r="EF422" s="90">
        <f t="shared" si="984"/>
        <v>909.97341908556336</v>
      </c>
      <c r="EG422" s="89">
        <f t="shared" si="984"/>
        <v>1044.4424587991466</v>
      </c>
      <c r="EH422" s="91">
        <f t="shared" si="984"/>
        <v>1075.7588669008101</v>
      </c>
      <c r="EI422" s="90">
        <f t="shared" ref="EI422:EO422" si="985">(EI251/(10*EI$179+EI$180)*1000000)</f>
        <v>1101.3732393529031</v>
      </c>
      <c r="EJ422" s="89">
        <f t="shared" si="985"/>
        <v>870.45910500223829</v>
      </c>
      <c r="EK422" s="91">
        <f t="shared" si="985"/>
        <v>908.0424629154212</v>
      </c>
      <c r="EL422" s="90">
        <f t="shared" si="985"/>
        <v>1011.8449438710196</v>
      </c>
      <c r="EM422" s="89">
        <f t="shared" si="985"/>
        <v>1132.0566000919903</v>
      </c>
      <c r="EN422" s="91">
        <f t="shared" si="985"/>
        <v>1098.7748482802199</v>
      </c>
      <c r="EO422" s="90">
        <f t="shared" si="985"/>
        <v>1178.7280536908179</v>
      </c>
    </row>
    <row r="423" spans="2:145" s="120" customFormat="1" x14ac:dyDescent="0.3">
      <c r="B423" s="360"/>
      <c r="C423" s="93" t="str">
        <f t="shared" ref="C423" si="986">(C252)</f>
        <v>Glycerol-3-P</v>
      </c>
      <c r="D423" s="94">
        <f t="shared" ref="D423:G423" si="987">(D252)</f>
        <v>13</v>
      </c>
      <c r="E423" s="95">
        <f t="shared" si="987"/>
        <v>19</v>
      </c>
      <c r="F423" s="96">
        <f t="shared" si="987"/>
        <v>13.91</v>
      </c>
      <c r="G423" s="97">
        <f t="shared" si="987"/>
        <v>171.00640000000001</v>
      </c>
      <c r="H423" s="89"/>
      <c r="I423" s="91"/>
      <c r="J423" s="90"/>
      <c r="K423" s="89">
        <f t="shared" ref="K423:BV423" si="988">(K252/(10*K$179+K$180)*1000000)</f>
        <v>2478.8212782481442</v>
      </c>
      <c r="L423" s="110">
        <f t="shared" si="988"/>
        <v>1829.2996431817942</v>
      </c>
      <c r="M423" s="90">
        <f t="shared" si="988"/>
        <v>2446.0511011527183</v>
      </c>
      <c r="N423" s="89">
        <f t="shared" si="988"/>
        <v>2554.3021728572826</v>
      </c>
      <c r="O423" s="110">
        <f t="shared" si="988"/>
        <v>3803.6793088655941</v>
      </c>
      <c r="P423" s="90">
        <f t="shared" si="988"/>
        <v>2958.5959450940427</v>
      </c>
      <c r="Q423" s="89">
        <f t="shared" si="988"/>
        <v>2195.7796960966857</v>
      </c>
      <c r="R423" s="110">
        <f t="shared" si="988"/>
        <v>2465.7723330241915</v>
      </c>
      <c r="S423" s="90">
        <f t="shared" si="988"/>
        <v>1824.3446146490724</v>
      </c>
      <c r="T423" s="89">
        <f t="shared" si="988"/>
        <v>3688.7150712062221</v>
      </c>
      <c r="U423" s="91">
        <f t="shared" si="988"/>
        <v>4060.896548071938</v>
      </c>
      <c r="V423" s="90">
        <f t="shared" si="988"/>
        <v>4159.0310519995055</v>
      </c>
      <c r="W423" s="89">
        <f t="shared" si="988"/>
        <v>3397.6687540425755</v>
      </c>
      <c r="X423" s="91">
        <f t="shared" si="988"/>
        <v>4589.9201940291805</v>
      </c>
      <c r="Y423" s="90">
        <f t="shared" si="988"/>
        <v>4607.3088217523236</v>
      </c>
      <c r="Z423" s="89">
        <f t="shared" si="988"/>
        <v>4583.0879655124463</v>
      </c>
      <c r="AA423" s="91">
        <f t="shared" si="988"/>
        <v>8384.7110157128354</v>
      </c>
      <c r="AB423" s="90">
        <f t="shared" si="988"/>
        <v>6767.3388641465635</v>
      </c>
      <c r="AC423" s="89">
        <f t="shared" si="988"/>
        <v>3454.6204604335021</v>
      </c>
      <c r="AD423" s="91">
        <f t="shared" si="988"/>
        <v>3732.8085461551746</v>
      </c>
      <c r="AE423" s="90">
        <f t="shared" si="988"/>
        <v>2975.3881106035487</v>
      </c>
      <c r="AF423" s="89">
        <f t="shared" si="988"/>
        <v>5340.2077587063095</v>
      </c>
      <c r="AG423" s="91">
        <f t="shared" si="988"/>
        <v>4671.057693116747</v>
      </c>
      <c r="AH423" s="90">
        <f t="shared" si="988"/>
        <v>6425.4094978062267</v>
      </c>
      <c r="AI423" s="89">
        <f t="shared" si="988"/>
        <v>3888.9727744385186</v>
      </c>
      <c r="AJ423" s="91">
        <f t="shared" si="988"/>
        <v>1881.373438553183</v>
      </c>
      <c r="AK423" s="90">
        <f t="shared" si="988"/>
        <v>3722.4686112351856</v>
      </c>
      <c r="AL423" s="89">
        <f t="shared" si="988"/>
        <v>5411.017559794951</v>
      </c>
      <c r="AM423" s="91">
        <f t="shared" si="988"/>
        <v>6544.6404951318764</v>
      </c>
      <c r="AN423" s="90">
        <f t="shared" si="988"/>
        <v>6143.9331348298974</v>
      </c>
      <c r="AO423" s="89">
        <f t="shared" si="988"/>
        <v>33.96131058939995</v>
      </c>
      <c r="AP423" s="91">
        <f t="shared" si="988"/>
        <v>35.189944988199443</v>
      </c>
      <c r="AQ423" s="90">
        <f t="shared" si="988"/>
        <v>32.67100241485462</v>
      </c>
      <c r="AR423" s="89">
        <f t="shared" si="988"/>
        <v>13.933959679944095</v>
      </c>
      <c r="AS423" s="91">
        <f t="shared" si="988"/>
        <v>7.2865029729163062</v>
      </c>
      <c r="AT423" s="90">
        <f t="shared" si="988"/>
        <v>6.3974171913864772</v>
      </c>
      <c r="AU423" s="89">
        <f t="shared" si="988"/>
        <v>115.93764420501765</v>
      </c>
      <c r="AV423" s="91">
        <f t="shared" si="988"/>
        <v>83.853373631376073</v>
      </c>
      <c r="AW423" s="90">
        <f t="shared" si="988"/>
        <v>57.676115336237174</v>
      </c>
      <c r="AX423" s="89">
        <f t="shared" si="988"/>
        <v>63.308743957637574</v>
      </c>
      <c r="AY423" s="91">
        <f t="shared" si="988"/>
        <v>79.869836968125739</v>
      </c>
      <c r="AZ423" s="90">
        <f t="shared" si="988"/>
        <v>57.125165612049607</v>
      </c>
      <c r="BA423" s="89">
        <f t="shared" si="988"/>
        <v>102.31642717117302</v>
      </c>
      <c r="BB423" s="91">
        <f t="shared" si="988"/>
        <v>86.104034263988993</v>
      </c>
      <c r="BC423" s="90">
        <f t="shared" si="988"/>
        <v>76.81509390840948</v>
      </c>
      <c r="BD423" s="89">
        <f t="shared" si="988"/>
        <v>75.295464961016677</v>
      </c>
      <c r="BE423" s="91">
        <f t="shared" si="988"/>
        <v>60.16520613686027</v>
      </c>
      <c r="BF423" s="90">
        <f t="shared" si="988"/>
        <v>80.755183910423241</v>
      </c>
      <c r="BG423" s="89">
        <f t="shared" si="988"/>
        <v>126.50108169283278</v>
      </c>
      <c r="BH423" s="91">
        <f t="shared" si="988"/>
        <v>131.91366378890962</v>
      </c>
      <c r="BI423" s="90">
        <f t="shared" si="988"/>
        <v>113.23253636170568</v>
      </c>
      <c r="BJ423" s="89">
        <f t="shared" si="988"/>
        <v>116.81275387287116</v>
      </c>
      <c r="BK423" s="91">
        <f t="shared" si="988"/>
        <v>108.98976606327652</v>
      </c>
      <c r="BL423" s="90">
        <f t="shared" si="988"/>
        <v>107.99113526028975</v>
      </c>
      <c r="BM423" s="89">
        <f t="shared" si="988"/>
        <v>113.88984758747203</v>
      </c>
      <c r="BN423" s="91">
        <f t="shared" si="988"/>
        <v>136.7819538689001</v>
      </c>
      <c r="BO423" s="90">
        <f t="shared" si="988"/>
        <v>136.33289317863364</v>
      </c>
      <c r="BP423" s="89">
        <f t="shared" si="988"/>
        <v>84.180420537031523</v>
      </c>
      <c r="BQ423" s="91">
        <f t="shared" si="988"/>
        <v>92.268382688212967</v>
      </c>
      <c r="BR423" s="90">
        <f t="shared" si="988"/>
        <v>87.939999846219351</v>
      </c>
      <c r="BS423" s="89">
        <f t="shared" si="988"/>
        <v>166.63975798719633</v>
      </c>
      <c r="BT423" s="91">
        <f t="shared" si="988"/>
        <v>135.44079179390926</v>
      </c>
      <c r="BU423" s="90">
        <f t="shared" si="988"/>
        <v>152.5447689596939</v>
      </c>
      <c r="BV423" s="89">
        <f t="shared" si="988"/>
        <v>126.3323576914504</v>
      </c>
      <c r="BW423" s="91">
        <f t="shared" ref="BW423:EH423" si="989">(BW252/(10*BW$179+BW$180)*1000000)</f>
        <v>134.4005463938833</v>
      </c>
      <c r="BX423" s="90">
        <f t="shared" si="989"/>
        <v>99.970905213667322</v>
      </c>
      <c r="BY423" s="89"/>
      <c r="BZ423" s="91"/>
      <c r="CA423" s="90"/>
      <c r="CB423" s="89">
        <f t="shared" si="989"/>
        <v>2998.9899733333632</v>
      </c>
      <c r="CC423" s="91">
        <f t="shared" si="989"/>
        <v>5123.8229955342395</v>
      </c>
      <c r="CD423" s="92">
        <f t="shared" si="989"/>
        <v>5399.2346475812037</v>
      </c>
      <c r="CE423" s="89">
        <f t="shared" si="989"/>
        <v>5659.2364166877196</v>
      </c>
      <c r="CF423" s="91">
        <f t="shared" si="989"/>
        <v>4749.2804484438575</v>
      </c>
      <c r="CG423" s="90">
        <f t="shared" si="989"/>
        <v>5619.845396099443</v>
      </c>
      <c r="CH423" s="89">
        <f t="shared" si="989"/>
        <v>4581.1897444136339</v>
      </c>
      <c r="CI423" s="91">
        <f t="shared" si="989"/>
        <v>6625.7637140643856</v>
      </c>
      <c r="CJ423" s="90">
        <f t="shared" si="989"/>
        <v>7421.0072465265512</v>
      </c>
      <c r="CK423" s="89">
        <f t="shared" si="989"/>
        <v>6606.2165875567662</v>
      </c>
      <c r="CL423" s="91">
        <f t="shared" si="989"/>
        <v>8898.054611691723</v>
      </c>
      <c r="CM423" s="90">
        <f t="shared" si="989"/>
        <v>7178.019070494568</v>
      </c>
      <c r="CN423" s="89">
        <f t="shared" si="989"/>
        <v>5077.6285497224944</v>
      </c>
      <c r="CO423" s="91">
        <f t="shared" si="989"/>
        <v>3434.7327094408402</v>
      </c>
      <c r="CP423" s="90">
        <f t="shared" si="989"/>
        <v>3268.6984135699836</v>
      </c>
      <c r="CQ423" s="89">
        <f t="shared" si="989"/>
        <v>7398.9722879440351</v>
      </c>
      <c r="CR423" s="91">
        <f t="shared" si="989"/>
        <v>6289.0039567574277</v>
      </c>
      <c r="CS423" s="90">
        <f t="shared" si="989"/>
        <v>8980.5286371260536</v>
      </c>
      <c r="CT423" s="89">
        <f t="shared" si="989"/>
        <v>4166.6862620816619</v>
      </c>
      <c r="CU423" s="91">
        <f t="shared" si="989"/>
        <v>2468.218094086888</v>
      </c>
      <c r="CV423" s="90">
        <f t="shared" si="989"/>
        <v>2206.8264252925187</v>
      </c>
      <c r="CW423" s="89">
        <f t="shared" si="989"/>
        <v>4420.9789481672624</v>
      </c>
      <c r="CX423" s="91">
        <f t="shared" si="989"/>
        <v>3961.3361278956231</v>
      </c>
      <c r="CY423" s="90">
        <f t="shared" si="989"/>
        <v>5314.8040417159691</v>
      </c>
      <c r="CZ423" s="89">
        <f t="shared" si="989"/>
        <v>2795.4180231605692</v>
      </c>
      <c r="DA423" s="91">
        <f t="shared" si="989"/>
        <v>2992.2697811940848</v>
      </c>
      <c r="DB423" s="90">
        <f t="shared" si="989"/>
        <v>2589.0299340740762</v>
      </c>
      <c r="DC423" s="89">
        <f t="shared" si="989"/>
        <v>4188.7110351615811</v>
      </c>
      <c r="DD423" s="91">
        <f t="shared" si="989"/>
        <v>3694.9509658628476</v>
      </c>
      <c r="DE423" s="90">
        <f t="shared" si="989"/>
        <v>3749.6800082820396</v>
      </c>
      <c r="DF423" s="89">
        <f t="shared" si="989"/>
        <v>19.148563020579907</v>
      </c>
      <c r="DG423" s="91">
        <f t="shared" si="989"/>
        <v>17.820759669230103</v>
      </c>
      <c r="DH423" s="90">
        <f t="shared" si="989"/>
        <v>12.593194716979406</v>
      </c>
      <c r="DI423" s="89">
        <f t="shared" si="989"/>
        <v>24.69023183548126</v>
      </c>
      <c r="DJ423" s="91">
        <f t="shared" si="989"/>
        <v>14.835637843054418</v>
      </c>
      <c r="DK423" s="90">
        <f t="shared" si="989"/>
        <v>22.997770578097533</v>
      </c>
      <c r="DL423" s="89">
        <f t="shared" si="989"/>
        <v>25.770808857354254</v>
      </c>
      <c r="DM423" s="91">
        <f t="shared" si="989"/>
        <v>19.193709998744552</v>
      </c>
      <c r="DN423" s="90">
        <f t="shared" si="989"/>
        <v>30.37234603990084</v>
      </c>
      <c r="DO423" s="89">
        <f t="shared" si="989"/>
        <v>25.932330057909411</v>
      </c>
      <c r="DP423" s="91">
        <f t="shared" si="989"/>
        <v>26.971735774848003</v>
      </c>
      <c r="DQ423" s="90">
        <f t="shared" si="989"/>
        <v>19.704898196075977</v>
      </c>
      <c r="DR423" s="89">
        <f t="shared" si="989"/>
        <v>54.732444133092891</v>
      </c>
      <c r="DS423" s="91">
        <f t="shared" si="989"/>
        <v>87.354856084239728</v>
      </c>
      <c r="DT423" s="90">
        <f t="shared" si="989"/>
        <v>123.74689148565902</v>
      </c>
      <c r="DU423" s="89">
        <f t="shared" si="989"/>
        <v>91.686958648403092</v>
      </c>
      <c r="DV423" s="91">
        <f t="shared" si="989"/>
        <v>81.428205580568473</v>
      </c>
      <c r="DW423" s="90">
        <f t="shared" si="989"/>
        <v>59.18306957060711</v>
      </c>
      <c r="DX423" s="89">
        <f t="shared" si="989"/>
        <v>94.37104539014274</v>
      </c>
      <c r="DY423" s="91">
        <f t="shared" si="989"/>
        <v>96.054645784528375</v>
      </c>
      <c r="DZ423" s="90">
        <f t="shared" si="989"/>
        <v>64.821417890475075</v>
      </c>
      <c r="EA423" s="89">
        <f t="shared" si="989"/>
        <v>101.48333955760684</v>
      </c>
      <c r="EB423" s="91">
        <f t="shared" si="989"/>
        <v>73.745011140785337</v>
      </c>
      <c r="EC423" s="90">
        <f t="shared" si="989"/>
        <v>65.270784583786821</v>
      </c>
      <c r="ED423" s="89">
        <f t="shared" si="989"/>
        <v>101.95730870748554</v>
      </c>
      <c r="EE423" s="91">
        <f t="shared" si="989"/>
        <v>79.115010908405111</v>
      </c>
      <c r="EF423" s="90">
        <f t="shared" si="989"/>
        <v>101.99767081174032</v>
      </c>
      <c r="EG423" s="89">
        <f t="shared" si="989"/>
        <v>105.6743723333295</v>
      </c>
      <c r="EH423" s="91">
        <f t="shared" si="989"/>
        <v>109.63786933004883</v>
      </c>
      <c r="EI423" s="90">
        <f t="shared" ref="EI423:EO423" si="990">(EI252/(10*EI$179+EI$180)*1000000)</f>
        <v>82.277070217324592</v>
      </c>
      <c r="EJ423" s="89">
        <f t="shared" si="990"/>
        <v>139.89197944992455</v>
      </c>
      <c r="EK423" s="91">
        <f t="shared" si="990"/>
        <v>137.80833836908596</v>
      </c>
      <c r="EL423" s="90">
        <f t="shared" si="990"/>
        <v>140.42725818190431</v>
      </c>
      <c r="EM423" s="89">
        <f t="shared" si="990"/>
        <v>92.01147560103179</v>
      </c>
      <c r="EN423" s="91">
        <f t="shared" si="990"/>
        <v>103.86492713194828</v>
      </c>
      <c r="EO423" s="90">
        <f t="shared" si="990"/>
        <v>108.73215707030141</v>
      </c>
    </row>
    <row r="424" spans="2:145" s="120" customFormat="1" x14ac:dyDescent="0.3">
      <c r="B424" s="360"/>
      <c r="C424" s="93" t="str">
        <f t="shared" ref="C424" si="991">(C253)</f>
        <v>Acetoacetate</v>
      </c>
      <c r="D424" s="94">
        <f t="shared" ref="D424:G424" si="992">(D253)</f>
        <v>7.5</v>
      </c>
      <c r="E424" s="95">
        <f t="shared" si="992"/>
        <v>10</v>
      </c>
      <c r="F424" s="96">
        <f t="shared" si="992"/>
        <v>8.77</v>
      </c>
      <c r="G424" s="97">
        <f t="shared" si="992"/>
        <v>101.02442000000001</v>
      </c>
      <c r="H424" s="89"/>
      <c r="I424" s="91"/>
      <c r="J424" s="90"/>
      <c r="K424" s="89">
        <f t="shared" ref="K424:BV424" si="993">(K253/(10*K$179+K$180)*1000000)</f>
        <v>656.99461720627187</v>
      </c>
      <c r="L424" s="110">
        <f t="shared" si="993"/>
        <v>562.7012298393015</v>
      </c>
      <c r="M424" s="90">
        <f t="shared" si="993"/>
        <v>533.51320799660107</v>
      </c>
      <c r="N424" s="89">
        <f t="shared" si="993"/>
        <v>637.49565726272647</v>
      </c>
      <c r="O424" s="110">
        <f t="shared" si="993"/>
        <v>785.71363204936154</v>
      </c>
      <c r="P424" s="90">
        <f t="shared" si="993"/>
        <v>540.49066631062374</v>
      </c>
      <c r="Q424" s="89">
        <f t="shared" si="993"/>
        <v>576.65558246716273</v>
      </c>
      <c r="R424" s="110">
        <f t="shared" si="993"/>
        <v>528.44690663325639</v>
      </c>
      <c r="S424" s="90">
        <f t="shared" si="993"/>
        <v>480.80454415687711</v>
      </c>
      <c r="T424" s="89">
        <f t="shared" si="993"/>
        <v>440.66908232031426</v>
      </c>
      <c r="U424" s="91">
        <f t="shared" si="993"/>
        <v>509.49089618368589</v>
      </c>
      <c r="V424" s="90">
        <f t="shared" si="993"/>
        <v>442.22300758056377</v>
      </c>
      <c r="W424" s="89">
        <f t="shared" si="993"/>
        <v>620.36048321095882</v>
      </c>
      <c r="X424" s="91">
        <f t="shared" si="993"/>
        <v>412.49810167291105</v>
      </c>
      <c r="Y424" s="90">
        <f t="shared" si="993"/>
        <v>447.28229560329777</v>
      </c>
      <c r="Z424" s="89">
        <f t="shared" si="993"/>
        <v>622.42399280302618</v>
      </c>
      <c r="AA424" s="91">
        <f t="shared" si="993"/>
        <v>566.46797254202443</v>
      </c>
      <c r="AB424" s="90">
        <f t="shared" si="993"/>
        <v>553.43909702511326</v>
      </c>
      <c r="AC424" s="89">
        <f t="shared" si="993"/>
        <v>331.31166622246718</v>
      </c>
      <c r="AD424" s="91">
        <f t="shared" si="993"/>
        <v>546.89602337693702</v>
      </c>
      <c r="AE424" s="90">
        <f t="shared" si="993"/>
        <v>415.96111823074136</v>
      </c>
      <c r="AF424" s="89">
        <f t="shared" si="993"/>
        <v>469.3733640124002</v>
      </c>
      <c r="AG424" s="91">
        <f t="shared" si="993"/>
        <v>427.54987408258546</v>
      </c>
      <c r="AH424" s="90">
        <f t="shared" si="993"/>
        <v>543.80518766931038</v>
      </c>
      <c r="AI424" s="89">
        <f t="shared" si="993"/>
        <v>310.63767392158167</v>
      </c>
      <c r="AJ424" s="91">
        <f t="shared" si="993"/>
        <v>332.04793176769778</v>
      </c>
      <c r="AK424" s="90">
        <f t="shared" si="993"/>
        <v>399.45256805196908</v>
      </c>
      <c r="AL424" s="89">
        <f t="shared" si="993"/>
        <v>496.46614944733841</v>
      </c>
      <c r="AM424" s="91">
        <f t="shared" si="993"/>
        <v>449.35720692058698</v>
      </c>
      <c r="AN424" s="90">
        <f t="shared" si="993"/>
        <v>495.4689822363643</v>
      </c>
      <c r="AO424" s="89">
        <f t="shared" si="993"/>
        <v>742.41930151870963</v>
      </c>
      <c r="AP424" s="91">
        <f t="shared" si="993"/>
        <v>635.78531430082057</v>
      </c>
      <c r="AQ424" s="90">
        <f t="shared" si="993"/>
        <v>780.50126790986906</v>
      </c>
      <c r="AR424" s="89">
        <f t="shared" si="993"/>
        <v>528.59487519684876</v>
      </c>
      <c r="AS424" s="91">
        <f t="shared" si="993"/>
        <v>595.04185377149588</v>
      </c>
      <c r="AT424" s="90">
        <f t="shared" si="993"/>
        <v>716.00294531289001</v>
      </c>
      <c r="AU424" s="89">
        <f t="shared" si="993"/>
        <v>540.95065834830382</v>
      </c>
      <c r="AV424" s="91">
        <f t="shared" si="993"/>
        <v>511.48533956627983</v>
      </c>
      <c r="AW424" s="90">
        <f t="shared" si="993"/>
        <v>515.5701784525038</v>
      </c>
      <c r="AX424" s="89">
        <f t="shared" si="993"/>
        <v>601.80698029139262</v>
      </c>
      <c r="AY424" s="91">
        <f t="shared" si="993"/>
        <v>426.66155884406959</v>
      </c>
      <c r="AZ424" s="90">
        <f t="shared" si="993"/>
        <v>409.71510436722525</v>
      </c>
      <c r="BA424" s="89">
        <f t="shared" si="993"/>
        <v>541.13453464546262</v>
      </c>
      <c r="BB424" s="91">
        <f t="shared" si="993"/>
        <v>460.61490327776886</v>
      </c>
      <c r="BC424" s="90">
        <f t="shared" si="993"/>
        <v>496.50900362084474</v>
      </c>
      <c r="BD424" s="89">
        <f t="shared" si="993"/>
        <v>427.36900396449704</v>
      </c>
      <c r="BE424" s="91">
        <f t="shared" si="993"/>
        <v>559.84234582685963</v>
      </c>
      <c r="BF424" s="90">
        <f t="shared" si="993"/>
        <v>704.95155760863634</v>
      </c>
      <c r="BG424" s="89">
        <f t="shared" si="993"/>
        <v>444.66223577564102</v>
      </c>
      <c r="BH424" s="91">
        <f t="shared" si="993"/>
        <v>526.41802716356733</v>
      </c>
      <c r="BI424" s="90">
        <f t="shared" si="993"/>
        <v>474.78953861305013</v>
      </c>
      <c r="BJ424" s="89">
        <f t="shared" si="993"/>
        <v>466.1366525454597</v>
      </c>
      <c r="BK424" s="91">
        <f t="shared" si="993"/>
        <v>678.97928060323841</v>
      </c>
      <c r="BL424" s="90">
        <f t="shared" si="993"/>
        <v>622.84723416567965</v>
      </c>
      <c r="BM424" s="89">
        <f t="shared" si="993"/>
        <v>710.57946081413411</v>
      </c>
      <c r="BN424" s="91">
        <f t="shared" si="993"/>
        <v>626.6307663666563</v>
      </c>
      <c r="BO424" s="90">
        <f t="shared" si="993"/>
        <v>547.61517694802455</v>
      </c>
      <c r="BP424" s="89">
        <f t="shared" si="993"/>
        <v>648.9497420447741</v>
      </c>
      <c r="BQ424" s="91">
        <f t="shared" si="993"/>
        <v>498.4645576076573</v>
      </c>
      <c r="BR424" s="90">
        <f t="shared" si="993"/>
        <v>664.80776754498015</v>
      </c>
      <c r="BS424" s="89">
        <f t="shared" si="993"/>
        <v>629.21396400637366</v>
      </c>
      <c r="BT424" s="91">
        <f t="shared" si="993"/>
        <v>603.53444606116591</v>
      </c>
      <c r="BU424" s="90">
        <f t="shared" si="993"/>
        <v>687.9145306322223</v>
      </c>
      <c r="BV424" s="89">
        <f t="shared" si="993"/>
        <v>494.09932095645644</v>
      </c>
      <c r="BW424" s="91">
        <f t="shared" ref="BW424:EH424" si="994">(BW253/(10*BW$179+BW$180)*1000000)</f>
        <v>533.98741777961709</v>
      </c>
      <c r="BX424" s="90">
        <f t="shared" si="994"/>
        <v>611.12796507121982</v>
      </c>
      <c r="BY424" s="89"/>
      <c r="BZ424" s="91"/>
      <c r="CA424" s="90"/>
      <c r="CB424" s="89">
        <f t="shared" si="994"/>
        <v>449.26448393015249</v>
      </c>
      <c r="CC424" s="91">
        <f t="shared" si="994"/>
        <v>373.88993227651815</v>
      </c>
      <c r="CD424" s="92">
        <f t="shared" si="994"/>
        <v>346.46855769709879</v>
      </c>
      <c r="CE424" s="89">
        <f t="shared" si="994"/>
        <v>294.52720450936448</v>
      </c>
      <c r="CF424" s="91">
        <f t="shared" si="994"/>
        <v>373.40941571207696</v>
      </c>
      <c r="CG424" s="90">
        <f t="shared" si="994"/>
        <v>328.26254698015731</v>
      </c>
      <c r="CH424" s="89">
        <f t="shared" si="994"/>
        <v>328.68775342910402</v>
      </c>
      <c r="CI424" s="91">
        <f t="shared" si="994"/>
        <v>340.85502476137992</v>
      </c>
      <c r="CJ424" s="90">
        <f t="shared" si="994"/>
        <v>379.21406429384427</v>
      </c>
      <c r="CK424" s="89">
        <f t="shared" si="994"/>
        <v>336.61231097375128</v>
      </c>
      <c r="CL424" s="91">
        <f t="shared" si="994"/>
        <v>254.65823256317663</v>
      </c>
      <c r="CM424" s="90">
        <f t="shared" si="994"/>
        <v>371.45576683478691</v>
      </c>
      <c r="CN424" s="89">
        <f t="shared" si="994"/>
        <v>274.18024809144606</v>
      </c>
      <c r="CO424" s="91">
        <f t="shared" si="994"/>
        <v>212.46497705605162</v>
      </c>
      <c r="CP424" s="90">
        <f t="shared" si="994"/>
        <v>226.3389817894496</v>
      </c>
      <c r="CQ424" s="89">
        <f t="shared" si="994"/>
        <v>203.96019930547482</v>
      </c>
      <c r="CR424" s="91">
        <f t="shared" si="994"/>
        <v>338.01189615172473</v>
      </c>
      <c r="CS424" s="90">
        <f t="shared" si="994"/>
        <v>219.95316936345361</v>
      </c>
      <c r="CT424" s="89">
        <f t="shared" si="994"/>
        <v>252.96234734654175</v>
      </c>
      <c r="CU424" s="91">
        <f t="shared" si="994"/>
        <v>238.91995445741944</v>
      </c>
      <c r="CV424" s="90">
        <f t="shared" si="994"/>
        <v>181.9524608009954</v>
      </c>
      <c r="CW424" s="89">
        <f t="shared" si="994"/>
        <v>251.56028518376507</v>
      </c>
      <c r="CX424" s="91">
        <f t="shared" si="994"/>
        <v>262.67974340617474</v>
      </c>
      <c r="CY424" s="90">
        <f t="shared" si="994"/>
        <v>296.10351203899938</v>
      </c>
      <c r="CZ424" s="89">
        <f t="shared" si="994"/>
        <v>264.65199903389527</v>
      </c>
      <c r="DA424" s="91">
        <f t="shared" si="994"/>
        <v>311.64179114934336</v>
      </c>
      <c r="DB424" s="90">
        <f t="shared" si="994"/>
        <v>200.67178100596513</v>
      </c>
      <c r="DC424" s="89">
        <f t="shared" si="994"/>
        <v>217.90985864750252</v>
      </c>
      <c r="DD424" s="91">
        <f t="shared" si="994"/>
        <v>214.24216044681583</v>
      </c>
      <c r="DE424" s="90">
        <f t="shared" si="994"/>
        <v>275.26900870623615</v>
      </c>
      <c r="DF424" s="89">
        <f t="shared" si="994"/>
        <v>488.96765402527706</v>
      </c>
      <c r="DG424" s="91">
        <f t="shared" si="994"/>
        <v>318.57043575303578</v>
      </c>
      <c r="DH424" s="90">
        <f t="shared" si="994"/>
        <v>373.74435230330727</v>
      </c>
      <c r="DI424" s="89">
        <f t="shared" si="994"/>
        <v>500.91512868312077</v>
      </c>
      <c r="DJ424" s="91">
        <f t="shared" si="994"/>
        <v>367.28212229715831</v>
      </c>
      <c r="DK424" s="90">
        <f t="shared" si="994"/>
        <v>468.3749287722336</v>
      </c>
      <c r="DL424" s="89">
        <f t="shared" si="994"/>
        <v>502.31032002560841</v>
      </c>
      <c r="DM424" s="91">
        <f t="shared" si="994"/>
        <v>408.06962886982456</v>
      </c>
      <c r="DN424" s="90">
        <f t="shared" si="994"/>
        <v>453.67192618301596</v>
      </c>
      <c r="DO424" s="89">
        <f t="shared" si="994"/>
        <v>341.79568923764373</v>
      </c>
      <c r="DP424" s="91">
        <f t="shared" si="994"/>
        <v>617.89897979017212</v>
      </c>
      <c r="DQ424" s="90">
        <f t="shared" si="994"/>
        <v>500.12732197590759</v>
      </c>
      <c r="DR424" s="89">
        <f t="shared" si="994"/>
        <v>445.917137051802</v>
      </c>
      <c r="DS424" s="91">
        <f t="shared" si="994"/>
        <v>1206.1073138614113</v>
      </c>
      <c r="DT424" s="90">
        <f t="shared" si="994"/>
        <v>1199.9726509784546</v>
      </c>
      <c r="DU424" s="89">
        <f t="shared" si="994"/>
        <v>1083.2167044234848</v>
      </c>
      <c r="DV424" s="91">
        <f t="shared" si="994"/>
        <v>1228.9181120490668</v>
      </c>
      <c r="DW424" s="90">
        <f t="shared" si="994"/>
        <v>923.80883988123412</v>
      </c>
      <c r="DX424" s="89">
        <f t="shared" si="994"/>
        <v>848.07666919392761</v>
      </c>
      <c r="DY424" s="91">
        <f t="shared" si="994"/>
        <v>1074.4701217451664</v>
      </c>
      <c r="DZ424" s="90">
        <f t="shared" si="994"/>
        <v>1205.7028031694128</v>
      </c>
      <c r="EA424" s="89">
        <f t="shared" si="994"/>
        <v>1089.2596547369599</v>
      </c>
      <c r="EB424" s="91">
        <f t="shared" si="994"/>
        <v>978.39960639553647</v>
      </c>
      <c r="EC424" s="90">
        <f t="shared" si="994"/>
        <v>1002.3728908185147</v>
      </c>
      <c r="ED424" s="89">
        <f t="shared" si="994"/>
        <v>1459.7839200179037</v>
      </c>
      <c r="EE424" s="91">
        <f t="shared" si="994"/>
        <v>1112.1122413925648</v>
      </c>
      <c r="EF424" s="90">
        <f t="shared" si="994"/>
        <v>1338.2679022381878</v>
      </c>
      <c r="EG424" s="89">
        <f t="shared" si="994"/>
        <v>1258.4250040897841</v>
      </c>
      <c r="EH424" s="91">
        <f t="shared" si="994"/>
        <v>1170.3124958579103</v>
      </c>
      <c r="EI424" s="90">
        <f t="shared" ref="EI424:EO424" si="995">(EI253/(10*EI$179+EI$180)*1000000)</f>
        <v>1355.8496088858299</v>
      </c>
      <c r="EJ424" s="89">
        <f t="shared" si="995"/>
        <v>1619.1405520929191</v>
      </c>
      <c r="EK424" s="91">
        <f t="shared" si="995"/>
        <v>1480.812522967311</v>
      </c>
      <c r="EL424" s="90">
        <f t="shared" si="995"/>
        <v>1883.0038162591036</v>
      </c>
      <c r="EM424" s="89">
        <f t="shared" si="995"/>
        <v>1661.8802054635314</v>
      </c>
      <c r="EN424" s="91">
        <f t="shared" si="995"/>
        <v>1602.4448503645974</v>
      </c>
      <c r="EO424" s="90">
        <f t="shared" si="995"/>
        <v>2072.7343421479982</v>
      </c>
    </row>
    <row r="425" spans="2:145" s="120" customFormat="1" x14ac:dyDescent="0.3">
      <c r="B425" s="360"/>
      <c r="C425" s="93" t="str">
        <f t="shared" ref="C425" si="996">(C254)</f>
        <v>Mevalonate</v>
      </c>
      <c r="D425" s="94">
        <f t="shared" ref="D425:G425" si="997">(D254)</f>
        <v>8.9</v>
      </c>
      <c r="E425" s="95">
        <f t="shared" si="997"/>
        <v>9.9</v>
      </c>
      <c r="F425" s="96">
        <f t="shared" si="997"/>
        <v>9.57</v>
      </c>
      <c r="G425" s="97">
        <f t="shared" si="997"/>
        <v>147.06628000000001</v>
      </c>
      <c r="H425" s="89"/>
      <c r="I425" s="91"/>
      <c r="J425" s="90"/>
      <c r="K425" s="89">
        <f t="shared" ref="K425:BV425" si="998">(K254/(10*K$179+K$180)*1000000)</f>
        <v>120.2226683523851</v>
      </c>
      <c r="L425" s="110">
        <f t="shared" si="998"/>
        <v>101.05538323794813</v>
      </c>
      <c r="M425" s="90">
        <f t="shared" si="998"/>
        <v>115.02397137696155</v>
      </c>
      <c r="N425" s="89">
        <f t="shared" si="998"/>
        <v>111.37769417256682</v>
      </c>
      <c r="O425" s="110">
        <f t="shared" si="998"/>
        <v>137.96786866686563</v>
      </c>
      <c r="P425" s="90">
        <f t="shared" si="998"/>
        <v>158.83494226130622</v>
      </c>
      <c r="Q425" s="89">
        <f t="shared" si="998"/>
        <v>125.24175468885501</v>
      </c>
      <c r="R425" s="110">
        <f t="shared" si="998"/>
        <v>119.5943801182062</v>
      </c>
      <c r="S425" s="90">
        <f t="shared" si="998"/>
        <v>113.75198028101511</v>
      </c>
      <c r="T425" s="89">
        <f t="shared" si="998"/>
        <v>134.6554154825449</v>
      </c>
      <c r="U425" s="91">
        <f t="shared" si="998"/>
        <v>151.8910441747125</v>
      </c>
      <c r="V425" s="90">
        <f t="shared" si="998"/>
        <v>162.01975293573912</v>
      </c>
      <c r="W425" s="89">
        <f t="shared" si="998"/>
        <v>147.37765761072151</v>
      </c>
      <c r="X425" s="91">
        <f t="shared" si="998"/>
        <v>160.90136643752982</v>
      </c>
      <c r="Y425" s="90">
        <f t="shared" si="998"/>
        <v>144.30479552682777</v>
      </c>
      <c r="Z425" s="89">
        <f t="shared" si="998"/>
        <v>155.70448693571112</v>
      </c>
      <c r="AA425" s="91">
        <f t="shared" si="998"/>
        <v>170.87805185232867</v>
      </c>
      <c r="AB425" s="90">
        <f t="shared" si="998"/>
        <v>165.34361913619449</v>
      </c>
      <c r="AC425" s="89">
        <f t="shared" si="998"/>
        <v>109.67793416388982</v>
      </c>
      <c r="AD425" s="91">
        <f t="shared" si="998"/>
        <v>123.3403683834978</v>
      </c>
      <c r="AE425" s="90">
        <f t="shared" si="998"/>
        <v>112.82953194624065</v>
      </c>
      <c r="AF425" s="89">
        <f t="shared" si="998"/>
        <v>155.1643004420782</v>
      </c>
      <c r="AG425" s="91">
        <f t="shared" si="998"/>
        <v>168.11498138823586</v>
      </c>
      <c r="AH425" s="90">
        <f t="shared" si="998"/>
        <v>168.28032332379996</v>
      </c>
      <c r="AI425" s="89">
        <f t="shared" si="998"/>
        <v>111.06169438982184</v>
      </c>
      <c r="AJ425" s="91">
        <f t="shared" si="998"/>
        <v>91.221245106061843</v>
      </c>
      <c r="AK425" s="90">
        <f t="shared" si="998"/>
        <v>105.29120583257418</v>
      </c>
      <c r="AL425" s="89">
        <f t="shared" si="998"/>
        <v>146.91313379459152</v>
      </c>
      <c r="AM425" s="91">
        <f t="shared" si="998"/>
        <v>195.15178390299769</v>
      </c>
      <c r="AN425" s="90">
        <f t="shared" si="998"/>
        <v>183.42380096719131</v>
      </c>
      <c r="AO425" s="89">
        <f t="shared" si="998"/>
        <v>270.79035535901926</v>
      </c>
      <c r="AP425" s="91">
        <f t="shared" si="998"/>
        <v>270.46284241232513</v>
      </c>
      <c r="AQ425" s="90">
        <f t="shared" si="998"/>
        <v>253.36596671436837</v>
      </c>
      <c r="AR425" s="89">
        <f t="shared" si="998"/>
        <v>249.09375792805741</v>
      </c>
      <c r="AS425" s="91">
        <f t="shared" si="998"/>
        <v>248.21635500019536</v>
      </c>
      <c r="AT425" s="90">
        <f t="shared" si="998"/>
        <v>241.26444760252448</v>
      </c>
      <c r="AU425" s="89">
        <f t="shared" si="998"/>
        <v>278.27951402239745</v>
      </c>
      <c r="AV425" s="91">
        <f t="shared" si="998"/>
        <v>251.62161215271939</v>
      </c>
      <c r="AW425" s="90">
        <f t="shared" si="998"/>
        <v>265.99572071922472</v>
      </c>
      <c r="AX425" s="89">
        <f t="shared" si="998"/>
        <v>242.2171906647248</v>
      </c>
      <c r="AY425" s="91">
        <f t="shared" si="998"/>
        <v>235.44671170245979</v>
      </c>
      <c r="AZ425" s="90">
        <f t="shared" si="998"/>
        <v>232.45274708830411</v>
      </c>
      <c r="BA425" s="89">
        <f t="shared" si="998"/>
        <v>269.61092780043202</v>
      </c>
      <c r="BB425" s="91">
        <f t="shared" si="998"/>
        <v>276.34647889506937</v>
      </c>
      <c r="BC425" s="90">
        <f t="shared" si="998"/>
        <v>316.11873758095618</v>
      </c>
      <c r="BD425" s="89">
        <f t="shared" si="998"/>
        <v>271.92517082019452</v>
      </c>
      <c r="BE425" s="91">
        <f t="shared" si="998"/>
        <v>191.42695007179267</v>
      </c>
      <c r="BF425" s="90">
        <f t="shared" si="998"/>
        <v>298.2932871854515</v>
      </c>
      <c r="BG425" s="89">
        <f t="shared" si="998"/>
        <v>321.42890522623475</v>
      </c>
      <c r="BH425" s="91">
        <f t="shared" si="998"/>
        <v>284.74955175563457</v>
      </c>
      <c r="BI425" s="90">
        <f t="shared" si="998"/>
        <v>293.74231164951675</v>
      </c>
      <c r="BJ425" s="89">
        <f t="shared" si="998"/>
        <v>315.95961005566568</v>
      </c>
      <c r="BK425" s="91">
        <f t="shared" si="998"/>
        <v>303.36331302437827</v>
      </c>
      <c r="BL425" s="90">
        <f t="shared" si="998"/>
        <v>297.68772262856334</v>
      </c>
      <c r="BM425" s="89">
        <f t="shared" si="998"/>
        <v>365.37628130709106</v>
      </c>
      <c r="BN425" s="91">
        <f t="shared" si="998"/>
        <v>351.66393212276517</v>
      </c>
      <c r="BO425" s="90">
        <f t="shared" si="998"/>
        <v>317.99947882327734</v>
      </c>
      <c r="BP425" s="89">
        <f t="shared" si="998"/>
        <v>285.19251486715154</v>
      </c>
      <c r="BQ425" s="91">
        <f t="shared" si="998"/>
        <v>355.30990536934951</v>
      </c>
      <c r="BR425" s="90">
        <f t="shared" si="998"/>
        <v>337.89011045703944</v>
      </c>
      <c r="BS425" s="89">
        <f t="shared" si="998"/>
        <v>354.04260802713429</v>
      </c>
      <c r="BT425" s="91">
        <f t="shared" si="998"/>
        <v>370.29325202820291</v>
      </c>
      <c r="BU425" s="90">
        <f t="shared" si="998"/>
        <v>347.76000173179756</v>
      </c>
      <c r="BV425" s="89">
        <f t="shared" si="998"/>
        <v>342.29871214982899</v>
      </c>
      <c r="BW425" s="91">
        <f t="shared" ref="BW425:EH425" si="999">(BW254/(10*BW$179+BW$180)*1000000)</f>
        <v>310.78629334853071</v>
      </c>
      <c r="BX425" s="90">
        <f t="shared" si="999"/>
        <v>298.00590485368758</v>
      </c>
      <c r="BY425" s="89"/>
      <c r="BZ425" s="91"/>
      <c r="CA425" s="90"/>
      <c r="CB425" s="89">
        <f t="shared" si="999"/>
        <v>1418.1709392954515</v>
      </c>
      <c r="CC425" s="91">
        <f t="shared" si="999"/>
        <v>1311.8443388886021</v>
      </c>
      <c r="CD425" s="92">
        <f t="shared" si="999"/>
        <v>262.04176056096736</v>
      </c>
      <c r="CE425" s="89">
        <f t="shared" si="999"/>
        <v>912.38118835272621</v>
      </c>
      <c r="CF425" s="91">
        <f t="shared" si="999"/>
        <v>1290.1870923688655</v>
      </c>
      <c r="CG425" s="90">
        <f t="shared" si="999"/>
        <v>1063.4747429734427</v>
      </c>
      <c r="CH425" s="89">
        <f t="shared" si="999"/>
        <v>890.34737783649314</v>
      </c>
      <c r="CI425" s="91">
        <f t="shared" si="999"/>
        <v>1273.485488483195</v>
      </c>
      <c r="CJ425" s="90">
        <f t="shared" si="999"/>
        <v>835.7285477477883</v>
      </c>
      <c r="CK425" s="89">
        <f t="shared" si="999"/>
        <v>730.54771809900228</v>
      </c>
      <c r="CL425" s="91">
        <f t="shared" si="999"/>
        <v>355.89176464098892</v>
      </c>
      <c r="CM425" s="90">
        <f t="shared" si="999"/>
        <v>399.64782490466348</v>
      </c>
      <c r="CN425" s="89">
        <f t="shared" si="999"/>
        <v>450.2424551529104</v>
      </c>
      <c r="CO425" s="91">
        <f t="shared" si="999"/>
        <v>373.04561762166497</v>
      </c>
      <c r="CP425" s="90">
        <f t="shared" si="999"/>
        <v>198.76732569689096</v>
      </c>
      <c r="CQ425" s="89">
        <f t="shared" si="999"/>
        <v>295.21903171384321</v>
      </c>
      <c r="CR425" s="91">
        <f t="shared" si="999"/>
        <v>216.79171913907723</v>
      </c>
      <c r="CS425" s="90">
        <f t="shared" si="999"/>
        <v>293.80915651476431</v>
      </c>
      <c r="CT425" s="89">
        <f t="shared" si="999"/>
        <v>213.44397651302259</v>
      </c>
      <c r="CU425" s="91">
        <f t="shared" si="999"/>
        <v>145.06067312591875</v>
      </c>
      <c r="CV425" s="90">
        <f t="shared" si="999"/>
        <v>175.2312071782973</v>
      </c>
      <c r="CW425" s="89">
        <f t="shared" si="999"/>
        <v>184.49100441151472</v>
      </c>
      <c r="CX425" s="91">
        <f t="shared" si="999"/>
        <v>192.55882731005829</v>
      </c>
      <c r="CY425" s="90">
        <f t="shared" si="999"/>
        <v>192.34684192551123</v>
      </c>
      <c r="CZ425" s="89">
        <f t="shared" si="999"/>
        <v>170.11901301473654</v>
      </c>
      <c r="DA425" s="91">
        <f t="shared" si="999"/>
        <v>169.99297635411824</v>
      </c>
      <c r="DB425" s="90">
        <f t="shared" si="999"/>
        <v>145.20437131530954</v>
      </c>
      <c r="DC425" s="89">
        <f t="shared" si="999"/>
        <v>134.90916058090122</v>
      </c>
      <c r="DD425" s="91">
        <f t="shared" si="999"/>
        <v>124.06500755260822</v>
      </c>
      <c r="DE425" s="90">
        <f t="shared" si="999"/>
        <v>158.3206354116073</v>
      </c>
      <c r="DF425" s="89">
        <f t="shared" si="999"/>
        <v>266.73656156016989</v>
      </c>
      <c r="DG425" s="91">
        <f t="shared" si="999"/>
        <v>241.71149579959837</v>
      </c>
      <c r="DH425" s="90">
        <f t="shared" si="999"/>
        <v>241.84782326440083</v>
      </c>
      <c r="DI425" s="89">
        <f t="shared" si="999"/>
        <v>212.89249159801071</v>
      </c>
      <c r="DJ425" s="91">
        <f t="shared" si="999"/>
        <v>205.26329276823242</v>
      </c>
      <c r="DK425" s="90">
        <f t="shared" si="999"/>
        <v>207.07024943869044</v>
      </c>
      <c r="DL425" s="89">
        <f t="shared" si="999"/>
        <v>251.71074397176895</v>
      </c>
      <c r="DM425" s="91">
        <f t="shared" si="999"/>
        <v>299.14619244139061</v>
      </c>
      <c r="DN425" s="90">
        <f t="shared" si="999"/>
        <v>258.94944029585298</v>
      </c>
      <c r="DO425" s="89">
        <f t="shared" si="999"/>
        <v>253.56058653352039</v>
      </c>
      <c r="DP425" s="91">
        <f t="shared" si="999"/>
        <v>244.7766411809429</v>
      </c>
      <c r="DQ425" s="90">
        <f t="shared" si="999"/>
        <v>235.14337454345662</v>
      </c>
      <c r="DR425" s="89">
        <f t="shared" si="999"/>
        <v>354.0676935819198</v>
      </c>
      <c r="DS425" s="91">
        <f t="shared" si="999"/>
        <v>332.55106347481887</v>
      </c>
      <c r="DT425" s="90">
        <f t="shared" si="999"/>
        <v>243.06692982994559</v>
      </c>
      <c r="DU425" s="89">
        <f t="shared" si="999"/>
        <v>256.9879183405601</v>
      </c>
      <c r="DV425" s="91">
        <f t="shared" si="999"/>
        <v>222.06398453055451</v>
      </c>
      <c r="DW425" s="90">
        <f t="shared" si="999"/>
        <v>235.33332495510876</v>
      </c>
      <c r="DX425" s="89">
        <f t="shared" si="999"/>
        <v>307.68491148251144</v>
      </c>
      <c r="DY425" s="91">
        <f t="shared" si="999"/>
        <v>235.83916060720895</v>
      </c>
      <c r="DZ425" s="90">
        <f t="shared" si="999"/>
        <v>276.32564762593665</v>
      </c>
      <c r="EA425" s="89">
        <f t="shared" si="999"/>
        <v>240.17864821012458</v>
      </c>
      <c r="EB425" s="91">
        <f t="shared" si="999"/>
        <v>237.80073723452514</v>
      </c>
      <c r="EC425" s="90">
        <f t="shared" si="999"/>
        <v>254.88003030720159</v>
      </c>
      <c r="ED425" s="89">
        <f t="shared" si="999"/>
        <v>344.33000778025234</v>
      </c>
      <c r="EE425" s="91">
        <f t="shared" si="999"/>
        <v>321.28380425997528</v>
      </c>
      <c r="EF425" s="90">
        <f t="shared" si="999"/>
        <v>295.40109810027514</v>
      </c>
      <c r="EG425" s="89">
        <f t="shared" si="999"/>
        <v>294.61250338169202</v>
      </c>
      <c r="EH425" s="91">
        <f t="shared" si="999"/>
        <v>275.12642104141196</v>
      </c>
      <c r="EI425" s="90">
        <f t="shared" ref="EI425:EO425" si="1000">(EI254/(10*EI$179+EI$180)*1000000)</f>
        <v>266.51355211035889</v>
      </c>
      <c r="EJ425" s="89">
        <f t="shared" si="1000"/>
        <v>305.7141462550739</v>
      </c>
      <c r="EK425" s="91">
        <f t="shared" si="1000"/>
        <v>325.84594246754477</v>
      </c>
      <c r="EL425" s="90">
        <f t="shared" si="1000"/>
        <v>351.03618784405182</v>
      </c>
      <c r="EM425" s="89">
        <f t="shared" si="1000"/>
        <v>288.70877087560586</v>
      </c>
      <c r="EN425" s="91">
        <f t="shared" si="1000"/>
        <v>298.52633325725054</v>
      </c>
      <c r="EO425" s="90">
        <f t="shared" si="1000"/>
        <v>307.48433951917514</v>
      </c>
    </row>
    <row r="426" spans="2:145" s="120" customFormat="1" ht="15" thickBot="1" x14ac:dyDescent="0.35">
      <c r="B426" s="361"/>
      <c r="C426" s="179" t="str">
        <f t="shared" ref="C426" si="1001">(C255)</f>
        <v>Mevalonate-5-P</v>
      </c>
      <c r="D426" s="180">
        <f t="shared" ref="D426:G426" si="1002">(D255)</f>
        <v>14</v>
      </c>
      <c r="E426" s="181">
        <f t="shared" si="1002"/>
        <v>15</v>
      </c>
      <c r="F426" s="182">
        <f t="shared" si="1002"/>
        <v>14.23</v>
      </c>
      <c r="G426" s="183">
        <f t="shared" si="1002"/>
        <v>227.03261000000001</v>
      </c>
      <c r="H426" s="137"/>
      <c r="I426" s="138"/>
      <c r="J426" s="139"/>
      <c r="K426" s="137">
        <f t="shared" ref="K426:BV426" si="1003">(K255/(10*K$179+K$180)*1000000)</f>
        <v>41.140448321630849</v>
      </c>
      <c r="L426" s="130">
        <f t="shared" si="1003"/>
        <v>25.693332193739568</v>
      </c>
      <c r="M426" s="139">
        <f t="shared" si="1003"/>
        <v>26.590841163215188</v>
      </c>
      <c r="N426" s="137">
        <f t="shared" si="1003"/>
        <v>43.175954098593301</v>
      </c>
      <c r="O426" s="130">
        <f t="shared" si="1003"/>
        <v>44.212183240000655</v>
      </c>
      <c r="P426" s="139">
        <f t="shared" si="1003"/>
        <v>40.0910825374824</v>
      </c>
      <c r="Q426" s="137">
        <f t="shared" si="1003"/>
        <v>35.636863958424399</v>
      </c>
      <c r="R426" s="130">
        <f t="shared" si="1003"/>
        <v>33.981398769656806</v>
      </c>
      <c r="S426" s="139">
        <f t="shared" si="1003"/>
        <v>22.470997351248119</v>
      </c>
      <c r="T426" s="137">
        <f t="shared" si="1003"/>
        <v>30.542987850880287</v>
      </c>
      <c r="U426" s="138">
        <f t="shared" si="1003"/>
        <v>30.199281570842558</v>
      </c>
      <c r="V426" s="139">
        <f t="shared" si="1003"/>
        <v>20.483246946123984</v>
      </c>
      <c r="W426" s="137">
        <f t="shared" si="1003"/>
        <v>37.298506748801088</v>
      </c>
      <c r="X426" s="138">
        <f t="shared" si="1003"/>
        <v>28.103642636464574</v>
      </c>
      <c r="Y426" s="139">
        <f t="shared" si="1003"/>
        <v>32.482310867974306</v>
      </c>
      <c r="Z426" s="137">
        <f t="shared" si="1003"/>
        <v>20.785762438429003</v>
      </c>
      <c r="AA426" s="138">
        <f t="shared" si="1003"/>
        <v>24.016219173875932</v>
      </c>
      <c r="AB426" s="139">
        <f t="shared" si="1003"/>
        <v>21.819865375407502</v>
      </c>
      <c r="AC426" s="137">
        <f t="shared" si="1003"/>
        <v>34.273855820897481</v>
      </c>
      <c r="AD426" s="138">
        <f t="shared" si="1003"/>
        <v>28.90796859216125</v>
      </c>
      <c r="AE426" s="139">
        <f t="shared" si="1003"/>
        <v>26.944464824574375</v>
      </c>
      <c r="AF426" s="137">
        <f t="shared" si="1003"/>
        <v>14.878013886558833</v>
      </c>
      <c r="AG426" s="138">
        <f t="shared" si="1003"/>
        <v>18.42443735511192</v>
      </c>
      <c r="AH426" s="139">
        <f t="shared" si="1003"/>
        <v>22.90978961138098</v>
      </c>
      <c r="AI426" s="137">
        <f t="shared" si="1003"/>
        <v>15.116727922847303</v>
      </c>
      <c r="AJ426" s="138">
        <f t="shared" si="1003"/>
        <v>8.6892290376380732</v>
      </c>
      <c r="AK426" s="139">
        <f t="shared" si="1003"/>
        <v>11.594383052974807</v>
      </c>
      <c r="AL426" s="137">
        <f t="shared" si="1003"/>
        <v>11.282809729570841</v>
      </c>
      <c r="AM426" s="138">
        <f t="shared" si="1003"/>
        <v>15.584714749613836</v>
      </c>
      <c r="AN426" s="139">
        <f t="shared" si="1003"/>
        <v>12.747580490151702</v>
      </c>
      <c r="AO426" s="137">
        <f t="shared" si="1003"/>
        <v>57.313810590715065</v>
      </c>
      <c r="AP426" s="138">
        <f t="shared" si="1003"/>
        <v>62.026882632813674</v>
      </c>
      <c r="AQ426" s="139">
        <f t="shared" si="1003"/>
        <v>40.00574021265458</v>
      </c>
      <c r="AR426" s="137">
        <f t="shared" si="1003"/>
        <v>50.332040430997559</v>
      </c>
      <c r="AS426" s="138">
        <f t="shared" si="1003"/>
        <v>47.326557788891364</v>
      </c>
      <c r="AT426" s="139">
        <f t="shared" si="1003"/>
        <v>48.90439544053114</v>
      </c>
      <c r="AU426" s="137">
        <f t="shared" si="1003"/>
        <v>38.40050319944433</v>
      </c>
      <c r="AV426" s="138">
        <f t="shared" si="1003"/>
        <v>54.146297703223389</v>
      </c>
      <c r="AW426" s="139">
        <f t="shared" si="1003"/>
        <v>49.314198309367399</v>
      </c>
      <c r="AX426" s="137">
        <f t="shared" si="1003"/>
        <v>49.632726263554311</v>
      </c>
      <c r="AY426" s="138">
        <f t="shared" si="1003"/>
        <v>52.593540011146182</v>
      </c>
      <c r="AZ426" s="139">
        <f t="shared" si="1003"/>
        <v>47.885414940428198</v>
      </c>
      <c r="BA426" s="137">
        <f t="shared" si="1003"/>
        <v>47.523929446977341</v>
      </c>
      <c r="BB426" s="138">
        <f t="shared" si="1003"/>
        <v>44.587249444787282</v>
      </c>
      <c r="BC426" s="139">
        <f t="shared" si="1003"/>
        <v>54.26006671615243</v>
      </c>
      <c r="BD426" s="137">
        <f t="shared" si="1003"/>
        <v>49.264526105924368</v>
      </c>
      <c r="BE426" s="138">
        <f t="shared" si="1003"/>
        <v>69.094986708256798</v>
      </c>
      <c r="BF426" s="139">
        <f t="shared" si="1003"/>
        <v>61.742966254776789</v>
      </c>
      <c r="BG426" s="137">
        <f t="shared" si="1003"/>
        <v>34.484156144741206</v>
      </c>
      <c r="BH426" s="138">
        <f t="shared" si="1003"/>
        <v>32.111752084167335</v>
      </c>
      <c r="BI426" s="139">
        <f t="shared" si="1003"/>
        <v>35.264529278126361</v>
      </c>
      <c r="BJ426" s="137">
        <f t="shared" si="1003"/>
        <v>70.017185849172151</v>
      </c>
      <c r="BK426" s="138">
        <f t="shared" si="1003"/>
        <v>54.8954463991927</v>
      </c>
      <c r="BL426" s="139">
        <f t="shared" si="1003"/>
        <v>54.610452752152668</v>
      </c>
      <c r="BM426" s="137">
        <f t="shared" si="1003"/>
        <v>39.187647807231414</v>
      </c>
      <c r="BN426" s="138">
        <f t="shared" si="1003"/>
        <v>47.751119590042073</v>
      </c>
      <c r="BO426" s="139">
        <f t="shared" si="1003"/>
        <v>33.53077438795016</v>
      </c>
      <c r="BP426" s="137">
        <f t="shared" si="1003"/>
        <v>48.323458259633639</v>
      </c>
      <c r="BQ426" s="138">
        <f t="shared" si="1003"/>
        <v>47.463501916340896</v>
      </c>
      <c r="BR426" s="139">
        <f t="shared" si="1003"/>
        <v>48.631147909576974</v>
      </c>
      <c r="BS426" s="137">
        <f t="shared" si="1003"/>
        <v>30.74767997758434</v>
      </c>
      <c r="BT426" s="138">
        <f t="shared" si="1003"/>
        <v>20.072246588615901</v>
      </c>
      <c r="BU426" s="139">
        <f t="shared" si="1003"/>
        <v>27.992339516768332</v>
      </c>
      <c r="BV426" s="137">
        <f t="shared" si="1003"/>
        <v>43.173901056740938</v>
      </c>
      <c r="BW426" s="138">
        <f t="shared" ref="BW426:EH426" si="1004">(BW255/(10*BW$179+BW$180)*1000000)</f>
        <v>44.450502203373155</v>
      </c>
      <c r="BX426" s="139">
        <f t="shared" si="1004"/>
        <v>40.188622625366783</v>
      </c>
      <c r="BY426" s="137"/>
      <c r="BZ426" s="138"/>
      <c r="CA426" s="139"/>
      <c r="CB426" s="137">
        <f t="shared" si="1004"/>
        <v>41.799655627692644</v>
      </c>
      <c r="CC426" s="138">
        <f t="shared" si="1004"/>
        <v>39.428135734664863</v>
      </c>
      <c r="CD426" s="184">
        <f t="shared" si="1004"/>
        <v>39.188681710717432</v>
      </c>
      <c r="CE426" s="137">
        <f t="shared" si="1004"/>
        <v>37.195840641537536</v>
      </c>
      <c r="CF426" s="138">
        <f t="shared" si="1004"/>
        <v>43.729507196151445</v>
      </c>
      <c r="CG426" s="139">
        <f t="shared" si="1004"/>
        <v>39.345681078325384</v>
      </c>
      <c r="CH426" s="137">
        <f t="shared" si="1004"/>
        <v>33.690250160792999</v>
      </c>
      <c r="CI426" s="138">
        <f t="shared" si="1004"/>
        <v>31.337210417437653</v>
      </c>
      <c r="CJ426" s="139">
        <f t="shared" si="1004"/>
        <v>31.833299588582591</v>
      </c>
      <c r="CK426" s="137">
        <f t="shared" si="1004"/>
        <v>28.093681890160799</v>
      </c>
      <c r="CL426" s="138">
        <f t="shared" si="1004"/>
        <v>26.866897134232996</v>
      </c>
      <c r="CM426" s="139">
        <f t="shared" si="1004"/>
        <v>23.447495815249837</v>
      </c>
      <c r="CN426" s="137">
        <f t="shared" si="1004"/>
        <v>33.619468848679553</v>
      </c>
      <c r="CO426" s="138">
        <f t="shared" si="1004"/>
        <v>24.571529726617278</v>
      </c>
      <c r="CP426" s="139">
        <f t="shared" si="1004"/>
        <v>18.496627947875595</v>
      </c>
      <c r="CQ426" s="137">
        <f t="shared" si="1004"/>
        <v>21.428587959917301</v>
      </c>
      <c r="CR426" s="138">
        <f t="shared" si="1004"/>
        <v>17.041198450077758</v>
      </c>
      <c r="CS426" s="139">
        <f t="shared" si="1004"/>
        <v>22.962611795379903</v>
      </c>
      <c r="CT426" s="137">
        <f t="shared" si="1004"/>
        <v>40.166133757286694</v>
      </c>
      <c r="CU426" s="138">
        <f t="shared" si="1004"/>
        <v>33.093317628935964</v>
      </c>
      <c r="CV426" s="139">
        <f t="shared" si="1004"/>
        <v>22.906282036450268</v>
      </c>
      <c r="CW426" s="137">
        <f t="shared" si="1004"/>
        <v>14.162208391596272</v>
      </c>
      <c r="CX426" s="138">
        <f t="shared" si="1004"/>
        <v>10.712978000722448</v>
      </c>
      <c r="CY426" s="139">
        <f t="shared" si="1004"/>
        <v>10.147774781399288</v>
      </c>
      <c r="CZ426" s="137">
        <f t="shared" si="1004"/>
        <v>9.7269227833115597</v>
      </c>
      <c r="DA426" s="138">
        <f t="shared" si="1004"/>
        <v>18.111466197995373</v>
      </c>
      <c r="DB426" s="139">
        <f t="shared" si="1004"/>
        <v>18.538975892258986</v>
      </c>
      <c r="DC426" s="137">
        <f t="shared" si="1004"/>
        <v>7.040805458238145</v>
      </c>
      <c r="DD426" s="138">
        <f t="shared" si="1004"/>
        <v>7.0208322128508076</v>
      </c>
      <c r="DE426" s="139">
        <f t="shared" si="1004"/>
        <v>8.5928640070151676</v>
      </c>
      <c r="DF426" s="137">
        <f t="shared" si="1004"/>
        <v>42.022107630211025</v>
      </c>
      <c r="DG426" s="138">
        <f t="shared" si="1004"/>
        <v>42.92441375102581</v>
      </c>
      <c r="DH426" s="139">
        <f t="shared" si="1004"/>
        <v>52.847508357124894</v>
      </c>
      <c r="DI426" s="137">
        <f t="shared" si="1004"/>
        <v>44.716315101504975</v>
      </c>
      <c r="DJ426" s="138">
        <f t="shared" si="1004"/>
        <v>44.584576476819961</v>
      </c>
      <c r="DK426" s="139">
        <f t="shared" si="1004"/>
        <v>42.922541388928877</v>
      </c>
      <c r="DL426" s="137">
        <f t="shared" si="1004"/>
        <v>30.801675422260615</v>
      </c>
      <c r="DM426" s="138">
        <f t="shared" si="1004"/>
        <v>47.678780859053568</v>
      </c>
      <c r="DN426" s="139">
        <f t="shared" si="1004"/>
        <v>47.910441725039995</v>
      </c>
      <c r="DO426" s="137">
        <f t="shared" si="1004"/>
        <v>49.549455042719778</v>
      </c>
      <c r="DP426" s="138">
        <f t="shared" si="1004"/>
        <v>42.242477389752352</v>
      </c>
      <c r="DQ426" s="139">
        <f t="shared" si="1004"/>
        <v>49.753092437208529</v>
      </c>
      <c r="DR426" s="137">
        <f t="shared" si="1004"/>
        <v>43.905167458631482</v>
      </c>
      <c r="DS426" s="138">
        <f t="shared" si="1004"/>
        <v>136.22498526164529</v>
      </c>
      <c r="DT426" s="139">
        <f t="shared" si="1004"/>
        <v>105.16475961695441</v>
      </c>
      <c r="DU426" s="137">
        <f t="shared" si="1004"/>
        <v>159.25228287078062</v>
      </c>
      <c r="DV426" s="138">
        <f t="shared" si="1004"/>
        <v>133.86259308554281</v>
      </c>
      <c r="DW426" s="139">
        <f t="shared" si="1004"/>
        <v>122.19572545166342</v>
      </c>
      <c r="DX426" s="137">
        <f t="shared" si="1004"/>
        <v>95.930939840340358</v>
      </c>
      <c r="DY426" s="138">
        <f t="shared" si="1004"/>
        <v>95.240157644369049</v>
      </c>
      <c r="DZ426" s="139">
        <f t="shared" si="1004"/>
        <v>69.676263628791119</v>
      </c>
      <c r="EA426" s="137">
        <f t="shared" si="1004"/>
        <v>138.88354740962592</v>
      </c>
      <c r="EB426" s="138">
        <f t="shared" si="1004"/>
        <v>114.79416002928744</v>
      </c>
      <c r="EC426" s="139">
        <f t="shared" si="1004"/>
        <v>126.939466848679</v>
      </c>
      <c r="ED426" s="137">
        <f t="shared" si="1004"/>
        <v>93.040830494841828</v>
      </c>
      <c r="EE426" s="138">
        <f t="shared" si="1004"/>
        <v>79.8314232893309</v>
      </c>
      <c r="EF426" s="139">
        <f t="shared" si="1004"/>
        <v>63.836374729344413</v>
      </c>
      <c r="EG426" s="137">
        <f t="shared" si="1004"/>
        <v>98.510120226790448</v>
      </c>
      <c r="EH426" s="138">
        <f t="shared" si="1004"/>
        <v>109.49994277915974</v>
      </c>
      <c r="EI426" s="139">
        <f t="shared" ref="EI426:EO426" si="1005">(EI255/(10*EI$179+EI$180)*1000000)</f>
        <v>112.75716599360923</v>
      </c>
      <c r="EJ426" s="137">
        <f t="shared" si="1005"/>
        <v>68.748745108293946</v>
      </c>
      <c r="EK426" s="138">
        <f t="shared" si="1005"/>
        <v>46.759272439051685</v>
      </c>
      <c r="EL426" s="139">
        <f t="shared" si="1005"/>
        <v>60.70866332435417</v>
      </c>
      <c r="EM426" s="137">
        <f t="shared" si="1005"/>
        <v>124.23948085200739</v>
      </c>
      <c r="EN426" s="138">
        <f t="shared" si="1005"/>
        <v>111.06883334917229</v>
      </c>
      <c r="EO426" s="139">
        <f t="shared" si="1005"/>
        <v>93.180764267970616</v>
      </c>
    </row>
    <row r="427" spans="2:145" s="120" customFormat="1" x14ac:dyDescent="0.3">
      <c r="B427" s="359" t="s">
        <v>353</v>
      </c>
      <c r="C427" s="173" t="str">
        <f t="shared" ref="C427" si="1006">(C256)</f>
        <v>Citrate</v>
      </c>
      <c r="D427" s="174">
        <f t="shared" ref="D427:G427" si="1007">(D256)</f>
        <v>17.100000000000001</v>
      </c>
      <c r="E427" s="175">
        <f t="shared" si="1007"/>
        <v>20</v>
      </c>
      <c r="F427" s="176">
        <f t="shared" si="1007"/>
        <v>17.55</v>
      </c>
      <c r="G427" s="177">
        <f t="shared" si="1007"/>
        <v>191.01973000000001</v>
      </c>
      <c r="H427" s="134"/>
      <c r="I427" s="135"/>
      <c r="J427" s="136"/>
      <c r="K427" s="134">
        <f t="shared" ref="K427:BV427" si="1008">(K256/(10*K$179+K$180)*1000000)</f>
        <v>4442.6545771447682</v>
      </c>
      <c r="L427" s="129">
        <f t="shared" si="1008"/>
        <v>6028.658272576763</v>
      </c>
      <c r="M427" s="136">
        <f t="shared" si="1008"/>
        <v>3888.0222421898384</v>
      </c>
      <c r="N427" s="134">
        <f t="shared" si="1008"/>
        <v>5455.9506900091847</v>
      </c>
      <c r="O427" s="129">
        <f t="shared" si="1008"/>
        <v>7360.3712073700062</v>
      </c>
      <c r="P427" s="136">
        <f t="shared" si="1008"/>
        <v>6455.0444633697798</v>
      </c>
      <c r="Q427" s="134">
        <f t="shared" si="1008"/>
        <v>5805.721680018336</v>
      </c>
      <c r="R427" s="129">
        <f t="shared" si="1008"/>
        <v>4210.7898070437277</v>
      </c>
      <c r="S427" s="136">
        <f t="shared" si="1008"/>
        <v>5428.3585373909445</v>
      </c>
      <c r="T427" s="134">
        <f t="shared" si="1008"/>
        <v>7688.4502142207175</v>
      </c>
      <c r="U427" s="135">
        <f t="shared" si="1008"/>
        <v>7281.1591260387231</v>
      </c>
      <c r="V427" s="136">
        <f t="shared" si="1008"/>
        <v>6916.2761538958302</v>
      </c>
      <c r="W427" s="134">
        <f t="shared" si="1008"/>
        <v>7141.872984313718</v>
      </c>
      <c r="X427" s="135">
        <f t="shared" si="1008"/>
        <v>5040.5174317907204</v>
      </c>
      <c r="Y427" s="136">
        <f t="shared" si="1008"/>
        <v>5732.0851539498462</v>
      </c>
      <c r="Z427" s="134">
        <f t="shared" si="1008"/>
        <v>6943.6293220495663</v>
      </c>
      <c r="AA427" s="135">
        <f t="shared" si="1008"/>
        <v>9119.1533936285414</v>
      </c>
      <c r="AB427" s="136">
        <f t="shared" si="1008"/>
        <v>6642.9748906884324</v>
      </c>
      <c r="AC427" s="134">
        <f t="shared" si="1008"/>
        <v>6373.5719035602733</v>
      </c>
      <c r="AD427" s="135">
        <f t="shared" si="1008"/>
        <v>5474.940168281526</v>
      </c>
      <c r="AE427" s="136">
        <f t="shared" si="1008"/>
        <v>5789.0463231552831</v>
      </c>
      <c r="AF427" s="134">
        <f t="shared" si="1008"/>
        <v>5518.4287717618909</v>
      </c>
      <c r="AG427" s="135">
        <f t="shared" si="1008"/>
        <v>6217.7299553490666</v>
      </c>
      <c r="AH427" s="136">
        <f t="shared" si="1008"/>
        <v>6433.2933882620409</v>
      </c>
      <c r="AI427" s="134">
        <f t="shared" si="1008"/>
        <v>4292.8396160591274</v>
      </c>
      <c r="AJ427" s="135">
        <f t="shared" si="1008"/>
        <v>3840.1710267633225</v>
      </c>
      <c r="AK427" s="136">
        <f t="shared" si="1008"/>
        <v>4286.6659777601499</v>
      </c>
      <c r="AL427" s="134">
        <f t="shared" si="1008"/>
        <v>5294.7942437801285</v>
      </c>
      <c r="AM427" s="135">
        <f t="shared" si="1008"/>
        <v>6426.745850344073</v>
      </c>
      <c r="AN427" s="136">
        <f t="shared" si="1008"/>
        <v>4709.9972112076193</v>
      </c>
      <c r="AO427" s="134">
        <f t="shared" si="1008"/>
        <v>14567.063034037186</v>
      </c>
      <c r="AP427" s="135">
        <f t="shared" si="1008"/>
        <v>14833.295492064293</v>
      </c>
      <c r="AQ427" s="136">
        <f t="shared" si="1008"/>
        <v>13955.663671800829</v>
      </c>
      <c r="AR427" s="134">
        <f t="shared" si="1008"/>
        <v>9740.5694173975462</v>
      </c>
      <c r="AS427" s="135">
        <f t="shared" si="1008"/>
        <v>11824.790109779417</v>
      </c>
      <c r="AT427" s="136">
        <f t="shared" si="1008"/>
        <v>9516.6823975572752</v>
      </c>
      <c r="AU427" s="134">
        <f t="shared" si="1008"/>
        <v>10210.641325497607</v>
      </c>
      <c r="AV427" s="135">
        <f t="shared" si="1008"/>
        <v>10214.441879931557</v>
      </c>
      <c r="AW427" s="136">
        <f t="shared" si="1008"/>
        <v>9557.781636938651</v>
      </c>
      <c r="AX427" s="134">
        <f t="shared" si="1008"/>
        <v>9251.8032953730162</v>
      </c>
      <c r="AY427" s="135">
        <f t="shared" si="1008"/>
        <v>10206.884777568846</v>
      </c>
      <c r="AZ427" s="136">
        <f t="shared" si="1008"/>
        <v>10207.931222052215</v>
      </c>
      <c r="BA427" s="134">
        <f t="shared" si="1008"/>
        <v>8848.2328733533759</v>
      </c>
      <c r="BB427" s="135">
        <f t="shared" si="1008"/>
        <v>9017.0582662268953</v>
      </c>
      <c r="BC427" s="136">
        <f t="shared" si="1008"/>
        <v>9108.2389543752124</v>
      </c>
      <c r="BD427" s="134">
        <f t="shared" si="1008"/>
        <v>10232.134089110024</v>
      </c>
      <c r="BE427" s="135">
        <f t="shared" si="1008"/>
        <v>4946.7153143330534</v>
      </c>
      <c r="BF427" s="136">
        <f t="shared" si="1008"/>
        <v>9500.7220105365868</v>
      </c>
      <c r="BG427" s="134">
        <f t="shared" si="1008"/>
        <v>7363.2300076954225</v>
      </c>
      <c r="BH427" s="135">
        <f t="shared" si="1008"/>
        <v>10859.444959543296</v>
      </c>
      <c r="BI427" s="136">
        <f t="shared" si="1008"/>
        <v>10535.000812266764</v>
      </c>
      <c r="BJ427" s="134">
        <f t="shared" si="1008"/>
        <v>9557.4437769902743</v>
      </c>
      <c r="BK427" s="135">
        <f t="shared" si="1008"/>
        <v>9798.5333314332856</v>
      </c>
      <c r="BL427" s="136">
        <f t="shared" si="1008"/>
        <v>7993.0053471171241</v>
      </c>
      <c r="BM427" s="134">
        <f t="shared" si="1008"/>
        <v>12030.395065100276</v>
      </c>
      <c r="BN427" s="135">
        <f t="shared" si="1008"/>
        <v>10748.751916017422</v>
      </c>
      <c r="BO427" s="136">
        <f t="shared" si="1008"/>
        <v>11182.616337943022</v>
      </c>
      <c r="BP427" s="134">
        <f t="shared" si="1008"/>
        <v>10580.442681265053</v>
      </c>
      <c r="BQ427" s="135">
        <f t="shared" si="1008"/>
        <v>12150.312104735633</v>
      </c>
      <c r="BR427" s="136">
        <f t="shared" si="1008"/>
        <v>10369.552773433092</v>
      </c>
      <c r="BS427" s="134">
        <f t="shared" si="1008"/>
        <v>11399.366292734045</v>
      </c>
      <c r="BT427" s="135">
        <f t="shared" si="1008"/>
        <v>12582.416212641523</v>
      </c>
      <c r="BU427" s="136">
        <f t="shared" si="1008"/>
        <v>12860.463536186724</v>
      </c>
      <c r="BV427" s="134">
        <f t="shared" si="1008"/>
        <v>10011.871834609425</v>
      </c>
      <c r="BW427" s="135">
        <f t="shared" ref="BW427:EH427" si="1009">(BW256/(10*BW$179+BW$180)*1000000)</f>
        <v>14109.019342839843</v>
      </c>
      <c r="BX427" s="136">
        <f t="shared" si="1009"/>
        <v>9537.6073014706926</v>
      </c>
      <c r="BY427" s="134"/>
      <c r="BZ427" s="135"/>
      <c r="CA427" s="136"/>
      <c r="CB427" s="134">
        <f t="shared" si="1009"/>
        <v>2409.9778173637478</v>
      </c>
      <c r="CC427" s="135">
        <f t="shared" si="1009"/>
        <v>3503.3750424321038</v>
      </c>
      <c r="CD427" s="178">
        <f t="shared" si="1009"/>
        <v>2292.7896634593462</v>
      </c>
      <c r="CE427" s="134">
        <f t="shared" si="1009"/>
        <v>4743.640770300879</v>
      </c>
      <c r="CF427" s="135">
        <f t="shared" si="1009"/>
        <v>4875.4965809631358</v>
      </c>
      <c r="CG427" s="136">
        <f t="shared" si="1009"/>
        <v>4278.018868286772</v>
      </c>
      <c r="CH427" s="134">
        <f t="shared" si="1009"/>
        <v>5932.8370663293454</v>
      </c>
      <c r="CI427" s="135">
        <f t="shared" si="1009"/>
        <v>4618.3401600101479</v>
      </c>
      <c r="CJ427" s="136">
        <f t="shared" si="1009"/>
        <v>5207.5193767521923</v>
      </c>
      <c r="CK427" s="134">
        <f t="shared" si="1009"/>
        <v>4543.785715030459</v>
      </c>
      <c r="CL427" s="135">
        <f t="shared" si="1009"/>
        <v>5602.4587428744171</v>
      </c>
      <c r="CM427" s="136">
        <f t="shared" si="1009"/>
        <v>5371.4609955105343</v>
      </c>
      <c r="CN427" s="134">
        <f t="shared" si="1009"/>
        <v>4160.1000508278694</v>
      </c>
      <c r="CO427" s="135">
        <f t="shared" si="1009"/>
        <v>4808.7690660586513</v>
      </c>
      <c r="CP427" s="136">
        <f t="shared" si="1009"/>
        <v>4067.421948786689</v>
      </c>
      <c r="CQ427" s="134">
        <f t="shared" si="1009"/>
        <v>5219.7301932817891</v>
      </c>
      <c r="CR427" s="135">
        <f t="shared" si="1009"/>
        <v>7041.6321952775816</v>
      </c>
      <c r="CS427" s="136">
        <f t="shared" si="1009"/>
        <v>7492.9096511243833</v>
      </c>
      <c r="CT427" s="134">
        <f t="shared" si="1009"/>
        <v>6869.2549510959743</v>
      </c>
      <c r="CU427" s="135">
        <f t="shared" si="1009"/>
        <v>3910.0721813668638</v>
      </c>
      <c r="CV427" s="136">
        <f t="shared" si="1009"/>
        <v>4818.284836720989</v>
      </c>
      <c r="CW427" s="134">
        <f t="shared" si="1009"/>
        <v>8252.3139281618805</v>
      </c>
      <c r="CX427" s="135">
        <f t="shared" si="1009"/>
        <v>4427.9230106295345</v>
      </c>
      <c r="CY427" s="136">
        <f t="shared" si="1009"/>
        <v>4761.5806183216564</v>
      </c>
      <c r="CZ427" s="134">
        <f t="shared" si="1009"/>
        <v>3240.2581421122377</v>
      </c>
      <c r="DA427" s="135">
        <f t="shared" si="1009"/>
        <v>4126.3635898001248</v>
      </c>
      <c r="DB427" s="136">
        <f t="shared" si="1009"/>
        <v>4217.0248096473606</v>
      </c>
      <c r="DC427" s="134">
        <f t="shared" si="1009"/>
        <v>5591.7921083100809</v>
      </c>
      <c r="DD427" s="135">
        <f t="shared" si="1009"/>
        <v>5062.3132701563127</v>
      </c>
      <c r="DE427" s="136">
        <f t="shared" si="1009"/>
        <v>5779.9604009831501</v>
      </c>
      <c r="DF427" s="134">
        <f t="shared" si="1009"/>
        <v>10947.390514779901</v>
      </c>
      <c r="DG427" s="135">
        <f t="shared" si="1009"/>
        <v>10613.68410528839</v>
      </c>
      <c r="DH427" s="136">
        <f t="shared" si="1009"/>
        <v>10073.433357298491</v>
      </c>
      <c r="DI427" s="134">
        <f t="shared" si="1009"/>
        <v>12018.686433401763</v>
      </c>
      <c r="DJ427" s="135">
        <f t="shared" si="1009"/>
        <v>9968.7135096221518</v>
      </c>
      <c r="DK427" s="136">
        <f t="shared" si="1009"/>
        <v>12445.620293379943</v>
      </c>
      <c r="DL427" s="134">
        <f t="shared" si="1009"/>
        <v>9485.2584824465703</v>
      </c>
      <c r="DM427" s="135">
        <f t="shared" si="1009"/>
        <v>10710.679296305709</v>
      </c>
      <c r="DN427" s="136">
        <f t="shared" si="1009"/>
        <v>9018.5107608670496</v>
      </c>
      <c r="DO427" s="134">
        <f t="shared" si="1009"/>
        <v>10680.474759901914</v>
      </c>
      <c r="DP427" s="135">
        <f t="shared" si="1009"/>
        <v>11052.790788916343</v>
      </c>
      <c r="DQ427" s="136">
        <f t="shared" si="1009"/>
        <v>9634.9510936649967</v>
      </c>
      <c r="DR427" s="134">
        <f t="shared" si="1009"/>
        <v>11093.740939224464</v>
      </c>
      <c r="DS427" s="135">
        <f t="shared" si="1009"/>
        <v>6543.2266437485923</v>
      </c>
      <c r="DT427" s="136">
        <f t="shared" si="1009"/>
        <v>8019.6244613091312</v>
      </c>
      <c r="DU427" s="134">
        <f t="shared" si="1009"/>
        <v>5276.1836578076418</v>
      </c>
      <c r="DV427" s="135">
        <f t="shared" si="1009"/>
        <v>6760.9413608328396</v>
      </c>
      <c r="DW427" s="136">
        <f t="shared" si="1009"/>
        <v>6511.6934556894521</v>
      </c>
      <c r="DX427" s="134">
        <f t="shared" si="1009"/>
        <v>7558.9699368870624</v>
      </c>
      <c r="DY427" s="135">
        <f t="shared" si="1009"/>
        <v>5020.6213873331853</v>
      </c>
      <c r="DZ427" s="136">
        <f t="shared" si="1009"/>
        <v>5414.020231151263</v>
      </c>
      <c r="EA427" s="134">
        <f t="shared" si="1009"/>
        <v>7163.4973716537679</v>
      </c>
      <c r="EB427" s="135">
        <f t="shared" si="1009"/>
        <v>5985.829947649212</v>
      </c>
      <c r="EC427" s="136">
        <f t="shared" si="1009"/>
        <v>6884.8022082848483</v>
      </c>
      <c r="ED427" s="134">
        <f t="shared" si="1009"/>
        <v>6153.0007630922792</v>
      </c>
      <c r="EE427" s="135">
        <f t="shared" si="1009"/>
        <v>6399.4672288407883</v>
      </c>
      <c r="EF427" s="136">
        <f t="shared" si="1009"/>
        <v>6232.5698273247481</v>
      </c>
      <c r="EG427" s="134">
        <f t="shared" si="1009"/>
        <v>6527.5695037201667</v>
      </c>
      <c r="EH427" s="135">
        <f t="shared" si="1009"/>
        <v>5528.8619723030251</v>
      </c>
      <c r="EI427" s="136">
        <f t="shared" ref="EI427:EO427" si="1010">(EI256/(10*EI$179+EI$180)*1000000)</f>
        <v>7583.3748305393938</v>
      </c>
      <c r="EJ427" s="134">
        <f t="shared" si="1010"/>
        <v>6601.4758306550475</v>
      </c>
      <c r="EK427" s="135">
        <f t="shared" si="1010"/>
        <v>10722.231322856711</v>
      </c>
      <c r="EL427" s="136">
        <f t="shared" si="1010"/>
        <v>8139.6132200512984</v>
      </c>
      <c r="EM427" s="134">
        <f t="shared" si="1010"/>
        <v>10550.430809964007</v>
      </c>
      <c r="EN427" s="135">
        <f t="shared" si="1010"/>
        <v>6751.8548234663376</v>
      </c>
      <c r="EO427" s="136">
        <f t="shared" si="1010"/>
        <v>6436.510588748085</v>
      </c>
    </row>
    <row r="428" spans="2:145" s="120" customFormat="1" x14ac:dyDescent="0.3">
      <c r="B428" s="360"/>
      <c r="C428" s="93" t="str">
        <f t="shared" ref="C428" si="1011">(C257)</f>
        <v>Aconitate</v>
      </c>
      <c r="D428" s="94">
        <f t="shared" ref="D428:G428" si="1012">(D257)</f>
        <v>13</v>
      </c>
      <c r="E428" s="95">
        <f t="shared" si="1012"/>
        <v>14.7</v>
      </c>
      <c r="F428" s="96">
        <f t="shared" si="1012"/>
        <v>13.69</v>
      </c>
      <c r="G428" s="97">
        <f t="shared" si="1012"/>
        <v>173.00916000000001</v>
      </c>
      <c r="H428" s="89"/>
      <c r="I428" s="91"/>
      <c r="J428" s="90"/>
      <c r="K428" s="89">
        <f t="shared" ref="K428:BV428" si="1013">(K257/(10*K$179+K$180)*1000000)</f>
        <v>331.88053674004993</v>
      </c>
      <c r="L428" s="110">
        <f t="shared" si="1013"/>
        <v>540.39229623786161</v>
      </c>
      <c r="M428" s="90">
        <f t="shared" si="1013"/>
        <v>407.90287325811136</v>
      </c>
      <c r="N428" s="89">
        <f t="shared" si="1013"/>
        <v>595.57633346212856</v>
      </c>
      <c r="O428" s="110">
        <f t="shared" si="1013"/>
        <v>598.93867805914329</v>
      </c>
      <c r="P428" s="90">
        <f t="shared" si="1013"/>
        <v>713.8049723906538</v>
      </c>
      <c r="Q428" s="89">
        <f t="shared" si="1013"/>
        <v>462.84640615491946</v>
      </c>
      <c r="R428" s="110">
        <f t="shared" si="1013"/>
        <v>417.62631967327985</v>
      </c>
      <c r="S428" s="90">
        <f t="shared" si="1013"/>
        <v>388.78283361909411</v>
      </c>
      <c r="T428" s="89">
        <f t="shared" si="1013"/>
        <v>689.21043171624831</v>
      </c>
      <c r="U428" s="91">
        <f t="shared" si="1013"/>
        <v>500.78375263140259</v>
      </c>
      <c r="V428" s="90">
        <f t="shared" si="1013"/>
        <v>438.78173864319683</v>
      </c>
      <c r="W428" s="89">
        <f t="shared" si="1013"/>
        <v>689.51359219990707</v>
      </c>
      <c r="X428" s="91">
        <f t="shared" si="1013"/>
        <v>661.48820980085497</v>
      </c>
      <c r="Y428" s="90">
        <f t="shared" si="1013"/>
        <v>494.48940352093462</v>
      </c>
      <c r="Z428" s="89">
        <f t="shared" si="1013"/>
        <v>648.29080921363038</v>
      </c>
      <c r="AA428" s="91">
        <f t="shared" si="1013"/>
        <v>441.85192157467992</v>
      </c>
      <c r="AB428" s="90">
        <f t="shared" si="1013"/>
        <v>623.95732584374718</v>
      </c>
      <c r="AC428" s="89">
        <f t="shared" si="1013"/>
        <v>569.74862431696306</v>
      </c>
      <c r="AD428" s="91">
        <f t="shared" si="1013"/>
        <v>535.48412825608318</v>
      </c>
      <c r="AE428" s="90">
        <f t="shared" si="1013"/>
        <v>619.88025554341255</v>
      </c>
      <c r="AF428" s="89">
        <f t="shared" si="1013"/>
        <v>457.06113853683524</v>
      </c>
      <c r="AG428" s="91">
        <f t="shared" si="1013"/>
        <v>583.64162662768661</v>
      </c>
      <c r="AH428" s="90">
        <f t="shared" si="1013"/>
        <v>537.6952606250386</v>
      </c>
      <c r="AI428" s="89">
        <f t="shared" si="1013"/>
        <v>502.87660409624891</v>
      </c>
      <c r="AJ428" s="91">
        <f t="shared" si="1013"/>
        <v>693.77235330282565</v>
      </c>
      <c r="AK428" s="90">
        <f t="shared" si="1013"/>
        <v>478.31147851429978</v>
      </c>
      <c r="AL428" s="89">
        <f t="shared" si="1013"/>
        <v>359.51319199818454</v>
      </c>
      <c r="AM428" s="91">
        <f t="shared" si="1013"/>
        <v>494.49504110358902</v>
      </c>
      <c r="AN428" s="90">
        <f t="shared" si="1013"/>
        <v>523.04002129372191</v>
      </c>
      <c r="AO428" s="89">
        <f t="shared" si="1013"/>
        <v>1752.8533403100287</v>
      </c>
      <c r="AP428" s="91">
        <f t="shared" si="1013"/>
        <v>1681.2499859034886</v>
      </c>
      <c r="AQ428" s="90">
        <f t="shared" si="1013"/>
        <v>1680.1970058497202</v>
      </c>
      <c r="AR428" s="89">
        <f t="shared" si="1013"/>
        <v>1426.1981471458439</v>
      </c>
      <c r="AS428" s="91">
        <f t="shared" si="1013"/>
        <v>1461.2252834836922</v>
      </c>
      <c r="AT428" s="90">
        <f t="shared" si="1013"/>
        <v>1484.8819697833874</v>
      </c>
      <c r="AU428" s="89">
        <f t="shared" si="1013"/>
        <v>1617.0819917563263</v>
      </c>
      <c r="AV428" s="91">
        <f t="shared" si="1013"/>
        <v>1679.2332009351305</v>
      </c>
      <c r="AW428" s="90">
        <f t="shared" si="1013"/>
        <v>1818.4850530833446</v>
      </c>
      <c r="AX428" s="89">
        <f t="shared" si="1013"/>
        <v>1860.6487819983236</v>
      </c>
      <c r="AY428" s="91">
        <f t="shared" si="1013"/>
        <v>1779.1791372868588</v>
      </c>
      <c r="AZ428" s="90">
        <f t="shared" si="1013"/>
        <v>1809.6820501042923</v>
      </c>
      <c r="BA428" s="89">
        <f t="shared" si="1013"/>
        <v>3032.3620508387376</v>
      </c>
      <c r="BB428" s="91">
        <f t="shared" si="1013"/>
        <v>3301.4344014215098</v>
      </c>
      <c r="BC428" s="90">
        <f t="shared" si="1013"/>
        <v>3410.499154703979</v>
      </c>
      <c r="BD428" s="89">
        <f t="shared" si="1013"/>
        <v>2947.1778894454569</v>
      </c>
      <c r="BE428" s="91">
        <f t="shared" si="1013"/>
        <v>2951.2099999241514</v>
      </c>
      <c r="BF428" s="90">
        <f t="shared" si="1013"/>
        <v>3159.5411247920033</v>
      </c>
      <c r="BG428" s="89">
        <f t="shared" si="1013"/>
        <v>5749.1369429582392</v>
      </c>
      <c r="BH428" s="91">
        <f t="shared" si="1013"/>
        <v>5915.6773539315645</v>
      </c>
      <c r="BI428" s="90">
        <f t="shared" si="1013"/>
        <v>6382.0185356316588</v>
      </c>
      <c r="BJ428" s="89">
        <f t="shared" si="1013"/>
        <v>4696.7495256303264</v>
      </c>
      <c r="BK428" s="91">
        <f t="shared" si="1013"/>
        <v>4568.4371339746895</v>
      </c>
      <c r="BL428" s="90">
        <f t="shared" si="1013"/>
        <v>4534.3635545214211</v>
      </c>
      <c r="BM428" s="89">
        <f t="shared" si="1013"/>
        <v>7486.4559145212588</v>
      </c>
      <c r="BN428" s="91">
        <f t="shared" si="1013"/>
        <v>7639.1066125842181</v>
      </c>
      <c r="BO428" s="90">
        <f t="shared" si="1013"/>
        <v>7509.0692688013823</v>
      </c>
      <c r="BP428" s="89">
        <f t="shared" si="1013"/>
        <v>5080.3797176136495</v>
      </c>
      <c r="BQ428" s="91">
        <f t="shared" si="1013"/>
        <v>5055.6500420114398</v>
      </c>
      <c r="BR428" s="90">
        <f t="shared" si="1013"/>
        <v>5105.5446889005025</v>
      </c>
      <c r="BS428" s="89">
        <f t="shared" si="1013"/>
        <v>12437.707578509309</v>
      </c>
      <c r="BT428" s="91">
        <f t="shared" si="1013"/>
        <v>12731.575246609611</v>
      </c>
      <c r="BU428" s="90">
        <f t="shared" si="1013"/>
        <v>12900.883350022516</v>
      </c>
      <c r="BV428" s="89">
        <f t="shared" si="1013"/>
        <v>7097.7208030924139</v>
      </c>
      <c r="BW428" s="91">
        <f t="shared" ref="BW428:EH428" si="1014">(BW257/(10*BW$179+BW$180)*1000000)</f>
        <v>7759.5436365252535</v>
      </c>
      <c r="BX428" s="90">
        <f t="shared" si="1014"/>
        <v>7306.1610548238932</v>
      </c>
      <c r="BY428" s="89"/>
      <c r="BZ428" s="91"/>
      <c r="CA428" s="90"/>
      <c r="CB428" s="89">
        <f t="shared" si="1014"/>
        <v>512.57940610001083</v>
      </c>
      <c r="CC428" s="91">
        <f t="shared" si="1014"/>
        <v>443.8471759455503</v>
      </c>
      <c r="CD428" s="92">
        <f t="shared" si="1014"/>
        <v>484.67940180247234</v>
      </c>
      <c r="CE428" s="89">
        <f t="shared" si="1014"/>
        <v>690.48466636826049</v>
      </c>
      <c r="CF428" s="91">
        <f t="shared" si="1014"/>
        <v>888.67577302008556</v>
      </c>
      <c r="CG428" s="90">
        <f t="shared" si="1014"/>
        <v>828.68131127379957</v>
      </c>
      <c r="CH428" s="89">
        <f t="shared" si="1014"/>
        <v>623.23740329532893</v>
      </c>
      <c r="CI428" s="91">
        <f t="shared" si="1014"/>
        <v>675.24667564276263</v>
      </c>
      <c r="CJ428" s="90">
        <f t="shared" si="1014"/>
        <v>671.82083291019069</v>
      </c>
      <c r="CK428" s="89">
        <f t="shared" si="1014"/>
        <v>607.90911866397266</v>
      </c>
      <c r="CL428" s="91">
        <f t="shared" si="1014"/>
        <v>580.57784469247531</v>
      </c>
      <c r="CM428" s="90">
        <f t="shared" si="1014"/>
        <v>667.32396249822818</v>
      </c>
      <c r="CN428" s="89">
        <f t="shared" si="1014"/>
        <v>594.24472938266786</v>
      </c>
      <c r="CO428" s="91">
        <f t="shared" si="1014"/>
        <v>716.14461232113752</v>
      </c>
      <c r="CP428" s="90">
        <f t="shared" si="1014"/>
        <v>850.36522303690867</v>
      </c>
      <c r="CQ428" s="89">
        <f t="shared" si="1014"/>
        <v>449.77329766906058</v>
      </c>
      <c r="CR428" s="91">
        <f t="shared" si="1014"/>
        <v>621.84442521072606</v>
      </c>
      <c r="CS428" s="90">
        <f t="shared" si="1014"/>
        <v>552.90749446761811</v>
      </c>
      <c r="CT428" s="89">
        <f t="shared" si="1014"/>
        <v>761.76318400948844</v>
      </c>
      <c r="CU428" s="91">
        <f t="shared" si="1014"/>
        <v>979.987169741765</v>
      </c>
      <c r="CV428" s="90">
        <f t="shared" si="1014"/>
        <v>1165.5782274581536</v>
      </c>
      <c r="CW428" s="89">
        <f t="shared" si="1014"/>
        <v>827.8872308188736</v>
      </c>
      <c r="CX428" s="91">
        <f t="shared" si="1014"/>
        <v>923.84211301522248</v>
      </c>
      <c r="CY428" s="90">
        <f t="shared" si="1014"/>
        <v>832.09454168584386</v>
      </c>
      <c r="CZ428" s="89">
        <f t="shared" si="1014"/>
        <v>725.9572387589061</v>
      </c>
      <c r="DA428" s="91">
        <f t="shared" si="1014"/>
        <v>828.38436386980504</v>
      </c>
      <c r="DB428" s="90">
        <f t="shared" si="1014"/>
        <v>1218.7300085618047</v>
      </c>
      <c r="DC428" s="89">
        <f t="shared" si="1014"/>
        <v>618.16316603131781</v>
      </c>
      <c r="DD428" s="91">
        <f t="shared" si="1014"/>
        <v>727.9856586476194</v>
      </c>
      <c r="DE428" s="90">
        <f t="shared" si="1014"/>
        <v>559.27208989900214</v>
      </c>
      <c r="DF428" s="89">
        <f t="shared" si="1014"/>
        <v>1493.4786995814209</v>
      </c>
      <c r="DG428" s="91">
        <f t="shared" si="1014"/>
        <v>1502.6491687502084</v>
      </c>
      <c r="DH428" s="90">
        <f t="shared" si="1014"/>
        <v>1526.9797462514887</v>
      </c>
      <c r="DI428" s="89">
        <f t="shared" si="1014"/>
        <v>1232.025278184384</v>
      </c>
      <c r="DJ428" s="91">
        <f t="shared" si="1014"/>
        <v>1198.7787618219627</v>
      </c>
      <c r="DK428" s="90">
        <f t="shared" si="1014"/>
        <v>1228.9460885581886</v>
      </c>
      <c r="DL428" s="89">
        <f t="shared" si="1014"/>
        <v>2493.4166753212412</v>
      </c>
      <c r="DM428" s="91">
        <f t="shared" si="1014"/>
        <v>2534.9606856571363</v>
      </c>
      <c r="DN428" s="90">
        <f t="shared" si="1014"/>
        <v>2339.8729743370141</v>
      </c>
      <c r="DO428" s="89">
        <f t="shared" si="1014"/>
        <v>2148.292611018107</v>
      </c>
      <c r="DP428" s="91">
        <f t="shared" si="1014"/>
        <v>2337.1044837522832</v>
      </c>
      <c r="DQ428" s="90">
        <f t="shared" si="1014"/>
        <v>2232.9812106718118</v>
      </c>
      <c r="DR428" s="89">
        <f t="shared" si="1014"/>
        <v>4304.1562228660223</v>
      </c>
      <c r="DS428" s="91">
        <f t="shared" si="1014"/>
        <v>2616.2375551980608</v>
      </c>
      <c r="DT428" s="90">
        <f t="shared" si="1014"/>
        <v>2850.1971180503592</v>
      </c>
      <c r="DU428" s="89">
        <f t="shared" si="1014"/>
        <v>2419.340678980856</v>
      </c>
      <c r="DV428" s="91">
        <f t="shared" si="1014"/>
        <v>2242.9832002846651</v>
      </c>
      <c r="DW428" s="90">
        <f t="shared" si="1014"/>
        <v>2060.9501908511547</v>
      </c>
      <c r="DX428" s="89">
        <f t="shared" si="1014"/>
        <v>4623.6984320247366</v>
      </c>
      <c r="DY428" s="91">
        <f t="shared" si="1014"/>
        <v>4666.4617066855744</v>
      </c>
      <c r="DZ428" s="90">
        <f t="shared" si="1014"/>
        <v>4761.7002402935805</v>
      </c>
      <c r="EA428" s="89">
        <f t="shared" si="1014"/>
        <v>3194.0243460574929</v>
      </c>
      <c r="EB428" s="91">
        <f t="shared" si="1014"/>
        <v>2632.1066002159687</v>
      </c>
      <c r="EC428" s="90">
        <f t="shared" si="1014"/>
        <v>2601.3350670823447</v>
      </c>
      <c r="ED428" s="89">
        <f t="shared" si="1014"/>
        <v>5319.2373088582472</v>
      </c>
      <c r="EE428" s="91">
        <f t="shared" si="1014"/>
        <v>5174.1463953520506</v>
      </c>
      <c r="EF428" s="90">
        <f t="shared" si="1014"/>
        <v>5160.0194269280582</v>
      </c>
      <c r="EG428" s="89">
        <f t="shared" si="1014"/>
        <v>2887.4917430179225</v>
      </c>
      <c r="EH428" s="91">
        <f t="shared" si="1014"/>
        <v>2841.7067482651441</v>
      </c>
      <c r="EI428" s="90">
        <f t="shared" ref="EI428:EO428" si="1015">(EI257/(10*EI$179+EI$180)*1000000)</f>
        <v>2734.3155266946624</v>
      </c>
      <c r="EJ428" s="89">
        <f t="shared" si="1015"/>
        <v>8349.4140482074636</v>
      </c>
      <c r="EK428" s="91">
        <f t="shared" si="1015"/>
        <v>9284.1867731781767</v>
      </c>
      <c r="EL428" s="90">
        <f t="shared" si="1015"/>
        <v>9751.5142016202808</v>
      </c>
      <c r="EM428" s="89">
        <f t="shared" si="1015"/>
        <v>4086.1025212171226</v>
      </c>
      <c r="EN428" s="91">
        <f t="shared" si="1015"/>
        <v>3187.7708913661199</v>
      </c>
      <c r="EO428" s="90">
        <f t="shared" si="1015"/>
        <v>3708.3776306806467</v>
      </c>
    </row>
    <row r="429" spans="2:145" s="120" customFormat="1" x14ac:dyDescent="0.3">
      <c r="B429" s="360"/>
      <c r="C429" s="93" t="str">
        <f t="shared" ref="C429" si="1016">(C258)</f>
        <v>a-Ketoglutarate</v>
      </c>
      <c r="D429" s="94">
        <f t="shared" ref="D429:G429" si="1017">(D258)</f>
        <v>12.8</v>
      </c>
      <c r="E429" s="95">
        <f t="shared" si="1017"/>
        <v>15</v>
      </c>
      <c r="F429" s="96">
        <f t="shared" si="1017"/>
        <v>13.38</v>
      </c>
      <c r="G429" s="97">
        <f t="shared" si="1017"/>
        <v>145.01425</v>
      </c>
      <c r="H429" s="89"/>
      <c r="I429" s="91"/>
      <c r="J429" s="90"/>
      <c r="K429" s="89">
        <f t="shared" ref="K429:BV429" si="1018">(K258/(10*K$179+K$180)*1000000)</f>
        <v>3903.2176715245082</v>
      </c>
      <c r="L429" s="110">
        <f t="shared" si="1018"/>
        <v>6288.4951700208212</v>
      </c>
      <c r="M429" s="90">
        <f t="shared" si="1018"/>
        <v>5171.8628429268774</v>
      </c>
      <c r="N429" s="89">
        <f t="shared" si="1018"/>
        <v>9204.4141502616367</v>
      </c>
      <c r="O429" s="110">
        <f t="shared" si="1018"/>
        <v>6637.7067289108581</v>
      </c>
      <c r="P429" s="90">
        <f t="shared" si="1018"/>
        <v>9900.1877730556644</v>
      </c>
      <c r="Q429" s="89">
        <f t="shared" si="1018"/>
        <v>7421.7755699608524</v>
      </c>
      <c r="R429" s="110">
        <f t="shared" si="1018"/>
        <v>7321.4535816314774</v>
      </c>
      <c r="S429" s="90">
        <f t="shared" si="1018"/>
        <v>5438.807773209488</v>
      </c>
      <c r="T429" s="89">
        <f t="shared" si="1018"/>
        <v>6354.2147584624663</v>
      </c>
      <c r="U429" s="91">
        <f t="shared" si="1018"/>
        <v>6883.9188119628161</v>
      </c>
      <c r="V429" s="90">
        <f t="shared" si="1018"/>
        <v>6045.9736880613</v>
      </c>
      <c r="W429" s="89">
        <f t="shared" si="1018"/>
        <v>8958.0715703068417</v>
      </c>
      <c r="X429" s="91">
        <f t="shared" si="1018"/>
        <v>7014.6902022817694</v>
      </c>
      <c r="Y429" s="90">
        <f t="shared" si="1018"/>
        <v>6616.4754943035914</v>
      </c>
      <c r="Z429" s="89">
        <f t="shared" si="1018"/>
        <v>7928.7580659875321</v>
      </c>
      <c r="AA429" s="91">
        <f t="shared" si="1018"/>
        <v>4062.7206503222428</v>
      </c>
      <c r="AB429" s="90">
        <f t="shared" si="1018"/>
        <v>7422.7510810455178</v>
      </c>
      <c r="AC429" s="89">
        <f t="shared" si="1018"/>
        <v>7750.0047412399254</v>
      </c>
      <c r="AD429" s="91">
        <f t="shared" si="1018"/>
        <v>7480.6358061384108</v>
      </c>
      <c r="AE429" s="90">
        <f t="shared" si="1018"/>
        <v>8275.9672595709999</v>
      </c>
      <c r="AF429" s="89">
        <f t="shared" si="1018"/>
        <v>4104.5128244449479</v>
      </c>
      <c r="AG429" s="91">
        <f t="shared" si="1018"/>
        <v>6141.3542991367767</v>
      </c>
      <c r="AH429" s="90">
        <f t="shared" si="1018"/>
        <v>5367.8755772942095</v>
      </c>
      <c r="AI429" s="89">
        <f t="shared" si="1018"/>
        <v>5012.5507883578002</v>
      </c>
      <c r="AJ429" s="91">
        <f t="shared" si="1018"/>
        <v>6771.2692061219414</v>
      </c>
      <c r="AK429" s="90">
        <f t="shared" si="1018"/>
        <v>3954.5888259975768</v>
      </c>
      <c r="AL429" s="89">
        <f t="shared" si="1018"/>
        <v>4556.7834895067381</v>
      </c>
      <c r="AM429" s="91">
        <f t="shared" si="1018"/>
        <v>5705.598628051981</v>
      </c>
      <c r="AN429" s="90">
        <f t="shared" si="1018"/>
        <v>6519.2378206343838</v>
      </c>
      <c r="AO429" s="89">
        <f t="shared" si="1018"/>
        <v>2376.9387677769896</v>
      </c>
      <c r="AP429" s="91">
        <f t="shared" si="1018"/>
        <v>2336.1251858830838</v>
      </c>
      <c r="AQ429" s="90">
        <f t="shared" si="1018"/>
        <v>2232.7753443213728</v>
      </c>
      <c r="AR429" s="89">
        <f t="shared" si="1018"/>
        <v>1705.2348723368921</v>
      </c>
      <c r="AS429" s="91">
        <f t="shared" si="1018"/>
        <v>1754.817295946372</v>
      </c>
      <c r="AT429" s="90">
        <f t="shared" si="1018"/>
        <v>1718.9763783524484</v>
      </c>
      <c r="AU429" s="89">
        <f t="shared" si="1018"/>
        <v>6613.4313078462992</v>
      </c>
      <c r="AV429" s="91">
        <f t="shared" si="1018"/>
        <v>6624.7292261937555</v>
      </c>
      <c r="AW429" s="90">
        <f t="shared" si="1018"/>
        <v>7719.066569603171</v>
      </c>
      <c r="AX429" s="89">
        <f t="shared" si="1018"/>
        <v>9379.5792104557204</v>
      </c>
      <c r="AY429" s="91">
        <f t="shared" si="1018"/>
        <v>8726.8777106611124</v>
      </c>
      <c r="AZ429" s="90">
        <f t="shared" si="1018"/>
        <v>8714.3050215049261</v>
      </c>
      <c r="BA429" s="89">
        <f t="shared" si="1018"/>
        <v>14221.335805957127</v>
      </c>
      <c r="BB429" s="91">
        <f t="shared" si="1018"/>
        <v>15511.544873364557</v>
      </c>
      <c r="BC429" s="90">
        <f t="shared" si="1018"/>
        <v>15827.248392431586</v>
      </c>
      <c r="BD429" s="89">
        <f t="shared" si="1018"/>
        <v>16035.281665970188</v>
      </c>
      <c r="BE429" s="91">
        <f t="shared" si="1018"/>
        <v>16580.838610188865</v>
      </c>
      <c r="BF429" s="90">
        <f t="shared" si="1018"/>
        <v>19043.426131707842</v>
      </c>
      <c r="BG429" s="89">
        <f t="shared" si="1018"/>
        <v>27963.986252464139</v>
      </c>
      <c r="BH429" s="91">
        <f t="shared" si="1018"/>
        <v>28118.084641836609</v>
      </c>
      <c r="BI429" s="90">
        <f t="shared" si="1018"/>
        <v>31080.540236295048</v>
      </c>
      <c r="BJ429" s="89">
        <f t="shared" si="1018"/>
        <v>27328.055323480563</v>
      </c>
      <c r="BK429" s="91">
        <f t="shared" si="1018"/>
        <v>27366.571780920003</v>
      </c>
      <c r="BL429" s="90">
        <f t="shared" si="1018"/>
        <v>26767.613688800735</v>
      </c>
      <c r="BM429" s="89">
        <f t="shared" si="1018"/>
        <v>33827.733464035344</v>
      </c>
      <c r="BN429" s="91">
        <f t="shared" si="1018"/>
        <v>33049.011611752954</v>
      </c>
      <c r="BO429" s="90">
        <f t="shared" si="1018"/>
        <v>32840.812883436105</v>
      </c>
      <c r="BP429" s="89">
        <f t="shared" si="1018"/>
        <v>25517.352049198795</v>
      </c>
      <c r="BQ429" s="91">
        <f t="shared" si="1018"/>
        <v>26878.904929594242</v>
      </c>
      <c r="BR429" s="90">
        <f t="shared" si="1018"/>
        <v>25638.496901985458</v>
      </c>
      <c r="BS429" s="89">
        <f t="shared" si="1018"/>
        <v>47163.783063384442</v>
      </c>
      <c r="BT429" s="91">
        <f t="shared" si="1018"/>
        <v>48163.82115993902</v>
      </c>
      <c r="BU429" s="90">
        <f t="shared" si="1018"/>
        <v>51207.666255117249</v>
      </c>
      <c r="BV429" s="89">
        <f t="shared" si="1018"/>
        <v>33424.328290238867</v>
      </c>
      <c r="BW429" s="91">
        <f t="shared" ref="BW429:EH429" si="1019">(BW258/(10*BW$179+BW$180)*1000000)</f>
        <v>36247.795315544252</v>
      </c>
      <c r="BX429" s="90">
        <f t="shared" si="1019"/>
        <v>31620.656937499123</v>
      </c>
      <c r="BY429" s="89"/>
      <c r="BZ429" s="91"/>
      <c r="CA429" s="90"/>
      <c r="CB429" s="89">
        <f t="shared" si="1019"/>
        <v>6403.3855693619935</v>
      </c>
      <c r="CC429" s="91">
        <f t="shared" si="1019"/>
        <v>6090.467834929018</v>
      </c>
      <c r="CD429" s="92">
        <f t="shared" si="1019"/>
        <v>5869.2589380128356</v>
      </c>
      <c r="CE429" s="89">
        <f t="shared" si="1019"/>
        <v>11332.634031679061</v>
      </c>
      <c r="CF429" s="91">
        <f t="shared" si="1019"/>
        <v>13022.326302880079</v>
      </c>
      <c r="CG429" s="90">
        <f t="shared" si="1019"/>
        <v>12901.925764393229</v>
      </c>
      <c r="CH429" s="89">
        <f t="shared" si="1019"/>
        <v>6999.9595132420864</v>
      </c>
      <c r="CI429" s="91">
        <f t="shared" si="1019"/>
        <v>7916.6551035731572</v>
      </c>
      <c r="CJ429" s="90">
        <f t="shared" si="1019"/>
        <v>8617.0542825464217</v>
      </c>
      <c r="CK429" s="89">
        <f t="shared" si="1019"/>
        <v>6496.2161050524528</v>
      </c>
      <c r="CL429" s="91">
        <f t="shared" si="1019"/>
        <v>5705.778414151885</v>
      </c>
      <c r="CM429" s="90">
        <f t="shared" si="1019"/>
        <v>6981.0773626725222</v>
      </c>
      <c r="CN429" s="89">
        <f t="shared" si="1019"/>
        <v>8446.9005369463866</v>
      </c>
      <c r="CO429" s="91">
        <f t="shared" si="1019"/>
        <v>8741.393917703308</v>
      </c>
      <c r="CP429" s="90">
        <f t="shared" si="1019"/>
        <v>10089.009013959645</v>
      </c>
      <c r="CQ429" s="89">
        <f t="shared" si="1019"/>
        <v>6146.4017221687227</v>
      </c>
      <c r="CR429" s="91">
        <f t="shared" si="1019"/>
        <v>7474.1719229177934</v>
      </c>
      <c r="CS429" s="90">
        <f t="shared" si="1019"/>
        <v>6576.3540324264277</v>
      </c>
      <c r="CT429" s="89">
        <f t="shared" si="1019"/>
        <v>10334.386232483126</v>
      </c>
      <c r="CU429" s="91">
        <f t="shared" si="1019"/>
        <v>13009.654995627725</v>
      </c>
      <c r="CV429" s="90">
        <f t="shared" si="1019"/>
        <v>10468.804769618051</v>
      </c>
      <c r="CW429" s="89">
        <f t="shared" si="1019"/>
        <v>5200.3488470724251</v>
      </c>
      <c r="CX429" s="91">
        <f t="shared" si="1019"/>
        <v>4934.1050611059927</v>
      </c>
      <c r="CY429" s="90">
        <f t="shared" si="1019"/>
        <v>4341.4730619212878</v>
      </c>
      <c r="CZ429" s="89">
        <f t="shared" si="1019"/>
        <v>7539.3156001132593</v>
      </c>
      <c r="DA429" s="91">
        <f t="shared" si="1019"/>
        <v>9188.4294364065208</v>
      </c>
      <c r="DB429" s="90">
        <f t="shared" si="1019"/>
        <v>7975.5786265493143</v>
      </c>
      <c r="DC429" s="89">
        <f t="shared" si="1019"/>
        <v>4792.2872328127351</v>
      </c>
      <c r="DD429" s="91">
        <f t="shared" si="1019"/>
        <v>5987.6182243179492</v>
      </c>
      <c r="DE429" s="90">
        <f t="shared" si="1019"/>
        <v>6857.3654792730504</v>
      </c>
      <c r="DF429" s="89">
        <f t="shared" si="1019"/>
        <v>2436.5018510302639</v>
      </c>
      <c r="DG429" s="91">
        <f t="shared" si="1019"/>
        <v>2337.0323748833812</v>
      </c>
      <c r="DH429" s="90">
        <f t="shared" si="1019"/>
        <v>2289.9110445771571</v>
      </c>
      <c r="DI429" s="89">
        <f t="shared" si="1019"/>
        <v>1738.2560214506721</v>
      </c>
      <c r="DJ429" s="91">
        <f t="shared" si="1019"/>
        <v>1802.7570948916534</v>
      </c>
      <c r="DK429" s="90">
        <f t="shared" si="1019"/>
        <v>1782.9535996087668</v>
      </c>
      <c r="DL429" s="89">
        <f t="shared" si="1019"/>
        <v>9740.0594616899616</v>
      </c>
      <c r="DM429" s="91">
        <f t="shared" si="1019"/>
        <v>9938.5092645049081</v>
      </c>
      <c r="DN429" s="90">
        <f t="shared" si="1019"/>
        <v>9883.008873038305</v>
      </c>
      <c r="DO429" s="89">
        <f t="shared" si="1019"/>
        <v>10333.015389390084</v>
      </c>
      <c r="DP429" s="91">
        <f t="shared" si="1019"/>
        <v>10641.56773062834</v>
      </c>
      <c r="DQ429" s="90">
        <f t="shared" si="1019"/>
        <v>10434.615152220373</v>
      </c>
      <c r="DR429" s="89">
        <f t="shared" si="1019"/>
        <v>18311.526609673176</v>
      </c>
      <c r="DS429" s="91">
        <f t="shared" si="1019"/>
        <v>9449.9233703327263</v>
      </c>
      <c r="DT429" s="90">
        <f t="shared" si="1019"/>
        <v>10744.644142924952</v>
      </c>
      <c r="DU429" s="89">
        <f t="shared" si="1019"/>
        <v>11509.198610695446</v>
      </c>
      <c r="DV429" s="91">
        <f t="shared" si="1019"/>
        <v>10002.107639428446</v>
      </c>
      <c r="DW429" s="90">
        <f t="shared" si="1019"/>
        <v>9653.4803611603274</v>
      </c>
      <c r="DX429" s="89">
        <f t="shared" si="1019"/>
        <v>18053.763982918575</v>
      </c>
      <c r="DY429" s="91">
        <f t="shared" si="1019"/>
        <v>16294.062041285932</v>
      </c>
      <c r="DZ429" s="90">
        <f t="shared" si="1019"/>
        <v>15811.710943311284</v>
      </c>
      <c r="EA429" s="89">
        <f t="shared" si="1019"/>
        <v>13389.819038889382</v>
      </c>
      <c r="EB429" s="91">
        <f t="shared" si="1019"/>
        <v>11823.306272109783</v>
      </c>
      <c r="EC429" s="90">
        <f t="shared" si="1019"/>
        <v>12436.303946411062</v>
      </c>
      <c r="ED429" s="89">
        <f t="shared" si="1019"/>
        <v>18052.28062414717</v>
      </c>
      <c r="EE429" s="91">
        <f t="shared" si="1019"/>
        <v>19547.349278608039</v>
      </c>
      <c r="EF429" s="90">
        <f t="shared" si="1019"/>
        <v>18411.375553552458</v>
      </c>
      <c r="EG429" s="89">
        <f t="shared" si="1019"/>
        <v>11626.003285520397</v>
      </c>
      <c r="EH429" s="91">
        <f t="shared" si="1019"/>
        <v>10748.631315896555</v>
      </c>
      <c r="EI429" s="90">
        <f t="shared" ref="EI429:EO429" si="1020">(EI258/(10*EI$179+EI$180)*1000000)</f>
        <v>10834.547420902005</v>
      </c>
      <c r="EJ429" s="89">
        <f t="shared" si="1020"/>
        <v>27951.211938402448</v>
      </c>
      <c r="EK429" s="91">
        <f t="shared" si="1020"/>
        <v>29627.99796645499</v>
      </c>
      <c r="EL429" s="90">
        <f t="shared" si="1020"/>
        <v>30562.619468409888</v>
      </c>
      <c r="EM429" s="89">
        <f t="shared" si="1020"/>
        <v>14906.998714694742</v>
      </c>
      <c r="EN429" s="91">
        <f t="shared" si="1020"/>
        <v>12666.125524525602</v>
      </c>
      <c r="EO429" s="90">
        <f t="shared" si="1020"/>
        <v>14095.253643823733</v>
      </c>
    </row>
    <row r="430" spans="2:145" s="120" customFormat="1" x14ac:dyDescent="0.3">
      <c r="B430" s="360"/>
      <c r="C430" s="93" t="str">
        <f t="shared" ref="C430" si="1021">(C259)</f>
        <v>Succinate</v>
      </c>
      <c r="D430" s="94">
        <f t="shared" ref="D430:G430" si="1022">(D259)</f>
        <v>13.1</v>
      </c>
      <c r="E430" s="95">
        <f t="shared" si="1022"/>
        <v>14</v>
      </c>
      <c r="F430" s="96">
        <f t="shared" si="1022"/>
        <v>13.44</v>
      </c>
      <c r="G430" s="97">
        <f t="shared" si="1022"/>
        <v>117.01933</v>
      </c>
      <c r="H430" s="89"/>
      <c r="I430" s="91"/>
      <c r="J430" s="90"/>
      <c r="K430" s="89">
        <f t="shared" ref="K430:BV430" si="1023">(K259/(10*K$179+K$180)*1000000)</f>
        <v>6835.0696279253962</v>
      </c>
      <c r="L430" s="110">
        <f t="shared" si="1023"/>
        <v>6314.9849079356945</v>
      </c>
      <c r="M430" s="90">
        <f t="shared" si="1023"/>
        <v>6635.8951214205263</v>
      </c>
      <c r="N430" s="89">
        <f t="shared" si="1023"/>
        <v>6381.6047636110379</v>
      </c>
      <c r="O430" s="110">
        <f t="shared" si="1023"/>
        <v>9135.6312789026088</v>
      </c>
      <c r="P430" s="90">
        <f t="shared" si="1023"/>
        <v>7626.3084128421478</v>
      </c>
      <c r="Q430" s="89">
        <f t="shared" si="1023"/>
        <v>8901.7004772880973</v>
      </c>
      <c r="R430" s="110">
        <f t="shared" si="1023"/>
        <v>9438.667964423239</v>
      </c>
      <c r="S430" s="90">
        <f t="shared" si="1023"/>
        <v>6217.1303482380308</v>
      </c>
      <c r="T430" s="89">
        <f t="shared" si="1023"/>
        <v>15942.248388650614</v>
      </c>
      <c r="U430" s="91">
        <f t="shared" si="1023"/>
        <v>13448.884616370406</v>
      </c>
      <c r="V430" s="90">
        <f t="shared" si="1023"/>
        <v>15932.731300637701</v>
      </c>
      <c r="W430" s="89">
        <f t="shared" si="1023"/>
        <v>12907.731486417964</v>
      </c>
      <c r="X430" s="91">
        <f t="shared" si="1023"/>
        <v>12061.295323686358</v>
      </c>
      <c r="Y430" s="90">
        <f t="shared" si="1023"/>
        <v>10045.11830753409</v>
      </c>
      <c r="Z430" s="89">
        <f t="shared" si="1023"/>
        <v>21474.038095618165</v>
      </c>
      <c r="AA430" s="91">
        <f t="shared" si="1023"/>
        <v>26861.852561953845</v>
      </c>
      <c r="AB430" s="90">
        <f t="shared" si="1023"/>
        <v>26979.358356398941</v>
      </c>
      <c r="AC430" s="89">
        <f t="shared" si="1023"/>
        <v>9787.3578789506992</v>
      </c>
      <c r="AD430" s="91">
        <f t="shared" si="1023"/>
        <v>9484.2787814710391</v>
      </c>
      <c r="AE430" s="90">
        <f t="shared" si="1023"/>
        <v>9260.9238695582007</v>
      </c>
      <c r="AF430" s="89">
        <f t="shared" si="1023"/>
        <v>21914.285786546876</v>
      </c>
      <c r="AG430" s="91">
        <f t="shared" si="1023"/>
        <v>21219.654971756449</v>
      </c>
      <c r="AH430" s="90">
        <f t="shared" si="1023"/>
        <v>25795.010909601086</v>
      </c>
      <c r="AI430" s="89">
        <f t="shared" si="1023"/>
        <v>7470.8978472477966</v>
      </c>
      <c r="AJ430" s="91">
        <f t="shared" si="1023"/>
        <v>6023.7037497395195</v>
      </c>
      <c r="AK430" s="90">
        <f t="shared" si="1023"/>
        <v>5965.7296339701934</v>
      </c>
      <c r="AL430" s="89">
        <f t="shared" si="1023"/>
        <v>15426.577654081126</v>
      </c>
      <c r="AM430" s="91">
        <f t="shared" si="1023"/>
        <v>19878.463560943983</v>
      </c>
      <c r="AN430" s="90">
        <f t="shared" si="1023"/>
        <v>19378.286292699762</v>
      </c>
      <c r="AO430" s="89">
        <f t="shared" si="1023"/>
        <v>30112.961369618468</v>
      </c>
      <c r="AP430" s="91">
        <f t="shared" si="1023"/>
        <v>26215.924269856565</v>
      </c>
      <c r="AQ430" s="90">
        <f t="shared" si="1023"/>
        <v>25032.050075032868</v>
      </c>
      <c r="AR430" s="89">
        <f t="shared" si="1023"/>
        <v>24988.904107074264</v>
      </c>
      <c r="AS430" s="91">
        <f t="shared" si="1023"/>
        <v>25080.618486698968</v>
      </c>
      <c r="AT430" s="90">
        <f t="shared" si="1023"/>
        <v>25139.605826396986</v>
      </c>
      <c r="AU430" s="89">
        <f t="shared" si="1023"/>
        <v>18656.959218597651</v>
      </c>
      <c r="AV430" s="91">
        <f t="shared" si="1023"/>
        <v>19922.0425862271</v>
      </c>
      <c r="AW430" s="90">
        <f t="shared" si="1023"/>
        <v>21276.401282404291</v>
      </c>
      <c r="AX430" s="89">
        <f t="shared" si="1023"/>
        <v>22016.821213985531</v>
      </c>
      <c r="AY430" s="91">
        <f t="shared" si="1023"/>
        <v>21906.726056192976</v>
      </c>
      <c r="AZ430" s="90">
        <f t="shared" si="1023"/>
        <v>21129.817666569244</v>
      </c>
      <c r="BA430" s="89">
        <f t="shared" si="1023"/>
        <v>21782.410148827563</v>
      </c>
      <c r="BB430" s="91">
        <f t="shared" si="1023"/>
        <v>22150.970879229582</v>
      </c>
      <c r="BC430" s="90">
        <f t="shared" si="1023"/>
        <v>23169.291134754378</v>
      </c>
      <c r="BD430" s="89">
        <f t="shared" si="1023"/>
        <v>23711.698967145039</v>
      </c>
      <c r="BE430" s="91">
        <f t="shared" si="1023"/>
        <v>25911.230512143535</v>
      </c>
      <c r="BF430" s="90">
        <f t="shared" si="1023"/>
        <v>24012.49067646917</v>
      </c>
      <c r="BG430" s="89">
        <f t="shared" si="1023"/>
        <v>22545.331822810578</v>
      </c>
      <c r="BH430" s="91">
        <f t="shared" si="1023"/>
        <v>21586.041377402522</v>
      </c>
      <c r="BI430" s="90">
        <f t="shared" si="1023"/>
        <v>23110.763035564109</v>
      </c>
      <c r="BJ430" s="89">
        <f t="shared" si="1023"/>
        <v>27523.097002539907</v>
      </c>
      <c r="BK430" s="91">
        <f t="shared" si="1023"/>
        <v>27336.003183939923</v>
      </c>
      <c r="BL430" s="90">
        <f t="shared" si="1023"/>
        <v>25989.058665595901</v>
      </c>
      <c r="BM430" s="89">
        <f t="shared" si="1023"/>
        <v>24653.196781352799</v>
      </c>
      <c r="BN430" s="91">
        <f t="shared" si="1023"/>
        <v>24434.418681698866</v>
      </c>
      <c r="BO430" s="90">
        <f t="shared" si="1023"/>
        <v>23624.714072467279</v>
      </c>
      <c r="BP430" s="89">
        <f t="shared" si="1023"/>
        <v>27605.616698498296</v>
      </c>
      <c r="BQ430" s="91">
        <f t="shared" si="1023"/>
        <v>30206.785626241497</v>
      </c>
      <c r="BR430" s="90">
        <f t="shared" si="1023"/>
        <v>30967.048456323606</v>
      </c>
      <c r="BS430" s="89">
        <f t="shared" si="1023"/>
        <v>22589.998857014463</v>
      </c>
      <c r="BT430" s="91">
        <f t="shared" si="1023"/>
        <v>22015.431970738424</v>
      </c>
      <c r="BU430" s="90">
        <f t="shared" si="1023"/>
        <v>22896.418860019803</v>
      </c>
      <c r="BV430" s="89">
        <f t="shared" si="1023"/>
        <v>28648.586595951499</v>
      </c>
      <c r="BW430" s="91">
        <f t="shared" ref="BW430:EH430" si="1024">(BW259/(10*BW$179+BW$180)*1000000)</f>
        <v>30333.487537529487</v>
      </c>
      <c r="BX430" s="90">
        <f t="shared" si="1024"/>
        <v>28784.924453114552</v>
      </c>
      <c r="BY430" s="89"/>
      <c r="BZ430" s="91"/>
      <c r="CA430" s="90"/>
      <c r="CB430" s="89">
        <f t="shared" si="1024"/>
        <v>4911.3318130760972</v>
      </c>
      <c r="CC430" s="91">
        <f t="shared" si="1024"/>
        <v>5903.9733266263011</v>
      </c>
      <c r="CD430" s="92">
        <f t="shared" si="1024"/>
        <v>6656.5995190155927</v>
      </c>
      <c r="CE430" s="89">
        <f t="shared" si="1024"/>
        <v>6217.5728057501728</v>
      </c>
      <c r="CF430" s="91">
        <f t="shared" si="1024"/>
        <v>5793.4148969644912</v>
      </c>
      <c r="CG430" s="90">
        <f t="shared" si="1024"/>
        <v>7209.0615661240045</v>
      </c>
      <c r="CH430" s="89">
        <f t="shared" si="1024"/>
        <v>5572.0411742065298</v>
      </c>
      <c r="CI430" s="91">
        <f t="shared" si="1024"/>
        <v>7570.2981329267022</v>
      </c>
      <c r="CJ430" s="90">
        <f t="shared" si="1024"/>
        <v>9090.7684674267875</v>
      </c>
      <c r="CK430" s="89">
        <f t="shared" si="1024"/>
        <v>17169.673496438623</v>
      </c>
      <c r="CL430" s="91">
        <f t="shared" si="1024"/>
        <v>19014.088137866362</v>
      </c>
      <c r="CM430" s="90">
        <f t="shared" si="1024"/>
        <v>15741.523556221018</v>
      </c>
      <c r="CN430" s="89">
        <f t="shared" si="1024"/>
        <v>8337.1726904577299</v>
      </c>
      <c r="CO430" s="91">
        <f t="shared" si="1024"/>
        <v>6430.8850841950616</v>
      </c>
      <c r="CP430" s="90">
        <f t="shared" si="1024"/>
        <v>6808.7086451408186</v>
      </c>
      <c r="CQ430" s="89">
        <f t="shared" si="1024"/>
        <v>28728.889469317834</v>
      </c>
      <c r="CR430" s="91">
        <f t="shared" si="1024"/>
        <v>26426.031157664002</v>
      </c>
      <c r="CS430" s="90">
        <f t="shared" si="1024"/>
        <v>32812.948809591668</v>
      </c>
      <c r="CT430" s="89">
        <f t="shared" si="1024"/>
        <v>8606.4259487555119</v>
      </c>
      <c r="CU430" s="91">
        <f t="shared" si="1024"/>
        <v>6081.6838244354112</v>
      </c>
      <c r="CV430" s="90">
        <f t="shared" si="1024"/>
        <v>5684.9703669145765</v>
      </c>
      <c r="CW430" s="89">
        <f t="shared" si="1024"/>
        <v>19464.993650008815</v>
      </c>
      <c r="CX430" s="91">
        <f t="shared" si="1024"/>
        <v>15491.173803368494</v>
      </c>
      <c r="CY430" s="90">
        <f t="shared" si="1024"/>
        <v>26719.96810888622</v>
      </c>
      <c r="CZ430" s="89">
        <f t="shared" si="1024"/>
        <v>5838.1021521015073</v>
      </c>
      <c r="DA430" s="91">
        <f t="shared" si="1024"/>
        <v>6691.4263957426529</v>
      </c>
      <c r="DB430" s="90">
        <f t="shared" si="1024"/>
        <v>7783.8625031318679</v>
      </c>
      <c r="DC430" s="89">
        <f t="shared" si="1024"/>
        <v>16606.99152315094</v>
      </c>
      <c r="DD430" s="91">
        <f t="shared" si="1024"/>
        <v>16578.947549310102</v>
      </c>
      <c r="DE430" s="90">
        <f t="shared" si="1024"/>
        <v>16049.462222121263</v>
      </c>
      <c r="DF430" s="89">
        <f t="shared" si="1024"/>
        <v>21956.326804523233</v>
      </c>
      <c r="DG430" s="91">
        <f t="shared" si="1024"/>
        <v>23589.44188891611</v>
      </c>
      <c r="DH430" s="90">
        <f t="shared" si="1024"/>
        <v>23853.698611603188</v>
      </c>
      <c r="DI430" s="89">
        <f t="shared" si="1024"/>
        <v>22465.444310740531</v>
      </c>
      <c r="DJ430" s="91">
        <f t="shared" si="1024"/>
        <v>23348.892397056388</v>
      </c>
      <c r="DK430" s="90">
        <f t="shared" si="1024"/>
        <v>22745.193410675889</v>
      </c>
      <c r="DL430" s="89">
        <f t="shared" si="1024"/>
        <v>22364.875555731822</v>
      </c>
      <c r="DM430" s="91">
        <f t="shared" si="1024"/>
        <v>25470.732819495504</v>
      </c>
      <c r="DN430" s="90">
        <f t="shared" si="1024"/>
        <v>25063.024390526964</v>
      </c>
      <c r="DO430" s="89">
        <f t="shared" si="1024"/>
        <v>23433.778048924691</v>
      </c>
      <c r="DP430" s="91">
        <f t="shared" si="1024"/>
        <v>24090.817239801843</v>
      </c>
      <c r="DQ430" s="90">
        <f t="shared" si="1024"/>
        <v>25232.86296386371</v>
      </c>
      <c r="DR430" s="89">
        <f t="shared" si="1024"/>
        <v>27101.473544573437</v>
      </c>
      <c r="DS430" s="91">
        <f t="shared" si="1024"/>
        <v>25920.212293059172</v>
      </c>
      <c r="DT430" s="90">
        <f t="shared" si="1024"/>
        <v>22664.808208087048</v>
      </c>
      <c r="DU430" s="89">
        <f t="shared" si="1024"/>
        <v>25704.536238782905</v>
      </c>
      <c r="DV430" s="91">
        <f t="shared" si="1024"/>
        <v>22457.24231533413</v>
      </c>
      <c r="DW430" s="90">
        <f t="shared" si="1024"/>
        <v>21620.606573444969</v>
      </c>
      <c r="DX430" s="89">
        <f t="shared" si="1024"/>
        <v>20982.922916788732</v>
      </c>
      <c r="DY430" s="91">
        <f t="shared" si="1024"/>
        <v>21632.715790368311</v>
      </c>
      <c r="DZ430" s="90">
        <f t="shared" si="1024"/>
        <v>20189.492227239942</v>
      </c>
      <c r="EA430" s="89">
        <f t="shared" si="1024"/>
        <v>23960.469207293776</v>
      </c>
      <c r="EB430" s="91">
        <f t="shared" si="1024"/>
        <v>20555.614371623444</v>
      </c>
      <c r="EC430" s="90">
        <f t="shared" si="1024"/>
        <v>21544.484946989134</v>
      </c>
      <c r="ED430" s="89">
        <f t="shared" si="1024"/>
        <v>18059.546144735647</v>
      </c>
      <c r="EE430" s="91">
        <f t="shared" si="1024"/>
        <v>21811.009563618085</v>
      </c>
      <c r="EF430" s="90">
        <f t="shared" si="1024"/>
        <v>20806.273725903055</v>
      </c>
      <c r="EG430" s="89">
        <f t="shared" si="1024"/>
        <v>23485.38474694073</v>
      </c>
      <c r="EH430" s="91">
        <f t="shared" si="1024"/>
        <v>24062.450495164245</v>
      </c>
      <c r="EI430" s="90">
        <f t="shared" ref="EI430:EO430" si="1025">(EI259/(10*EI$179+EI$180)*1000000)</f>
        <v>24644.043901436646</v>
      </c>
      <c r="EJ430" s="89">
        <f t="shared" si="1025"/>
        <v>20507.863883712642</v>
      </c>
      <c r="EK430" s="91">
        <f t="shared" si="1025"/>
        <v>21236.375307967897</v>
      </c>
      <c r="EL430" s="90">
        <f t="shared" si="1025"/>
        <v>22042.890999080933</v>
      </c>
      <c r="EM430" s="89">
        <f t="shared" si="1025"/>
        <v>27860.87157051991</v>
      </c>
      <c r="EN430" s="91">
        <f t="shared" si="1025"/>
        <v>25422.606882594646</v>
      </c>
      <c r="EO430" s="90">
        <f t="shared" si="1025"/>
        <v>26480.139460584702</v>
      </c>
    </row>
    <row r="431" spans="2:145" s="120" customFormat="1" x14ac:dyDescent="0.3">
      <c r="B431" s="360"/>
      <c r="C431" s="93" t="str">
        <f t="shared" ref="C431" si="1026">(C260)</f>
        <v>Fumarate</v>
      </c>
      <c r="D431" s="94">
        <f t="shared" ref="D431:G431" si="1027">(D260)</f>
        <v>13.2</v>
      </c>
      <c r="E431" s="95">
        <f t="shared" si="1027"/>
        <v>14.1</v>
      </c>
      <c r="F431" s="96">
        <f t="shared" si="1027"/>
        <v>13.6</v>
      </c>
      <c r="G431" s="97">
        <f t="shared" si="1027"/>
        <v>115.00368</v>
      </c>
      <c r="H431" s="89"/>
      <c r="I431" s="91"/>
      <c r="J431" s="90"/>
      <c r="K431" s="89">
        <f t="shared" ref="K431:BV431" si="1028">(K260/(10*K$179+K$180)*1000000)</f>
        <v>2297.3788653629904</v>
      </c>
      <c r="L431" s="110">
        <f t="shared" si="1028"/>
        <v>2226.2506246510329</v>
      </c>
      <c r="M431" s="90">
        <f t="shared" si="1028"/>
        <v>2409.0818522874529</v>
      </c>
      <c r="N431" s="89">
        <f t="shared" si="1028"/>
        <v>2976.469934395112</v>
      </c>
      <c r="O431" s="110">
        <f t="shared" si="1028"/>
        <v>3394.9744081658064</v>
      </c>
      <c r="P431" s="90">
        <f t="shared" si="1028"/>
        <v>3486.5506055656024</v>
      </c>
      <c r="Q431" s="89">
        <f t="shared" si="1028"/>
        <v>2408.6642708871195</v>
      </c>
      <c r="R431" s="110">
        <f t="shared" si="1028"/>
        <v>2639.4344534850466</v>
      </c>
      <c r="S431" s="90">
        <f t="shared" si="1028"/>
        <v>2285.0549960567719</v>
      </c>
      <c r="T431" s="89">
        <f t="shared" si="1028"/>
        <v>3911.292838593426</v>
      </c>
      <c r="U431" s="91">
        <f t="shared" si="1028"/>
        <v>3769.8236874275112</v>
      </c>
      <c r="V431" s="90">
        <f t="shared" si="1028"/>
        <v>4301.065962075354</v>
      </c>
      <c r="W431" s="89">
        <f t="shared" si="1028"/>
        <v>2995.1036420568526</v>
      </c>
      <c r="X431" s="91">
        <f t="shared" si="1028"/>
        <v>2693.6977717476634</v>
      </c>
      <c r="Y431" s="90">
        <f t="shared" si="1028"/>
        <v>2829.3695820038756</v>
      </c>
      <c r="Z431" s="89">
        <f t="shared" si="1028"/>
        <v>4907.0263468426419</v>
      </c>
      <c r="AA431" s="91">
        <f t="shared" si="1028"/>
        <v>4857.371470117957</v>
      </c>
      <c r="AB431" s="90">
        <f t="shared" si="1028"/>
        <v>5325.5883841879368</v>
      </c>
      <c r="AC431" s="89">
        <f t="shared" si="1028"/>
        <v>3236.7158425211082</v>
      </c>
      <c r="AD431" s="91">
        <f t="shared" si="1028"/>
        <v>3159.9119196622996</v>
      </c>
      <c r="AE431" s="90">
        <f t="shared" si="1028"/>
        <v>2937.993140928284</v>
      </c>
      <c r="AF431" s="89">
        <f t="shared" si="1028"/>
        <v>5750.4433396265331</v>
      </c>
      <c r="AG431" s="91">
        <f t="shared" si="1028"/>
        <v>5984.151982402117</v>
      </c>
      <c r="AH431" s="90">
        <f t="shared" si="1028"/>
        <v>6583.3510891267779</v>
      </c>
      <c r="AI431" s="89">
        <f t="shared" si="1028"/>
        <v>2560.6640109638593</v>
      </c>
      <c r="AJ431" s="91">
        <f t="shared" si="1028"/>
        <v>2398.1717679737644</v>
      </c>
      <c r="AK431" s="90">
        <f t="shared" si="1028"/>
        <v>1960.2036348395302</v>
      </c>
      <c r="AL431" s="89">
        <f t="shared" si="1028"/>
        <v>4781.290947468814</v>
      </c>
      <c r="AM431" s="91">
        <f t="shared" si="1028"/>
        <v>5109.1787945905216</v>
      </c>
      <c r="AN431" s="90">
        <f t="shared" si="1028"/>
        <v>5390.4936858864721</v>
      </c>
      <c r="AO431" s="89">
        <f t="shared" si="1028"/>
        <v>882.11010695457162</v>
      </c>
      <c r="AP431" s="91">
        <f t="shared" si="1028"/>
        <v>845.59492568854125</v>
      </c>
      <c r="AQ431" s="90">
        <f t="shared" si="1028"/>
        <v>770.75696031256086</v>
      </c>
      <c r="AR431" s="89">
        <f t="shared" si="1028"/>
        <v>838.86614546790554</v>
      </c>
      <c r="AS431" s="91">
        <f t="shared" si="1028"/>
        <v>839.12981446746517</v>
      </c>
      <c r="AT431" s="90">
        <f t="shared" si="1028"/>
        <v>811.55810862151623</v>
      </c>
      <c r="AU431" s="89">
        <f t="shared" si="1028"/>
        <v>680.48634561929055</v>
      </c>
      <c r="AV431" s="91">
        <f t="shared" si="1028"/>
        <v>653.4231088618933</v>
      </c>
      <c r="AW431" s="90">
        <f t="shared" si="1028"/>
        <v>708.13355642218517</v>
      </c>
      <c r="AX431" s="89">
        <f t="shared" si="1028"/>
        <v>802.3392252446032</v>
      </c>
      <c r="AY431" s="91">
        <f t="shared" si="1028"/>
        <v>807.00341119660527</v>
      </c>
      <c r="AZ431" s="90">
        <f t="shared" si="1028"/>
        <v>770.7793886109356</v>
      </c>
      <c r="BA431" s="89">
        <f t="shared" si="1028"/>
        <v>790.42908825339805</v>
      </c>
      <c r="BB431" s="91">
        <f t="shared" si="1028"/>
        <v>809.63018603472358</v>
      </c>
      <c r="BC431" s="90">
        <f t="shared" si="1028"/>
        <v>812.79021689335013</v>
      </c>
      <c r="BD431" s="89">
        <f t="shared" si="1028"/>
        <v>956.6687862787727</v>
      </c>
      <c r="BE431" s="91">
        <f t="shared" si="1028"/>
        <v>954.40749034382247</v>
      </c>
      <c r="BF431" s="90">
        <f t="shared" si="1028"/>
        <v>1009.841638859281</v>
      </c>
      <c r="BG431" s="89">
        <f t="shared" si="1028"/>
        <v>870.88035263655718</v>
      </c>
      <c r="BH431" s="91">
        <f t="shared" si="1028"/>
        <v>804.86666217705192</v>
      </c>
      <c r="BI431" s="90">
        <f t="shared" si="1028"/>
        <v>854.2409996098329</v>
      </c>
      <c r="BJ431" s="89">
        <f t="shared" si="1028"/>
        <v>1132.8730056884031</v>
      </c>
      <c r="BK431" s="91">
        <f t="shared" si="1028"/>
        <v>1139.6351622534614</v>
      </c>
      <c r="BL431" s="90">
        <f t="shared" si="1028"/>
        <v>1074.0390431386875</v>
      </c>
      <c r="BM431" s="89">
        <f t="shared" si="1028"/>
        <v>950.03641955415401</v>
      </c>
      <c r="BN431" s="91">
        <f t="shared" si="1028"/>
        <v>974.59363691552289</v>
      </c>
      <c r="BO431" s="90">
        <f t="shared" si="1028"/>
        <v>944.23597112154971</v>
      </c>
      <c r="BP431" s="89">
        <f t="shared" si="1028"/>
        <v>1193.9790836189259</v>
      </c>
      <c r="BQ431" s="91">
        <f t="shared" si="1028"/>
        <v>1246.0784112470885</v>
      </c>
      <c r="BR431" s="90">
        <f t="shared" si="1028"/>
        <v>1316.7760584770263</v>
      </c>
      <c r="BS431" s="89">
        <f t="shared" si="1028"/>
        <v>952.24466361418297</v>
      </c>
      <c r="BT431" s="91">
        <f t="shared" si="1028"/>
        <v>927.42254596740315</v>
      </c>
      <c r="BU431" s="90">
        <f t="shared" si="1028"/>
        <v>983.2313095915033</v>
      </c>
      <c r="BV431" s="89">
        <f t="shared" si="1028"/>
        <v>1273.6737118126548</v>
      </c>
      <c r="BW431" s="91">
        <f t="shared" ref="BW431:EH431" si="1029">(BW260/(10*BW$179+BW$180)*1000000)</f>
        <v>1326.697354220483</v>
      </c>
      <c r="BX431" s="90">
        <f t="shared" si="1029"/>
        <v>1345.2671092804651</v>
      </c>
      <c r="BY431" s="89"/>
      <c r="BZ431" s="91"/>
      <c r="CA431" s="90"/>
      <c r="CB431" s="89">
        <f t="shared" si="1029"/>
        <v>2579.2716551945377</v>
      </c>
      <c r="CC431" s="91">
        <f t="shared" si="1029"/>
        <v>2808.240634463149</v>
      </c>
      <c r="CD431" s="92">
        <f t="shared" si="1029"/>
        <v>2900.9156940837129</v>
      </c>
      <c r="CE431" s="89">
        <f t="shared" si="1029"/>
        <v>3470.4427502826393</v>
      </c>
      <c r="CF431" s="91">
        <f t="shared" si="1029"/>
        <v>3842.4734235259889</v>
      </c>
      <c r="CG431" s="90">
        <f t="shared" si="1029"/>
        <v>3898.830469213684</v>
      </c>
      <c r="CH431" s="89">
        <f t="shared" si="1029"/>
        <v>2289.3422881581491</v>
      </c>
      <c r="CI431" s="91">
        <f t="shared" si="1029"/>
        <v>2391.3308361505642</v>
      </c>
      <c r="CJ431" s="90">
        <f t="shared" si="1029"/>
        <v>2245.101996325764</v>
      </c>
      <c r="CK431" s="89">
        <f t="shared" si="1029"/>
        <v>4652.8630807986428</v>
      </c>
      <c r="CL431" s="91">
        <f t="shared" si="1029"/>
        <v>4269.2890195339087</v>
      </c>
      <c r="CM431" s="90">
        <f t="shared" si="1029"/>
        <v>3965.2035746116876</v>
      </c>
      <c r="CN431" s="89">
        <f t="shared" si="1029"/>
        <v>2565.0003709828625</v>
      </c>
      <c r="CO431" s="91">
        <f t="shared" si="1029"/>
        <v>2104.1381378270794</v>
      </c>
      <c r="CP431" s="90">
        <f t="shared" si="1029"/>
        <v>2340.5912602732606</v>
      </c>
      <c r="CQ431" s="89">
        <f t="shared" si="1029"/>
        <v>5591.4299858202476</v>
      </c>
      <c r="CR431" s="91">
        <f t="shared" si="1029"/>
        <v>5845.970041304121</v>
      </c>
      <c r="CS431" s="90">
        <f t="shared" si="1029"/>
        <v>5956.6268688911669</v>
      </c>
      <c r="CT431" s="89">
        <f t="shared" si="1029"/>
        <v>2751.272718402312</v>
      </c>
      <c r="CU431" s="91">
        <f t="shared" si="1029"/>
        <v>2702.6426843953186</v>
      </c>
      <c r="CV431" s="90">
        <f t="shared" si="1029"/>
        <v>2277.2297227582822</v>
      </c>
      <c r="CW431" s="89">
        <f t="shared" si="1029"/>
        <v>6363.5736593532383</v>
      </c>
      <c r="CX431" s="91">
        <f t="shared" si="1029"/>
        <v>5495.0292628969528</v>
      </c>
      <c r="CY431" s="90">
        <f t="shared" si="1029"/>
        <v>7336.2512544729216</v>
      </c>
      <c r="CZ431" s="89">
        <f t="shared" si="1029"/>
        <v>2544.1454552176606</v>
      </c>
      <c r="DA431" s="91">
        <f t="shared" si="1029"/>
        <v>2050.9249497966457</v>
      </c>
      <c r="DB431" s="90">
        <f t="shared" si="1029"/>
        <v>1849.6744624394166</v>
      </c>
      <c r="DC431" s="89">
        <f t="shared" si="1029"/>
        <v>6291.9938989310922</v>
      </c>
      <c r="DD431" s="91">
        <f t="shared" si="1029"/>
        <v>6449.3516115931698</v>
      </c>
      <c r="DE431" s="90">
        <f t="shared" si="1029"/>
        <v>6589.5562562821788</v>
      </c>
      <c r="DF431" s="89">
        <f t="shared" si="1029"/>
        <v>628.96738388713948</v>
      </c>
      <c r="DG431" s="91">
        <f t="shared" si="1029"/>
        <v>634.72345911791501</v>
      </c>
      <c r="DH431" s="90">
        <f t="shared" si="1029"/>
        <v>659.08813375257535</v>
      </c>
      <c r="DI431" s="89">
        <f t="shared" si="1029"/>
        <v>689.38673708402234</v>
      </c>
      <c r="DJ431" s="91">
        <f t="shared" si="1029"/>
        <v>710.24591199775705</v>
      </c>
      <c r="DK431" s="90">
        <f t="shared" si="1029"/>
        <v>675.82398609878601</v>
      </c>
      <c r="DL431" s="89">
        <f t="shared" si="1029"/>
        <v>730.51840244257551</v>
      </c>
      <c r="DM431" s="91">
        <f t="shared" si="1029"/>
        <v>735.96029832616171</v>
      </c>
      <c r="DN431" s="90">
        <f t="shared" si="1029"/>
        <v>766.24768564520491</v>
      </c>
      <c r="DO431" s="89">
        <f t="shared" si="1029"/>
        <v>782.9756431657089</v>
      </c>
      <c r="DP431" s="91">
        <f t="shared" si="1029"/>
        <v>829.68149338352794</v>
      </c>
      <c r="DQ431" s="90">
        <f t="shared" si="1029"/>
        <v>815.26316353020104</v>
      </c>
      <c r="DR431" s="89">
        <f t="shared" si="1029"/>
        <v>931.80969492393035</v>
      </c>
      <c r="DS431" s="91">
        <f t="shared" si="1029"/>
        <v>949.99589460521986</v>
      </c>
      <c r="DT431" s="90">
        <f t="shared" si="1029"/>
        <v>882.4516667925709</v>
      </c>
      <c r="DU431" s="89">
        <f t="shared" si="1029"/>
        <v>1032.8676751339817</v>
      </c>
      <c r="DV431" s="91">
        <f t="shared" si="1029"/>
        <v>904.9784341041709</v>
      </c>
      <c r="DW431" s="90">
        <f t="shared" si="1029"/>
        <v>886.68526883910397</v>
      </c>
      <c r="DX431" s="89">
        <f t="shared" si="1029"/>
        <v>928.47356569148576</v>
      </c>
      <c r="DY431" s="91">
        <f t="shared" si="1029"/>
        <v>902.39901473931866</v>
      </c>
      <c r="DZ431" s="90">
        <f t="shared" si="1029"/>
        <v>893.03940600561134</v>
      </c>
      <c r="EA431" s="89">
        <f t="shared" si="1029"/>
        <v>1007.3833985759954</v>
      </c>
      <c r="EB431" s="91">
        <f t="shared" si="1029"/>
        <v>917.81991305122017</v>
      </c>
      <c r="EC431" s="90">
        <f t="shared" si="1029"/>
        <v>901.88922317682307</v>
      </c>
      <c r="ED431" s="89">
        <f t="shared" si="1029"/>
        <v>897.76537266773369</v>
      </c>
      <c r="EE431" s="91">
        <f t="shared" si="1029"/>
        <v>950.26532991462534</v>
      </c>
      <c r="EF431" s="90">
        <f t="shared" si="1029"/>
        <v>897.88442142493193</v>
      </c>
      <c r="EG431" s="89">
        <f t="shared" si="1029"/>
        <v>1089.294348726572</v>
      </c>
      <c r="EH431" s="91">
        <f t="shared" si="1029"/>
        <v>1022.8342804740321</v>
      </c>
      <c r="EI431" s="90">
        <f t="shared" ref="EI431:EO431" si="1030">(EI260/(10*EI$179+EI$180)*1000000)</f>
        <v>1036.6149136185929</v>
      </c>
      <c r="EJ431" s="89">
        <f t="shared" si="1030"/>
        <v>948.25673687487017</v>
      </c>
      <c r="EK431" s="91">
        <f t="shared" si="1030"/>
        <v>1014.4414021098384</v>
      </c>
      <c r="EL431" s="90">
        <f t="shared" si="1030"/>
        <v>1078.353184542992</v>
      </c>
      <c r="EM431" s="89">
        <f t="shared" si="1030"/>
        <v>1182.8026411837784</v>
      </c>
      <c r="EN431" s="91">
        <f t="shared" si="1030"/>
        <v>1055.7861935697906</v>
      </c>
      <c r="EO431" s="90">
        <f t="shared" si="1030"/>
        <v>1176.3293458640553</v>
      </c>
    </row>
    <row r="432" spans="2:145" s="120" customFormat="1" ht="15" thickBot="1" x14ac:dyDescent="0.35">
      <c r="B432" s="361"/>
      <c r="C432" s="179" t="str">
        <f t="shared" ref="C432" si="1031">(C261)</f>
        <v>Malate</v>
      </c>
      <c r="D432" s="180">
        <f t="shared" ref="D432:G432" si="1032">(D261)</f>
        <v>13</v>
      </c>
      <c r="E432" s="181">
        <f t="shared" si="1032"/>
        <v>20</v>
      </c>
      <c r="F432" s="182">
        <f t="shared" si="1032"/>
        <v>18.170000000000002</v>
      </c>
      <c r="G432" s="183">
        <f t="shared" si="1032"/>
        <v>133.01425</v>
      </c>
      <c r="H432" s="137"/>
      <c r="I432" s="138"/>
      <c r="J432" s="139"/>
      <c r="K432" s="137">
        <f t="shared" ref="K432:BV432" si="1033">(K261/(10*K$179+K$180)*1000000)</f>
        <v>13277.354739525565</v>
      </c>
      <c r="L432" s="130">
        <f t="shared" si="1033"/>
        <v>27333.51204578016</v>
      </c>
      <c r="M432" s="139">
        <f t="shared" si="1033"/>
        <v>37481.059112728515</v>
      </c>
      <c r="N432" s="137">
        <f t="shared" si="1033"/>
        <v>58635.011735302469</v>
      </c>
      <c r="O432" s="130">
        <f t="shared" si="1033"/>
        <v>80150.449796211979</v>
      </c>
      <c r="P432" s="139">
        <f t="shared" si="1033"/>
        <v>85383.434544173608</v>
      </c>
      <c r="Q432" s="137">
        <f t="shared" si="1033"/>
        <v>60500.855843793652</v>
      </c>
      <c r="R432" s="130">
        <f t="shared" si="1033"/>
        <v>56732.900351250326</v>
      </c>
      <c r="S432" s="139">
        <f t="shared" si="1033"/>
        <v>53313.939235798724</v>
      </c>
      <c r="T432" s="137">
        <f t="shared" si="1033"/>
        <v>89517.169985534958</v>
      </c>
      <c r="U432" s="138">
        <f t="shared" si="1033"/>
        <v>94027.520941362265</v>
      </c>
      <c r="V432" s="139">
        <f t="shared" si="1033"/>
        <v>103787.16002657273</v>
      </c>
      <c r="W432" s="137">
        <f t="shared" si="1033"/>
        <v>82499.984890919994</v>
      </c>
      <c r="X432" s="138">
        <f t="shared" si="1033"/>
        <v>78157.580495664602</v>
      </c>
      <c r="Y432" s="139">
        <f t="shared" si="1033"/>
        <v>65493.036416425995</v>
      </c>
      <c r="Z432" s="137">
        <f t="shared" si="1033"/>
        <v>124721.52482415955</v>
      </c>
      <c r="AA432" s="138">
        <f t="shared" si="1033"/>
        <v>126584.39533556772</v>
      </c>
      <c r="AB432" s="139">
        <f t="shared" si="1033"/>
        <v>162284.21543886585</v>
      </c>
      <c r="AC432" s="137">
        <f t="shared" si="1033"/>
        <v>97481.488863508683</v>
      </c>
      <c r="AD432" s="138">
        <f t="shared" si="1033"/>
        <v>75502.117664122532</v>
      </c>
      <c r="AE432" s="139">
        <f t="shared" si="1033"/>
        <v>67516.695698248499</v>
      </c>
      <c r="AF432" s="137">
        <f t="shared" si="1033"/>
        <v>130585.97123987704</v>
      </c>
      <c r="AG432" s="138">
        <f t="shared" si="1033"/>
        <v>163019.18134780199</v>
      </c>
      <c r="AH432" s="139">
        <f t="shared" si="1033"/>
        <v>172143.08442556698</v>
      </c>
      <c r="AI432" s="137">
        <f t="shared" si="1033"/>
        <v>87517.958131646781</v>
      </c>
      <c r="AJ432" s="138">
        <f t="shared" si="1033"/>
        <v>62630.712498866342</v>
      </c>
      <c r="AK432" s="139">
        <f t="shared" si="1033"/>
        <v>52151.138919478304</v>
      </c>
      <c r="AL432" s="137">
        <f t="shared" si="1033"/>
        <v>73290.010059357577</v>
      </c>
      <c r="AM432" s="138">
        <f t="shared" si="1033"/>
        <v>104307.46109568213</v>
      </c>
      <c r="AN432" s="139">
        <f t="shared" si="1033"/>
        <v>118823.74158837614</v>
      </c>
      <c r="AO432" s="137">
        <f t="shared" si="1033"/>
        <v>14464.208378216605</v>
      </c>
      <c r="AP432" s="138">
        <f t="shared" si="1033"/>
        <v>11882.426754184609</v>
      </c>
      <c r="AQ432" s="139">
        <f t="shared" si="1033"/>
        <v>9890.7245153475797</v>
      </c>
      <c r="AR432" s="137">
        <f t="shared" si="1033"/>
        <v>8801.479123196581</v>
      </c>
      <c r="AS432" s="138">
        <f t="shared" si="1033"/>
        <v>8102.9356859778527</v>
      </c>
      <c r="AT432" s="139">
        <f t="shared" si="1033"/>
        <v>7585.7487985041907</v>
      </c>
      <c r="AU432" s="137">
        <f t="shared" si="1033"/>
        <v>3836.0324698684522</v>
      </c>
      <c r="AV432" s="138">
        <f t="shared" si="1033"/>
        <v>4000.1033977676225</v>
      </c>
      <c r="AW432" s="139">
        <f t="shared" si="1033"/>
        <v>3613.0104896529901</v>
      </c>
      <c r="AX432" s="137">
        <f t="shared" si="1033"/>
        <v>3863.4642025077856</v>
      </c>
      <c r="AY432" s="138">
        <f t="shared" si="1033"/>
        <v>3889.5049744118073</v>
      </c>
      <c r="AZ432" s="139">
        <f t="shared" si="1033"/>
        <v>3917.7654353593848</v>
      </c>
      <c r="BA432" s="137">
        <f t="shared" si="1033"/>
        <v>3989.8009977211791</v>
      </c>
      <c r="BB432" s="138">
        <f t="shared" si="1033"/>
        <v>4322.4763228269812</v>
      </c>
      <c r="BC432" s="139">
        <f t="shared" si="1033"/>
        <v>4596.0586780184985</v>
      </c>
      <c r="BD432" s="137">
        <f t="shared" si="1033"/>
        <v>5113.9333508019527</v>
      </c>
      <c r="BE432" s="138">
        <f t="shared" si="1033"/>
        <v>4949.8560248781196</v>
      </c>
      <c r="BF432" s="139">
        <f t="shared" si="1033"/>
        <v>5311.4928756173686</v>
      </c>
      <c r="BG432" s="137">
        <f t="shared" si="1033"/>
        <v>5700.8821876551183</v>
      </c>
      <c r="BH432" s="138">
        <f t="shared" si="1033"/>
        <v>5904.9710099282893</v>
      </c>
      <c r="BI432" s="139">
        <f t="shared" si="1033"/>
        <v>6606.2807385592232</v>
      </c>
      <c r="BJ432" s="137">
        <f t="shared" si="1033"/>
        <v>7224.0243258723822</v>
      </c>
      <c r="BK432" s="138">
        <f t="shared" si="1033"/>
        <v>7355.7305921479456</v>
      </c>
      <c r="BL432" s="139">
        <f t="shared" si="1033"/>
        <v>7883.9392982264171</v>
      </c>
      <c r="BM432" s="137">
        <f t="shared" si="1033"/>
        <v>8419.8631443277009</v>
      </c>
      <c r="BN432" s="138">
        <f t="shared" si="1033"/>
        <v>8469.449738801115</v>
      </c>
      <c r="BO432" s="139">
        <f t="shared" si="1033"/>
        <v>8815.1099212839072</v>
      </c>
      <c r="BP432" s="137">
        <f t="shared" si="1033"/>
        <v>8793.4155401389162</v>
      </c>
      <c r="BQ432" s="138">
        <f t="shared" si="1033"/>
        <v>9654.5976272132702</v>
      </c>
      <c r="BR432" s="139">
        <f t="shared" si="1033"/>
        <v>9894.1088493364568</v>
      </c>
      <c r="BS432" s="137">
        <f t="shared" si="1033"/>
        <v>10220.89478211311</v>
      </c>
      <c r="BT432" s="138">
        <f t="shared" si="1033"/>
        <v>10509.385625479934</v>
      </c>
      <c r="BU432" s="139">
        <f t="shared" si="1033"/>
        <v>10912.649201075747</v>
      </c>
      <c r="BV432" s="137">
        <f t="shared" si="1033"/>
        <v>11947.887920686402</v>
      </c>
      <c r="BW432" s="138">
        <f t="shared" ref="BW432:EH432" si="1034">(BW261/(10*BW$179+BW$180)*1000000)</f>
        <v>12282.296536029929</v>
      </c>
      <c r="BX432" s="139">
        <f t="shared" si="1034"/>
        <v>13072.499835205437</v>
      </c>
      <c r="BY432" s="137"/>
      <c r="BZ432" s="138"/>
      <c r="CA432" s="139"/>
      <c r="CB432" s="137">
        <f t="shared" si="1034"/>
        <v>42525.243929706965</v>
      </c>
      <c r="CC432" s="138">
        <f t="shared" si="1034"/>
        <v>45590.053806000898</v>
      </c>
      <c r="CD432" s="184">
        <f t="shared" si="1034"/>
        <v>44316.789619348121</v>
      </c>
      <c r="CE432" s="137">
        <f t="shared" si="1034"/>
        <v>63697.407544020964</v>
      </c>
      <c r="CF432" s="138">
        <f t="shared" si="1034"/>
        <v>75210.511922016827</v>
      </c>
      <c r="CG432" s="139">
        <f t="shared" si="1034"/>
        <v>76537.5858249999</v>
      </c>
      <c r="CH432" s="137">
        <f t="shared" si="1034"/>
        <v>57636.883797659517</v>
      </c>
      <c r="CI432" s="138">
        <f t="shared" si="1034"/>
        <v>58231.633159807017</v>
      </c>
      <c r="CJ432" s="139">
        <f t="shared" si="1034"/>
        <v>53884.627504080418</v>
      </c>
      <c r="CK432" s="137">
        <f t="shared" si="1034"/>
        <v>73816.722998396101</v>
      </c>
      <c r="CL432" s="138">
        <f t="shared" si="1034"/>
        <v>84372.480078263106</v>
      </c>
      <c r="CM432" s="139">
        <f t="shared" si="1034"/>
        <v>85275.191119787298</v>
      </c>
      <c r="CN432" s="137">
        <f t="shared" si="1034"/>
        <v>64572.959349008073</v>
      </c>
      <c r="CO432" s="138">
        <f t="shared" si="1034"/>
        <v>54437.75884120159</v>
      </c>
      <c r="CP432" s="139">
        <f t="shared" si="1034"/>
        <v>48972.57739560926</v>
      </c>
      <c r="CQ432" s="137">
        <f t="shared" si="1034"/>
        <v>94457.600220436376</v>
      </c>
      <c r="CR432" s="138">
        <f t="shared" si="1034"/>
        <v>131569.80293845673</v>
      </c>
      <c r="CS432" s="139">
        <f t="shared" si="1034"/>
        <v>154371.12593292593</v>
      </c>
      <c r="CT432" s="137">
        <f t="shared" si="1034"/>
        <v>95811.668665232311</v>
      </c>
      <c r="CU432" s="138">
        <f t="shared" si="1034"/>
        <v>73525.53102880143</v>
      </c>
      <c r="CV432" s="139">
        <f t="shared" si="1034"/>
        <v>62138.072285277893</v>
      </c>
      <c r="CW432" s="137">
        <f t="shared" si="1034"/>
        <v>111297.31798569464</v>
      </c>
      <c r="CX432" s="138">
        <f t="shared" si="1034"/>
        <v>127390.08098275817</v>
      </c>
      <c r="CY432" s="139">
        <f t="shared" si="1034"/>
        <v>184182.37468633582</v>
      </c>
      <c r="CZ432" s="137">
        <f t="shared" si="1034"/>
        <v>89642.168882162965</v>
      </c>
      <c r="DA432" s="138">
        <f t="shared" si="1034"/>
        <v>68637.174182186936</v>
      </c>
      <c r="DB432" s="139">
        <f t="shared" si="1034"/>
        <v>56458.711036333509</v>
      </c>
      <c r="DC432" s="137">
        <f t="shared" si="1034"/>
        <v>85215.53553290834</v>
      </c>
      <c r="DD432" s="138">
        <f t="shared" si="1034"/>
        <v>114832.39738145683</v>
      </c>
      <c r="DE432" s="139">
        <f t="shared" si="1034"/>
        <v>114729.77600839405</v>
      </c>
      <c r="DF432" s="137">
        <f t="shared" si="1034"/>
        <v>5805.0775531687714</v>
      </c>
      <c r="DG432" s="138">
        <f t="shared" si="1034"/>
        <v>5382.511820495035</v>
      </c>
      <c r="DH432" s="139">
        <f t="shared" si="1034"/>
        <v>5384.3251684673523</v>
      </c>
      <c r="DI432" s="137">
        <f t="shared" si="1034"/>
        <v>5389.376379956705</v>
      </c>
      <c r="DJ432" s="138">
        <f t="shared" si="1034"/>
        <v>5211.1972810917114</v>
      </c>
      <c r="DK432" s="139">
        <f t="shared" si="1034"/>
        <v>5087.4620269285906</v>
      </c>
      <c r="DL432" s="137">
        <f t="shared" si="1034"/>
        <v>4679.7488357820284</v>
      </c>
      <c r="DM432" s="138">
        <f t="shared" si="1034"/>
        <v>5282.8031728442666</v>
      </c>
      <c r="DN432" s="139">
        <f t="shared" si="1034"/>
        <v>5498.2117061108847</v>
      </c>
      <c r="DO432" s="137">
        <f t="shared" si="1034"/>
        <v>5724.7869480426534</v>
      </c>
      <c r="DP432" s="138">
        <f t="shared" si="1034"/>
        <v>5810.910737735202</v>
      </c>
      <c r="DQ432" s="139">
        <f t="shared" si="1034"/>
        <v>6251.3097354012189</v>
      </c>
      <c r="DR432" s="137">
        <f t="shared" si="1034"/>
        <v>6451.3197555152947</v>
      </c>
      <c r="DS432" s="138">
        <f t="shared" si="1034"/>
        <v>5627.6987465206057</v>
      </c>
      <c r="DT432" s="139">
        <f t="shared" si="1034"/>
        <v>5520.8083729341188</v>
      </c>
      <c r="DU432" s="137">
        <f t="shared" si="1034"/>
        <v>6248.0690594053804</v>
      </c>
      <c r="DV432" s="138">
        <f t="shared" si="1034"/>
        <v>5813.6812879325189</v>
      </c>
      <c r="DW432" s="139">
        <f t="shared" si="1034"/>
        <v>6125.2893261503395</v>
      </c>
      <c r="DX432" s="137">
        <f t="shared" si="1034"/>
        <v>5822.2587383595246</v>
      </c>
      <c r="DY432" s="138">
        <f t="shared" si="1034"/>
        <v>6360.9095586882413</v>
      </c>
      <c r="DZ432" s="139">
        <f t="shared" si="1034"/>
        <v>6298.9280011304099</v>
      </c>
      <c r="EA432" s="137">
        <f t="shared" si="1034"/>
        <v>7269.3987196594553</v>
      </c>
      <c r="EB432" s="138">
        <f t="shared" si="1034"/>
        <v>6570.0310329867898</v>
      </c>
      <c r="EC432" s="139">
        <f t="shared" si="1034"/>
        <v>6163.7789880545897</v>
      </c>
      <c r="ED432" s="137">
        <f t="shared" si="1034"/>
        <v>5965.1617245119232</v>
      </c>
      <c r="EE432" s="138">
        <f t="shared" si="1034"/>
        <v>7031.0528467921513</v>
      </c>
      <c r="EF432" s="139">
        <f t="shared" si="1034"/>
        <v>7441.7205375936264</v>
      </c>
      <c r="EG432" s="137">
        <f t="shared" si="1034"/>
        <v>7827.9491625741375</v>
      </c>
      <c r="EH432" s="138">
        <f t="shared" si="1034"/>
        <v>7974.7283955955691</v>
      </c>
      <c r="EI432" s="139">
        <f t="shared" ref="EI432:EO432" si="1035">(EI261/(10*EI$179+EI$180)*1000000)</f>
        <v>7657.212692436834</v>
      </c>
      <c r="EJ432" s="137">
        <f t="shared" si="1035"/>
        <v>7843.3327160987874</v>
      </c>
      <c r="EK432" s="138">
        <f t="shared" si="1035"/>
        <v>8681.08235624394</v>
      </c>
      <c r="EL432" s="139">
        <f t="shared" si="1035"/>
        <v>8970.1458911639784</v>
      </c>
      <c r="EM432" s="137">
        <f t="shared" si="1035"/>
        <v>9696.1941314702126</v>
      </c>
      <c r="EN432" s="138">
        <f t="shared" si="1035"/>
        <v>9223.1722868416146</v>
      </c>
      <c r="EO432" s="139">
        <f t="shared" si="1035"/>
        <v>8997.3176567467981</v>
      </c>
    </row>
    <row r="433" spans="2:145" s="120" customFormat="1" x14ac:dyDescent="0.3">
      <c r="B433" s="359" t="s">
        <v>354</v>
      </c>
      <c r="C433" s="148" t="str">
        <f t="shared" ref="C433" si="1036">(C262)</f>
        <v>Carbamoylphosphate</v>
      </c>
      <c r="D433" s="166">
        <f t="shared" ref="D433:G433" si="1037">(D262)</f>
        <v>19.3</v>
      </c>
      <c r="E433" s="167">
        <f t="shared" si="1037"/>
        <v>19.7</v>
      </c>
      <c r="F433" s="168" t="str">
        <f t="shared" si="1037"/>
        <v>--</v>
      </c>
      <c r="G433" s="169">
        <f t="shared" si="1037"/>
        <v>139.97542999999999</v>
      </c>
      <c r="H433" s="145"/>
      <c r="I433" s="170"/>
      <c r="J433" s="151"/>
      <c r="K433" s="145">
        <f t="shared" ref="K433:BV433" si="1038">(K262/(10*K$179+K$180)*1000000)</f>
        <v>0</v>
      </c>
      <c r="L433" s="171">
        <f t="shared" si="1038"/>
        <v>0</v>
      </c>
      <c r="M433" s="151">
        <f t="shared" si="1038"/>
        <v>0</v>
      </c>
      <c r="N433" s="145">
        <f t="shared" si="1038"/>
        <v>0</v>
      </c>
      <c r="O433" s="171">
        <f t="shared" si="1038"/>
        <v>0</v>
      </c>
      <c r="P433" s="151">
        <f t="shared" si="1038"/>
        <v>0</v>
      </c>
      <c r="Q433" s="145">
        <f t="shared" si="1038"/>
        <v>0</v>
      </c>
      <c r="R433" s="171">
        <f t="shared" si="1038"/>
        <v>0</v>
      </c>
      <c r="S433" s="151">
        <f t="shared" si="1038"/>
        <v>0</v>
      </c>
      <c r="T433" s="145">
        <f t="shared" si="1038"/>
        <v>0</v>
      </c>
      <c r="U433" s="170">
        <f t="shared" si="1038"/>
        <v>0</v>
      </c>
      <c r="V433" s="151">
        <f t="shared" si="1038"/>
        <v>0</v>
      </c>
      <c r="W433" s="145">
        <f t="shared" si="1038"/>
        <v>0</v>
      </c>
      <c r="X433" s="170">
        <f t="shared" si="1038"/>
        <v>0</v>
      </c>
      <c r="Y433" s="151">
        <f t="shared" si="1038"/>
        <v>0</v>
      </c>
      <c r="Z433" s="145">
        <f t="shared" si="1038"/>
        <v>0</v>
      </c>
      <c r="AA433" s="170">
        <f t="shared" si="1038"/>
        <v>0</v>
      </c>
      <c r="AB433" s="151">
        <f t="shared" si="1038"/>
        <v>0</v>
      </c>
      <c r="AC433" s="145">
        <f t="shared" si="1038"/>
        <v>0</v>
      </c>
      <c r="AD433" s="170">
        <f t="shared" si="1038"/>
        <v>0</v>
      </c>
      <c r="AE433" s="151">
        <f t="shared" si="1038"/>
        <v>0</v>
      </c>
      <c r="AF433" s="145">
        <f t="shared" si="1038"/>
        <v>0</v>
      </c>
      <c r="AG433" s="170">
        <f t="shared" si="1038"/>
        <v>0</v>
      </c>
      <c r="AH433" s="151">
        <f t="shared" si="1038"/>
        <v>0</v>
      </c>
      <c r="AI433" s="145">
        <f t="shared" si="1038"/>
        <v>0</v>
      </c>
      <c r="AJ433" s="170">
        <f t="shared" si="1038"/>
        <v>0</v>
      </c>
      <c r="AK433" s="151">
        <f t="shared" si="1038"/>
        <v>0</v>
      </c>
      <c r="AL433" s="145">
        <f t="shared" si="1038"/>
        <v>0</v>
      </c>
      <c r="AM433" s="170">
        <f t="shared" si="1038"/>
        <v>0</v>
      </c>
      <c r="AN433" s="151">
        <f t="shared" si="1038"/>
        <v>0</v>
      </c>
      <c r="AO433" s="145">
        <f t="shared" si="1038"/>
        <v>0</v>
      </c>
      <c r="AP433" s="170">
        <f t="shared" si="1038"/>
        <v>0</v>
      </c>
      <c r="AQ433" s="151">
        <f t="shared" si="1038"/>
        <v>0</v>
      </c>
      <c r="AR433" s="145">
        <f t="shared" si="1038"/>
        <v>0</v>
      </c>
      <c r="AS433" s="170">
        <f t="shared" si="1038"/>
        <v>0</v>
      </c>
      <c r="AT433" s="151">
        <f t="shared" si="1038"/>
        <v>0</v>
      </c>
      <c r="AU433" s="145">
        <f t="shared" si="1038"/>
        <v>0</v>
      </c>
      <c r="AV433" s="170">
        <f t="shared" si="1038"/>
        <v>0</v>
      </c>
      <c r="AW433" s="151">
        <f t="shared" si="1038"/>
        <v>0</v>
      </c>
      <c r="AX433" s="145">
        <f t="shared" si="1038"/>
        <v>0</v>
      </c>
      <c r="AY433" s="170">
        <f t="shared" si="1038"/>
        <v>0</v>
      </c>
      <c r="AZ433" s="151">
        <f t="shared" si="1038"/>
        <v>0</v>
      </c>
      <c r="BA433" s="145">
        <f t="shared" si="1038"/>
        <v>0</v>
      </c>
      <c r="BB433" s="170">
        <f t="shared" si="1038"/>
        <v>0</v>
      </c>
      <c r="BC433" s="151">
        <f t="shared" si="1038"/>
        <v>0</v>
      </c>
      <c r="BD433" s="145">
        <f t="shared" si="1038"/>
        <v>0</v>
      </c>
      <c r="BE433" s="170">
        <f t="shared" si="1038"/>
        <v>0</v>
      </c>
      <c r="BF433" s="151">
        <f t="shared" si="1038"/>
        <v>0</v>
      </c>
      <c r="BG433" s="145">
        <f t="shared" si="1038"/>
        <v>0</v>
      </c>
      <c r="BH433" s="170">
        <f t="shared" si="1038"/>
        <v>0</v>
      </c>
      <c r="BI433" s="151">
        <f t="shared" si="1038"/>
        <v>2.6756399889772049</v>
      </c>
      <c r="BJ433" s="145">
        <f t="shared" si="1038"/>
        <v>0</v>
      </c>
      <c r="BK433" s="170">
        <f t="shared" si="1038"/>
        <v>0</v>
      </c>
      <c r="BL433" s="151">
        <f t="shared" si="1038"/>
        <v>0</v>
      </c>
      <c r="BM433" s="145">
        <f t="shared" si="1038"/>
        <v>0</v>
      </c>
      <c r="BN433" s="170">
        <f t="shared" si="1038"/>
        <v>0</v>
      </c>
      <c r="BO433" s="151">
        <f t="shared" si="1038"/>
        <v>0</v>
      </c>
      <c r="BP433" s="145">
        <f t="shared" si="1038"/>
        <v>0</v>
      </c>
      <c r="BQ433" s="170">
        <f t="shared" si="1038"/>
        <v>0</v>
      </c>
      <c r="BR433" s="151">
        <f t="shared" si="1038"/>
        <v>0</v>
      </c>
      <c r="BS433" s="145">
        <f t="shared" si="1038"/>
        <v>0</v>
      </c>
      <c r="BT433" s="170">
        <f t="shared" si="1038"/>
        <v>0</v>
      </c>
      <c r="BU433" s="151">
        <f t="shared" si="1038"/>
        <v>0</v>
      </c>
      <c r="BV433" s="145">
        <f t="shared" si="1038"/>
        <v>0</v>
      </c>
      <c r="BW433" s="170">
        <f t="shared" ref="BW433:EH433" si="1039">(BW262/(10*BW$179+BW$180)*1000000)</f>
        <v>0</v>
      </c>
      <c r="BX433" s="151">
        <f t="shared" si="1039"/>
        <v>0</v>
      </c>
      <c r="BY433" s="145"/>
      <c r="BZ433" s="170"/>
      <c r="CA433" s="151"/>
      <c r="CB433" s="145">
        <f t="shared" si="1039"/>
        <v>0</v>
      </c>
      <c r="CC433" s="170">
        <f t="shared" si="1039"/>
        <v>0</v>
      </c>
      <c r="CD433" s="172">
        <f t="shared" si="1039"/>
        <v>0</v>
      </c>
      <c r="CE433" s="145">
        <f t="shared" si="1039"/>
        <v>0</v>
      </c>
      <c r="CF433" s="170">
        <f t="shared" si="1039"/>
        <v>0</v>
      </c>
      <c r="CG433" s="151">
        <f t="shared" si="1039"/>
        <v>0</v>
      </c>
      <c r="CH433" s="145">
        <f t="shared" si="1039"/>
        <v>0</v>
      </c>
      <c r="CI433" s="170">
        <f t="shared" si="1039"/>
        <v>0</v>
      </c>
      <c r="CJ433" s="151">
        <f t="shared" si="1039"/>
        <v>0</v>
      </c>
      <c r="CK433" s="145">
        <f t="shared" si="1039"/>
        <v>0</v>
      </c>
      <c r="CL433" s="170">
        <f t="shared" si="1039"/>
        <v>0</v>
      </c>
      <c r="CM433" s="151">
        <f t="shared" si="1039"/>
        <v>0</v>
      </c>
      <c r="CN433" s="145">
        <f t="shared" si="1039"/>
        <v>0</v>
      </c>
      <c r="CO433" s="170">
        <f t="shared" si="1039"/>
        <v>0</v>
      </c>
      <c r="CP433" s="151">
        <f t="shared" si="1039"/>
        <v>0</v>
      </c>
      <c r="CQ433" s="145">
        <f t="shared" si="1039"/>
        <v>0</v>
      </c>
      <c r="CR433" s="170">
        <f t="shared" si="1039"/>
        <v>0</v>
      </c>
      <c r="CS433" s="151">
        <f t="shared" si="1039"/>
        <v>0</v>
      </c>
      <c r="CT433" s="145">
        <f t="shared" si="1039"/>
        <v>0</v>
      </c>
      <c r="CU433" s="170">
        <f t="shared" si="1039"/>
        <v>0</v>
      </c>
      <c r="CV433" s="151">
        <f t="shared" si="1039"/>
        <v>0</v>
      </c>
      <c r="CW433" s="145">
        <f t="shared" si="1039"/>
        <v>0</v>
      </c>
      <c r="CX433" s="170">
        <f t="shared" si="1039"/>
        <v>0</v>
      </c>
      <c r="CY433" s="151">
        <f t="shared" si="1039"/>
        <v>0</v>
      </c>
      <c r="CZ433" s="145">
        <f t="shared" si="1039"/>
        <v>0</v>
      </c>
      <c r="DA433" s="170">
        <f t="shared" si="1039"/>
        <v>0</v>
      </c>
      <c r="DB433" s="151">
        <f t="shared" si="1039"/>
        <v>0</v>
      </c>
      <c r="DC433" s="145">
        <f t="shared" si="1039"/>
        <v>0</v>
      </c>
      <c r="DD433" s="170">
        <f t="shared" si="1039"/>
        <v>0</v>
      </c>
      <c r="DE433" s="151">
        <f t="shared" si="1039"/>
        <v>0</v>
      </c>
      <c r="DF433" s="145">
        <f t="shared" si="1039"/>
        <v>0</v>
      </c>
      <c r="DG433" s="170">
        <f t="shared" si="1039"/>
        <v>0</v>
      </c>
      <c r="DH433" s="151">
        <f t="shared" si="1039"/>
        <v>0</v>
      </c>
      <c r="DI433" s="145">
        <f t="shared" si="1039"/>
        <v>0</v>
      </c>
      <c r="DJ433" s="170">
        <f t="shared" si="1039"/>
        <v>0</v>
      </c>
      <c r="DK433" s="151">
        <f t="shared" si="1039"/>
        <v>0</v>
      </c>
      <c r="DL433" s="145">
        <f t="shared" si="1039"/>
        <v>0</v>
      </c>
      <c r="DM433" s="170">
        <f t="shared" si="1039"/>
        <v>0</v>
      </c>
      <c r="DN433" s="151">
        <f t="shared" si="1039"/>
        <v>0</v>
      </c>
      <c r="DO433" s="145">
        <f t="shared" si="1039"/>
        <v>0</v>
      </c>
      <c r="DP433" s="170">
        <f t="shared" si="1039"/>
        <v>0</v>
      </c>
      <c r="DQ433" s="151">
        <f t="shared" si="1039"/>
        <v>0</v>
      </c>
      <c r="DR433" s="145">
        <f t="shared" si="1039"/>
        <v>0</v>
      </c>
      <c r="DS433" s="170">
        <f t="shared" si="1039"/>
        <v>0</v>
      </c>
      <c r="DT433" s="151">
        <f t="shared" si="1039"/>
        <v>0</v>
      </c>
      <c r="DU433" s="145">
        <f t="shared" si="1039"/>
        <v>0</v>
      </c>
      <c r="DV433" s="170">
        <f t="shared" si="1039"/>
        <v>0</v>
      </c>
      <c r="DW433" s="151">
        <f t="shared" si="1039"/>
        <v>0</v>
      </c>
      <c r="DX433" s="145">
        <f t="shared" si="1039"/>
        <v>0</v>
      </c>
      <c r="DY433" s="170">
        <f t="shared" si="1039"/>
        <v>0</v>
      </c>
      <c r="DZ433" s="151">
        <f t="shared" si="1039"/>
        <v>0</v>
      </c>
      <c r="EA433" s="145">
        <f t="shared" si="1039"/>
        <v>0</v>
      </c>
      <c r="EB433" s="170">
        <f t="shared" si="1039"/>
        <v>0</v>
      </c>
      <c r="EC433" s="151">
        <f t="shared" si="1039"/>
        <v>0</v>
      </c>
      <c r="ED433" s="145">
        <f t="shared" si="1039"/>
        <v>0</v>
      </c>
      <c r="EE433" s="170">
        <f t="shared" si="1039"/>
        <v>0</v>
      </c>
      <c r="EF433" s="151">
        <f t="shared" si="1039"/>
        <v>0</v>
      </c>
      <c r="EG433" s="145">
        <f t="shared" si="1039"/>
        <v>0</v>
      </c>
      <c r="EH433" s="170">
        <f t="shared" si="1039"/>
        <v>0</v>
      </c>
      <c r="EI433" s="151">
        <f t="shared" ref="EI433:EO433" si="1040">(EI262/(10*EI$179+EI$180)*1000000)</f>
        <v>0</v>
      </c>
      <c r="EJ433" s="145">
        <f t="shared" si="1040"/>
        <v>0</v>
      </c>
      <c r="EK433" s="170">
        <f t="shared" si="1040"/>
        <v>0</v>
      </c>
      <c r="EL433" s="151">
        <f t="shared" si="1040"/>
        <v>0</v>
      </c>
      <c r="EM433" s="145">
        <f t="shared" si="1040"/>
        <v>0</v>
      </c>
      <c r="EN433" s="170">
        <f t="shared" si="1040"/>
        <v>0</v>
      </c>
      <c r="EO433" s="151">
        <f t="shared" si="1040"/>
        <v>0</v>
      </c>
    </row>
    <row r="434" spans="2:145" s="120" customFormat="1" x14ac:dyDescent="0.3">
      <c r="B434" s="360"/>
      <c r="C434" s="93" t="str">
        <f t="shared" ref="C434" si="1041">(C263)</f>
        <v>Citrulline</v>
      </c>
      <c r="D434" s="94">
        <f t="shared" ref="D434:G434" si="1042">(D263)</f>
        <v>13.9</v>
      </c>
      <c r="E434" s="95">
        <f t="shared" si="1042"/>
        <v>16.100000000000001</v>
      </c>
      <c r="F434" s="96">
        <f t="shared" si="1042"/>
        <v>14.33</v>
      </c>
      <c r="G434" s="97">
        <f t="shared" si="1042"/>
        <v>176.10297</v>
      </c>
      <c r="H434" s="89"/>
      <c r="I434" s="91"/>
      <c r="J434" s="90"/>
      <c r="K434" s="89">
        <f t="shared" ref="K434:BV434" si="1043">(K263/(10*K$179+K$180)*1000000)</f>
        <v>828.65201565279324</v>
      </c>
      <c r="L434" s="110">
        <f t="shared" si="1043"/>
        <v>790.67490248476872</v>
      </c>
      <c r="M434" s="90">
        <f t="shared" si="1043"/>
        <v>963.89416449637179</v>
      </c>
      <c r="N434" s="89">
        <f t="shared" si="1043"/>
        <v>646.49952800131382</v>
      </c>
      <c r="O434" s="110">
        <f t="shared" si="1043"/>
        <v>697.53924271894937</v>
      </c>
      <c r="P434" s="90">
        <f t="shared" si="1043"/>
        <v>752.70618876797482</v>
      </c>
      <c r="Q434" s="89">
        <f t="shared" si="1043"/>
        <v>865.91846444105113</v>
      </c>
      <c r="R434" s="110">
        <f t="shared" si="1043"/>
        <v>1003.8810611966697</v>
      </c>
      <c r="S434" s="90">
        <f t="shared" si="1043"/>
        <v>791.76189714878308</v>
      </c>
      <c r="T434" s="89">
        <f t="shared" si="1043"/>
        <v>700.74486222919631</v>
      </c>
      <c r="U434" s="91">
        <f t="shared" si="1043"/>
        <v>859.39036031102933</v>
      </c>
      <c r="V434" s="90">
        <f t="shared" si="1043"/>
        <v>790.7298106568295</v>
      </c>
      <c r="W434" s="89">
        <f t="shared" si="1043"/>
        <v>1213.4778639339502</v>
      </c>
      <c r="X434" s="91">
        <f t="shared" si="1043"/>
        <v>1313.7571270531998</v>
      </c>
      <c r="Y434" s="90">
        <f t="shared" si="1043"/>
        <v>1463.4942813892239</v>
      </c>
      <c r="Z434" s="89">
        <f t="shared" si="1043"/>
        <v>759.36205721312695</v>
      </c>
      <c r="AA434" s="91">
        <f t="shared" si="1043"/>
        <v>967.1759307024671</v>
      </c>
      <c r="AB434" s="90">
        <f t="shared" si="1043"/>
        <v>926.98856381818177</v>
      </c>
      <c r="AC434" s="89">
        <f t="shared" si="1043"/>
        <v>1134.0833412519967</v>
      </c>
      <c r="AD434" s="91">
        <f t="shared" si="1043"/>
        <v>1223.0382086325903</v>
      </c>
      <c r="AE434" s="90">
        <f t="shared" si="1043"/>
        <v>1204.8101716047695</v>
      </c>
      <c r="AF434" s="89">
        <f t="shared" si="1043"/>
        <v>635.57062815268603</v>
      </c>
      <c r="AG434" s="91">
        <f t="shared" si="1043"/>
        <v>771.06604768795262</v>
      </c>
      <c r="AH434" s="90">
        <f t="shared" si="1043"/>
        <v>784.87761768882126</v>
      </c>
      <c r="AI434" s="89">
        <f t="shared" si="1043"/>
        <v>1064.675162931713</v>
      </c>
      <c r="AJ434" s="91">
        <f t="shared" si="1043"/>
        <v>819.26347529473264</v>
      </c>
      <c r="AK434" s="90">
        <f t="shared" si="1043"/>
        <v>1224.4619384944676</v>
      </c>
      <c r="AL434" s="89">
        <f t="shared" si="1043"/>
        <v>635.8024039449798</v>
      </c>
      <c r="AM434" s="91">
        <f t="shared" si="1043"/>
        <v>724.73765359678396</v>
      </c>
      <c r="AN434" s="90">
        <f t="shared" si="1043"/>
        <v>757.71606517880355</v>
      </c>
      <c r="AO434" s="89">
        <f t="shared" si="1043"/>
        <v>6957.4368569708031</v>
      </c>
      <c r="AP434" s="91">
        <f t="shared" si="1043"/>
        <v>6569.3350948872512</v>
      </c>
      <c r="AQ434" s="90">
        <f t="shared" si="1043"/>
        <v>6305.3723045859806</v>
      </c>
      <c r="AR434" s="89">
        <f t="shared" si="1043"/>
        <v>5044.9664450549371</v>
      </c>
      <c r="AS434" s="91">
        <f t="shared" si="1043"/>
        <v>5120.9155788831995</v>
      </c>
      <c r="AT434" s="90">
        <f t="shared" si="1043"/>
        <v>5183.7092962040033</v>
      </c>
      <c r="AU434" s="89">
        <f t="shared" si="1043"/>
        <v>11375.186345968446</v>
      </c>
      <c r="AV434" s="91">
        <f t="shared" si="1043"/>
        <v>10904.510379899531</v>
      </c>
      <c r="AW434" s="90">
        <f t="shared" si="1043"/>
        <v>10359.025806502379</v>
      </c>
      <c r="AX434" s="89">
        <f t="shared" si="1043"/>
        <v>7946.7433685505903</v>
      </c>
      <c r="AY434" s="91">
        <f t="shared" si="1043"/>
        <v>7490.6976550957015</v>
      </c>
      <c r="AZ434" s="90">
        <f t="shared" si="1043"/>
        <v>7066.5537013858593</v>
      </c>
      <c r="BA434" s="89">
        <f t="shared" si="1043"/>
        <v>9414.4477594718246</v>
      </c>
      <c r="BB434" s="91">
        <f t="shared" si="1043"/>
        <v>9337.611963778576</v>
      </c>
      <c r="BC434" s="90">
        <f t="shared" si="1043"/>
        <v>9637.769394297291</v>
      </c>
      <c r="BD434" s="89">
        <f t="shared" si="1043"/>
        <v>6680.4859441104318</v>
      </c>
      <c r="BE434" s="91">
        <f t="shared" si="1043"/>
        <v>6500.5531560682057</v>
      </c>
      <c r="BF434" s="90">
        <f t="shared" si="1043"/>
        <v>6363.3592993694483</v>
      </c>
      <c r="BG434" s="89">
        <f t="shared" si="1043"/>
        <v>7750.9989724847728</v>
      </c>
      <c r="BH434" s="91">
        <f t="shared" si="1043"/>
        <v>7525.5374844326225</v>
      </c>
      <c r="BI434" s="90">
        <f t="shared" si="1043"/>
        <v>7787.1828204492313</v>
      </c>
      <c r="BJ434" s="89">
        <f t="shared" si="1043"/>
        <v>6299.5048146023382</v>
      </c>
      <c r="BK434" s="91">
        <f t="shared" si="1043"/>
        <v>6304.2170660190186</v>
      </c>
      <c r="BL434" s="90">
        <f t="shared" si="1043"/>
        <v>5899.6302326615914</v>
      </c>
      <c r="BM434" s="89">
        <f t="shared" si="1043"/>
        <v>7199.0277611231913</v>
      </c>
      <c r="BN434" s="91">
        <f t="shared" si="1043"/>
        <v>7575.7405206155663</v>
      </c>
      <c r="BO434" s="90">
        <f t="shared" si="1043"/>
        <v>7334.4432139225291</v>
      </c>
      <c r="BP434" s="89">
        <f t="shared" si="1043"/>
        <v>6274.9192229344426</v>
      </c>
      <c r="BQ434" s="91">
        <f t="shared" si="1043"/>
        <v>6552.0568977631583</v>
      </c>
      <c r="BR434" s="90">
        <f t="shared" si="1043"/>
        <v>6972.1998598720247</v>
      </c>
      <c r="BS434" s="89">
        <f t="shared" si="1043"/>
        <v>4307.8901325382658</v>
      </c>
      <c r="BT434" s="91">
        <f t="shared" si="1043"/>
        <v>4257.7222362737275</v>
      </c>
      <c r="BU434" s="90">
        <f t="shared" si="1043"/>
        <v>5161.2162891703783</v>
      </c>
      <c r="BV434" s="89">
        <f t="shared" si="1043"/>
        <v>5909.0225685528112</v>
      </c>
      <c r="BW434" s="91">
        <f t="shared" ref="BW434:EH434" si="1044">(BW263/(10*BW$179+BW$180)*1000000)</f>
        <v>6169.2083377077242</v>
      </c>
      <c r="BX434" s="90">
        <f t="shared" si="1044"/>
        <v>5379.9541729475432</v>
      </c>
      <c r="BY434" s="89"/>
      <c r="BZ434" s="91"/>
      <c r="CA434" s="90"/>
      <c r="CB434" s="89">
        <f t="shared" si="1044"/>
        <v>1105.1962783624795</v>
      </c>
      <c r="CC434" s="91">
        <f t="shared" si="1044"/>
        <v>1308.5349973277962</v>
      </c>
      <c r="CD434" s="92">
        <f t="shared" si="1044"/>
        <v>1052.5704079680104</v>
      </c>
      <c r="CE434" s="89">
        <f t="shared" si="1044"/>
        <v>653.95494499908193</v>
      </c>
      <c r="CF434" s="91">
        <f t="shared" si="1044"/>
        <v>686.76607654326801</v>
      </c>
      <c r="CG434" s="90">
        <f t="shared" si="1044"/>
        <v>589.27496119415684</v>
      </c>
      <c r="CH434" s="89">
        <f t="shared" si="1044"/>
        <v>1160.5739410313947</v>
      </c>
      <c r="CI434" s="91">
        <f t="shared" si="1044"/>
        <v>1302.6606894993783</v>
      </c>
      <c r="CJ434" s="90">
        <f t="shared" si="1044"/>
        <v>1454.3584281825347</v>
      </c>
      <c r="CK434" s="89">
        <f t="shared" si="1044"/>
        <v>753.53822867741246</v>
      </c>
      <c r="CL434" s="91">
        <f t="shared" si="1044"/>
        <v>898.59333720008317</v>
      </c>
      <c r="CM434" s="90">
        <f t="shared" si="1044"/>
        <v>916.61584593166833</v>
      </c>
      <c r="CN434" s="89">
        <f t="shared" si="1044"/>
        <v>1216.488902230494</v>
      </c>
      <c r="CO434" s="91">
        <f t="shared" si="1044"/>
        <v>1138.2344753693158</v>
      </c>
      <c r="CP434" s="90">
        <f t="shared" si="1044"/>
        <v>1093.9062578311298</v>
      </c>
      <c r="CQ434" s="89">
        <f t="shared" si="1044"/>
        <v>666.27710642526893</v>
      </c>
      <c r="CR434" s="91">
        <f t="shared" si="1044"/>
        <v>705.35403438238279</v>
      </c>
      <c r="CS434" s="90">
        <f t="shared" si="1044"/>
        <v>876.70365485355762</v>
      </c>
      <c r="CT434" s="89">
        <f t="shared" si="1044"/>
        <v>1128.4285675869496</v>
      </c>
      <c r="CU434" s="91">
        <f t="shared" si="1044"/>
        <v>769.76825474417285</v>
      </c>
      <c r="CV434" s="90">
        <f t="shared" si="1044"/>
        <v>853.67370517264885</v>
      </c>
      <c r="CW434" s="89">
        <f t="shared" si="1044"/>
        <v>566.65097918998561</v>
      </c>
      <c r="CX434" s="91">
        <f t="shared" si="1044"/>
        <v>725.04210197527368</v>
      </c>
      <c r="CY434" s="90">
        <f t="shared" si="1044"/>
        <v>586.78413997128621</v>
      </c>
      <c r="CZ434" s="89">
        <f t="shared" si="1044"/>
        <v>771.0094210753324</v>
      </c>
      <c r="DA434" s="91">
        <f t="shared" si="1044"/>
        <v>924.00196443174684</v>
      </c>
      <c r="DB434" s="90">
        <f t="shared" si="1044"/>
        <v>962.7736631865896</v>
      </c>
      <c r="DC434" s="89">
        <f t="shared" si="1044"/>
        <v>457.07328505576737</v>
      </c>
      <c r="DD434" s="91">
        <f t="shared" si="1044"/>
        <v>405.78000982913005</v>
      </c>
      <c r="DE434" s="90">
        <f t="shared" si="1044"/>
        <v>382.1761678203913</v>
      </c>
      <c r="DF434" s="89">
        <f t="shared" si="1044"/>
        <v>7958.3274040103506</v>
      </c>
      <c r="DG434" s="91">
        <f t="shared" si="1044"/>
        <v>7457.4967046920192</v>
      </c>
      <c r="DH434" s="90">
        <f t="shared" si="1044"/>
        <v>7331.5571565541622</v>
      </c>
      <c r="DI434" s="89">
        <f t="shared" si="1044"/>
        <v>5342.5120574764187</v>
      </c>
      <c r="DJ434" s="91">
        <f t="shared" si="1044"/>
        <v>5305.2029063218279</v>
      </c>
      <c r="DK434" s="90">
        <f t="shared" si="1044"/>
        <v>5200.4856006080654</v>
      </c>
      <c r="DL434" s="89">
        <f t="shared" si="1044"/>
        <v>6236.0866831733574</v>
      </c>
      <c r="DM434" s="91">
        <f t="shared" si="1044"/>
        <v>6864.8951582733853</v>
      </c>
      <c r="DN434" s="90">
        <f t="shared" si="1044"/>
        <v>7076.9124735818787</v>
      </c>
      <c r="DO434" s="89">
        <f t="shared" si="1044"/>
        <v>5113.9831374485984</v>
      </c>
      <c r="DP434" s="91">
        <f t="shared" si="1044"/>
        <v>4755.3440712723359</v>
      </c>
      <c r="DQ434" s="90">
        <f t="shared" si="1044"/>
        <v>4929.3193112107865</v>
      </c>
      <c r="DR434" s="89">
        <f t="shared" si="1044"/>
        <v>7025.253828659771</v>
      </c>
      <c r="DS434" s="91">
        <f t="shared" si="1044"/>
        <v>8269.5331603159411</v>
      </c>
      <c r="DT434" s="90">
        <f t="shared" si="1044"/>
        <v>7358.0179590195694</v>
      </c>
      <c r="DU434" s="89">
        <f t="shared" si="1044"/>
        <v>6241.9761181735057</v>
      </c>
      <c r="DV434" s="91">
        <f t="shared" si="1044"/>
        <v>5530.0223642768678</v>
      </c>
      <c r="DW434" s="90">
        <f t="shared" si="1044"/>
        <v>5407.584563562591</v>
      </c>
      <c r="DX434" s="89">
        <f t="shared" si="1044"/>
        <v>6148.9306766277587</v>
      </c>
      <c r="DY434" s="91">
        <f t="shared" si="1044"/>
        <v>6390.9782943526689</v>
      </c>
      <c r="DZ434" s="90">
        <f t="shared" si="1044"/>
        <v>5727.8267884248153</v>
      </c>
      <c r="EA434" s="89">
        <f t="shared" si="1044"/>
        <v>5222.7588271409422</v>
      </c>
      <c r="EB434" s="91">
        <f t="shared" si="1044"/>
        <v>4988.2000711736973</v>
      </c>
      <c r="EC434" s="90">
        <f t="shared" si="1044"/>
        <v>4882.0596616687799</v>
      </c>
      <c r="ED434" s="89">
        <f t="shared" si="1044"/>
        <v>5818.965271834868</v>
      </c>
      <c r="EE434" s="91">
        <f t="shared" si="1044"/>
        <v>8522.9990051646819</v>
      </c>
      <c r="EF434" s="90">
        <f t="shared" si="1044"/>
        <v>5618.1837797330891</v>
      </c>
      <c r="EG434" s="89">
        <f t="shared" si="1044"/>
        <v>5677.467335066196</v>
      </c>
      <c r="EH434" s="91">
        <f t="shared" si="1044"/>
        <v>5657.5520752803413</v>
      </c>
      <c r="EI434" s="90">
        <f t="shared" ref="EI434:EO434" si="1045">(EI263/(10*EI$179+EI$180)*1000000)</f>
        <v>5685.0771905873726</v>
      </c>
      <c r="EJ434" s="89">
        <f t="shared" si="1045"/>
        <v>3388.4351026598765</v>
      </c>
      <c r="EK434" s="91">
        <f t="shared" si="1045"/>
        <v>3415.6693529919357</v>
      </c>
      <c r="EL434" s="90">
        <f t="shared" si="1045"/>
        <v>3424.2069183326912</v>
      </c>
      <c r="EM434" s="89">
        <f t="shared" si="1045"/>
        <v>5748.788532691834</v>
      </c>
      <c r="EN434" s="91">
        <f t="shared" si="1045"/>
        <v>5481.6736897583232</v>
      </c>
      <c r="EO434" s="90">
        <f t="shared" si="1045"/>
        <v>5639.6077544151494</v>
      </c>
    </row>
    <row r="435" spans="2:145" s="120" customFormat="1" x14ac:dyDescent="0.3">
      <c r="B435" s="360"/>
      <c r="C435" s="93" t="str">
        <f t="shared" ref="C435" si="1046">(C264)</f>
        <v>ArgSucc</v>
      </c>
      <c r="D435" s="94">
        <f t="shared" ref="D435:G435" si="1047">(D264)</f>
        <v>14.4</v>
      </c>
      <c r="E435" s="95">
        <f t="shared" si="1047"/>
        <v>16.2</v>
      </c>
      <c r="F435" s="96">
        <f t="shared" si="1047"/>
        <v>14.79</v>
      </c>
      <c r="G435" s="97">
        <f t="shared" si="1047"/>
        <v>291.12991</v>
      </c>
      <c r="H435" s="89"/>
      <c r="I435" s="91"/>
      <c r="J435" s="90"/>
      <c r="K435" s="89">
        <f t="shared" ref="K435:BV435" si="1048">(K264/(10*K$179+K$180)*1000000)</f>
        <v>900.26712740136202</v>
      </c>
      <c r="L435" s="110">
        <f t="shared" si="1048"/>
        <v>888.26782702061416</v>
      </c>
      <c r="M435" s="90">
        <f t="shared" si="1048"/>
        <v>984.86654028425482</v>
      </c>
      <c r="N435" s="89">
        <f t="shared" si="1048"/>
        <v>982.90075485717341</v>
      </c>
      <c r="O435" s="110">
        <f t="shared" si="1048"/>
        <v>1076.2484218630075</v>
      </c>
      <c r="P435" s="90">
        <f t="shared" si="1048"/>
        <v>1118.191129857129</v>
      </c>
      <c r="Q435" s="89">
        <f t="shared" si="1048"/>
        <v>873.53450354618587</v>
      </c>
      <c r="R435" s="110">
        <f t="shared" si="1048"/>
        <v>902.52714343575599</v>
      </c>
      <c r="S435" s="90">
        <f t="shared" si="1048"/>
        <v>770.09161941964476</v>
      </c>
      <c r="T435" s="89">
        <f t="shared" si="1048"/>
        <v>1168.4215954336833</v>
      </c>
      <c r="U435" s="91">
        <f t="shared" si="1048"/>
        <v>1131.9904285013879</v>
      </c>
      <c r="V435" s="90">
        <f t="shared" si="1048"/>
        <v>1381.513863360555</v>
      </c>
      <c r="W435" s="89">
        <f t="shared" si="1048"/>
        <v>845.81933646313769</v>
      </c>
      <c r="X435" s="91">
        <f t="shared" si="1048"/>
        <v>655.66815725011941</v>
      </c>
      <c r="Y435" s="90">
        <f t="shared" si="1048"/>
        <v>847.31133728333657</v>
      </c>
      <c r="Z435" s="89">
        <f t="shared" si="1048"/>
        <v>1405.7629566285932</v>
      </c>
      <c r="AA435" s="91">
        <f t="shared" si="1048"/>
        <v>1351.0597042132383</v>
      </c>
      <c r="AB435" s="90">
        <f t="shared" si="1048"/>
        <v>1631.359144288235</v>
      </c>
      <c r="AC435" s="89">
        <f t="shared" si="1048"/>
        <v>904.15222228477398</v>
      </c>
      <c r="AD435" s="91">
        <f t="shared" si="1048"/>
        <v>842.46766324215866</v>
      </c>
      <c r="AE435" s="90">
        <f t="shared" si="1048"/>
        <v>845.40221624497065</v>
      </c>
      <c r="AF435" s="89">
        <f t="shared" si="1048"/>
        <v>1702.2075331679337</v>
      </c>
      <c r="AG435" s="91">
        <f t="shared" si="1048"/>
        <v>1642.87468208465</v>
      </c>
      <c r="AH435" s="90">
        <f t="shared" si="1048"/>
        <v>1678.9515332859198</v>
      </c>
      <c r="AI435" s="89">
        <f t="shared" si="1048"/>
        <v>642.50798855376809</v>
      </c>
      <c r="AJ435" s="91">
        <f t="shared" si="1048"/>
        <v>584.71622248798849</v>
      </c>
      <c r="AK435" s="90">
        <f t="shared" si="1048"/>
        <v>513.16917357900172</v>
      </c>
      <c r="AL435" s="89">
        <f t="shared" si="1048"/>
        <v>1112.1492966699659</v>
      </c>
      <c r="AM435" s="91">
        <f t="shared" si="1048"/>
        <v>1185.7643661583331</v>
      </c>
      <c r="AN435" s="90">
        <f t="shared" si="1048"/>
        <v>1405.2323655993494</v>
      </c>
      <c r="AO435" s="89">
        <f t="shared" si="1048"/>
        <v>112.24800990015409</v>
      </c>
      <c r="AP435" s="91">
        <f t="shared" si="1048"/>
        <v>107.50537887770956</v>
      </c>
      <c r="AQ435" s="90">
        <f t="shared" si="1048"/>
        <v>98.845662233255368</v>
      </c>
      <c r="AR435" s="89">
        <f t="shared" si="1048"/>
        <v>39.911986588471059</v>
      </c>
      <c r="AS435" s="91">
        <f t="shared" si="1048"/>
        <v>37.323337199414823</v>
      </c>
      <c r="AT435" s="90">
        <f t="shared" si="1048"/>
        <v>48.195363873522005</v>
      </c>
      <c r="AU435" s="89">
        <f t="shared" si="1048"/>
        <v>151.59493941195595</v>
      </c>
      <c r="AV435" s="91">
        <f t="shared" si="1048"/>
        <v>170.71042529421908</v>
      </c>
      <c r="AW435" s="90">
        <f t="shared" si="1048"/>
        <v>140.31043517264396</v>
      </c>
      <c r="AX435" s="89">
        <f t="shared" si="1048"/>
        <v>130.52250569667166</v>
      </c>
      <c r="AY435" s="91">
        <f t="shared" si="1048"/>
        <v>123.59644717861498</v>
      </c>
      <c r="AZ435" s="90">
        <f t="shared" si="1048"/>
        <v>114.21484545325396</v>
      </c>
      <c r="BA435" s="89">
        <f t="shared" si="1048"/>
        <v>181.46124406262317</v>
      </c>
      <c r="BB435" s="91">
        <f t="shared" si="1048"/>
        <v>187.11443535283559</v>
      </c>
      <c r="BC435" s="90">
        <f t="shared" si="1048"/>
        <v>202.66857496827424</v>
      </c>
      <c r="BD435" s="89">
        <f t="shared" si="1048"/>
        <v>168.67373982026015</v>
      </c>
      <c r="BE435" s="91">
        <f t="shared" si="1048"/>
        <v>175.20394438924782</v>
      </c>
      <c r="BF435" s="90">
        <f t="shared" si="1048"/>
        <v>175.68590957242952</v>
      </c>
      <c r="BG435" s="89">
        <f t="shared" si="1048"/>
        <v>242.96904064563469</v>
      </c>
      <c r="BH435" s="91">
        <f t="shared" si="1048"/>
        <v>246.55302335781317</v>
      </c>
      <c r="BI435" s="90">
        <f t="shared" si="1048"/>
        <v>256.41051825754516</v>
      </c>
      <c r="BJ435" s="89">
        <f t="shared" si="1048"/>
        <v>247.77160922768888</v>
      </c>
      <c r="BK435" s="91">
        <f t="shared" si="1048"/>
        <v>257.73659872505289</v>
      </c>
      <c r="BL435" s="90">
        <f t="shared" si="1048"/>
        <v>217.97097920639251</v>
      </c>
      <c r="BM435" s="89">
        <f t="shared" si="1048"/>
        <v>251.07108558778762</v>
      </c>
      <c r="BN435" s="91">
        <f t="shared" si="1048"/>
        <v>264.31187110717781</v>
      </c>
      <c r="BO435" s="90">
        <f t="shared" si="1048"/>
        <v>248.30072563147777</v>
      </c>
      <c r="BP435" s="89">
        <f t="shared" si="1048"/>
        <v>258.43940570187931</v>
      </c>
      <c r="BQ435" s="91">
        <f t="shared" si="1048"/>
        <v>246.30267851875649</v>
      </c>
      <c r="BR435" s="90">
        <f t="shared" si="1048"/>
        <v>251.85853007033006</v>
      </c>
      <c r="BS435" s="89">
        <f t="shared" si="1048"/>
        <v>292.98327189142179</v>
      </c>
      <c r="BT435" s="91">
        <f t="shared" si="1048"/>
        <v>277.7873202827891</v>
      </c>
      <c r="BU435" s="90">
        <f t="shared" si="1048"/>
        <v>278.38922210065601</v>
      </c>
      <c r="BV435" s="89">
        <f t="shared" si="1048"/>
        <v>277.84327503629532</v>
      </c>
      <c r="BW435" s="91">
        <f t="shared" ref="BW435:EH435" si="1049">(BW264/(10*BW$179+BW$180)*1000000)</f>
        <v>329.98587296967918</v>
      </c>
      <c r="BX435" s="90">
        <f t="shared" si="1049"/>
        <v>280.70170681501554</v>
      </c>
      <c r="BY435" s="89"/>
      <c r="BZ435" s="91"/>
      <c r="CA435" s="90"/>
      <c r="CB435" s="89">
        <f t="shared" si="1049"/>
        <v>1148.6161615563394</v>
      </c>
      <c r="CC435" s="91">
        <f t="shared" si="1049"/>
        <v>1255.6459637161493</v>
      </c>
      <c r="CD435" s="92">
        <f t="shared" si="1049"/>
        <v>1203.2294864261573</v>
      </c>
      <c r="CE435" s="89">
        <f t="shared" si="1049"/>
        <v>1081.7590718427325</v>
      </c>
      <c r="CF435" s="91">
        <f t="shared" si="1049"/>
        <v>1046.1318085898733</v>
      </c>
      <c r="CG435" s="90">
        <f t="shared" si="1049"/>
        <v>1049.9358389483557</v>
      </c>
      <c r="CH435" s="89">
        <f t="shared" si="1049"/>
        <v>896.39174004835274</v>
      </c>
      <c r="CI435" s="91">
        <f t="shared" si="1049"/>
        <v>652.49919299592398</v>
      </c>
      <c r="CJ435" s="90">
        <f t="shared" si="1049"/>
        <v>578.33186520945753</v>
      </c>
      <c r="CK435" s="89">
        <f t="shared" si="1049"/>
        <v>1215.6339902477648</v>
      </c>
      <c r="CL435" s="91">
        <f t="shared" si="1049"/>
        <v>1090.4312996724229</v>
      </c>
      <c r="CM435" s="90">
        <f t="shared" si="1049"/>
        <v>1057.3310583831526</v>
      </c>
      <c r="CN435" s="89">
        <f t="shared" si="1049"/>
        <v>766.55904780158369</v>
      </c>
      <c r="CO435" s="91">
        <f t="shared" si="1049"/>
        <v>663.39341641115266</v>
      </c>
      <c r="CP435" s="90">
        <f t="shared" si="1049"/>
        <v>741.45356345456901</v>
      </c>
      <c r="CQ435" s="89">
        <f t="shared" si="1049"/>
        <v>1438.3045537113792</v>
      </c>
      <c r="CR435" s="91">
        <f t="shared" si="1049"/>
        <v>1567.8896018180894</v>
      </c>
      <c r="CS435" s="90">
        <f t="shared" si="1049"/>
        <v>1692.7623112946494</v>
      </c>
      <c r="CT435" s="89">
        <f t="shared" si="1049"/>
        <v>715.55494860797592</v>
      </c>
      <c r="CU435" s="91">
        <f t="shared" si="1049"/>
        <v>726.07512626754021</v>
      </c>
      <c r="CV435" s="90">
        <f t="shared" si="1049"/>
        <v>643.90961635633857</v>
      </c>
      <c r="CW435" s="89">
        <f t="shared" si="1049"/>
        <v>1341.8969253815872</v>
      </c>
      <c r="CX435" s="91">
        <f t="shared" si="1049"/>
        <v>1372.4904870432442</v>
      </c>
      <c r="CY435" s="90">
        <f t="shared" si="1049"/>
        <v>1684.862589702878</v>
      </c>
      <c r="CZ435" s="89">
        <f t="shared" si="1049"/>
        <v>658.5835321452206</v>
      </c>
      <c r="DA435" s="91">
        <f t="shared" si="1049"/>
        <v>547.9470013461015</v>
      </c>
      <c r="DB435" s="90">
        <f t="shared" si="1049"/>
        <v>463.66351456182696</v>
      </c>
      <c r="DC435" s="89">
        <f t="shared" si="1049"/>
        <v>1156.6866234613249</v>
      </c>
      <c r="DD435" s="91">
        <f t="shared" si="1049"/>
        <v>1292.1979915210031</v>
      </c>
      <c r="DE435" s="90">
        <f t="shared" si="1049"/>
        <v>1405.9613873204225</v>
      </c>
      <c r="DF435" s="89">
        <f t="shared" si="1049"/>
        <v>155.00990258172624</v>
      </c>
      <c r="DG435" s="91">
        <f t="shared" si="1049"/>
        <v>160.27883574349516</v>
      </c>
      <c r="DH435" s="90">
        <f t="shared" si="1049"/>
        <v>163.14211694828361</v>
      </c>
      <c r="DI435" s="89">
        <f t="shared" si="1049"/>
        <v>46.273411897976438</v>
      </c>
      <c r="DJ435" s="91">
        <f t="shared" si="1049"/>
        <v>40.884107977151899</v>
      </c>
      <c r="DK435" s="90">
        <f t="shared" si="1049"/>
        <v>38.386231614690182</v>
      </c>
      <c r="DL435" s="89">
        <f t="shared" si="1049"/>
        <v>97.803343967680419</v>
      </c>
      <c r="DM435" s="91">
        <f t="shared" si="1049"/>
        <v>114.53977903911458</v>
      </c>
      <c r="DN435" s="90">
        <f t="shared" si="1049"/>
        <v>109.30939757933078</v>
      </c>
      <c r="DO435" s="89">
        <f t="shared" si="1049"/>
        <v>66.0539821176027</v>
      </c>
      <c r="DP435" s="91">
        <f t="shared" si="1049"/>
        <v>82.131777257194599</v>
      </c>
      <c r="DQ435" s="90">
        <f t="shared" si="1049"/>
        <v>81.307015153842258</v>
      </c>
      <c r="DR435" s="89">
        <f t="shared" si="1049"/>
        <v>151.19974553858862</v>
      </c>
      <c r="DS435" s="91">
        <f t="shared" si="1049"/>
        <v>231.49584261750917</v>
      </c>
      <c r="DT435" s="90">
        <f t="shared" si="1049"/>
        <v>167.58115527021559</v>
      </c>
      <c r="DU435" s="89">
        <f t="shared" si="1049"/>
        <v>156.47652021987503</v>
      </c>
      <c r="DV435" s="91">
        <f t="shared" si="1049"/>
        <v>138.15519943702279</v>
      </c>
      <c r="DW435" s="90">
        <f t="shared" si="1049"/>
        <v>126.20466263940288</v>
      </c>
      <c r="DX435" s="89">
        <f t="shared" si="1049"/>
        <v>206.4437119532391</v>
      </c>
      <c r="DY435" s="91">
        <f t="shared" si="1049"/>
        <v>226.8599661180277</v>
      </c>
      <c r="DZ435" s="90">
        <f t="shared" si="1049"/>
        <v>201.96435748728311</v>
      </c>
      <c r="EA435" s="89">
        <f t="shared" si="1049"/>
        <v>182.6760297217767</v>
      </c>
      <c r="EB435" s="91">
        <f t="shared" si="1049"/>
        <v>175.82717765176142</v>
      </c>
      <c r="EC435" s="90">
        <f t="shared" si="1049"/>
        <v>181.65836722974421</v>
      </c>
      <c r="ED435" s="89">
        <f t="shared" si="1049"/>
        <v>238.41956492262119</v>
      </c>
      <c r="EE435" s="91">
        <f t="shared" si="1049"/>
        <v>249.78443691714787</v>
      </c>
      <c r="EF435" s="90">
        <f t="shared" si="1049"/>
        <v>230.42386588110918</v>
      </c>
      <c r="EG435" s="89">
        <f t="shared" si="1049"/>
        <v>212.61883378947115</v>
      </c>
      <c r="EH435" s="91">
        <f t="shared" si="1049"/>
        <v>189.29643417398159</v>
      </c>
      <c r="EI435" s="90">
        <f t="shared" ref="EI435:EO435" si="1050">(EI264/(10*EI$179+EI$180)*1000000)</f>
        <v>187.41490194500881</v>
      </c>
      <c r="EJ435" s="89">
        <f t="shared" si="1050"/>
        <v>269.32072229310205</v>
      </c>
      <c r="EK435" s="91">
        <f t="shared" si="1050"/>
        <v>266.07741096169286</v>
      </c>
      <c r="EL435" s="90">
        <f t="shared" si="1050"/>
        <v>290.27306654435893</v>
      </c>
      <c r="EM435" s="89">
        <f t="shared" si="1050"/>
        <v>242.98719076804463</v>
      </c>
      <c r="EN435" s="91">
        <f t="shared" si="1050"/>
        <v>207.34225369802442</v>
      </c>
      <c r="EO435" s="90">
        <f t="shared" si="1050"/>
        <v>261.01021638113428</v>
      </c>
    </row>
    <row r="436" spans="2:145" s="120" customFormat="1" x14ac:dyDescent="0.3">
      <c r="B436" s="360"/>
      <c r="C436" s="93" t="str">
        <f t="shared" ref="C436" si="1051">(C265)</f>
        <v>Ornithine</v>
      </c>
      <c r="D436" s="94">
        <f t="shared" ref="D436:G436" si="1052">(D265)</f>
        <v>14</v>
      </c>
      <c r="E436" s="95">
        <f t="shared" si="1052"/>
        <v>15.3</v>
      </c>
      <c r="F436" s="96">
        <f t="shared" si="1052"/>
        <v>14.35</v>
      </c>
      <c r="G436" s="97">
        <f t="shared" si="1052"/>
        <v>133.09715</v>
      </c>
      <c r="H436" s="89"/>
      <c r="I436" s="91"/>
      <c r="J436" s="90"/>
      <c r="K436" s="89">
        <f t="shared" ref="K436:BV436" si="1053">(K265/(10*K$179+K$180)*1000000)</f>
        <v>20.289175568682513</v>
      </c>
      <c r="L436" s="110">
        <f t="shared" si="1053"/>
        <v>15.393929491295046</v>
      </c>
      <c r="M436" s="90">
        <f t="shared" si="1053"/>
        <v>20.024776814141781</v>
      </c>
      <c r="N436" s="89">
        <f t="shared" si="1053"/>
        <v>12.273046515761699</v>
      </c>
      <c r="O436" s="110">
        <f t="shared" si="1053"/>
        <v>16.012194417746258</v>
      </c>
      <c r="P436" s="90">
        <f t="shared" si="1053"/>
        <v>18.842816638462899</v>
      </c>
      <c r="Q436" s="89">
        <f t="shared" si="1053"/>
        <v>10.532288771850185</v>
      </c>
      <c r="R436" s="110">
        <f t="shared" si="1053"/>
        <v>12.36000606078737</v>
      </c>
      <c r="S436" s="90">
        <f t="shared" si="1053"/>
        <v>5.6967915225731094</v>
      </c>
      <c r="T436" s="89">
        <f t="shared" si="1053"/>
        <v>25.603614881983948</v>
      </c>
      <c r="U436" s="91">
        <f t="shared" si="1053"/>
        <v>28.514400010898189</v>
      </c>
      <c r="V436" s="90">
        <f t="shared" si="1053"/>
        <v>21.428075408993337</v>
      </c>
      <c r="W436" s="89">
        <f t="shared" si="1053"/>
        <v>11.408976344832096</v>
      </c>
      <c r="X436" s="91">
        <f t="shared" si="1053"/>
        <v>20.165968954031644</v>
      </c>
      <c r="Y436" s="90">
        <f t="shared" si="1053"/>
        <v>16.951925441579306</v>
      </c>
      <c r="Z436" s="89">
        <f t="shared" si="1053"/>
        <v>37.777189753652863</v>
      </c>
      <c r="AA436" s="91">
        <f t="shared" si="1053"/>
        <v>30.218886005231511</v>
      </c>
      <c r="AB436" s="90">
        <f t="shared" si="1053"/>
        <v>33.05668785186878</v>
      </c>
      <c r="AC436" s="89">
        <f t="shared" si="1053"/>
        <v>13.132959049158293</v>
      </c>
      <c r="AD436" s="91">
        <f t="shared" si="1053"/>
        <v>12.966202119544363</v>
      </c>
      <c r="AE436" s="90">
        <f t="shared" si="1053"/>
        <v>12.393087545857139</v>
      </c>
      <c r="AF436" s="89">
        <f t="shared" si="1053"/>
        <v>22.493848019921298</v>
      </c>
      <c r="AG436" s="91">
        <f t="shared" si="1053"/>
        <v>25.096913698132653</v>
      </c>
      <c r="AH436" s="90">
        <f t="shared" si="1053"/>
        <v>26.919206239990434</v>
      </c>
      <c r="AI436" s="89">
        <f t="shared" si="1053"/>
        <v>10.809126737655573</v>
      </c>
      <c r="AJ436" s="91">
        <f t="shared" si="1053"/>
        <v>9.1655075069159349</v>
      </c>
      <c r="AK436" s="90">
        <f t="shared" si="1053"/>
        <v>13.956912565067848</v>
      </c>
      <c r="AL436" s="89">
        <f t="shared" si="1053"/>
        <v>13.780962684346378</v>
      </c>
      <c r="AM436" s="91">
        <f t="shared" si="1053"/>
        <v>18.639939046571371</v>
      </c>
      <c r="AN436" s="90">
        <f t="shared" si="1053"/>
        <v>30.958201510754986</v>
      </c>
      <c r="AO436" s="89">
        <f t="shared" si="1053"/>
        <v>194.94402762707037</v>
      </c>
      <c r="AP436" s="91">
        <f t="shared" si="1053"/>
        <v>119.82523779249736</v>
      </c>
      <c r="AQ436" s="90">
        <f t="shared" si="1053"/>
        <v>110.20157859924254</v>
      </c>
      <c r="AR436" s="89">
        <f t="shared" si="1053"/>
        <v>83.403105544517132</v>
      </c>
      <c r="AS436" s="91">
        <f t="shared" si="1053"/>
        <v>73.713127335110471</v>
      </c>
      <c r="AT436" s="90">
        <f t="shared" si="1053"/>
        <v>80.759354937044293</v>
      </c>
      <c r="AU436" s="89">
        <f t="shared" si="1053"/>
        <v>136.49750814885169</v>
      </c>
      <c r="AV436" s="91">
        <f t="shared" si="1053"/>
        <v>135.26000401338553</v>
      </c>
      <c r="AW436" s="90">
        <f t="shared" si="1053"/>
        <v>127.78638410511714</v>
      </c>
      <c r="AX436" s="89">
        <f t="shared" si="1053"/>
        <v>106.62310639412016</v>
      </c>
      <c r="AY436" s="91">
        <f t="shared" si="1053"/>
        <v>97.697696016794268</v>
      </c>
      <c r="AZ436" s="90">
        <f t="shared" si="1053"/>
        <v>99.960497480282527</v>
      </c>
      <c r="BA436" s="89">
        <f t="shared" si="1053"/>
        <v>144.21833916397941</v>
      </c>
      <c r="BB436" s="91">
        <f t="shared" si="1053"/>
        <v>155.56355809202759</v>
      </c>
      <c r="BC436" s="90">
        <f t="shared" si="1053"/>
        <v>155.63192151919631</v>
      </c>
      <c r="BD436" s="89">
        <f t="shared" si="1053"/>
        <v>117.17239138030249</v>
      </c>
      <c r="BE436" s="91">
        <f t="shared" si="1053"/>
        <v>111.0801019498401</v>
      </c>
      <c r="BF436" s="90">
        <f t="shared" si="1053"/>
        <v>130.55492894018775</v>
      </c>
      <c r="BG436" s="89">
        <f t="shared" si="1053"/>
        <v>169.36821263206051</v>
      </c>
      <c r="BH436" s="91">
        <f t="shared" si="1053"/>
        <v>168.77553914915129</v>
      </c>
      <c r="BI436" s="90">
        <f t="shared" si="1053"/>
        <v>172.37430141175849</v>
      </c>
      <c r="BJ436" s="89">
        <f t="shared" si="1053"/>
        <v>165.50958933112639</v>
      </c>
      <c r="BK436" s="91">
        <f t="shared" si="1053"/>
        <v>157.58371458330362</v>
      </c>
      <c r="BL436" s="90">
        <f t="shared" si="1053"/>
        <v>164.66679417295083</v>
      </c>
      <c r="BM436" s="89">
        <f t="shared" si="1053"/>
        <v>190.92026578894217</v>
      </c>
      <c r="BN436" s="91">
        <f t="shared" si="1053"/>
        <v>193.32924569161668</v>
      </c>
      <c r="BO436" s="90">
        <f t="shared" si="1053"/>
        <v>190.47552834893014</v>
      </c>
      <c r="BP436" s="89">
        <f t="shared" si="1053"/>
        <v>175.51468127280302</v>
      </c>
      <c r="BQ436" s="91">
        <f t="shared" si="1053"/>
        <v>198.71868267994893</v>
      </c>
      <c r="BR436" s="90">
        <f t="shared" si="1053"/>
        <v>192.15943592944762</v>
      </c>
      <c r="BS436" s="89">
        <f t="shared" si="1053"/>
        <v>209.56750165321679</v>
      </c>
      <c r="BT436" s="91">
        <f t="shared" si="1053"/>
        <v>190.28891025848262</v>
      </c>
      <c r="BU436" s="90">
        <f t="shared" si="1053"/>
        <v>200.89261226776529</v>
      </c>
      <c r="BV436" s="89">
        <f t="shared" si="1053"/>
        <v>203.59859500380674</v>
      </c>
      <c r="BW436" s="91">
        <f t="shared" ref="BW436:EH436" si="1054">(BW265/(10*BW$179+BW$180)*1000000)</f>
        <v>222.03421304855928</v>
      </c>
      <c r="BX436" s="90">
        <f t="shared" si="1054"/>
        <v>205.81791635701154</v>
      </c>
      <c r="BY436" s="89"/>
      <c r="BZ436" s="91"/>
      <c r="CA436" s="90"/>
      <c r="CB436" s="89">
        <f t="shared" si="1054"/>
        <v>11.99437703730198</v>
      </c>
      <c r="CC436" s="91">
        <f t="shared" si="1054"/>
        <v>13.739010944480635</v>
      </c>
      <c r="CD436" s="92">
        <f t="shared" si="1054"/>
        <v>9.4049117622761802</v>
      </c>
      <c r="CE436" s="89">
        <f t="shared" si="1054"/>
        <v>16.215354423384689</v>
      </c>
      <c r="CF436" s="91">
        <f t="shared" si="1054"/>
        <v>13.665509386928736</v>
      </c>
      <c r="CG436" s="90">
        <f t="shared" si="1054"/>
        <v>12.755041267996832</v>
      </c>
      <c r="CH436" s="89">
        <f t="shared" si="1054"/>
        <v>14.778681114496868</v>
      </c>
      <c r="CI436" s="91">
        <f t="shared" si="1054"/>
        <v>13.750294746620948</v>
      </c>
      <c r="CJ436" s="90">
        <f t="shared" si="1054"/>
        <v>16.561547307491747</v>
      </c>
      <c r="CK436" s="89">
        <f t="shared" si="1054"/>
        <v>22.391503343934062</v>
      </c>
      <c r="CL436" s="91">
        <f t="shared" si="1054"/>
        <v>18.220043053152466</v>
      </c>
      <c r="CM436" s="90">
        <f t="shared" si="1054"/>
        <v>36.816950922809347</v>
      </c>
      <c r="CN436" s="89">
        <f t="shared" si="1054"/>
        <v>14.054539371930648</v>
      </c>
      <c r="CO436" s="91">
        <f t="shared" si="1054"/>
        <v>7.2806744680936717</v>
      </c>
      <c r="CP436" s="90">
        <f t="shared" si="1054"/>
        <v>10.146979590088037</v>
      </c>
      <c r="CQ436" s="89">
        <f t="shared" si="1054"/>
        <v>18.445171871895585</v>
      </c>
      <c r="CR436" s="91">
        <f t="shared" si="1054"/>
        <v>17.299530898615632</v>
      </c>
      <c r="CS436" s="90">
        <f t="shared" si="1054"/>
        <v>19.197818129709386</v>
      </c>
      <c r="CT436" s="89">
        <f t="shared" si="1054"/>
        <v>7.3257563904982304</v>
      </c>
      <c r="CU436" s="91">
        <f t="shared" si="1054"/>
        <v>5.14080922711653</v>
      </c>
      <c r="CV436" s="90">
        <f t="shared" si="1054"/>
        <v>8.9462614729559338</v>
      </c>
      <c r="CW436" s="89">
        <f t="shared" si="1054"/>
        <v>45.050492259472861</v>
      </c>
      <c r="CX436" s="91">
        <f t="shared" si="1054"/>
        <v>39.913386986719019</v>
      </c>
      <c r="CY436" s="90">
        <f t="shared" si="1054"/>
        <v>46.741263284738366</v>
      </c>
      <c r="CZ436" s="89">
        <f t="shared" si="1054"/>
        <v>5.7931965990167829</v>
      </c>
      <c r="DA436" s="91">
        <f t="shared" si="1054"/>
        <v>5.7694252696216495</v>
      </c>
      <c r="DB436" s="90">
        <f t="shared" si="1054"/>
        <v>5.7256853935148637</v>
      </c>
      <c r="DC436" s="89">
        <f t="shared" si="1054"/>
        <v>22.808517714692723</v>
      </c>
      <c r="DD436" s="91">
        <f t="shared" si="1054"/>
        <v>24.273904400114262</v>
      </c>
      <c r="DE436" s="90">
        <f t="shared" si="1054"/>
        <v>21.680343931679772</v>
      </c>
      <c r="DF436" s="89">
        <f t="shared" si="1054"/>
        <v>84.595992552754012</v>
      </c>
      <c r="DG436" s="91">
        <f t="shared" si="1054"/>
        <v>88.665271705886653</v>
      </c>
      <c r="DH436" s="90">
        <f t="shared" si="1054"/>
        <v>93.304956808349331</v>
      </c>
      <c r="DI436" s="89">
        <f t="shared" si="1054"/>
        <v>70.908549693790675</v>
      </c>
      <c r="DJ436" s="91">
        <f t="shared" si="1054"/>
        <v>64.83549535718889</v>
      </c>
      <c r="DK436" s="90">
        <f t="shared" si="1054"/>
        <v>67.860666399060591</v>
      </c>
      <c r="DL436" s="89">
        <f t="shared" si="1054"/>
        <v>94.26686663436638</v>
      </c>
      <c r="DM436" s="91">
        <f t="shared" si="1054"/>
        <v>114.72694550511891</v>
      </c>
      <c r="DN436" s="90">
        <f t="shared" si="1054"/>
        <v>109.35232493599491</v>
      </c>
      <c r="DO436" s="89">
        <f t="shared" si="1054"/>
        <v>110.15038310787003</v>
      </c>
      <c r="DP436" s="91">
        <f t="shared" si="1054"/>
        <v>99.334010482282622</v>
      </c>
      <c r="DQ436" s="90">
        <f t="shared" si="1054"/>
        <v>107.51925670056806</v>
      </c>
      <c r="DR436" s="89">
        <f t="shared" si="1054"/>
        <v>152.41147810437437</v>
      </c>
      <c r="DS436" s="91">
        <f t="shared" si="1054"/>
        <v>210.12006318681861</v>
      </c>
      <c r="DT436" s="90">
        <f t="shared" si="1054"/>
        <v>199.92841724383084</v>
      </c>
      <c r="DU436" s="89">
        <f t="shared" si="1054"/>
        <v>214.00031659205055</v>
      </c>
      <c r="DV436" s="91">
        <f t="shared" si="1054"/>
        <v>187.88005222259611</v>
      </c>
      <c r="DW436" s="90">
        <f t="shared" si="1054"/>
        <v>180.70861947849886</v>
      </c>
      <c r="DX436" s="89">
        <f t="shared" si="1054"/>
        <v>195.80052627996395</v>
      </c>
      <c r="DY436" s="91">
        <f t="shared" si="1054"/>
        <v>201.78854460183911</v>
      </c>
      <c r="DZ436" s="90">
        <f t="shared" si="1054"/>
        <v>175.61238162219462</v>
      </c>
      <c r="EA436" s="89">
        <f t="shared" si="1054"/>
        <v>182.66554533522012</v>
      </c>
      <c r="EB436" s="91">
        <f t="shared" si="1054"/>
        <v>175.32505595047095</v>
      </c>
      <c r="EC436" s="90">
        <f t="shared" si="1054"/>
        <v>180.79545811744612</v>
      </c>
      <c r="ED436" s="89">
        <f t="shared" si="1054"/>
        <v>205.39751615273869</v>
      </c>
      <c r="EE436" s="91">
        <f t="shared" si="1054"/>
        <v>222.85761682977648</v>
      </c>
      <c r="EF436" s="90">
        <f t="shared" si="1054"/>
        <v>198.53632819041968</v>
      </c>
      <c r="EG436" s="89">
        <f t="shared" si="1054"/>
        <v>203.69560163674336</v>
      </c>
      <c r="EH436" s="91">
        <f t="shared" si="1054"/>
        <v>193.40567288094041</v>
      </c>
      <c r="EI436" s="90">
        <f t="shared" ref="EI436:EO436" si="1055">(EI265/(10*EI$179+EI$180)*1000000)</f>
        <v>200.08314002616612</v>
      </c>
      <c r="EJ436" s="89">
        <f t="shared" si="1055"/>
        <v>225.99243922742392</v>
      </c>
      <c r="EK436" s="91">
        <f t="shared" si="1055"/>
        <v>220.90061013191149</v>
      </c>
      <c r="EL436" s="90">
        <f t="shared" si="1055"/>
        <v>212.40155065643916</v>
      </c>
      <c r="EM436" s="89">
        <f t="shared" si="1055"/>
        <v>191.7183826269569</v>
      </c>
      <c r="EN436" s="91">
        <f t="shared" si="1055"/>
        <v>216.48713082276902</v>
      </c>
      <c r="EO436" s="90">
        <f t="shared" si="1055"/>
        <v>229.30406941481246</v>
      </c>
    </row>
    <row r="437" spans="2:145" s="120" customFormat="1" ht="15" thickBot="1" x14ac:dyDescent="0.35">
      <c r="B437" s="361"/>
      <c r="C437" s="179" t="str">
        <f t="shared" ref="C437" si="1056">(C266)</f>
        <v>N-Acetylornithine</v>
      </c>
      <c r="D437" s="180">
        <f t="shared" ref="D437:G437" si="1057">(D266)</f>
        <v>12.7</v>
      </c>
      <c r="E437" s="181">
        <f t="shared" si="1057"/>
        <v>14</v>
      </c>
      <c r="F437" s="182">
        <f t="shared" si="1057"/>
        <v>13.23</v>
      </c>
      <c r="G437" s="183">
        <f t="shared" si="1057"/>
        <v>175.10772</v>
      </c>
      <c r="H437" s="137"/>
      <c r="I437" s="138"/>
      <c r="J437" s="139"/>
      <c r="K437" s="137">
        <f t="shared" ref="K437:BV437" si="1058">(K266/(10*K$179+K$180)*1000000)</f>
        <v>574.04785550050156</v>
      </c>
      <c r="L437" s="130">
        <f t="shared" si="1058"/>
        <v>582.51317460905227</v>
      </c>
      <c r="M437" s="139">
        <f t="shared" si="1058"/>
        <v>634.23213378560388</v>
      </c>
      <c r="N437" s="137">
        <f t="shared" si="1058"/>
        <v>613.48175563678956</v>
      </c>
      <c r="O437" s="130">
        <f t="shared" si="1058"/>
        <v>790.2236056337922</v>
      </c>
      <c r="P437" s="139">
        <f t="shared" si="1058"/>
        <v>742.56200366407779</v>
      </c>
      <c r="Q437" s="137">
        <f t="shared" si="1058"/>
        <v>646.03445414655619</v>
      </c>
      <c r="R437" s="130">
        <f t="shared" si="1058"/>
        <v>719.88212357534792</v>
      </c>
      <c r="S437" s="139">
        <f t="shared" si="1058"/>
        <v>512.14738046606556</v>
      </c>
      <c r="T437" s="137">
        <f t="shared" si="1058"/>
        <v>619.6825583316396</v>
      </c>
      <c r="U437" s="138">
        <f t="shared" si="1058"/>
        <v>645.34530639299464</v>
      </c>
      <c r="V437" s="139">
        <f t="shared" si="1058"/>
        <v>589.84597217367775</v>
      </c>
      <c r="W437" s="137">
        <f t="shared" si="1058"/>
        <v>760.09588966549916</v>
      </c>
      <c r="X437" s="138">
        <f t="shared" si="1058"/>
        <v>851.50144312731277</v>
      </c>
      <c r="Y437" s="139">
        <f t="shared" si="1058"/>
        <v>725.09487259309526</v>
      </c>
      <c r="Z437" s="137">
        <f t="shared" si="1058"/>
        <v>517.7452412253316</v>
      </c>
      <c r="AA437" s="138">
        <f t="shared" si="1058"/>
        <v>654.65959258122609</v>
      </c>
      <c r="AB437" s="139">
        <f t="shared" si="1058"/>
        <v>677.88922475079585</v>
      </c>
      <c r="AC437" s="137">
        <f t="shared" si="1058"/>
        <v>566.50032994386856</v>
      </c>
      <c r="AD437" s="138">
        <f t="shared" si="1058"/>
        <v>605.40010261187331</v>
      </c>
      <c r="AE437" s="139">
        <f t="shared" si="1058"/>
        <v>580.49746804209292</v>
      </c>
      <c r="AF437" s="137">
        <f t="shared" si="1058"/>
        <v>477.10584761946023</v>
      </c>
      <c r="AG437" s="138">
        <f t="shared" si="1058"/>
        <v>528.64061335486213</v>
      </c>
      <c r="AH437" s="139">
        <f t="shared" si="1058"/>
        <v>582.38179401259958</v>
      </c>
      <c r="AI437" s="137">
        <f t="shared" si="1058"/>
        <v>515.07222688315073</v>
      </c>
      <c r="AJ437" s="138">
        <f t="shared" si="1058"/>
        <v>441.57484738256721</v>
      </c>
      <c r="AK437" s="139">
        <f t="shared" si="1058"/>
        <v>565.24809475729012</v>
      </c>
      <c r="AL437" s="137">
        <f t="shared" si="1058"/>
        <v>472.73886060156423</v>
      </c>
      <c r="AM437" s="138">
        <f t="shared" si="1058"/>
        <v>563.46907802630665</v>
      </c>
      <c r="AN437" s="139">
        <f t="shared" si="1058"/>
        <v>511.73156415652323</v>
      </c>
      <c r="AO437" s="137">
        <f t="shared" si="1058"/>
        <v>4867.3839100078076</v>
      </c>
      <c r="AP437" s="138">
        <f t="shared" si="1058"/>
        <v>5237.686170235469</v>
      </c>
      <c r="AQ437" s="139">
        <f t="shared" si="1058"/>
        <v>5255.4989609763616</v>
      </c>
      <c r="AR437" s="137">
        <f t="shared" si="1058"/>
        <v>4817.360029343894</v>
      </c>
      <c r="AS437" s="138">
        <f t="shared" si="1058"/>
        <v>4900.0087766863498</v>
      </c>
      <c r="AT437" s="139">
        <f t="shared" si="1058"/>
        <v>4850.1724743633586</v>
      </c>
      <c r="AU437" s="137">
        <f t="shared" si="1058"/>
        <v>8565.7875491214963</v>
      </c>
      <c r="AV437" s="138">
        <f t="shared" si="1058"/>
        <v>8013.8950586989522</v>
      </c>
      <c r="AW437" s="139">
        <f t="shared" si="1058"/>
        <v>7901.9862994972118</v>
      </c>
      <c r="AX437" s="137">
        <f t="shared" si="1058"/>
        <v>7162.239778801948</v>
      </c>
      <c r="AY437" s="138">
        <f t="shared" si="1058"/>
        <v>6824.1828310171049</v>
      </c>
      <c r="AZ437" s="139">
        <f t="shared" si="1058"/>
        <v>6849.3553714221061</v>
      </c>
      <c r="BA437" s="137">
        <f t="shared" si="1058"/>
        <v>7439.3377847157863</v>
      </c>
      <c r="BB437" s="138">
        <f t="shared" si="1058"/>
        <v>7489.6396909830546</v>
      </c>
      <c r="BC437" s="139">
        <f t="shared" si="1058"/>
        <v>7376.702741825492</v>
      </c>
      <c r="BD437" s="137">
        <f t="shared" si="1058"/>
        <v>6661.7285001722594</v>
      </c>
      <c r="BE437" s="138">
        <f t="shared" si="1058"/>
        <v>5332.5371651166779</v>
      </c>
      <c r="BF437" s="139">
        <f t="shared" si="1058"/>
        <v>7270.1480087601267</v>
      </c>
      <c r="BG437" s="137">
        <f t="shared" si="1058"/>
        <v>7170.268850339342</v>
      </c>
      <c r="BH437" s="138">
        <f t="shared" si="1058"/>
        <v>7379.0083822954002</v>
      </c>
      <c r="BI437" s="139">
        <f t="shared" si="1058"/>
        <v>7656.8357603238592</v>
      </c>
      <c r="BJ437" s="137">
        <f t="shared" si="1058"/>
        <v>6881.2002525038515</v>
      </c>
      <c r="BK437" s="138">
        <f t="shared" si="1058"/>
        <v>6685.9654213671811</v>
      </c>
      <c r="BL437" s="139">
        <f t="shared" si="1058"/>
        <v>6878.3385854302132</v>
      </c>
      <c r="BM437" s="137">
        <f t="shared" si="1058"/>
        <v>7289.9886456252098</v>
      </c>
      <c r="BN437" s="138">
        <f t="shared" si="1058"/>
        <v>7268.7480072030266</v>
      </c>
      <c r="BO437" s="139">
        <f t="shared" si="1058"/>
        <v>7232.5296755968739</v>
      </c>
      <c r="BP437" s="137">
        <f t="shared" si="1058"/>
        <v>6744.9199334459654</v>
      </c>
      <c r="BQ437" s="138">
        <f t="shared" si="1058"/>
        <v>6990.2974061949099</v>
      </c>
      <c r="BR437" s="139">
        <f t="shared" si="1058"/>
        <v>7480.6655631843796</v>
      </c>
      <c r="BS437" s="137">
        <f t="shared" si="1058"/>
        <v>7002.8688403190872</v>
      </c>
      <c r="BT437" s="138">
        <f t="shared" si="1058"/>
        <v>6892.371725981594</v>
      </c>
      <c r="BU437" s="139">
        <f t="shared" si="1058"/>
        <v>6896.9670824809864</v>
      </c>
      <c r="BV437" s="137">
        <f t="shared" si="1058"/>
        <v>6883.9932796730936</v>
      </c>
      <c r="BW437" s="138">
        <f t="shared" ref="BW437:EH437" si="1059">(BW266/(10*BW$179+BW$180)*1000000)</f>
        <v>6784.3156061543186</v>
      </c>
      <c r="BX437" s="139">
        <f t="shared" si="1059"/>
        <v>6379.6572489066075</v>
      </c>
      <c r="BY437" s="137"/>
      <c r="BZ437" s="138"/>
      <c r="CA437" s="139"/>
      <c r="CB437" s="137">
        <f t="shared" si="1059"/>
        <v>525.2448994288834</v>
      </c>
      <c r="CC437" s="138">
        <f t="shared" si="1059"/>
        <v>568.33730969109774</v>
      </c>
      <c r="CD437" s="184">
        <f t="shared" si="1059"/>
        <v>467.30489671847681</v>
      </c>
      <c r="CE437" s="137">
        <f t="shared" si="1059"/>
        <v>424.71305226566653</v>
      </c>
      <c r="CF437" s="138">
        <f t="shared" si="1059"/>
        <v>434.20423876516497</v>
      </c>
      <c r="CG437" s="139">
        <f t="shared" si="1059"/>
        <v>449.32930805336832</v>
      </c>
      <c r="CH437" s="137">
        <f t="shared" si="1059"/>
        <v>539.0524101118167</v>
      </c>
      <c r="CI437" s="138">
        <f t="shared" si="1059"/>
        <v>564.37876120899989</v>
      </c>
      <c r="CJ437" s="139">
        <f t="shared" si="1059"/>
        <v>669.55182069539592</v>
      </c>
      <c r="CK437" s="137">
        <f t="shared" si="1059"/>
        <v>440.76629671640649</v>
      </c>
      <c r="CL437" s="138">
        <f t="shared" si="1059"/>
        <v>441.89994106632298</v>
      </c>
      <c r="CM437" s="139">
        <f t="shared" si="1059"/>
        <v>510.90329367497134</v>
      </c>
      <c r="CN437" s="137">
        <f t="shared" si="1059"/>
        <v>539.19542463747325</v>
      </c>
      <c r="CO437" s="138">
        <f t="shared" si="1059"/>
        <v>430.20405907247834</v>
      </c>
      <c r="CP437" s="139">
        <f t="shared" si="1059"/>
        <v>440.82543550505665</v>
      </c>
      <c r="CQ437" s="137">
        <f t="shared" si="1059"/>
        <v>425.68591809741963</v>
      </c>
      <c r="CR437" s="138">
        <f t="shared" si="1059"/>
        <v>425.00521612504963</v>
      </c>
      <c r="CS437" s="139">
        <f t="shared" si="1059"/>
        <v>553.76393588821838</v>
      </c>
      <c r="CT437" s="137">
        <f t="shared" si="1059"/>
        <v>469.07025676260781</v>
      </c>
      <c r="CU437" s="138">
        <f t="shared" si="1059"/>
        <v>361.15445711019015</v>
      </c>
      <c r="CV437" s="139">
        <f t="shared" si="1059"/>
        <v>409.09155924511941</v>
      </c>
      <c r="CW437" s="137">
        <f t="shared" si="1059"/>
        <v>334.46221781258504</v>
      </c>
      <c r="CX437" s="138">
        <f t="shared" si="1059"/>
        <v>380.57559493151547</v>
      </c>
      <c r="CY437" s="139">
        <f t="shared" si="1059"/>
        <v>379.0191594876465</v>
      </c>
      <c r="CZ437" s="137">
        <f t="shared" si="1059"/>
        <v>303.76588213796805</v>
      </c>
      <c r="DA437" s="138">
        <f t="shared" si="1059"/>
        <v>390.03536250461383</v>
      </c>
      <c r="DB437" s="139">
        <f t="shared" si="1059"/>
        <v>476.3003546522088</v>
      </c>
      <c r="DC437" s="137">
        <f t="shared" si="1059"/>
        <v>312.7543303608125</v>
      </c>
      <c r="DD437" s="138">
        <f t="shared" si="1059"/>
        <v>266.85988579897503</v>
      </c>
      <c r="DE437" s="139">
        <f t="shared" si="1059"/>
        <v>284.74205661515242</v>
      </c>
      <c r="DF437" s="137">
        <f t="shared" si="1059"/>
        <v>7162.242472779637</v>
      </c>
      <c r="DG437" s="138">
        <f t="shared" si="1059"/>
        <v>6066.9976005631206</v>
      </c>
      <c r="DH437" s="139">
        <f t="shared" si="1059"/>
        <v>5692.1113965271834</v>
      </c>
      <c r="DI437" s="137">
        <f t="shared" si="1059"/>
        <v>5090.2503133739974</v>
      </c>
      <c r="DJ437" s="138">
        <f t="shared" si="1059"/>
        <v>4876.3395004970043</v>
      </c>
      <c r="DK437" s="139">
        <f t="shared" si="1059"/>
        <v>4900.2141068497194</v>
      </c>
      <c r="DL437" s="137">
        <f t="shared" si="1059"/>
        <v>5671.3386919529994</v>
      </c>
      <c r="DM437" s="138">
        <f t="shared" si="1059"/>
        <v>5106.5555129596323</v>
      </c>
      <c r="DN437" s="139">
        <f t="shared" si="1059"/>
        <v>5035.2984706156512</v>
      </c>
      <c r="DO437" s="137">
        <f t="shared" si="1059"/>
        <v>4862.9438843760518</v>
      </c>
      <c r="DP437" s="138">
        <f t="shared" si="1059"/>
        <v>4744.3525910022918</v>
      </c>
      <c r="DQ437" s="139">
        <f t="shared" si="1059"/>
        <v>4342.0845945750107</v>
      </c>
      <c r="DR437" s="137">
        <f t="shared" si="1059"/>
        <v>5317.1328358107448</v>
      </c>
      <c r="DS437" s="138">
        <f t="shared" si="1059"/>
        <v>4739.6904784158742</v>
      </c>
      <c r="DT437" s="139">
        <f t="shared" si="1059"/>
        <v>5277.6971394990724</v>
      </c>
      <c r="DU437" s="137">
        <f t="shared" si="1059"/>
        <v>5290.4767639951415</v>
      </c>
      <c r="DV437" s="138">
        <f t="shared" si="1059"/>
        <v>4898.6072137343208</v>
      </c>
      <c r="DW437" s="139">
        <f t="shared" si="1059"/>
        <v>4875.5071347474823</v>
      </c>
      <c r="DX437" s="137">
        <f t="shared" si="1059"/>
        <v>5893.6525823197608</v>
      </c>
      <c r="DY437" s="138">
        <f t="shared" si="1059"/>
        <v>5136.221131588477</v>
      </c>
      <c r="DZ437" s="139">
        <f t="shared" si="1059"/>
        <v>5294.0597266517634</v>
      </c>
      <c r="EA437" s="137">
        <f t="shared" si="1059"/>
        <v>4824.840902483279</v>
      </c>
      <c r="EB437" s="138">
        <f t="shared" si="1059"/>
        <v>4780.8963616086157</v>
      </c>
      <c r="EC437" s="139">
        <f t="shared" si="1059"/>
        <v>5014.5011787024441</v>
      </c>
      <c r="ED437" s="137">
        <f t="shared" si="1059"/>
        <v>5977.4526736653434</v>
      </c>
      <c r="EE437" s="138">
        <f t="shared" si="1059"/>
        <v>5780.3617379592251</v>
      </c>
      <c r="EF437" s="139">
        <f t="shared" si="1059"/>
        <v>5452.3242183384145</v>
      </c>
      <c r="EG437" s="137">
        <f t="shared" si="1059"/>
        <v>5070.0132029546567</v>
      </c>
      <c r="EH437" s="138">
        <f t="shared" si="1059"/>
        <v>4923.2756531088971</v>
      </c>
      <c r="EI437" s="139">
        <f t="shared" ref="EI437:EO437" si="1060">(EI266/(10*EI$179+EI$180)*1000000)</f>
        <v>5001.1577803290465</v>
      </c>
      <c r="EJ437" s="137">
        <f t="shared" si="1060"/>
        <v>5425.1765659154835</v>
      </c>
      <c r="EK437" s="138">
        <f t="shared" si="1060"/>
        <v>5463.6097180338502</v>
      </c>
      <c r="EL437" s="139">
        <f t="shared" si="1060"/>
        <v>5763.7787552247382</v>
      </c>
      <c r="EM437" s="137">
        <f t="shared" si="1060"/>
        <v>4960.7067377461708</v>
      </c>
      <c r="EN437" s="138">
        <f t="shared" si="1060"/>
        <v>4797.1630233439519</v>
      </c>
      <c r="EO437" s="139">
        <f t="shared" si="1060"/>
        <v>5151.5619407398644</v>
      </c>
    </row>
    <row r="438" spans="2:145" s="120" customFormat="1" x14ac:dyDescent="0.3">
      <c r="B438" s="359" t="s">
        <v>355</v>
      </c>
      <c r="C438" s="148" t="str">
        <f t="shared" ref="C438" si="1061">(C267)</f>
        <v>FAICAR</v>
      </c>
      <c r="D438" s="166">
        <f t="shared" ref="D438:G438" si="1062">(D267)</f>
        <v>14.5</v>
      </c>
      <c r="E438" s="167">
        <f t="shared" si="1062"/>
        <v>19.5</v>
      </c>
      <c r="F438" s="168">
        <f t="shared" si="1062"/>
        <v>16.5</v>
      </c>
      <c r="G438" s="169">
        <f t="shared" si="1062"/>
        <v>367.06493999999998</v>
      </c>
      <c r="H438" s="145"/>
      <c r="I438" s="170"/>
      <c r="J438" s="151"/>
      <c r="K438" s="145">
        <f t="shared" ref="K438:BV438" si="1063">(K267/(10*K$179+K$180)*1000000)</f>
        <v>25.712127239880676</v>
      </c>
      <c r="L438" s="171">
        <f t="shared" si="1063"/>
        <v>21.451603607379209</v>
      </c>
      <c r="M438" s="151">
        <f t="shared" si="1063"/>
        <v>47.674939297868114</v>
      </c>
      <c r="N438" s="145">
        <f t="shared" si="1063"/>
        <v>35.297310834366435</v>
      </c>
      <c r="O438" s="171">
        <f t="shared" si="1063"/>
        <v>98.305178503758512</v>
      </c>
      <c r="P438" s="151">
        <f t="shared" si="1063"/>
        <v>59.053795328943728</v>
      </c>
      <c r="Q438" s="145">
        <f t="shared" si="1063"/>
        <v>38.954071053816577</v>
      </c>
      <c r="R438" s="171">
        <f t="shared" si="1063"/>
        <v>64.128190706875969</v>
      </c>
      <c r="S438" s="151">
        <f t="shared" si="1063"/>
        <v>20.281459754242672</v>
      </c>
      <c r="T438" s="145">
        <f t="shared" si="1063"/>
        <v>73.400804154691258</v>
      </c>
      <c r="U438" s="170">
        <f t="shared" si="1063"/>
        <v>81.400074968930454</v>
      </c>
      <c r="V438" s="151">
        <f t="shared" si="1063"/>
        <v>91.032589928124167</v>
      </c>
      <c r="W438" s="145">
        <f t="shared" si="1063"/>
        <v>124.72830301240572</v>
      </c>
      <c r="X438" s="170">
        <f t="shared" si="1063"/>
        <v>130.71197694368632</v>
      </c>
      <c r="Y438" s="151">
        <f t="shared" si="1063"/>
        <v>81.718819698137011</v>
      </c>
      <c r="Z438" s="145">
        <f t="shared" si="1063"/>
        <v>75.298705613164643</v>
      </c>
      <c r="AA438" s="170">
        <f t="shared" si="1063"/>
        <v>135.74781330291412</v>
      </c>
      <c r="AB438" s="151">
        <f t="shared" si="1063"/>
        <v>144.61583116411373</v>
      </c>
      <c r="AC438" s="145">
        <f t="shared" si="1063"/>
        <v>59.474737317269984</v>
      </c>
      <c r="AD438" s="170">
        <f t="shared" si="1063"/>
        <v>59.763149344374291</v>
      </c>
      <c r="AE438" s="151">
        <f t="shared" si="1063"/>
        <v>40.635750068259519</v>
      </c>
      <c r="AF438" s="145">
        <f t="shared" si="1063"/>
        <v>75.704920182207474</v>
      </c>
      <c r="AG438" s="170">
        <f t="shared" si="1063"/>
        <v>98.415925364838429</v>
      </c>
      <c r="AH438" s="151">
        <f t="shared" si="1063"/>
        <v>143.91015137875991</v>
      </c>
      <c r="AI438" s="145">
        <f t="shared" si="1063"/>
        <v>33.490969793418714</v>
      </c>
      <c r="AJ438" s="170">
        <f t="shared" si="1063"/>
        <v>13.721118569797598</v>
      </c>
      <c r="AK438" s="151">
        <f t="shared" si="1063"/>
        <v>25.595196513841145</v>
      </c>
      <c r="AL438" s="145">
        <f t="shared" si="1063"/>
        <v>59.681508297799802</v>
      </c>
      <c r="AM438" s="170">
        <f t="shared" si="1063"/>
        <v>111.15915895495439</v>
      </c>
      <c r="AN438" s="151">
        <f t="shared" si="1063"/>
        <v>105.88759192105537</v>
      </c>
      <c r="AO438" s="145">
        <f t="shared" si="1063"/>
        <v>346.50432586552557</v>
      </c>
      <c r="AP438" s="170">
        <f t="shared" si="1063"/>
        <v>339.17973326884157</v>
      </c>
      <c r="AQ438" s="151">
        <f t="shared" si="1063"/>
        <v>319.90823363414341</v>
      </c>
      <c r="AR438" s="145">
        <f t="shared" si="1063"/>
        <v>282.64933819777303</v>
      </c>
      <c r="AS438" s="170">
        <f t="shared" si="1063"/>
        <v>283.03671560310812</v>
      </c>
      <c r="AT438" s="151">
        <f t="shared" si="1063"/>
        <v>290.90990526713608</v>
      </c>
      <c r="AU438" s="145">
        <f t="shared" si="1063"/>
        <v>60.566131660630816</v>
      </c>
      <c r="AV438" s="170">
        <f t="shared" si="1063"/>
        <v>56.816254331280639</v>
      </c>
      <c r="AW438" s="151">
        <f t="shared" si="1063"/>
        <v>102.84473364513076</v>
      </c>
      <c r="AX438" s="145">
        <f t="shared" si="1063"/>
        <v>108.10699559646426</v>
      </c>
      <c r="AY438" s="170">
        <f t="shared" si="1063"/>
        <v>114.93502769619337</v>
      </c>
      <c r="AZ438" s="151">
        <f t="shared" si="1063"/>
        <v>133.59259467979609</v>
      </c>
      <c r="BA438" s="145">
        <f t="shared" si="1063"/>
        <v>111.05263851825806</v>
      </c>
      <c r="BB438" s="170">
        <f t="shared" si="1063"/>
        <v>153.56501755013196</v>
      </c>
      <c r="BC438" s="151">
        <f t="shared" si="1063"/>
        <v>176.37334787584078</v>
      </c>
      <c r="BD438" s="145">
        <f t="shared" si="1063"/>
        <v>188.17928984770336</v>
      </c>
      <c r="BE438" s="170">
        <f t="shared" si="1063"/>
        <v>177.90445448361032</v>
      </c>
      <c r="BF438" s="151">
        <f t="shared" si="1063"/>
        <v>254.53300818125433</v>
      </c>
      <c r="BG438" s="145">
        <f t="shared" si="1063"/>
        <v>125.60598364205815</v>
      </c>
      <c r="BH438" s="170">
        <f t="shared" si="1063"/>
        <v>121.47684633563318</v>
      </c>
      <c r="BI438" s="151">
        <f t="shared" si="1063"/>
        <v>120.31848237412198</v>
      </c>
      <c r="BJ438" s="145">
        <f t="shared" si="1063"/>
        <v>252.62467745981817</v>
      </c>
      <c r="BK438" s="170">
        <f t="shared" si="1063"/>
        <v>273.22996571036924</v>
      </c>
      <c r="BL438" s="151">
        <f t="shared" si="1063"/>
        <v>266.71290223681638</v>
      </c>
      <c r="BM438" s="145">
        <f t="shared" si="1063"/>
        <v>154.1224882491924</v>
      </c>
      <c r="BN438" s="170">
        <f t="shared" si="1063"/>
        <v>168.78405789909428</v>
      </c>
      <c r="BO438" s="151">
        <f t="shared" si="1063"/>
        <v>145.02146385137928</v>
      </c>
      <c r="BP438" s="145">
        <f t="shared" si="1063"/>
        <v>291.29231839031024</v>
      </c>
      <c r="BQ438" s="170">
        <f t="shared" si="1063"/>
        <v>317.06110420628551</v>
      </c>
      <c r="BR438" s="151">
        <f t="shared" si="1063"/>
        <v>294.25628255166708</v>
      </c>
      <c r="BS438" s="145">
        <f t="shared" si="1063"/>
        <v>122.15008896281203</v>
      </c>
      <c r="BT438" s="170">
        <f t="shared" si="1063"/>
        <v>108.87412269750877</v>
      </c>
      <c r="BU438" s="151">
        <f t="shared" si="1063"/>
        <v>120.64887958393652</v>
      </c>
      <c r="BV438" s="145">
        <f t="shared" si="1063"/>
        <v>309.19535606388024</v>
      </c>
      <c r="BW438" s="170">
        <f t="shared" ref="BW438:EH438" si="1064">(BW267/(10*BW$179+BW$180)*1000000)</f>
        <v>303.24722123957122</v>
      </c>
      <c r="BX438" s="151">
        <f t="shared" si="1064"/>
        <v>296.39450472821488</v>
      </c>
      <c r="BY438" s="145"/>
      <c r="BZ438" s="170"/>
      <c r="CA438" s="151"/>
      <c r="CB438" s="145">
        <f t="shared" si="1064"/>
        <v>13.3219700353739</v>
      </c>
      <c r="CC438" s="170">
        <f t="shared" si="1064"/>
        <v>12.557969616156875</v>
      </c>
      <c r="CD438" s="172">
        <f t="shared" si="1064"/>
        <v>6.0672003918767059</v>
      </c>
      <c r="CE438" s="145">
        <f t="shared" si="1064"/>
        <v>3.1360592561174467</v>
      </c>
      <c r="CF438" s="170">
        <f t="shared" si="1064"/>
        <v>4.0001200689642609</v>
      </c>
      <c r="CG438" s="151">
        <f t="shared" si="1064"/>
        <v>9.8650349557441164</v>
      </c>
      <c r="CH438" s="145">
        <f t="shared" si="1064"/>
        <v>22.331842065191477</v>
      </c>
      <c r="CI438" s="170">
        <f t="shared" si="1064"/>
        <v>26.639211985374438</v>
      </c>
      <c r="CJ438" s="151">
        <f t="shared" si="1064"/>
        <v>49.725305862265095</v>
      </c>
      <c r="CK438" s="145">
        <f t="shared" si="1064"/>
        <v>37.76711155623547</v>
      </c>
      <c r="CL438" s="170">
        <f t="shared" si="1064"/>
        <v>52.904903936870255</v>
      </c>
      <c r="CM438" s="151">
        <f t="shared" si="1064"/>
        <v>61.64425353431696</v>
      </c>
      <c r="CN438" s="145">
        <f t="shared" si="1064"/>
        <v>58.707822682761851</v>
      </c>
      <c r="CO438" s="170">
        <f t="shared" si="1064"/>
        <v>19.366524610421457</v>
      </c>
      <c r="CP438" s="151">
        <f t="shared" si="1064"/>
        <v>19.504059081786622</v>
      </c>
      <c r="CQ438" s="145">
        <f t="shared" si="1064"/>
        <v>53.16533430186881</v>
      </c>
      <c r="CR438" s="170">
        <f t="shared" si="1064"/>
        <v>51.857544779177381</v>
      </c>
      <c r="CS438" s="151">
        <f t="shared" si="1064"/>
        <v>107.53917694130709</v>
      </c>
      <c r="CT438" s="145">
        <f t="shared" si="1064"/>
        <v>38.083490863639369</v>
      </c>
      <c r="CU438" s="170">
        <f t="shared" si="1064"/>
        <v>8.6709000186033958</v>
      </c>
      <c r="CV438" s="151">
        <f t="shared" si="1064"/>
        <v>10.827537959422592</v>
      </c>
      <c r="CW438" s="145">
        <f t="shared" si="1064"/>
        <v>21.023362388083381</v>
      </c>
      <c r="CX438" s="170">
        <f t="shared" si="1064"/>
        <v>24.196759148404457</v>
      </c>
      <c r="CY438" s="151">
        <f t="shared" si="1064"/>
        <v>64.021727845357034</v>
      </c>
      <c r="CZ438" s="145">
        <f t="shared" si="1064"/>
        <v>15.116944396620854</v>
      </c>
      <c r="DA438" s="170">
        <f t="shared" si="1064"/>
        <v>18.193543148156994</v>
      </c>
      <c r="DB438" s="151">
        <f t="shared" si="1064"/>
        <v>30.821045883641851</v>
      </c>
      <c r="DC438" s="145">
        <f t="shared" si="1064"/>
        <v>22.156625656628368</v>
      </c>
      <c r="DD438" s="170">
        <f t="shared" si="1064"/>
        <v>15.352895706709505</v>
      </c>
      <c r="DE438" s="151">
        <f t="shared" si="1064"/>
        <v>17.261851464270173</v>
      </c>
      <c r="DF438" s="145">
        <f t="shared" si="1064"/>
        <v>142.40599766284691</v>
      </c>
      <c r="DG438" s="170">
        <f t="shared" si="1064"/>
        <v>164.14786578157023</v>
      </c>
      <c r="DH438" s="151">
        <f t="shared" si="1064"/>
        <v>180.52297318486825</v>
      </c>
      <c r="DI438" s="145">
        <f t="shared" si="1064"/>
        <v>128.52329171380978</v>
      </c>
      <c r="DJ438" s="170">
        <f t="shared" si="1064"/>
        <v>124.61166485382317</v>
      </c>
      <c r="DK438" s="151">
        <f t="shared" si="1064"/>
        <v>127.94797067712396</v>
      </c>
      <c r="DL438" s="145">
        <f t="shared" si="1064"/>
        <v>207.44997144073889</v>
      </c>
      <c r="DM438" s="170">
        <f t="shared" si="1064"/>
        <v>265.02284906492304</v>
      </c>
      <c r="DN438" s="151">
        <f t="shared" si="1064"/>
        <v>252.76608454594785</v>
      </c>
      <c r="DO438" s="145">
        <f t="shared" si="1064"/>
        <v>241.46696156820221</v>
      </c>
      <c r="DP438" s="170">
        <f t="shared" si="1064"/>
        <v>244.65019616896379</v>
      </c>
      <c r="DQ438" s="151">
        <f t="shared" si="1064"/>
        <v>248.57458744870746</v>
      </c>
      <c r="DR438" s="145">
        <f t="shared" si="1064"/>
        <v>247.16584742322635</v>
      </c>
      <c r="DS438" s="170">
        <f t="shared" si="1064"/>
        <v>390.58222724833428</v>
      </c>
      <c r="DT438" s="151">
        <f t="shared" si="1064"/>
        <v>282.84482937078764</v>
      </c>
      <c r="DU438" s="145">
        <f t="shared" si="1064"/>
        <v>416.86968868543323</v>
      </c>
      <c r="DV438" s="170">
        <f t="shared" si="1064"/>
        <v>329.22621720923604</v>
      </c>
      <c r="DW438" s="151">
        <f t="shared" si="1064"/>
        <v>343.53391241866007</v>
      </c>
      <c r="DX438" s="145">
        <f t="shared" si="1064"/>
        <v>219.28409274935626</v>
      </c>
      <c r="DY438" s="170">
        <f t="shared" si="1064"/>
        <v>217.0803195514666</v>
      </c>
      <c r="DZ438" s="151">
        <f t="shared" si="1064"/>
        <v>203.85740396640298</v>
      </c>
      <c r="EA438" s="145">
        <f t="shared" si="1064"/>
        <v>328.1472133288222</v>
      </c>
      <c r="EB438" s="170">
        <f t="shared" si="1064"/>
        <v>326.47155615053941</v>
      </c>
      <c r="EC438" s="151">
        <f t="shared" si="1064"/>
        <v>384.16898227166087</v>
      </c>
      <c r="ED438" s="145">
        <f t="shared" si="1064"/>
        <v>301.08354747593313</v>
      </c>
      <c r="EE438" s="170">
        <f t="shared" si="1064"/>
        <v>266.91503907205265</v>
      </c>
      <c r="EF438" s="151">
        <f t="shared" si="1064"/>
        <v>231.15248525586324</v>
      </c>
      <c r="EG438" s="145">
        <f t="shared" si="1064"/>
        <v>380.1065448223103</v>
      </c>
      <c r="EH438" s="170">
        <f t="shared" si="1064"/>
        <v>401.80836900975692</v>
      </c>
      <c r="EI438" s="151">
        <f t="shared" ref="EI438:EO438" si="1065">(EI267/(10*EI$179+EI$180)*1000000)</f>
        <v>421.67734143068077</v>
      </c>
      <c r="EJ438" s="145">
        <f t="shared" si="1065"/>
        <v>204.03276422572878</v>
      </c>
      <c r="EK438" s="170">
        <f t="shared" si="1065"/>
        <v>186.51048274499334</v>
      </c>
      <c r="EL438" s="151">
        <f t="shared" si="1065"/>
        <v>244.77464970977411</v>
      </c>
      <c r="EM438" s="145">
        <f t="shared" si="1065"/>
        <v>401.66393101532395</v>
      </c>
      <c r="EN438" s="170">
        <f t="shared" si="1065"/>
        <v>434.13120329140253</v>
      </c>
      <c r="EO438" s="151">
        <f t="shared" si="1065"/>
        <v>444.33659617968618</v>
      </c>
    </row>
    <row r="439" spans="2:145" s="120" customFormat="1" x14ac:dyDescent="0.3">
      <c r="B439" s="360"/>
      <c r="C439" s="146" t="str">
        <f t="shared" ref="C439" si="1066">(C268)</f>
        <v>Adenylosuccinate</v>
      </c>
      <c r="D439" s="155">
        <f t="shared" ref="D439:G439" si="1067">(D268)</f>
        <v>13.9</v>
      </c>
      <c r="E439" s="156">
        <f t="shared" si="1067"/>
        <v>14.8</v>
      </c>
      <c r="F439" s="157">
        <f t="shared" si="1067"/>
        <v>14.43</v>
      </c>
      <c r="G439" s="158">
        <f t="shared" si="1067"/>
        <v>464.08132000000001</v>
      </c>
      <c r="H439" s="143"/>
      <c r="I439" s="154"/>
      <c r="J439" s="144"/>
      <c r="K439" s="143">
        <f t="shared" ref="K439:BV439" si="1068">(K268/(10*K$179+K$180)*1000000)</f>
        <v>122.65597568390045</v>
      </c>
      <c r="L439" s="150">
        <f t="shared" si="1068"/>
        <v>124.15879654910442</v>
      </c>
      <c r="M439" s="144">
        <f t="shared" si="1068"/>
        <v>133.99473899418734</v>
      </c>
      <c r="N439" s="143">
        <f t="shared" si="1068"/>
        <v>117.91940699576188</v>
      </c>
      <c r="O439" s="150">
        <f t="shared" si="1068"/>
        <v>163.92073760811132</v>
      </c>
      <c r="P439" s="144">
        <f t="shared" si="1068"/>
        <v>113.5728078046829</v>
      </c>
      <c r="Q439" s="143">
        <f t="shared" si="1068"/>
        <v>120.19044577543063</v>
      </c>
      <c r="R439" s="150">
        <f t="shared" si="1068"/>
        <v>100.94253538162739</v>
      </c>
      <c r="S439" s="144">
        <f t="shared" si="1068"/>
        <v>103.35196867916351</v>
      </c>
      <c r="T439" s="143">
        <f t="shared" si="1068"/>
        <v>138.21752419792625</v>
      </c>
      <c r="U439" s="154">
        <f t="shared" si="1068"/>
        <v>120.80235772706776</v>
      </c>
      <c r="V439" s="144">
        <f t="shared" si="1068"/>
        <v>163.09479587519968</v>
      </c>
      <c r="W439" s="143">
        <f t="shared" si="1068"/>
        <v>62.819083869269015</v>
      </c>
      <c r="X439" s="154">
        <f t="shared" si="1068"/>
        <v>43.744651761089905</v>
      </c>
      <c r="Y439" s="144">
        <f t="shared" si="1068"/>
        <v>49.198581482506604</v>
      </c>
      <c r="Z439" s="143">
        <f t="shared" si="1068"/>
        <v>133.65135968414822</v>
      </c>
      <c r="AA439" s="154">
        <f t="shared" si="1068"/>
        <v>121.95837062088995</v>
      </c>
      <c r="AB439" s="144">
        <f t="shared" si="1068"/>
        <v>132.47675892141638</v>
      </c>
      <c r="AC439" s="143">
        <f t="shared" si="1068"/>
        <v>66.942976822298462</v>
      </c>
      <c r="AD439" s="154">
        <f t="shared" si="1068"/>
        <v>58.259063986530208</v>
      </c>
      <c r="AE439" s="144">
        <f t="shared" si="1068"/>
        <v>63.456977692664999</v>
      </c>
      <c r="AF439" s="143">
        <f t="shared" si="1068"/>
        <v>236.02632738655819</v>
      </c>
      <c r="AG439" s="154">
        <f t="shared" si="1068"/>
        <v>205.55340985172731</v>
      </c>
      <c r="AH439" s="144">
        <f t="shared" si="1068"/>
        <v>195.39666022686924</v>
      </c>
      <c r="AI439" s="143">
        <f t="shared" si="1068"/>
        <v>43.601659833164589</v>
      </c>
      <c r="AJ439" s="154">
        <f t="shared" si="1068"/>
        <v>62.561763778232582</v>
      </c>
      <c r="AK439" s="144">
        <f t="shared" si="1068"/>
        <v>35.30895612205223</v>
      </c>
      <c r="AL439" s="143">
        <f t="shared" si="1068"/>
        <v>141.86142714900052</v>
      </c>
      <c r="AM439" s="154">
        <f t="shared" si="1068"/>
        <v>131.89448250373826</v>
      </c>
      <c r="AN439" s="144">
        <f t="shared" si="1068"/>
        <v>156.52190419816279</v>
      </c>
      <c r="AO439" s="143">
        <f t="shared" si="1068"/>
        <v>0</v>
      </c>
      <c r="AP439" s="154">
        <f t="shared" si="1068"/>
        <v>0</v>
      </c>
      <c r="AQ439" s="144">
        <f t="shared" si="1068"/>
        <v>0</v>
      </c>
      <c r="AR439" s="143">
        <f t="shared" si="1068"/>
        <v>0</v>
      </c>
      <c r="AS439" s="154">
        <f t="shared" si="1068"/>
        <v>0</v>
      </c>
      <c r="AT439" s="144">
        <f t="shared" si="1068"/>
        <v>0</v>
      </c>
      <c r="AU439" s="143">
        <f t="shared" si="1068"/>
        <v>0</v>
      </c>
      <c r="AV439" s="154">
        <f t="shared" si="1068"/>
        <v>0</v>
      </c>
      <c r="AW439" s="144">
        <f t="shared" si="1068"/>
        <v>0</v>
      </c>
      <c r="AX439" s="143">
        <f t="shared" si="1068"/>
        <v>0</v>
      </c>
      <c r="AY439" s="154">
        <f t="shared" si="1068"/>
        <v>0</v>
      </c>
      <c r="AZ439" s="144">
        <f t="shared" si="1068"/>
        <v>0</v>
      </c>
      <c r="BA439" s="143">
        <f t="shared" si="1068"/>
        <v>0</v>
      </c>
      <c r="BB439" s="154">
        <f t="shared" si="1068"/>
        <v>0</v>
      </c>
      <c r="BC439" s="144">
        <f t="shared" si="1068"/>
        <v>0</v>
      </c>
      <c r="BD439" s="143">
        <f t="shared" si="1068"/>
        <v>0</v>
      </c>
      <c r="BE439" s="154">
        <f t="shared" si="1068"/>
        <v>0</v>
      </c>
      <c r="BF439" s="144">
        <f t="shared" si="1068"/>
        <v>0</v>
      </c>
      <c r="BG439" s="143">
        <f t="shared" si="1068"/>
        <v>0</v>
      </c>
      <c r="BH439" s="154">
        <f t="shared" si="1068"/>
        <v>0</v>
      </c>
      <c r="BI439" s="144">
        <f t="shared" si="1068"/>
        <v>0</v>
      </c>
      <c r="BJ439" s="143">
        <f t="shared" si="1068"/>
        <v>0</v>
      </c>
      <c r="BK439" s="154">
        <f t="shared" si="1068"/>
        <v>0</v>
      </c>
      <c r="BL439" s="144">
        <f t="shared" si="1068"/>
        <v>0</v>
      </c>
      <c r="BM439" s="143">
        <f t="shared" si="1068"/>
        <v>0</v>
      </c>
      <c r="BN439" s="154">
        <f t="shared" si="1068"/>
        <v>0</v>
      </c>
      <c r="BO439" s="144">
        <f t="shared" si="1068"/>
        <v>0</v>
      </c>
      <c r="BP439" s="143">
        <f t="shared" si="1068"/>
        <v>0</v>
      </c>
      <c r="BQ439" s="154">
        <f t="shared" si="1068"/>
        <v>0</v>
      </c>
      <c r="BR439" s="144">
        <f t="shared" si="1068"/>
        <v>0</v>
      </c>
      <c r="BS439" s="143">
        <f t="shared" si="1068"/>
        <v>0</v>
      </c>
      <c r="BT439" s="154">
        <f t="shared" si="1068"/>
        <v>0</v>
      </c>
      <c r="BU439" s="144">
        <f t="shared" si="1068"/>
        <v>0</v>
      </c>
      <c r="BV439" s="143">
        <f t="shared" si="1068"/>
        <v>0</v>
      </c>
      <c r="BW439" s="154">
        <f t="shared" ref="BW439:EH439" si="1069">(BW268/(10*BW$179+BW$180)*1000000)</f>
        <v>0</v>
      </c>
      <c r="BX439" s="144">
        <f t="shared" si="1069"/>
        <v>0</v>
      </c>
      <c r="BY439" s="143"/>
      <c r="BZ439" s="154"/>
      <c r="CA439" s="144"/>
      <c r="CB439" s="143">
        <f t="shared" si="1069"/>
        <v>81.364640138416888</v>
      </c>
      <c r="CC439" s="154">
        <f t="shared" si="1069"/>
        <v>70.680917270373527</v>
      </c>
      <c r="CD439" s="159">
        <f t="shared" si="1069"/>
        <v>80.502838692182451</v>
      </c>
      <c r="CE439" s="143">
        <f t="shared" si="1069"/>
        <v>82.1120144633405</v>
      </c>
      <c r="CF439" s="154">
        <f t="shared" si="1069"/>
        <v>72.143839038339394</v>
      </c>
      <c r="CG439" s="144">
        <f t="shared" si="1069"/>
        <v>102.00227132820838</v>
      </c>
      <c r="CH439" s="143">
        <f t="shared" si="1069"/>
        <v>84.010612718328943</v>
      </c>
      <c r="CI439" s="154">
        <f t="shared" si="1069"/>
        <v>40.416120063798594</v>
      </c>
      <c r="CJ439" s="144">
        <f t="shared" si="1069"/>
        <v>44.647479083012023</v>
      </c>
      <c r="CK439" s="143">
        <f t="shared" si="1069"/>
        <v>152.10253698504636</v>
      </c>
      <c r="CL439" s="154">
        <f t="shared" si="1069"/>
        <v>140.93449435765945</v>
      </c>
      <c r="CM439" s="144">
        <f t="shared" si="1069"/>
        <v>110.29109635761913</v>
      </c>
      <c r="CN439" s="143">
        <f t="shared" si="1069"/>
        <v>43.334807186600997</v>
      </c>
      <c r="CO439" s="154">
        <f t="shared" si="1069"/>
        <v>32.802933081550705</v>
      </c>
      <c r="CP439" s="144">
        <f t="shared" si="1069"/>
        <v>40.754098428429167</v>
      </c>
      <c r="CQ439" s="143">
        <f t="shared" si="1069"/>
        <v>206.05851795987792</v>
      </c>
      <c r="CR439" s="154">
        <f t="shared" si="1069"/>
        <v>189.66269140231711</v>
      </c>
      <c r="CS439" s="144">
        <f t="shared" si="1069"/>
        <v>199.33055187002262</v>
      </c>
      <c r="CT439" s="143">
        <f t="shared" si="1069"/>
        <v>49.053937976766342</v>
      </c>
      <c r="CU439" s="154">
        <f t="shared" si="1069"/>
        <v>79.350030333250913</v>
      </c>
      <c r="CV439" s="144">
        <f t="shared" si="1069"/>
        <v>46.660538568341096</v>
      </c>
      <c r="CW439" s="143">
        <f t="shared" si="1069"/>
        <v>199.8381907718406</v>
      </c>
      <c r="CX439" s="154">
        <f t="shared" si="1069"/>
        <v>133.93708876370906</v>
      </c>
      <c r="CY439" s="144">
        <f t="shared" si="1069"/>
        <v>279.7761035999626</v>
      </c>
      <c r="CZ439" s="143">
        <f t="shared" si="1069"/>
        <v>57.060094543428093</v>
      </c>
      <c r="DA439" s="154">
        <f t="shared" si="1069"/>
        <v>39.089264626372163</v>
      </c>
      <c r="DB439" s="144">
        <f t="shared" si="1069"/>
        <v>37.137080134351123</v>
      </c>
      <c r="DC439" s="143">
        <f t="shared" si="1069"/>
        <v>177.46030987699913</v>
      </c>
      <c r="DD439" s="154">
        <f t="shared" si="1069"/>
        <v>205.02099067775103</v>
      </c>
      <c r="DE439" s="144">
        <f t="shared" si="1069"/>
        <v>225.91357310247753</v>
      </c>
      <c r="DF439" s="143">
        <f t="shared" si="1069"/>
        <v>0</v>
      </c>
      <c r="DG439" s="154">
        <f t="shared" si="1069"/>
        <v>0</v>
      </c>
      <c r="DH439" s="144">
        <f t="shared" si="1069"/>
        <v>0</v>
      </c>
      <c r="DI439" s="143">
        <f t="shared" si="1069"/>
        <v>0</v>
      </c>
      <c r="DJ439" s="154">
        <f t="shared" si="1069"/>
        <v>0</v>
      </c>
      <c r="DK439" s="144">
        <f t="shared" si="1069"/>
        <v>0</v>
      </c>
      <c r="DL439" s="143">
        <f t="shared" si="1069"/>
        <v>0</v>
      </c>
      <c r="DM439" s="154">
        <f t="shared" si="1069"/>
        <v>0</v>
      </c>
      <c r="DN439" s="144">
        <f t="shared" si="1069"/>
        <v>0</v>
      </c>
      <c r="DO439" s="143">
        <f t="shared" si="1069"/>
        <v>0</v>
      </c>
      <c r="DP439" s="154">
        <f t="shared" si="1069"/>
        <v>0</v>
      </c>
      <c r="DQ439" s="144">
        <f t="shared" si="1069"/>
        <v>0</v>
      </c>
      <c r="DR439" s="143">
        <f t="shared" si="1069"/>
        <v>0</v>
      </c>
      <c r="DS439" s="154">
        <f t="shared" si="1069"/>
        <v>0</v>
      </c>
      <c r="DT439" s="144">
        <f t="shared" si="1069"/>
        <v>0</v>
      </c>
      <c r="DU439" s="143">
        <f t="shared" si="1069"/>
        <v>0</v>
      </c>
      <c r="DV439" s="154">
        <f t="shared" si="1069"/>
        <v>0</v>
      </c>
      <c r="DW439" s="144">
        <f t="shared" si="1069"/>
        <v>0</v>
      </c>
      <c r="DX439" s="143">
        <f t="shared" si="1069"/>
        <v>0</v>
      </c>
      <c r="DY439" s="154">
        <f t="shared" si="1069"/>
        <v>0</v>
      </c>
      <c r="DZ439" s="144">
        <f t="shared" si="1069"/>
        <v>0</v>
      </c>
      <c r="EA439" s="143">
        <f t="shared" si="1069"/>
        <v>0</v>
      </c>
      <c r="EB439" s="154">
        <f t="shared" si="1069"/>
        <v>0</v>
      </c>
      <c r="EC439" s="144">
        <f t="shared" si="1069"/>
        <v>0</v>
      </c>
      <c r="ED439" s="143">
        <f t="shared" si="1069"/>
        <v>0</v>
      </c>
      <c r="EE439" s="154">
        <f t="shared" si="1069"/>
        <v>0</v>
      </c>
      <c r="EF439" s="144">
        <f t="shared" si="1069"/>
        <v>0</v>
      </c>
      <c r="EG439" s="143">
        <f t="shared" si="1069"/>
        <v>0</v>
      </c>
      <c r="EH439" s="154">
        <f t="shared" si="1069"/>
        <v>0</v>
      </c>
      <c r="EI439" s="144">
        <f t="shared" ref="EI439:EO439" si="1070">(EI268/(10*EI$179+EI$180)*1000000)</f>
        <v>0</v>
      </c>
      <c r="EJ439" s="143">
        <f t="shared" si="1070"/>
        <v>0</v>
      </c>
      <c r="EK439" s="154">
        <f t="shared" si="1070"/>
        <v>0</v>
      </c>
      <c r="EL439" s="144">
        <f t="shared" si="1070"/>
        <v>0.62930091617948558</v>
      </c>
      <c r="EM439" s="143">
        <f t="shared" si="1070"/>
        <v>0</v>
      </c>
      <c r="EN439" s="154">
        <f t="shared" si="1070"/>
        <v>0</v>
      </c>
      <c r="EO439" s="144">
        <f t="shared" si="1070"/>
        <v>0</v>
      </c>
    </row>
    <row r="440" spans="2:145" s="120" customFormat="1" x14ac:dyDescent="0.3">
      <c r="B440" s="360"/>
      <c r="C440" s="93" t="str">
        <f t="shared" ref="C440" si="1071">(C269)</f>
        <v>Adenine</v>
      </c>
      <c r="D440" s="94">
        <f t="shared" ref="D440:G440" si="1072">(D269)</f>
        <v>2.8</v>
      </c>
      <c r="E440" s="95">
        <f t="shared" si="1072"/>
        <v>8.6</v>
      </c>
      <c r="F440" s="96">
        <f t="shared" si="1072"/>
        <v>4.79</v>
      </c>
      <c r="G440" s="97">
        <f t="shared" si="1072"/>
        <v>136.06177</v>
      </c>
      <c r="H440" s="89"/>
      <c r="I440" s="91"/>
      <c r="J440" s="90"/>
      <c r="K440" s="89">
        <f t="shared" ref="K440:BV440" si="1073">(K269/(10*K$179+K$180)*1000000)</f>
        <v>6325.677885542701</v>
      </c>
      <c r="L440" s="110">
        <f t="shared" si="1073"/>
        <v>7337.6662110897951</v>
      </c>
      <c r="M440" s="90">
        <f t="shared" si="1073"/>
        <v>8738.2133270494287</v>
      </c>
      <c r="N440" s="89">
        <f t="shared" si="1073"/>
        <v>10621.174669427222</v>
      </c>
      <c r="O440" s="110">
        <f t="shared" si="1073"/>
        <v>13010.967650161658</v>
      </c>
      <c r="P440" s="90">
        <f t="shared" si="1073"/>
        <v>12795.383556510469</v>
      </c>
      <c r="Q440" s="89">
        <f t="shared" si="1073"/>
        <v>9602.0855201176892</v>
      </c>
      <c r="R440" s="110">
        <f t="shared" si="1073"/>
        <v>10249.730187354891</v>
      </c>
      <c r="S440" s="90">
        <f t="shared" si="1073"/>
        <v>9088.4652212004312</v>
      </c>
      <c r="T440" s="89">
        <f t="shared" si="1073"/>
        <v>11357.778316898828</v>
      </c>
      <c r="U440" s="91">
        <f t="shared" si="1073"/>
        <v>11679.767449800715</v>
      </c>
      <c r="V440" s="90">
        <f t="shared" si="1073"/>
        <v>12240.35852284286</v>
      </c>
      <c r="W440" s="89">
        <f t="shared" si="1073"/>
        <v>10650.005393965872</v>
      </c>
      <c r="X440" s="91">
        <f t="shared" si="1073"/>
        <v>9932.4999142708893</v>
      </c>
      <c r="Y440" s="90">
        <f t="shared" si="1073"/>
        <v>10088.309593690125</v>
      </c>
      <c r="Z440" s="89">
        <f t="shared" si="1073"/>
        <v>11993.899549606296</v>
      </c>
      <c r="AA440" s="91">
        <f t="shared" si="1073"/>
        <v>11957.316394613206</v>
      </c>
      <c r="AB440" s="90">
        <f t="shared" si="1073"/>
        <v>13511.707431211242</v>
      </c>
      <c r="AC440" s="89">
        <f t="shared" si="1073"/>
        <v>9820.5560925412374</v>
      </c>
      <c r="AD440" s="91">
        <f t="shared" si="1073"/>
        <v>9932.3386458252262</v>
      </c>
      <c r="AE440" s="90">
        <f t="shared" si="1073"/>
        <v>10330.29854252419</v>
      </c>
      <c r="AF440" s="89">
        <f t="shared" si="1073"/>
        <v>12754.296303772837</v>
      </c>
      <c r="AG440" s="91">
        <f t="shared" si="1073"/>
        <v>13018.090351573499</v>
      </c>
      <c r="AH440" s="90">
        <f t="shared" si="1073"/>
        <v>12160.823779108239</v>
      </c>
      <c r="AI440" s="89">
        <f t="shared" si="1073"/>
        <v>10207.176456062745</v>
      </c>
      <c r="AJ440" s="91">
        <f t="shared" si="1073"/>
        <v>9428.2016307377144</v>
      </c>
      <c r="AK440" s="90">
        <f t="shared" si="1073"/>
        <v>8595.0862222140422</v>
      </c>
      <c r="AL440" s="89">
        <f t="shared" si="1073"/>
        <v>12005.521890206432</v>
      </c>
      <c r="AM440" s="91">
        <f t="shared" si="1073"/>
        <v>13810.922444900138</v>
      </c>
      <c r="AN440" s="90">
        <f t="shared" si="1073"/>
        <v>14605.631789171135</v>
      </c>
      <c r="AO440" s="89">
        <f t="shared" si="1073"/>
        <v>2837.4903600233179</v>
      </c>
      <c r="AP440" s="91">
        <f t="shared" si="1073"/>
        <v>2708.4055107274075</v>
      </c>
      <c r="AQ440" s="90">
        <f t="shared" si="1073"/>
        <v>2724.1580066831316</v>
      </c>
      <c r="AR440" s="89">
        <f t="shared" si="1073"/>
        <v>1349.2331545575933</v>
      </c>
      <c r="AS440" s="91">
        <f t="shared" si="1073"/>
        <v>1352.0434712599517</v>
      </c>
      <c r="AT440" s="90">
        <f t="shared" si="1073"/>
        <v>1383.5761848126554</v>
      </c>
      <c r="AU440" s="89">
        <f t="shared" si="1073"/>
        <v>3578.5293749197326</v>
      </c>
      <c r="AV440" s="91">
        <f t="shared" si="1073"/>
        <v>4459.8175472187977</v>
      </c>
      <c r="AW440" s="90">
        <f t="shared" si="1073"/>
        <v>3375.3593667582272</v>
      </c>
      <c r="AX440" s="89">
        <f t="shared" si="1073"/>
        <v>3950.2693509757296</v>
      </c>
      <c r="AY440" s="91">
        <f t="shared" si="1073"/>
        <v>4276.0712300449723</v>
      </c>
      <c r="AZ440" s="90">
        <f t="shared" si="1073"/>
        <v>4126.8679156452481</v>
      </c>
      <c r="BA440" s="89">
        <f t="shared" si="1073"/>
        <v>3309.2550649135069</v>
      </c>
      <c r="BB440" s="91">
        <f t="shared" si="1073"/>
        <v>3812.5513181552474</v>
      </c>
      <c r="BC440" s="90">
        <f t="shared" si="1073"/>
        <v>3290.0578562534251</v>
      </c>
      <c r="BD440" s="89">
        <f t="shared" si="1073"/>
        <v>2814.4113976724893</v>
      </c>
      <c r="BE440" s="91">
        <f t="shared" si="1073"/>
        <v>3169.6499703240106</v>
      </c>
      <c r="BF440" s="90">
        <f t="shared" si="1073"/>
        <v>3948.9928945805332</v>
      </c>
      <c r="BG440" s="89">
        <f t="shared" si="1073"/>
        <v>4856.9089394611947</v>
      </c>
      <c r="BH440" s="91">
        <f t="shared" si="1073"/>
        <v>5358.9432332463139</v>
      </c>
      <c r="BI440" s="90">
        <f t="shared" si="1073"/>
        <v>6083.7014108099493</v>
      </c>
      <c r="BJ440" s="89">
        <f t="shared" si="1073"/>
        <v>3075.412844838811</v>
      </c>
      <c r="BK440" s="91">
        <f t="shared" si="1073"/>
        <v>3564.5457638230437</v>
      </c>
      <c r="BL440" s="90">
        <f t="shared" si="1073"/>
        <v>4715.2567831664328</v>
      </c>
      <c r="BM440" s="89">
        <f t="shared" si="1073"/>
        <v>5770.6211838697664</v>
      </c>
      <c r="BN440" s="91">
        <f t="shared" si="1073"/>
        <v>4767.059491263929</v>
      </c>
      <c r="BO440" s="90">
        <f t="shared" si="1073"/>
        <v>3814.5776423258303</v>
      </c>
      <c r="BP440" s="89">
        <f t="shared" si="1073"/>
        <v>4183.3563716560693</v>
      </c>
      <c r="BQ440" s="91">
        <f t="shared" si="1073"/>
        <v>3328.5188855696133</v>
      </c>
      <c r="BR440" s="90">
        <f t="shared" si="1073"/>
        <v>3016.1842278165273</v>
      </c>
      <c r="BS440" s="89">
        <f t="shared" si="1073"/>
        <v>4401.4580073132247</v>
      </c>
      <c r="BT440" s="91">
        <f t="shared" si="1073"/>
        <v>3963.5119402741889</v>
      </c>
      <c r="BU440" s="90">
        <f t="shared" si="1073"/>
        <v>11960.600654272732</v>
      </c>
      <c r="BV440" s="89">
        <f t="shared" si="1073"/>
        <v>2471.1940101532396</v>
      </c>
      <c r="BW440" s="91">
        <f t="shared" ref="BW440:EH440" si="1074">(BW269/(10*BW$179+BW$180)*1000000)</f>
        <v>3851.1727491377319</v>
      </c>
      <c r="BX440" s="90">
        <f t="shared" si="1074"/>
        <v>2731.5575725824215</v>
      </c>
      <c r="BY440" s="89"/>
      <c r="BZ440" s="91"/>
      <c r="CA440" s="90"/>
      <c r="CB440" s="89">
        <f t="shared" si="1074"/>
        <v>14772.156359205343</v>
      </c>
      <c r="CC440" s="91">
        <f t="shared" si="1074"/>
        <v>14672.015587886868</v>
      </c>
      <c r="CD440" s="92">
        <f t="shared" si="1074"/>
        <v>10552.977047892899</v>
      </c>
      <c r="CE440" s="89">
        <f t="shared" si="1074"/>
        <v>12794.595492886332</v>
      </c>
      <c r="CF440" s="91">
        <f t="shared" si="1074"/>
        <v>12411.618196029762</v>
      </c>
      <c r="CG440" s="90">
        <f t="shared" si="1074"/>
        <v>13383.598957959757</v>
      </c>
      <c r="CH440" s="89">
        <f t="shared" si="1074"/>
        <v>9474.8579626465016</v>
      </c>
      <c r="CI440" s="91">
        <f t="shared" si="1074"/>
        <v>9655.377018665542</v>
      </c>
      <c r="CJ440" s="90">
        <f t="shared" si="1074"/>
        <v>9732.7951013887214</v>
      </c>
      <c r="CK440" s="89">
        <f t="shared" si="1074"/>
        <v>10937.883612336625</v>
      </c>
      <c r="CL440" s="91">
        <f t="shared" si="1074"/>
        <v>10941.331710866672</v>
      </c>
      <c r="CM440" s="90">
        <f t="shared" si="1074"/>
        <v>10991.442803652681</v>
      </c>
      <c r="CN440" s="89">
        <f t="shared" si="1074"/>
        <v>9046.1737333918227</v>
      </c>
      <c r="CO440" s="91">
        <f t="shared" si="1074"/>
        <v>8513.1556079341553</v>
      </c>
      <c r="CP440" s="90">
        <f t="shared" si="1074"/>
        <v>7851.917902414456</v>
      </c>
      <c r="CQ440" s="89">
        <f t="shared" si="1074"/>
        <v>11439.569416899802</v>
      </c>
      <c r="CR440" s="91">
        <f t="shared" si="1074"/>
        <v>11404.061930050462</v>
      </c>
      <c r="CS440" s="90">
        <f t="shared" si="1074"/>
        <v>12682.180864232776</v>
      </c>
      <c r="CT440" s="89">
        <f t="shared" si="1074"/>
        <v>10415.972371936821</v>
      </c>
      <c r="CU440" s="91">
        <f t="shared" si="1074"/>
        <v>9000.4824313121499</v>
      </c>
      <c r="CV440" s="90">
        <f t="shared" si="1074"/>
        <v>8669.2922734682361</v>
      </c>
      <c r="CW440" s="89">
        <f t="shared" si="1074"/>
        <v>10797.53596172642</v>
      </c>
      <c r="CX440" s="91">
        <f t="shared" si="1074"/>
        <v>8899.4954141973139</v>
      </c>
      <c r="CY440" s="90">
        <f t="shared" si="1074"/>
        <v>10983.468729721504</v>
      </c>
      <c r="CZ440" s="89">
        <f t="shared" si="1074"/>
        <v>9553.3481957582735</v>
      </c>
      <c r="DA440" s="91">
        <f t="shared" si="1074"/>
        <v>9079.804278810554</v>
      </c>
      <c r="DB440" s="90">
        <f t="shared" si="1074"/>
        <v>9482.6486233721589</v>
      </c>
      <c r="DC440" s="89">
        <f t="shared" si="1074"/>
        <v>10703.041927536406</v>
      </c>
      <c r="DD440" s="91">
        <f t="shared" si="1074"/>
        <v>10571.591015326387</v>
      </c>
      <c r="DE440" s="90">
        <f t="shared" si="1074"/>
        <v>11675.725605262558</v>
      </c>
      <c r="DF440" s="89">
        <f t="shared" si="1074"/>
        <v>1866.835495228685</v>
      </c>
      <c r="DG440" s="91">
        <f t="shared" si="1074"/>
        <v>1763.913223518058</v>
      </c>
      <c r="DH440" s="90">
        <f t="shared" si="1074"/>
        <v>1788.8666318452365</v>
      </c>
      <c r="DI440" s="89">
        <f t="shared" si="1074"/>
        <v>1446.4146112239364</v>
      </c>
      <c r="DJ440" s="91">
        <f t="shared" si="1074"/>
        <v>1452.8455241646022</v>
      </c>
      <c r="DK440" s="90">
        <f t="shared" si="1074"/>
        <v>1409.7580528717613</v>
      </c>
      <c r="DL440" s="89">
        <f t="shared" si="1074"/>
        <v>2358.6042021943249</v>
      </c>
      <c r="DM440" s="91">
        <f t="shared" si="1074"/>
        <v>2157.5503546399268</v>
      </c>
      <c r="DN440" s="90">
        <f t="shared" si="1074"/>
        <v>2116.1405562035425</v>
      </c>
      <c r="DO440" s="89">
        <f t="shared" si="1074"/>
        <v>2994.0254090501253</v>
      </c>
      <c r="DP440" s="91">
        <f t="shared" si="1074"/>
        <v>3111.7922403136213</v>
      </c>
      <c r="DQ440" s="90">
        <f t="shared" si="1074"/>
        <v>3173.7889780957839</v>
      </c>
      <c r="DR440" s="89">
        <f t="shared" si="1074"/>
        <v>2672.4829131407173</v>
      </c>
      <c r="DS440" s="91">
        <f t="shared" si="1074"/>
        <v>10891.538930972638</v>
      </c>
      <c r="DT440" s="90">
        <f t="shared" si="1074"/>
        <v>6106.382412636839</v>
      </c>
      <c r="DU440" s="89">
        <f t="shared" si="1074"/>
        <v>4873.0405091464072</v>
      </c>
      <c r="DV440" s="91">
        <f t="shared" si="1074"/>
        <v>4836.5113157572305</v>
      </c>
      <c r="DW440" s="90">
        <f t="shared" si="1074"/>
        <v>4624.4068400905162</v>
      </c>
      <c r="DX440" s="89">
        <f t="shared" si="1074"/>
        <v>6435.9703707065837</v>
      </c>
      <c r="DY440" s="91">
        <f t="shared" si="1074"/>
        <v>6148.6555829383888</v>
      </c>
      <c r="DZ440" s="90">
        <f t="shared" si="1074"/>
        <v>5292.8804479840674</v>
      </c>
      <c r="EA440" s="89">
        <f t="shared" si="1074"/>
        <v>5042.494046260219</v>
      </c>
      <c r="EB440" s="91">
        <f t="shared" si="1074"/>
        <v>3497.1721108753031</v>
      </c>
      <c r="EC440" s="90">
        <f t="shared" si="1074"/>
        <v>3407.0440060224605</v>
      </c>
      <c r="ED440" s="89">
        <f t="shared" si="1074"/>
        <v>6873.185670043189</v>
      </c>
      <c r="EE440" s="91">
        <f t="shared" si="1074"/>
        <v>4551.7789631695923</v>
      </c>
      <c r="EF440" s="90">
        <f t="shared" si="1074"/>
        <v>5149.9281750176197</v>
      </c>
      <c r="EG440" s="89">
        <f t="shared" si="1074"/>
        <v>4033.0177311752341</v>
      </c>
      <c r="EH440" s="91">
        <f t="shared" si="1074"/>
        <v>2860.4135866604656</v>
      </c>
      <c r="EI440" s="90">
        <f t="shared" ref="EI440:EO440" si="1075">(EI269/(10*EI$179+EI$180)*1000000)</f>
        <v>3444.3672250650529</v>
      </c>
      <c r="EJ440" s="89">
        <f t="shared" si="1075"/>
        <v>4512.9927809839128</v>
      </c>
      <c r="EK440" s="91">
        <f t="shared" si="1075"/>
        <v>6698.6374811472206</v>
      </c>
      <c r="EL440" s="90">
        <f t="shared" si="1075"/>
        <v>8000.3008135613518</v>
      </c>
      <c r="EM440" s="89">
        <f t="shared" si="1075"/>
        <v>3816.6163470312558</v>
      </c>
      <c r="EN440" s="91">
        <f t="shared" si="1075"/>
        <v>3635.9672843259082</v>
      </c>
      <c r="EO440" s="90">
        <f t="shared" si="1075"/>
        <v>3771.8511177740911</v>
      </c>
    </row>
    <row r="441" spans="2:145" s="120" customFormat="1" x14ac:dyDescent="0.3">
      <c r="B441" s="360"/>
      <c r="C441" s="93" t="str">
        <f t="shared" ref="C441" si="1076">(C270)</f>
        <v>Adenosine</v>
      </c>
      <c r="D441" s="94">
        <f t="shared" ref="D441:G441" si="1077">(D270)</f>
        <v>4.2</v>
      </c>
      <c r="E441" s="95">
        <f t="shared" si="1077"/>
        <v>8.6999999999999993</v>
      </c>
      <c r="F441" s="96">
        <f t="shared" si="1077"/>
        <v>5.3</v>
      </c>
      <c r="G441" s="97">
        <f t="shared" si="1077"/>
        <v>268.10403000000002</v>
      </c>
      <c r="H441" s="89"/>
      <c r="I441" s="91"/>
      <c r="J441" s="90"/>
      <c r="K441" s="89">
        <f t="shared" ref="K441:BV441" si="1078">(K270/(10*K$179+K$180)*1000000)</f>
        <v>4750.1595169167031</v>
      </c>
      <c r="L441" s="110">
        <f t="shared" si="1078"/>
        <v>4727.067658945778</v>
      </c>
      <c r="M441" s="90">
        <f t="shared" si="1078"/>
        <v>4634.2223106066522</v>
      </c>
      <c r="N441" s="89">
        <f t="shared" si="1078"/>
        <v>3981.4006161842385</v>
      </c>
      <c r="O441" s="110">
        <f t="shared" si="1078"/>
        <v>4904.8333757972177</v>
      </c>
      <c r="P441" s="90">
        <f t="shared" si="1078"/>
        <v>3947.3619383648788</v>
      </c>
      <c r="Q441" s="89">
        <f t="shared" si="1078"/>
        <v>5182.6900247273843</v>
      </c>
      <c r="R441" s="110">
        <f t="shared" si="1078"/>
        <v>5130.7481915310191</v>
      </c>
      <c r="S441" s="90">
        <f t="shared" si="1078"/>
        <v>5256.9468251442722</v>
      </c>
      <c r="T441" s="89">
        <f t="shared" si="1078"/>
        <v>4018.0190744452802</v>
      </c>
      <c r="U441" s="91">
        <f t="shared" si="1078"/>
        <v>3451.3946565171718</v>
      </c>
      <c r="V441" s="90">
        <f t="shared" si="1078"/>
        <v>4626.9725826515732</v>
      </c>
      <c r="W441" s="89">
        <f t="shared" si="1078"/>
        <v>3648.5653423900908</v>
      </c>
      <c r="X441" s="91">
        <f t="shared" si="1078"/>
        <v>2858.9760339973045</v>
      </c>
      <c r="Y441" s="90">
        <f t="shared" si="1078"/>
        <v>2490.3757481340735</v>
      </c>
      <c r="Z441" s="89">
        <f t="shared" si="1078"/>
        <v>4830.8164673837982</v>
      </c>
      <c r="AA441" s="91">
        <f t="shared" si="1078"/>
        <v>3949.7449615839755</v>
      </c>
      <c r="AB441" s="90">
        <f t="shared" si="1078"/>
        <v>4481.5429358116153</v>
      </c>
      <c r="AC441" s="89">
        <f t="shared" si="1078"/>
        <v>3170.9654826921042</v>
      </c>
      <c r="AD441" s="91">
        <f t="shared" si="1078"/>
        <v>3094.763019651436</v>
      </c>
      <c r="AE441" s="90">
        <f t="shared" si="1078"/>
        <v>3338.0176340653802</v>
      </c>
      <c r="AF441" s="89">
        <f t="shared" si="1078"/>
        <v>6222.3501090265936</v>
      </c>
      <c r="AG441" s="91">
        <f t="shared" si="1078"/>
        <v>5705.882017275927</v>
      </c>
      <c r="AH441" s="90">
        <f t="shared" si="1078"/>
        <v>5642.5660730087047</v>
      </c>
      <c r="AI441" s="89">
        <f t="shared" si="1078"/>
        <v>3177.504192909837</v>
      </c>
      <c r="AJ441" s="91">
        <f t="shared" si="1078"/>
        <v>5100.1860919545152</v>
      </c>
      <c r="AK441" s="90">
        <f t="shared" si="1078"/>
        <v>3176.4044108172975</v>
      </c>
      <c r="AL441" s="89">
        <f t="shared" si="1078"/>
        <v>7079.9625134174976</v>
      </c>
      <c r="AM441" s="91">
        <f t="shared" si="1078"/>
        <v>7075.1245765525491</v>
      </c>
      <c r="AN441" s="90">
        <f t="shared" si="1078"/>
        <v>6895.9501612484983</v>
      </c>
      <c r="AO441" s="89">
        <f t="shared" si="1078"/>
        <v>119.31205220248749</v>
      </c>
      <c r="AP441" s="91">
        <f t="shared" si="1078"/>
        <v>153.94257008615523</v>
      </c>
      <c r="AQ441" s="90">
        <f t="shared" si="1078"/>
        <v>163.57559923539992</v>
      </c>
      <c r="AR441" s="89">
        <f t="shared" si="1078"/>
        <v>35.87499636115615</v>
      </c>
      <c r="AS441" s="91">
        <f t="shared" si="1078"/>
        <v>51.885427211768352</v>
      </c>
      <c r="AT441" s="90">
        <f t="shared" si="1078"/>
        <v>55.888491799305008</v>
      </c>
      <c r="AU441" s="89">
        <f t="shared" si="1078"/>
        <v>189.18459530926754</v>
      </c>
      <c r="AV441" s="91">
        <f t="shared" si="1078"/>
        <v>74.860014411303965</v>
      </c>
      <c r="AW441" s="90">
        <f t="shared" si="1078"/>
        <v>161.34441248048455</v>
      </c>
      <c r="AX441" s="89">
        <f t="shared" si="1078"/>
        <v>150.36106100441751</v>
      </c>
      <c r="AY441" s="91">
        <f t="shared" si="1078"/>
        <v>170.10017003375549</v>
      </c>
      <c r="AZ441" s="90">
        <f t="shared" si="1078"/>
        <v>191.23213226375924</v>
      </c>
      <c r="BA441" s="89">
        <f t="shared" si="1078"/>
        <v>171.02452745181404</v>
      </c>
      <c r="BB441" s="91">
        <f t="shared" si="1078"/>
        <v>493.26910334556396</v>
      </c>
      <c r="BC441" s="90">
        <f t="shared" si="1078"/>
        <v>158.81264093811504</v>
      </c>
      <c r="BD441" s="89">
        <f t="shared" si="1078"/>
        <v>195.64637022899521</v>
      </c>
      <c r="BE441" s="91">
        <f t="shared" si="1078"/>
        <v>107.29739330609561</v>
      </c>
      <c r="BF441" s="90">
        <f t="shared" si="1078"/>
        <v>177.84653066007598</v>
      </c>
      <c r="BG441" s="89">
        <f t="shared" si="1078"/>
        <v>107.02052418062709</v>
      </c>
      <c r="BH441" s="91">
        <f t="shared" si="1078"/>
        <v>696.56760995580487</v>
      </c>
      <c r="BI441" s="90">
        <f t="shared" si="1078"/>
        <v>273.71035822602556</v>
      </c>
      <c r="BJ441" s="89">
        <f t="shared" si="1078"/>
        <v>176.32749169689333</v>
      </c>
      <c r="BK441" s="91">
        <f t="shared" si="1078"/>
        <v>600.05896300836991</v>
      </c>
      <c r="BL441" s="90">
        <f t="shared" si="1078"/>
        <v>679.63453651670511</v>
      </c>
      <c r="BM441" s="89">
        <f t="shared" si="1078"/>
        <v>219.80534365489822</v>
      </c>
      <c r="BN441" s="91">
        <f t="shared" si="1078"/>
        <v>84.816763582378456</v>
      </c>
      <c r="BO441" s="90">
        <f t="shared" si="1078"/>
        <v>161.34937210828363</v>
      </c>
      <c r="BP441" s="89">
        <f t="shared" si="1078"/>
        <v>303.16718615516521</v>
      </c>
      <c r="BQ441" s="91">
        <f t="shared" si="1078"/>
        <v>95.925910787191967</v>
      </c>
      <c r="BR441" s="90">
        <f t="shared" si="1078"/>
        <v>272.04730270392935</v>
      </c>
      <c r="BS441" s="89">
        <f t="shared" si="1078"/>
        <v>449.31771035812216</v>
      </c>
      <c r="BT441" s="91">
        <f t="shared" si="1078"/>
        <v>129.00235371715831</v>
      </c>
      <c r="BU441" s="90">
        <f t="shared" si="1078"/>
        <v>486.57553336535966</v>
      </c>
      <c r="BV441" s="89">
        <f t="shared" si="1078"/>
        <v>84.621752355769587</v>
      </c>
      <c r="BW441" s="91">
        <f t="shared" ref="BW441:EH441" si="1079">(BW270/(10*BW$179+BW$180)*1000000)</f>
        <v>157.13947226995333</v>
      </c>
      <c r="BX441" s="90">
        <f t="shared" si="1079"/>
        <v>95.056612339284712</v>
      </c>
      <c r="BY441" s="89"/>
      <c r="BZ441" s="91"/>
      <c r="CA441" s="90"/>
      <c r="CB441" s="89">
        <f t="shared" si="1079"/>
        <v>6110.1123068110965</v>
      </c>
      <c r="CC441" s="91">
        <f t="shared" si="1079"/>
        <v>4898.6172896312037</v>
      </c>
      <c r="CD441" s="92">
        <f t="shared" si="1079"/>
        <v>2819.4556123962943</v>
      </c>
      <c r="CE441" s="89">
        <f t="shared" si="1079"/>
        <v>2436.215262529744</v>
      </c>
      <c r="CF441" s="91">
        <f t="shared" si="1079"/>
        <v>2995.8571460253738</v>
      </c>
      <c r="CG441" s="90">
        <f t="shared" si="1079"/>
        <v>2927.3550475244197</v>
      </c>
      <c r="CH441" s="89">
        <f t="shared" si="1079"/>
        <v>3755.8032683035481</v>
      </c>
      <c r="CI441" s="91">
        <f t="shared" si="1079"/>
        <v>2730.4871287659639</v>
      </c>
      <c r="CJ441" s="90">
        <f t="shared" si="1079"/>
        <v>2872.3086090824199</v>
      </c>
      <c r="CK441" s="89">
        <f t="shared" si="1079"/>
        <v>3777.0170458787916</v>
      </c>
      <c r="CL441" s="91">
        <f t="shared" si="1079"/>
        <v>4193.0952736192976</v>
      </c>
      <c r="CM441" s="90">
        <f t="shared" si="1079"/>
        <v>4810.674400648526</v>
      </c>
      <c r="CN441" s="89">
        <f t="shared" si="1079"/>
        <v>2351.6614805604027</v>
      </c>
      <c r="CO441" s="91">
        <f t="shared" si="1079"/>
        <v>2322.5905351608326</v>
      </c>
      <c r="CP441" s="90">
        <f t="shared" si="1079"/>
        <v>2590.2545004688791</v>
      </c>
      <c r="CQ441" s="89">
        <f t="shared" si="1079"/>
        <v>4620.143029446378</v>
      </c>
      <c r="CR441" s="91">
        <f t="shared" si="1079"/>
        <v>3961.1000800260281</v>
      </c>
      <c r="CS441" s="90">
        <f t="shared" si="1079"/>
        <v>4096.2787278537689</v>
      </c>
      <c r="CT441" s="89">
        <f t="shared" si="1079"/>
        <v>2250.6227847216137</v>
      </c>
      <c r="CU441" s="91">
        <f t="shared" si="1079"/>
        <v>3404.2191104341136</v>
      </c>
      <c r="CV441" s="90">
        <f t="shared" si="1079"/>
        <v>3778.1298483439109</v>
      </c>
      <c r="CW441" s="89">
        <f t="shared" si="1079"/>
        <v>4631.9443122263028</v>
      </c>
      <c r="CX441" s="91">
        <f t="shared" si="1079"/>
        <v>3008.3123030171719</v>
      </c>
      <c r="CY441" s="90">
        <f t="shared" si="1079"/>
        <v>4733.1988264746597</v>
      </c>
      <c r="CZ441" s="89">
        <f t="shared" si="1079"/>
        <v>3668.0760230787259</v>
      </c>
      <c r="DA441" s="91">
        <f t="shared" si="1079"/>
        <v>3344.6064780939591</v>
      </c>
      <c r="DB441" s="90">
        <f t="shared" si="1079"/>
        <v>5041.4545888275461</v>
      </c>
      <c r="DC441" s="89">
        <f t="shared" si="1079"/>
        <v>5700.3129641776641</v>
      </c>
      <c r="DD441" s="91">
        <f t="shared" si="1079"/>
        <v>5731.1434907394778</v>
      </c>
      <c r="DE441" s="90">
        <f t="shared" si="1079"/>
        <v>7577.9035104304394</v>
      </c>
      <c r="DF441" s="89">
        <f t="shared" si="1079"/>
        <v>76.615222528623107</v>
      </c>
      <c r="DG441" s="91">
        <f t="shared" si="1079"/>
        <v>105.96034794603048</v>
      </c>
      <c r="DH441" s="90">
        <f t="shared" si="1079"/>
        <v>143.10421818885231</v>
      </c>
      <c r="DI441" s="89">
        <f t="shared" si="1079"/>
        <v>27.542158594715165</v>
      </c>
      <c r="DJ441" s="91">
        <f t="shared" si="1079"/>
        <v>34.243254338962302</v>
      </c>
      <c r="DK441" s="90">
        <f t="shared" si="1079"/>
        <v>92.7561938040418</v>
      </c>
      <c r="DL441" s="89">
        <f t="shared" si="1079"/>
        <v>65.353235258937787</v>
      </c>
      <c r="DM441" s="91">
        <f t="shared" si="1079"/>
        <v>29.273081554742646</v>
      </c>
      <c r="DN441" s="90">
        <f t="shared" si="1079"/>
        <v>36.273798020231546</v>
      </c>
      <c r="DO441" s="89">
        <f t="shared" si="1079"/>
        <v>28.91359624828825</v>
      </c>
      <c r="DP441" s="91">
        <f t="shared" si="1079"/>
        <v>49.708930785718721</v>
      </c>
      <c r="DQ441" s="90">
        <f t="shared" si="1079"/>
        <v>21.575385055316023</v>
      </c>
      <c r="DR441" s="89">
        <f t="shared" si="1079"/>
        <v>71.616275608929186</v>
      </c>
      <c r="DS441" s="91">
        <f t="shared" si="1079"/>
        <v>175.78865133835149</v>
      </c>
      <c r="DT441" s="90">
        <f t="shared" si="1079"/>
        <v>33.800881716817663</v>
      </c>
      <c r="DU441" s="89">
        <f t="shared" si="1079"/>
        <v>59.570750991547833</v>
      </c>
      <c r="DV441" s="91">
        <f t="shared" si="1079"/>
        <v>36.243748045026955</v>
      </c>
      <c r="DW441" s="90">
        <f t="shared" si="1079"/>
        <v>98.397776232099062</v>
      </c>
      <c r="DX441" s="89">
        <f t="shared" si="1079"/>
        <v>173.40169315463285</v>
      </c>
      <c r="DY441" s="91">
        <f t="shared" si="1079"/>
        <v>94.706390759799632</v>
      </c>
      <c r="DZ441" s="90">
        <f t="shared" si="1079"/>
        <v>89.672148371757785</v>
      </c>
      <c r="EA441" s="89">
        <f t="shared" si="1079"/>
        <v>129.01501852135075</v>
      </c>
      <c r="EB441" s="91">
        <f t="shared" si="1079"/>
        <v>33.596155795353383</v>
      </c>
      <c r="EC441" s="90">
        <f t="shared" si="1079"/>
        <v>43.309911387428677</v>
      </c>
      <c r="ED441" s="89">
        <f t="shared" si="1079"/>
        <v>79.469351346663757</v>
      </c>
      <c r="EE441" s="91">
        <f t="shared" si="1079"/>
        <v>38.910593451504283</v>
      </c>
      <c r="EF441" s="90">
        <f t="shared" si="1079"/>
        <v>92.7703565866898</v>
      </c>
      <c r="EG441" s="89">
        <f t="shared" si="1079"/>
        <v>76.239200847185685</v>
      </c>
      <c r="EH441" s="91">
        <f t="shared" si="1079"/>
        <v>23.233715919773498</v>
      </c>
      <c r="EI441" s="90">
        <f t="shared" ref="EI441:EO441" si="1080">(EI270/(10*EI$179+EI$180)*1000000)</f>
        <v>140.80798544644608</v>
      </c>
      <c r="EJ441" s="89">
        <f t="shared" si="1080"/>
        <v>103.03117132690168</v>
      </c>
      <c r="EK441" s="91">
        <f t="shared" si="1080"/>
        <v>255.82038489620695</v>
      </c>
      <c r="EL441" s="90">
        <f t="shared" si="1080"/>
        <v>143.55130180336391</v>
      </c>
      <c r="EM441" s="89">
        <f t="shared" si="1080"/>
        <v>238.33406859123068</v>
      </c>
      <c r="EN441" s="91">
        <f t="shared" si="1080"/>
        <v>32.946352517401955</v>
      </c>
      <c r="EO441" s="90">
        <f t="shared" si="1080"/>
        <v>142.39696575679324</v>
      </c>
    </row>
    <row r="442" spans="2:145" s="120" customFormat="1" x14ac:dyDescent="0.3">
      <c r="B442" s="360"/>
      <c r="C442" s="93" t="str">
        <f t="shared" ref="C442" si="1081">(C271)</f>
        <v>AMP</v>
      </c>
      <c r="D442" s="94">
        <f t="shared" ref="D442:G442" si="1082">(D271)</f>
        <v>13.2</v>
      </c>
      <c r="E442" s="95">
        <f t="shared" si="1082"/>
        <v>16</v>
      </c>
      <c r="F442" s="96">
        <f t="shared" si="1082"/>
        <v>13.54</v>
      </c>
      <c r="G442" s="97">
        <f t="shared" si="1082"/>
        <v>346.05581000000001</v>
      </c>
      <c r="H442" s="89"/>
      <c r="I442" s="91"/>
      <c r="J442" s="90"/>
      <c r="K442" s="89">
        <f t="shared" ref="K442:BV442" si="1083">(K271/(10*K$179+K$180)*1000000)</f>
        <v>7415.5241828189946</v>
      </c>
      <c r="L442" s="110">
        <f t="shared" si="1083"/>
        <v>6992.9263118658155</v>
      </c>
      <c r="M442" s="90">
        <f t="shared" si="1083"/>
        <v>6712.1894620898765</v>
      </c>
      <c r="N442" s="89">
        <f t="shared" si="1083"/>
        <v>5688.382630142145</v>
      </c>
      <c r="O442" s="110">
        <f t="shared" si="1083"/>
        <v>7453.6565283264626</v>
      </c>
      <c r="P442" s="90">
        <f t="shared" si="1083"/>
        <v>5342.9344745291637</v>
      </c>
      <c r="Q442" s="89">
        <f t="shared" si="1083"/>
        <v>7706.8246697141112</v>
      </c>
      <c r="R442" s="110">
        <f t="shared" si="1083"/>
        <v>6509.907326204032</v>
      </c>
      <c r="S442" s="90">
        <f t="shared" si="1083"/>
        <v>6880.2081502473948</v>
      </c>
      <c r="T442" s="89">
        <f t="shared" si="1083"/>
        <v>6384.0964284077172</v>
      </c>
      <c r="U442" s="91">
        <f t="shared" si="1083"/>
        <v>5674.9928701025401</v>
      </c>
      <c r="V442" s="90">
        <f t="shared" si="1083"/>
        <v>6918.5593714799415</v>
      </c>
      <c r="W442" s="89">
        <f t="shared" si="1083"/>
        <v>3708.4359221782283</v>
      </c>
      <c r="X442" s="91">
        <f t="shared" si="1083"/>
        <v>2797.6420358353039</v>
      </c>
      <c r="Y442" s="90">
        <f t="shared" si="1083"/>
        <v>2893.4089491447708</v>
      </c>
      <c r="Z442" s="89">
        <f t="shared" si="1083"/>
        <v>4600.1086009000455</v>
      </c>
      <c r="AA442" s="91">
        <f t="shared" si="1083"/>
        <v>4833.905251077661</v>
      </c>
      <c r="AB442" s="90">
        <f t="shared" si="1083"/>
        <v>4325.9189272699423</v>
      </c>
      <c r="AC442" s="89">
        <f t="shared" si="1083"/>
        <v>3618.7012951553465</v>
      </c>
      <c r="AD442" s="91">
        <f t="shared" si="1083"/>
        <v>3466.8811573163862</v>
      </c>
      <c r="AE442" s="90">
        <f t="shared" si="1083"/>
        <v>3480.6847460877816</v>
      </c>
      <c r="AF442" s="89">
        <f t="shared" si="1083"/>
        <v>7723.5480985479262</v>
      </c>
      <c r="AG442" s="91">
        <f t="shared" si="1083"/>
        <v>6957.1941910962587</v>
      </c>
      <c r="AH442" s="90">
        <f t="shared" si="1083"/>
        <v>6569.3287283698701</v>
      </c>
      <c r="AI442" s="89">
        <f t="shared" si="1083"/>
        <v>4528.0231313498507</v>
      </c>
      <c r="AJ442" s="91">
        <f t="shared" si="1083"/>
        <v>6655.6737116068289</v>
      </c>
      <c r="AK442" s="90">
        <f t="shared" si="1083"/>
        <v>4410.0821127462514</v>
      </c>
      <c r="AL442" s="89">
        <f t="shared" si="1083"/>
        <v>7575.3119177930039</v>
      </c>
      <c r="AM442" s="91">
        <f t="shared" si="1083"/>
        <v>7317.3298884833266</v>
      </c>
      <c r="AN442" s="90">
        <f t="shared" si="1083"/>
        <v>6820.5069747728103</v>
      </c>
      <c r="AO442" s="89">
        <f t="shared" si="1083"/>
        <v>8.3871760803847799</v>
      </c>
      <c r="AP442" s="91">
        <f t="shared" si="1083"/>
        <v>7.4546494144492614</v>
      </c>
      <c r="AQ442" s="90">
        <f t="shared" si="1083"/>
        <v>6.7305133237453472</v>
      </c>
      <c r="AR442" s="89">
        <f t="shared" si="1083"/>
        <v>0</v>
      </c>
      <c r="AS442" s="91">
        <f t="shared" si="1083"/>
        <v>0</v>
      </c>
      <c r="AT442" s="90">
        <f t="shared" si="1083"/>
        <v>0</v>
      </c>
      <c r="AU442" s="89">
        <f t="shared" si="1083"/>
        <v>0</v>
      </c>
      <c r="AV442" s="91">
        <f t="shared" si="1083"/>
        <v>0</v>
      </c>
      <c r="AW442" s="90">
        <f t="shared" si="1083"/>
        <v>0</v>
      </c>
      <c r="AX442" s="89">
        <f t="shared" si="1083"/>
        <v>0.99756863920353067</v>
      </c>
      <c r="AY442" s="91">
        <f t="shared" si="1083"/>
        <v>0</v>
      </c>
      <c r="AZ442" s="90">
        <f t="shared" si="1083"/>
        <v>0</v>
      </c>
      <c r="BA442" s="89">
        <f t="shared" si="1083"/>
        <v>0</v>
      </c>
      <c r="BB442" s="91">
        <f t="shared" si="1083"/>
        <v>0</v>
      </c>
      <c r="BC442" s="90">
        <f t="shared" si="1083"/>
        <v>0</v>
      </c>
      <c r="BD442" s="89">
        <f t="shared" si="1083"/>
        <v>0</v>
      </c>
      <c r="BE442" s="91">
        <f t="shared" si="1083"/>
        <v>0</v>
      </c>
      <c r="BF442" s="90">
        <f t="shared" si="1083"/>
        <v>0</v>
      </c>
      <c r="BG442" s="89">
        <f t="shared" si="1083"/>
        <v>0</v>
      </c>
      <c r="BH442" s="91">
        <f t="shared" si="1083"/>
        <v>9.8615340255771873</v>
      </c>
      <c r="BI442" s="90">
        <f t="shared" si="1083"/>
        <v>5.9531241216004309</v>
      </c>
      <c r="BJ442" s="89">
        <f t="shared" si="1083"/>
        <v>0</v>
      </c>
      <c r="BK442" s="91">
        <f t="shared" si="1083"/>
        <v>5.8357104419805959</v>
      </c>
      <c r="BL442" s="90">
        <f t="shared" si="1083"/>
        <v>11.319482520378454</v>
      </c>
      <c r="BM442" s="89">
        <f t="shared" si="1083"/>
        <v>9.5717758022716293</v>
      </c>
      <c r="BN442" s="91">
        <f t="shared" si="1083"/>
        <v>0</v>
      </c>
      <c r="BO442" s="90">
        <f t="shared" si="1083"/>
        <v>0</v>
      </c>
      <c r="BP442" s="89">
        <f t="shared" si="1083"/>
        <v>0.98784957138034002</v>
      </c>
      <c r="BQ442" s="91">
        <f t="shared" si="1083"/>
        <v>0</v>
      </c>
      <c r="BR442" s="90">
        <f t="shared" si="1083"/>
        <v>0</v>
      </c>
      <c r="BS442" s="89">
        <f t="shared" si="1083"/>
        <v>0</v>
      </c>
      <c r="BT442" s="91">
        <f t="shared" si="1083"/>
        <v>1.223145564144259</v>
      </c>
      <c r="BU442" s="90">
        <f t="shared" si="1083"/>
        <v>7.7157936954354822</v>
      </c>
      <c r="BV442" s="89">
        <f t="shared" si="1083"/>
        <v>0</v>
      </c>
      <c r="BW442" s="91">
        <f t="shared" ref="BW442:EH442" si="1084">(BW271/(10*BW$179+BW$180)*1000000)</f>
        <v>2.7551832014817093</v>
      </c>
      <c r="BX442" s="90">
        <f t="shared" si="1084"/>
        <v>10.479403208451449</v>
      </c>
      <c r="BY442" s="89"/>
      <c r="BZ442" s="91"/>
      <c r="CA442" s="90"/>
      <c r="CB442" s="89">
        <f t="shared" si="1084"/>
        <v>6571.4373994612715</v>
      </c>
      <c r="CC442" s="91">
        <f t="shared" si="1084"/>
        <v>4966.2382922958459</v>
      </c>
      <c r="CD442" s="92">
        <f t="shared" si="1084"/>
        <v>3519.9000145917639</v>
      </c>
      <c r="CE442" s="89">
        <f t="shared" si="1084"/>
        <v>3144.6712267100875</v>
      </c>
      <c r="CF442" s="91">
        <f t="shared" si="1084"/>
        <v>2591.240380398222</v>
      </c>
      <c r="CG442" s="90">
        <f t="shared" si="1084"/>
        <v>3981.5819345443861</v>
      </c>
      <c r="CH442" s="89">
        <f t="shared" si="1084"/>
        <v>5349.4541588109932</v>
      </c>
      <c r="CI442" s="91">
        <f t="shared" si="1084"/>
        <v>2683.6843467124622</v>
      </c>
      <c r="CJ442" s="90">
        <f t="shared" si="1084"/>
        <v>2894.6913342387147</v>
      </c>
      <c r="CK442" s="89">
        <f t="shared" si="1084"/>
        <v>4610.226974657583</v>
      </c>
      <c r="CL442" s="91">
        <f t="shared" si="1084"/>
        <v>4754.4430817670809</v>
      </c>
      <c r="CM442" s="90">
        <f t="shared" si="1084"/>
        <v>3785.4930567867818</v>
      </c>
      <c r="CN442" s="89">
        <f t="shared" si="1084"/>
        <v>3059.4853091560135</v>
      </c>
      <c r="CO442" s="91">
        <f t="shared" si="1084"/>
        <v>2570.8056473685633</v>
      </c>
      <c r="CP442" s="90">
        <f t="shared" si="1084"/>
        <v>2592.4525255739932</v>
      </c>
      <c r="CQ442" s="89">
        <f t="shared" si="1084"/>
        <v>7017.6074495034572</v>
      </c>
      <c r="CR442" s="91">
        <f t="shared" si="1084"/>
        <v>5604.7212655084768</v>
      </c>
      <c r="CS442" s="90">
        <f t="shared" si="1084"/>
        <v>6077.1201871411859</v>
      </c>
      <c r="CT442" s="89">
        <f t="shared" si="1084"/>
        <v>2838.9390153093696</v>
      </c>
      <c r="CU442" s="91">
        <f t="shared" si="1084"/>
        <v>4336.9408550512508</v>
      </c>
      <c r="CV442" s="90">
        <f t="shared" si="1084"/>
        <v>2721.9763567189234</v>
      </c>
      <c r="CW442" s="89">
        <f t="shared" si="1084"/>
        <v>6332.3799647797769</v>
      </c>
      <c r="CX442" s="91">
        <f t="shared" si="1084"/>
        <v>4303.3138927471346</v>
      </c>
      <c r="CY442" s="90">
        <f t="shared" si="1084"/>
        <v>7137.8002291660641</v>
      </c>
      <c r="CZ442" s="89">
        <f t="shared" si="1084"/>
        <v>3887.5896843500618</v>
      </c>
      <c r="DA442" s="91">
        <f t="shared" si="1084"/>
        <v>3195.9037300608124</v>
      </c>
      <c r="DB442" s="90">
        <f t="shared" si="1084"/>
        <v>2789.1592296873955</v>
      </c>
      <c r="DC442" s="89">
        <f t="shared" si="1084"/>
        <v>6553.517543308526</v>
      </c>
      <c r="DD442" s="91">
        <f t="shared" si="1084"/>
        <v>6853.9664862400641</v>
      </c>
      <c r="DE442" s="90">
        <f t="shared" si="1084"/>
        <v>8021.9761398734636</v>
      </c>
      <c r="DF442" s="89">
        <f t="shared" si="1084"/>
        <v>0</v>
      </c>
      <c r="DG442" s="91">
        <f t="shared" si="1084"/>
        <v>0</v>
      </c>
      <c r="DH442" s="90">
        <f t="shared" si="1084"/>
        <v>0</v>
      </c>
      <c r="DI442" s="89">
        <f t="shared" si="1084"/>
        <v>0</v>
      </c>
      <c r="DJ442" s="91">
        <f t="shared" si="1084"/>
        <v>0.88268336027753858</v>
      </c>
      <c r="DK442" s="90">
        <f t="shared" si="1084"/>
        <v>0</v>
      </c>
      <c r="DL442" s="89">
        <f t="shared" si="1084"/>
        <v>0</v>
      </c>
      <c r="DM442" s="91">
        <f t="shared" si="1084"/>
        <v>0</v>
      </c>
      <c r="DN442" s="90">
        <f t="shared" si="1084"/>
        <v>0</v>
      </c>
      <c r="DO442" s="89">
        <f t="shared" si="1084"/>
        <v>0</v>
      </c>
      <c r="DP442" s="91">
        <f t="shared" si="1084"/>
        <v>1.0470449045767249</v>
      </c>
      <c r="DQ442" s="90">
        <f t="shared" si="1084"/>
        <v>0</v>
      </c>
      <c r="DR442" s="89">
        <f t="shared" si="1084"/>
        <v>0</v>
      </c>
      <c r="DS442" s="91">
        <f t="shared" si="1084"/>
        <v>1.6335475449421106</v>
      </c>
      <c r="DT442" s="90">
        <f t="shared" si="1084"/>
        <v>1.6168969878354271</v>
      </c>
      <c r="DU442" s="89">
        <f t="shared" si="1084"/>
        <v>0</v>
      </c>
      <c r="DV442" s="91">
        <f t="shared" si="1084"/>
        <v>1.4368284467690651</v>
      </c>
      <c r="DW442" s="90">
        <f t="shared" si="1084"/>
        <v>14.987172528123889</v>
      </c>
      <c r="DX442" s="89">
        <f t="shared" si="1084"/>
        <v>8.5154249687093362</v>
      </c>
      <c r="DY442" s="91">
        <f t="shared" si="1084"/>
        <v>3.6558789054255008</v>
      </c>
      <c r="DZ442" s="90">
        <f t="shared" si="1084"/>
        <v>8.702092220631501</v>
      </c>
      <c r="EA442" s="89">
        <f t="shared" si="1084"/>
        <v>2.8217405864637959</v>
      </c>
      <c r="EB442" s="91">
        <f t="shared" si="1084"/>
        <v>1.3620155173018436</v>
      </c>
      <c r="EC442" s="90">
        <f t="shared" si="1084"/>
        <v>0</v>
      </c>
      <c r="ED442" s="89">
        <f t="shared" si="1084"/>
        <v>85.708621050867819</v>
      </c>
      <c r="EE442" s="91">
        <f t="shared" si="1084"/>
        <v>0</v>
      </c>
      <c r="EF442" s="90">
        <f t="shared" si="1084"/>
        <v>7.458215042768348</v>
      </c>
      <c r="EG442" s="89">
        <f t="shared" si="1084"/>
        <v>5.322233758019399</v>
      </c>
      <c r="EH442" s="91">
        <f t="shared" si="1084"/>
        <v>0</v>
      </c>
      <c r="EI442" s="90">
        <f t="shared" ref="EI442:EO442" si="1085">(EI271/(10*EI$179+EI$180)*1000000)</f>
        <v>1.4933064482201441</v>
      </c>
      <c r="EJ442" s="89">
        <f t="shared" si="1085"/>
        <v>1.1271292234920522</v>
      </c>
      <c r="EK442" s="91">
        <f t="shared" si="1085"/>
        <v>11.45758090970301</v>
      </c>
      <c r="EL442" s="90">
        <f t="shared" si="1085"/>
        <v>14.811229515615731</v>
      </c>
      <c r="EM442" s="89">
        <f t="shared" si="1085"/>
        <v>3.8763232642120626</v>
      </c>
      <c r="EN442" s="91">
        <f t="shared" si="1085"/>
        <v>4.7795190924602577</v>
      </c>
      <c r="EO442" s="90">
        <f t="shared" si="1085"/>
        <v>3.4618989477870921</v>
      </c>
    </row>
    <row r="443" spans="2:145" s="120" customFormat="1" x14ac:dyDescent="0.3">
      <c r="B443" s="360"/>
      <c r="C443" s="93" t="str">
        <f t="shared" ref="C443" si="1086">(C272)</f>
        <v>ADP</v>
      </c>
      <c r="D443" s="94">
        <f t="shared" ref="D443:G443" si="1087">(D272)</f>
        <v>13.5</v>
      </c>
      <c r="E443" s="95">
        <f t="shared" si="1087"/>
        <v>19.5</v>
      </c>
      <c r="F443" s="96">
        <f t="shared" si="1087"/>
        <v>13.89</v>
      </c>
      <c r="G443" s="97">
        <f t="shared" si="1087"/>
        <v>426.02213999999998</v>
      </c>
      <c r="H443" s="89"/>
      <c r="I443" s="91"/>
      <c r="J443" s="90"/>
      <c r="K443" s="89">
        <f t="shared" ref="K443:BV443" si="1088">(K272/(10*K$179+K$180)*1000000)</f>
        <v>9478.9756895664086</v>
      </c>
      <c r="L443" s="110">
        <f t="shared" si="1088"/>
        <v>9412.455411163879</v>
      </c>
      <c r="M443" s="90">
        <f t="shared" si="1088"/>
        <v>10846.763436494724</v>
      </c>
      <c r="N443" s="89">
        <f t="shared" si="1088"/>
        <v>11623.924799265505</v>
      </c>
      <c r="O443" s="110">
        <f t="shared" si="1088"/>
        <v>14061.984881936061</v>
      </c>
      <c r="P443" s="90">
        <f t="shared" si="1088"/>
        <v>12161.116837693497</v>
      </c>
      <c r="Q443" s="89">
        <f t="shared" si="1088"/>
        <v>10980.424777808061</v>
      </c>
      <c r="R443" s="110">
        <f t="shared" si="1088"/>
        <v>9525.8693242531263</v>
      </c>
      <c r="S443" s="90">
        <f t="shared" si="1088"/>
        <v>7783.7469059824116</v>
      </c>
      <c r="T443" s="89">
        <f t="shared" si="1088"/>
        <v>8773.5176622687904</v>
      </c>
      <c r="U443" s="91">
        <f t="shared" si="1088"/>
        <v>8620.6086964287588</v>
      </c>
      <c r="V443" s="90">
        <f t="shared" si="1088"/>
        <v>8359.4331791910099</v>
      </c>
      <c r="W443" s="89">
        <f t="shared" si="1088"/>
        <v>7543.2049811586612</v>
      </c>
      <c r="X443" s="91">
        <f t="shared" si="1088"/>
        <v>6657.0812629585298</v>
      </c>
      <c r="Y443" s="90">
        <f t="shared" si="1088"/>
        <v>6975.8609058801858</v>
      </c>
      <c r="Z443" s="89">
        <f t="shared" si="1088"/>
        <v>7962.2052327693855</v>
      </c>
      <c r="AA443" s="91">
        <f t="shared" si="1088"/>
        <v>7910.2463317608335</v>
      </c>
      <c r="AB443" s="90">
        <f t="shared" si="1088"/>
        <v>8235.2505518473336</v>
      </c>
      <c r="AC443" s="89">
        <f t="shared" si="1088"/>
        <v>7375.0467844733093</v>
      </c>
      <c r="AD443" s="91">
        <f t="shared" si="1088"/>
        <v>7017.5737271979315</v>
      </c>
      <c r="AE443" s="90">
        <f t="shared" si="1088"/>
        <v>6514.6401576321387</v>
      </c>
      <c r="AF443" s="89">
        <f t="shared" si="1088"/>
        <v>8902.5269174974655</v>
      </c>
      <c r="AG443" s="91">
        <f t="shared" si="1088"/>
        <v>9532.0194570712283</v>
      </c>
      <c r="AH443" s="90">
        <f t="shared" si="1088"/>
        <v>9039.6674727147365</v>
      </c>
      <c r="AI443" s="89">
        <f t="shared" si="1088"/>
        <v>6177.4480354861216</v>
      </c>
      <c r="AJ443" s="91">
        <f t="shared" si="1088"/>
        <v>6989.6060851972616</v>
      </c>
      <c r="AK443" s="90">
        <f t="shared" si="1088"/>
        <v>6085.3813040454888</v>
      </c>
      <c r="AL443" s="89">
        <f t="shared" si="1088"/>
        <v>8699.0261477057193</v>
      </c>
      <c r="AM443" s="91">
        <f t="shared" si="1088"/>
        <v>9534.7924670943885</v>
      </c>
      <c r="AN443" s="90">
        <f t="shared" si="1088"/>
        <v>10068.586991384032</v>
      </c>
      <c r="AO443" s="89">
        <f t="shared" si="1088"/>
        <v>0</v>
      </c>
      <c r="AP443" s="91">
        <f t="shared" si="1088"/>
        <v>0</v>
      </c>
      <c r="AQ443" s="90">
        <f t="shared" si="1088"/>
        <v>0</v>
      </c>
      <c r="AR443" s="89">
        <f t="shared" si="1088"/>
        <v>1.4600796865915324</v>
      </c>
      <c r="AS443" s="91">
        <f t="shared" si="1088"/>
        <v>0</v>
      </c>
      <c r="AT443" s="90">
        <f t="shared" si="1088"/>
        <v>0</v>
      </c>
      <c r="AU443" s="89">
        <f t="shared" si="1088"/>
        <v>7.4546340665917574</v>
      </c>
      <c r="AV443" s="91">
        <f t="shared" si="1088"/>
        <v>2.1488568366589971</v>
      </c>
      <c r="AW443" s="90">
        <f t="shared" si="1088"/>
        <v>1.9195789095825657</v>
      </c>
      <c r="AX443" s="89">
        <f t="shared" si="1088"/>
        <v>0</v>
      </c>
      <c r="AY443" s="91">
        <f t="shared" si="1088"/>
        <v>0</v>
      </c>
      <c r="AZ443" s="90">
        <f t="shared" si="1088"/>
        <v>1.3671751744852152</v>
      </c>
      <c r="BA443" s="89">
        <f t="shared" si="1088"/>
        <v>0</v>
      </c>
      <c r="BB443" s="91">
        <f t="shared" si="1088"/>
        <v>3.7657810901792717</v>
      </c>
      <c r="BC443" s="90">
        <f t="shared" si="1088"/>
        <v>0</v>
      </c>
      <c r="BD443" s="89">
        <f t="shared" si="1088"/>
        <v>0</v>
      </c>
      <c r="BE443" s="91">
        <f t="shared" si="1088"/>
        <v>0</v>
      </c>
      <c r="BF443" s="90">
        <f t="shared" si="1088"/>
        <v>0</v>
      </c>
      <c r="BG443" s="89">
        <f t="shared" si="1088"/>
        <v>0</v>
      </c>
      <c r="BH443" s="91">
        <f t="shared" si="1088"/>
        <v>0</v>
      </c>
      <c r="BI443" s="90">
        <f t="shared" si="1088"/>
        <v>0</v>
      </c>
      <c r="BJ443" s="89">
        <f t="shared" si="1088"/>
        <v>0</v>
      </c>
      <c r="BK443" s="91">
        <f t="shared" si="1088"/>
        <v>0</v>
      </c>
      <c r="BL443" s="90">
        <f t="shared" si="1088"/>
        <v>0</v>
      </c>
      <c r="BM443" s="89">
        <f t="shared" si="1088"/>
        <v>0</v>
      </c>
      <c r="BN443" s="91">
        <f t="shared" si="1088"/>
        <v>0</v>
      </c>
      <c r="BO443" s="90">
        <f t="shared" si="1088"/>
        <v>0</v>
      </c>
      <c r="BP443" s="89">
        <f t="shared" si="1088"/>
        <v>0</v>
      </c>
      <c r="BQ443" s="91">
        <f t="shared" si="1088"/>
        <v>1.474185273747213</v>
      </c>
      <c r="BR443" s="90">
        <f t="shared" si="1088"/>
        <v>0</v>
      </c>
      <c r="BS443" s="89">
        <f t="shared" si="1088"/>
        <v>0</v>
      </c>
      <c r="BT443" s="91">
        <f t="shared" si="1088"/>
        <v>0</v>
      </c>
      <c r="BU443" s="90">
        <f t="shared" si="1088"/>
        <v>0</v>
      </c>
      <c r="BV443" s="89">
        <f t="shared" si="1088"/>
        <v>0</v>
      </c>
      <c r="BW443" s="91">
        <f t="shared" ref="BW443:EH443" si="1089">(BW272/(10*BW$179+BW$180)*1000000)</f>
        <v>0</v>
      </c>
      <c r="BX443" s="90">
        <f t="shared" si="1089"/>
        <v>1.5797615381274539</v>
      </c>
      <c r="BY443" s="89"/>
      <c r="BZ443" s="91"/>
      <c r="CA443" s="90"/>
      <c r="CB443" s="89">
        <f t="shared" si="1089"/>
        <v>5958.3870186188478</v>
      </c>
      <c r="CC443" s="91">
        <f t="shared" si="1089"/>
        <v>7052.4222668490693</v>
      </c>
      <c r="CD443" s="92">
        <f t="shared" si="1089"/>
        <v>7540.9717020146982</v>
      </c>
      <c r="CE443" s="89">
        <f t="shared" si="1089"/>
        <v>8110.5304676323858</v>
      </c>
      <c r="CF443" s="91">
        <f t="shared" si="1089"/>
        <v>8264.251517411989</v>
      </c>
      <c r="CG443" s="90">
        <f t="shared" si="1089"/>
        <v>10867.811379537035</v>
      </c>
      <c r="CH443" s="89">
        <f t="shared" si="1089"/>
        <v>7987.0853649204946</v>
      </c>
      <c r="CI443" s="91">
        <f t="shared" si="1089"/>
        <v>7840.4073703139002</v>
      </c>
      <c r="CJ443" s="90">
        <f t="shared" si="1089"/>
        <v>8102.3216843585069</v>
      </c>
      <c r="CK443" s="89">
        <f t="shared" si="1089"/>
        <v>8827.5932054294517</v>
      </c>
      <c r="CL443" s="91">
        <f t="shared" si="1089"/>
        <v>8157.5880317209367</v>
      </c>
      <c r="CM443" s="90">
        <f t="shared" si="1089"/>
        <v>8260.6114876259326</v>
      </c>
      <c r="CN443" s="89">
        <f t="shared" si="1089"/>
        <v>7570.3057883674965</v>
      </c>
      <c r="CO443" s="91">
        <f t="shared" si="1089"/>
        <v>6754.2326194197749</v>
      </c>
      <c r="CP443" s="90">
        <f t="shared" si="1089"/>
        <v>7143.7740866904442</v>
      </c>
      <c r="CQ443" s="89">
        <f t="shared" si="1089"/>
        <v>9680.2748776583412</v>
      </c>
      <c r="CR443" s="91">
        <f t="shared" si="1089"/>
        <v>9758.207172633869</v>
      </c>
      <c r="CS443" s="90">
        <f t="shared" si="1089"/>
        <v>9640.5365430025722</v>
      </c>
      <c r="CT443" s="89">
        <f t="shared" si="1089"/>
        <v>8203.9269106386746</v>
      </c>
      <c r="CU443" s="91">
        <f t="shared" si="1089"/>
        <v>8326.3675465620145</v>
      </c>
      <c r="CV443" s="90">
        <f t="shared" si="1089"/>
        <v>7184.5914046190146</v>
      </c>
      <c r="CW443" s="89">
        <f t="shared" si="1089"/>
        <v>10369.910582438493</v>
      </c>
      <c r="CX443" s="91">
        <f t="shared" si="1089"/>
        <v>9376.5447965995172</v>
      </c>
      <c r="CY443" s="90">
        <f t="shared" si="1089"/>
        <v>11415.639682807298</v>
      </c>
      <c r="CZ443" s="89">
        <f t="shared" si="1089"/>
        <v>7314.767397701843</v>
      </c>
      <c r="DA443" s="91">
        <f t="shared" si="1089"/>
        <v>7167.320190004275</v>
      </c>
      <c r="DB443" s="90">
        <f t="shared" si="1089"/>
        <v>7026.3926040435808</v>
      </c>
      <c r="DC443" s="89">
        <f t="shared" si="1089"/>
        <v>10144.026129603393</v>
      </c>
      <c r="DD443" s="91">
        <f t="shared" si="1089"/>
        <v>9940.5081925831928</v>
      </c>
      <c r="DE443" s="90">
        <f t="shared" si="1089"/>
        <v>9882.8642567990119</v>
      </c>
      <c r="DF443" s="89">
        <f t="shared" si="1089"/>
        <v>1.4508397214238202</v>
      </c>
      <c r="DG443" s="91">
        <f t="shared" si="1089"/>
        <v>0</v>
      </c>
      <c r="DH443" s="90">
        <f t="shared" si="1089"/>
        <v>0</v>
      </c>
      <c r="DI443" s="89">
        <f t="shared" si="1089"/>
        <v>0</v>
      </c>
      <c r="DJ443" s="91">
        <f t="shared" si="1089"/>
        <v>0</v>
      </c>
      <c r="DK443" s="90">
        <f t="shared" si="1089"/>
        <v>0</v>
      </c>
      <c r="DL443" s="89">
        <f t="shared" si="1089"/>
        <v>0</v>
      </c>
      <c r="DM443" s="91">
        <f t="shared" si="1089"/>
        <v>1.6147798581745552</v>
      </c>
      <c r="DN443" s="90">
        <f t="shared" si="1089"/>
        <v>0</v>
      </c>
      <c r="DO443" s="89">
        <f t="shared" si="1089"/>
        <v>0</v>
      </c>
      <c r="DP443" s="91">
        <f t="shared" si="1089"/>
        <v>1.828379075186759</v>
      </c>
      <c r="DQ443" s="90">
        <f t="shared" si="1089"/>
        <v>0</v>
      </c>
      <c r="DR443" s="89">
        <f t="shared" si="1089"/>
        <v>0</v>
      </c>
      <c r="DS443" s="91">
        <f t="shared" si="1089"/>
        <v>0</v>
      </c>
      <c r="DT443" s="90">
        <f t="shared" si="1089"/>
        <v>0</v>
      </c>
      <c r="DU443" s="89">
        <f t="shared" si="1089"/>
        <v>0</v>
      </c>
      <c r="DV443" s="91">
        <f t="shared" si="1089"/>
        <v>1.5640643575490982</v>
      </c>
      <c r="DW443" s="90">
        <f t="shared" si="1089"/>
        <v>0</v>
      </c>
      <c r="DX443" s="89">
        <f t="shared" si="1089"/>
        <v>3.1760768673330109</v>
      </c>
      <c r="DY443" s="91">
        <f t="shared" si="1089"/>
        <v>10.238871648798726</v>
      </c>
      <c r="DZ443" s="90">
        <f t="shared" si="1089"/>
        <v>3.6810701127104393</v>
      </c>
      <c r="EA443" s="89">
        <f t="shared" si="1089"/>
        <v>4.3392554986781082</v>
      </c>
      <c r="EB443" s="91">
        <f t="shared" si="1089"/>
        <v>1.403701377993579</v>
      </c>
      <c r="EC443" s="90">
        <f t="shared" si="1089"/>
        <v>0</v>
      </c>
      <c r="ED443" s="89">
        <f t="shared" si="1089"/>
        <v>47.008662330326224</v>
      </c>
      <c r="EE443" s="91">
        <f t="shared" si="1089"/>
        <v>0</v>
      </c>
      <c r="EF443" s="90">
        <f t="shared" si="1089"/>
        <v>1.6612889540479845</v>
      </c>
      <c r="EG443" s="89">
        <f t="shared" si="1089"/>
        <v>3.0879041798370146</v>
      </c>
      <c r="EH443" s="91">
        <f t="shared" si="1089"/>
        <v>1.256158150934535</v>
      </c>
      <c r="EI443" s="90">
        <f t="shared" ref="EI443:EO443" si="1090">(EI272/(10*EI$179+EI$180)*1000000)</f>
        <v>0</v>
      </c>
      <c r="EJ443" s="89">
        <f t="shared" si="1090"/>
        <v>0</v>
      </c>
      <c r="EK443" s="91">
        <f t="shared" si="1090"/>
        <v>2.7979164518799018</v>
      </c>
      <c r="EL443" s="90">
        <f t="shared" si="1090"/>
        <v>3.401062121192949</v>
      </c>
      <c r="EM443" s="89">
        <f t="shared" si="1090"/>
        <v>2.6532305621973884</v>
      </c>
      <c r="EN443" s="91">
        <f t="shared" si="1090"/>
        <v>0</v>
      </c>
      <c r="EO443" s="90">
        <f t="shared" si="1090"/>
        <v>2.523817404210154</v>
      </c>
    </row>
    <row r="444" spans="2:145" s="120" customFormat="1" x14ac:dyDescent="0.3">
      <c r="B444" s="360"/>
      <c r="C444" s="146" t="str">
        <f t="shared" ref="C444" si="1091">(C273)</f>
        <v>ATP</v>
      </c>
      <c r="D444" s="155">
        <f t="shared" ref="D444:G444" si="1092">(D273)</f>
        <v>13.6</v>
      </c>
      <c r="E444" s="156">
        <f t="shared" si="1092"/>
        <v>19.5</v>
      </c>
      <c r="F444" s="157">
        <f t="shared" si="1092"/>
        <v>14.21</v>
      </c>
      <c r="G444" s="158">
        <f t="shared" si="1092"/>
        <v>505.98847000000001</v>
      </c>
      <c r="H444" s="143"/>
      <c r="I444" s="154"/>
      <c r="J444" s="144"/>
      <c r="K444" s="143">
        <f t="shared" ref="K444:BV444" si="1093">(K273/(10*K$179+K$180)*1000000)</f>
        <v>4338.2494935392906</v>
      </c>
      <c r="L444" s="150">
        <f t="shared" si="1093"/>
        <v>5050.0576210585486</v>
      </c>
      <c r="M444" s="144">
        <f t="shared" si="1093"/>
        <v>6268.692508972561</v>
      </c>
      <c r="N444" s="143">
        <f t="shared" si="1093"/>
        <v>7764.2956041751195</v>
      </c>
      <c r="O444" s="150">
        <f t="shared" si="1093"/>
        <v>8913.1980490381247</v>
      </c>
      <c r="P444" s="144">
        <f t="shared" si="1093"/>
        <v>8691.2135485376511</v>
      </c>
      <c r="Q444" s="143">
        <f t="shared" si="1093"/>
        <v>5863.582953012</v>
      </c>
      <c r="R444" s="150">
        <f t="shared" si="1093"/>
        <v>4907.6562627935782</v>
      </c>
      <c r="S444" s="144">
        <f t="shared" si="1093"/>
        <v>3035.1237537772281</v>
      </c>
      <c r="T444" s="143">
        <f t="shared" si="1093"/>
        <v>4258.349326195399</v>
      </c>
      <c r="U444" s="154">
        <f t="shared" si="1093"/>
        <v>4345.1215083645357</v>
      </c>
      <c r="V444" s="144">
        <f t="shared" si="1093"/>
        <v>3438.6444629705793</v>
      </c>
      <c r="W444" s="143">
        <f t="shared" si="1093"/>
        <v>4239.7646001715284</v>
      </c>
      <c r="X444" s="154">
        <f t="shared" si="1093"/>
        <v>4175.3264923712622</v>
      </c>
      <c r="Y444" s="144">
        <f t="shared" si="1093"/>
        <v>3960.7059062812787</v>
      </c>
      <c r="Z444" s="143">
        <f t="shared" si="1093"/>
        <v>4037.5599763411406</v>
      </c>
      <c r="AA444" s="154">
        <f t="shared" si="1093"/>
        <v>3266.0927397645769</v>
      </c>
      <c r="AB444" s="144">
        <f t="shared" si="1093"/>
        <v>4252.9132742173542</v>
      </c>
      <c r="AC444" s="143">
        <f t="shared" si="1093"/>
        <v>3728.6215632357143</v>
      </c>
      <c r="AD444" s="154">
        <f t="shared" si="1093"/>
        <v>3301.5419237687747</v>
      </c>
      <c r="AE444" s="144">
        <f t="shared" si="1093"/>
        <v>2991.0785447613025</v>
      </c>
      <c r="AF444" s="143">
        <f t="shared" si="1093"/>
        <v>3405.824095505548</v>
      </c>
      <c r="AG444" s="154">
        <f t="shared" si="1093"/>
        <v>4535.1828137828325</v>
      </c>
      <c r="AH444" s="144">
        <f t="shared" si="1093"/>
        <v>4133.4788619744213</v>
      </c>
      <c r="AI444" s="143">
        <f t="shared" si="1093"/>
        <v>1992.6339734356193</v>
      </c>
      <c r="AJ444" s="154">
        <f t="shared" si="1093"/>
        <v>2017.3882786603635</v>
      </c>
      <c r="AK444" s="144">
        <f t="shared" si="1093"/>
        <v>2063.84928039637</v>
      </c>
      <c r="AL444" s="143">
        <f t="shared" si="1093"/>
        <v>3068.7332145249256</v>
      </c>
      <c r="AM444" s="154">
        <f t="shared" si="1093"/>
        <v>4157.6460768963152</v>
      </c>
      <c r="AN444" s="144">
        <f t="shared" si="1093"/>
        <v>4425.2937257450039</v>
      </c>
      <c r="AO444" s="143">
        <f t="shared" si="1093"/>
        <v>0</v>
      </c>
      <c r="AP444" s="154">
        <f t="shared" si="1093"/>
        <v>0</v>
      </c>
      <c r="AQ444" s="144">
        <f t="shared" si="1093"/>
        <v>0</v>
      </c>
      <c r="AR444" s="143">
        <f t="shared" si="1093"/>
        <v>0</v>
      </c>
      <c r="AS444" s="154">
        <f t="shared" si="1093"/>
        <v>0</v>
      </c>
      <c r="AT444" s="144">
        <f t="shared" si="1093"/>
        <v>0</v>
      </c>
      <c r="AU444" s="143">
        <f t="shared" si="1093"/>
        <v>0</v>
      </c>
      <c r="AV444" s="154">
        <f t="shared" si="1093"/>
        <v>0</v>
      </c>
      <c r="AW444" s="144">
        <f t="shared" si="1093"/>
        <v>0</v>
      </c>
      <c r="AX444" s="143">
        <f t="shared" si="1093"/>
        <v>0</v>
      </c>
      <c r="AY444" s="154">
        <f t="shared" si="1093"/>
        <v>0</v>
      </c>
      <c r="AZ444" s="144">
        <f t="shared" si="1093"/>
        <v>0</v>
      </c>
      <c r="BA444" s="143">
        <f t="shared" si="1093"/>
        <v>0</v>
      </c>
      <c r="BB444" s="154">
        <f t="shared" si="1093"/>
        <v>0</v>
      </c>
      <c r="BC444" s="144">
        <f t="shared" si="1093"/>
        <v>0</v>
      </c>
      <c r="BD444" s="143">
        <f t="shared" si="1093"/>
        <v>0</v>
      </c>
      <c r="BE444" s="154">
        <f t="shared" si="1093"/>
        <v>0</v>
      </c>
      <c r="BF444" s="144">
        <f t="shared" si="1093"/>
        <v>0</v>
      </c>
      <c r="BG444" s="143">
        <f t="shared" si="1093"/>
        <v>1.474559045251304</v>
      </c>
      <c r="BH444" s="154">
        <f t="shared" si="1093"/>
        <v>0</v>
      </c>
      <c r="BI444" s="144">
        <f t="shared" si="1093"/>
        <v>0</v>
      </c>
      <c r="BJ444" s="143">
        <f t="shared" si="1093"/>
        <v>0</v>
      </c>
      <c r="BK444" s="154">
        <f t="shared" si="1093"/>
        <v>0</v>
      </c>
      <c r="BL444" s="144">
        <f t="shared" si="1093"/>
        <v>0</v>
      </c>
      <c r="BM444" s="143">
        <f t="shared" si="1093"/>
        <v>0</v>
      </c>
      <c r="BN444" s="154">
        <f t="shared" si="1093"/>
        <v>0</v>
      </c>
      <c r="BO444" s="144">
        <f t="shared" si="1093"/>
        <v>0</v>
      </c>
      <c r="BP444" s="143">
        <f t="shared" si="1093"/>
        <v>0</v>
      </c>
      <c r="BQ444" s="154">
        <f t="shared" si="1093"/>
        <v>0</v>
      </c>
      <c r="BR444" s="144">
        <f t="shared" si="1093"/>
        <v>0</v>
      </c>
      <c r="BS444" s="143">
        <f t="shared" si="1093"/>
        <v>0</v>
      </c>
      <c r="BT444" s="154">
        <f t="shared" si="1093"/>
        <v>0</v>
      </c>
      <c r="BU444" s="144">
        <f t="shared" si="1093"/>
        <v>0</v>
      </c>
      <c r="BV444" s="143">
        <f t="shared" si="1093"/>
        <v>0</v>
      </c>
      <c r="BW444" s="154">
        <f t="shared" ref="BW444:EH444" si="1094">(BW273/(10*BW$179+BW$180)*1000000)</f>
        <v>0</v>
      </c>
      <c r="BX444" s="144">
        <f t="shared" si="1094"/>
        <v>0</v>
      </c>
      <c r="BY444" s="143"/>
      <c r="BZ444" s="154"/>
      <c r="CA444" s="144"/>
      <c r="CB444" s="143">
        <f t="shared" si="1094"/>
        <v>773.21152696706781</v>
      </c>
      <c r="CC444" s="154">
        <f t="shared" si="1094"/>
        <v>1701.4289289769461</v>
      </c>
      <c r="CD444" s="159">
        <f t="shared" si="1094"/>
        <v>2337.0893946712986</v>
      </c>
      <c r="CE444" s="143">
        <f t="shared" si="1094"/>
        <v>3166.0547637493282</v>
      </c>
      <c r="CF444" s="154">
        <f t="shared" si="1094"/>
        <v>3872.0234298477476</v>
      </c>
      <c r="CG444" s="144">
        <f t="shared" si="1094"/>
        <v>5588.1119401154929</v>
      </c>
      <c r="CH444" s="143">
        <f t="shared" si="1094"/>
        <v>2752.3965209891981</v>
      </c>
      <c r="CI444" s="154">
        <f t="shared" si="1094"/>
        <v>4210.9133153848343</v>
      </c>
      <c r="CJ444" s="144">
        <f t="shared" si="1094"/>
        <v>4200.3586058188075</v>
      </c>
      <c r="CK444" s="143">
        <f t="shared" si="1094"/>
        <v>3786.1961052051806</v>
      </c>
      <c r="CL444" s="154">
        <f t="shared" si="1094"/>
        <v>2938.3995855232974</v>
      </c>
      <c r="CM444" s="144">
        <f t="shared" si="1094"/>
        <v>3602.1971352621681</v>
      </c>
      <c r="CN444" s="143">
        <f t="shared" si="1094"/>
        <v>3172.6406967904973</v>
      </c>
      <c r="CO444" s="154">
        <f t="shared" si="1094"/>
        <v>2583.5176195709519</v>
      </c>
      <c r="CP444" s="144">
        <f t="shared" si="1094"/>
        <v>3084.7684383013907</v>
      </c>
      <c r="CQ444" s="143">
        <f t="shared" si="1094"/>
        <v>3444.8958484097079</v>
      </c>
      <c r="CR444" s="154">
        <f t="shared" si="1094"/>
        <v>4046.0647242618679</v>
      </c>
      <c r="CS444" s="144">
        <f t="shared" si="1094"/>
        <v>3683.450350160083</v>
      </c>
      <c r="CT444" s="143">
        <f t="shared" si="1094"/>
        <v>4193.9828351587748</v>
      </c>
      <c r="CU444" s="154">
        <f t="shared" si="1094"/>
        <v>3559.7784966584177</v>
      </c>
      <c r="CV444" s="144">
        <f t="shared" si="1094"/>
        <v>3559.1364885728894</v>
      </c>
      <c r="CW444" s="143">
        <f t="shared" si="1094"/>
        <v>4352.3497634037676</v>
      </c>
      <c r="CX444" s="154">
        <f t="shared" si="1094"/>
        <v>4502.8146119913799</v>
      </c>
      <c r="CY444" s="144">
        <f t="shared" si="1094"/>
        <v>4710.200782822365</v>
      </c>
      <c r="CZ444" s="143">
        <f t="shared" si="1094"/>
        <v>2534.6866263176025</v>
      </c>
      <c r="DA444" s="154">
        <f t="shared" si="1094"/>
        <v>2772.3379733318066</v>
      </c>
      <c r="DB444" s="144">
        <f t="shared" si="1094"/>
        <v>3092.43067581793</v>
      </c>
      <c r="DC444" s="143">
        <f t="shared" si="1094"/>
        <v>3765.8978077950219</v>
      </c>
      <c r="DD444" s="154">
        <f t="shared" si="1094"/>
        <v>3558.9392568103335</v>
      </c>
      <c r="DE444" s="144">
        <f t="shared" si="1094"/>
        <v>2754.1196406793661</v>
      </c>
      <c r="DF444" s="143">
        <f t="shared" si="1094"/>
        <v>0</v>
      </c>
      <c r="DG444" s="154">
        <f t="shared" si="1094"/>
        <v>3.4806642629866129</v>
      </c>
      <c r="DH444" s="144">
        <f t="shared" si="1094"/>
        <v>0</v>
      </c>
      <c r="DI444" s="143">
        <f t="shared" si="1094"/>
        <v>0</v>
      </c>
      <c r="DJ444" s="154">
        <f t="shared" si="1094"/>
        <v>0</v>
      </c>
      <c r="DK444" s="144">
        <f t="shared" si="1094"/>
        <v>0</v>
      </c>
      <c r="DL444" s="143">
        <f t="shared" si="1094"/>
        <v>0</v>
      </c>
      <c r="DM444" s="154">
        <f t="shared" si="1094"/>
        <v>0</v>
      </c>
      <c r="DN444" s="144">
        <f t="shared" si="1094"/>
        <v>0</v>
      </c>
      <c r="DO444" s="143">
        <f t="shared" si="1094"/>
        <v>0</v>
      </c>
      <c r="DP444" s="154">
        <f t="shared" si="1094"/>
        <v>0</v>
      </c>
      <c r="DQ444" s="144">
        <f t="shared" si="1094"/>
        <v>0</v>
      </c>
      <c r="DR444" s="143">
        <f t="shared" si="1094"/>
        <v>0</v>
      </c>
      <c r="DS444" s="154">
        <f t="shared" si="1094"/>
        <v>0</v>
      </c>
      <c r="DT444" s="144">
        <f t="shared" si="1094"/>
        <v>0</v>
      </c>
      <c r="DU444" s="143">
        <f t="shared" si="1094"/>
        <v>0</v>
      </c>
      <c r="DV444" s="154">
        <f t="shared" si="1094"/>
        <v>0</v>
      </c>
      <c r="DW444" s="144">
        <f t="shared" si="1094"/>
        <v>0</v>
      </c>
      <c r="DX444" s="143">
        <f t="shared" si="1094"/>
        <v>0</v>
      </c>
      <c r="DY444" s="154">
        <f t="shared" si="1094"/>
        <v>0</v>
      </c>
      <c r="DZ444" s="144">
        <f t="shared" si="1094"/>
        <v>0</v>
      </c>
      <c r="EA444" s="143">
        <f t="shared" si="1094"/>
        <v>3.8618557596686482</v>
      </c>
      <c r="EB444" s="154">
        <f t="shared" si="1094"/>
        <v>0</v>
      </c>
      <c r="EC444" s="144">
        <f t="shared" si="1094"/>
        <v>0</v>
      </c>
      <c r="ED444" s="143">
        <f t="shared" si="1094"/>
        <v>0</v>
      </c>
      <c r="EE444" s="154">
        <f t="shared" si="1094"/>
        <v>0</v>
      </c>
      <c r="EF444" s="144">
        <f t="shared" si="1094"/>
        <v>0</v>
      </c>
      <c r="EG444" s="143">
        <f t="shared" si="1094"/>
        <v>1.5397495891444963</v>
      </c>
      <c r="EH444" s="154">
        <f t="shared" si="1094"/>
        <v>0</v>
      </c>
      <c r="EI444" s="144">
        <f t="shared" ref="EI444:EO444" si="1095">(EI273/(10*EI$179+EI$180)*1000000)</f>
        <v>0</v>
      </c>
      <c r="EJ444" s="143">
        <f t="shared" si="1095"/>
        <v>0</v>
      </c>
      <c r="EK444" s="154">
        <f t="shared" si="1095"/>
        <v>1.4190714174859251</v>
      </c>
      <c r="EL444" s="144">
        <f t="shared" si="1095"/>
        <v>0</v>
      </c>
      <c r="EM444" s="143">
        <f t="shared" si="1095"/>
        <v>0</v>
      </c>
      <c r="EN444" s="154">
        <f t="shared" si="1095"/>
        <v>0</v>
      </c>
      <c r="EO444" s="144">
        <f t="shared" si="1095"/>
        <v>0</v>
      </c>
    </row>
    <row r="445" spans="2:145" s="120" customFormat="1" x14ac:dyDescent="0.3">
      <c r="B445" s="360"/>
      <c r="C445" s="146" t="str">
        <f t="shared" ref="C445" si="1096">(C274)</f>
        <v>cAMP</v>
      </c>
      <c r="D445" s="155">
        <f t="shared" ref="D445:G445" si="1097">(D274)</f>
        <v>14</v>
      </c>
      <c r="E445" s="156">
        <f t="shared" si="1097"/>
        <v>14.7</v>
      </c>
      <c r="F445" s="157" t="str">
        <f t="shared" si="1097"/>
        <v>--</v>
      </c>
      <c r="G445" s="158">
        <f t="shared" si="1097"/>
        <v>328.04523999999998</v>
      </c>
      <c r="H445" s="143"/>
      <c r="I445" s="154"/>
      <c r="J445" s="144"/>
      <c r="K445" s="143">
        <f t="shared" ref="K445:BV445" si="1098">(K274/(10*K$179+K$180)*1000000)</f>
        <v>0</v>
      </c>
      <c r="L445" s="150">
        <f t="shared" si="1098"/>
        <v>0</v>
      </c>
      <c r="M445" s="144">
        <f t="shared" si="1098"/>
        <v>0</v>
      </c>
      <c r="N445" s="143">
        <f t="shared" si="1098"/>
        <v>0</v>
      </c>
      <c r="O445" s="150">
        <f t="shared" si="1098"/>
        <v>0</v>
      </c>
      <c r="P445" s="144">
        <f t="shared" si="1098"/>
        <v>0</v>
      </c>
      <c r="Q445" s="143">
        <f t="shared" si="1098"/>
        <v>0</v>
      </c>
      <c r="R445" s="150">
        <f t="shared" si="1098"/>
        <v>0</v>
      </c>
      <c r="S445" s="144">
        <f t="shared" si="1098"/>
        <v>0</v>
      </c>
      <c r="T445" s="143">
        <f t="shared" si="1098"/>
        <v>0</v>
      </c>
      <c r="U445" s="154">
        <f t="shared" si="1098"/>
        <v>0</v>
      </c>
      <c r="V445" s="144">
        <f t="shared" si="1098"/>
        <v>0</v>
      </c>
      <c r="W445" s="143">
        <f t="shared" si="1098"/>
        <v>0</v>
      </c>
      <c r="X445" s="154">
        <f t="shared" si="1098"/>
        <v>0</v>
      </c>
      <c r="Y445" s="144">
        <f t="shared" si="1098"/>
        <v>0</v>
      </c>
      <c r="Z445" s="143">
        <f t="shared" si="1098"/>
        <v>0</v>
      </c>
      <c r="AA445" s="154">
        <f t="shared" si="1098"/>
        <v>0</v>
      </c>
      <c r="AB445" s="144">
        <f t="shared" si="1098"/>
        <v>0</v>
      </c>
      <c r="AC445" s="143">
        <f t="shared" si="1098"/>
        <v>0</v>
      </c>
      <c r="AD445" s="154">
        <f t="shared" si="1098"/>
        <v>0</v>
      </c>
      <c r="AE445" s="144">
        <f t="shared" si="1098"/>
        <v>0</v>
      </c>
      <c r="AF445" s="143">
        <f t="shared" si="1098"/>
        <v>0</v>
      </c>
      <c r="AG445" s="154">
        <f t="shared" si="1098"/>
        <v>0</v>
      </c>
      <c r="AH445" s="144">
        <f t="shared" si="1098"/>
        <v>0</v>
      </c>
      <c r="AI445" s="143">
        <f t="shared" si="1098"/>
        <v>0</v>
      </c>
      <c r="AJ445" s="154">
        <f t="shared" si="1098"/>
        <v>0</v>
      </c>
      <c r="AK445" s="144">
        <f t="shared" si="1098"/>
        <v>0</v>
      </c>
      <c r="AL445" s="143">
        <f t="shared" si="1098"/>
        <v>0</v>
      </c>
      <c r="AM445" s="154">
        <f t="shared" si="1098"/>
        <v>0</v>
      </c>
      <c r="AN445" s="144">
        <f t="shared" si="1098"/>
        <v>0</v>
      </c>
      <c r="AO445" s="143">
        <f t="shared" si="1098"/>
        <v>0</v>
      </c>
      <c r="AP445" s="154">
        <f t="shared" si="1098"/>
        <v>0</v>
      </c>
      <c r="AQ445" s="144">
        <f t="shared" si="1098"/>
        <v>0</v>
      </c>
      <c r="AR445" s="143">
        <f t="shared" si="1098"/>
        <v>0</v>
      </c>
      <c r="AS445" s="154">
        <f t="shared" si="1098"/>
        <v>0</v>
      </c>
      <c r="AT445" s="144">
        <f t="shared" si="1098"/>
        <v>0</v>
      </c>
      <c r="AU445" s="143">
        <f t="shared" si="1098"/>
        <v>0</v>
      </c>
      <c r="AV445" s="154">
        <f t="shared" si="1098"/>
        <v>0</v>
      </c>
      <c r="AW445" s="144">
        <f t="shared" si="1098"/>
        <v>0</v>
      </c>
      <c r="AX445" s="143">
        <f t="shared" si="1098"/>
        <v>0</v>
      </c>
      <c r="AY445" s="154">
        <f t="shared" si="1098"/>
        <v>0</v>
      </c>
      <c r="AZ445" s="144">
        <f t="shared" si="1098"/>
        <v>0</v>
      </c>
      <c r="BA445" s="143">
        <f t="shared" si="1098"/>
        <v>0</v>
      </c>
      <c r="BB445" s="154">
        <f t="shared" si="1098"/>
        <v>0</v>
      </c>
      <c r="BC445" s="144">
        <f t="shared" si="1098"/>
        <v>0</v>
      </c>
      <c r="BD445" s="143">
        <f t="shared" si="1098"/>
        <v>0</v>
      </c>
      <c r="BE445" s="154">
        <f t="shared" si="1098"/>
        <v>0</v>
      </c>
      <c r="BF445" s="144">
        <f t="shared" si="1098"/>
        <v>0</v>
      </c>
      <c r="BG445" s="143">
        <f t="shared" si="1098"/>
        <v>0</v>
      </c>
      <c r="BH445" s="154">
        <f t="shared" si="1098"/>
        <v>0</v>
      </c>
      <c r="BI445" s="144">
        <f t="shared" si="1098"/>
        <v>0</v>
      </c>
      <c r="BJ445" s="143">
        <f t="shared" si="1098"/>
        <v>0</v>
      </c>
      <c r="BK445" s="154">
        <f t="shared" si="1098"/>
        <v>0</v>
      </c>
      <c r="BL445" s="144">
        <f t="shared" si="1098"/>
        <v>0</v>
      </c>
      <c r="BM445" s="143">
        <f t="shared" si="1098"/>
        <v>0</v>
      </c>
      <c r="BN445" s="154">
        <f t="shared" si="1098"/>
        <v>0</v>
      </c>
      <c r="BO445" s="144">
        <f t="shared" si="1098"/>
        <v>0</v>
      </c>
      <c r="BP445" s="143">
        <f t="shared" si="1098"/>
        <v>0</v>
      </c>
      <c r="BQ445" s="154">
        <f t="shared" si="1098"/>
        <v>0</v>
      </c>
      <c r="BR445" s="144">
        <f t="shared" si="1098"/>
        <v>0</v>
      </c>
      <c r="BS445" s="143">
        <f t="shared" si="1098"/>
        <v>0</v>
      </c>
      <c r="BT445" s="154">
        <f t="shared" si="1098"/>
        <v>0</v>
      </c>
      <c r="BU445" s="144">
        <f t="shared" si="1098"/>
        <v>0</v>
      </c>
      <c r="BV445" s="143">
        <f t="shared" si="1098"/>
        <v>0</v>
      </c>
      <c r="BW445" s="154">
        <f t="shared" ref="BW445:EH445" si="1099">(BW274/(10*BW$179+BW$180)*1000000)</f>
        <v>0</v>
      </c>
      <c r="BX445" s="144">
        <f t="shared" si="1099"/>
        <v>0</v>
      </c>
      <c r="BY445" s="143"/>
      <c r="BZ445" s="154"/>
      <c r="CA445" s="144"/>
      <c r="CB445" s="143">
        <f t="shared" si="1099"/>
        <v>0</v>
      </c>
      <c r="CC445" s="154">
        <f t="shared" si="1099"/>
        <v>0</v>
      </c>
      <c r="CD445" s="159">
        <f t="shared" si="1099"/>
        <v>0</v>
      </c>
      <c r="CE445" s="143">
        <f t="shared" si="1099"/>
        <v>0</v>
      </c>
      <c r="CF445" s="154">
        <f t="shared" si="1099"/>
        <v>0</v>
      </c>
      <c r="CG445" s="144">
        <f t="shared" si="1099"/>
        <v>0.50816089749685678</v>
      </c>
      <c r="CH445" s="143">
        <f t="shared" si="1099"/>
        <v>0</v>
      </c>
      <c r="CI445" s="154">
        <f t="shared" si="1099"/>
        <v>0</v>
      </c>
      <c r="CJ445" s="144">
        <f t="shared" si="1099"/>
        <v>0</v>
      </c>
      <c r="CK445" s="143">
        <f t="shared" si="1099"/>
        <v>0</v>
      </c>
      <c r="CL445" s="154">
        <f t="shared" si="1099"/>
        <v>0</v>
      </c>
      <c r="CM445" s="144">
        <f t="shared" si="1099"/>
        <v>0</v>
      </c>
      <c r="CN445" s="143">
        <f t="shared" si="1099"/>
        <v>0</v>
      </c>
      <c r="CO445" s="154">
        <f t="shared" si="1099"/>
        <v>0</v>
      </c>
      <c r="CP445" s="144">
        <f t="shared" si="1099"/>
        <v>0</v>
      </c>
      <c r="CQ445" s="143">
        <f t="shared" si="1099"/>
        <v>0</v>
      </c>
      <c r="CR445" s="154">
        <f t="shared" si="1099"/>
        <v>0</v>
      </c>
      <c r="CS445" s="144">
        <f t="shared" si="1099"/>
        <v>0</v>
      </c>
      <c r="CT445" s="143">
        <f t="shared" si="1099"/>
        <v>0</v>
      </c>
      <c r="CU445" s="154">
        <f t="shared" si="1099"/>
        <v>0</v>
      </c>
      <c r="CV445" s="144">
        <f t="shared" si="1099"/>
        <v>0</v>
      </c>
      <c r="CW445" s="143">
        <f t="shared" si="1099"/>
        <v>0</v>
      </c>
      <c r="CX445" s="154">
        <f t="shared" si="1099"/>
        <v>0</v>
      </c>
      <c r="CY445" s="144">
        <f t="shared" si="1099"/>
        <v>0</v>
      </c>
      <c r="CZ445" s="143">
        <f t="shared" si="1099"/>
        <v>0</v>
      </c>
      <c r="DA445" s="154">
        <f t="shared" si="1099"/>
        <v>0</v>
      </c>
      <c r="DB445" s="144">
        <f t="shared" si="1099"/>
        <v>0</v>
      </c>
      <c r="DC445" s="143">
        <f t="shared" si="1099"/>
        <v>0</v>
      </c>
      <c r="DD445" s="154">
        <f t="shared" si="1099"/>
        <v>0</v>
      </c>
      <c r="DE445" s="144">
        <f t="shared" si="1099"/>
        <v>0</v>
      </c>
      <c r="DF445" s="143">
        <f t="shared" si="1099"/>
        <v>0</v>
      </c>
      <c r="DG445" s="154">
        <f t="shared" si="1099"/>
        <v>0</v>
      </c>
      <c r="DH445" s="144">
        <f t="shared" si="1099"/>
        <v>0</v>
      </c>
      <c r="DI445" s="143">
        <f t="shared" si="1099"/>
        <v>0</v>
      </c>
      <c r="DJ445" s="154">
        <f t="shared" si="1099"/>
        <v>0</v>
      </c>
      <c r="DK445" s="144">
        <f t="shared" si="1099"/>
        <v>0</v>
      </c>
      <c r="DL445" s="143">
        <f t="shared" si="1099"/>
        <v>0</v>
      </c>
      <c r="DM445" s="154">
        <f t="shared" si="1099"/>
        <v>0</v>
      </c>
      <c r="DN445" s="144">
        <f t="shared" si="1099"/>
        <v>0</v>
      </c>
      <c r="DO445" s="143">
        <f t="shared" si="1099"/>
        <v>0</v>
      </c>
      <c r="DP445" s="154">
        <f t="shared" si="1099"/>
        <v>0</v>
      </c>
      <c r="DQ445" s="144">
        <f t="shared" si="1099"/>
        <v>0</v>
      </c>
      <c r="DR445" s="143">
        <f t="shared" si="1099"/>
        <v>0</v>
      </c>
      <c r="DS445" s="154">
        <f t="shared" si="1099"/>
        <v>0</v>
      </c>
      <c r="DT445" s="144">
        <f t="shared" si="1099"/>
        <v>0</v>
      </c>
      <c r="DU445" s="143">
        <f t="shared" si="1099"/>
        <v>0</v>
      </c>
      <c r="DV445" s="154">
        <f t="shared" si="1099"/>
        <v>0</v>
      </c>
      <c r="DW445" s="144">
        <f t="shared" si="1099"/>
        <v>0</v>
      </c>
      <c r="DX445" s="143">
        <f t="shared" si="1099"/>
        <v>0</v>
      </c>
      <c r="DY445" s="154">
        <f t="shared" si="1099"/>
        <v>0</v>
      </c>
      <c r="DZ445" s="144">
        <f t="shared" si="1099"/>
        <v>0</v>
      </c>
      <c r="EA445" s="143">
        <f t="shared" si="1099"/>
        <v>0</v>
      </c>
      <c r="EB445" s="154">
        <f t="shared" si="1099"/>
        <v>0</v>
      </c>
      <c r="EC445" s="144">
        <f t="shared" si="1099"/>
        <v>0</v>
      </c>
      <c r="ED445" s="143">
        <f t="shared" si="1099"/>
        <v>0</v>
      </c>
      <c r="EE445" s="154">
        <f t="shared" si="1099"/>
        <v>0</v>
      </c>
      <c r="EF445" s="144">
        <f t="shared" si="1099"/>
        <v>0</v>
      </c>
      <c r="EG445" s="143">
        <f t="shared" si="1099"/>
        <v>0</v>
      </c>
      <c r="EH445" s="154">
        <f t="shared" si="1099"/>
        <v>0</v>
      </c>
      <c r="EI445" s="144">
        <f t="shared" ref="EI445:EO445" si="1100">(EI274/(10*EI$179+EI$180)*1000000)</f>
        <v>0</v>
      </c>
      <c r="EJ445" s="143">
        <f t="shared" si="1100"/>
        <v>0</v>
      </c>
      <c r="EK445" s="154">
        <f t="shared" si="1100"/>
        <v>0</v>
      </c>
      <c r="EL445" s="144">
        <f t="shared" si="1100"/>
        <v>0</v>
      </c>
      <c r="EM445" s="143">
        <f t="shared" si="1100"/>
        <v>0</v>
      </c>
      <c r="EN445" s="154">
        <f t="shared" si="1100"/>
        <v>0</v>
      </c>
      <c r="EO445" s="144">
        <f t="shared" si="1100"/>
        <v>0</v>
      </c>
    </row>
    <row r="446" spans="2:145" s="120" customFormat="1" x14ac:dyDescent="0.3">
      <c r="B446" s="360"/>
      <c r="C446" s="146" t="str">
        <f t="shared" ref="C446" si="1101">(C275)</f>
        <v>dAdenosine</v>
      </c>
      <c r="D446" s="155">
        <f t="shared" ref="D446:G446" si="1102">(D275)</f>
        <v>2.7</v>
      </c>
      <c r="E446" s="156">
        <f t="shared" si="1102"/>
        <v>5</v>
      </c>
      <c r="F446" s="157" t="str">
        <f t="shared" si="1102"/>
        <v>--</v>
      </c>
      <c r="G446" s="158">
        <f t="shared" si="1102"/>
        <v>252.10911999999999</v>
      </c>
      <c r="H446" s="143"/>
      <c r="I446" s="154"/>
      <c r="J446" s="144"/>
      <c r="K446" s="143">
        <f t="shared" ref="K446:BV446" si="1103">(K275/(10*K$179+K$180)*1000000)</f>
        <v>0.74964174135095396</v>
      </c>
      <c r="L446" s="150">
        <f t="shared" si="1103"/>
        <v>0.84931438772028178</v>
      </c>
      <c r="M446" s="144">
        <f t="shared" si="1103"/>
        <v>1.2207819192588518</v>
      </c>
      <c r="N446" s="143">
        <f t="shared" si="1103"/>
        <v>0</v>
      </c>
      <c r="O446" s="150">
        <f t="shared" si="1103"/>
        <v>1.1671764861815628</v>
      </c>
      <c r="P446" s="144">
        <f t="shared" si="1103"/>
        <v>0</v>
      </c>
      <c r="Q446" s="143">
        <f t="shared" si="1103"/>
        <v>0.57061480696039169</v>
      </c>
      <c r="R446" s="150">
        <f t="shared" si="1103"/>
        <v>0.77486646962657735</v>
      </c>
      <c r="S446" s="144">
        <f t="shared" si="1103"/>
        <v>0</v>
      </c>
      <c r="T446" s="143">
        <f t="shared" si="1103"/>
        <v>0</v>
      </c>
      <c r="U446" s="154">
        <f t="shared" si="1103"/>
        <v>0.51595113466788434</v>
      </c>
      <c r="V446" s="144">
        <f t="shared" si="1103"/>
        <v>0</v>
      </c>
      <c r="W446" s="143">
        <f t="shared" si="1103"/>
        <v>2.1043242198652097</v>
      </c>
      <c r="X446" s="154">
        <f t="shared" si="1103"/>
        <v>0</v>
      </c>
      <c r="Y446" s="144">
        <f t="shared" si="1103"/>
        <v>0.2992934626588229</v>
      </c>
      <c r="Z446" s="143">
        <f t="shared" si="1103"/>
        <v>0.82517229924207525</v>
      </c>
      <c r="AA446" s="154">
        <f t="shared" si="1103"/>
        <v>0.79046310169985234</v>
      </c>
      <c r="AB446" s="144">
        <f t="shared" si="1103"/>
        <v>0</v>
      </c>
      <c r="AC446" s="143">
        <f t="shared" si="1103"/>
        <v>0</v>
      </c>
      <c r="AD446" s="154">
        <f t="shared" si="1103"/>
        <v>0.5606122623260843</v>
      </c>
      <c r="AE446" s="144">
        <f t="shared" si="1103"/>
        <v>0</v>
      </c>
      <c r="AF446" s="143">
        <f t="shared" si="1103"/>
        <v>0.64168975483066659</v>
      </c>
      <c r="AG446" s="154">
        <f t="shared" si="1103"/>
        <v>0</v>
      </c>
      <c r="AH446" s="144">
        <f t="shared" si="1103"/>
        <v>0.83218776222107416</v>
      </c>
      <c r="AI446" s="143">
        <f t="shared" si="1103"/>
        <v>0</v>
      </c>
      <c r="AJ446" s="154">
        <f t="shared" si="1103"/>
        <v>0.79850765662031897</v>
      </c>
      <c r="AK446" s="144">
        <f t="shared" si="1103"/>
        <v>0.58541416461883333</v>
      </c>
      <c r="AL446" s="143">
        <f t="shared" si="1103"/>
        <v>0</v>
      </c>
      <c r="AM446" s="154">
        <f t="shared" si="1103"/>
        <v>0</v>
      </c>
      <c r="AN446" s="144">
        <f t="shared" si="1103"/>
        <v>0</v>
      </c>
      <c r="AO446" s="143">
        <f t="shared" si="1103"/>
        <v>0</v>
      </c>
      <c r="AP446" s="154">
        <f t="shared" si="1103"/>
        <v>0</v>
      </c>
      <c r="AQ446" s="144">
        <f t="shared" si="1103"/>
        <v>0</v>
      </c>
      <c r="AR446" s="143">
        <f t="shared" si="1103"/>
        <v>0</v>
      </c>
      <c r="AS446" s="154">
        <f t="shared" si="1103"/>
        <v>0</v>
      </c>
      <c r="AT446" s="144">
        <f t="shared" si="1103"/>
        <v>0</v>
      </c>
      <c r="AU446" s="143">
        <f t="shared" si="1103"/>
        <v>27.077973491245075</v>
      </c>
      <c r="AV446" s="154">
        <f t="shared" si="1103"/>
        <v>22.360508233387641</v>
      </c>
      <c r="AW446" s="144">
        <f t="shared" si="1103"/>
        <v>26.600963071132316</v>
      </c>
      <c r="AX446" s="143">
        <f t="shared" si="1103"/>
        <v>0</v>
      </c>
      <c r="AY446" s="154">
        <f t="shared" si="1103"/>
        <v>0.5982581649397315</v>
      </c>
      <c r="AZ446" s="144">
        <f t="shared" si="1103"/>
        <v>0</v>
      </c>
      <c r="BA446" s="143">
        <f t="shared" si="1103"/>
        <v>119.09731615183338</v>
      </c>
      <c r="BB446" s="154">
        <f t="shared" si="1103"/>
        <v>124.19322349017826</v>
      </c>
      <c r="BC446" s="144">
        <f t="shared" si="1103"/>
        <v>127.51491647757121</v>
      </c>
      <c r="BD446" s="143">
        <f t="shared" si="1103"/>
        <v>0.5582091002482672</v>
      </c>
      <c r="BE446" s="154">
        <f t="shared" si="1103"/>
        <v>0</v>
      </c>
      <c r="BF446" s="144">
        <f t="shared" si="1103"/>
        <v>0</v>
      </c>
      <c r="BG446" s="143">
        <f t="shared" si="1103"/>
        <v>320.60582858454654</v>
      </c>
      <c r="BH446" s="154">
        <f t="shared" si="1103"/>
        <v>327.38824564407258</v>
      </c>
      <c r="BI446" s="144">
        <f t="shared" si="1103"/>
        <v>347.40528345030486</v>
      </c>
      <c r="BJ446" s="143">
        <f t="shared" si="1103"/>
        <v>0</v>
      </c>
      <c r="BK446" s="154">
        <f t="shared" si="1103"/>
        <v>0.32462226881497874</v>
      </c>
      <c r="BL446" s="144">
        <f t="shared" si="1103"/>
        <v>0</v>
      </c>
      <c r="BM446" s="143">
        <f t="shared" si="1103"/>
        <v>326.37661817557051</v>
      </c>
      <c r="BN446" s="154">
        <f t="shared" si="1103"/>
        <v>308.16980056354652</v>
      </c>
      <c r="BO446" s="144">
        <f t="shared" si="1103"/>
        <v>357.99699105398599</v>
      </c>
      <c r="BP446" s="143">
        <f t="shared" si="1103"/>
        <v>0.62604551156532473</v>
      </c>
      <c r="BQ446" s="154">
        <f t="shared" si="1103"/>
        <v>0</v>
      </c>
      <c r="BR446" s="144">
        <f t="shared" si="1103"/>
        <v>0.74668948214880049</v>
      </c>
      <c r="BS446" s="143">
        <f t="shared" si="1103"/>
        <v>483.59068306607259</v>
      </c>
      <c r="BT446" s="154">
        <f t="shared" si="1103"/>
        <v>457.2371876773945</v>
      </c>
      <c r="BU446" s="144">
        <f t="shared" si="1103"/>
        <v>477.54383147583212</v>
      </c>
      <c r="BV446" s="143">
        <f t="shared" si="1103"/>
        <v>1.7091567961899092</v>
      </c>
      <c r="BW446" s="154">
        <f t="shared" ref="BW446:EH446" si="1104">(BW275/(10*BW$179+BW$180)*1000000)</f>
        <v>2.5293837846105935</v>
      </c>
      <c r="BX446" s="144">
        <f t="shared" si="1104"/>
        <v>0</v>
      </c>
      <c r="BY446" s="143"/>
      <c r="BZ446" s="154"/>
      <c r="CA446" s="144"/>
      <c r="CB446" s="143">
        <f t="shared" si="1104"/>
        <v>25.370243791947413</v>
      </c>
      <c r="CC446" s="154">
        <f t="shared" si="1104"/>
        <v>12.820411318215548</v>
      </c>
      <c r="CD446" s="159">
        <f t="shared" si="1104"/>
        <v>8.7073765668996899</v>
      </c>
      <c r="CE446" s="143">
        <f t="shared" si="1104"/>
        <v>1.7851942431098544</v>
      </c>
      <c r="CF446" s="154">
        <f t="shared" si="1104"/>
        <v>1.6104588888235223</v>
      </c>
      <c r="CG446" s="144">
        <f t="shared" si="1104"/>
        <v>1.6254681544192673</v>
      </c>
      <c r="CH446" s="143">
        <f t="shared" si="1104"/>
        <v>3.0913913602641099</v>
      </c>
      <c r="CI446" s="154">
        <f t="shared" si="1104"/>
        <v>4.5768821121213445</v>
      </c>
      <c r="CJ446" s="144">
        <f t="shared" si="1104"/>
        <v>8.8762408146047758</v>
      </c>
      <c r="CK446" s="143">
        <f t="shared" si="1104"/>
        <v>0.75612348033208465</v>
      </c>
      <c r="CL446" s="154">
        <f t="shared" si="1104"/>
        <v>0.82522087120008702</v>
      </c>
      <c r="CM446" s="144">
        <f t="shared" si="1104"/>
        <v>2.6608792342865795</v>
      </c>
      <c r="CN446" s="143">
        <f t="shared" si="1104"/>
        <v>1.6043935199681036</v>
      </c>
      <c r="CO446" s="154">
        <f t="shared" si="1104"/>
        <v>1.236549833631188</v>
      </c>
      <c r="CP446" s="144">
        <f t="shared" si="1104"/>
        <v>0.4227454183350326</v>
      </c>
      <c r="CQ446" s="143">
        <f t="shared" si="1104"/>
        <v>0.74246247976945978</v>
      </c>
      <c r="CR446" s="154">
        <f t="shared" si="1104"/>
        <v>0</v>
      </c>
      <c r="CS446" s="144">
        <f t="shared" si="1104"/>
        <v>0</v>
      </c>
      <c r="CT446" s="143">
        <f t="shared" si="1104"/>
        <v>1.0668233037397443</v>
      </c>
      <c r="CU446" s="154">
        <f t="shared" si="1104"/>
        <v>1.8607824727611706</v>
      </c>
      <c r="CV446" s="144">
        <f t="shared" si="1104"/>
        <v>1.7413646470308137</v>
      </c>
      <c r="CW446" s="143">
        <f t="shared" si="1104"/>
        <v>0.72076407553380639</v>
      </c>
      <c r="CX446" s="154">
        <f t="shared" si="1104"/>
        <v>0</v>
      </c>
      <c r="CY446" s="144">
        <f t="shared" si="1104"/>
        <v>0.36032209508929391</v>
      </c>
      <c r="CZ446" s="143">
        <f t="shared" si="1104"/>
        <v>0</v>
      </c>
      <c r="DA446" s="154">
        <f t="shared" si="1104"/>
        <v>1.4378875738737831</v>
      </c>
      <c r="DB446" s="144">
        <f t="shared" si="1104"/>
        <v>1.0943909841207085</v>
      </c>
      <c r="DC446" s="143">
        <f t="shared" si="1104"/>
        <v>0.39907347887198746</v>
      </c>
      <c r="DD446" s="154">
        <f t="shared" si="1104"/>
        <v>0.2989832854984259</v>
      </c>
      <c r="DE446" s="144">
        <f t="shared" si="1104"/>
        <v>0</v>
      </c>
      <c r="DF446" s="143">
        <f t="shared" si="1104"/>
        <v>1.1964063873718027</v>
      </c>
      <c r="DG446" s="154">
        <f t="shared" si="1104"/>
        <v>0.73528636388370272</v>
      </c>
      <c r="DH446" s="144">
        <f t="shared" si="1104"/>
        <v>0</v>
      </c>
      <c r="DI446" s="143">
        <f t="shared" si="1104"/>
        <v>0</v>
      </c>
      <c r="DJ446" s="154">
        <f t="shared" si="1104"/>
        <v>0</v>
      </c>
      <c r="DK446" s="144">
        <f t="shared" si="1104"/>
        <v>0</v>
      </c>
      <c r="DL446" s="143">
        <f t="shared" si="1104"/>
        <v>6.3297775485655006</v>
      </c>
      <c r="DM446" s="154">
        <f t="shared" si="1104"/>
        <v>6.1352135560666712</v>
      </c>
      <c r="DN446" s="144">
        <f t="shared" si="1104"/>
        <v>7.8731436161106325</v>
      </c>
      <c r="DO446" s="143">
        <f t="shared" si="1104"/>
        <v>0</v>
      </c>
      <c r="DP446" s="154">
        <f t="shared" si="1104"/>
        <v>0.52218569579458995</v>
      </c>
      <c r="DQ446" s="144">
        <f t="shared" si="1104"/>
        <v>0.60458946580847384</v>
      </c>
      <c r="DR446" s="143">
        <f t="shared" si="1104"/>
        <v>92.819008385454779</v>
      </c>
      <c r="DS446" s="154">
        <f t="shared" si="1104"/>
        <v>273.52343089292361</v>
      </c>
      <c r="DT446" s="144">
        <f t="shared" si="1104"/>
        <v>149.70317382508654</v>
      </c>
      <c r="DU446" s="143">
        <f t="shared" si="1104"/>
        <v>42.693664113505378</v>
      </c>
      <c r="DV446" s="154">
        <f t="shared" si="1104"/>
        <v>26.905448031126774</v>
      </c>
      <c r="DW446" s="144">
        <f t="shared" si="1104"/>
        <v>11.759268848289997</v>
      </c>
      <c r="DX446" s="143">
        <f t="shared" si="1104"/>
        <v>316.37940018496909</v>
      </c>
      <c r="DY446" s="154">
        <f t="shared" si="1104"/>
        <v>287.32700737293658</v>
      </c>
      <c r="DZ446" s="144">
        <f t="shared" si="1104"/>
        <v>256.14219440608372</v>
      </c>
      <c r="EA446" s="143">
        <f t="shared" si="1104"/>
        <v>2.6426256466644378</v>
      </c>
      <c r="EB446" s="154">
        <f t="shared" si="1104"/>
        <v>0</v>
      </c>
      <c r="EC446" s="144">
        <f t="shared" si="1104"/>
        <v>0</v>
      </c>
      <c r="ED446" s="143">
        <f t="shared" si="1104"/>
        <v>290.06287991854242</v>
      </c>
      <c r="EE446" s="154">
        <f t="shared" si="1104"/>
        <v>294.70634768101547</v>
      </c>
      <c r="EF446" s="144">
        <f t="shared" si="1104"/>
        <v>313.61765520771547</v>
      </c>
      <c r="EG446" s="143">
        <f t="shared" si="1104"/>
        <v>3.0730397789511614</v>
      </c>
      <c r="EH446" s="154">
        <f t="shared" si="1104"/>
        <v>0</v>
      </c>
      <c r="EI446" s="144">
        <f t="shared" ref="EI446:EO446" si="1105">(EI275/(10*EI$179+EI$180)*1000000)</f>
        <v>0</v>
      </c>
      <c r="EJ446" s="143">
        <f t="shared" si="1105"/>
        <v>447.6827843859981</v>
      </c>
      <c r="EK446" s="154">
        <f t="shared" si="1105"/>
        <v>461.44518196516458</v>
      </c>
      <c r="EL446" s="144">
        <f t="shared" si="1105"/>
        <v>482.14009878926868</v>
      </c>
      <c r="EM446" s="143">
        <f t="shared" si="1105"/>
        <v>2.1478038445544501</v>
      </c>
      <c r="EN446" s="154">
        <f t="shared" si="1105"/>
        <v>1.0516129234676577</v>
      </c>
      <c r="EO446" s="144">
        <f t="shared" si="1105"/>
        <v>1.2420449535730518</v>
      </c>
    </row>
    <row r="447" spans="2:145" s="120" customFormat="1" x14ac:dyDescent="0.3">
      <c r="B447" s="360"/>
      <c r="C447" s="146" t="str">
        <f t="shared" ref="C447" si="1106">(C276)</f>
        <v>dAMP</v>
      </c>
      <c r="D447" s="155">
        <f t="shared" ref="D447:G447" si="1107">(D276)</f>
        <v>13.1</v>
      </c>
      <c r="E447" s="156">
        <f t="shared" si="1107"/>
        <v>13.8</v>
      </c>
      <c r="F447" s="157">
        <f t="shared" si="1107"/>
        <v>13.32</v>
      </c>
      <c r="G447" s="158">
        <f t="shared" si="1107"/>
        <v>330.06088999999997</v>
      </c>
      <c r="H447" s="143"/>
      <c r="I447" s="154"/>
      <c r="J447" s="144"/>
      <c r="K447" s="143">
        <f t="shared" ref="K447:BV447" si="1108">(K276/(10*K$179+K$180)*1000000)</f>
        <v>8.6955223074773329</v>
      </c>
      <c r="L447" s="150">
        <f t="shared" si="1108"/>
        <v>8.8856536746091965</v>
      </c>
      <c r="M447" s="144">
        <f t="shared" si="1108"/>
        <v>4.3166595919744051</v>
      </c>
      <c r="N447" s="143">
        <f t="shared" si="1108"/>
        <v>9.483820050407104</v>
      </c>
      <c r="O447" s="150">
        <f t="shared" si="1108"/>
        <v>13.843885907595929</v>
      </c>
      <c r="P447" s="144">
        <f t="shared" si="1108"/>
        <v>5.9980331644589571</v>
      </c>
      <c r="Q447" s="143">
        <f t="shared" si="1108"/>
        <v>9.7029575180059133</v>
      </c>
      <c r="R447" s="150">
        <f t="shared" si="1108"/>
        <v>5.851822401650459</v>
      </c>
      <c r="S447" s="144">
        <f t="shared" si="1108"/>
        <v>2.91624997665763</v>
      </c>
      <c r="T447" s="143">
        <f t="shared" si="1108"/>
        <v>21.012538551365008</v>
      </c>
      <c r="U447" s="154">
        <f t="shared" si="1108"/>
        <v>19.865753510869023</v>
      </c>
      <c r="V447" s="144">
        <f t="shared" si="1108"/>
        <v>21.725308589662092</v>
      </c>
      <c r="W447" s="143">
        <f t="shared" si="1108"/>
        <v>0.98881145144622196</v>
      </c>
      <c r="X447" s="154">
        <f t="shared" si="1108"/>
        <v>0.40270207469904695</v>
      </c>
      <c r="Y447" s="144">
        <f t="shared" si="1108"/>
        <v>0</v>
      </c>
      <c r="Z447" s="143">
        <f t="shared" si="1108"/>
        <v>12.937553391331068</v>
      </c>
      <c r="AA447" s="154">
        <f t="shared" si="1108"/>
        <v>14.739086385926871</v>
      </c>
      <c r="AB447" s="144">
        <f t="shared" si="1108"/>
        <v>6.5433685790739746</v>
      </c>
      <c r="AC447" s="143">
        <f t="shared" si="1108"/>
        <v>0</v>
      </c>
      <c r="AD447" s="154">
        <f t="shared" si="1108"/>
        <v>0</v>
      </c>
      <c r="AE447" s="144">
        <f t="shared" si="1108"/>
        <v>0</v>
      </c>
      <c r="AF447" s="143">
        <f t="shared" si="1108"/>
        <v>10.845901002111784</v>
      </c>
      <c r="AG447" s="154">
        <f t="shared" si="1108"/>
        <v>6.9278736157123113</v>
      </c>
      <c r="AH447" s="144">
        <f t="shared" si="1108"/>
        <v>8.2442338906191459</v>
      </c>
      <c r="AI447" s="143">
        <f t="shared" si="1108"/>
        <v>0.29666829137922696</v>
      </c>
      <c r="AJ447" s="154">
        <f t="shared" si="1108"/>
        <v>1.0106935517567133</v>
      </c>
      <c r="AK447" s="144">
        <f t="shared" si="1108"/>
        <v>0</v>
      </c>
      <c r="AL447" s="143">
        <f t="shared" si="1108"/>
        <v>10.249313733851329</v>
      </c>
      <c r="AM447" s="154">
        <f t="shared" si="1108"/>
        <v>6.6243982965184127</v>
      </c>
      <c r="AN447" s="144">
        <f t="shared" si="1108"/>
        <v>5.24856006597554</v>
      </c>
      <c r="AO447" s="143">
        <f t="shared" si="1108"/>
        <v>0</v>
      </c>
      <c r="AP447" s="154">
        <f t="shared" si="1108"/>
        <v>0</v>
      </c>
      <c r="AQ447" s="144">
        <f t="shared" si="1108"/>
        <v>0</v>
      </c>
      <c r="AR447" s="143">
        <f t="shared" si="1108"/>
        <v>0</v>
      </c>
      <c r="AS447" s="154">
        <f t="shared" si="1108"/>
        <v>0</v>
      </c>
      <c r="AT447" s="144">
        <f t="shared" si="1108"/>
        <v>0</v>
      </c>
      <c r="AU447" s="143">
        <f t="shared" si="1108"/>
        <v>0</v>
      </c>
      <c r="AV447" s="154">
        <f t="shared" si="1108"/>
        <v>0</v>
      </c>
      <c r="AW447" s="144">
        <f t="shared" si="1108"/>
        <v>0</v>
      </c>
      <c r="AX447" s="143">
        <f t="shared" si="1108"/>
        <v>0</v>
      </c>
      <c r="AY447" s="154">
        <f t="shared" si="1108"/>
        <v>0</v>
      </c>
      <c r="AZ447" s="144">
        <f t="shared" si="1108"/>
        <v>0</v>
      </c>
      <c r="BA447" s="143">
        <f t="shared" si="1108"/>
        <v>0</v>
      </c>
      <c r="BB447" s="154">
        <f t="shared" si="1108"/>
        <v>0</v>
      </c>
      <c r="BC447" s="144">
        <f t="shared" si="1108"/>
        <v>0</v>
      </c>
      <c r="BD447" s="143">
        <f t="shared" si="1108"/>
        <v>0</v>
      </c>
      <c r="BE447" s="154">
        <f t="shared" si="1108"/>
        <v>0</v>
      </c>
      <c r="BF447" s="144">
        <f t="shared" si="1108"/>
        <v>0</v>
      </c>
      <c r="BG447" s="143">
        <f t="shared" si="1108"/>
        <v>0</v>
      </c>
      <c r="BH447" s="154">
        <f t="shared" si="1108"/>
        <v>0</v>
      </c>
      <c r="BI447" s="144">
        <f t="shared" si="1108"/>
        <v>0</v>
      </c>
      <c r="BJ447" s="143">
        <f t="shared" si="1108"/>
        <v>0</v>
      </c>
      <c r="BK447" s="154">
        <f t="shared" si="1108"/>
        <v>0</v>
      </c>
      <c r="BL447" s="144">
        <f t="shared" si="1108"/>
        <v>0</v>
      </c>
      <c r="BM447" s="143">
        <f t="shared" si="1108"/>
        <v>0</v>
      </c>
      <c r="BN447" s="154">
        <f t="shared" si="1108"/>
        <v>0</v>
      </c>
      <c r="BO447" s="144">
        <f t="shared" si="1108"/>
        <v>0</v>
      </c>
      <c r="BP447" s="143">
        <f t="shared" si="1108"/>
        <v>0</v>
      </c>
      <c r="BQ447" s="154">
        <f t="shared" si="1108"/>
        <v>0</v>
      </c>
      <c r="BR447" s="144">
        <f t="shared" si="1108"/>
        <v>0</v>
      </c>
      <c r="BS447" s="143">
        <f t="shared" si="1108"/>
        <v>0</v>
      </c>
      <c r="BT447" s="154">
        <f t="shared" si="1108"/>
        <v>0</v>
      </c>
      <c r="BU447" s="144">
        <f t="shared" si="1108"/>
        <v>0</v>
      </c>
      <c r="BV447" s="143">
        <f t="shared" si="1108"/>
        <v>0</v>
      </c>
      <c r="BW447" s="154">
        <f t="shared" ref="BW447:EH447" si="1109">(BW276/(10*BW$179+BW$180)*1000000)</f>
        <v>0</v>
      </c>
      <c r="BX447" s="144">
        <f t="shared" si="1109"/>
        <v>0</v>
      </c>
      <c r="BY447" s="143"/>
      <c r="BZ447" s="154"/>
      <c r="CA447" s="144"/>
      <c r="CB447" s="143">
        <f t="shared" si="1109"/>
        <v>16.07622857233612</v>
      </c>
      <c r="CC447" s="154">
        <f t="shared" si="1109"/>
        <v>5.4463630154939242</v>
      </c>
      <c r="CD447" s="159">
        <f t="shared" si="1109"/>
        <v>2.4610976582583248</v>
      </c>
      <c r="CE447" s="143">
        <f t="shared" si="1109"/>
        <v>2.9277077450756104</v>
      </c>
      <c r="CF447" s="154">
        <f t="shared" si="1109"/>
        <v>0.83123100541870076</v>
      </c>
      <c r="CG447" s="144">
        <f t="shared" si="1109"/>
        <v>1.7925368601767815</v>
      </c>
      <c r="CH447" s="143">
        <f t="shared" si="1109"/>
        <v>4.3320858317602475</v>
      </c>
      <c r="CI447" s="154">
        <f t="shared" si="1109"/>
        <v>0</v>
      </c>
      <c r="CJ447" s="144">
        <f t="shared" si="1109"/>
        <v>0</v>
      </c>
      <c r="CK447" s="143">
        <f t="shared" si="1109"/>
        <v>14.626861546411584</v>
      </c>
      <c r="CL447" s="154">
        <f t="shared" si="1109"/>
        <v>14.884172282774125</v>
      </c>
      <c r="CM447" s="144">
        <f t="shared" si="1109"/>
        <v>8.0353255442465024</v>
      </c>
      <c r="CN447" s="143">
        <f t="shared" si="1109"/>
        <v>0.3804526158666201</v>
      </c>
      <c r="CO447" s="154">
        <f t="shared" si="1109"/>
        <v>0.59828219517240577</v>
      </c>
      <c r="CP447" s="144">
        <f t="shared" si="1109"/>
        <v>0</v>
      </c>
      <c r="CQ447" s="143">
        <f t="shared" si="1109"/>
        <v>12.089535829653212</v>
      </c>
      <c r="CR447" s="154">
        <f t="shared" si="1109"/>
        <v>9.5795641563382272</v>
      </c>
      <c r="CS447" s="144">
        <f t="shared" si="1109"/>
        <v>9.6827231357734398</v>
      </c>
      <c r="CT447" s="143">
        <f t="shared" si="1109"/>
        <v>0</v>
      </c>
      <c r="CU447" s="154">
        <f t="shared" si="1109"/>
        <v>0.35473556797187705</v>
      </c>
      <c r="CV447" s="144">
        <f t="shared" si="1109"/>
        <v>0</v>
      </c>
      <c r="CW447" s="143">
        <f t="shared" si="1109"/>
        <v>6.5001881234716388</v>
      </c>
      <c r="CX447" s="154">
        <f t="shared" si="1109"/>
        <v>0.38180523974247754</v>
      </c>
      <c r="CY447" s="144">
        <f t="shared" si="1109"/>
        <v>4.197731507436731</v>
      </c>
      <c r="CZ447" s="143">
        <f t="shared" si="1109"/>
        <v>0.34698558071271096</v>
      </c>
      <c r="DA447" s="154">
        <f t="shared" si="1109"/>
        <v>0</v>
      </c>
      <c r="DB447" s="144">
        <f t="shared" si="1109"/>
        <v>0</v>
      </c>
      <c r="DC447" s="143">
        <f t="shared" si="1109"/>
        <v>2.3009719908914708</v>
      </c>
      <c r="DD447" s="154">
        <f t="shared" si="1109"/>
        <v>0.62605811932002131</v>
      </c>
      <c r="DE447" s="144">
        <f t="shared" si="1109"/>
        <v>2.9109669853342965</v>
      </c>
      <c r="DF447" s="143">
        <f t="shared" si="1109"/>
        <v>0</v>
      </c>
      <c r="DG447" s="154">
        <f t="shared" si="1109"/>
        <v>0</v>
      </c>
      <c r="DH447" s="144">
        <f t="shared" si="1109"/>
        <v>0</v>
      </c>
      <c r="DI447" s="143">
        <f t="shared" si="1109"/>
        <v>0</v>
      </c>
      <c r="DJ447" s="154">
        <f t="shared" si="1109"/>
        <v>0</v>
      </c>
      <c r="DK447" s="144">
        <f t="shared" si="1109"/>
        <v>0</v>
      </c>
      <c r="DL447" s="143">
        <f t="shared" si="1109"/>
        <v>0</v>
      </c>
      <c r="DM447" s="154">
        <f t="shared" si="1109"/>
        <v>0</v>
      </c>
      <c r="DN447" s="144">
        <f t="shared" si="1109"/>
        <v>0</v>
      </c>
      <c r="DO447" s="143">
        <f t="shared" si="1109"/>
        <v>0</v>
      </c>
      <c r="DP447" s="154">
        <f t="shared" si="1109"/>
        <v>0</v>
      </c>
      <c r="DQ447" s="144">
        <f t="shared" si="1109"/>
        <v>0</v>
      </c>
      <c r="DR447" s="143">
        <f t="shared" si="1109"/>
        <v>0</v>
      </c>
      <c r="DS447" s="154">
        <f t="shared" si="1109"/>
        <v>0</v>
      </c>
      <c r="DT447" s="144">
        <f t="shared" si="1109"/>
        <v>0</v>
      </c>
      <c r="DU447" s="143">
        <f t="shared" si="1109"/>
        <v>0</v>
      </c>
      <c r="DV447" s="154">
        <f t="shared" si="1109"/>
        <v>0</v>
      </c>
      <c r="DW447" s="144">
        <f t="shared" si="1109"/>
        <v>1.1868808055973248</v>
      </c>
      <c r="DX447" s="143">
        <f t="shared" si="1109"/>
        <v>0</v>
      </c>
      <c r="DY447" s="154">
        <f t="shared" si="1109"/>
        <v>0</v>
      </c>
      <c r="DZ447" s="144">
        <f t="shared" si="1109"/>
        <v>0</v>
      </c>
      <c r="EA447" s="143">
        <f t="shared" si="1109"/>
        <v>0</v>
      </c>
      <c r="EB447" s="154">
        <f t="shared" si="1109"/>
        <v>0</v>
      </c>
      <c r="EC447" s="144">
        <f t="shared" si="1109"/>
        <v>0</v>
      </c>
      <c r="ED447" s="143">
        <f t="shared" si="1109"/>
        <v>0</v>
      </c>
      <c r="EE447" s="154">
        <f t="shared" si="1109"/>
        <v>0</v>
      </c>
      <c r="EF447" s="144">
        <f t="shared" si="1109"/>
        <v>0</v>
      </c>
      <c r="EG447" s="143">
        <f t="shared" si="1109"/>
        <v>0</v>
      </c>
      <c r="EH447" s="154">
        <f t="shared" si="1109"/>
        <v>0</v>
      </c>
      <c r="EI447" s="144">
        <f t="shared" ref="EI447:EO447" si="1110">(EI276/(10*EI$179+EI$180)*1000000)</f>
        <v>0</v>
      </c>
      <c r="EJ447" s="143">
        <f t="shared" si="1110"/>
        <v>0</v>
      </c>
      <c r="EK447" s="154">
        <f t="shared" si="1110"/>
        <v>0</v>
      </c>
      <c r="EL447" s="144">
        <f t="shared" si="1110"/>
        <v>0</v>
      </c>
      <c r="EM447" s="143">
        <f t="shared" si="1110"/>
        <v>0</v>
      </c>
      <c r="EN447" s="154">
        <f t="shared" si="1110"/>
        <v>0</v>
      </c>
      <c r="EO447" s="144">
        <f t="shared" si="1110"/>
        <v>0</v>
      </c>
    </row>
    <row r="448" spans="2:145" s="120" customFormat="1" x14ac:dyDescent="0.3">
      <c r="B448" s="360"/>
      <c r="C448" s="146" t="str">
        <f t="shared" ref="C448" si="1111">(C277)</f>
        <v>dADP</v>
      </c>
      <c r="D448" s="155">
        <f t="shared" ref="D448:G448" si="1112">(D277)</f>
        <v>13</v>
      </c>
      <c r="E448" s="156">
        <f t="shared" si="1112"/>
        <v>14</v>
      </c>
      <c r="F448" s="157">
        <f t="shared" si="1112"/>
        <v>13.95</v>
      </c>
      <c r="G448" s="158">
        <f t="shared" si="1112"/>
        <v>410.02722</v>
      </c>
      <c r="H448" s="143"/>
      <c r="I448" s="154"/>
      <c r="J448" s="144"/>
      <c r="K448" s="143">
        <f t="shared" ref="K448:BV448" si="1113">(K277/(10*K$179+K$180)*1000000)</f>
        <v>0</v>
      </c>
      <c r="L448" s="150">
        <f t="shared" si="1113"/>
        <v>0</v>
      </c>
      <c r="M448" s="144">
        <f t="shared" si="1113"/>
        <v>0</v>
      </c>
      <c r="N448" s="143">
        <f t="shared" si="1113"/>
        <v>0.59047238914536038</v>
      </c>
      <c r="O448" s="150">
        <f t="shared" si="1113"/>
        <v>1.3767236870378439</v>
      </c>
      <c r="P448" s="144">
        <f t="shared" si="1113"/>
        <v>0.71742998579207107</v>
      </c>
      <c r="Q448" s="143">
        <f t="shared" si="1113"/>
        <v>0</v>
      </c>
      <c r="R448" s="150">
        <f t="shared" si="1113"/>
        <v>0</v>
      </c>
      <c r="S448" s="144">
        <f t="shared" si="1113"/>
        <v>0</v>
      </c>
      <c r="T448" s="143">
        <f t="shared" si="1113"/>
        <v>0.79074890086096306</v>
      </c>
      <c r="U448" s="154">
        <f t="shared" si="1113"/>
        <v>0.64257585143739626</v>
      </c>
      <c r="V448" s="144">
        <f t="shared" si="1113"/>
        <v>2.3281841582867799</v>
      </c>
      <c r="W448" s="143">
        <f t="shared" si="1113"/>
        <v>0</v>
      </c>
      <c r="X448" s="154">
        <f t="shared" si="1113"/>
        <v>0</v>
      </c>
      <c r="Y448" s="144">
        <f t="shared" si="1113"/>
        <v>0</v>
      </c>
      <c r="Z448" s="143">
        <f t="shared" si="1113"/>
        <v>0</v>
      </c>
      <c r="AA448" s="154">
        <f t="shared" si="1113"/>
        <v>1.5586921554464781</v>
      </c>
      <c r="AB448" s="144">
        <f t="shared" si="1113"/>
        <v>0</v>
      </c>
      <c r="AC448" s="143">
        <f t="shared" si="1113"/>
        <v>0</v>
      </c>
      <c r="AD448" s="154">
        <f t="shared" si="1113"/>
        <v>0</v>
      </c>
      <c r="AE448" s="144">
        <f t="shared" si="1113"/>
        <v>0</v>
      </c>
      <c r="AF448" s="143">
        <f t="shared" si="1113"/>
        <v>0</v>
      </c>
      <c r="AG448" s="154">
        <f t="shared" si="1113"/>
        <v>0</v>
      </c>
      <c r="AH448" s="144">
        <f t="shared" si="1113"/>
        <v>0</v>
      </c>
      <c r="AI448" s="143">
        <f t="shared" si="1113"/>
        <v>0</v>
      </c>
      <c r="AJ448" s="154">
        <f t="shared" si="1113"/>
        <v>0</v>
      </c>
      <c r="AK448" s="144">
        <f t="shared" si="1113"/>
        <v>0</v>
      </c>
      <c r="AL448" s="143">
        <f t="shared" si="1113"/>
        <v>0</v>
      </c>
      <c r="AM448" s="154">
        <f t="shared" si="1113"/>
        <v>0</v>
      </c>
      <c r="AN448" s="144">
        <f t="shared" si="1113"/>
        <v>0</v>
      </c>
      <c r="AO448" s="143">
        <f t="shared" si="1113"/>
        <v>0</v>
      </c>
      <c r="AP448" s="154">
        <f t="shared" si="1113"/>
        <v>0</v>
      </c>
      <c r="AQ448" s="144">
        <f t="shared" si="1113"/>
        <v>0</v>
      </c>
      <c r="AR448" s="143">
        <f t="shared" si="1113"/>
        <v>0</v>
      </c>
      <c r="AS448" s="154">
        <f t="shared" si="1113"/>
        <v>0</v>
      </c>
      <c r="AT448" s="144">
        <f t="shared" si="1113"/>
        <v>0</v>
      </c>
      <c r="AU448" s="143">
        <f t="shared" si="1113"/>
        <v>0</v>
      </c>
      <c r="AV448" s="154">
        <f t="shared" si="1113"/>
        <v>0</v>
      </c>
      <c r="AW448" s="144">
        <f t="shared" si="1113"/>
        <v>0</v>
      </c>
      <c r="AX448" s="143">
        <f t="shared" si="1113"/>
        <v>0</v>
      </c>
      <c r="AY448" s="154">
        <f t="shared" si="1113"/>
        <v>0</v>
      </c>
      <c r="AZ448" s="144">
        <f t="shared" si="1113"/>
        <v>0</v>
      </c>
      <c r="BA448" s="143">
        <f t="shared" si="1113"/>
        <v>0</v>
      </c>
      <c r="BB448" s="154">
        <f t="shared" si="1113"/>
        <v>0</v>
      </c>
      <c r="BC448" s="144">
        <f t="shared" si="1113"/>
        <v>0</v>
      </c>
      <c r="BD448" s="143">
        <f t="shared" si="1113"/>
        <v>0</v>
      </c>
      <c r="BE448" s="154">
        <f t="shared" si="1113"/>
        <v>0</v>
      </c>
      <c r="BF448" s="144">
        <f t="shared" si="1113"/>
        <v>0</v>
      </c>
      <c r="BG448" s="143">
        <f t="shared" si="1113"/>
        <v>0</v>
      </c>
      <c r="BH448" s="154">
        <f t="shared" si="1113"/>
        <v>0</v>
      </c>
      <c r="BI448" s="144">
        <f t="shared" si="1113"/>
        <v>0</v>
      </c>
      <c r="BJ448" s="143">
        <f t="shared" si="1113"/>
        <v>0</v>
      </c>
      <c r="BK448" s="154">
        <f t="shared" si="1113"/>
        <v>0</v>
      </c>
      <c r="BL448" s="144">
        <f t="shared" si="1113"/>
        <v>0</v>
      </c>
      <c r="BM448" s="143">
        <f t="shared" si="1113"/>
        <v>0</v>
      </c>
      <c r="BN448" s="154">
        <f t="shared" si="1113"/>
        <v>0</v>
      </c>
      <c r="BO448" s="144">
        <f t="shared" si="1113"/>
        <v>0</v>
      </c>
      <c r="BP448" s="143">
        <f t="shared" si="1113"/>
        <v>0</v>
      </c>
      <c r="BQ448" s="154">
        <f t="shared" si="1113"/>
        <v>0</v>
      </c>
      <c r="BR448" s="144">
        <f t="shared" si="1113"/>
        <v>0</v>
      </c>
      <c r="BS448" s="143">
        <f t="shared" si="1113"/>
        <v>0</v>
      </c>
      <c r="BT448" s="154">
        <f t="shared" si="1113"/>
        <v>0</v>
      </c>
      <c r="BU448" s="144">
        <f t="shared" si="1113"/>
        <v>0</v>
      </c>
      <c r="BV448" s="143">
        <f t="shared" si="1113"/>
        <v>0</v>
      </c>
      <c r="BW448" s="154">
        <f t="shared" ref="BW448:EH448" si="1114">(BW277/(10*BW$179+BW$180)*1000000)</f>
        <v>0</v>
      </c>
      <c r="BX448" s="144">
        <f t="shared" si="1114"/>
        <v>0</v>
      </c>
      <c r="BY448" s="143"/>
      <c r="BZ448" s="154"/>
      <c r="CA448" s="144"/>
      <c r="CB448" s="143">
        <f t="shared" si="1114"/>
        <v>0</v>
      </c>
      <c r="CC448" s="154">
        <f t="shared" si="1114"/>
        <v>0</v>
      </c>
      <c r="CD448" s="159">
        <f t="shared" si="1114"/>
        <v>0</v>
      </c>
      <c r="CE448" s="143">
        <f t="shared" si="1114"/>
        <v>0</v>
      </c>
      <c r="CF448" s="154">
        <f t="shared" si="1114"/>
        <v>0</v>
      </c>
      <c r="CG448" s="144">
        <f t="shared" si="1114"/>
        <v>0</v>
      </c>
      <c r="CH448" s="143">
        <f t="shared" si="1114"/>
        <v>0</v>
      </c>
      <c r="CI448" s="154">
        <f t="shared" si="1114"/>
        <v>0</v>
      </c>
      <c r="CJ448" s="144">
        <f t="shared" si="1114"/>
        <v>0</v>
      </c>
      <c r="CK448" s="143">
        <f t="shared" si="1114"/>
        <v>0</v>
      </c>
      <c r="CL448" s="154">
        <f t="shared" si="1114"/>
        <v>0</v>
      </c>
      <c r="CM448" s="144">
        <f t="shared" si="1114"/>
        <v>0</v>
      </c>
      <c r="CN448" s="143">
        <f t="shared" si="1114"/>
        <v>0</v>
      </c>
      <c r="CO448" s="154">
        <f t="shared" si="1114"/>
        <v>0</v>
      </c>
      <c r="CP448" s="144">
        <f t="shared" si="1114"/>
        <v>0</v>
      </c>
      <c r="CQ448" s="143">
        <f t="shared" si="1114"/>
        <v>0</v>
      </c>
      <c r="CR448" s="154">
        <f t="shared" si="1114"/>
        <v>0</v>
      </c>
      <c r="CS448" s="144">
        <f t="shared" si="1114"/>
        <v>0</v>
      </c>
      <c r="CT448" s="143">
        <f t="shared" si="1114"/>
        <v>0</v>
      </c>
      <c r="CU448" s="154">
        <f t="shared" si="1114"/>
        <v>0</v>
      </c>
      <c r="CV448" s="144">
        <f t="shared" si="1114"/>
        <v>0</v>
      </c>
      <c r="CW448" s="143">
        <f t="shared" si="1114"/>
        <v>0</v>
      </c>
      <c r="CX448" s="154">
        <f t="shared" si="1114"/>
        <v>0</v>
      </c>
      <c r="CY448" s="144">
        <f t="shared" si="1114"/>
        <v>0</v>
      </c>
      <c r="CZ448" s="143">
        <f t="shared" si="1114"/>
        <v>0</v>
      </c>
      <c r="DA448" s="154">
        <f t="shared" si="1114"/>
        <v>0</v>
      </c>
      <c r="DB448" s="144">
        <f t="shared" si="1114"/>
        <v>0</v>
      </c>
      <c r="DC448" s="143">
        <f t="shared" si="1114"/>
        <v>0</v>
      </c>
      <c r="DD448" s="154">
        <f t="shared" si="1114"/>
        <v>0</v>
      </c>
      <c r="DE448" s="144">
        <f t="shared" si="1114"/>
        <v>0</v>
      </c>
      <c r="DF448" s="143">
        <f t="shared" si="1114"/>
        <v>0</v>
      </c>
      <c r="DG448" s="154">
        <f t="shared" si="1114"/>
        <v>0</v>
      </c>
      <c r="DH448" s="144">
        <f t="shared" si="1114"/>
        <v>0</v>
      </c>
      <c r="DI448" s="143">
        <f t="shared" si="1114"/>
        <v>0</v>
      </c>
      <c r="DJ448" s="154">
        <f t="shared" si="1114"/>
        <v>0</v>
      </c>
      <c r="DK448" s="144">
        <f t="shared" si="1114"/>
        <v>0</v>
      </c>
      <c r="DL448" s="143">
        <f t="shared" si="1114"/>
        <v>0</v>
      </c>
      <c r="DM448" s="154">
        <f t="shared" si="1114"/>
        <v>0</v>
      </c>
      <c r="DN448" s="144">
        <f t="shared" si="1114"/>
        <v>0</v>
      </c>
      <c r="DO448" s="143">
        <f t="shared" si="1114"/>
        <v>0</v>
      </c>
      <c r="DP448" s="154">
        <f t="shared" si="1114"/>
        <v>0</v>
      </c>
      <c r="DQ448" s="144">
        <f t="shared" si="1114"/>
        <v>0</v>
      </c>
      <c r="DR448" s="143">
        <f t="shared" si="1114"/>
        <v>0</v>
      </c>
      <c r="DS448" s="154">
        <f t="shared" si="1114"/>
        <v>0</v>
      </c>
      <c r="DT448" s="144">
        <f t="shared" si="1114"/>
        <v>0</v>
      </c>
      <c r="DU448" s="143">
        <f t="shared" si="1114"/>
        <v>0</v>
      </c>
      <c r="DV448" s="154">
        <f t="shared" si="1114"/>
        <v>0</v>
      </c>
      <c r="DW448" s="144">
        <f t="shared" si="1114"/>
        <v>0</v>
      </c>
      <c r="DX448" s="143">
        <f t="shared" si="1114"/>
        <v>0</v>
      </c>
      <c r="DY448" s="154">
        <f t="shared" si="1114"/>
        <v>0</v>
      </c>
      <c r="DZ448" s="144">
        <f t="shared" si="1114"/>
        <v>0</v>
      </c>
      <c r="EA448" s="143">
        <f t="shared" si="1114"/>
        <v>0</v>
      </c>
      <c r="EB448" s="154">
        <f t="shared" si="1114"/>
        <v>0</v>
      </c>
      <c r="EC448" s="144">
        <f t="shared" si="1114"/>
        <v>0</v>
      </c>
      <c r="ED448" s="143">
        <f t="shared" si="1114"/>
        <v>0</v>
      </c>
      <c r="EE448" s="154">
        <f t="shared" si="1114"/>
        <v>0</v>
      </c>
      <c r="EF448" s="144">
        <f t="shared" si="1114"/>
        <v>0</v>
      </c>
      <c r="EG448" s="143">
        <f t="shared" si="1114"/>
        <v>0</v>
      </c>
      <c r="EH448" s="154">
        <f t="shared" si="1114"/>
        <v>0</v>
      </c>
      <c r="EI448" s="144">
        <f t="shared" ref="EI448:EO448" si="1115">(EI277/(10*EI$179+EI$180)*1000000)</f>
        <v>0</v>
      </c>
      <c r="EJ448" s="143">
        <f t="shared" si="1115"/>
        <v>0</v>
      </c>
      <c r="EK448" s="154">
        <f t="shared" si="1115"/>
        <v>0</v>
      </c>
      <c r="EL448" s="144">
        <f t="shared" si="1115"/>
        <v>0</v>
      </c>
      <c r="EM448" s="143">
        <f t="shared" si="1115"/>
        <v>0</v>
      </c>
      <c r="EN448" s="154">
        <f t="shared" si="1115"/>
        <v>0</v>
      </c>
      <c r="EO448" s="144">
        <f t="shared" si="1115"/>
        <v>0</v>
      </c>
    </row>
    <row r="449" spans="2:145" s="120" customFormat="1" x14ac:dyDescent="0.3">
      <c r="B449" s="360"/>
      <c r="C449" s="146" t="str">
        <f t="shared" ref="C449" si="1116">(C278)</f>
        <v>dATP</v>
      </c>
      <c r="D449" s="155">
        <f t="shared" ref="D449:G449" si="1117">(D278)</f>
        <v>13</v>
      </c>
      <c r="E449" s="156">
        <f t="shared" si="1117"/>
        <v>18</v>
      </c>
      <c r="F449" s="157">
        <f t="shared" si="1117"/>
        <v>14.42</v>
      </c>
      <c r="G449" s="158">
        <f t="shared" si="1117"/>
        <v>489.99355000000003</v>
      </c>
      <c r="H449" s="143"/>
      <c r="I449" s="154"/>
      <c r="J449" s="144"/>
      <c r="K449" s="143">
        <f t="shared" ref="K449:BV449" si="1118">(K278/(10*K$179+K$180)*1000000)</f>
        <v>0</v>
      </c>
      <c r="L449" s="150">
        <f t="shared" si="1118"/>
        <v>0.43692135479800798</v>
      </c>
      <c r="M449" s="144">
        <f t="shared" si="1118"/>
        <v>0.50233118228572249</v>
      </c>
      <c r="N449" s="143">
        <f t="shared" si="1118"/>
        <v>1.9032472710090818</v>
      </c>
      <c r="O449" s="150">
        <f t="shared" si="1118"/>
        <v>6.099601779819813</v>
      </c>
      <c r="P449" s="144">
        <f t="shared" si="1118"/>
        <v>2.9300167239418493</v>
      </c>
      <c r="Q449" s="143">
        <f t="shared" si="1118"/>
        <v>0.6685768344210955</v>
      </c>
      <c r="R449" s="150">
        <f t="shared" si="1118"/>
        <v>0.46447621694231839</v>
      </c>
      <c r="S449" s="144">
        <f t="shared" si="1118"/>
        <v>0</v>
      </c>
      <c r="T449" s="143">
        <f t="shared" si="1118"/>
        <v>0.86385072938643437</v>
      </c>
      <c r="U449" s="154">
        <f t="shared" si="1118"/>
        <v>0.74539155456080974</v>
      </c>
      <c r="V449" s="144">
        <f t="shared" si="1118"/>
        <v>0</v>
      </c>
      <c r="W449" s="143">
        <f t="shared" si="1118"/>
        <v>0</v>
      </c>
      <c r="X449" s="154">
        <f t="shared" si="1118"/>
        <v>0</v>
      </c>
      <c r="Y449" s="144">
        <f t="shared" si="1118"/>
        <v>0</v>
      </c>
      <c r="Z449" s="143">
        <f t="shared" si="1118"/>
        <v>0</v>
      </c>
      <c r="AA449" s="154">
        <f t="shared" si="1118"/>
        <v>0</v>
      </c>
      <c r="AB449" s="144">
        <f t="shared" si="1118"/>
        <v>0.78345936536390648</v>
      </c>
      <c r="AC449" s="143">
        <f t="shared" si="1118"/>
        <v>0</v>
      </c>
      <c r="AD449" s="154">
        <f t="shared" si="1118"/>
        <v>0</v>
      </c>
      <c r="AE449" s="144">
        <f t="shared" si="1118"/>
        <v>0</v>
      </c>
      <c r="AF449" s="143">
        <f t="shared" si="1118"/>
        <v>0</v>
      </c>
      <c r="AG449" s="154">
        <f t="shared" si="1118"/>
        <v>0</v>
      </c>
      <c r="AH449" s="144">
        <f t="shared" si="1118"/>
        <v>0</v>
      </c>
      <c r="AI449" s="143">
        <f t="shared" si="1118"/>
        <v>0</v>
      </c>
      <c r="AJ449" s="154">
        <f t="shared" si="1118"/>
        <v>0</v>
      </c>
      <c r="AK449" s="144">
        <f t="shared" si="1118"/>
        <v>0</v>
      </c>
      <c r="AL449" s="143">
        <f t="shared" si="1118"/>
        <v>0</v>
      </c>
      <c r="AM449" s="154">
        <f t="shared" si="1118"/>
        <v>0</v>
      </c>
      <c r="AN449" s="144">
        <f t="shared" si="1118"/>
        <v>0</v>
      </c>
      <c r="AO449" s="143">
        <f t="shared" si="1118"/>
        <v>0</v>
      </c>
      <c r="AP449" s="154">
        <f t="shared" si="1118"/>
        <v>0</v>
      </c>
      <c r="AQ449" s="144">
        <f t="shared" si="1118"/>
        <v>0</v>
      </c>
      <c r="AR449" s="143">
        <f t="shared" si="1118"/>
        <v>0</v>
      </c>
      <c r="AS449" s="154">
        <f t="shared" si="1118"/>
        <v>0</v>
      </c>
      <c r="AT449" s="144">
        <f t="shared" si="1118"/>
        <v>0</v>
      </c>
      <c r="AU449" s="143">
        <f t="shared" si="1118"/>
        <v>0</v>
      </c>
      <c r="AV449" s="154">
        <f t="shared" si="1118"/>
        <v>0</v>
      </c>
      <c r="AW449" s="144">
        <f t="shared" si="1118"/>
        <v>0</v>
      </c>
      <c r="AX449" s="143">
        <f t="shared" si="1118"/>
        <v>0</v>
      </c>
      <c r="AY449" s="154">
        <f t="shared" si="1118"/>
        <v>0</v>
      </c>
      <c r="AZ449" s="144">
        <f t="shared" si="1118"/>
        <v>0</v>
      </c>
      <c r="BA449" s="143">
        <f t="shared" si="1118"/>
        <v>0</v>
      </c>
      <c r="BB449" s="154">
        <f t="shared" si="1118"/>
        <v>0</v>
      </c>
      <c r="BC449" s="144">
        <f t="shared" si="1118"/>
        <v>0</v>
      </c>
      <c r="BD449" s="143">
        <f t="shared" si="1118"/>
        <v>0</v>
      </c>
      <c r="BE449" s="154">
        <f t="shared" si="1118"/>
        <v>0</v>
      </c>
      <c r="BF449" s="144">
        <f t="shared" si="1118"/>
        <v>0</v>
      </c>
      <c r="BG449" s="143">
        <f t="shared" si="1118"/>
        <v>0</v>
      </c>
      <c r="BH449" s="154">
        <f t="shared" si="1118"/>
        <v>0</v>
      </c>
      <c r="BI449" s="144">
        <f t="shared" si="1118"/>
        <v>0</v>
      </c>
      <c r="BJ449" s="143">
        <f t="shared" si="1118"/>
        <v>0</v>
      </c>
      <c r="BK449" s="154">
        <f t="shared" si="1118"/>
        <v>0</v>
      </c>
      <c r="BL449" s="144">
        <f t="shared" si="1118"/>
        <v>0</v>
      </c>
      <c r="BM449" s="143">
        <f t="shared" si="1118"/>
        <v>0</v>
      </c>
      <c r="BN449" s="154">
        <f t="shared" si="1118"/>
        <v>0</v>
      </c>
      <c r="BO449" s="144">
        <f t="shared" si="1118"/>
        <v>0</v>
      </c>
      <c r="BP449" s="143">
        <f t="shared" si="1118"/>
        <v>0</v>
      </c>
      <c r="BQ449" s="154">
        <f t="shared" si="1118"/>
        <v>0</v>
      </c>
      <c r="BR449" s="144">
        <f t="shared" si="1118"/>
        <v>0</v>
      </c>
      <c r="BS449" s="143">
        <f t="shared" si="1118"/>
        <v>0</v>
      </c>
      <c r="BT449" s="154">
        <f t="shared" si="1118"/>
        <v>0</v>
      </c>
      <c r="BU449" s="144">
        <f t="shared" si="1118"/>
        <v>0</v>
      </c>
      <c r="BV449" s="143">
        <f t="shared" si="1118"/>
        <v>0</v>
      </c>
      <c r="BW449" s="154">
        <f t="shared" ref="BW449:EH449" si="1119">(BW278/(10*BW$179+BW$180)*1000000)</f>
        <v>0</v>
      </c>
      <c r="BX449" s="144">
        <f t="shared" si="1119"/>
        <v>0</v>
      </c>
      <c r="BY449" s="143"/>
      <c r="BZ449" s="154"/>
      <c r="CA449" s="144"/>
      <c r="CB449" s="143">
        <f t="shared" si="1119"/>
        <v>0</v>
      </c>
      <c r="CC449" s="154">
        <f t="shared" si="1119"/>
        <v>0</v>
      </c>
      <c r="CD449" s="159">
        <f t="shared" si="1119"/>
        <v>0</v>
      </c>
      <c r="CE449" s="143">
        <f t="shared" si="1119"/>
        <v>0</v>
      </c>
      <c r="CF449" s="154">
        <f t="shared" si="1119"/>
        <v>0</v>
      </c>
      <c r="CG449" s="144">
        <f t="shared" si="1119"/>
        <v>1.0709335009617611</v>
      </c>
      <c r="CH449" s="143">
        <f t="shared" si="1119"/>
        <v>0.72773328898790668</v>
      </c>
      <c r="CI449" s="154">
        <f t="shared" si="1119"/>
        <v>0</v>
      </c>
      <c r="CJ449" s="144">
        <f t="shared" si="1119"/>
        <v>1.2711679901517332</v>
      </c>
      <c r="CK449" s="143">
        <f t="shared" si="1119"/>
        <v>0</v>
      </c>
      <c r="CL449" s="154">
        <f t="shared" si="1119"/>
        <v>0</v>
      </c>
      <c r="CM449" s="144">
        <f t="shared" si="1119"/>
        <v>1.1046476048335663</v>
      </c>
      <c r="CN449" s="143">
        <f t="shared" si="1119"/>
        <v>0</v>
      </c>
      <c r="CO449" s="154">
        <f t="shared" si="1119"/>
        <v>0.46420600565277514</v>
      </c>
      <c r="CP449" s="144">
        <f t="shared" si="1119"/>
        <v>0</v>
      </c>
      <c r="CQ449" s="143">
        <f t="shared" si="1119"/>
        <v>0.64463391942278714</v>
      </c>
      <c r="CR449" s="154">
        <f t="shared" si="1119"/>
        <v>0.73151930775131557</v>
      </c>
      <c r="CS449" s="144">
        <f t="shared" si="1119"/>
        <v>0</v>
      </c>
      <c r="CT449" s="143">
        <f t="shared" si="1119"/>
        <v>0</v>
      </c>
      <c r="CU449" s="154">
        <f t="shared" si="1119"/>
        <v>0</v>
      </c>
      <c r="CV449" s="144">
        <f t="shared" si="1119"/>
        <v>0</v>
      </c>
      <c r="CW449" s="143">
        <f t="shared" si="1119"/>
        <v>0</v>
      </c>
      <c r="CX449" s="154">
        <f t="shared" si="1119"/>
        <v>0.57356251009182302</v>
      </c>
      <c r="CY449" s="144">
        <f t="shared" si="1119"/>
        <v>0</v>
      </c>
      <c r="CZ449" s="143">
        <f t="shared" si="1119"/>
        <v>0</v>
      </c>
      <c r="DA449" s="154">
        <f t="shared" si="1119"/>
        <v>0</v>
      </c>
      <c r="DB449" s="144">
        <f t="shared" si="1119"/>
        <v>0</v>
      </c>
      <c r="DC449" s="143">
        <f t="shared" si="1119"/>
        <v>0</v>
      </c>
      <c r="DD449" s="154">
        <f t="shared" si="1119"/>
        <v>0</v>
      </c>
      <c r="DE449" s="144">
        <f t="shared" si="1119"/>
        <v>0</v>
      </c>
      <c r="DF449" s="143">
        <f t="shared" si="1119"/>
        <v>0</v>
      </c>
      <c r="DG449" s="154">
        <f t="shared" si="1119"/>
        <v>0</v>
      </c>
      <c r="DH449" s="144">
        <f t="shared" si="1119"/>
        <v>0</v>
      </c>
      <c r="DI449" s="143">
        <f t="shared" si="1119"/>
        <v>0</v>
      </c>
      <c r="DJ449" s="154">
        <f t="shared" si="1119"/>
        <v>0</v>
      </c>
      <c r="DK449" s="144">
        <f t="shared" si="1119"/>
        <v>0</v>
      </c>
      <c r="DL449" s="143">
        <f t="shared" si="1119"/>
        <v>0</v>
      </c>
      <c r="DM449" s="154">
        <f t="shared" si="1119"/>
        <v>0</v>
      </c>
      <c r="DN449" s="144">
        <f t="shared" si="1119"/>
        <v>0</v>
      </c>
      <c r="DO449" s="143">
        <f t="shared" si="1119"/>
        <v>0</v>
      </c>
      <c r="DP449" s="154">
        <f t="shared" si="1119"/>
        <v>0</v>
      </c>
      <c r="DQ449" s="144">
        <f t="shared" si="1119"/>
        <v>0</v>
      </c>
      <c r="DR449" s="143">
        <f t="shared" si="1119"/>
        <v>0</v>
      </c>
      <c r="DS449" s="154">
        <f t="shared" si="1119"/>
        <v>0</v>
      </c>
      <c r="DT449" s="144">
        <f t="shared" si="1119"/>
        <v>0</v>
      </c>
      <c r="DU449" s="143">
        <f t="shared" si="1119"/>
        <v>0</v>
      </c>
      <c r="DV449" s="154">
        <f t="shared" si="1119"/>
        <v>0</v>
      </c>
      <c r="DW449" s="144">
        <f t="shared" si="1119"/>
        <v>0</v>
      </c>
      <c r="DX449" s="143">
        <f t="shared" si="1119"/>
        <v>0</v>
      </c>
      <c r="DY449" s="154">
        <f t="shared" si="1119"/>
        <v>0</v>
      </c>
      <c r="DZ449" s="144">
        <f t="shared" si="1119"/>
        <v>0</v>
      </c>
      <c r="EA449" s="143">
        <f t="shared" si="1119"/>
        <v>0</v>
      </c>
      <c r="EB449" s="154">
        <f t="shared" si="1119"/>
        <v>0</v>
      </c>
      <c r="EC449" s="144">
        <f t="shared" si="1119"/>
        <v>0</v>
      </c>
      <c r="ED449" s="143">
        <f t="shared" si="1119"/>
        <v>0</v>
      </c>
      <c r="EE449" s="154">
        <f t="shared" si="1119"/>
        <v>0</v>
      </c>
      <c r="EF449" s="144">
        <f t="shared" si="1119"/>
        <v>0</v>
      </c>
      <c r="EG449" s="143">
        <f t="shared" si="1119"/>
        <v>0</v>
      </c>
      <c r="EH449" s="154">
        <f t="shared" si="1119"/>
        <v>0</v>
      </c>
      <c r="EI449" s="144">
        <f t="shared" ref="EI449:EO449" si="1120">(EI278/(10*EI$179+EI$180)*1000000)</f>
        <v>0</v>
      </c>
      <c r="EJ449" s="143">
        <f t="shared" si="1120"/>
        <v>0</v>
      </c>
      <c r="EK449" s="154">
        <f t="shared" si="1120"/>
        <v>0</v>
      </c>
      <c r="EL449" s="144">
        <f t="shared" si="1120"/>
        <v>0</v>
      </c>
      <c r="EM449" s="143">
        <f t="shared" si="1120"/>
        <v>0</v>
      </c>
      <c r="EN449" s="154">
        <f t="shared" si="1120"/>
        <v>0</v>
      </c>
      <c r="EO449" s="144">
        <f t="shared" si="1120"/>
        <v>0</v>
      </c>
    </row>
    <row r="450" spans="2:145" s="120" customFormat="1" x14ac:dyDescent="0.3">
      <c r="B450" s="360"/>
      <c r="C450" s="93" t="str">
        <f t="shared" ref="C450" si="1121">(C279)</f>
        <v>Guanine</v>
      </c>
      <c r="D450" s="94">
        <f t="shared" ref="D450:G450" si="1122">(D279)</f>
        <v>8.9</v>
      </c>
      <c r="E450" s="95">
        <f t="shared" si="1122"/>
        <v>10.6</v>
      </c>
      <c r="F450" s="96">
        <f t="shared" si="1122"/>
        <v>10.43</v>
      </c>
      <c r="G450" s="97">
        <f t="shared" si="1122"/>
        <v>152.05669</v>
      </c>
      <c r="H450" s="89"/>
      <c r="I450" s="91"/>
      <c r="J450" s="90"/>
      <c r="K450" s="89">
        <f t="shared" ref="K450:BV450" si="1123">(K279/(10*K$179+K$180)*1000000)</f>
        <v>1213.8044115923135</v>
      </c>
      <c r="L450" s="110">
        <f t="shared" si="1123"/>
        <v>817.19763750701543</v>
      </c>
      <c r="M450" s="90">
        <f t="shared" si="1123"/>
        <v>715.61191016532905</v>
      </c>
      <c r="N450" s="89">
        <f t="shared" si="1123"/>
        <v>647.9829869757898</v>
      </c>
      <c r="O450" s="110">
        <f t="shared" si="1123"/>
        <v>791.64277934441157</v>
      </c>
      <c r="P450" s="90">
        <f t="shared" si="1123"/>
        <v>611.21091525315319</v>
      </c>
      <c r="Q450" s="89">
        <f t="shared" si="1123"/>
        <v>892.08626517153073</v>
      </c>
      <c r="R450" s="110">
        <f t="shared" si="1123"/>
        <v>965.33201621090859</v>
      </c>
      <c r="S450" s="90">
        <f t="shared" si="1123"/>
        <v>641.91551933594053</v>
      </c>
      <c r="T450" s="89">
        <f t="shared" si="1123"/>
        <v>1237.3117557951184</v>
      </c>
      <c r="U450" s="91">
        <f t="shared" si="1123"/>
        <v>949.67063261182795</v>
      </c>
      <c r="V450" s="90">
        <f t="shared" si="1123"/>
        <v>1396.8978241811799</v>
      </c>
      <c r="W450" s="89">
        <f t="shared" si="1123"/>
        <v>554.48885209977698</v>
      </c>
      <c r="X450" s="91">
        <f t="shared" si="1123"/>
        <v>365.67396171246992</v>
      </c>
      <c r="Y450" s="90">
        <f t="shared" si="1123"/>
        <v>278.61477556985909</v>
      </c>
      <c r="Z450" s="89">
        <f t="shared" si="1123"/>
        <v>1117.651108363968</v>
      </c>
      <c r="AA450" s="91">
        <f t="shared" si="1123"/>
        <v>1214.1503437622014</v>
      </c>
      <c r="AB450" s="90">
        <f t="shared" si="1123"/>
        <v>1154.5706343576771</v>
      </c>
      <c r="AC450" s="89">
        <f t="shared" si="1123"/>
        <v>310.44545209811719</v>
      </c>
      <c r="AD450" s="91">
        <f t="shared" si="1123"/>
        <v>371.30044489515598</v>
      </c>
      <c r="AE450" s="90">
        <f t="shared" si="1123"/>
        <v>420.73983359315463</v>
      </c>
      <c r="AF450" s="89">
        <f t="shared" si="1123"/>
        <v>1127.7193754251066</v>
      </c>
      <c r="AG450" s="91">
        <f t="shared" si="1123"/>
        <v>914.41236726113482</v>
      </c>
      <c r="AH450" s="90">
        <f t="shared" si="1123"/>
        <v>1166.7474051047229</v>
      </c>
      <c r="AI450" s="89">
        <f t="shared" si="1123"/>
        <v>342.70632813141782</v>
      </c>
      <c r="AJ450" s="91">
        <f t="shared" si="1123"/>
        <v>274.42004932956991</v>
      </c>
      <c r="AK450" s="90">
        <f t="shared" si="1123"/>
        <v>325.22040458759119</v>
      </c>
      <c r="AL450" s="89">
        <f t="shared" si="1123"/>
        <v>806.19689703593735</v>
      </c>
      <c r="AM450" s="91">
        <f t="shared" si="1123"/>
        <v>909.71534100172698</v>
      </c>
      <c r="AN450" s="90">
        <f t="shared" si="1123"/>
        <v>740.53604687469328</v>
      </c>
      <c r="AO450" s="89">
        <f t="shared" si="1123"/>
        <v>6.3590975720304002</v>
      </c>
      <c r="AP450" s="91">
        <f t="shared" si="1123"/>
        <v>6.2786941263984417</v>
      </c>
      <c r="AQ450" s="90">
        <f t="shared" si="1123"/>
        <v>2.9417728230834022</v>
      </c>
      <c r="AR450" s="89">
        <f t="shared" si="1123"/>
        <v>2.9912840470249495</v>
      </c>
      <c r="AS450" s="91">
        <f t="shared" si="1123"/>
        <v>3.4482025352875598</v>
      </c>
      <c r="AT450" s="90">
        <f t="shared" si="1123"/>
        <v>0</v>
      </c>
      <c r="AU450" s="89">
        <f t="shared" si="1123"/>
        <v>108.19450509573578</v>
      </c>
      <c r="AV450" s="91">
        <f t="shared" si="1123"/>
        <v>84.608387406460565</v>
      </c>
      <c r="AW450" s="90">
        <f t="shared" si="1123"/>
        <v>52.277601419393712</v>
      </c>
      <c r="AX450" s="89">
        <f t="shared" si="1123"/>
        <v>54.704772959795676</v>
      </c>
      <c r="AY450" s="91">
        <f t="shared" si="1123"/>
        <v>87.764443513341689</v>
      </c>
      <c r="AZ450" s="90">
        <f t="shared" si="1123"/>
        <v>109.47749504541115</v>
      </c>
      <c r="BA450" s="89">
        <f t="shared" si="1123"/>
        <v>64.974253154552216</v>
      </c>
      <c r="BB450" s="91">
        <f t="shared" si="1123"/>
        <v>98.024217246848139</v>
      </c>
      <c r="BC450" s="90">
        <f t="shared" si="1123"/>
        <v>64.98784718742732</v>
      </c>
      <c r="BD450" s="89">
        <f t="shared" si="1123"/>
        <v>91.103139974793493</v>
      </c>
      <c r="BE450" s="91">
        <f t="shared" si="1123"/>
        <v>95.142663404025058</v>
      </c>
      <c r="BF450" s="90">
        <f t="shared" si="1123"/>
        <v>96.517584106699104</v>
      </c>
      <c r="BG450" s="89">
        <f t="shared" si="1123"/>
        <v>123.71991564847868</v>
      </c>
      <c r="BH450" s="91">
        <f t="shared" si="1123"/>
        <v>130.40818644922618</v>
      </c>
      <c r="BI450" s="90">
        <f t="shared" si="1123"/>
        <v>129.4978194263274</v>
      </c>
      <c r="BJ450" s="89">
        <f t="shared" si="1123"/>
        <v>118.81969216320302</v>
      </c>
      <c r="BK450" s="91">
        <f t="shared" si="1123"/>
        <v>114.97695537368354</v>
      </c>
      <c r="BL450" s="90">
        <f t="shared" si="1123"/>
        <v>146.62484220041262</v>
      </c>
      <c r="BM450" s="89">
        <f t="shared" si="1123"/>
        <v>132.13196367123669</v>
      </c>
      <c r="BN450" s="91">
        <f t="shared" si="1123"/>
        <v>117.4011911696623</v>
      </c>
      <c r="BO450" s="90">
        <f t="shared" si="1123"/>
        <v>107.08636490644631</v>
      </c>
      <c r="BP450" s="89">
        <f t="shared" si="1123"/>
        <v>97.648566805991649</v>
      </c>
      <c r="BQ450" s="91">
        <f t="shared" si="1123"/>
        <v>78.551580150252306</v>
      </c>
      <c r="BR450" s="90">
        <f t="shared" si="1123"/>
        <v>88.009852215938977</v>
      </c>
      <c r="BS450" s="89">
        <f t="shared" si="1123"/>
        <v>147.39955488150557</v>
      </c>
      <c r="BT450" s="91">
        <f t="shared" si="1123"/>
        <v>143.10031886386855</v>
      </c>
      <c r="BU450" s="90">
        <f t="shared" si="1123"/>
        <v>148.40109875443719</v>
      </c>
      <c r="BV450" s="89">
        <f t="shared" si="1123"/>
        <v>112.74214135914417</v>
      </c>
      <c r="BW450" s="91">
        <f t="shared" ref="BW450:EH450" si="1124">(BW279/(10*BW$179+BW$180)*1000000)</f>
        <v>138.13481400995656</v>
      </c>
      <c r="BX450" s="90">
        <f t="shared" si="1124"/>
        <v>112.24919647260008</v>
      </c>
      <c r="BY450" s="89"/>
      <c r="BZ450" s="91"/>
      <c r="CA450" s="90"/>
      <c r="CB450" s="89">
        <f t="shared" si="1124"/>
        <v>1436.0536507631384</v>
      </c>
      <c r="CC450" s="91">
        <f t="shared" si="1124"/>
        <v>989.24308253177037</v>
      </c>
      <c r="CD450" s="92">
        <f t="shared" si="1124"/>
        <v>540.58847121860572</v>
      </c>
      <c r="CE450" s="89">
        <f t="shared" si="1124"/>
        <v>726.06578955773921</v>
      </c>
      <c r="CF450" s="91">
        <f t="shared" si="1124"/>
        <v>505.13506403519045</v>
      </c>
      <c r="CG450" s="90">
        <f t="shared" si="1124"/>
        <v>710.47252859505534</v>
      </c>
      <c r="CH450" s="89">
        <f t="shared" si="1124"/>
        <v>542.36809536986289</v>
      </c>
      <c r="CI450" s="91">
        <f t="shared" si="1124"/>
        <v>447.29676820995473</v>
      </c>
      <c r="CJ450" s="90">
        <f t="shared" si="1124"/>
        <v>352.45988926982716</v>
      </c>
      <c r="CK450" s="89">
        <f t="shared" si="1124"/>
        <v>987.81526047586806</v>
      </c>
      <c r="CL450" s="91">
        <f t="shared" si="1124"/>
        <v>1130.8815708615352</v>
      </c>
      <c r="CM450" s="90">
        <f t="shared" si="1124"/>
        <v>1060.1698209375932</v>
      </c>
      <c r="CN450" s="89">
        <f t="shared" si="1124"/>
        <v>304.19232770251864</v>
      </c>
      <c r="CO450" s="91">
        <f t="shared" si="1124"/>
        <v>232.41418953876379</v>
      </c>
      <c r="CP450" s="90">
        <f t="shared" si="1124"/>
        <v>234.2318007611195</v>
      </c>
      <c r="CQ450" s="89">
        <f t="shared" si="1124"/>
        <v>1360.3548937567061</v>
      </c>
      <c r="CR450" s="91">
        <f t="shared" si="1124"/>
        <v>1012.8209712454694</v>
      </c>
      <c r="CS450" s="90">
        <f t="shared" si="1124"/>
        <v>1453.2252026958151</v>
      </c>
      <c r="CT450" s="89">
        <f t="shared" si="1124"/>
        <v>163.17290923135201</v>
      </c>
      <c r="CU450" s="91">
        <f t="shared" si="1124"/>
        <v>278.16838091335859</v>
      </c>
      <c r="CV450" s="90">
        <f t="shared" si="1124"/>
        <v>161.67401102908011</v>
      </c>
      <c r="CW450" s="89">
        <f t="shared" si="1124"/>
        <v>724.32022900695893</v>
      </c>
      <c r="CX450" s="91">
        <f t="shared" si="1124"/>
        <v>435.29187005923296</v>
      </c>
      <c r="CY450" s="90">
        <f t="shared" si="1124"/>
        <v>794.33841876576582</v>
      </c>
      <c r="CZ450" s="89">
        <f t="shared" si="1124"/>
        <v>169.54983059323817</v>
      </c>
      <c r="DA450" s="91">
        <f t="shared" si="1124"/>
        <v>161.49516434409844</v>
      </c>
      <c r="DB450" s="90">
        <f t="shared" si="1124"/>
        <v>196.75214203503708</v>
      </c>
      <c r="DC450" s="89">
        <f t="shared" si="1124"/>
        <v>592.83937933433936</v>
      </c>
      <c r="DD450" s="91">
        <f t="shared" si="1124"/>
        <v>555.30899103240324</v>
      </c>
      <c r="DE450" s="90">
        <f t="shared" si="1124"/>
        <v>662.04986424578658</v>
      </c>
      <c r="DF450" s="89">
        <f t="shared" si="1124"/>
        <v>20.24393549469189</v>
      </c>
      <c r="DG450" s="91">
        <f t="shared" si="1124"/>
        <v>3.6850865494973837</v>
      </c>
      <c r="DH450" s="90">
        <f t="shared" si="1124"/>
        <v>1.2661477898876612</v>
      </c>
      <c r="DI450" s="89">
        <f t="shared" si="1124"/>
        <v>0.86163957243941869</v>
      </c>
      <c r="DJ450" s="91">
        <f t="shared" si="1124"/>
        <v>0</v>
      </c>
      <c r="DK450" s="90">
        <f t="shared" si="1124"/>
        <v>0.65974488320358027</v>
      </c>
      <c r="DL450" s="89">
        <f t="shared" si="1124"/>
        <v>18.312354296259162</v>
      </c>
      <c r="DM450" s="91">
        <f t="shared" si="1124"/>
        <v>13.277795497457388</v>
      </c>
      <c r="DN450" s="90">
        <f t="shared" si="1124"/>
        <v>17.809888215555741</v>
      </c>
      <c r="DO450" s="89">
        <f t="shared" si="1124"/>
        <v>30.114492757460958</v>
      </c>
      <c r="DP450" s="91">
        <f t="shared" si="1124"/>
        <v>43.262847926112428</v>
      </c>
      <c r="DQ450" s="90">
        <f t="shared" si="1124"/>
        <v>29.590901642752147</v>
      </c>
      <c r="DR450" s="89">
        <f t="shared" si="1124"/>
        <v>56.588083297176965</v>
      </c>
      <c r="DS450" s="91">
        <f t="shared" si="1124"/>
        <v>68.113982480010435</v>
      </c>
      <c r="DT450" s="90">
        <f t="shared" si="1124"/>
        <v>58.88152176125746</v>
      </c>
      <c r="DU450" s="89">
        <f t="shared" si="1124"/>
        <v>59.236847349544064</v>
      </c>
      <c r="DV450" s="91">
        <f t="shared" si="1124"/>
        <v>55.584387604463096</v>
      </c>
      <c r="DW450" s="90">
        <f t="shared" si="1124"/>
        <v>64.081672828875568</v>
      </c>
      <c r="DX450" s="89">
        <f t="shared" si="1124"/>
        <v>1348.0189872120447</v>
      </c>
      <c r="DY450" s="91">
        <f t="shared" si="1124"/>
        <v>94.755715229002163</v>
      </c>
      <c r="DZ450" s="90">
        <f t="shared" si="1124"/>
        <v>93.007766954930176</v>
      </c>
      <c r="EA450" s="89">
        <f t="shared" si="1124"/>
        <v>99.737809246157326</v>
      </c>
      <c r="EB450" s="91">
        <f t="shared" si="1124"/>
        <v>75.519043350151051</v>
      </c>
      <c r="EC450" s="90">
        <f t="shared" si="1124"/>
        <v>80.741012600602176</v>
      </c>
      <c r="ED450" s="89">
        <f t="shared" si="1124"/>
        <v>128.71424398506585</v>
      </c>
      <c r="EE450" s="91">
        <f t="shared" si="1124"/>
        <v>112.09294037737055</v>
      </c>
      <c r="EF450" s="90">
        <f t="shared" si="1124"/>
        <v>107.92493463907216</v>
      </c>
      <c r="EG450" s="89">
        <f t="shared" si="1124"/>
        <v>83.247104360113838</v>
      </c>
      <c r="EH450" s="91">
        <f t="shared" si="1124"/>
        <v>67.578452738306581</v>
      </c>
      <c r="EI450" s="90">
        <f t="shared" ref="EI450:EO450" si="1125">(EI279/(10*EI$179+EI$180)*1000000)</f>
        <v>68.650715929357759</v>
      </c>
      <c r="EJ450" s="89">
        <f t="shared" si="1125"/>
        <v>134.41054835235894</v>
      </c>
      <c r="EK450" s="91">
        <f t="shared" si="1125"/>
        <v>136.65510409567668</v>
      </c>
      <c r="EL450" s="90">
        <f t="shared" si="1125"/>
        <v>192.47355696011545</v>
      </c>
      <c r="EM450" s="89">
        <f t="shared" si="1125"/>
        <v>86.530492428995572</v>
      </c>
      <c r="EN450" s="91">
        <f t="shared" si="1125"/>
        <v>92.429226399641095</v>
      </c>
      <c r="EO450" s="90">
        <f t="shared" si="1125"/>
        <v>109.26992000434988</v>
      </c>
    </row>
    <row r="451" spans="2:145" s="120" customFormat="1" x14ac:dyDescent="0.3">
      <c r="B451" s="360"/>
      <c r="C451" s="93" t="str">
        <f t="shared" ref="C451" si="1126">(C280)</f>
        <v>Guanosine</v>
      </c>
      <c r="D451" s="94">
        <f t="shared" ref="D451:G451" si="1127">(D280)</f>
        <v>10.9</v>
      </c>
      <c r="E451" s="95">
        <f t="shared" si="1127"/>
        <v>11.6</v>
      </c>
      <c r="F451" s="96">
        <f t="shared" si="1127"/>
        <v>11.25</v>
      </c>
      <c r="G451" s="97">
        <f t="shared" si="1127"/>
        <v>284.09895</v>
      </c>
      <c r="H451" s="89"/>
      <c r="I451" s="91"/>
      <c r="J451" s="90"/>
      <c r="K451" s="89">
        <f t="shared" ref="K451:BV451" si="1128">(K280/(10*K$179+K$180)*1000000)</f>
        <v>294.6230400680239</v>
      </c>
      <c r="L451" s="110">
        <f t="shared" si="1128"/>
        <v>303.32481906620916</v>
      </c>
      <c r="M451" s="90">
        <f t="shared" si="1128"/>
        <v>272.60199490605441</v>
      </c>
      <c r="N451" s="89">
        <f t="shared" si="1128"/>
        <v>239.8907666153242</v>
      </c>
      <c r="O451" s="110">
        <f t="shared" si="1128"/>
        <v>248.31915181813781</v>
      </c>
      <c r="P451" s="90">
        <f t="shared" si="1128"/>
        <v>213.82162528633202</v>
      </c>
      <c r="Q451" s="89">
        <f t="shared" si="1128"/>
        <v>414.46849418736963</v>
      </c>
      <c r="R451" s="110">
        <f t="shared" si="1128"/>
        <v>338.50392133290171</v>
      </c>
      <c r="S451" s="90">
        <f t="shared" si="1128"/>
        <v>219.34758192031993</v>
      </c>
      <c r="T451" s="89">
        <f t="shared" si="1128"/>
        <v>421.90748190169268</v>
      </c>
      <c r="U451" s="91">
        <f t="shared" si="1128"/>
        <v>338.32673784151996</v>
      </c>
      <c r="V451" s="90">
        <f t="shared" si="1128"/>
        <v>438.03056701222545</v>
      </c>
      <c r="W451" s="89">
        <f t="shared" si="1128"/>
        <v>289.97545525881969</v>
      </c>
      <c r="X451" s="91">
        <f t="shared" si="1128"/>
        <v>198.04926021661072</v>
      </c>
      <c r="Y451" s="90">
        <f t="shared" si="1128"/>
        <v>197.11795557444435</v>
      </c>
      <c r="Z451" s="89">
        <f t="shared" si="1128"/>
        <v>587.23021279626573</v>
      </c>
      <c r="AA451" s="91">
        <f t="shared" si="1128"/>
        <v>688.11180887145656</v>
      </c>
      <c r="AB451" s="90">
        <f t="shared" si="1128"/>
        <v>631.02229605900459</v>
      </c>
      <c r="AC451" s="89">
        <f t="shared" si="1128"/>
        <v>163.77858995459778</v>
      </c>
      <c r="AD451" s="91">
        <f t="shared" si="1128"/>
        <v>202.16246453180432</v>
      </c>
      <c r="AE451" s="90">
        <f t="shared" si="1128"/>
        <v>225.72526599725245</v>
      </c>
      <c r="AF451" s="89">
        <f t="shared" si="1128"/>
        <v>558.37808893853901</v>
      </c>
      <c r="AG451" s="91">
        <f t="shared" si="1128"/>
        <v>506.66167078901543</v>
      </c>
      <c r="AH451" s="90">
        <f t="shared" si="1128"/>
        <v>650.48211805063329</v>
      </c>
      <c r="AI451" s="89">
        <f t="shared" si="1128"/>
        <v>295.11437217319417</v>
      </c>
      <c r="AJ451" s="91">
        <f t="shared" si="1128"/>
        <v>174.30724391391621</v>
      </c>
      <c r="AK451" s="90">
        <f t="shared" si="1128"/>
        <v>243.54262557728501</v>
      </c>
      <c r="AL451" s="89">
        <f t="shared" si="1128"/>
        <v>598.64987722639773</v>
      </c>
      <c r="AM451" s="91">
        <f t="shared" si="1128"/>
        <v>650.24628916635277</v>
      </c>
      <c r="AN451" s="90">
        <f t="shared" si="1128"/>
        <v>573.96575826812864</v>
      </c>
      <c r="AO451" s="89">
        <f t="shared" si="1128"/>
        <v>1.9512825034359971</v>
      </c>
      <c r="AP451" s="91">
        <f t="shared" si="1128"/>
        <v>0</v>
      </c>
      <c r="AQ451" s="90">
        <f t="shared" si="1128"/>
        <v>0</v>
      </c>
      <c r="AR451" s="89">
        <f t="shared" si="1128"/>
        <v>0</v>
      </c>
      <c r="AS451" s="91">
        <f t="shared" si="1128"/>
        <v>0</v>
      </c>
      <c r="AT451" s="90">
        <f t="shared" si="1128"/>
        <v>0</v>
      </c>
      <c r="AU451" s="89">
        <f t="shared" si="1128"/>
        <v>0</v>
      </c>
      <c r="AV451" s="91">
        <f t="shared" si="1128"/>
        <v>0</v>
      </c>
      <c r="AW451" s="90">
        <f t="shared" si="1128"/>
        <v>0</v>
      </c>
      <c r="AX451" s="89">
        <f t="shared" si="1128"/>
        <v>0</v>
      </c>
      <c r="AY451" s="91">
        <f t="shared" si="1128"/>
        <v>0</v>
      </c>
      <c r="AZ451" s="90">
        <f t="shared" si="1128"/>
        <v>0</v>
      </c>
      <c r="BA451" s="89">
        <f t="shared" si="1128"/>
        <v>0</v>
      </c>
      <c r="BB451" s="91">
        <f t="shared" si="1128"/>
        <v>58.114256190362987</v>
      </c>
      <c r="BC451" s="90">
        <f t="shared" si="1128"/>
        <v>0</v>
      </c>
      <c r="BD451" s="89">
        <f t="shared" si="1128"/>
        <v>1.9599487165809619</v>
      </c>
      <c r="BE451" s="91">
        <f t="shared" si="1128"/>
        <v>0</v>
      </c>
      <c r="BF451" s="90">
        <f t="shared" si="1128"/>
        <v>4.4646410531415395</v>
      </c>
      <c r="BG451" s="89">
        <f t="shared" si="1128"/>
        <v>0</v>
      </c>
      <c r="BH451" s="91">
        <f t="shared" si="1128"/>
        <v>1.7015274307004324</v>
      </c>
      <c r="BI451" s="90">
        <f t="shared" si="1128"/>
        <v>0</v>
      </c>
      <c r="BJ451" s="89">
        <f t="shared" si="1128"/>
        <v>0</v>
      </c>
      <c r="BK451" s="91">
        <f t="shared" si="1128"/>
        <v>2.2551855877561713</v>
      </c>
      <c r="BL451" s="90">
        <f t="shared" si="1128"/>
        <v>9.4006144493684722</v>
      </c>
      <c r="BM451" s="89">
        <f t="shared" si="1128"/>
        <v>0</v>
      </c>
      <c r="BN451" s="91">
        <f t="shared" si="1128"/>
        <v>0</v>
      </c>
      <c r="BO451" s="90">
        <f t="shared" si="1128"/>
        <v>0</v>
      </c>
      <c r="BP451" s="89">
        <f t="shared" si="1128"/>
        <v>1.9422394492327151</v>
      </c>
      <c r="BQ451" s="91">
        <f t="shared" si="1128"/>
        <v>0</v>
      </c>
      <c r="BR451" s="90">
        <f t="shared" si="1128"/>
        <v>0</v>
      </c>
      <c r="BS451" s="89">
        <f t="shared" si="1128"/>
        <v>1.8238678841267055</v>
      </c>
      <c r="BT451" s="91">
        <f t="shared" si="1128"/>
        <v>0</v>
      </c>
      <c r="BU451" s="90">
        <f t="shared" si="1128"/>
        <v>9.397331784242736</v>
      </c>
      <c r="BV451" s="89">
        <f t="shared" si="1128"/>
        <v>0</v>
      </c>
      <c r="BW451" s="91">
        <f t="shared" ref="BW451:EH451" si="1129">(BW280/(10*BW$179+BW$180)*1000000)</f>
        <v>0</v>
      </c>
      <c r="BX451" s="90">
        <f t="shared" si="1129"/>
        <v>0</v>
      </c>
      <c r="BY451" s="89"/>
      <c r="BZ451" s="91"/>
      <c r="CA451" s="90"/>
      <c r="CB451" s="89">
        <f t="shared" si="1129"/>
        <v>259.36049350993915</v>
      </c>
      <c r="CC451" s="91">
        <f t="shared" si="1129"/>
        <v>274.94484873032127</v>
      </c>
      <c r="CD451" s="92">
        <f t="shared" si="1129"/>
        <v>165.69536096908939</v>
      </c>
      <c r="CE451" s="89">
        <f t="shared" si="1129"/>
        <v>149.68867921358355</v>
      </c>
      <c r="CF451" s="91">
        <f t="shared" si="1129"/>
        <v>65.242497550092935</v>
      </c>
      <c r="CG451" s="90">
        <f t="shared" si="1129"/>
        <v>133.22843897011424</v>
      </c>
      <c r="CH451" s="89">
        <f t="shared" si="1129"/>
        <v>183.45263040972256</v>
      </c>
      <c r="CI451" s="91">
        <f t="shared" si="1129"/>
        <v>132.86264791053503</v>
      </c>
      <c r="CJ451" s="90">
        <f t="shared" si="1129"/>
        <v>119.26519787489792</v>
      </c>
      <c r="CK451" s="89">
        <f t="shared" si="1129"/>
        <v>242.99909994558701</v>
      </c>
      <c r="CL451" s="91">
        <f t="shared" si="1129"/>
        <v>291.95717626097507</v>
      </c>
      <c r="CM451" s="90">
        <f t="shared" si="1129"/>
        <v>304.96319011648831</v>
      </c>
      <c r="CN451" s="89">
        <f t="shared" si="1129"/>
        <v>147.54783684316985</v>
      </c>
      <c r="CO451" s="91">
        <f t="shared" si="1129"/>
        <v>121.33280375336042</v>
      </c>
      <c r="CP451" s="90">
        <f t="shared" si="1129"/>
        <v>82.941902603822669</v>
      </c>
      <c r="CQ451" s="89">
        <f t="shared" si="1129"/>
        <v>421.47381282028493</v>
      </c>
      <c r="CR451" s="91">
        <f t="shared" si="1129"/>
        <v>403.4467393499051</v>
      </c>
      <c r="CS451" s="90">
        <f t="shared" si="1129"/>
        <v>503.20826045231945</v>
      </c>
      <c r="CT451" s="89">
        <f t="shared" si="1129"/>
        <v>70.761533547010416</v>
      </c>
      <c r="CU451" s="91">
        <f t="shared" si="1129"/>
        <v>162.56769764015536</v>
      </c>
      <c r="CV451" s="90">
        <f t="shared" si="1129"/>
        <v>69.281415782521535</v>
      </c>
      <c r="CW451" s="89">
        <f t="shared" si="1129"/>
        <v>257.15054661116642</v>
      </c>
      <c r="CX451" s="91">
        <f t="shared" si="1129"/>
        <v>149.59418033487182</v>
      </c>
      <c r="CY451" s="90">
        <f t="shared" si="1129"/>
        <v>281.12117197769408</v>
      </c>
      <c r="CZ451" s="89">
        <f t="shared" si="1129"/>
        <v>98.798579337774072</v>
      </c>
      <c r="DA451" s="91">
        <f t="shared" si="1129"/>
        <v>102.04221143492643</v>
      </c>
      <c r="DB451" s="90">
        <f t="shared" si="1129"/>
        <v>111.63002021659992</v>
      </c>
      <c r="DC451" s="89">
        <f t="shared" si="1129"/>
        <v>270.05575653266618</v>
      </c>
      <c r="DD451" s="91">
        <f t="shared" si="1129"/>
        <v>297.59018527150204</v>
      </c>
      <c r="DE451" s="90">
        <f t="shared" si="1129"/>
        <v>315.80188221766298</v>
      </c>
      <c r="DF451" s="89">
        <f t="shared" si="1129"/>
        <v>0</v>
      </c>
      <c r="DG451" s="91">
        <f t="shared" si="1129"/>
        <v>0</v>
      </c>
      <c r="DH451" s="90">
        <f t="shared" si="1129"/>
        <v>0</v>
      </c>
      <c r="DI451" s="89">
        <f t="shared" si="1129"/>
        <v>0</v>
      </c>
      <c r="DJ451" s="91">
        <f t="shared" si="1129"/>
        <v>0</v>
      </c>
      <c r="DK451" s="90">
        <f t="shared" si="1129"/>
        <v>0</v>
      </c>
      <c r="DL451" s="89">
        <f t="shared" si="1129"/>
        <v>0</v>
      </c>
      <c r="DM451" s="91">
        <f t="shared" si="1129"/>
        <v>0</v>
      </c>
      <c r="DN451" s="90">
        <f t="shared" si="1129"/>
        <v>0</v>
      </c>
      <c r="DO451" s="89">
        <f t="shared" si="1129"/>
        <v>0</v>
      </c>
      <c r="DP451" s="91">
        <f t="shared" si="1129"/>
        <v>0</v>
      </c>
      <c r="DQ451" s="90">
        <f t="shared" si="1129"/>
        <v>0</v>
      </c>
      <c r="DR451" s="89">
        <f t="shared" si="1129"/>
        <v>0</v>
      </c>
      <c r="DS451" s="91">
        <f t="shared" si="1129"/>
        <v>0</v>
      </c>
      <c r="DT451" s="90">
        <f t="shared" si="1129"/>
        <v>0</v>
      </c>
      <c r="DU451" s="89">
        <f t="shared" si="1129"/>
        <v>16.427492163145022</v>
      </c>
      <c r="DV451" s="91">
        <f t="shared" si="1129"/>
        <v>0</v>
      </c>
      <c r="DW451" s="90">
        <f t="shared" si="1129"/>
        <v>0</v>
      </c>
      <c r="DX451" s="89">
        <f t="shared" si="1129"/>
        <v>0.64750050557946348</v>
      </c>
      <c r="DY451" s="91">
        <f t="shared" si="1129"/>
        <v>0</v>
      </c>
      <c r="DZ451" s="90">
        <f t="shared" si="1129"/>
        <v>0</v>
      </c>
      <c r="EA451" s="89">
        <f t="shared" si="1129"/>
        <v>0</v>
      </c>
      <c r="EB451" s="91">
        <f t="shared" si="1129"/>
        <v>0</v>
      </c>
      <c r="EC451" s="90">
        <f t="shared" si="1129"/>
        <v>0</v>
      </c>
      <c r="ED451" s="89">
        <f t="shared" si="1129"/>
        <v>0</v>
      </c>
      <c r="EE451" s="91">
        <f t="shared" si="1129"/>
        <v>0</v>
      </c>
      <c r="EF451" s="90">
        <f t="shared" si="1129"/>
        <v>0</v>
      </c>
      <c r="EG451" s="89">
        <f t="shared" si="1129"/>
        <v>0</v>
      </c>
      <c r="EH451" s="91">
        <f t="shared" si="1129"/>
        <v>0</v>
      </c>
      <c r="EI451" s="90">
        <f t="shared" ref="EI451:EO451" si="1130">(EI280/(10*EI$179+EI$180)*1000000)</f>
        <v>0</v>
      </c>
      <c r="EJ451" s="89">
        <f t="shared" si="1130"/>
        <v>0</v>
      </c>
      <c r="EK451" s="91">
        <f t="shared" si="1130"/>
        <v>0</v>
      </c>
      <c r="EL451" s="90">
        <f t="shared" si="1130"/>
        <v>0</v>
      </c>
      <c r="EM451" s="89">
        <f t="shared" si="1130"/>
        <v>0</v>
      </c>
      <c r="EN451" s="91">
        <f t="shared" si="1130"/>
        <v>0</v>
      </c>
      <c r="EO451" s="90">
        <f t="shared" si="1130"/>
        <v>0</v>
      </c>
    </row>
    <row r="452" spans="2:145" s="120" customFormat="1" x14ac:dyDescent="0.3">
      <c r="B452" s="360"/>
      <c r="C452" s="93" t="str">
        <f t="shared" ref="C452" si="1131">(C281)</f>
        <v>GMP</v>
      </c>
      <c r="D452" s="94">
        <f t="shared" ref="D452:G452" si="1132">(D281)</f>
        <v>14.1</v>
      </c>
      <c r="E452" s="95">
        <f t="shared" si="1132"/>
        <v>15</v>
      </c>
      <c r="F452" s="96">
        <f t="shared" si="1132"/>
        <v>14.36</v>
      </c>
      <c r="G452" s="97">
        <f t="shared" si="1132"/>
        <v>362.05072000000001</v>
      </c>
      <c r="H452" s="89"/>
      <c r="I452" s="91"/>
      <c r="J452" s="90"/>
      <c r="K452" s="89">
        <f t="shared" ref="K452:BV452" si="1133">(K281/(10*K$179+K$180)*1000000)</f>
        <v>3344.584414333287</v>
      </c>
      <c r="L452" s="110">
        <f t="shared" si="1133"/>
        <v>3478.1002090323018</v>
      </c>
      <c r="M452" s="90">
        <f t="shared" si="1133"/>
        <v>3254.0736360114897</v>
      </c>
      <c r="N452" s="89">
        <f t="shared" si="1133"/>
        <v>2442.7516012217552</v>
      </c>
      <c r="O452" s="110">
        <f t="shared" si="1133"/>
        <v>3074.9912517251578</v>
      </c>
      <c r="P452" s="90">
        <f t="shared" si="1133"/>
        <v>2452.5381114131096</v>
      </c>
      <c r="Q452" s="89">
        <f t="shared" si="1133"/>
        <v>4510.56580340036</v>
      </c>
      <c r="R452" s="110">
        <f t="shared" si="1133"/>
        <v>3653.3775704121181</v>
      </c>
      <c r="S452" s="90">
        <f t="shared" si="1133"/>
        <v>3234.3315095112416</v>
      </c>
      <c r="T452" s="89">
        <f t="shared" si="1133"/>
        <v>4830.1232684800043</v>
      </c>
      <c r="U452" s="91">
        <f t="shared" si="1133"/>
        <v>4171.5413147574736</v>
      </c>
      <c r="V452" s="90">
        <f t="shared" si="1133"/>
        <v>5674.7656602943935</v>
      </c>
      <c r="W452" s="89">
        <f t="shared" si="1133"/>
        <v>2985.7325616891922</v>
      </c>
      <c r="X452" s="91">
        <f t="shared" si="1133"/>
        <v>2158.4356354344618</v>
      </c>
      <c r="Y452" s="90">
        <f t="shared" si="1133"/>
        <v>2049.4831233175555</v>
      </c>
      <c r="Z452" s="89">
        <f t="shared" si="1133"/>
        <v>5870.8567119204499</v>
      </c>
      <c r="AA452" s="91">
        <f t="shared" si="1133"/>
        <v>6463.1611901946198</v>
      </c>
      <c r="AB452" s="90">
        <f t="shared" si="1133"/>
        <v>6195.2476244175614</v>
      </c>
      <c r="AC452" s="89">
        <f t="shared" si="1133"/>
        <v>2265.2685615787605</v>
      </c>
      <c r="AD452" s="91">
        <f t="shared" si="1133"/>
        <v>2412.5374402871676</v>
      </c>
      <c r="AE452" s="90">
        <f t="shared" si="1133"/>
        <v>2646.9191111267346</v>
      </c>
      <c r="AF452" s="89">
        <f t="shared" si="1133"/>
        <v>6954.4866480486326</v>
      </c>
      <c r="AG452" s="91">
        <f t="shared" si="1133"/>
        <v>5988.4010432295463</v>
      </c>
      <c r="AH452" s="90">
        <f t="shared" si="1133"/>
        <v>6238.77716604749</v>
      </c>
      <c r="AI452" s="89">
        <f t="shared" si="1133"/>
        <v>3713.7256584767301</v>
      </c>
      <c r="AJ452" s="91">
        <f t="shared" si="1133"/>
        <v>3277.0219869251173</v>
      </c>
      <c r="AK452" s="90">
        <f t="shared" si="1133"/>
        <v>2401.3288403776855</v>
      </c>
      <c r="AL452" s="89">
        <f t="shared" si="1133"/>
        <v>7301.7265103580048</v>
      </c>
      <c r="AM452" s="91">
        <f t="shared" si="1133"/>
        <v>7733.3322096109887</v>
      </c>
      <c r="AN452" s="90">
        <f t="shared" si="1133"/>
        <v>6963.3191152860181</v>
      </c>
      <c r="AO452" s="89">
        <f t="shared" si="1133"/>
        <v>0</v>
      </c>
      <c r="AP452" s="91">
        <f t="shared" si="1133"/>
        <v>0</v>
      </c>
      <c r="AQ452" s="90">
        <f t="shared" si="1133"/>
        <v>0</v>
      </c>
      <c r="AR452" s="89">
        <f t="shared" si="1133"/>
        <v>0</v>
      </c>
      <c r="AS452" s="91">
        <f t="shared" si="1133"/>
        <v>0</v>
      </c>
      <c r="AT452" s="90">
        <f t="shared" si="1133"/>
        <v>0</v>
      </c>
      <c r="AU452" s="89">
        <f t="shared" si="1133"/>
        <v>0</v>
      </c>
      <c r="AV452" s="91">
        <f t="shared" si="1133"/>
        <v>0</v>
      </c>
      <c r="AW452" s="90">
        <f t="shared" si="1133"/>
        <v>0</v>
      </c>
      <c r="AX452" s="89">
        <f t="shared" si="1133"/>
        <v>0</v>
      </c>
      <c r="AY452" s="91">
        <f t="shared" si="1133"/>
        <v>0</v>
      </c>
      <c r="AZ452" s="90">
        <f t="shared" si="1133"/>
        <v>0</v>
      </c>
      <c r="BA452" s="89">
        <f t="shared" si="1133"/>
        <v>0</v>
      </c>
      <c r="BB452" s="91">
        <f t="shared" si="1133"/>
        <v>0</v>
      </c>
      <c r="BC452" s="90">
        <f t="shared" si="1133"/>
        <v>0</v>
      </c>
      <c r="BD452" s="89">
        <f t="shared" si="1133"/>
        <v>0</v>
      </c>
      <c r="BE452" s="91">
        <f t="shared" si="1133"/>
        <v>0</v>
      </c>
      <c r="BF452" s="90">
        <f t="shared" si="1133"/>
        <v>0</v>
      </c>
      <c r="BG452" s="89">
        <f t="shared" si="1133"/>
        <v>0</v>
      </c>
      <c r="BH452" s="91">
        <f t="shared" si="1133"/>
        <v>0</v>
      </c>
      <c r="BI452" s="90">
        <f t="shared" si="1133"/>
        <v>0</v>
      </c>
      <c r="BJ452" s="89">
        <f t="shared" si="1133"/>
        <v>1.4610395329415167</v>
      </c>
      <c r="BK452" s="91">
        <f t="shared" si="1133"/>
        <v>0</v>
      </c>
      <c r="BL452" s="90">
        <f t="shared" si="1133"/>
        <v>0</v>
      </c>
      <c r="BM452" s="89">
        <f t="shared" si="1133"/>
        <v>1.270336885973042</v>
      </c>
      <c r="BN452" s="91">
        <f t="shared" si="1133"/>
        <v>0</v>
      </c>
      <c r="BO452" s="90">
        <f t="shared" si="1133"/>
        <v>0</v>
      </c>
      <c r="BP452" s="89">
        <f t="shared" si="1133"/>
        <v>0</v>
      </c>
      <c r="BQ452" s="91">
        <f t="shared" si="1133"/>
        <v>0</v>
      </c>
      <c r="BR452" s="90">
        <f t="shared" si="1133"/>
        <v>0</v>
      </c>
      <c r="BS452" s="89">
        <f t="shared" si="1133"/>
        <v>1.317801254581763</v>
      </c>
      <c r="BT452" s="91">
        <f t="shared" si="1133"/>
        <v>0</v>
      </c>
      <c r="BU452" s="90">
        <f t="shared" si="1133"/>
        <v>0</v>
      </c>
      <c r="BV452" s="89">
        <f t="shared" si="1133"/>
        <v>0</v>
      </c>
      <c r="BW452" s="91">
        <f t="shared" ref="BW452:EH452" si="1134">(BW281/(10*BW$179+BW$180)*1000000)</f>
        <v>0</v>
      </c>
      <c r="BX452" s="90">
        <f t="shared" si="1134"/>
        <v>1.1205333018094261</v>
      </c>
      <c r="BY452" s="89"/>
      <c r="BZ452" s="91"/>
      <c r="CA452" s="90"/>
      <c r="CB452" s="89">
        <f t="shared" si="1134"/>
        <v>4661.3328759125934</v>
      </c>
      <c r="CC452" s="91">
        <f t="shared" si="1134"/>
        <v>3218.870016754724</v>
      </c>
      <c r="CD452" s="92">
        <f t="shared" si="1134"/>
        <v>1988.7639927969481</v>
      </c>
      <c r="CE452" s="89">
        <f t="shared" si="1134"/>
        <v>1560.3079431753888</v>
      </c>
      <c r="CF452" s="91">
        <f t="shared" si="1134"/>
        <v>1071.7805058929118</v>
      </c>
      <c r="CG452" s="90">
        <f t="shared" si="1134"/>
        <v>1955.7343453523147</v>
      </c>
      <c r="CH452" s="89">
        <f t="shared" si="1134"/>
        <v>3237.6145463985149</v>
      </c>
      <c r="CI452" s="91">
        <f t="shared" si="1134"/>
        <v>1515.0705861697011</v>
      </c>
      <c r="CJ452" s="90">
        <f t="shared" si="1134"/>
        <v>1467.0416840410326</v>
      </c>
      <c r="CK452" s="89">
        <f t="shared" si="1134"/>
        <v>4174.899964643856</v>
      </c>
      <c r="CL452" s="91">
        <f t="shared" si="1134"/>
        <v>4406.4675918353432</v>
      </c>
      <c r="CM452" s="90">
        <f t="shared" si="1134"/>
        <v>3847.3891858100019</v>
      </c>
      <c r="CN452" s="89">
        <f t="shared" si="1134"/>
        <v>2218.1448689922122</v>
      </c>
      <c r="CO452" s="91">
        <f t="shared" si="1134"/>
        <v>2061.6686238674388</v>
      </c>
      <c r="CP452" s="90">
        <f t="shared" si="1134"/>
        <v>1710.1074690685548</v>
      </c>
      <c r="CQ452" s="89">
        <f t="shared" si="1134"/>
        <v>7664.9660388686525</v>
      </c>
      <c r="CR452" s="91">
        <f t="shared" si="1134"/>
        <v>6458.6769731007098</v>
      </c>
      <c r="CS452" s="90">
        <f t="shared" si="1134"/>
        <v>7840.2487869404913</v>
      </c>
      <c r="CT452" s="89">
        <f t="shared" si="1134"/>
        <v>1354.2420215077054</v>
      </c>
      <c r="CU452" s="91">
        <f t="shared" si="1134"/>
        <v>2014.6248079656179</v>
      </c>
      <c r="CV452" s="90">
        <f t="shared" si="1134"/>
        <v>1347.2973341862535</v>
      </c>
      <c r="CW452" s="89">
        <f t="shared" si="1134"/>
        <v>5244.4447816746033</v>
      </c>
      <c r="CX452" s="91">
        <f t="shared" si="1134"/>
        <v>2771.6470156931764</v>
      </c>
      <c r="CY452" s="90">
        <f t="shared" si="1134"/>
        <v>5140.9813660141226</v>
      </c>
      <c r="CZ452" s="89">
        <f t="shared" si="1134"/>
        <v>1787.4141756158326</v>
      </c>
      <c r="DA452" s="91">
        <f t="shared" si="1134"/>
        <v>1597.3399122092928</v>
      </c>
      <c r="DB452" s="90">
        <f t="shared" si="1134"/>
        <v>1847.5275917474296</v>
      </c>
      <c r="DC452" s="89">
        <f t="shared" si="1134"/>
        <v>4964.5876586412496</v>
      </c>
      <c r="DD452" s="91">
        <f t="shared" si="1134"/>
        <v>5382.9826295354624</v>
      </c>
      <c r="DE452" s="90">
        <f t="shared" si="1134"/>
        <v>7309.7852897545827</v>
      </c>
      <c r="DF452" s="89">
        <f t="shared" si="1134"/>
        <v>0</v>
      </c>
      <c r="DG452" s="91">
        <f t="shared" si="1134"/>
        <v>0</v>
      </c>
      <c r="DH452" s="90">
        <f t="shared" si="1134"/>
        <v>0</v>
      </c>
      <c r="DI452" s="89">
        <f t="shared" si="1134"/>
        <v>0</v>
      </c>
      <c r="DJ452" s="91">
        <f t="shared" si="1134"/>
        <v>0</v>
      </c>
      <c r="DK452" s="90">
        <f t="shared" si="1134"/>
        <v>0</v>
      </c>
      <c r="DL452" s="89">
        <f t="shared" si="1134"/>
        <v>0</v>
      </c>
      <c r="DM452" s="91">
        <f t="shared" si="1134"/>
        <v>0</v>
      </c>
      <c r="DN452" s="90">
        <f t="shared" si="1134"/>
        <v>0</v>
      </c>
      <c r="DO452" s="89">
        <f t="shared" si="1134"/>
        <v>0</v>
      </c>
      <c r="DP452" s="91">
        <f t="shared" si="1134"/>
        <v>0</v>
      </c>
      <c r="DQ452" s="90">
        <f t="shared" si="1134"/>
        <v>0</v>
      </c>
      <c r="DR452" s="89">
        <f t="shared" si="1134"/>
        <v>0</v>
      </c>
      <c r="DS452" s="91">
        <f t="shared" si="1134"/>
        <v>0</v>
      </c>
      <c r="DT452" s="90">
        <f t="shared" si="1134"/>
        <v>0</v>
      </c>
      <c r="DU452" s="89">
        <f t="shared" si="1134"/>
        <v>0</v>
      </c>
      <c r="DV452" s="91">
        <f t="shared" si="1134"/>
        <v>0</v>
      </c>
      <c r="DW452" s="90">
        <f t="shared" si="1134"/>
        <v>5.6814500562936949</v>
      </c>
      <c r="DX452" s="89">
        <f t="shared" si="1134"/>
        <v>0</v>
      </c>
      <c r="DY452" s="91">
        <f t="shared" si="1134"/>
        <v>0</v>
      </c>
      <c r="DZ452" s="90">
        <f t="shared" si="1134"/>
        <v>0</v>
      </c>
      <c r="EA452" s="89">
        <f t="shared" si="1134"/>
        <v>1.5077508270241782</v>
      </c>
      <c r="EB452" s="91">
        <f t="shared" si="1134"/>
        <v>0</v>
      </c>
      <c r="EC452" s="90">
        <f t="shared" si="1134"/>
        <v>0</v>
      </c>
      <c r="ED452" s="89">
        <f t="shared" si="1134"/>
        <v>10.413264273326122</v>
      </c>
      <c r="EE452" s="91">
        <f t="shared" si="1134"/>
        <v>0</v>
      </c>
      <c r="EF452" s="90">
        <f t="shared" si="1134"/>
        <v>1.3099670660211402</v>
      </c>
      <c r="EG452" s="89">
        <f t="shared" si="1134"/>
        <v>1.3528939528778328</v>
      </c>
      <c r="EH452" s="91">
        <f t="shared" si="1134"/>
        <v>0</v>
      </c>
      <c r="EI452" s="90">
        <f t="shared" ref="EI452:EO452" si="1135">(EI281/(10*EI$179+EI$180)*1000000)</f>
        <v>0</v>
      </c>
      <c r="EJ452" s="89">
        <f t="shared" si="1135"/>
        <v>0</v>
      </c>
      <c r="EK452" s="91">
        <f t="shared" si="1135"/>
        <v>1.5240809873015346</v>
      </c>
      <c r="EL452" s="90">
        <f t="shared" si="1135"/>
        <v>1.2273929202979721</v>
      </c>
      <c r="EM452" s="89">
        <f t="shared" si="1135"/>
        <v>2.2235579201790361</v>
      </c>
      <c r="EN452" s="91">
        <f t="shared" si="1135"/>
        <v>0</v>
      </c>
      <c r="EO452" s="90">
        <f t="shared" si="1135"/>
        <v>0</v>
      </c>
    </row>
    <row r="453" spans="2:145" s="120" customFormat="1" x14ac:dyDescent="0.3">
      <c r="B453" s="360"/>
      <c r="C453" s="146" t="str">
        <f t="shared" ref="C453" si="1136">(C282)</f>
        <v>GDP</v>
      </c>
      <c r="D453" s="155">
        <f t="shared" ref="D453:G453" si="1137">(D282)</f>
        <v>14.1</v>
      </c>
      <c r="E453" s="156">
        <f t="shared" si="1137"/>
        <v>19.5</v>
      </c>
      <c r="F453" s="157">
        <f t="shared" si="1137"/>
        <v>14.96</v>
      </c>
      <c r="G453" s="158">
        <f t="shared" si="1137"/>
        <v>442.01704999999998</v>
      </c>
      <c r="H453" s="143"/>
      <c r="I453" s="154"/>
      <c r="J453" s="144"/>
      <c r="K453" s="143">
        <f t="shared" ref="K453:BV453" si="1138">(K282/(10*K$179+K$180)*1000000)</f>
        <v>1685.4760078648867</v>
      </c>
      <c r="L453" s="150">
        <f t="shared" si="1138"/>
        <v>1812.6200727456246</v>
      </c>
      <c r="M453" s="144">
        <f t="shared" si="1138"/>
        <v>2159.4120433148087</v>
      </c>
      <c r="N453" s="143">
        <f t="shared" si="1138"/>
        <v>2904.9333883454697</v>
      </c>
      <c r="O453" s="150">
        <f t="shared" si="1138"/>
        <v>3528.3839921624231</v>
      </c>
      <c r="P453" s="144">
        <f t="shared" si="1138"/>
        <v>3307.5763060564091</v>
      </c>
      <c r="Q453" s="143">
        <f t="shared" si="1138"/>
        <v>2184.9402552441516</v>
      </c>
      <c r="R453" s="150">
        <f t="shared" si="1138"/>
        <v>1954.8078932176693</v>
      </c>
      <c r="S453" s="144">
        <f t="shared" si="1138"/>
        <v>1535.795503829379</v>
      </c>
      <c r="T453" s="143">
        <f t="shared" si="1138"/>
        <v>2427.3813449450186</v>
      </c>
      <c r="U453" s="154">
        <f t="shared" si="1138"/>
        <v>2307.6079169601153</v>
      </c>
      <c r="V453" s="144">
        <f t="shared" si="1138"/>
        <v>2231.893249074034</v>
      </c>
      <c r="W453" s="143">
        <f t="shared" si="1138"/>
        <v>2179.7900338977352</v>
      </c>
      <c r="X453" s="154">
        <f t="shared" si="1138"/>
        <v>1947.039987385105</v>
      </c>
      <c r="Y453" s="144">
        <f t="shared" si="1138"/>
        <v>1906.5425930338611</v>
      </c>
      <c r="Z453" s="143">
        <f t="shared" si="1138"/>
        <v>2313.0083460761593</v>
      </c>
      <c r="AA453" s="154">
        <f t="shared" si="1138"/>
        <v>2426.6536917247381</v>
      </c>
      <c r="AB453" s="144">
        <f t="shared" si="1138"/>
        <v>2549.5233012042058</v>
      </c>
      <c r="AC453" s="143">
        <f t="shared" si="1138"/>
        <v>2131.9653856511986</v>
      </c>
      <c r="AD453" s="154">
        <f t="shared" si="1138"/>
        <v>1913.2210374904269</v>
      </c>
      <c r="AE453" s="144">
        <f t="shared" si="1138"/>
        <v>1726.3249844404504</v>
      </c>
      <c r="AF453" s="143">
        <f t="shared" si="1138"/>
        <v>2326.0943900317657</v>
      </c>
      <c r="AG453" s="154">
        <f t="shared" si="1138"/>
        <v>2409.2861886757828</v>
      </c>
      <c r="AH453" s="144">
        <f t="shared" si="1138"/>
        <v>2341.265985165976</v>
      </c>
      <c r="AI453" s="143">
        <f t="shared" si="1138"/>
        <v>1774.4879680600145</v>
      </c>
      <c r="AJ453" s="154">
        <f t="shared" si="1138"/>
        <v>1709.0561205750907</v>
      </c>
      <c r="AK453" s="144">
        <f t="shared" si="1138"/>
        <v>1466.4791924623239</v>
      </c>
      <c r="AL453" s="143">
        <f t="shared" si="1138"/>
        <v>2184.9236151927221</v>
      </c>
      <c r="AM453" s="154">
        <f t="shared" si="1138"/>
        <v>2336.5978468305575</v>
      </c>
      <c r="AN453" s="144">
        <f t="shared" si="1138"/>
        <v>2600.1364982324026</v>
      </c>
      <c r="AO453" s="143">
        <f t="shared" si="1138"/>
        <v>1.2658812915135329</v>
      </c>
      <c r="AP453" s="154">
        <f t="shared" si="1138"/>
        <v>0</v>
      </c>
      <c r="AQ453" s="144">
        <f t="shared" si="1138"/>
        <v>0</v>
      </c>
      <c r="AR453" s="143">
        <f t="shared" si="1138"/>
        <v>0</v>
      </c>
      <c r="AS453" s="154">
        <f t="shared" si="1138"/>
        <v>1.2102601086324578</v>
      </c>
      <c r="AT453" s="144">
        <f t="shared" si="1138"/>
        <v>0</v>
      </c>
      <c r="AU453" s="143">
        <f t="shared" si="1138"/>
        <v>0</v>
      </c>
      <c r="AV453" s="154">
        <f t="shared" si="1138"/>
        <v>0</v>
      </c>
      <c r="AW453" s="144">
        <f t="shared" si="1138"/>
        <v>0</v>
      </c>
      <c r="AX453" s="143">
        <f t="shared" si="1138"/>
        <v>0</v>
      </c>
      <c r="AY453" s="154">
        <f t="shared" si="1138"/>
        <v>0</v>
      </c>
      <c r="AZ453" s="144">
        <f t="shared" si="1138"/>
        <v>0</v>
      </c>
      <c r="BA453" s="143">
        <f t="shared" si="1138"/>
        <v>1.4955606726133863</v>
      </c>
      <c r="BB453" s="154">
        <f t="shared" si="1138"/>
        <v>0</v>
      </c>
      <c r="BC453" s="144">
        <f t="shared" si="1138"/>
        <v>0</v>
      </c>
      <c r="BD453" s="143">
        <f t="shared" si="1138"/>
        <v>0</v>
      </c>
      <c r="BE453" s="154">
        <f t="shared" si="1138"/>
        <v>0</v>
      </c>
      <c r="BF453" s="144">
        <f t="shared" si="1138"/>
        <v>0</v>
      </c>
      <c r="BG453" s="143">
        <f t="shared" si="1138"/>
        <v>1.5989810227757955</v>
      </c>
      <c r="BH453" s="154">
        <f t="shared" si="1138"/>
        <v>0</v>
      </c>
      <c r="BI453" s="144">
        <f t="shared" si="1138"/>
        <v>0</v>
      </c>
      <c r="BJ453" s="143">
        <f t="shared" si="1138"/>
        <v>0</v>
      </c>
      <c r="BK453" s="154">
        <f t="shared" si="1138"/>
        <v>0</v>
      </c>
      <c r="BL453" s="144">
        <f t="shared" si="1138"/>
        <v>0</v>
      </c>
      <c r="BM453" s="143">
        <f t="shared" si="1138"/>
        <v>0</v>
      </c>
      <c r="BN453" s="154">
        <f t="shared" si="1138"/>
        <v>0</v>
      </c>
      <c r="BO453" s="144">
        <f t="shared" si="1138"/>
        <v>0</v>
      </c>
      <c r="BP453" s="143">
        <f t="shared" si="1138"/>
        <v>0</v>
      </c>
      <c r="BQ453" s="154">
        <f t="shared" si="1138"/>
        <v>0</v>
      </c>
      <c r="BR453" s="144">
        <f t="shared" si="1138"/>
        <v>0</v>
      </c>
      <c r="BS453" s="143">
        <f t="shared" si="1138"/>
        <v>0</v>
      </c>
      <c r="BT453" s="154">
        <f t="shared" si="1138"/>
        <v>0</v>
      </c>
      <c r="BU453" s="144">
        <f t="shared" si="1138"/>
        <v>0</v>
      </c>
      <c r="BV453" s="143">
        <f t="shared" si="1138"/>
        <v>0</v>
      </c>
      <c r="BW453" s="154">
        <f t="shared" ref="BW453:EH453" si="1139">(BW282/(10*BW$179+BW$180)*1000000)</f>
        <v>0</v>
      </c>
      <c r="BX453" s="144">
        <f t="shared" si="1139"/>
        <v>1.4924038830687425</v>
      </c>
      <c r="BY453" s="143"/>
      <c r="BZ453" s="154"/>
      <c r="CA453" s="144"/>
      <c r="CB453" s="143">
        <f t="shared" si="1139"/>
        <v>902.16105153490707</v>
      </c>
      <c r="CC453" s="154">
        <f t="shared" si="1139"/>
        <v>1349.1120266240091</v>
      </c>
      <c r="CD453" s="159">
        <f t="shared" si="1139"/>
        <v>1474.0223077377955</v>
      </c>
      <c r="CE453" s="143">
        <f t="shared" si="1139"/>
        <v>1809.3735887087066</v>
      </c>
      <c r="CF453" s="154">
        <f t="shared" si="1139"/>
        <v>1861.2846617468351</v>
      </c>
      <c r="CG453" s="144">
        <f t="shared" si="1139"/>
        <v>2378.5832378797213</v>
      </c>
      <c r="CH453" s="143">
        <f t="shared" si="1139"/>
        <v>1570.1058557403173</v>
      </c>
      <c r="CI453" s="154">
        <f t="shared" si="1139"/>
        <v>1564.5051554731747</v>
      </c>
      <c r="CJ453" s="144">
        <f t="shared" si="1139"/>
        <v>1587.7926679712812</v>
      </c>
      <c r="CK453" s="143">
        <f t="shared" si="1139"/>
        <v>2148.3994263864838</v>
      </c>
      <c r="CL453" s="154">
        <f t="shared" si="1139"/>
        <v>2153.7678898777162</v>
      </c>
      <c r="CM453" s="144">
        <f t="shared" si="1139"/>
        <v>1959.5961479280866</v>
      </c>
      <c r="CN453" s="143">
        <f t="shared" si="1139"/>
        <v>1681.4382733901828</v>
      </c>
      <c r="CO453" s="154">
        <f t="shared" si="1139"/>
        <v>1393.8521676653595</v>
      </c>
      <c r="CP453" s="144">
        <f t="shared" si="1139"/>
        <v>1426.041093984087</v>
      </c>
      <c r="CQ453" s="143">
        <f t="shared" si="1139"/>
        <v>2448.0859835740093</v>
      </c>
      <c r="CR453" s="154">
        <f t="shared" si="1139"/>
        <v>2486.7927019944618</v>
      </c>
      <c r="CS453" s="144">
        <f t="shared" si="1139"/>
        <v>2404.8810015356526</v>
      </c>
      <c r="CT453" s="143">
        <f t="shared" si="1139"/>
        <v>2023.6075656424991</v>
      </c>
      <c r="CU453" s="154">
        <f t="shared" si="1139"/>
        <v>1961.2553388218914</v>
      </c>
      <c r="CV453" s="144">
        <f t="shared" si="1139"/>
        <v>1718.8487336379667</v>
      </c>
      <c r="CW453" s="143">
        <f t="shared" si="1139"/>
        <v>2590.3201408320597</v>
      </c>
      <c r="CX453" s="154">
        <f t="shared" si="1139"/>
        <v>2485.9729143220106</v>
      </c>
      <c r="CY453" s="144">
        <f t="shared" si="1139"/>
        <v>2870.9118292692319</v>
      </c>
      <c r="CZ453" s="143">
        <f t="shared" si="1139"/>
        <v>1876.6837262316199</v>
      </c>
      <c r="DA453" s="154">
        <f t="shared" si="1139"/>
        <v>1769.7624303915509</v>
      </c>
      <c r="DB453" s="144">
        <f t="shared" si="1139"/>
        <v>1707.8690857900151</v>
      </c>
      <c r="DC453" s="143">
        <f t="shared" si="1139"/>
        <v>2783.3265490502899</v>
      </c>
      <c r="DD453" s="154">
        <f t="shared" si="1139"/>
        <v>2560.033669201674</v>
      </c>
      <c r="DE453" s="144">
        <f t="shared" si="1139"/>
        <v>2440.1603416744852</v>
      </c>
      <c r="DF453" s="143">
        <f t="shared" si="1139"/>
        <v>0</v>
      </c>
      <c r="DG453" s="154">
        <f t="shared" si="1139"/>
        <v>0</v>
      </c>
      <c r="DH453" s="144">
        <f t="shared" si="1139"/>
        <v>0</v>
      </c>
      <c r="DI453" s="143">
        <f t="shared" si="1139"/>
        <v>0</v>
      </c>
      <c r="DJ453" s="154">
        <f t="shared" si="1139"/>
        <v>0</v>
      </c>
      <c r="DK453" s="144">
        <f t="shared" si="1139"/>
        <v>0</v>
      </c>
      <c r="DL453" s="143">
        <f t="shared" si="1139"/>
        <v>1.633262735338731</v>
      </c>
      <c r="DM453" s="154">
        <f t="shared" si="1139"/>
        <v>0</v>
      </c>
      <c r="DN453" s="144">
        <f t="shared" si="1139"/>
        <v>0</v>
      </c>
      <c r="DO453" s="143">
        <f t="shared" si="1139"/>
        <v>0</v>
      </c>
      <c r="DP453" s="154">
        <f t="shared" si="1139"/>
        <v>0</v>
      </c>
      <c r="DQ453" s="144">
        <f t="shared" si="1139"/>
        <v>0</v>
      </c>
      <c r="DR453" s="143">
        <f t="shared" si="1139"/>
        <v>0</v>
      </c>
      <c r="DS453" s="154">
        <f t="shared" si="1139"/>
        <v>2.273798218484882</v>
      </c>
      <c r="DT453" s="144">
        <f t="shared" si="1139"/>
        <v>0</v>
      </c>
      <c r="DU453" s="143">
        <f t="shared" si="1139"/>
        <v>0</v>
      </c>
      <c r="DV453" s="154">
        <f t="shared" si="1139"/>
        <v>0</v>
      </c>
      <c r="DW453" s="144">
        <f t="shared" si="1139"/>
        <v>0</v>
      </c>
      <c r="DX453" s="143">
        <f t="shared" si="1139"/>
        <v>0</v>
      </c>
      <c r="DY453" s="154">
        <f t="shared" si="1139"/>
        <v>0</v>
      </c>
      <c r="DZ453" s="144">
        <f t="shared" si="1139"/>
        <v>0</v>
      </c>
      <c r="EA453" s="143">
        <f t="shared" si="1139"/>
        <v>0</v>
      </c>
      <c r="EB453" s="154">
        <f t="shared" si="1139"/>
        <v>0</v>
      </c>
      <c r="EC453" s="144">
        <f t="shared" si="1139"/>
        <v>0</v>
      </c>
      <c r="ED453" s="143">
        <f t="shared" si="1139"/>
        <v>0</v>
      </c>
      <c r="EE453" s="154">
        <f t="shared" si="1139"/>
        <v>0</v>
      </c>
      <c r="EF453" s="144">
        <f t="shared" si="1139"/>
        <v>0</v>
      </c>
      <c r="EG453" s="143">
        <f t="shared" si="1139"/>
        <v>0</v>
      </c>
      <c r="EH453" s="154">
        <f t="shared" si="1139"/>
        <v>0</v>
      </c>
      <c r="EI453" s="144">
        <f t="shared" ref="EI453:EO453" si="1140">(EI282/(10*EI$179+EI$180)*1000000)</f>
        <v>0</v>
      </c>
      <c r="EJ453" s="143">
        <f t="shared" si="1140"/>
        <v>0</v>
      </c>
      <c r="EK453" s="154">
        <f t="shared" si="1140"/>
        <v>0</v>
      </c>
      <c r="EL453" s="144">
        <f t="shared" si="1140"/>
        <v>0</v>
      </c>
      <c r="EM453" s="143">
        <f t="shared" si="1140"/>
        <v>0</v>
      </c>
      <c r="EN453" s="154">
        <f t="shared" si="1140"/>
        <v>0</v>
      </c>
      <c r="EO453" s="144">
        <f t="shared" si="1140"/>
        <v>2.1757212303384517</v>
      </c>
    </row>
    <row r="454" spans="2:145" s="120" customFormat="1" x14ac:dyDescent="0.3">
      <c r="B454" s="360"/>
      <c r="C454" s="146" t="str">
        <f t="shared" ref="C454" si="1141">(C283)</f>
        <v>GTP</v>
      </c>
      <c r="D454" s="155">
        <f t="shared" ref="D454:G454" si="1142">(D283)</f>
        <v>16</v>
      </c>
      <c r="E454" s="156">
        <f t="shared" si="1142"/>
        <v>19</v>
      </c>
      <c r="F454" s="157">
        <f t="shared" si="1142"/>
        <v>16.989999999999998</v>
      </c>
      <c r="G454" s="158">
        <f t="shared" si="1142"/>
        <v>521.98338000000001</v>
      </c>
      <c r="H454" s="143"/>
      <c r="I454" s="154"/>
      <c r="J454" s="144"/>
      <c r="K454" s="143">
        <f t="shared" ref="K454:BV454" si="1143">(K283/(10*K$179+K$180)*1000000)</f>
        <v>232.46351151034372</v>
      </c>
      <c r="L454" s="150">
        <f t="shared" si="1143"/>
        <v>275.21354947998958</v>
      </c>
      <c r="M454" s="144">
        <f t="shared" si="1143"/>
        <v>342.39963637706546</v>
      </c>
      <c r="N454" s="143">
        <f t="shared" si="1143"/>
        <v>477.42673652103974</v>
      </c>
      <c r="O454" s="150">
        <f t="shared" si="1143"/>
        <v>524.43826073496734</v>
      </c>
      <c r="P454" s="144">
        <f t="shared" si="1143"/>
        <v>567.44419907709334</v>
      </c>
      <c r="Q454" s="143">
        <f t="shared" si="1143"/>
        <v>319.49458862418146</v>
      </c>
      <c r="R454" s="150">
        <f t="shared" si="1143"/>
        <v>233.05617388511271</v>
      </c>
      <c r="S454" s="144">
        <f t="shared" si="1143"/>
        <v>133.79036697910271</v>
      </c>
      <c r="T454" s="143">
        <f t="shared" si="1143"/>
        <v>226.858989316688</v>
      </c>
      <c r="U454" s="154">
        <f t="shared" si="1143"/>
        <v>227.31862361190238</v>
      </c>
      <c r="V454" s="144">
        <f t="shared" si="1143"/>
        <v>177.12501529073842</v>
      </c>
      <c r="W454" s="143">
        <f t="shared" si="1143"/>
        <v>248.36080763638614</v>
      </c>
      <c r="X454" s="154">
        <f t="shared" si="1143"/>
        <v>253.88853710820976</v>
      </c>
      <c r="Y454" s="144">
        <f t="shared" si="1143"/>
        <v>249.49383185153025</v>
      </c>
      <c r="Z454" s="143">
        <f t="shared" si="1143"/>
        <v>249.79607935824387</v>
      </c>
      <c r="AA454" s="154">
        <f t="shared" si="1143"/>
        <v>215.66302247634033</v>
      </c>
      <c r="AB454" s="144">
        <f t="shared" si="1143"/>
        <v>266.54480958382305</v>
      </c>
      <c r="AC454" s="143">
        <f t="shared" si="1143"/>
        <v>243.41556543590451</v>
      </c>
      <c r="AD454" s="154">
        <f t="shared" si="1143"/>
        <v>238.50058161225294</v>
      </c>
      <c r="AE454" s="144">
        <f t="shared" si="1143"/>
        <v>198.14923428277692</v>
      </c>
      <c r="AF454" s="143">
        <f t="shared" si="1143"/>
        <v>186.70018859122479</v>
      </c>
      <c r="AG454" s="154">
        <f t="shared" si="1143"/>
        <v>238.74861960277318</v>
      </c>
      <c r="AH454" s="144">
        <f t="shared" si="1143"/>
        <v>228.37538733418899</v>
      </c>
      <c r="AI454" s="143">
        <f t="shared" si="1143"/>
        <v>110.39559845665855</v>
      </c>
      <c r="AJ454" s="154">
        <f t="shared" si="1143"/>
        <v>104.53920197973549</v>
      </c>
      <c r="AK454" s="144">
        <f t="shared" si="1143"/>
        <v>105.54835230359289</v>
      </c>
      <c r="AL454" s="143">
        <f t="shared" si="1143"/>
        <v>165.43444033399672</v>
      </c>
      <c r="AM454" s="154">
        <f t="shared" si="1143"/>
        <v>231.76175493416062</v>
      </c>
      <c r="AN454" s="144">
        <f t="shared" si="1143"/>
        <v>253.67442427122054</v>
      </c>
      <c r="AO454" s="143">
        <f t="shared" si="1143"/>
        <v>0</v>
      </c>
      <c r="AP454" s="154">
        <f t="shared" si="1143"/>
        <v>0</v>
      </c>
      <c r="AQ454" s="144">
        <f t="shared" si="1143"/>
        <v>0</v>
      </c>
      <c r="AR454" s="143">
        <f t="shared" si="1143"/>
        <v>0</v>
      </c>
      <c r="AS454" s="154">
        <f t="shared" si="1143"/>
        <v>0</v>
      </c>
      <c r="AT454" s="144">
        <f t="shared" si="1143"/>
        <v>0</v>
      </c>
      <c r="AU454" s="143">
        <f t="shared" si="1143"/>
        <v>0</v>
      </c>
      <c r="AV454" s="154">
        <f t="shared" si="1143"/>
        <v>0</v>
      </c>
      <c r="AW454" s="144">
        <f t="shared" si="1143"/>
        <v>0</v>
      </c>
      <c r="AX454" s="143">
        <f t="shared" si="1143"/>
        <v>0</v>
      </c>
      <c r="AY454" s="154">
        <f t="shared" si="1143"/>
        <v>0</v>
      </c>
      <c r="AZ454" s="144">
        <f t="shared" si="1143"/>
        <v>0</v>
      </c>
      <c r="BA454" s="143">
        <f t="shared" si="1143"/>
        <v>0</v>
      </c>
      <c r="BB454" s="154">
        <f t="shared" si="1143"/>
        <v>0</v>
      </c>
      <c r="BC454" s="144">
        <f t="shared" si="1143"/>
        <v>0</v>
      </c>
      <c r="BD454" s="143">
        <f t="shared" si="1143"/>
        <v>0</v>
      </c>
      <c r="BE454" s="154">
        <f t="shared" si="1143"/>
        <v>0</v>
      </c>
      <c r="BF454" s="144">
        <f t="shared" si="1143"/>
        <v>0</v>
      </c>
      <c r="BG454" s="143">
        <f t="shared" si="1143"/>
        <v>0</v>
      </c>
      <c r="BH454" s="154">
        <f t="shared" si="1143"/>
        <v>0</v>
      </c>
      <c r="BI454" s="144">
        <f t="shared" si="1143"/>
        <v>0</v>
      </c>
      <c r="BJ454" s="143">
        <f t="shared" si="1143"/>
        <v>0</v>
      </c>
      <c r="BK454" s="154">
        <f t="shared" si="1143"/>
        <v>0</v>
      </c>
      <c r="BL454" s="144">
        <f t="shared" si="1143"/>
        <v>0</v>
      </c>
      <c r="BM454" s="143">
        <f t="shared" si="1143"/>
        <v>0</v>
      </c>
      <c r="BN454" s="154">
        <f t="shared" si="1143"/>
        <v>0</v>
      </c>
      <c r="BO454" s="144">
        <f t="shared" si="1143"/>
        <v>0</v>
      </c>
      <c r="BP454" s="143">
        <f t="shared" si="1143"/>
        <v>0</v>
      </c>
      <c r="BQ454" s="154">
        <f t="shared" si="1143"/>
        <v>0</v>
      </c>
      <c r="BR454" s="144">
        <f t="shared" si="1143"/>
        <v>0</v>
      </c>
      <c r="BS454" s="143">
        <f t="shared" si="1143"/>
        <v>0</v>
      </c>
      <c r="BT454" s="154">
        <f t="shared" si="1143"/>
        <v>0</v>
      </c>
      <c r="BU454" s="144">
        <f t="shared" si="1143"/>
        <v>0</v>
      </c>
      <c r="BV454" s="143">
        <f t="shared" si="1143"/>
        <v>0</v>
      </c>
      <c r="BW454" s="154">
        <f t="shared" ref="BW454:EH454" si="1144">(BW283/(10*BW$179+BW$180)*1000000)</f>
        <v>0</v>
      </c>
      <c r="BX454" s="144">
        <f t="shared" si="1144"/>
        <v>0</v>
      </c>
      <c r="BY454" s="143"/>
      <c r="BZ454" s="154"/>
      <c r="CA454" s="144"/>
      <c r="CB454" s="143">
        <f t="shared" si="1144"/>
        <v>5.2040451311397522</v>
      </c>
      <c r="CC454" s="154">
        <f t="shared" si="1144"/>
        <v>37.785647830819535</v>
      </c>
      <c r="CD454" s="159">
        <f t="shared" si="1144"/>
        <v>85.933874839541772</v>
      </c>
      <c r="CE454" s="143">
        <f t="shared" si="1144"/>
        <v>139.72589767605729</v>
      </c>
      <c r="CF454" s="154">
        <f t="shared" si="1144"/>
        <v>199.09582085253211</v>
      </c>
      <c r="CG454" s="144">
        <f t="shared" si="1144"/>
        <v>328.07761655101922</v>
      </c>
      <c r="CH454" s="143">
        <f t="shared" si="1144"/>
        <v>164.50575982865075</v>
      </c>
      <c r="CI454" s="154">
        <f t="shared" si="1144"/>
        <v>256.73399755626519</v>
      </c>
      <c r="CJ454" s="144">
        <f t="shared" si="1144"/>
        <v>233.42854721887718</v>
      </c>
      <c r="CK454" s="143">
        <f t="shared" si="1144"/>
        <v>237.71378567858085</v>
      </c>
      <c r="CL454" s="154">
        <f t="shared" si="1144"/>
        <v>183.7864783404539</v>
      </c>
      <c r="CM454" s="144">
        <f t="shared" si="1144"/>
        <v>219.73965605242964</v>
      </c>
      <c r="CN454" s="143">
        <f t="shared" si="1144"/>
        <v>176.76052328819563</v>
      </c>
      <c r="CO454" s="154">
        <f t="shared" si="1144"/>
        <v>121.86348555847681</v>
      </c>
      <c r="CP454" s="144">
        <f t="shared" si="1144"/>
        <v>168.36558704245743</v>
      </c>
      <c r="CQ454" s="143">
        <f t="shared" si="1144"/>
        <v>206.58934820412293</v>
      </c>
      <c r="CR454" s="154">
        <f t="shared" si="1144"/>
        <v>245.88473384374498</v>
      </c>
      <c r="CS454" s="144">
        <f t="shared" si="1144"/>
        <v>221.71532335076543</v>
      </c>
      <c r="CT454" s="143">
        <f t="shared" si="1144"/>
        <v>276.47482305168495</v>
      </c>
      <c r="CU454" s="154">
        <f t="shared" si="1144"/>
        <v>236.22434165296656</v>
      </c>
      <c r="CV454" s="144">
        <f t="shared" si="1144"/>
        <v>260.43478670654008</v>
      </c>
      <c r="CW454" s="143">
        <f t="shared" si="1144"/>
        <v>284.95371528443621</v>
      </c>
      <c r="CX454" s="154">
        <f t="shared" si="1144"/>
        <v>350.37427189943594</v>
      </c>
      <c r="CY454" s="144">
        <f t="shared" si="1144"/>
        <v>302.15936335277576</v>
      </c>
      <c r="CZ454" s="143">
        <f t="shared" si="1144"/>
        <v>177.52382615000141</v>
      </c>
      <c r="DA454" s="154">
        <f t="shared" si="1144"/>
        <v>198.31738914849367</v>
      </c>
      <c r="DB454" s="144">
        <f t="shared" si="1144"/>
        <v>225.26563273856382</v>
      </c>
      <c r="DC454" s="143">
        <f t="shared" si="1144"/>
        <v>284.26671353305591</v>
      </c>
      <c r="DD454" s="154">
        <f t="shared" si="1144"/>
        <v>249.05588346908453</v>
      </c>
      <c r="DE454" s="144">
        <f t="shared" si="1144"/>
        <v>156.23299404659957</v>
      </c>
      <c r="DF454" s="143">
        <f t="shared" si="1144"/>
        <v>0</v>
      </c>
      <c r="DG454" s="154">
        <f t="shared" si="1144"/>
        <v>0</v>
      </c>
      <c r="DH454" s="144">
        <f t="shared" si="1144"/>
        <v>0</v>
      </c>
      <c r="DI454" s="143">
        <f t="shared" si="1144"/>
        <v>0</v>
      </c>
      <c r="DJ454" s="154">
        <f t="shared" si="1144"/>
        <v>0</v>
      </c>
      <c r="DK454" s="144">
        <f t="shared" si="1144"/>
        <v>0</v>
      </c>
      <c r="DL454" s="143">
        <f t="shared" si="1144"/>
        <v>0</v>
      </c>
      <c r="DM454" s="154">
        <f t="shared" si="1144"/>
        <v>0</v>
      </c>
      <c r="DN454" s="144">
        <f t="shared" si="1144"/>
        <v>0</v>
      </c>
      <c r="DO454" s="143">
        <f t="shared" si="1144"/>
        <v>0</v>
      </c>
      <c r="DP454" s="154">
        <f t="shared" si="1144"/>
        <v>0</v>
      </c>
      <c r="DQ454" s="144">
        <f t="shared" si="1144"/>
        <v>0</v>
      </c>
      <c r="DR454" s="143">
        <f t="shared" si="1144"/>
        <v>0</v>
      </c>
      <c r="DS454" s="154">
        <f t="shared" si="1144"/>
        <v>0</v>
      </c>
      <c r="DT454" s="144">
        <f t="shared" si="1144"/>
        <v>0</v>
      </c>
      <c r="DU454" s="143">
        <f t="shared" si="1144"/>
        <v>0</v>
      </c>
      <c r="DV454" s="154">
        <f t="shared" si="1144"/>
        <v>0</v>
      </c>
      <c r="DW454" s="144">
        <f t="shared" si="1144"/>
        <v>0</v>
      </c>
      <c r="DX454" s="143">
        <f t="shared" si="1144"/>
        <v>0</v>
      </c>
      <c r="DY454" s="154">
        <f t="shared" si="1144"/>
        <v>0</v>
      </c>
      <c r="DZ454" s="144">
        <f t="shared" si="1144"/>
        <v>0</v>
      </c>
      <c r="EA454" s="143">
        <f t="shared" si="1144"/>
        <v>0</v>
      </c>
      <c r="EB454" s="154">
        <f t="shared" si="1144"/>
        <v>0</v>
      </c>
      <c r="EC454" s="144">
        <f t="shared" si="1144"/>
        <v>0</v>
      </c>
      <c r="ED454" s="143">
        <f t="shared" si="1144"/>
        <v>1.5847143512231219</v>
      </c>
      <c r="EE454" s="154">
        <f t="shared" si="1144"/>
        <v>0</v>
      </c>
      <c r="EF454" s="144">
        <f t="shared" si="1144"/>
        <v>0</v>
      </c>
      <c r="EG454" s="143">
        <f t="shared" si="1144"/>
        <v>0</v>
      </c>
      <c r="EH454" s="154">
        <f t="shared" si="1144"/>
        <v>0</v>
      </c>
      <c r="EI454" s="144">
        <f t="shared" ref="EI454:EO454" si="1145">(EI283/(10*EI$179+EI$180)*1000000)</f>
        <v>0</v>
      </c>
      <c r="EJ454" s="143">
        <f t="shared" si="1145"/>
        <v>0</v>
      </c>
      <c r="EK454" s="154">
        <f t="shared" si="1145"/>
        <v>0</v>
      </c>
      <c r="EL454" s="144">
        <f t="shared" si="1145"/>
        <v>0</v>
      </c>
      <c r="EM454" s="143">
        <f t="shared" si="1145"/>
        <v>0</v>
      </c>
      <c r="EN454" s="154">
        <f t="shared" si="1145"/>
        <v>0</v>
      </c>
      <c r="EO454" s="144">
        <f t="shared" si="1145"/>
        <v>0</v>
      </c>
    </row>
    <row r="455" spans="2:145" s="120" customFormat="1" x14ac:dyDescent="0.3">
      <c r="B455" s="360"/>
      <c r="C455" s="93" t="str">
        <f t="shared" ref="C455" si="1146">(C284)</f>
        <v>Inosine</v>
      </c>
      <c r="D455" s="94">
        <f t="shared" ref="D455:G455" si="1147">(D284)</f>
        <v>9.5</v>
      </c>
      <c r="E455" s="95">
        <f t="shared" si="1147"/>
        <v>10.4</v>
      </c>
      <c r="F455" s="96">
        <f t="shared" si="1147"/>
        <v>10.039999999999999</v>
      </c>
      <c r="G455" s="97">
        <f t="shared" si="1147"/>
        <v>269.08805000000001</v>
      </c>
      <c r="H455" s="89"/>
      <c r="I455" s="91"/>
      <c r="J455" s="90"/>
      <c r="K455" s="89">
        <f t="shared" ref="K455:BV455" si="1148">(K284/(10*K$179+K$180)*1000000)</f>
        <v>1547.6787881109622</v>
      </c>
      <c r="L455" s="110">
        <f t="shared" si="1148"/>
        <v>1029.1484246385867</v>
      </c>
      <c r="M455" s="90">
        <f t="shared" si="1148"/>
        <v>1047.6239963960516</v>
      </c>
      <c r="N455" s="89">
        <f t="shared" si="1148"/>
        <v>1450.6812479806638</v>
      </c>
      <c r="O455" s="110">
        <f t="shared" si="1148"/>
        <v>2404.1579106378904</v>
      </c>
      <c r="P455" s="90">
        <f t="shared" si="1148"/>
        <v>1479.6939262505493</v>
      </c>
      <c r="Q455" s="89">
        <f t="shared" si="1148"/>
        <v>1246.4951335666285</v>
      </c>
      <c r="R455" s="110">
        <f t="shared" si="1148"/>
        <v>1307.871798917555</v>
      </c>
      <c r="S455" s="90">
        <f t="shared" si="1148"/>
        <v>704.07097763412355</v>
      </c>
      <c r="T455" s="89">
        <f t="shared" si="1148"/>
        <v>3081.5455343716385</v>
      </c>
      <c r="U455" s="91">
        <f t="shared" si="1148"/>
        <v>2293.1277861152835</v>
      </c>
      <c r="V455" s="90">
        <f t="shared" si="1148"/>
        <v>2414.7535947258953</v>
      </c>
      <c r="W455" s="89">
        <f t="shared" si="1148"/>
        <v>1799.3666683943827</v>
      </c>
      <c r="X455" s="91">
        <f t="shared" si="1148"/>
        <v>1381.4159724883589</v>
      </c>
      <c r="Y455" s="90">
        <f t="shared" si="1148"/>
        <v>1206.0847946232129</v>
      </c>
      <c r="Z455" s="89">
        <f t="shared" si="1148"/>
        <v>4634.6051340639451</v>
      </c>
      <c r="AA455" s="91">
        <f t="shared" si="1148"/>
        <v>4510.3552271254066</v>
      </c>
      <c r="AB455" s="90">
        <f t="shared" si="1148"/>
        <v>4798.1868683351722</v>
      </c>
      <c r="AC455" s="89">
        <f t="shared" si="1148"/>
        <v>912.45915113048682</v>
      </c>
      <c r="AD455" s="91">
        <f t="shared" si="1148"/>
        <v>966.42082613342654</v>
      </c>
      <c r="AE455" s="90">
        <f t="shared" si="1148"/>
        <v>935.56311850013049</v>
      </c>
      <c r="AF455" s="89">
        <f t="shared" si="1148"/>
        <v>3344.6309757462059</v>
      </c>
      <c r="AG455" s="91">
        <f t="shared" si="1148"/>
        <v>2652.5734130721389</v>
      </c>
      <c r="AH455" s="90">
        <f t="shared" si="1148"/>
        <v>3564.41608035938</v>
      </c>
      <c r="AI455" s="89">
        <f t="shared" si="1148"/>
        <v>2039.6565904250347</v>
      </c>
      <c r="AJ455" s="91">
        <f t="shared" si="1148"/>
        <v>872.46445144688994</v>
      </c>
      <c r="AK455" s="90">
        <f t="shared" si="1148"/>
        <v>1368.1534084499467</v>
      </c>
      <c r="AL455" s="89">
        <f t="shared" si="1148"/>
        <v>4098.4621377601843</v>
      </c>
      <c r="AM455" s="91">
        <f t="shared" si="1148"/>
        <v>4195.8852512735602</v>
      </c>
      <c r="AN455" s="90">
        <f t="shared" si="1148"/>
        <v>3516.8513240134052</v>
      </c>
      <c r="AO455" s="89">
        <f t="shared" si="1148"/>
        <v>0</v>
      </c>
      <c r="AP455" s="91">
        <f t="shared" si="1148"/>
        <v>0</v>
      </c>
      <c r="AQ455" s="90">
        <f t="shared" si="1148"/>
        <v>1.1973995522884429</v>
      </c>
      <c r="AR455" s="89">
        <f t="shared" si="1148"/>
        <v>0</v>
      </c>
      <c r="AS455" s="91">
        <f t="shared" si="1148"/>
        <v>2.3615976516036321</v>
      </c>
      <c r="AT455" s="90">
        <f t="shared" si="1148"/>
        <v>0.90362958469432941</v>
      </c>
      <c r="AU455" s="89">
        <f t="shared" si="1148"/>
        <v>31.231728958158605</v>
      </c>
      <c r="AV455" s="91">
        <f t="shared" si="1148"/>
        <v>4.7021345740426348</v>
      </c>
      <c r="AW455" s="90">
        <f t="shared" si="1148"/>
        <v>12.467204033703107</v>
      </c>
      <c r="AX455" s="89">
        <f t="shared" si="1148"/>
        <v>12.380781782024954</v>
      </c>
      <c r="AY455" s="91">
        <f t="shared" si="1148"/>
        <v>5.6957222767223463</v>
      </c>
      <c r="AZ455" s="90">
        <f t="shared" si="1148"/>
        <v>10.528227563990114</v>
      </c>
      <c r="BA455" s="89">
        <f t="shared" si="1148"/>
        <v>12.202813547512738</v>
      </c>
      <c r="BB455" s="91">
        <f t="shared" si="1148"/>
        <v>25.176228189605393</v>
      </c>
      <c r="BC455" s="90">
        <f t="shared" si="1148"/>
        <v>1.2199305388829758</v>
      </c>
      <c r="BD455" s="89">
        <f t="shared" si="1148"/>
        <v>5.3585812945392917</v>
      </c>
      <c r="BE455" s="91">
        <f t="shared" si="1148"/>
        <v>1.271325182253163</v>
      </c>
      <c r="BF455" s="90">
        <f t="shared" si="1148"/>
        <v>2.0369994443107964</v>
      </c>
      <c r="BG455" s="89">
        <f t="shared" si="1148"/>
        <v>0</v>
      </c>
      <c r="BH455" s="91">
        <f t="shared" si="1148"/>
        <v>4.9353381289003888</v>
      </c>
      <c r="BI455" s="90">
        <f t="shared" si="1148"/>
        <v>5.3119161802380308</v>
      </c>
      <c r="BJ455" s="89">
        <f t="shared" si="1148"/>
        <v>2.1835950295613533</v>
      </c>
      <c r="BK455" s="91">
        <f t="shared" si="1148"/>
        <v>6.032131690541167</v>
      </c>
      <c r="BL455" s="90">
        <f t="shared" si="1148"/>
        <v>2.3036684212292755</v>
      </c>
      <c r="BM455" s="89">
        <f t="shared" si="1148"/>
        <v>4.3962874334183946</v>
      </c>
      <c r="BN455" s="91">
        <f t="shared" si="1148"/>
        <v>0</v>
      </c>
      <c r="BO455" s="90">
        <f t="shared" si="1148"/>
        <v>0</v>
      </c>
      <c r="BP455" s="89">
        <f t="shared" si="1148"/>
        <v>3.7776219310874013</v>
      </c>
      <c r="BQ455" s="91">
        <f t="shared" si="1148"/>
        <v>0</v>
      </c>
      <c r="BR455" s="90">
        <f t="shared" si="1148"/>
        <v>0</v>
      </c>
      <c r="BS455" s="89">
        <f t="shared" si="1148"/>
        <v>28.502910487392981</v>
      </c>
      <c r="BT455" s="91">
        <f t="shared" si="1148"/>
        <v>0</v>
      </c>
      <c r="BU455" s="90">
        <f t="shared" si="1148"/>
        <v>2.3474053744736731</v>
      </c>
      <c r="BV455" s="89">
        <f t="shared" si="1148"/>
        <v>0</v>
      </c>
      <c r="BW455" s="91">
        <f t="shared" ref="BW455:EH455" si="1149">(BW284/(10*BW$179+BW$180)*1000000)</f>
        <v>1.114343091810764</v>
      </c>
      <c r="BX455" s="90">
        <f t="shared" si="1149"/>
        <v>0</v>
      </c>
      <c r="BY455" s="89"/>
      <c r="BZ455" s="91"/>
      <c r="CA455" s="90"/>
      <c r="CB455" s="89">
        <f t="shared" si="1149"/>
        <v>2865.7023652084522</v>
      </c>
      <c r="CC455" s="91">
        <f t="shared" si="1149"/>
        <v>2586.9980934410282</v>
      </c>
      <c r="CD455" s="92">
        <f t="shared" si="1149"/>
        <v>2213.7054686351348</v>
      </c>
      <c r="CE455" s="89">
        <f t="shared" si="1149"/>
        <v>2688.6997436011952</v>
      </c>
      <c r="CF455" s="91">
        <f t="shared" si="1149"/>
        <v>1802.5597523313479</v>
      </c>
      <c r="CG455" s="90">
        <f t="shared" si="1149"/>
        <v>2424.4510913216923</v>
      </c>
      <c r="CH455" s="89">
        <f t="shared" si="1149"/>
        <v>1409.4086098413557</v>
      </c>
      <c r="CI455" s="91">
        <f t="shared" si="1149"/>
        <v>1574.7038289976099</v>
      </c>
      <c r="CJ455" s="90">
        <f t="shared" si="1149"/>
        <v>1730.3134406887893</v>
      </c>
      <c r="CK455" s="89">
        <f t="shared" si="1149"/>
        <v>2106.1573114489906</v>
      </c>
      <c r="CL455" s="91">
        <f t="shared" si="1149"/>
        <v>2541.6854816984956</v>
      </c>
      <c r="CM455" s="90">
        <f t="shared" si="1149"/>
        <v>3004.6572159709272</v>
      </c>
      <c r="CN455" s="89">
        <f t="shared" si="1149"/>
        <v>1483.7578731868948</v>
      </c>
      <c r="CO455" s="91">
        <f t="shared" si="1149"/>
        <v>932.44364358850737</v>
      </c>
      <c r="CP455" s="90">
        <f t="shared" si="1149"/>
        <v>661.01172817765587</v>
      </c>
      <c r="CQ455" s="89">
        <f t="shared" si="1149"/>
        <v>3397.4074106283606</v>
      </c>
      <c r="CR455" s="91">
        <f t="shared" si="1149"/>
        <v>2844.377454591935</v>
      </c>
      <c r="CS455" s="90">
        <f t="shared" si="1149"/>
        <v>3780.5359163787762</v>
      </c>
      <c r="CT455" s="89">
        <f t="shared" si="1149"/>
        <v>520.64102578805409</v>
      </c>
      <c r="CU455" s="91">
        <f t="shared" si="1149"/>
        <v>524.3267026806933</v>
      </c>
      <c r="CV455" s="90">
        <f t="shared" si="1149"/>
        <v>346.49699999551166</v>
      </c>
      <c r="CW455" s="89">
        <f t="shared" si="1149"/>
        <v>2420.7356439352507</v>
      </c>
      <c r="CX455" s="91">
        <f t="shared" si="1149"/>
        <v>1463.4869379359668</v>
      </c>
      <c r="CY455" s="90">
        <f t="shared" si="1149"/>
        <v>3147.5825583397068</v>
      </c>
      <c r="CZ455" s="89">
        <f t="shared" si="1149"/>
        <v>665.33377072203621</v>
      </c>
      <c r="DA455" s="91">
        <f t="shared" si="1149"/>
        <v>629.06550772262858</v>
      </c>
      <c r="DB455" s="90">
        <f t="shared" si="1149"/>
        <v>836.63289659130169</v>
      </c>
      <c r="DC455" s="89">
        <f t="shared" si="1149"/>
        <v>2317.9325247497627</v>
      </c>
      <c r="DD455" s="91">
        <f t="shared" si="1149"/>
        <v>2333.3727890531541</v>
      </c>
      <c r="DE455" s="90">
        <f t="shared" si="1149"/>
        <v>2232.1336706234215</v>
      </c>
      <c r="DF455" s="89">
        <f t="shared" si="1149"/>
        <v>1.6981212847711837</v>
      </c>
      <c r="DG455" s="91">
        <f t="shared" si="1149"/>
        <v>1.2329333434187186</v>
      </c>
      <c r="DH455" s="90">
        <f t="shared" si="1149"/>
        <v>0</v>
      </c>
      <c r="DI455" s="89">
        <f t="shared" si="1149"/>
        <v>0</v>
      </c>
      <c r="DJ455" s="91">
        <f t="shared" si="1149"/>
        <v>1.4075188147249149</v>
      </c>
      <c r="DK455" s="90">
        <f t="shared" si="1149"/>
        <v>1.1549496606756189</v>
      </c>
      <c r="DL455" s="89">
        <f t="shared" si="1149"/>
        <v>0</v>
      </c>
      <c r="DM455" s="91">
        <f t="shared" si="1149"/>
        <v>0</v>
      </c>
      <c r="DN455" s="90">
        <f t="shared" si="1149"/>
        <v>0</v>
      </c>
      <c r="DO455" s="89">
        <f t="shared" si="1149"/>
        <v>1.038062093921938</v>
      </c>
      <c r="DP455" s="91">
        <f t="shared" si="1149"/>
        <v>0</v>
      </c>
      <c r="DQ455" s="90">
        <f t="shared" si="1149"/>
        <v>0</v>
      </c>
      <c r="DR455" s="89">
        <f t="shared" si="1149"/>
        <v>0</v>
      </c>
      <c r="DS455" s="91">
        <f t="shared" si="1149"/>
        <v>0</v>
      </c>
      <c r="DT455" s="90">
        <f t="shared" si="1149"/>
        <v>1.3613205659084779</v>
      </c>
      <c r="DU455" s="89">
        <f t="shared" si="1149"/>
        <v>6.7645896424131928</v>
      </c>
      <c r="DV455" s="91">
        <f t="shared" si="1149"/>
        <v>0</v>
      </c>
      <c r="DW455" s="90">
        <f t="shared" si="1149"/>
        <v>0</v>
      </c>
      <c r="DX455" s="89">
        <f t="shared" si="1149"/>
        <v>1.2068291220094247</v>
      </c>
      <c r="DY455" s="91">
        <f t="shared" si="1149"/>
        <v>1.1583320283621164</v>
      </c>
      <c r="DZ455" s="90">
        <f t="shared" si="1149"/>
        <v>0</v>
      </c>
      <c r="EA455" s="89">
        <f t="shared" si="1149"/>
        <v>0</v>
      </c>
      <c r="EB455" s="91">
        <f t="shared" si="1149"/>
        <v>0</v>
      </c>
      <c r="EC455" s="90">
        <f t="shared" si="1149"/>
        <v>0</v>
      </c>
      <c r="ED455" s="89">
        <f t="shared" si="1149"/>
        <v>0</v>
      </c>
      <c r="EE455" s="91">
        <f t="shared" si="1149"/>
        <v>0</v>
      </c>
      <c r="EF455" s="90">
        <f t="shared" si="1149"/>
        <v>1.1985555010939797</v>
      </c>
      <c r="EG455" s="89">
        <f t="shared" si="1149"/>
        <v>0</v>
      </c>
      <c r="EH455" s="91">
        <f t="shared" si="1149"/>
        <v>0</v>
      </c>
      <c r="EI455" s="90">
        <f t="shared" ref="EI455:EO455" si="1150">(EI284/(10*EI$179+EI$180)*1000000)</f>
        <v>1.2902345496321941</v>
      </c>
      <c r="EJ455" s="89">
        <f t="shared" si="1150"/>
        <v>0</v>
      </c>
      <c r="EK455" s="91">
        <f t="shared" si="1150"/>
        <v>1.5854340173274326</v>
      </c>
      <c r="EL455" s="90">
        <f t="shared" si="1150"/>
        <v>2.2175665847787553</v>
      </c>
      <c r="EM455" s="89">
        <f t="shared" si="1150"/>
        <v>0</v>
      </c>
      <c r="EN455" s="91">
        <f t="shared" si="1150"/>
        <v>0</v>
      </c>
      <c r="EO455" s="90">
        <f t="shared" si="1150"/>
        <v>0</v>
      </c>
    </row>
    <row r="456" spans="2:145" s="120" customFormat="1" x14ac:dyDescent="0.3">
      <c r="B456" s="360"/>
      <c r="C456" s="93" t="str">
        <f t="shared" ref="C456" si="1151">(C285)</f>
        <v>dInosine</v>
      </c>
      <c r="D456" s="94">
        <f t="shared" ref="D456:G456" si="1152">(D285)</f>
        <v>7.2</v>
      </c>
      <c r="E456" s="95">
        <f t="shared" si="1152"/>
        <v>9</v>
      </c>
      <c r="F456" s="96">
        <f t="shared" si="1152"/>
        <v>8.14</v>
      </c>
      <c r="G456" s="97">
        <f t="shared" si="1152"/>
        <v>253.09313</v>
      </c>
      <c r="H456" s="89"/>
      <c r="I456" s="91"/>
      <c r="J456" s="90"/>
      <c r="K456" s="89">
        <f t="shared" ref="K456:BV456" si="1153">(K285/(10*K$179+K$180)*1000000)</f>
        <v>20.398195372191346</v>
      </c>
      <c r="L456" s="110">
        <f t="shared" si="1153"/>
        <v>14.361983903280612</v>
      </c>
      <c r="M456" s="90">
        <f t="shared" si="1153"/>
        <v>15.082125394295314</v>
      </c>
      <c r="N456" s="89">
        <f t="shared" si="1153"/>
        <v>37.865889939678581</v>
      </c>
      <c r="O456" s="110">
        <f t="shared" si="1153"/>
        <v>45.646521737864568</v>
      </c>
      <c r="P456" s="90">
        <f t="shared" si="1153"/>
        <v>33.854448473297303</v>
      </c>
      <c r="Q456" s="89">
        <f t="shared" si="1153"/>
        <v>8.8332976293237699</v>
      </c>
      <c r="R456" s="110">
        <f t="shared" si="1153"/>
        <v>10.378721505403243</v>
      </c>
      <c r="S456" s="90">
        <f t="shared" si="1153"/>
        <v>5.2647122871623324</v>
      </c>
      <c r="T456" s="89">
        <f t="shared" si="1153"/>
        <v>106.08101618283088</v>
      </c>
      <c r="U456" s="91">
        <f t="shared" si="1153"/>
        <v>66.416060978869112</v>
      </c>
      <c r="V456" s="90">
        <f t="shared" si="1153"/>
        <v>79.706700358513373</v>
      </c>
      <c r="W456" s="89">
        <f t="shared" si="1153"/>
        <v>3.0397908783874366</v>
      </c>
      <c r="X456" s="91">
        <f t="shared" si="1153"/>
        <v>2.5490219245210732</v>
      </c>
      <c r="Y456" s="90">
        <f t="shared" si="1153"/>
        <v>1.4040473851945314</v>
      </c>
      <c r="Z456" s="89">
        <f t="shared" si="1153"/>
        <v>115.72261877362527</v>
      </c>
      <c r="AA456" s="91">
        <f t="shared" si="1153"/>
        <v>103.92987860569515</v>
      </c>
      <c r="AB456" s="90">
        <f t="shared" si="1153"/>
        <v>116.37830557399548</v>
      </c>
      <c r="AC456" s="89">
        <f t="shared" si="1153"/>
        <v>2.228527223402256</v>
      </c>
      <c r="AD456" s="91">
        <f t="shared" si="1153"/>
        <v>0.67173329828913686</v>
      </c>
      <c r="AE456" s="90">
        <f t="shared" si="1153"/>
        <v>0.61898670557133306</v>
      </c>
      <c r="AF456" s="89">
        <f t="shared" si="1153"/>
        <v>38.852980803854102</v>
      </c>
      <c r="AG456" s="91">
        <f t="shared" si="1153"/>
        <v>28.284834003942311</v>
      </c>
      <c r="AH456" s="90">
        <f t="shared" si="1153"/>
        <v>36.379200680263203</v>
      </c>
      <c r="AI456" s="89">
        <f t="shared" si="1153"/>
        <v>2.3429513187698801</v>
      </c>
      <c r="AJ456" s="91">
        <f t="shared" si="1153"/>
        <v>0.6239279097210968</v>
      </c>
      <c r="AK456" s="90">
        <f t="shared" si="1153"/>
        <v>1.4029687082985314</v>
      </c>
      <c r="AL456" s="89">
        <f t="shared" si="1153"/>
        <v>42.720951767622459</v>
      </c>
      <c r="AM456" s="91">
        <f t="shared" si="1153"/>
        <v>41.153085907139491</v>
      </c>
      <c r="AN456" s="90">
        <f t="shared" si="1153"/>
        <v>29.951937002996736</v>
      </c>
      <c r="AO456" s="89">
        <f t="shared" si="1153"/>
        <v>0</v>
      </c>
      <c r="AP456" s="91">
        <f t="shared" si="1153"/>
        <v>0</v>
      </c>
      <c r="AQ456" s="90">
        <f t="shared" si="1153"/>
        <v>0</v>
      </c>
      <c r="AR456" s="89">
        <f t="shared" si="1153"/>
        <v>0</v>
      </c>
      <c r="AS456" s="91">
        <f t="shared" si="1153"/>
        <v>0</v>
      </c>
      <c r="AT456" s="90">
        <f t="shared" si="1153"/>
        <v>0.65368447574616828</v>
      </c>
      <c r="AU456" s="89">
        <f t="shared" si="1153"/>
        <v>0.47966608564615743</v>
      </c>
      <c r="AV456" s="91">
        <f t="shared" si="1153"/>
        <v>0</v>
      </c>
      <c r="AW456" s="90">
        <f t="shared" si="1153"/>
        <v>0</v>
      </c>
      <c r="AX456" s="89">
        <f t="shared" si="1153"/>
        <v>0</v>
      </c>
      <c r="AY456" s="91">
        <f t="shared" si="1153"/>
        <v>0</v>
      </c>
      <c r="AZ456" s="90">
        <f t="shared" si="1153"/>
        <v>0</v>
      </c>
      <c r="BA456" s="89">
        <f t="shared" si="1153"/>
        <v>0</v>
      </c>
      <c r="BB456" s="91">
        <f t="shared" si="1153"/>
        <v>0</v>
      </c>
      <c r="BC456" s="90">
        <f t="shared" si="1153"/>
        <v>0</v>
      </c>
      <c r="BD456" s="89">
        <f t="shared" si="1153"/>
        <v>0</v>
      </c>
      <c r="BE456" s="91">
        <f t="shared" si="1153"/>
        <v>0</v>
      </c>
      <c r="BF456" s="90">
        <f t="shared" si="1153"/>
        <v>0</v>
      </c>
      <c r="BG456" s="89">
        <f t="shared" si="1153"/>
        <v>0</v>
      </c>
      <c r="BH456" s="91">
        <f t="shared" si="1153"/>
        <v>0</v>
      </c>
      <c r="BI456" s="90">
        <f t="shared" si="1153"/>
        <v>0</v>
      </c>
      <c r="BJ456" s="89">
        <f t="shared" si="1153"/>
        <v>0</v>
      </c>
      <c r="BK456" s="91">
        <f t="shared" si="1153"/>
        <v>0</v>
      </c>
      <c r="BL456" s="90">
        <f t="shared" si="1153"/>
        <v>0</v>
      </c>
      <c r="BM456" s="89">
        <f t="shared" si="1153"/>
        <v>0.76488677845337727</v>
      </c>
      <c r="BN456" s="91">
        <f t="shared" si="1153"/>
        <v>0</v>
      </c>
      <c r="BO456" s="90">
        <f t="shared" si="1153"/>
        <v>0</v>
      </c>
      <c r="BP456" s="89">
        <f t="shared" si="1153"/>
        <v>0</v>
      </c>
      <c r="BQ456" s="91">
        <f t="shared" si="1153"/>
        <v>0</v>
      </c>
      <c r="BR456" s="90">
        <f t="shared" si="1153"/>
        <v>0</v>
      </c>
      <c r="BS456" s="89">
        <f t="shared" si="1153"/>
        <v>0</v>
      </c>
      <c r="BT456" s="91">
        <f t="shared" si="1153"/>
        <v>0</v>
      </c>
      <c r="BU456" s="90">
        <f t="shared" si="1153"/>
        <v>0</v>
      </c>
      <c r="BV456" s="89">
        <f t="shared" si="1153"/>
        <v>0</v>
      </c>
      <c r="BW456" s="91">
        <f t="shared" ref="BW456:EH456" si="1154">(BW285/(10*BW$179+BW$180)*1000000)</f>
        <v>0</v>
      </c>
      <c r="BX456" s="90">
        <f t="shared" si="1154"/>
        <v>0</v>
      </c>
      <c r="BY456" s="89"/>
      <c r="BZ456" s="91"/>
      <c r="CA456" s="90"/>
      <c r="CB456" s="89">
        <f t="shared" si="1154"/>
        <v>78.576912210186919</v>
      </c>
      <c r="CC456" s="91">
        <f t="shared" si="1154"/>
        <v>94.213753413428449</v>
      </c>
      <c r="CD456" s="92">
        <f t="shared" si="1154"/>
        <v>84.186001391441195</v>
      </c>
      <c r="CE456" s="89">
        <f t="shared" si="1154"/>
        <v>98.508118621099868</v>
      </c>
      <c r="CF456" s="91">
        <f t="shared" si="1154"/>
        <v>64.730502245462191</v>
      </c>
      <c r="CG456" s="90">
        <f t="shared" si="1154"/>
        <v>71.450332417126091</v>
      </c>
      <c r="CH456" s="89">
        <f t="shared" si="1154"/>
        <v>32.337421402362295</v>
      </c>
      <c r="CI456" s="91">
        <f t="shared" si="1154"/>
        <v>38.04039754351831</v>
      </c>
      <c r="CJ456" s="90">
        <f t="shared" si="1154"/>
        <v>36.24124012567799</v>
      </c>
      <c r="CK456" s="89">
        <f t="shared" si="1154"/>
        <v>83.248712473550356</v>
      </c>
      <c r="CL456" s="91">
        <f t="shared" si="1154"/>
        <v>98.757283369843293</v>
      </c>
      <c r="CM456" s="90">
        <f t="shared" si="1154"/>
        <v>110.67900179984083</v>
      </c>
      <c r="CN456" s="89">
        <f t="shared" si="1154"/>
        <v>7.3239956741190868</v>
      </c>
      <c r="CO456" s="91">
        <f t="shared" si="1154"/>
        <v>4.7849330435703843</v>
      </c>
      <c r="CP456" s="90">
        <f t="shared" si="1154"/>
        <v>1.6769596379493674</v>
      </c>
      <c r="CQ456" s="89">
        <f t="shared" si="1154"/>
        <v>82.255612692109281</v>
      </c>
      <c r="CR456" s="91">
        <f t="shared" si="1154"/>
        <v>65.359694341729437</v>
      </c>
      <c r="CS456" s="90">
        <f t="shared" si="1154"/>
        <v>94.239473578197121</v>
      </c>
      <c r="CT456" s="89">
        <f t="shared" si="1154"/>
        <v>2.4923272047018838</v>
      </c>
      <c r="CU456" s="91">
        <f t="shared" si="1154"/>
        <v>1.0859010678455183</v>
      </c>
      <c r="CV456" s="90">
        <f t="shared" si="1154"/>
        <v>0</v>
      </c>
      <c r="CW456" s="89">
        <f t="shared" si="1154"/>
        <v>26.927753127448323</v>
      </c>
      <c r="CX456" s="91">
        <f t="shared" si="1154"/>
        <v>21.219814306125571</v>
      </c>
      <c r="CY456" s="90">
        <f t="shared" si="1154"/>
        <v>58.709746239634462</v>
      </c>
      <c r="CZ456" s="89">
        <f t="shared" si="1154"/>
        <v>2.0773336291802851</v>
      </c>
      <c r="DA456" s="91">
        <f t="shared" si="1154"/>
        <v>0.52922250982854513</v>
      </c>
      <c r="DB456" s="90">
        <f t="shared" si="1154"/>
        <v>0.31391644297859544</v>
      </c>
      <c r="DC456" s="89">
        <f t="shared" si="1154"/>
        <v>8.7605464422143715</v>
      </c>
      <c r="DD456" s="91">
        <f t="shared" si="1154"/>
        <v>10.960815956524893</v>
      </c>
      <c r="DE456" s="90">
        <f t="shared" si="1154"/>
        <v>8.0341480817083255</v>
      </c>
      <c r="DF456" s="89">
        <f t="shared" si="1154"/>
        <v>0</v>
      </c>
      <c r="DG456" s="91">
        <f t="shared" si="1154"/>
        <v>0</v>
      </c>
      <c r="DH456" s="90">
        <f t="shared" si="1154"/>
        <v>0</v>
      </c>
      <c r="DI456" s="89">
        <f t="shared" si="1154"/>
        <v>0</v>
      </c>
      <c r="DJ456" s="91">
        <f t="shared" si="1154"/>
        <v>0</v>
      </c>
      <c r="DK456" s="90">
        <f t="shared" si="1154"/>
        <v>0.6490193059410797</v>
      </c>
      <c r="DL456" s="89">
        <f t="shared" si="1154"/>
        <v>0</v>
      </c>
      <c r="DM456" s="91">
        <f t="shared" si="1154"/>
        <v>0</v>
      </c>
      <c r="DN456" s="90">
        <f t="shared" si="1154"/>
        <v>0</v>
      </c>
      <c r="DO456" s="89">
        <f t="shared" si="1154"/>
        <v>0.68604295079818745</v>
      </c>
      <c r="DP456" s="91">
        <f t="shared" si="1154"/>
        <v>0</v>
      </c>
      <c r="DQ456" s="90">
        <f t="shared" si="1154"/>
        <v>0</v>
      </c>
      <c r="DR456" s="89">
        <f t="shared" si="1154"/>
        <v>0</v>
      </c>
      <c r="DS456" s="91">
        <f t="shared" si="1154"/>
        <v>0.84709941239039854</v>
      </c>
      <c r="DT456" s="90">
        <f t="shared" si="1154"/>
        <v>0.69030554698145685</v>
      </c>
      <c r="DU456" s="89">
        <f t="shared" si="1154"/>
        <v>0</v>
      </c>
      <c r="DV456" s="91">
        <f t="shared" si="1154"/>
        <v>0</v>
      </c>
      <c r="DW456" s="90">
        <f t="shared" si="1154"/>
        <v>0</v>
      </c>
      <c r="DX456" s="89">
        <f t="shared" si="1154"/>
        <v>0</v>
      </c>
      <c r="DY456" s="91">
        <f t="shared" si="1154"/>
        <v>0</v>
      </c>
      <c r="DZ456" s="90">
        <f t="shared" si="1154"/>
        <v>0</v>
      </c>
      <c r="EA456" s="89">
        <f t="shared" si="1154"/>
        <v>0</v>
      </c>
      <c r="EB456" s="91">
        <f t="shared" si="1154"/>
        <v>0</v>
      </c>
      <c r="EC456" s="90">
        <f t="shared" si="1154"/>
        <v>0</v>
      </c>
      <c r="ED456" s="89">
        <f t="shared" si="1154"/>
        <v>0</v>
      </c>
      <c r="EE456" s="91">
        <f t="shared" si="1154"/>
        <v>0</v>
      </c>
      <c r="EF456" s="90">
        <f t="shared" si="1154"/>
        <v>0</v>
      </c>
      <c r="EG456" s="89">
        <f t="shared" si="1154"/>
        <v>0</v>
      </c>
      <c r="EH456" s="91">
        <f t="shared" si="1154"/>
        <v>0</v>
      </c>
      <c r="EI456" s="90">
        <f t="shared" ref="EI456:EO456" si="1155">(EI285/(10*EI$179+EI$180)*1000000)</f>
        <v>0</v>
      </c>
      <c r="EJ456" s="89">
        <f t="shared" si="1155"/>
        <v>0</v>
      </c>
      <c r="EK456" s="91">
        <f t="shared" si="1155"/>
        <v>0</v>
      </c>
      <c r="EL456" s="90">
        <f t="shared" si="1155"/>
        <v>0.87999674765937819</v>
      </c>
      <c r="EM456" s="89">
        <f t="shared" si="1155"/>
        <v>0.69609045650397416</v>
      </c>
      <c r="EN456" s="91">
        <f t="shared" si="1155"/>
        <v>0.67428647430333233</v>
      </c>
      <c r="EO456" s="90">
        <f t="shared" si="1155"/>
        <v>0</v>
      </c>
    </row>
    <row r="457" spans="2:145" s="120" customFormat="1" x14ac:dyDescent="0.3">
      <c r="B457" s="360"/>
      <c r="C457" s="146" t="str">
        <f t="shared" ref="C457" si="1156">(C286)</f>
        <v>IMP</v>
      </c>
      <c r="D457" s="155">
        <f t="shared" ref="D457:G457" si="1157">(D286)</f>
        <v>13.5</v>
      </c>
      <c r="E457" s="156">
        <f t="shared" si="1157"/>
        <v>14.5</v>
      </c>
      <c r="F457" s="157">
        <f t="shared" si="1157"/>
        <v>13.93</v>
      </c>
      <c r="G457" s="158">
        <f t="shared" si="1157"/>
        <v>347.03982000000002</v>
      </c>
      <c r="H457" s="143"/>
      <c r="I457" s="154"/>
      <c r="J457" s="144"/>
      <c r="K457" s="143">
        <f t="shared" ref="K457:BV457" si="1158">(K286/(10*K$179+K$180)*1000000)</f>
        <v>8242.1821328039296</v>
      </c>
      <c r="L457" s="150">
        <f t="shared" si="1158"/>
        <v>7130.4673756280363</v>
      </c>
      <c r="M457" s="144">
        <f t="shared" si="1158"/>
        <v>6520.1025696349816</v>
      </c>
      <c r="N457" s="143">
        <f t="shared" si="1158"/>
        <v>13368.720745922614</v>
      </c>
      <c r="O457" s="150">
        <f t="shared" si="1158"/>
        <v>19624.613267549455</v>
      </c>
      <c r="P457" s="144">
        <f t="shared" si="1158"/>
        <v>15205.545148513294</v>
      </c>
      <c r="Q457" s="143">
        <f t="shared" si="1158"/>
        <v>8586.5875594630543</v>
      </c>
      <c r="R457" s="150">
        <f t="shared" si="1158"/>
        <v>6291.5901359191821</v>
      </c>
      <c r="S457" s="144">
        <f t="shared" si="1158"/>
        <v>5033.0298514838069</v>
      </c>
      <c r="T457" s="143">
        <f t="shared" si="1158"/>
        <v>22865.977002540316</v>
      </c>
      <c r="U457" s="154">
        <f t="shared" si="1158"/>
        <v>18618.412602352069</v>
      </c>
      <c r="V457" s="144">
        <f t="shared" si="1158"/>
        <v>21675.922885629952</v>
      </c>
      <c r="W457" s="143">
        <f t="shared" si="1158"/>
        <v>10028.256399913009</v>
      </c>
      <c r="X457" s="154">
        <f t="shared" si="1158"/>
        <v>7075.1746056105176</v>
      </c>
      <c r="Y457" s="144">
        <f t="shared" si="1158"/>
        <v>5569.9473736599621</v>
      </c>
      <c r="Z457" s="143">
        <f t="shared" si="1158"/>
        <v>22280.344458366832</v>
      </c>
      <c r="AA457" s="154">
        <f t="shared" si="1158"/>
        <v>23663.98542530337</v>
      </c>
      <c r="AB457" s="144">
        <f t="shared" si="1158"/>
        <v>23461.254798095182</v>
      </c>
      <c r="AC457" s="143">
        <f t="shared" si="1158"/>
        <v>6918.4661907641357</v>
      </c>
      <c r="AD457" s="154">
        <f t="shared" si="1158"/>
        <v>7117.6698008982557</v>
      </c>
      <c r="AE457" s="144">
        <f t="shared" si="1158"/>
        <v>6801.6296127385522</v>
      </c>
      <c r="AF457" s="143">
        <f t="shared" si="1158"/>
        <v>22135.476571514351</v>
      </c>
      <c r="AG457" s="154">
        <f t="shared" si="1158"/>
        <v>15782.097984117525</v>
      </c>
      <c r="AH457" s="144">
        <f t="shared" si="1158"/>
        <v>19248.963701214965</v>
      </c>
      <c r="AI457" s="143">
        <f t="shared" si="1158"/>
        <v>13048.451465525402</v>
      </c>
      <c r="AJ457" s="154">
        <f t="shared" si="1158"/>
        <v>6682.9621826433158</v>
      </c>
      <c r="AK457" s="144">
        <f t="shared" si="1158"/>
        <v>5340.0826159178305</v>
      </c>
      <c r="AL457" s="143">
        <f t="shared" si="1158"/>
        <v>20147.487037477022</v>
      </c>
      <c r="AM457" s="154">
        <f t="shared" si="1158"/>
        <v>21847.096157572429</v>
      </c>
      <c r="AN457" s="144">
        <f t="shared" si="1158"/>
        <v>20791.432632506065</v>
      </c>
      <c r="AO457" s="143">
        <f t="shared" si="1158"/>
        <v>1.221532538265397</v>
      </c>
      <c r="AP457" s="154">
        <f t="shared" si="1158"/>
        <v>2.9545759110749286</v>
      </c>
      <c r="AQ457" s="144">
        <f t="shared" si="1158"/>
        <v>1.2361010630389564</v>
      </c>
      <c r="AR457" s="143">
        <f t="shared" si="1158"/>
        <v>0</v>
      </c>
      <c r="AS457" s="154">
        <f t="shared" si="1158"/>
        <v>0</v>
      </c>
      <c r="AT457" s="144">
        <f t="shared" si="1158"/>
        <v>0</v>
      </c>
      <c r="AU457" s="143">
        <f t="shared" si="1158"/>
        <v>0</v>
      </c>
      <c r="AV457" s="154">
        <f t="shared" si="1158"/>
        <v>0</v>
      </c>
      <c r="AW457" s="144">
        <f t="shared" si="1158"/>
        <v>0</v>
      </c>
      <c r="AX457" s="143">
        <f t="shared" si="1158"/>
        <v>0</v>
      </c>
      <c r="AY457" s="154">
        <f t="shared" si="1158"/>
        <v>0</v>
      </c>
      <c r="AZ457" s="144">
        <f t="shared" si="1158"/>
        <v>0</v>
      </c>
      <c r="BA457" s="143">
        <f t="shared" si="1158"/>
        <v>0</v>
      </c>
      <c r="BB457" s="154">
        <f t="shared" si="1158"/>
        <v>0</v>
      </c>
      <c r="BC457" s="144">
        <f t="shared" si="1158"/>
        <v>0</v>
      </c>
      <c r="BD457" s="143">
        <f t="shared" si="1158"/>
        <v>0</v>
      </c>
      <c r="BE457" s="154">
        <f t="shared" si="1158"/>
        <v>0</v>
      </c>
      <c r="BF457" s="144">
        <f t="shared" si="1158"/>
        <v>0</v>
      </c>
      <c r="BG457" s="143">
        <f t="shared" si="1158"/>
        <v>0</v>
      </c>
      <c r="BH457" s="154">
        <f t="shared" si="1158"/>
        <v>0</v>
      </c>
      <c r="BI457" s="144">
        <f t="shared" si="1158"/>
        <v>0</v>
      </c>
      <c r="BJ457" s="143">
        <f t="shared" si="1158"/>
        <v>0</v>
      </c>
      <c r="BK457" s="154">
        <f t="shared" si="1158"/>
        <v>0</v>
      </c>
      <c r="BL457" s="144">
        <f t="shared" si="1158"/>
        <v>0</v>
      </c>
      <c r="BM457" s="143">
        <f t="shared" si="1158"/>
        <v>0</v>
      </c>
      <c r="BN457" s="154">
        <f t="shared" si="1158"/>
        <v>0</v>
      </c>
      <c r="BO457" s="144">
        <f t="shared" si="1158"/>
        <v>0</v>
      </c>
      <c r="BP457" s="143">
        <f t="shared" si="1158"/>
        <v>0</v>
      </c>
      <c r="BQ457" s="154">
        <f t="shared" si="1158"/>
        <v>0</v>
      </c>
      <c r="BR457" s="144">
        <f t="shared" si="1158"/>
        <v>0</v>
      </c>
      <c r="BS457" s="143">
        <f t="shared" si="1158"/>
        <v>0</v>
      </c>
      <c r="BT457" s="154">
        <f t="shared" si="1158"/>
        <v>0</v>
      </c>
      <c r="BU457" s="144">
        <f t="shared" si="1158"/>
        <v>0</v>
      </c>
      <c r="BV457" s="143">
        <f t="shared" si="1158"/>
        <v>0</v>
      </c>
      <c r="BW457" s="154">
        <f t="shared" ref="BW457:EH457" si="1159">(BW286/(10*BW$179+BW$180)*1000000)</f>
        <v>0</v>
      </c>
      <c r="BX457" s="144">
        <f t="shared" si="1159"/>
        <v>0</v>
      </c>
      <c r="BY457" s="143"/>
      <c r="BZ457" s="154"/>
      <c r="CA457" s="144"/>
      <c r="CB457" s="143">
        <f t="shared" si="1159"/>
        <v>12582.23669913895</v>
      </c>
      <c r="CC457" s="154">
        <f t="shared" si="1159"/>
        <v>8919.9577407129545</v>
      </c>
      <c r="CD457" s="159">
        <f t="shared" si="1159"/>
        <v>8025.2546432127492</v>
      </c>
      <c r="CE457" s="143">
        <f t="shared" si="1159"/>
        <v>15737.68107716383</v>
      </c>
      <c r="CF457" s="154">
        <f t="shared" si="1159"/>
        <v>13092.92555706309</v>
      </c>
      <c r="CG457" s="144">
        <f t="shared" si="1159"/>
        <v>17414.498265610582</v>
      </c>
      <c r="CH457" s="143">
        <f t="shared" si="1159"/>
        <v>8818.7436373054388</v>
      </c>
      <c r="CI457" s="154">
        <f t="shared" si="1159"/>
        <v>4999.2509862273309</v>
      </c>
      <c r="CJ457" s="144">
        <f t="shared" si="1159"/>
        <v>5524.5727563199507</v>
      </c>
      <c r="CK457" s="143">
        <f t="shared" si="1159"/>
        <v>20620.821002050936</v>
      </c>
      <c r="CL457" s="154">
        <f t="shared" si="1159"/>
        <v>21806.242627956755</v>
      </c>
      <c r="CM457" s="144">
        <f t="shared" si="1159"/>
        <v>19776.966794947861</v>
      </c>
      <c r="CN457" s="143">
        <f t="shared" si="1159"/>
        <v>7022.2819447934344</v>
      </c>
      <c r="CO457" s="154">
        <f t="shared" si="1159"/>
        <v>5402.9469803958291</v>
      </c>
      <c r="CP457" s="144">
        <f t="shared" si="1159"/>
        <v>4367.4029313798728</v>
      </c>
      <c r="CQ457" s="143">
        <f t="shared" si="1159"/>
        <v>23595.176090049852</v>
      </c>
      <c r="CR457" s="154">
        <f t="shared" si="1159"/>
        <v>19406.956984988265</v>
      </c>
      <c r="CS457" s="144">
        <f t="shared" si="1159"/>
        <v>21369.323332985212</v>
      </c>
      <c r="CT457" s="143">
        <f t="shared" si="1159"/>
        <v>4129.9606728741837</v>
      </c>
      <c r="CU457" s="154">
        <f t="shared" si="1159"/>
        <v>4589.6655221961855</v>
      </c>
      <c r="CV457" s="144">
        <f t="shared" si="1159"/>
        <v>3723.5022635048285</v>
      </c>
      <c r="CW457" s="143">
        <f t="shared" si="1159"/>
        <v>21227.908081386788</v>
      </c>
      <c r="CX457" s="154">
        <f t="shared" si="1159"/>
        <v>11423.352196738388</v>
      </c>
      <c r="CY457" s="144">
        <f t="shared" si="1159"/>
        <v>23531.748157137819</v>
      </c>
      <c r="CZ457" s="143">
        <f t="shared" si="1159"/>
        <v>5506.3374243257667</v>
      </c>
      <c r="DA457" s="154">
        <f t="shared" si="1159"/>
        <v>4274.3439669823292</v>
      </c>
      <c r="DB457" s="144">
        <f t="shared" si="1159"/>
        <v>4989.1829877387509</v>
      </c>
      <c r="DC457" s="143">
        <f t="shared" si="1159"/>
        <v>18959.264810223358</v>
      </c>
      <c r="DD457" s="154">
        <f t="shared" si="1159"/>
        <v>18777.06203912371</v>
      </c>
      <c r="DE457" s="144">
        <f t="shared" si="1159"/>
        <v>21678.002666972687</v>
      </c>
      <c r="DF457" s="143">
        <f t="shared" si="1159"/>
        <v>0</v>
      </c>
      <c r="DG457" s="154">
        <f t="shared" si="1159"/>
        <v>0</v>
      </c>
      <c r="DH457" s="144">
        <f t="shared" si="1159"/>
        <v>0</v>
      </c>
      <c r="DI457" s="143">
        <f t="shared" si="1159"/>
        <v>0</v>
      </c>
      <c r="DJ457" s="154">
        <f t="shared" si="1159"/>
        <v>0</v>
      </c>
      <c r="DK457" s="144">
        <f t="shared" si="1159"/>
        <v>0</v>
      </c>
      <c r="DL457" s="143">
        <f t="shared" si="1159"/>
        <v>0</v>
      </c>
      <c r="DM457" s="154">
        <f t="shared" si="1159"/>
        <v>0</v>
      </c>
      <c r="DN457" s="144">
        <f t="shared" si="1159"/>
        <v>0</v>
      </c>
      <c r="DO457" s="143">
        <f t="shared" si="1159"/>
        <v>0</v>
      </c>
      <c r="DP457" s="154">
        <f t="shared" si="1159"/>
        <v>0</v>
      </c>
      <c r="DQ457" s="144">
        <f t="shared" si="1159"/>
        <v>0</v>
      </c>
      <c r="DR457" s="143">
        <f t="shared" si="1159"/>
        <v>0</v>
      </c>
      <c r="DS457" s="154">
        <f t="shared" si="1159"/>
        <v>0</v>
      </c>
      <c r="DT457" s="144">
        <f t="shared" si="1159"/>
        <v>0</v>
      </c>
      <c r="DU457" s="143">
        <f t="shared" si="1159"/>
        <v>0</v>
      </c>
      <c r="DV457" s="154">
        <f t="shared" si="1159"/>
        <v>0</v>
      </c>
      <c r="DW457" s="144">
        <f t="shared" si="1159"/>
        <v>0</v>
      </c>
      <c r="DX457" s="143">
        <f t="shared" si="1159"/>
        <v>0</v>
      </c>
      <c r="DY457" s="154">
        <f t="shared" si="1159"/>
        <v>0</v>
      </c>
      <c r="DZ457" s="144">
        <f t="shared" si="1159"/>
        <v>0</v>
      </c>
      <c r="EA457" s="143">
        <f t="shared" si="1159"/>
        <v>3.4536849853269471</v>
      </c>
      <c r="EB457" s="154">
        <f t="shared" si="1159"/>
        <v>0</v>
      </c>
      <c r="EC457" s="144">
        <f t="shared" si="1159"/>
        <v>0</v>
      </c>
      <c r="ED457" s="143">
        <f t="shared" si="1159"/>
        <v>6.1324784189020924</v>
      </c>
      <c r="EE457" s="154">
        <f t="shared" si="1159"/>
        <v>0</v>
      </c>
      <c r="EF457" s="144">
        <f t="shared" si="1159"/>
        <v>0</v>
      </c>
      <c r="EG457" s="143">
        <f t="shared" si="1159"/>
        <v>0</v>
      </c>
      <c r="EH457" s="154">
        <f t="shared" si="1159"/>
        <v>0</v>
      </c>
      <c r="EI457" s="144">
        <f t="shared" ref="EI457:EO457" si="1160">(EI286/(10*EI$179+EI$180)*1000000)</f>
        <v>0</v>
      </c>
      <c r="EJ457" s="143">
        <f t="shared" si="1160"/>
        <v>0</v>
      </c>
      <c r="EK457" s="154">
        <f t="shared" si="1160"/>
        <v>0</v>
      </c>
      <c r="EL457" s="144">
        <f t="shared" si="1160"/>
        <v>0</v>
      </c>
      <c r="EM457" s="143">
        <f t="shared" si="1160"/>
        <v>0</v>
      </c>
      <c r="EN457" s="154">
        <f t="shared" si="1160"/>
        <v>0</v>
      </c>
      <c r="EO457" s="144">
        <f t="shared" si="1160"/>
        <v>0</v>
      </c>
    </row>
    <row r="458" spans="2:145" s="120" customFormat="1" x14ac:dyDescent="0.3">
      <c r="B458" s="360"/>
      <c r="C458" s="93" t="str">
        <f t="shared" ref="C458" si="1161">(C287)</f>
        <v>Hypoxanthine</v>
      </c>
      <c r="D458" s="94">
        <f t="shared" ref="D458:G458" si="1162">(D287)</f>
        <v>6</v>
      </c>
      <c r="E458" s="95">
        <f t="shared" si="1162"/>
        <v>8.9</v>
      </c>
      <c r="F458" s="96">
        <f t="shared" si="1162"/>
        <v>7.76</v>
      </c>
      <c r="G458" s="97">
        <f t="shared" si="1162"/>
        <v>137.04579000000001</v>
      </c>
      <c r="H458" s="89"/>
      <c r="I458" s="91"/>
      <c r="J458" s="90"/>
      <c r="K458" s="89">
        <f t="shared" ref="K458:BV458" si="1163">(K287/(10*K$179+K$180)*1000000)</f>
        <v>232217.02476541343</v>
      </c>
      <c r="L458" s="110">
        <f t="shared" si="1163"/>
        <v>221062.38718186668</v>
      </c>
      <c r="M458" s="90">
        <f t="shared" si="1163"/>
        <v>218263.03237295122</v>
      </c>
      <c r="N458" s="89">
        <f t="shared" si="1163"/>
        <v>246230.64524263734</v>
      </c>
      <c r="O458" s="110">
        <f t="shared" si="1163"/>
        <v>332392.53515990486</v>
      </c>
      <c r="P458" s="90">
        <f t="shared" si="1163"/>
        <v>293955.9806224705</v>
      </c>
      <c r="Q458" s="89">
        <f t="shared" si="1163"/>
        <v>236692.07533587565</v>
      </c>
      <c r="R458" s="110">
        <f t="shared" si="1163"/>
        <v>251893.58946518731</v>
      </c>
      <c r="S458" s="90">
        <f t="shared" si="1163"/>
        <v>198596.4260862243</v>
      </c>
      <c r="T458" s="89">
        <f t="shared" si="1163"/>
        <v>450282.90168951481</v>
      </c>
      <c r="U458" s="91">
        <f t="shared" si="1163"/>
        <v>367817.01635340427</v>
      </c>
      <c r="V458" s="90">
        <f t="shared" si="1163"/>
        <v>405988.13890028972</v>
      </c>
      <c r="W458" s="89">
        <f t="shared" si="1163"/>
        <v>283050.29174913542</v>
      </c>
      <c r="X458" s="91">
        <f t="shared" si="1163"/>
        <v>256808.31542761423</v>
      </c>
      <c r="Y458" s="90">
        <f t="shared" si="1163"/>
        <v>238393.21378281666</v>
      </c>
      <c r="Z458" s="89">
        <f t="shared" si="1163"/>
        <v>563568.89450831956</v>
      </c>
      <c r="AA458" s="91">
        <f t="shared" si="1163"/>
        <v>540211.78477639356</v>
      </c>
      <c r="AB458" s="90">
        <f t="shared" si="1163"/>
        <v>607275.88258161419</v>
      </c>
      <c r="AC458" s="89">
        <f t="shared" si="1163"/>
        <v>175210.51789392432</v>
      </c>
      <c r="AD458" s="91">
        <f t="shared" si="1163"/>
        <v>170494.51206701063</v>
      </c>
      <c r="AE458" s="90">
        <f t="shared" si="1163"/>
        <v>176233.62388230054</v>
      </c>
      <c r="AF458" s="89">
        <f t="shared" si="1163"/>
        <v>448296.36467697984</v>
      </c>
      <c r="AG458" s="91">
        <f t="shared" si="1163"/>
        <v>358889.4592838721</v>
      </c>
      <c r="AH458" s="90">
        <f t="shared" si="1163"/>
        <v>433013.99830128136</v>
      </c>
      <c r="AI458" s="89">
        <f t="shared" si="1163"/>
        <v>295922.57802570448</v>
      </c>
      <c r="AJ458" s="91">
        <f t="shared" si="1163"/>
        <v>190782.66798691105</v>
      </c>
      <c r="AK458" s="90">
        <f t="shared" si="1163"/>
        <v>231928.32409447149</v>
      </c>
      <c r="AL458" s="89">
        <f t="shared" si="1163"/>
        <v>480531.43902417342</v>
      </c>
      <c r="AM458" s="91">
        <f t="shared" si="1163"/>
        <v>520665.03596741828</v>
      </c>
      <c r="AN458" s="90">
        <f t="shared" si="1163"/>
        <v>469875.60986545595</v>
      </c>
      <c r="AO458" s="89">
        <f t="shared" si="1163"/>
        <v>171062.72286378365</v>
      </c>
      <c r="AP458" s="91">
        <f t="shared" si="1163"/>
        <v>162444.83474391577</v>
      </c>
      <c r="AQ458" s="90">
        <f t="shared" si="1163"/>
        <v>158681.35271368429</v>
      </c>
      <c r="AR458" s="89">
        <f t="shared" si="1163"/>
        <v>151277.05797217431</v>
      </c>
      <c r="AS458" s="91">
        <f t="shared" si="1163"/>
        <v>154006.01210306931</v>
      </c>
      <c r="AT458" s="90">
        <f t="shared" si="1163"/>
        <v>157332.92347108663</v>
      </c>
      <c r="AU458" s="89">
        <f t="shared" si="1163"/>
        <v>9188.1159689866217</v>
      </c>
      <c r="AV458" s="91">
        <f t="shared" si="1163"/>
        <v>8828.0375920395782</v>
      </c>
      <c r="AW458" s="90">
        <f t="shared" si="1163"/>
        <v>5359.2054287594356</v>
      </c>
      <c r="AX458" s="89">
        <f t="shared" si="1163"/>
        <v>11092.717796307792</v>
      </c>
      <c r="AY458" s="91">
        <f t="shared" si="1163"/>
        <v>32790.4581005203</v>
      </c>
      <c r="AZ458" s="90">
        <f t="shared" si="1163"/>
        <v>31658.667662427004</v>
      </c>
      <c r="BA458" s="89">
        <f t="shared" si="1163"/>
        <v>4456.1802442354738</v>
      </c>
      <c r="BB458" s="91">
        <f t="shared" si="1163"/>
        <v>3463.3408557405037</v>
      </c>
      <c r="BC458" s="90">
        <f t="shared" si="1163"/>
        <v>3393.3624725834402</v>
      </c>
      <c r="BD458" s="89">
        <f t="shared" si="1163"/>
        <v>13566.907676881336</v>
      </c>
      <c r="BE458" s="91">
        <f t="shared" si="1163"/>
        <v>11919.144933652906</v>
      </c>
      <c r="BF458" s="90">
        <f t="shared" si="1163"/>
        <v>5979.3927035896286</v>
      </c>
      <c r="BG458" s="89">
        <f t="shared" si="1163"/>
        <v>2794.2307632094034</v>
      </c>
      <c r="BH458" s="91">
        <f t="shared" si="1163"/>
        <v>2846.7825927435024</v>
      </c>
      <c r="BI458" s="90">
        <f t="shared" si="1163"/>
        <v>2833.6599723059912</v>
      </c>
      <c r="BJ458" s="89">
        <f t="shared" si="1163"/>
        <v>3084.2728064874591</v>
      </c>
      <c r="BK458" s="91">
        <f t="shared" si="1163"/>
        <v>3253.0493780737256</v>
      </c>
      <c r="BL458" s="90">
        <f t="shared" si="1163"/>
        <v>3940.2289930794864</v>
      </c>
      <c r="BM458" s="89">
        <f t="shared" si="1163"/>
        <v>3212.0838785643982</v>
      </c>
      <c r="BN458" s="91">
        <f t="shared" si="1163"/>
        <v>2706.0495742374883</v>
      </c>
      <c r="BO458" s="90">
        <f t="shared" si="1163"/>
        <v>2850.9901349511988</v>
      </c>
      <c r="BP458" s="89">
        <f t="shared" si="1163"/>
        <v>3161.191913032038</v>
      </c>
      <c r="BQ458" s="91">
        <f t="shared" si="1163"/>
        <v>2972.6760692442936</v>
      </c>
      <c r="BR458" s="90">
        <f t="shared" si="1163"/>
        <v>2780.3050563503371</v>
      </c>
      <c r="BS458" s="89">
        <f t="shared" si="1163"/>
        <v>3224.3026567764273</v>
      </c>
      <c r="BT458" s="91">
        <f t="shared" si="1163"/>
        <v>2634.1830479942037</v>
      </c>
      <c r="BU458" s="90">
        <f t="shared" si="1163"/>
        <v>2812.7976787208322</v>
      </c>
      <c r="BV458" s="89">
        <f t="shared" si="1163"/>
        <v>2587.2008875390316</v>
      </c>
      <c r="BW458" s="91">
        <f t="shared" ref="BW458:EH458" si="1164">(BW287/(10*BW$179+BW$180)*1000000)</f>
        <v>2838.4525369916491</v>
      </c>
      <c r="BX458" s="90">
        <f t="shared" si="1164"/>
        <v>2549.348077152521</v>
      </c>
      <c r="BY458" s="89"/>
      <c r="BZ458" s="91"/>
      <c r="CA458" s="90"/>
      <c r="CB458" s="89">
        <f t="shared" si="1164"/>
        <v>363661.24752880773</v>
      </c>
      <c r="CC458" s="91">
        <f t="shared" si="1164"/>
        <v>358490.75690617732</v>
      </c>
      <c r="CD458" s="92">
        <f t="shared" si="1164"/>
        <v>294433.18114594417</v>
      </c>
      <c r="CE458" s="89">
        <f t="shared" si="1164"/>
        <v>365029.40227664961</v>
      </c>
      <c r="CF458" s="91">
        <f t="shared" si="1164"/>
        <v>301444.03465126397</v>
      </c>
      <c r="CG458" s="90">
        <f t="shared" si="1164"/>
        <v>377109.73246876837</v>
      </c>
      <c r="CH458" s="89">
        <f t="shared" si="1164"/>
        <v>289844.48128362244</v>
      </c>
      <c r="CI458" s="91">
        <f t="shared" si="1164"/>
        <v>286588.78353887313</v>
      </c>
      <c r="CJ458" s="90">
        <f t="shared" si="1164"/>
        <v>287497.59813337558</v>
      </c>
      <c r="CK458" s="89">
        <f t="shared" si="1164"/>
        <v>332588.12970026105</v>
      </c>
      <c r="CL458" s="91">
        <f t="shared" si="1164"/>
        <v>375018.45593011007</v>
      </c>
      <c r="CM458" s="90">
        <f t="shared" si="1164"/>
        <v>397496.86443326587</v>
      </c>
      <c r="CN458" s="89">
        <f t="shared" si="1164"/>
        <v>292806.74478430237</v>
      </c>
      <c r="CO458" s="91">
        <f t="shared" si="1164"/>
        <v>216885.26989700631</v>
      </c>
      <c r="CP458" s="90">
        <f t="shared" si="1164"/>
        <v>157819.55067587376</v>
      </c>
      <c r="CQ458" s="89">
        <f t="shared" si="1164"/>
        <v>423925.50220654637</v>
      </c>
      <c r="CR458" s="91">
        <f t="shared" si="1164"/>
        <v>382037.06621217303</v>
      </c>
      <c r="CS458" s="90">
        <f t="shared" si="1164"/>
        <v>454407.14657244872</v>
      </c>
      <c r="CT458" s="89">
        <f t="shared" si="1164"/>
        <v>112153.68646197373</v>
      </c>
      <c r="CU458" s="91">
        <f t="shared" si="1164"/>
        <v>73432.550646051313</v>
      </c>
      <c r="CV458" s="90">
        <f t="shared" si="1164"/>
        <v>68759.589414293456</v>
      </c>
      <c r="CW458" s="89">
        <f t="shared" si="1164"/>
        <v>362249.34173313947</v>
      </c>
      <c r="CX458" s="91">
        <f t="shared" si="1164"/>
        <v>266016.66255935282</v>
      </c>
      <c r="CY458" s="90">
        <f t="shared" si="1164"/>
        <v>454433.99724457972</v>
      </c>
      <c r="CZ458" s="89">
        <f t="shared" si="1164"/>
        <v>124239.60249714809</v>
      </c>
      <c r="DA458" s="91">
        <f t="shared" si="1164"/>
        <v>114080.2979451615</v>
      </c>
      <c r="DB458" s="90">
        <f t="shared" si="1164"/>
        <v>147164.21940571154</v>
      </c>
      <c r="DC458" s="89">
        <f t="shared" si="1164"/>
        <v>323294.71881231066</v>
      </c>
      <c r="DD458" s="91">
        <f t="shared" si="1164"/>
        <v>328085.92730709346</v>
      </c>
      <c r="DE458" s="90">
        <f t="shared" si="1164"/>
        <v>345944.07768925733</v>
      </c>
      <c r="DF458" s="89">
        <f t="shared" si="1164"/>
        <v>160267.29244324157</v>
      </c>
      <c r="DG458" s="91">
        <f t="shared" si="1164"/>
        <v>157867.84175192425</v>
      </c>
      <c r="DH458" s="90">
        <f t="shared" si="1164"/>
        <v>160530.72537634624</v>
      </c>
      <c r="DI458" s="89">
        <f t="shared" si="1164"/>
        <v>147325.76684659827</v>
      </c>
      <c r="DJ458" s="91">
        <f t="shared" si="1164"/>
        <v>148885.01033317181</v>
      </c>
      <c r="DK458" s="90">
        <f t="shared" si="1164"/>
        <v>147021.52884036864</v>
      </c>
      <c r="DL458" s="89">
        <f t="shared" si="1164"/>
        <v>12405.573507537307</v>
      </c>
      <c r="DM458" s="91">
        <f t="shared" si="1164"/>
        <v>4647.8431650967987</v>
      </c>
      <c r="DN458" s="90">
        <f t="shared" si="1164"/>
        <v>4216.848697413152</v>
      </c>
      <c r="DO458" s="89">
        <f t="shared" si="1164"/>
        <v>35300.289961884111</v>
      </c>
      <c r="DP458" s="91">
        <f t="shared" si="1164"/>
        <v>38806.679619250135</v>
      </c>
      <c r="DQ458" s="90">
        <f t="shared" si="1164"/>
        <v>40127.313721171085</v>
      </c>
      <c r="DR458" s="89">
        <f t="shared" si="1164"/>
        <v>5247.3500331367713</v>
      </c>
      <c r="DS458" s="91">
        <f t="shared" si="1164"/>
        <v>2873.5815122694207</v>
      </c>
      <c r="DT458" s="90">
        <f t="shared" si="1164"/>
        <v>2485.8721440504855</v>
      </c>
      <c r="DU458" s="89">
        <f t="shared" si="1164"/>
        <v>2593.279234776187</v>
      </c>
      <c r="DV458" s="91">
        <f t="shared" si="1164"/>
        <v>2349.7055751217144</v>
      </c>
      <c r="DW458" s="90">
        <f t="shared" si="1164"/>
        <v>3007.4223548707137</v>
      </c>
      <c r="DX458" s="89">
        <f t="shared" si="1164"/>
        <v>2744.464061244174</v>
      </c>
      <c r="DY458" s="91">
        <f t="shared" si="1164"/>
        <v>2504.1525495466162</v>
      </c>
      <c r="DZ458" s="90">
        <f t="shared" si="1164"/>
        <v>2331.202565744421</v>
      </c>
      <c r="EA458" s="89">
        <f t="shared" si="1164"/>
        <v>3201.9985623853972</v>
      </c>
      <c r="EB458" s="91">
        <f t="shared" si="1164"/>
        <v>2280.1669502106884</v>
      </c>
      <c r="EC458" s="90">
        <f t="shared" si="1164"/>
        <v>2414.4574242991021</v>
      </c>
      <c r="ED458" s="89">
        <f t="shared" si="1164"/>
        <v>2571.503033556583</v>
      </c>
      <c r="EE458" s="91">
        <f t="shared" si="1164"/>
        <v>2496.4845353202436</v>
      </c>
      <c r="EF458" s="90">
        <f t="shared" si="1164"/>
        <v>2426.6543761882658</v>
      </c>
      <c r="EG458" s="89">
        <f t="shared" si="1164"/>
        <v>2067.114718403503</v>
      </c>
      <c r="EH458" s="91">
        <f t="shared" si="1164"/>
        <v>2360.0923943150929</v>
      </c>
      <c r="EI458" s="90">
        <f t="shared" ref="EI458:EO458" si="1165">(EI287/(10*EI$179+EI$180)*1000000)</f>
        <v>2595.2610862502497</v>
      </c>
      <c r="EJ458" s="89">
        <f t="shared" si="1165"/>
        <v>2429.6932982358967</v>
      </c>
      <c r="EK458" s="91">
        <f t="shared" si="1165"/>
        <v>2570.554206110472</v>
      </c>
      <c r="EL458" s="90">
        <f t="shared" si="1165"/>
        <v>2590.9490629519387</v>
      </c>
      <c r="EM458" s="89">
        <f t="shared" si="1165"/>
        <v>2443.836308500724</v>
      </c>
      <c r="EN458" s="91">
        <f t="shared" si="1165"/>
        <v>2703.0345642828211</v>
      </c>
      <c r="EO458" s="90">
        <f t="shared" si="1165"/>
        <v>2229.1783421388618</v>
      </c>
    </row>
    <row r="459" spans="2:145" s="120" customFormat="1" x14ac:dyDescent="0.3">
      <c r="B459" s="360"/>
      <c r="C459" s="93" t="str">
        <f t="shared" ref="C459" si="1166">(C288)</f>
        <v>Xanthine</v>
      </c>
      <c r="D459" s="94">
        <f t="shared" ref="D459:G459" si="1167">(D288)</f>
        <v>6.9</v>
      </c>
      <c r="E459" s="95">
        <f t="shared" si="1167"/>
        <v>9</v>
      </c>
      <c r="F459" s="96">
        <f t="shared" si="1167"/>
        <v>8.51</v>
      </c>
      <c r="G459" s="97">
        <f t="shared" si="1167"/>
        <v>153.04069999999999</v>
      </c>
      <c r="H459" s="89"/>
      <c r="I459" s="91"/>
      <c r="J459" s="90"/>
      <c r="K459" s="89">
        <f t="shared" ref="K459:BV459" si="1168">(K288/(10*K$179+K$180)*1000000)</f>
        <v>352.98424073966208</v>
      </c>
      <c r="L459" s="110">
        <f t="shared" si="1168"/>
        <v>354.51752277446769</v>
      </c>
      <c r="M459" s="90">
        <f t="shared" si="1168"/>
        <v>421.70712538377245</v>
      </c>
      <c r="N459" s="89">
        <f t="shared" si="1168"/>
        <v>356.19289055999258</v>
      </c>
      <c r="O459" s="110">
        <f t="shared" si="1168"/>
        <v>409.93654887057761</v>
      </c>
      <c r="P459" s="90">
        <f t="shared" si="1168"/>
        <v>400.29896560809232</v>
      </c>
      <c r="Q459" s="89">
        <f t="shared" si="1168"/>
        <v>398.4550781571125</v>
      </c>
      <c r="R459" s="110">
        <f t="shared" si="1168"/>
        <v>439.80559172196064</v>
      </c>
      <c r="S459" s="90">
        <f t="shared" si="1168"/>
        <v>398.26951950590484</v>
      </c>
      <c r="T459" s="89">
        <f t="shared" si="1168"/>
        <v>475.10068865818891</v>
      </c>
      <c r="U459" s="91">
        <f t="shared" si="1168"/>
        <v>443.34651358774471</v>
      </c>
      <c r="V459" s="90">
        <f t="shared" si="1168"/>
        <v>473.90475844744049</v>
      </c>
      <c r="W459" s="89">
        <f t="shared" si="1168"/>
        <v>505.69204472635357</v>
      </c>
      <c r="X459" s="91">
        <f t="shared" si="1168"/>
        <v>559.45545247327163</v>
      </c>
      <c r="Y459" s="90">
        <f t="shared" si="1168"/>
        <v>550.1485217281687</v>
      </c>
      <c r="Z459" s="89">
        <f t="shared" si="1168"/>
        <v>652.30187413447698</v>
      </c>
      <c r="AA459" s="91">
        <f t="shared" si="1168"/>
        <v>753.62390931387358</v>
      </c>
      <c r="AB459" s="90">
        <f t="shared" si="1168"/>
        <v>840.31868379398509</v>
      </c>
      <c r="AC459" s="89">
        <f t="shared" si="1168"/>
        <v>475.65664658451959</v>
      </c>
      <c r="AD459" s="91">
        <f t="shared" si="1168"/>
        <v>500.77919480544449</v>
      </c>
      <c r="AE459" s="90">
        <f t="shared" si="1168"/>
        <v>508.84891670623631</v>
      </c>
      <c r="AF459" s="89">
        <f t="shared" si="1168"/>
        <v>626.16819820974024</v>
      </c>
      <c r="AG459" s="91">
        <f t="shared" si="1168"/>
        <v>670.78854956618784</v>
      </c>
      <c r="AH459" s="90">
        <f t="shared" si="1168"/>
        <v>713.43997962485651</v>
      </c>
      <c r="AI459" s="89">
        <f t="shared" si="1168"/>
        <v>566.26308790647624</v>
      </c>
      <c r="AJ459" s="91">
        <f t="shared" si="1168"/>
        <v>510.03545267208659</v>
      </c>
      <c r="AK459" s="90">
        <f t="shared" si="1168"/>
        <v>646.04091791584131</v>
      </c>
      <c r="AL459" s="89">
        <f t="shared" si="1168"/>
        <v>854.68073872253535</v>
      </c>
      <c r="AM459" s="91">
        <f t="shared" si="1168"/>
        <v>947.94868773708276</v>
      </c>
      <c r="AN459" s="90">
        <f t="shared" si="1168"/>
        <v>820.07996799920033</v>
      </c>
      <c r="AO459" s="89">
        <f t="shared" si="1168"/>
        <v>2844.6659006035916</v>
      </c>
      <c r="AP459" s="91">
        <f t="shared" si="1168"/>
        <v>2788.9864133224532</v>
      </c>
      <c r="AQ459" s="90">
        <f t="shared" si="1168"/>
        <v>2519.3308907943506</v>
      </c>
      <c r="AR459" s="89">
        <f t="shared" si="1168"/>
        <v>2681.2121571404023</v>
      </c>
      <c r="AS459" s="91">
        <f t="shared" si="1168"/>
        <v>2842.2884704587123</v>
      </c>
      <c r="AT459" s="90">
        <f t="shared" si="1168"/>
        <v>2847.2171185670045</v>
      </c>
      <c r="AU459" s="89">
        <f t="shared" si="1168"/>
        <v>3577.2053554450881</v>
      </c>
      <c r="AV459" s="91">
        <f t="shared" si="1168"/>
        <v>3085.191894459902</v>
      </c>
      <c r="AW459" s="90">
        <f t="shared" si="1168"/>
        <v>2919.2390000724281</v>
      </c>
      <c r="AX459" s="89">
        <f t="shared" si="1168"/>
        <v>3254.7815002658808</v>
      </c>
      <c r="AY459" s="91">
        <f t="shared" si="1168"/>
        <v>3155.8350710107288</v>
      </c>
      <c r="AZ459" s="90">
        <f t="shared" si="1168"/>
        <v>2939.3051722307391</v>
      </c>
      <c r="BA459" s="89">
        <f t="shared" si="1168"/>
        <v>2852.9553660165661</v>
      </c>
      <c r="BB459" s="91">
        <f t="shared" si="1168"/>
        <v>3255.2060965231935</v>
      </c>
      <c r="BC459" s="90">
        <f t="shared" si="1168"/>
        <v>3126.6123471827523</v>
      </c>
      <c r="BD459" s="89">
        <f t="shared" si="1168"/>
        <v>2815.578264697137</v>
      </c>
      <c r="BE459" s="91">
        <f t="shared" si="1168"/>
        <v>992.5187360274299</v>
      </c>
      <c r="BF459" s="90">
        <f t="shared" si="1168"/>
        <v>3533.2263998616131</v>
      </c>
      <c r="BG459" s="89">
        <f t="shared" si="1168"/>
        <v>3159.8505599232781</v>
      </c>
      <c r="BH459" s="91">
        <f t="shared" si="1168"/>
        <v>2649.8669242089468</v>
      </c>
      <c r="BI459" s="90">
        <f t="shared" si="1168"/>
        <v>3081.5307429705558</v>
      </c>
      <c r="BJ459" s="89">
        <f t="shared" si="1168"/>
        <v>3424.3695214167515</v>
      </c>
      <c r="BK459" s="91">
        <f t="shared" si="1168"/>
        <v>3666.5995377891581</v>
      </c>
      <c r="BL459" s="90">
        <f t="shared" si="1168"/>
        <v>3313.410039362936</v>
      </c>
      <c r="BM459" s="89">
        <f t="shared" si="1168"/>
        <v>3432.4521071392692</v>
      </c>
      <c r="BN459" s="91">
        <f t="shared" si="1168"/>
        <v>3485.5945089168004</v>
      </c>
      <c r="BO459" s="90">
        <f t="shared" si="1168"/>
        <v>3168.2795949425777</v>
      </c>
      <c r="BP459" s="89">
        <f t="shared" si="1168"/>
        <v>3383.1580559398703</v>
      </c>
      <c r="BQ459" s="91">
        <f t="shared" si="1168"/>
        <v>3881.506443728073</v>
      </c>
      <c r="BR459" s="90">
        <f t="shared" si="1168"/>
        <v>4006.4694116085993</v>
      </c>
      <c r="BS459" s="89">
        <f t="shared" si="1168"/>
        <v>3434.1149272789585</v>
      </c>
      <c r="BT459" s="91">
        <f t="shared" si="1168"/>
        <v>3063.8250525993512</v>
      </c>
      <c r="BU459" s="90">
        <f t="shared" si="1168"/>
        <v>3418.0006632891514</v>
      </c>
      <c r="BV459" s="89">
        <f t="shared" si="1168"/>
        <v>3815.9901717991725</v>
      </c>
      <c r="BW459" s="91">
        <f t="shared" ref="BW459:EH459" si="1169">(BW288/(10*BW$179+BW$180)*1000000)</f>
        <v>3631.2377786719812</v>
      </c>
      <c r="BX459" s="90">
        <f t="shared" si="1169"/>
        <v>3701.0715772165008</v>
      </c>
      <c r="BY459" s="89"/>
      <c r="BZ459" s="91"/>
      <c r="CA459" s="90"/>
      <c r="CB459" s="89">
        <f t="shared" si="1169"/>
        <v>635.17503648115326</v>
      </c>
      <c r="CC459" s="91">
        <f t="shared" si="1169"/>
        <v>647.54291307018207</v>
      </c>
      <c r="CD459" s="92">
        <f t="shared" si="1169"/>
        <v>624.00110273711141</v>
      </c>
      <c r="CE459" s="89">
        <f t="shared" si="1169"/>
        <v>451.74854644912591</v>
      </c>
      <c r="CF459" s="91">
        <f t="shared" si="1169"/>
        <v>426.92308510476886</v>
      </c>
      <c r="CG459" s="90">
        <f t="shared" si="1169"/>
        <v>399.28679003911259</v>
      </c>
      <c r="CH459" s="89">
        <f t="shared" si="1169"/>
        <v>590.33766440394629</v>
      </c>
      <c r="CI459" s="91">
        <f t="shared" si="1169"/>
        <v>649.50564527700556</v>
      </c>
      <c r="CJ459" s="90">
        <f t="shared" si="1169"/>
        <v>696.58769147252542</v>
      </c>
      <c r="CK459" s="89">
        <f t="shared" si="1169"/>
        <v>499.8816122156241</v>
      </c>
      <c r="CL459" s="91">
        <f t="shared" si="1169"/>
        <v>483.34644527049096</v>
      </c>
      <c r="CM459" s="90">
        <f t="shared" si="1169"/>
        <v>538.59144450058147</v>
      </c>
      <c r="CN459" s="89">
        <f t="shared" si="1169"/>
        <v>709.45967647212012</v>
      </c>
      <c r="CO459" s="91">
        <f t="shared" si="1169"/>
        <v>620.51050294973527</v>
      </c>
      <c r="CP459" s="90">
        <f t="shared" si="1169"/>
        <v>611.61877691150471</v>
      </c>
      <c r="CQ459" s="89">
        <f t="shared" si="1169"/>
        <v>701.00771607319507</v>
      </c>
      <c r="CR459" s="91">
        <f t="shared" si="1169"/>
        <v>646.09634794138776</v>
      </c>
      <c r="CS459" s="90">
        <f t="shared" si="1169"/>
        <v>849.7844770610119</v>
      </c>
      <c r="CT459" s="89">
        <f t="shared" si="1169"/>
        <v>520.3014650176442</v>
      </c>
      <c r="CU459" s="91">
        <f t="shared" si="1169"/>
        <v>394.14164349470349</v>
      </c>
      <c r="CV459" s="90">
        <f t="shared" si="1169"/>
        <v>397.07248310030104</v>
      </c>
      <c r="CW459" s="89">
        <f t="shared" si="1169"/>
        <v>574.5740386848039</v>
      </c>
      <c r="CX459" s="91">
        <f t="shared" si="1169"/>
        <v>676.67811513960055</v>
      </c>
      <c r="CY459" s="90">
        <f t="shared" si="1169"/>
        <v>854.76024359135499</v>
      </c>
      <c r="CZ459" s="89">
        <f t="shared" si="1169"/>
        <v>394.08995670104332</v>
      </c>
      <c r="DA459" s="91">
        <f t="shared" si="1169"/>
        <v>463.79492694677913</v>
      </c>
      <c r="DB459" s="90">
        <f t="shared" si="1169"/>
        <v>522.30489176671688</v>
      </c>
      <c r="DC459" s="89">
        <f t="shared" si="1169"/>
        <v>537.92745345773835</v>
      </c>
      <c r="DD459" s="91">
        <f t="shared" si="1169"/>
        <v>521.98547327698009</v>
      </c>
      <c r="DE459" s="90">
        <f t="shared" si="1169"/>
        <v>609.69124918721695</v>
      </c>
      <c r="DF459" s="89">
        <f t="shared" si="1169"/>
        <v>2940.897692712269</v>
      </c>
      <c r="DG459" s="91">
        <f t="shared" si="1169"/>
        <v>2668.0255785861737</v>
      </c>
      <c r="DH459" s="90">
        <f t="shared" si="1169"/>
        <v>2656.804358457126</v>
      </c>
      <c r="DI459" s="89">
        <f t="shared" si="1169"/>
        <v>2233.6145741461996</v>
      </c>
      <c r="DJ459" s="91">
        <f t="shared" si="1169"/>
        <v>2274.5712856710115</v>
      </c>
      <c r="DK459" s="90">
        <f t="shared" si="1169"/>
        <v>2249.5411962472963</v>
      </c>
      <c r="DL459" s="89">
        <f t="shared" si="1169"/>
        <v>3277.6847002403792</v>
      </c>
      <c r="DM459" s="91">
        <f t="shared" si="1169"/>
        <v>3321.7386731312436</v>
      </c>
      <c r="DN459" s="90">
        <f t="shared" si="1169"/>
        <v>3180.8168640705535</v>
      </c>
      <c r="DO459" s="89">
        <f t="shared" si="1169"/>
        <v>2965.0876826929389</v>
      </c>
      <c r="DP459" s="91">
        <f t="shared" si="1169"/>
        <v>3194.4474184997871</v>
      </c>
      <c r="DQ459" s="90">
        <f t="shared" si="1169"/>
        <v>2949.378900141392</v>
      </c>
      <c r="DR459" s="89">
        <f t="shared" si="1169"/>
        <v>3690.7027655287261</v>
      </c>
      <c r="DS459" s="91">
        <f t="shared" si="1169"/>
        <v>1878.4529914428135</v>
      </c>
      <c r="DT459" s="90">
        <f t="shared" si="1169"/>
        <v>1791.8679844365058</v>
      </c>
      <c r="DU459" s="89">
        <f t="shared" si="1169"/>
        <v>2090.1925345330778</v>
      </c>
      <c r="DV459" s="91">
        <f t="shared" si="1169"/>
        <v>1924.0076322667644</v>
      </c>
      <c r="DW459" s="90">
        <f t="shared" si="1169"/>
        <v>1870.2580080851844</v>
      </c>
      <c r="DX459" s="89">
        <f t="shared" si="1169"/>
        <v>2032.8285928099058</v>
      </c>
      <c r="DY459" s="91">
        <f t="shared" si="1169"/>
        <v>2032.1002505239035</v>
      </c>
      <c r="DZ459" s="90">
        <f t="shared" si="1169"/>
        <v>2137.8776743086269</v>
      </c>
      <c r="EA459" s="89">
        <f t="shared" si="1169"/>
        <v>2011.2087485020086</v>
      </c>
      <c r="EB459" s="91">
        <f t="shared" si="1169"/>
        <v>1906.2971330101736</v>
      </c>
      <c r="EC459" s="90">
        <f t="shared" si="1169"/>
        <v>2186.936509317738</v>
      </c>
      <c r="ED459" s="89">
        <f t="shared" si="1169"/>
        <v>2527.7538818682524</v>
      </c>
      <c r="EE459" s="91">
        <f t="shared" si="1169"/>
        <v>2466.1174465106092</v>
      </c>
      <c r="EF459" s="90">
        <f t="shared" si="1169"/>
        <v>2134.9859486339756</v>
      </c>
      <c r="EG459" s="89">
        <f t="shared" si="1169"/>
        <v>2414.4823035385898</v>
      </c>
      <c r="EH459" s="91">
        <f t="shared" si="1169"/>
        <v>2357.2669453792241</v>
      </c>
      <c r="EI459" s="90">
        <f t="shared" ref="EI459:EO459" si="1170">(EI288/(10*EI$179+EI$180)*1000000)</f>
        <v>2331.358962124827</v>
      </c>
      <c r="EJ459" s="89">
        <f t="shared" si="1170"/>
        <v>2113.4563270011495</v>
      </c>
      <c r="EK459" s="91">
        <f t="shared" si="1170"/>
        <v>2256.2349933933328</v>
      </c>
      <c r="EL459" s="90">
        <f t="shared" si="1170"/>
        <v>2416.1290320061257</v>
      </c>
      <c r="EM459" s="89">
        <f t="shared" si="1170"/>
        <v>2511.6319709885174</v>
      </c>
      <c r="EN459" s="91">
        <f t="shared" si="1170"/>
        <v>2437.5347216532932</v>
      </c>
      <c r="EO459" s="90">
        <f t="shared" si="1170"/>
        <v>2541.2116402633915</v>
      </c>
    </row>
    <row r="460" spans="2:145" s="120" customFormat="1" x14ac:dyDescent="0.3">
      <c r="B460" s="360"/>
      <c r="C460" s="93" t="str">
        <f t="shared" ref="C460" si="1171">(C289)</f>
        <v>Xanthosine</v>
      </c>
      <c r="D460" s="94">
        <f t="shared" ref="D460:G460" si="1172">(D289)</f>
        <v>9.1</v>
      </c>
      <c r="E460" s="95">
        <f t="shared" si="1172"/>
        <v>9.9</v>
      </c>
      <c r="F460" s="96">
        <f t="shared" si="1172"/>
        <v>9.5399999999999991</v>
      </c>
      <c r="G460" s="97">
        <f t="shared" si="1172"/>
        <v>285.08296000000001</v>
      </c>
      <c r="H460" s="89"/>
      <c r="I460" s="91"/>
      <c r="J460" s="90"/>
      <c r="K460" s="89">
        <f t="shared" ref="K460:BV460" si="1173">(K289/(10*K$179+K$180)*1000000)</f>
        <v>22.192151392945103</v>
      </c>
      <c r="L460" s="110">
        <f t="shared" si="1173"/>
        <v>15.451681510122551</v>
      </c>
      <c r="M460" s="90">
        <f t="shared" si="1173"/>
        <v>19.590748357871753</v>
      </c>
      <c r="N460" s="89">
        <f t="shared" si="1173"/>
        <v>16.137052937450107</v>
      </c>
      <c r="O460" s="110">
        <f t="shared" si="1173"/>
        <v>23.94875552901005</v>
      </c>
      <c r="P460" s="90">
        <f t="shared" si="1173"/>
        <v>19.401847707630058</v>
      </c>
      <c r="Q460" s="89">
        <f t="shared" si="1173"/>
        <v>13.387839126335171</v>
      </c>
      <c r="R460" s="110">
        <f t="shared" si="1173"/>
        <v>19.350091456976863</v>
      </c>
      <c r="S460" s="90">
        <f t="shared" si="1173"/>
        <v>15.341889370625873</v>
      </c>
      <c r="T460" s="89">
        <f t="shared" si="1173"/>
        <v>22.900166754132229</v>
      </c>
      <c r="U460" s="91">
        <f t="shared" si="1173"/>
        <v>26.415045434373056</v>
      </c>
      <c r="V460" s="90">
        <f t="shared" si="1173"/>
        <v>29.071951014364579</v>
      </c>
      <c r="W460" s="89">
        <f t="shared" si="1173"/>
        <v>25.956285732906768</v>
      </c>
      <c r="X460" s="91">
        <f t="shared" si="1173"/>
        <v>30.475961181756659</v>
      </c>
      <c r="Y460" s="90">
        <f t="shared" si="1173"/>
        <v>26.735838009868253</v>
      </c>
      <c r="Z460" s="89">
        <f t="shared" si="1173"/>
        <v>34.417848387107774</v>
      </c>
      <c r="AA460" s="91">
        <f t="shared" si="1173"/>
        <v>35.234735412056743</v>
      </c>
      <c r="AB460" s="90">
        <f t="shared" si="1173"/>
        <v>38.205926649447967</v>
      </c>
      <c r="AC460" s="89">
        <f t="shared" si="1173"/>
        <v>18.039297949169605</v>
      </c>
      <c r="AD460" s="91">
        <f t="shared" si="1173"/>
        <v>17.739309094001836</v>
      </c>
      <c r="AE460" s="90">
        <f t="shared" si="1173"/>
        <v>18.292747890718353</v>
      </c>
      <c r="AF460" s="89">
        <f t="shared" si="1173"/>
        <v>30.88008045498793</v>
      </c>
      <c r="AG460" s="91">
        <f t="shared" si="1173"/>
        <v>28.698655688844166</v>
      </c>
      <c r="AH460" s="90">
        <f t="shared" si="1173"/>
        <v>28.798840432110648</v>
      </c>
      <c r="AI460" s="89">
        <f t="shared" si="1173"/>
        <v>20.029487611183363</v>
      </c>
      <c r="AJ460" s="91">
        <f t="shared" si="1173"/>
        <v>15.336398917385358</v>
      </c>
      <c r="AK460" s="90">
        <f t="shared" si="1173"/>
        <v>22.764813944775252</v>
      </c>
      <c r="AL460" s="89">
        <f t="shared" si="1173"/>
        <v>27.374444779583218</v>
      </c>
      <c r="AM460" s="91">
        <f t="shared" si="1173"/>
        <v>29.530926082150657</v>
      </c>
      <c r="AN460" s="90">
        <f t="shared" si="1173"/>
        <v>30.65061472171768</v>
      </c>
      <c r="AO460" s="89">
        <f t="shared" si="1173"/>
        <v>69.01223496799669</v>
      </c>
      <c r="AP460" s="91">
        <f t="shared" si="1173"/>
        <v>74.681385898157927</v>
      </c>
      <c r="AQ460" s="90">
        <f t="shared" si="1173"/>
        <v>72.235110299211172</v>
      </c>
      <c r="AR460" s="89">
        <f t="shared" si="1173"/>
        <v>71.70026327556107</v>
      </c>
      <c r="AS460" s="91">
        <f t="shared" si="1173"/>
        <v>73.781557326705169</v>
      </c>
      <c r="AT460" s="90">
        <f t="shared" si="1173"/>
        <v>74.433712324646692</v>
      </c>
      <c r="AU460" s="89">
        <f t="shared" si="1173"/>
        <v>126.87796939252189</v>
      </c>
      <c r="AV460" s="91">
        <f t="shared" si="1173"/>
        <v>78.347835678754521</v>
      </c>
      <c r="AW460" s="90">
        <f t="shared" si="1173"/>
        <v>80.814237605842308</v>
      </c>
      <c r="AX460" s="89">
        <f t="shared" si="1173"/>
        <v>73.398944769365599</v>
      </c>
      <c r="AY460" s="91">
        <f t="shared" si="1173"/>
        <v>85.429040421306766</v>
      </c>
      <c r="AZ460" s="90">
        <f t="shared" si="1173"/>
        <v>79.30795055368138</v>
      </c>
      <c r="BA460" s="89">
        <f t="shared" si="1173"/>
        <v>79.299862441020011</v>
      </c>
      <c r="BB460" s="91">
        <f t="shared" si="1173"/>
        <v>82.12725611405908</v>
      </c>
      <c r="BC460" s="90">
        <f t="shared" si="1173"/>
        <v>82.817450802122693</v>
      </c>
      <c r="BD460" s="89">
        <f t="shared" si="1173"/>
        <v>75.064875760061511</v>
      </c>
      <c r="BE460" s="91">
        <f t="shared" si="1173"/>
        <v>6.9919951918575469</v>
      </c>
      <c r="BF460" s="90">
        <f t="shared" si="1173"/>
        <v>93.195510103206686</v>
      </c>
      <c r="BG460" s="89">
        <f t="shared" si="1173"/>
        <v>91.227451064639439</v>
      </c>
      <c r="BH460" s="91">
        <f t="shared" si="1173"/>
        <v>101.90784182750598</v>
      </c>
      <c r="BI460" s="90">
        <f t="shared" si="1173"/>
        <v>100.6901668352908</v>
      </c>
      <c r="BJ460" s="89">
        <f t="shared" si="1173"/>
        <v>98.63782837626529</v>
      </c>
      <c r="BK460" s="91">
        <f t="shared" si="1173"/>
        <v>89.208146973495303</v>
      </c>
      <c r="BL460" s="90">
        <f t="shared" si="1173"/>
        <v>93.250195997432186</v>
      </c>
      <c r="BM460" s="89">
        <f t="shared" si="1173"/>
        <v>102.52945550578241</v>
      </c>
      <c r="BN460" s="91">
        <f t="shared" si="1173"/>
        <v>99.858524988587916</v>
      </c>
      <c r="BO460" s="90">
        <f t="shared" si="1173"/>
        <v>107.21965491210372</v>
      </c>
      <c r="BP460" s="89">
        <f t="shared" si="1173"/>
        <v>89.648151297433841</v>
      </c>
      <c r="BQ460" s="91">
        <f t="shared" si="1173"/>
        <v>106.48302310963649</v>
      </c>
      <c r="BR460" s="90">
        <f t="shared" si="1173"/>
        <v>111.46419318008472</v>
      </c>
      <c r="BS460" s="89">
        <f t="shared" si="1173"/>
        <v>131.38413447494653</v>
      </c>
      <c r="BT460" s="91">
        <f t="shared" si="1173"/>
        <v>114.90444569741854</v>
      </c>
      <c r="BU460" s="90">
        <f t="shared" si="1173"/>
        <v>126.06439920415366</v>
      </c>
      <c r="BV460" s="89">
        <f t="shared" si="1173"/>
        <v>109.91913344798036</v>
      </c>
      <c r="BW460" s="91">
        <f t="shared" ref="BW460:EH460" si="1174">(BW289/(10*BW$179+BW$180)*1000000)</f>
        <v>123.95597135832963</v>
      </c>
      <c r="BX460" s="90">
        <f t="shared" si="1174"/>
        <v>107.44036555603481</v>
      </c>
      <c r="BY460" s="89"/>
      <c r="BZ460" s="91"/>
      <c r="CA460" s="90"/>
      <c r="CB460" s="89">
        <f t="shared" si="1174"/>
        <v>24.116686763448204</v>
      </c>
      <c r="CC460" s="91">
        <f t="shared" si="1174"/>
        <v>29.250415751872655</v>
      </c>
      <c r="CD460" s="92">
        <f t="shared" si="1174"/>
        <v>27.997486382658892</v>
      </c>
      <c r="CE460" s="89">
        <f t="shared" si="1174"/>
        <v>25.339242002283811</v>
      </c>
      <c r="CF460" s="91">
        <f t="shared" si="1174"/>
        <v>20.430317087801146</v>
      </c>
      <c r="CG460" s="90">
        <f t="shared" si="1174"/>
        <v>22.247520708920391</v>
      </c>
      <c r="CH460" s="89">
        <f t="shared" si="1174"/>
        <v>25.864705201456079</v>
      </c>
      <c r="CI460" s="91">
        <f t="shared" si="1174"/>
        <v>25.095101097721663</v>
      </c>
      <c r="CJ460" s="90">
        <f t="shared" si="1174"/>
        <v>32.601690280631708</v>
      </c>
      <c r="CK460" s="89">
        <f t="shared" si="1174"/>
        <v>28.20460640531444</v>
      </c>
      <c r="CL460" s="91">
        <f t="shared" si="1174"/>
        <v>34.667762217568601</v>
      </c>
      <c r="CM460" s="90">
        <f t="shared" si="1174"/>
        <v>32.353017185702292</v>
      </c>
      <c r="CN460" s="89">
        <f t="shared" si="1174"/>
        <v>30.045034136299584</v>
      </c>
      <c r="CO460" s="91">
        <f t="shared" si="1174"/>
        <v>23.205926874779308</v>
      </c>
      <c r="CP460" s="90">
        <f t="shared" si="1174"/>
        <v>22.809848668641386</v>
      </c>
      <c r="CQ460" s="89">
        <f t="shared" si="1174"/>
        <v>36.879896525838127</v>
      </c>
      <c r="CR460" s="91">
        <f t="shared" si="1174"/>
        <v>37.823093017961185</v>
      </c>
      <c r="CS460" s="90">
        <f t="shared" si="1174"/>
        <v>46.650239873376869</v>
      </c>
      <c r="CT460" s="89">
        <f t="shared" si="1174"/>
        <v>20.122908605668783</v>
      </c>
      <c r="CU460" s="91">
        <f t="shared" si="1174"/>
        <v>17.076434174936804</v>
      </c>
      <c r="CV460" s="90">
        <f t="shared" si="1174"/>
        <v>18.507287088887544</v>
      </c>
      <c r="CW460" s="89">
        <f t="shared" si="1174"/>
        <v>25.192257441667728</v>
      </c>
      <c r="CX460" s="91">
        <f t="shared" si="1174"/>
        <v>28.577644905303593</v>
      </c>
      <c r="CY460" s="90">
        <f t="shared" si="1174"/>
        <v>33.146967953138244</v>
      </c>
      <c r="CZ460" s="89">
        <f t="shared" si="1174"/>
        <v>13.714967033959745</v>
      </c>
      <c r="DA460" s="91">
        <f t="shared" si="1174"/>
        <v>19.038819855679094</v>
      </c>
      <c r="DB460" s="90">
        <f t="shared" si="1174"/>
        <v>23.081725351819799</v>
      </c>
      <c r="DC460" s="89">
        <f t="shared" si="1174"/>
        <v>23.995313167152105</v>
      </c>
      <c r="DD460" s="91">
        <f t="shared" si="1174"/>
        <v>18.084266269628493</v>
      </c>
      <c r="DE460" s="90">
        <f t="shared" si="1174"/>
        <v>24.261980668883435</v>
      </c>
      <c r="DF460" s="89">
        <f t="shared" si="1174"/>
        <v>103.78504186850941</v>
      </c>
      <c r="DG460" s="91">
        <f t="shared" si="1174"/>
        <v>77.068603837038154</v>
      </c>
      <c r="DH460" s="90">
        <f t="shared" si="1174"/>
        <v>80.667791396659453</v>
      </c>
      <c r="DI460" s="89">
        <f t="shared" si="1174"/>
        <v>61.110332804774558</v>
      </c>
      <c r="DJ460" s="91">
        <f t="shared" si="1174"/>
        <v>67.659447130001837</v>
      </c>
      <c r="DK460" s="90">
        <f t="shared" si="1174"/>
        <v>67.388253473271376</v>
      </c>
      <c r="DL460" s="89">
        <f t="shared" si="1174"/>
        <v>73.63281838665776</v>
      </c>
      <c r="DM460" s="91">
        <f t="shared" si="1174"/>
        <v>86.756523790210892</v>
      </c>
      <c r="DN460" s="90">
        <f t="shared" si="1174"/>
        <v>75.835444064346305</v>
      </c>
      <c r="DO460" s="89">
        <f t="shared" si="1174"/>
        <v>76.684434402215786</v>
      </c>
      <c r="DP460" s="91">
        <f t="shared" si="1174"/>
        <v>82.08638829806516</v>
      </c>
      <c r="DQ460" s="90">
        <f t="shared" si="1174"/>
        <v>78.918361140222487</v>
      </c>
      <c r="DR460" s="89">
        <f t="shared" si="1174"/>
        <v>102.15737881059704</v>
      </c>
      <c r="DS460" s="91">
        <f t="shared" si="1174"/>
        <v>126.05806216551659</v>
      </c>
      <c r="DT460" s="90">
        <f t="shared" si="1174"/>
        <v>110.48303821263185</v>
      </c>
      <c r="DU460" s="89">
        <f t="shared" si="1174"/>
        <v>119.41970929040201</v>
      </c>
      <c r="DV460" s="91">
        <f t="shared" si="1174"/>
        <v>100.29861037560745</v>
      </c>
      <c r="DW460" s="90">
        <f t="shared" si="1174"/>
        <v>107.45309982285949</v>
      </c>
      <c r="DX460" s="89">
        <f t="shared" si="1174"/>
        <v>135.17543926958081</v>
      </c>
      <c r="DY460" s="91">
        <f t="shared" si="1174"/>
        <v>118.79148149151723</v>
      </c>
      <c r="DZ460" s="90">
        <f t="shared" si="1174"/>
        <v>123.44067482209118</v>
      </c>
      <c r="EA460" s="89">
        <f t="shared" si="1174"/>
        <v>117.31620386083627</v>
      </c>
      <c r="EB460" s="91">
        <f t="shared" si="1174"/>
        <v>109.42508169612756</v>
      </c>
      <c r="EC460" s="90">
        <f t="shared" si="1174"/>
        <v>124.60806442643859</v>
      </c>
      <c r="ED460" s="89">
        <f t="shared" si="1174"/>
        <v>158.12781670986976</v>
      </c>
      <c r="EE460" s="91">
        <f t="shared" si="1174"/>
        <v>151.74197534754239</v>
      </c>
      <c r="EF460" s="90">
        <f t="shared" si="1174"/>
        <v>146.22369450928056</v>
      </c>
      <c r="EG460" s="89">
        <f t="shared" si="1174"/>
        <v>128.26483741993593</v>
      </c>
      <c r="EH460" s="91">
        <f t="shared" si="1174"/>
        <v>112.11553033177844</v>
      </c>
      <c r="EI460" s="90">
        <f t="shared" ref="EI460:EO460" si="1175">(EI289/(10*EI$179+EI$180)*1000000)</f>
        <v>92.785466237462558</v>
      </c>
      <c r="EJ460" s="89">
        <f t="shared" si="1175"/>
        <v>160.09204942109366</v>
      </c>
      <c r="EK460" s="91">
        <f t="shared" si="1175"/>
        <v>189.23909443995709</v>
      </c>
      <c r="EL460" s="90">
        <f t="shared" si="1175"/>
        <v>203.19161156231678</v>
      </c>
      <c r="EM460" s="89">
        <f t="shared" si="1175"/>
        <v>129.06528716112589</v>
      </c>
      <c r="EN460" s="91">
        <f t="shared" si="1175"/>
        <v>113.91461146809154</v>
      </c>
      <c r="EO460" s="90">
        <f t="shared" si="1175"/>
        <v>139.59041031904255</v>
      </c>
    </row>
    <row r="461" spans="2:145" s="120" customFormat="1" x14ac:dyDescent="0.3">
      <c r="B461" s="360"/>
      <c r="C461" s="146" t="str">
        <f t="shared" ref="C461" si="1176">(C290)</f>
        <v>XMP</v>
      </c>
      <c r="D461" s="155">
        <f t="shared" ref="D461:G461" si="1177">(D290)</f>
        <v>13.9</v>
      </c>
      <c r="E461" s="156">
        <f t="shared" si="1177"/>
        <v>14.6</v>
      </c>
      <c r="F461" s="157">
        <f t="shared" si="1177"/>
        <v>14.3</v>
      </c>
      <c r="G461" s="158">
        <f t="shared" si="1177"/>
        <v>363.03474</v>
      </c>
      <c r="H461" s="143"/>
      <c r="I461" s="154"/>
      <c r="J461" s="144"/>
      <c r="K461" s="143">
        <f t="shared" ref="K461:BV461" si="1178">(K290/(10*K$179+K$180)*1000000)</f>
        <v>32.351238444082988</v>
      </c>
      <c r="L461" s="150">
        <f t="shared" si="1178"/>
        <v>49.865455252026564</v>
      </c>
      <c r="M461" s="144">
        <f t="shared" si="1178"/>
        <v>65.909390667713879</v>
      </c>
      <c r="N461" s="143">
        <f t="shared" si="1178"/>
        <v>138.58312056825793</v>
      </c>
      <c r="O461" s="150">
        <f t="shared" si="1178"/>
        <v>91.225527452968521</v>
      </c>
      <c r="P461" s="144">
        <f t="shared" si="1178"/>
        <v>153.12639176193943</v>
      </c>
      <c r="Q461" s="143">
        <f t="shared" si="1178"/>
        <v>42.071845974736398</v>
      </c>
      <c r="R461" s="150">
        <f t="shared" si="1178"/>
        <v>44.391964902263211</v>
      </c>
      <c r="S461" s="144">
        <f t="shared" si="1178"/>
        <v>33.108470220661992</v>
      </c>
      <c r="T461" s="143">
        <f t="shared" si="1178"/>
        <v>100.27251437418526</v>
      </c>
      <c r="U461" s="154">
        <f t="shared" si="1178"/>
        <v>124.04751736979738</v>
      </c>
      <c r="V461" s="144">
        <f t="shared" si="1178"/>
        <v>90.131578828162958</v>
      </c>
      <c r="W461" s="143">
        <f t="shared" si="1178"/>
        <v>60.154341972570734</v>
      </c>
      <c r="X461" s="154">
        <f t="shared" si="1178"/>
        <v>63.21119704392747</v>
      </c>
      <c r="Y461" s="144">
        <f t="shared" si="1178"/>
        <v>52.354993850425309</v>
      </c>
      <c r="Z461" s="143">
        <f t="shared" si="1178"/>
        <v>112.89303513188945</v>
      </c>
      <c r="AA461" s="154">
        <f t="shared" si="1178"/>
        <v>94.58851060950569</v>
      </c>
      <c r="AB461" s="144">
        <f t="shared" si="1178"/>
        <v>147.5605455958713</v>
      </c>
      <c r="AC461" s="143">
        <f t="shared" si="1178"/>
        <v>32.378827119268394</v>
      </c>
      <c r="AD461" s="154">
        <f t="shared" si="1178"/>
        <v>37.476836230741</v>
      </c>
      <c r="AE461" s="144">
        <f t="shared" si="1178"/>
        <v>50.100063636734554</v>
      </c>
      <c r="AF461" s="143">
        <f t="shared" si="1178"/>
        <v>80.789554855929637</v>
      </c>
      <c r="AG461" s="154">
        <f t="shared" si="1178"/>
        <v>89.68336932046536</v>
      </c>
      <c r="AH461" s="144">
        <f t="shared" si="1178"/>
        <v>93.002463340818366</v>
      </c>
      <c r="AI461" s="143">
        <f t="shared" si="1178"/>
        <v>65.249512331087743</v>
      </c>
      <c r="AJ461" s="154">
        <f t="shared" si="1178"/>
        <v>42.090426553510682</v>
      </c>
      <c r="AK461" s="144">
        <f t="shared" si="1178"/>
        <v>49.587050829279967</v>
      </c>
      <c r="AL461" s="143">
        <f t="shared" si="1178"/>
        <v>89.044016776611286</v>
      </c>
      <c r="AM461" s="154">
        <f t="shared" si="1178"/>
        <v>98.556898466267668</v>
      </c>
      <c r="AN461" s="144">
        <f t="shared" si="1178"/>
        <v>133.02415592404446</v>
      </c>
      <c r="AO461" s="143">
        <f t="shared" si="1178"/>
        <v>0</v>
      </c>
      <c r="AP461" s="154">
        <f t="shared" si="1178"/>
        <v>0</v>
      </c>
      <c r="AQ461" s="144">
        <f t="shared" si="1178"/>
        <v>0</v>
      </c>
      <c r="AR461" s="143">
        <f t="shared" si="1178"/>
        <v>0</v>
      </c>
      <c r="AS461" s="154">
        <f t="shared" si="1178"/>
        <v>0</v>
      </c>
      <c r="AT461" s="144">
        <f t="shared" si="1178"/>
        <v>0</v>
      </c>
      <c r="AU461" s="143">
        <f t="shared" si="1178"/>
        <v>0</v>
      </c>
      <c r="AV461" s="154">
        <f t="shared" si="1178"/>
        <v>0</v>
      </c>
      <c r="AW461" s="144">
        <f t="shared" si="1178"/>
        <v>0</v>
      </c>
      <c r="AX461" s="143">
        <f t="shared" si="1178"/>
        <v>0</v>
      </c>
      <c r="AY461" s="154">
        <f t="shared" si="1178"/>
        <v>0</v>
      </c>
      <c r="AZ461" s="144">
        <f t="shared" si="1178"/>
        <v>0</v>
      </c>
      <c r="BA461" s="143">
        <f t="shared" si="1178"/>
        <v>0</v>
      </c>
      <c r="BB461" s="154">
        <f t="shared" si="1178"/>
        <v>0</v>
      </c>
      <c r="BC461" s="144">
        <f t="shared" si="1178"/>
        <v>0</v>
      </c>
      <c r="BD461" s="143">
        <f t="shared" si="1178"/>
        <v>0</v>
      </c>
      <c r="BE461" s="154">
        <f t="shared" si="1178"/>
        <v>0</v>
      </c>
      <c r="BF461" s="144">
        <f t="shared" si="1178"/>
        <v>0</v>
      </c>
      <c r="BG461" s="143">
        <f t="shared" si="1178"/>
        <v>0</v>
      </c>
      <c r="BH461" s="154">
        <f t="shared" si="1178"/>
        <v>0</v>
      </c>
      <c r="BI461" s="144">
        <f t="shared" si="1178"/>
        <v>0</v>
      </c>
      <c r="BJ461" s="143">
        <f t="shared" si="1178"/>
        <v>0</v>
      </c>
      <c r="BK461" s="154">
        <f t="shared" si="1178"/>
        <v>0</v>
      </c>
      <c r="BL461" s="144">
        <f t="shared" si="1178"/>
        <v>0</v>
      </c>
      <c r="BM461" s="143">
        <f t="shared" si="1178"/>
        <v>0</v>
      </c>
      <c r="BN461" s="154">
        <f t="shared" si="1178"/>
        <v>0</v>
      </c>
      <c r="BO461" s="144">
        <f t="shared" si="1178"/>
        <v>0</v>
      </c>
      <c r="BP461" s="143">
        <f t="shared" si="1178"/>
        <v>0</v>
      </c>
      <c r="BQ461" s="154">
        <f t="shared" si="1178"/>
        <v>0</v>
      </c>
      <c r="BR461" s="144">
        <f t="shared" si="1178"/>
        <v>0</v>
      </c>
      <c r="BS461" s="143">
        <f t="shared" si="1178"/>
        <v>0</v>
      </c>
      <c r="BT461" s="154">
        <f t="shared" si="1178"/>
        <v>0</v>
      </c>
      <c r="BU461" s="144">
        <f t="shared" si="1178"/>
        <v>0</v>
      </c>
      <c r="BV461" s="143">
        <f t="shared" si="1178"/>
        <v>0</v>
      </c>
      <c r="BW461" s="154">
        <f t="shared" ref="BW461:EH461" si="1179">(BW290/(10*BW$179+BW$180)*1000000)</f>
        <v>0</v>
      </c>
      <c r="BX461" s="144">
        <f t="shared" si="1179"/>
        <v>0</v>
      </c>
      <c r="BY461" s="143"/>
      <c r="BZ461" s="154"/>
      <c r="CA461" s="144"/>
      <c r="CB461" s="143">
        <f t="shared" si="1179"/>
        <v>78.10412432242741</v>
      </c>
      <c r="CC461" s="154">
        <f t="shared" si="1179"/>
        <v>84.345220883715996</v>
      </c>
      <c r="CD461" s="159">
        <f t="shared" si="1179"/>
        <v>73.603694329740421</v>
      </c>
      <c r="CE461" s="143">
        <f t="shared" si="1179"/>
        <v>94.318136482153051</v>
      </c>
      <c r="CF461" s="154">
        <f t="shared" si="1179"/>
        <v>106.81935188941591</v>
      </c>
      <c r="CG461" s="144">
        <f t="shared" si="1179"/>
        <v>93.731241203802327</v>
      </c>
      <c r="CH461" s="143">
        <f t="shared" si="1179"/>
        <v>64.197866902644094</v>
      </c>
      <c r="CI461" s="154">
        <f t="shared" si="1179"/>
        <v>66.404881691712816</v>
      </c>
      <c r="CJ461" s="144">
        <f t="shared" si="1179"/>
        <v>71.576040827542172</v>
      </c>
      <c r="CK461" s="143">
        <f t="shared" si="1179"/>
        <v>104.84285148862612</v>
      </c>
      <c r="CL461" s="154">
        <f t="shared" si="1179"/>
        <v>109.77631618489391</v>
      </c>
      <c r="CM461" s="144">
        <f t="shared" si="1179"/>
        <v>142.9410198170778</v>
      </c>
      <c r="CN461" s="143">
        <f t="shared" si="1179"/>
        <v>73.531210802581199</v>
      </c>
      <c r="CO461" s="154">
        <f t="shared" si="1179"/>
        <v>67.598615701984144</v>
      </c>
      <c r="CP461" s="144">
        <f t="shared" si="1179"/>
        <v>80.487383206062546</v>
      </c>
      <c r="CQ461" s="143">
        <f t="shared" si="1179"/>
        <v>71.552311112593941</v>
      </c>
      <c r="CR461" s="154">
        <f t="shared" si="1179"/>
        <v>80.850554713889665</v>
      </c>
      <c r="CS461" s="144">
        <f t="shared" si="1179"/>
        <v>93.159067573224533</v>
      </c>
      <c r="CT461" s="143">
        <f t="shared" si="1179"/>
        <v>49.716172088135067</v>
      </c>
      <c r="CU461" s="154">
        <f t="shared" si="1179"/>
        <v>32.841038853955475</v>
      </c>
      <c r="CV461" s="144">
        <f t="shared" si="1179"/>
        <v>44.101931644667225</v>
      </c>
      <c r="CW461" s="143">
        <f t="shared" si="1179"/>
        <v>81.516504558081522</v>
      </c>
      <c r="CX461" s="154">
        <f t="shared" si="1179"/>
        <v>77.565316214492256</v>
      </c>
      <c r="CY461" s="144">
        <f t="shared" si="1179"/>
        <v>74.060428906701375</v>
      </c>
      <c r="CZ461" s="143">
        <f t="shared" si="1179"/>
        <v>53.255589216895181</v>
      </c>
      <c r="DA461" s="154">
        <f t="shared" si="1179"/>
        <v>69.370999415169607</v>
      </c>
      <c r="DB461" s="144">
        <f t="shared" si="1179"/>
        <v>106.82891627008092</v>
      </c>
      <c r="DC461" s="143">
        <f t="shared" si="1179"/>
        <v>84.987928887960976</v>
      </c>
      <c r="DD461" s="154">
        <f t="shared" si="1179"/>
        <v>75.575186123316215</v>
      </c>
      <c r="DE461" s="144">
        <f t="shared" si="1179"/>
        <v>89.924314153380266</v>
      </c>
      <c r="DF461" s="143">
        <f t="shared" si="1179"/>
        <v>0</v>
      </c>
      <c r="DG461" s="154">
        <f t="shared" si="1179"/>
        <v>0</v>
      </c>
      <c r="DH461" s="144">
        <f t="shared" si="1179"/>
        <v>0</v>
      </c>
      <c r="DI461" s="143">
        <f t="shared" si="1179"/>
        <v>0</v>
      </c>
      <c r="DJ461" s="154">
        <f t="shared" si="1179"/>
        <v>0</v>
      </c>
      <c r="DK461" s="144">
        <f t="shared" si="1179"/>
        <v>0</v>
      </c>
      <c r="DL461" s="143">
        <f t="shared" si="1179"/>
        <v>0</v>
      </c>
      <c r="DM461" s="154">
        <f t="shared" si="1179"/>
        <v>0</v>
      </c>
      <c r="DN461" s="144">
        <f t="shared" si="1179"/>
        <v>0</v>
      </c>
      <c r="DO461" s="143">
        <f t="shared" si="1179"/>
        <v>0</v>
      </c>
      <c r="DP461" s="154">
        <f t="shared" si="1179"/>
        <v>0</v>
      </c>
      <c r="DQ461" s="144">
        <f t="shared" si="1179"/>
        <v>0</v>
      </c>
      <c r="DR461" s="143">
        <f t="shared" si="1179"/>
        <v>0</v>
      </c>
      <c r="DS461" s="154">
        <f t="shared" si="1179"/>
        <v>0</v>
      </c>
      <c r="DT461" s="144">
        <f t="shared" si="1179"/>
        <v>0</v>
      </c>
      <c r="DU461" s="143">
        <f t="shared" si="1179"/>
        <v>0</v>
      </c>
      <c r="DV461" s="154">
        <f t="shared" si="1179"/>
        <v>0</v>
      </c>
      <c r="DW461" s="144">
        <f t="shared" si="1179"/>
        <v>0</v>
      </c>
      <c r="DX461" s="143">
        <f t="shared" si="1179"/>
        <v>0</v>
      </c>
      <c r="DY461" s="154">
        <f t="shared" si="1179"/>
        <v>0</v>
      </c>
      <c r="DZ461" s="144">
        <f t="shared" si="1179"/>
        <v>0</v>
      </c>
      <c r="EA461" s="143">
        <f t="shared" si="1179"/>
        <v>0</v>
      </c>
      <c r="EB461" s="154">
        <f t="shared" si="1179"/>
        <v>0</v>
      </c>
      <c r="EC461" s="144">
        <f t="shared" si="1179"/>
        <v>0</v>
      </c>
      <c r="ED461" s="143">
        <f t="shared" si="1179"/>
        <v>0</v>
      </c>
      <c r="EE461" s="154">
        <f t="shared" si="1179"/>
        <v>0</v>
      </c>
      <c r="EF461" s="144">
        <f t="shared" si="1179"/>
        <v>0</v>
      </c>
      <c r="EG461" s="143">
        <f t="shared" si="1179"/>
        <v>0</v>
      </c>
      <c r="EH461" s="154">
        <f t="shared" si="1179"/>
        <v>0</v>
      </c>
      <c r="EI461" s="144">
        <f t="shared" ref="EI461:EO461" si="1180">(EI290/(10*EI$179+EI$180)*1000000)</f>
        <v>0</v>
      </c>
      <c r="EJ461" s="143">
        <f t="shared" si="1180"/>
        <v>0</v>
      </c>
      <c r="EK461" s="154">
        <f t="shared" si="1180"/>
        <v>0</v>
      </c>
      <c r="EL461" s="144">
        <f t="shared" si="1180"/>
        <v>0</v>
      </c>
      <c r="EM461" s="143">
        <f t="shared" si="1180"/>
        <v>0</v>
      </c>
      <c r="EN461" s="154">
        <f t="shared" si="1180"/>
        <v>0</v>
      </c>
      <c r="EO461" s="144">
        <f t="shared" si="1180"/>
        <v>0</v>
      </c>
    </row>
    <row r="462" spans="2:145" s="120" customFormat="1" ht="15" thickBot="1" x14ac:dyDescent="0.35">
      <c r="B462" s="361"/>
      <c r="C462" s="179" t="str">
        <f t="shared" ref="C462" si="1181">(C291)</f>
        <v>Uric Acid</v>
      </c>
      <c r="D462" s="180">
        <f t="shared" ref="D462:G462" si="1182">(D291)</f>
        <v>12.2</v>
      </c>
      <c r="E462" s="181">
        <f t="shared" si="1182"/>
        <v>13.1</v>
      </c>
      <c r="F462" s="182">
        <f t="shared" si="1182"/>
        <v>12.63</v>
      </c>
      <c r="G462" s="183">
        <f t="shared" si="1182"/>
        <v>167.02106000000001</v>
      </c>
      <c r="H462" s="137"/>
      <c r="I462" s="138"/>
      <c r="J462" s="139"/>
      <c r="K462" s="137">
        <f t="shared" ref="K462:BV462" si="1183">(K291/(10*K$179+K$180)*1000000)</f>
        <v>277.23998628559787</v>
      </c>
      <c r="L462" s="130">
        <f t="shared" si="1183"/>
        <v>292.44364762089214</v>
      </c>
      <c r="M462" s="139">
        <f t="shared" si="1183"/>
        <v>323.93008160031593</v>
      </c>
      <c r="N462" s="137">
        <f t="shared" si="1183"/>
        <v>523.553286474949</v>
      </c>
      <c r="O462" s="130">
        <f t="shared" si="1183"/>
        <v>689.28387965444801</v>
      </c>
      <c r="P462" s="139">
        <f t="shared" si="1183"/>
        <v>636.62828945633885</v>
      </c>
      <c r="Q462" s="137">
        <f t="shared" si="1183"/>
        <v>153.34748193127697</v>
      </c>
      <c r="R462" s="130">
        <f t="shared" si="1183"/>
        <v>172.24717990329253</v>
      </c>
      <c r="S462" s="139">
        <f t="shared" si="1183"/>
        <v>282.04191435459637</v>
      </c>
      <c r="T462" s="137">
        <f t="shared" si="1183"/>
        <v>688.33634731732502</v>
      </c>
      <c r="U462" s="138">
        <f t="shared" si="1183"/>
        <v>557.43074643561579</v>
      </c>
      <c r="V462" s="139">
        <f t="shared" si="1183"/>
        <v>462.21079713601023</v>
      </c>
      <c r="W462" s="137">
        <f t="shared" si="1183"/>
        <v>65.116121357216954</v>
      </c>
      <c r="X462" s="138">
        <f t="shared" si="1183"/>
        <v>112.9719251750018</v>
      </c>
      <c r="Y462" s="139">
        <f t="shared" si="1183"/>
        <v>25.610041764602602</v>
      </c>
      <c r="Z462" s="137">
        <f t="shared" si="1183"/>
        <v>292.40767713957405</v>
      </c>
      <c r="AA462" s="138">
        <f t="shared" si="1183"/>
        <v>398.63554247597159</v>
      </c>
      <c r="AB462" s="139">
        <f t="shared" si="1183"/>
        <v>384.95837361137023</v>
      </c>
      <c r="AC462" s="137">
        <f t="shared" si="1183"/>
        <v>12.163435673009094</v>
      </c>
      <c r="AD462" s="138">
        <f t="shared" si="1183"/>
        <v>13.248076734385494</v>
      </c>
      <c r="AE462" s="139">
        <f t="shared" si="1183"/>
        <v>10.349565972166779</v>
      </c>
      <c r="AF462" s="137">
        <f t="shared" si="1183"/>
        <v>143.69676892393093</v>
      </c>
      <c r="AG462" s="138">
        <f t="shared" si="1183"/>
        <v>166.93831069971529</v>
      </c>
      <c r="AH462" s="139">
        <f t="shared" si="1183"/>
        <v>165.90764991781475</v>
      </c>
      <c r="AI462" s="137">
        <f t="shared" si="1183"/>
        <v>10.075519089570442</v>
      </c>
      <c r="AJ462" s="138">
        <f t="shared" si="1183"/>
        <v>197.67139444674677</v>
      </c>
      <c r="AK462" s="139">
        <f t="shared" si="1183"/>
        <v>10.871715852332326</v>
      </c>
      <c r="AL462" s="137">
        <f t="shared" si="1183"/>
        <v>70.995037025238929</v>
      </c>
      <c r="AM462" s="138">
        <f t="shared" si="1183"/>
        <v>85.402400969713426</v>
      </c>
      <c r="AN462" s="139">
        <f t="shared" si="1183"/>
        <v>86.881320631303154</v>
      </c>
      <c r="AO462" s="137">
        <f t="shared" si="1183"/>
        <v>975.37960660173098</v>
      </c>
      <c r="AP462" s="138">
        <f t="shared" si="1183"/>
        <v>913.35212281852341</v>
      </c>
      <c r="AQ462" s="139">
        <f t="shared" si="1183"/>
        <v>879.05775657685103</v>
      </c>
      <c r="AR462" s="137">
        <f t="shared" si="1183"/>
        <v>2709.4142468174714</v>
      </c>
      <c r="AS462" s="138">
        <f t="shared" si="1183"/>
        <v>2767.3153744361698</v>
      </c>
      <c r="AT462" s="139">
        <f t="shared" si="1183"/>
        <v>2706.1213676091802</v>
      </c>
      <c r="AU462" s="137">
        <f t="shared" si="1183"/>
        <v>534.48950914856323</v>
      </c>
      <c r="AV462" s="138">
        <f t="shared" si="1183"/>
        <v>542.74520882444574</v>
      </c>
      <c r="AW462" s="139">
        <f t="shared" si="1183"/>
        <v>669.25823238962334</v>
      </c>
      <c r="AX462" s="137">
        <f t="shared" si="1183"/>
        <v>1011.0537800263633</v>
      </c>
      <c r="AY462" s="138">
        <f t="shared" si="1183"/>
        <v>1156.2483136652882</v>
      </c>
      <c r="AZ462" s="139">
        <f t="shared" si="1183"/>
        <v>1216.9156000607693</v>
      </c>
      <c r="BA462" s="137">
        <f t="shared" si="1183"/>
        <v>1196.9143212523243</v>
      </c>
      <c r="BB462" s="138">
        <f t="shared" si="1183"/>
        <v>1344.3820195691462</v>
      </c>
      <c r="BC462" s="139">
        <f t="shared" si="1183"/>
        <v>1488.7004705921399</v>
      </c>
      <c r="BD462" s="137">
        <f t="shared" si="1183"/>
        <v>2144.3272110544071</v>
      </c>
      <c r="BE462" s="138">
        <f t="shared" si="1183"/>
        <v>1741.0040456535016</v>
      </c>
      <c r="BF462" s="139">
        <f t="shared" si="1183"/>
        <v>2570.7733547371131</v>
      </c>
      <c r="BG462" s="137">
        <f t="shared" si="1183"/>
        <v>2180.8552044171142</v>
      </c>
      <c r="BH462" s="138">
        <f t="shared" si="1183"/>
        <v>2185.1435017667786</v>
      </c>
      <c r="BI462" s="139">
        <f t="shared" si="1183"/>
        <v>2385.3752752161026</v>
      </c>
      <c r="BJ462" s="137">
        <f t="shared" si="1183"/>
        <v>3148.3327184881418</v>
      </c>
      <c r="BK462" s="138">
        <f t="shared" si="1183"/>
        <v>3231.3876117965642</v>
      </c>
      <c r="BL462" s="139">
        <f t="shared" si="1183"/>
        <v>3170.7608092840092</v>
      </c>
      <c r="BM462" s="137">
        <f t="shared" si="1183"/>
        <v>2161.9737426519951</v>
      </c>
      <c r="BN462" s="138">
        <f t="shared" si="1183"/>
        <v>2256.2255853305087</v>
      </c>
      <c r="BO462" s="139">
        <f t="shared" si="1183"/>
        <v>2286.3644522503373</v>
      </c>
      <c r="BP462" s="137">
        <f t="shared" si="1183"/>
        <v>2920.9665787823028</v>
      </c>
      <c r="BQ462" s="138">
        <f t="shared" si="1183"/>
        <v>3047.286481774519</v>
      </c>
      <c r="BR462" s="139">
        <f t="shared" si="1183"/>
        <v>3146.8372743309055</v>
      </c>
      <c r="BS462" s="137">
        <f t="shared" si="1183"/>
        <v>2314.2452172779203</v>
      </c>
      <c r="BT462" s="138">
        <f t="shared" si="1183"/>
        <v>2455.8255054014289</v>
      </c>
      <c r="BU462" s="139">
        <f t="shared" si="1183"/>
        <v>2467.0655402706479</v>
      </c>
      <c r="BV462" s="137">
        <f t="shared" si="1183"/>
        <v>3651.0214424150345</v>
      </c>
      <c r="BW462" s="138">
        <f t="shared" ref="BW462:EH462" si="1184">(BW291/(10*BW$179+BW$180)*1000000)</f>
        <v>3998.8259128131872</v>
      </c>
      <c r="BX462" s="139">
        <f t="shared" si="1184"/>
        <v>4349.0244557685028</v>
      </c>
      <c r="BY462" s="137"/>
      <c r="BZ462" s="138"/>
      <c r="CA462" s="139"/>
      <c r="CB462" s="137">
        <f t="shared" si="1184"/>
        <v>238.87468573251834</v>
      </c>
      <c r="CC462" s="138">
        <f t="shared" si="1184"/>
        <v>341.19538512033824</v>
      </c>
      <c r="CD462" s="184">
        <f t="shared" si="1184"/>
        <v>350.38367275750386</v>
      </c>
      <c r="CE462" s="137">
        <f t="shared" si="1184"/>
        <v>484.82847827989292</v>
      </c>
      <c r="CF462" s="138">
        <f t="shared" si="1184"/>
        <v>526.60767007489085</v>
      </c>
      <c r="CG462" s="139">
        <f t="shared" si="1184"/>
        <v>529.95433008293935</v>
      </c>
      <c r="CH462" s="137">
        <f t="shared" si="1184"/>
        <v>440.98960869623994</v>
      </c>
      <c r="CI462" s="138">
        <f t="shared" si="1184"/>
        <v>576.21013453549256</v>
      </c>
      <c r="CJ462" s="139">
        <f t="shared" si="1184"/>
        <v>644.28391521537515</v>
      </c>
      <c r="CK462" s="137">
        <f t="shared" si="1184"/>
        <v>899.78387204823161</v>
      </c>
      <c r="CL462" s="138">
        <f t="shared" si="1184"/>
        <v>967.94208698206296</v>
      </c>
      <c r="CM462" s="139">
        <f t="shared" si="1184"/>
        <v>1192.6470302463772</v>
      </c>
      <c r="CN462" s="137">
        <f t="shared" si="1184"/>
        <v>581.54946580463275</v>
      </c>
      <c r="CO462" s="138">
        <f t="shared" si="1184"/>
        <v>468.95585146986173</v>
      </c>
      <c r="CP462" s="139">
        <f t="shared" si="1184"/>
        <v>445.23621832679294</v>
      </c>
      <c r="CQ462" s="137">
        <f t="shared" si="1184"/>
        <v>1229.8979728019051</v>
      </c>
      <c r="CR462" s="138">
        <f t="shared" si="1184"/>
        <v>1145.6498371960738</v>
      </c>
      <c r="CS462" s="139">
        <f t="shared" si="1184"/>
        <v>1265.4630643912301</v>
      </c>
      <c r="CT462" s="137">
        <f t="shared" si="1184"/>
        <v>488.49334819074221</v>
      </c>
      <c r="CU462" s="138">
        <f t="shared" si="1184"/>
        <v>335.59771620904093</v>
      </c>
      <c r="CV462" s="139">
        <f t="shared" si="1184"/>
        <v>377.719592903082</v>
      </c>
      <c r="CW462" s="137">
        <f t="shared" si="1184"/>
        <v>920.59616847082862</v>
      </c>
      <c r="CX462" s="138">
        <f t="shared" si="1184"/>
        <v>1037.4016257962767</v>
      </c>
      <c r="CY462" s="139">
        <f t="shared" si="1184"/>
        <v>1024.3425771899786</v>
      </c>
      <c r="CZ462" s="137">
        <f t="shared" si="1184"/>
        <v>251.11751768732012</v>
      </c>
      <c r="DA462" s="138">
        <f t="shared" si="1184"/>
        <v>310.47491283836428</v>
      </c>
      <c r="DB462" s="139">
        <f t="shared" si="1184"/>
        <v>311.83034855634133</v>
      </c>
      <c r="DC462" s="137">
        <f t="shared" si="1184"/>
        <v>921.27270787911311</v>
      </c>
      <c r="DD462" s="138">
        <f t="shared" si="1184"/>
        <v>746.1792839867237</v>
      </c>
      <c r="DE462" s="139">
        <f t="shared" si="1184"/>
        <v>701.87849170644802</v>
      </c>
      <c r="DF462" s="137">
        <f t="shared" si="1184"/>
        <v>1898.5342642796329</v>
      </c>
      <c r="DG462" s="138">
        <f t="shared" si="1184"/>
        <v>1997.4592252834564</v>
      </c>
      <c r="DH462" s="139">
        <f t="shared" si="1184"/>
        <v>2311.7655209371419</v>
      </c>
      <c r="DI462" s="137">
        <f t="shared" si="1184"/>
        <v>3808.0514093963861</v>
      </c>
      <c r="DJ462" s="138">
        <f t="shared" si="1184"/>
        <v>3815.5422142906759</v>
      </c>
      <c r="DK462" s="139">
        <f t="shared" si="1184"/>
        <v>4095.9368291268738</v>
      </c>
      <c r="DL462" s="137">
        <f t="shared" si="1184"/>
        <v>2961.1110955837821</v>
      </c>
      <c r="DM462" s="138">
        <f t="shared" si="1184"/>
        <v>2621.8364752969251</v>
      </c>
      <c r="DN462" s="139">
        <f t="shared" si="1184"/>
        <v>2426.8968980807417</v>
      </c>
      <c r="DO462" s="137">
        <f t="shared" si="1184"/>
        <v>4198.3534183579286</v>
      </c>
      <c r="DP462" s="138">
        <f t="shared" si="1184"/>
        <v>4739.6714520460764</v>
      </c>
      <c r="DQ462" s="139">
        <f t="shared" si="1184"/>
        <v>4353.0390809413448</v>
      </c>
      <c r="DR462" s="137">
        <f t="shared" si="1184"/>
        <v>3345.0336453606228</v>
      </c>
      <c r="DS462" s="138">
        <f t="shared" si="1184"/>
        <v>3208.7613425466297</v>
      </c>
      <c r="DT462" s="139">
        <f t="shared" si="1184"/>
        <v>3465.8536748134325</v>
      </c>
      <c r="DU462" s="137">
        <f t="shared" si="1184"/>
        <v>5789.1063856315523</v>
      </c>
      <c r="DV462" s="138">
        <f t="shared" si="1184"/>
        <v>5290.574447968962</v>
      </c>
      <c r="DW462" s="139">
        <f t="shared" si="1184"/>
        <v>5260.8212296578449</v>
      </c>
      <c r="DX462" s="137">
        <f t="shared" si="1184"/>
        <v>3124.2314942958315</v>
      </c>
      <c r="DY462" s="138">
        <f t="shared" si="1184"/>
        <v>3063.8198556338939</v>
      </c>
      <c r="DZ462" s="139">
        <f t="shared" si="1184"/>
        <v>3222.8133510202938</v>
      </c>
      <c r="EA462" s="137">
        <f t="shared" si="1184"/>
        <v>4797.4107860122094</v>
      </c>
      <c r="EB462" s="138">
        <f t="shared" si="1184"/>
        <v>4424.8975225478825</v>
      </c>
      <c r="EC462" s="139">
        <f t="shared" si="1184"/>
        <v>4645.2341218526844</v>
      </c>
      <c r="ED462" s="137">
        <f t="shared" si="1184"/>
        <v>3682.1112355258383</v>
      </c>
      <c r="EE462" s="138">
        <f t="shared" si="1184"/>
        <v>3505.4757456524758</v>
      </c>
      <c r="EF462" s="139">
        <f t="shared" si="1184"/>
        <v>3119.0423882064138</v>
      </c>
      <c r="EG462" s="137">
        <f t="shared" si="1184"/>
        <v>4964.0301802867025</v>
      </c>
      <c r="EH462" s="138">
        <f t="shared" si="1184"/>
        <v>4949.776846703734</v>
      </c>
      <c r="EI462" s="139">
        <f t="shared" ref="EI462:EO462" si="1185">(EI291/(10*EI$179+EI$180)*1000000)</f>
        <v>4949.5713876152977</v>
      </c>
      <c r="EJ462" s="137">
        <f t="shared" si="1185"/>
        <v>3326.3608768408471</v>
      </c>
      <c r="EK462" s="138">
        <f t="shared" si="1185"/>
        <v>3430.3328830843388</v>
      </c>
      <c r="EL462" s="139">
        <f t="shared" si="1185"/>
        <v>3594.1565463581564</v>
      </c>
      <c r="EM462" s="137">
        <f t="shared" si="1185"/>
        <v>5434.5802047948582</v>
      </c>
      <c r="EN462" s="138">
        <f t="shared" si="1185"/>
        <v>5045.4531877559675</v>
      </c>
      <c r="EO462" s="139">
        <f t="shared" si="1185"/>
        <v>5969.4788589129585</v>
      </c>
    </row>
    <row r="463" spans="2:145" s="120" customFormat="1" x14ac:dyDescent="0.3">
      <c r="B463" s="359" t="s">
        <v>356</v>
      </c>
      <c r="C463" s="173" t="str">
        <f t="shared" ref="C463" si="1186">(C292)</f>
        <v>Carbamoylaspartate</v>
      </c>
      <c r="D463" s="174">
        <f t="shared" ref="D463:G463" si="1187">(D292)</f>
        <v>13.6</v>
      </c>
      <c r="E463" s="175">
        <f t="shared" si="1187"/>
        <v>14.1</v>
      </c>
      <c r="F463" s="176">
        <f t="shared" si="1187"/>
        <v>13.87</v>
      </c>
      <c r="G463" s="177">
        <f t="shared" si="1187"/>
        <v>175.03604000000001</v>
      </c>
      <c r="H463" s="134"/>
      <c r="I463" s="135"/>
      <c r="J463" s="136"/>
      <c r="K463" s="134">
        <f t="shared" ref="K463:BV463" si="1188">(K292/(10*K$179+K$180)*1000000)</f>
        <v>12.642598270412552</v>
      </c>
      <c r="L463" s="129">
        <f t="shared" si="1188"/>
        <v>12.564335482022996</v>
      </c>
      <c r="M463" s="136">
        <f t="shared" si="1188"/>
        <v>10.116044713539655</v>
      </c>
      <c r="N463" s="134">
        <f t="shared" si="1188"/>
        <v>2.2143355512858185</v>
      </c>
      <c r="O463" s="129">
        <f t="shared" si="1188"/>
        <v>0.57870876651958636</v>
      </c>
      <c r="P463" s="136">
        <f t="shared" si="1188"/>
        <v>1.2640239358406293</v>
      </c>
      <c r="Q463" s="134">
        <f t="shared" si="1188"/>
        <v>16.447685854669896</v>
      </c>
      <c r="R463" s="129">
        <f t="shared" si="1188"/>
        <v>17.485444051275476</v>
      </c>
      <c r="S463" s="136">
        <f t="shared" si="1188"/>
        <v>19.338052573445328</v>
      </c>
      <c r="T463" s="134">
        <f t="shared" si="1188"/>
        <v>1.5629657697812531</v>
      </c>
      <c r="U463" s="135">
        <f t="shared" si="1188"/>
        <v>5.9483001046395332</v>
      </c>
      <c r="V463" s="136">
        <f t="shared" si="1188"/>
        <v>5.0172501212380096</v>
      </c>
      <c r="W463" s="134">
        <f t="shared" si="1188"/>
        <v>0.68548356258464405</v>
      </c>
      <c r="X463" s="135">
        <f t="shared" si="1188"/>
        <v>5.1398009290850055</v>
      </c>
      <c r="Y463" s="136">
        <f t="shared" si="1188"/>
        <v>10.270284432118203</v>
      </c>
      <c r="Z463" s="134">
        <f t="shared" si="1188"/>
        <v>3.6273475579110683</v>
      </c>
      <c r="AA463" s="135">
        <f t="shared" si="1188"/>
        <v>8.2889036807705079</v>
      </c>
      <c r="AB463" s="136">
        <f t="shared" si="1188"/>
        <v>1.0265168882053211</v>
      </c>
      <c r="AC463" s="134">
        <f t="shared" si="1188"/>
        <v>4.5450279780640006</v>
      </c>
      <c r="AD463" s="135">
        <f t="shared" si="1188"/>
        <v>3.2457356666232986</v>
      </c>
      <c r="AE463" s="136">
        <f t="shared" si="1188"/>
        <v>2.6783599063250425</v>
      </c>
      <c r="AF463" s="134">
        <f t="shared" si="1188"/>
        <v>2.4436682358067685</v>
      </c>
      <c r="AG463" s="135">
        <f t="shared" si="1188"/>
        <v>4.5447280798763554</v>
      </c>
      <c r="AH463" s="136">
        <f t="shared" si="1188"/>
        <v>6.2330274306121893</v>
      </c>
      <c r="AI463" s="134">
        <f t="shared" si="1188"/>
        <v>1.7481406811004689</v>
      </c>
      <c r="AJ463" s="135">
        <f t="shared" si="1188"/>
        <v>1.3629113768876986</v>
      </c>
      <c r="AK463" s="136">
        <f t="shared" si="1188"/>
        <v>2.0482853057183941</v>
      </c>
      <c r="AL463" s="134">
        <f t="shared" si="1188"/>
        <v>5.2640169449235792</v>
      </c>
      <c r="AM463" s="135">
        <f t="shared" si="1188"/>
        <v>8.2017869613441405</v>
      </c>
      <c r="AN463" s="136">
        <f t="shared" si="1188"/>
        <v>3.3652960939870815</v>
      </c>
      <c r="AO463" s="134">
        <f t="shared" si="1188"/>
        <v>78.302359181251362</v>
      </c>
      <c r="AP463" s="135">
        <f t="shared" si="1188"/>
        <v>78.119186841417999</v>
      </c>
      <c r="AQ463" s="136">
        <f t="shared" si="1188"/>
        <v>61.941252699396735</v>
      </c>
      <c r="AR463" s="134">
        <f t="shared" si="1188"/>
        <v>55.40519572381875</v>
      </c>
      <c r="AS463" s="135">
        <f t="shared" si="1188"/>
        <v>56.302506875046085</v>
      </c>
      <c r="AT463" s="136">
        <f t="shared" si="1188"/>
        <v>64.544364713641926</v>
      </c>
      <c r="AU463" s="134">
        <f t="shared" si="1188"/>
        <v>62.81597721970202</v>
      </c>
      <c r="AV463" s="135">
        <f t="shared" si="1188"/>
        <v>71.429605585291824</v>
      </c>
      <c r="AW463" s="136">
        <f t="shared" si="1188"/>
        <v>66.904015590193154</v>
      </c>
      <c r="AX463" s="134">
        <f t="shared" si="1188"/>
        <v>75.514682057474587</v>
      </c>
      <c r="AY463" s="135">
        <f t="shared" si="1188"/>
        <v>73.586105687390173</v>
      </c>
      <c r="AZ463" s="136">
        <f t="shared" si="1188"/>
        <v>70.040555321869235</v>
      </c>
      <c r="BA463" s="134">
        <f t="shared" si="1188"/>
        <v>144.74689285134923</v>
      </c>
      <c r="BB463" s="135">
        <f t="shared" si="1188"/>
        <v>149.5113361361866</v>
      </c>
      <c r="BC463" s="136">
        <f t="shared" si="1188"/>
        <v>165.40558689735414</v>
      </c>
      <c r="BD463" s="134">
        <f t="shared" si="1188"/>
        <v>120.2917706792919</v>
      </c>
      <c r="BE463" s="135">
        <f t="shared" si="1188"/>
        <v>124.06712982560057</v>
      </c>
      <c r="BF463" s="136">
        <f t="shared" si="1188"/>
        <v>132.09900170570899</v>
      </c>
      <c r="BG463" s="134">
        <f t="shared" si="1188"/>
        <v>275.61318490179133</v>
      </c>
      <c r="BH463" s="135">
        <f t="shared" si="1188"/>
        <v>255.12256809618748</v>
      </c>
      <c r="BI463" s="136">
        <f t="shared" si="1188"/>
        <v>286.4161944483904</v>
      </c>
      <c r="BJ463" s="134">
        <f t="shared" si="1188"/>
        <v>179.0225313599247</v>
      </c>
      <c r="BK463" s="135">
        <f t="shared" si="1188"/>
        <v>192.21844459679807</v>
      </c>
      <c r="BL463" s="136">
        <f t="shared" si="1188"/>
        <v>177.04375837707957</v>
      </c>
      <c r="BM463" s="134">
        <f t="shared" si="1188"/>
        <v>305.79648352160569</v>
      </c>
      <c r="BN463" s="135">
        <f t="shared" si="1188"/>
        <v>315.09342482884466</v>
      </c>
      <c r="BO463" s="136">
        <f t="shared" si="1188"/>
        <v>339.41601195695807</v>
      </c>
      <c r="BP463" s="134">
        <f t="shared" si="1188"/>
        <v>186.76643265751258</v>
      </c>
      <c r="BQ463" s="135">
        <f t="shared" si="1188"/>
        <v>224.05442452946295</v>
      </c>
      <c r="BR463" s="136">
        <f t="shared" si="1188"/>
        <v>213.47788792479915</v>
      </c>
      <c r="BS463" s="134">
        <f t="shared" si="1188"/>
        <v>366.96184316161987</v>
      </c>
      <c r="BT463" s="135">
        <f t="shared" si="1188"/>
        <v>350.54314442591226</v>
      </c>
      <c r="BU463" s="136">
        <f t="shared" si="1188"/>
        <v>361.17317528973734</v>
      </c>
      <c r="BV463" s="134">
        <f t="shared" si="1188"/>
        <v>241.71596469620874</v>
      </c>
      <c r="BW463" s="135">
        <f t="shared" ref="BW463:EH463" si="1189">(BW292/(10*BW$179+BW$180)*1000000)</f>
        <v>302.46986182552718</v>
      </c>
      <c r="BX463" s="136">
        <f t="shared" si="1189"/>
        <v>263.84068335908262</v>
      </c>
      <c r="BY463" s="134"/>
      <c r="BZ463" s="135"/>
      <c r="CA463" s="136"/>
      <c r="CB463" s="134">
        <f t="shared" si="1189"/>
        <v>13.33736909802291</v>
      </c>
      <c r="CC463" s="135">
        <f t="shared" si="1189"/>
        <v>14.641375680178696</v>
      </c>
      <c r="CD463" s="178">
        <f t="shared" si="1189"/>
        <v>27.335910728801405</v>
      </c>
      <c r="CE463" s="134">
        <f t="shared" si="1189"/>
        <v>3.7806053474966417</v>
      </c>
      <c r="CF463" s="135">
        <f t="shared" si="1189"/>
        <v>4.9085368106004124</v>
      </c>
      <c r="CG463" s="136">
        <f t="shared" si="1189"/>
        <v>5.4284497673361258</v>
      </c>
      <c r="CH463" s="134">
        <f t="shared" si="1189"/>
        <v>39.522068770520384</v>
      </c>
      <c r="CI463" s="135">
        <f t="shared" si="1189"/>
        <v>34.016579078815141</v>
      </c>
      <c r="CJ463" s="136">
        <f t="shared" si="1189"/>
        <v>42.153873668852221</v>
      </c>
      <c r="CK463" s="134">
        <f t="shared" si="1189"/>
        <v>21.162174545218342</v>
      </c>
      <c r="CL463" s="135">
        <f t="shared" si="1189"/>
        <v>40.509186414353458</v>
      </c>
      <c r="CM463" s="136">
        <f t="shared" si="1189"/>
        <v>16.78916427098342</v>
      </c>
      <c r="CN463" s="134">
        <f t="shared" si="1189"/>
        <v>10.309896996046296</v>
      </c>
      <c r="CO463" s="135">
        <f t="shared" si="1189"/>
        <v>10.988199742312647</v>
      </c>
      <c r="CP463" s="136">
        <f t="shared" si="1189"/>
        <v>16.740249585829559</v>
      </c>
      <c r="CQ463" s="134">
        <f t="shared" si="1189"/>
        <v>16.004605400229902</v>
      </c>
      <c r="CR463" s="135">
        <f t="shared" si="1189"/>
        <v>10.464947115698244</v>
      </c>
      <c r="CS463" s="136">
        <f t="shared" si="1189"/>
        <v>18.32729923879161</v>
      </c>
      <c r="CT463" s="134">
        <f t="shared" si="1189"/>
        <v>20.123617720124741</v>
      </c>
      <c r="CU463" s="135">
        <f t="shared" si="1189"/>
        <v>13.338560705253711</v>
      </c>
      <c r="CV463" s="136">
        <f t="shared" si="1189"/>
        <v>18.255321220196286</v>
      </c>
      <c r="CW463" s="134">
        <f t="shared" si="1189"/>
        <v>2.0704095325932395</v>
      </c>
      <c r="CX463" s="135">
        <f t="shared" si="1189"/>
        <v>4.3108570115699667</v>
      </c>
      <c r="CY463" s="136">
        <f t="shared" si="1189"/>
        <v>6.3090068460715267</v>
      </c>
      <c r="CZ463" s="134">
        <f t="shared" si="1189"/>
        <v>13.150192107419336</v>
      </c>
      <c r="DA463" s="135">
        <f t="shared" si="1189"/>
        <v>12.9941446396458</v>
      </c>
      <c r="DB463" s="136">
        <f t="shared" si="1189"/>
        <v>13.709119432863559</v>
      </c>
      <c r="DC463" s="134">
        <f t="shared" si="1189"/>
        <v>5.2974684125611731</v>
      </c>
      <c r="DD463" s="135">
        <f t="shared" si="1189"/>
        <v>4.0471125296522734</v>
      </c>
      <c r="DE463" s="136">
        <f t="shared" si="1189"/>
        <v>4.503233175525426</v>
      </c>
      <c r="DF463" s="134">
        <f t="shared" si="1189"/>
        <v>77.979574311101658</v>
      </c>
      <c r="DG463" s="135">
        <f t="shared" si="1189"/>
        <v>87.102239643403436</v>
      </c>
      <c r="DH463" s="136">
        <f t="shared" si="1189"/>
        <v>74.976648457745284</v>
      </c>
      <c r="DI463" s="134">
        <f t="shared" si="1189"/>
        <v>93.559641893360933</v>
      </c>
      <c r="DJ463" s="135">
        <f t="shared" si="1189"/>
        <v>75.138413411653403</v>
      </c>
      <c r="DK463" s="136">
        <f t="shared" si="1189"/>
        <v>83.359917773512478</v>
      </c>
      <c r="DL463" s="134">
        <f t="shared" si="1189"/>
        <v>97.323822633716702</v>
      </c>
      <c r="DM463" s="135">
        <f t="shared" si="1189"/>
        <v>99.069931171636583</v>
      </c>
      <c r="DN463" s="136">
        <f t="shared" si="1189"/>
        <v>90.690065314067013</v>
      </c>
      <c r="DO463" s="134">
        <f t="shared" si="1189"/>
        <v>91.120900134358735</v>
      </c>
      <c r="DP463" s="135">
        <f t="shared" si="1189"/>
        <v>95.907842827084863</v>
      </c>
      <c r="DQ463" s="136">
        <f t="shared" si="1189"/>
        <v>105.06386070386472</v>
      </c>
      <c r="DR463" s="134">
        <f t="shared" si="1189"/>
        <v>195.64373761593501</v>
      </c>
      <c r="DS463" s="135">
        <f t="shared" si="1189"/>
        <v>85.589144498444696</v>
      </c>
      <c r="DT463" s="136">
        <f t="shared" si="1189"/>
        <v>107.7221852214152</v>
      </c>
      <c r="DU463" s="134">
        <f t="shared" si="1189"/>
        <v>91.646078087467544</v>
      </c>
      <c r="DV463" s="135">
        <f t="shared" si="1189"/>
        <v>89.875073098137321</v>
      </c>
      <c r="DW463" s="136">
        <f t="shared" si="1189"/>
        <v>69.397085547831921</v>
      </c>
      <c r="DX463" s="134">
        <f t="shared" si="1189"/>
        <v>176.13283064304431</v>
      </c>
      <c r="DY463" s="135">
        <f t="shared" si="1189"/>
        <v>160.55209885168514</v>
      </c>
      <c r="DZ463" s="136">
        <f t="shared" si="1189"/>
        <v>160.9812653487154</v>
      </c>
      <c r="EA463" s="134">
        <f t="shared" si="1189"/>
        <v>110.56521932019486</v>
      </c>
      <c r="EB463" s="135">
        <f t="shared" si="1189"/>
        <v>89.309497747156968</v>
      </c>
      <c r="EC463" s="136">
        <f t="shared" si="1189"/>
        <v>80.44901058640265</v>
      </c>
      <c r="ED463" s="134">
        <f t="shared" si="1189"/>
        <v>181.13465495414417</v>
      </c>
      <c r="EE463" s="135">
        <f t="shared" si="1189"/>
        <v>193.67692119535428</v>
      </c>
      <c r="EF463" s="136">
        <f t="shared" si="1189"/>
        <v>161.2400425320009</v>
      </c>
      <c r="EG463" s="134">
        <f t="shared" si="1189"/>
        <v>98.266764302339865</v>
      </c>
      <c r="EH463" s="135">
        <f t="shared" si="1189"/>
        <v>85.27588798168172</v>
      </c>
      <c r="EI463" s="136">
        <f t="shared" ref="EI463:EO463" si="1190">(EI292/(10*EI$179+EI$180)*1000000)</f>
        <v>72.378043154760732</v>
      </c>
      <c r="EJ463" s="134">
        <f t="shared" si="1190"/>
        <v>183.15414816702318</v>
      </c>
      <c r="EK463" s="135">
        <f t="shared" si="1190"/>
        <v>197.06842710260122</v>
      </c>
      <c r="EL463" s="136">
        <f t="shared" si="1190"/>
        <v>221.87739598615195</v>
      </c>
      <c r="EM463" s="134">
        <f t="shared" si="1190"/>
        <v>120.33750668244141</v>
      </c>
      <c r="EN463" s="135">
        <f t="shared" si="1190"/>
        <v>88.893864788209143</v>
      </c>
      <c r="EO463" s="136">
        <f t="shared" si="1190"/>
        <v>118.46627490435614</v>
      </c>
    </row>
    <row r="464" spans="2:145" s="120" customFormat="1" x14ac:dyDescent="0.3">
      <c r="B464" s="360"/>
      <c r="C464" s="93" t="str">
        <f t="shared" ref="C464" si="1191">(C293)</f>
        <v>Dihydroorotate</v>
      </c>
      <c r="D464" s="94">
        <f t="shared" ref="D464:G464" si="1192">(D293)</f>
        <v>11.6</v>
      </c>
      <c r="E464" s="95">
        <f t="shared" si="1192"/>
        <v>12.3</v>
      </c>
      <c r="F464" s="96">
        <f t="shared" si="1192"/>
        <v>11.82</v>
      </c>
      <c r="G464" s="97">
        <f t="shared" si="1192"/>
        <v>157.02547999999999</v>
      </c>
      <c r="H464" s="89"/>
      <c r="I464" s="91"/>
      <c r="J464" s="90"/>
      <c r="K464" s="89">
        <f t="shared" ref="K464:BV464" si="1193">(K293/(10*K$179+K$180)*1000000)</f>
        <v>3.9529773198203131</v>
      </c>
      <c r="L464" s="110">
        <f t="shared" si="1193"/>
        <v>2.3477512705307197</v>
      </c>
      <c r="M464" s="90">
        <f t="shared" si="1193"/>
        <v>0.35859630121871638</v>
      </c>
      <c r="N464" s="89">
        <f t="shared" si="1193"/>
        <v>4.8297730231445462</v>
      </c>
      <c r="O464" s="110">
        <f t="shared" si="1193"/>
        <v>5.4859827057033961</v>
      </c>
      <c r="P464" s="90">
        <f t="shared" si="1193"/>
        <v>3.6592445376828686</v>
      </c>
      <c r="Q464" s="89">
        <f t="shared" si="1193"/>
        <v>2.2944870663019845</v>
      </c>
      <c r="R464" s="110">
        <f t="shared" si="1193"/>
        <v>2.0182079773933048</v>
      </c>
      <c r="S464" s="90">
        <f t="shared" si="1193"/>
        <v>3.1813428936363151</v>
      </c>
      <c r="T464" s="89">
        <f t="shared" si="1193"/>
        <v>7.2164963936065307</v>
      </c>
      <c r="U464" s="91">
        <f t="shared" si="1193"/>
        <v>1.4887024212873787</v>
      </c>
      <c r="V464" s="90">
        <f t="shared" si="1193"/>
        <v>2.4102790964589982</v>
      </c>
      <c r="W464" s="89">
        <f t="shared" si="1193"/>
        <v>0.72413920963101708</v>
      </c>
      <c r="X464" s="91">
        <f t="shared" si="1193"/>
        <v>1.3667653214028452</v>
      </c>
      <c r="Y464" s="90">
        <f t="shared" si="1193"/>
        <v>0.71975616669111298</v>
      </c>
      <c r="Z464" s="89">
        <f t="shared" si="1193"/>
        <v>1.3964113874441941</v>
      </c>
      <c r="AA464" s="91">
        <f t="shared" si="1193"/>
        <v>6.9642857627377301</v>
      </c>
      <c r="AB464" s="90">
        <f t="shared" si="1193"/>
        <v>5.546637367010768</v>
      </c>
      <c r="AC464" s="89">
        <f t="shared" si="1193"/>
        <v>0</v>
      </c>
      <c r="AD464" s="91">
        <f t="shared" si="1193"/>
        <v>1.2324058869105323</v>
      </c>
      <c r="AE464" s="90">
        <f t="shared" si="1193"/>
        <v>0.95948441335426637</v>
      </c>
      <c r="AF464" s="89">
        <f t="shared" si="1193"/>
        <v>1.6510047672874275</v>
      </c>
      <c r="AG464" s="91">
        <f t="shared" si="1193"/>
        <v>3.1894198861263825</v>
      </c>
      <c r="AH464" s="90">
        <f t="shared" si="1193"/>
        <v>7.4702257880498104</v>
      </c>
      <c r="AI464" s="89">
        <f t="shared" si="1193"/>
        <v>1.5117612355793877</v>
      </c>
      <c r="AJ464" s="91">
        <f t="shared" si="1193"/>
        <v>2.0912190022731156</v>
      </c>
      <c r="AK464" s="90">
        <f t="shared" si="1193"/>
        <v>1.8069632329162182</v>
      </c>
      <c r="AL464" s="89">
        <f t="shared" si="1193"/>
        <v>2.1153196634225884</v>
      </c>
      <c r="AM464" s="91">
        <f t="shared" si="1193"/>
        <v>4.6600300541963886</v>
      </c>
      <c r="AN464" s="90">
        <f t="shared" si="1193"/>
        <v>4.0068677552337597</v>
      </c>
      <c r="AO464" s="89">
        <f t="shared" si="1193"/>
        <v>0</v>
      </c>
      <c r="AP464" s="91">
        <f t="shared" si="1193"/>
        <v>4.748412981921037</v>
      </c>
      <c r="AQ464" s="90">
        <f t="shared" si="1193"/>
        <v>0</v>
      </c>
      <c r="AR464" s="89">
        <f t="shared" si="1193"/>
        <v>29.548022935884905</v>
      </c>
      <c r="AS464" s="91">
        <f t="shared" si="1193"/>
        <v>15.803630726063146</v>
      </c>
      <c r="AT464" s="90">
        <f t="shared" si="1193"/>
        <v>28.19634012437843</v>
      </c>
      <c r="AU464" s="89">
        <f t="shared" si="1193"/>
        <v>0</v>
      </c>
      <c r="AV464" s="91">
        <f t="shared" si="1193"/>
        <v>1.9138304482947235</v>
      </c>
      <c r="AW464" s="90">
        <f t="shared" si="1193"/>
        <v>3.2227497395638789</v>
      </c>
      <c r="AX464" s="89">
        <f t="shared" si="1193"/>
        <v>8.7603238488479906</v>
      </c>
      <c r="AY464" s="91">
        <f t="shared" si="1193"/>
        <v>6.3657831347816192</v>
      </c>
      <c r="AZ464" s="90">
        <f t="shared" si="1193"/>
        <v>1.6807663655516736</v>
      </c>
      <c r="BA464" s="89">
        <f t="shared" si="1193"/>
        <v>7.7898340009237446</v>
      </c>
      <c r="BB464" s="91">
        <f t="shared" si="1193"/>
        <v>4.8621395186906762</v>
      </c>
      <c r="BC464" s="90">
        <f t="shared" si="1193"/>
        <v>7.6041230840709284</v>
      </c>
      <c r="BD464" s="89">
        <f t="shared" si="1193"/>
        <v>11.794851798393021</v>
      </c>
      <c r="BE464" s="91">
        <f t="shared" si="1193"/>
        <v>10.072753063599395</v>
      </c>
      <c r="BF464" s="90">
        <f t="shared" si="1193"/>
        <v>14.610863752946253</v>
      </c>
      <c r="BG464" s="89">
        <f t="shared" si="1193"/>
        <v>19.102474487017968</v>
      </c>
      <c r="BH464" s="91">
        <f t="shared" si="1193"/>
        <v>24.070763808793988</v>
      </c>
      <c r="BI464" s="90">
        <f t="shared" si="1193"/>
        <v>16.107249844421137</v>
      </c>
      <c r="BJ464" s="89">
        <f t="shared" si="1193"/>
        <v>11.870397940196318</v>
      </c>
      <c r="BK464" s="91">
        <f t="shared" si="1193"/>
        <v>16.400108313740475</v>
      </c>
      <c r="BL464" s="90">
        <f t="shared" si="1193"/>
        <v>10.218731247327746</v>
      </c>
      <c r="BM464" s="89">
        <f t="shared" si="1193"/>
        <v>13.760597051722199</v>
      </c>
      <c r="BN464" s="91">
        <f t="shared" si="1193"/>
        <v>21.942045696528872</v>
      </c>
      <c r="BO464" s="90">
        <f t="shared" si="1193"/>
        <v>6.1316338505616788</v>
      </c>
      <c r="BP464" s="89">
        <f t="shared" si="1193"/>
        <v>10.208529963601965</v>
      </c>
      <c r="BQ464" s="91">
        <f t="shared" si="1193"/>
        <v>9.7301632962911828</v>
      </c>
      <c r="BR464" s="90">
        <f t="shared" si="1193"/>
        <v>11.845548082901342</v>
      </c>
      <c r="BS464" s="89">
        <f t="shared" si="1193"/>
        <v>8.0024057059464262</v>
      </c>
      <c r="BT464" s="91">
        <f t="shared" si="1193"/>
        <v>12.739999932321679</v>
      </c>
      <c r="BU464" s="90">
        <f t="shared" si="1193"/>
        <v>7.8747531327763589</v>
      </c>
      <c r="BV464" s="89">
        <f t="shared" si="1193"/>
        <v>9.8343288635585946</v>
      </c>
      <c r="BW464" s="91">
        <f t="shared" ref="BW464:EH464" si="1194">(BW293/(10*BW$179+BW$180)*1000000)</f>
        <v>10.677468845640925</v>
      </c>
      <c r="BX464" s="90">
        <f t="shared" si="1194"/>
        <v>10.395326592080389</v>
      </c>
      <c r="BY464" s="89"/>
      <c r="BZ464" s="91"/>
      <c r="CA464" s="90"/>
      <c r="CB464" s="89">
        <f t="shared" si="1194"/>
        <v>3.9357175731608773</v>
      </c>
      <c r="CC464" s="91">
        <f t="shared" si="1194"/>
        <v>0.68865453987032277</v>
      </c>
      <c r="CD464" s="92">
        <f t="shared" si="1194"/>
        <v>1.2351969328292118</v>
      </c>
      <c r="CE464" s="89">
        <f t="shared" si="1194"/>
        <v>1.6919807994777991</v>
      </c>
      <c r="CF464" s="91">
        <f t="shared" si="1194"/>
        <v>1.1202680428324572</v>
      </c>
      <c r="CG464" s="90">
        <f t="shared" si="1194"/>
        <v>1.2491914472277663</v>
      </c>
      <c r="CH464" s="89">
        <f t="shared" si="1194"/>
        <v>4.2325881774319081</v>
      </c>
      <c r="CI464" s="91">
        <f t="shared" si="1194"/>
        <v>1.0329833994396562</v>
      </c>
      <c r="CJ464" s="90">
        <f t="shared" si="1194"/>
        <v>1.2908637907758562</v>
      </c>
      <c r="CK464" s="89">
        <f t="shared" si="1194"/>
        <v>4.447823038111256</v>
      </c>
      <c r="CL464" s="91">
        <f t="shared" si="1194"/>
        <v>13.626107979070188</v>
      </c>
      <c r="CM464" s="90">
        <f t="shared" si="1194"/>
        <v>5.1428333720199779</v>
      </c>
      <c r="CN464" s="89">
        <f t="shared" si="1194"/>
        <v>0.85037430843154438</v>
      </c>
      <c r="CO464" s="91">
        <f t="shared" si="1194"/>
        <v>1.3890693088666595</v>
      </c>
      <c r="CP464" s="90">
        <f t="shared" si="1194"/>
        <v>1.9156421559100421</v>
      </c>
      <c r="CQ464" s="89">
        <f t="shared" si="1194"/>
        <v>5.6797618982609812</v>
      </c>
      <c r="CR464" s="91">
        <f t="shared" si="1194"/>
        <v>4.3187744037209441</v>
      </c>
      <c r="CS464" s="90">
        <f t="shared" si="1194"/>
        <v>8.4251003723885969</v>
      </c>
      <c r="CT464" s="89">
        <f t="shared" si="1194"/>
        <v>0.94141509902883158</v>
      </c>
      <c r="CU464" s="91">
        <f t="shared" si="1194"/>
        <v>4.4487791517335786</v>
      </c>
      <c r="CV464" s="90">
        <f t="shared" si="1194"/>
        <v>1.8162429915054665</v>
      </c>
      <c r="CW464" s="89">
        <f t="shared" si="1194"/>
        <v>5.4005019974996937</v>
      </c>
      <c r="CX464" s="91">
        <f t="shared" si="1194"/>
        <v>3.8964435689704966</v>
      </c>
      <c r="CY464" s="90">
        <f t="shared" si="1194"/>
        <v>5.1767563182963734</v>
      </c>
      <c r="CZ464" s="89">
        <f t="shared" si="1194"/>
        <v>2.1633659609295193</v>
      </c>
      <c r="DA464" s="91">
        <f t="shared" si="1194"/>
        <v>1.737348864550583</v>
      </c>
      <c r="DB464" s="90">
        <f t="shared" si="1194"/>
        <v>0.38263716237702805</v>
      </c>
      <c r="DC464" s="89">
        <f t="shared" si="1194"/>
        <v>3.3626930602625253</v>
      </c>
      <c r="DD464" s="91">
        <f t="shared" si="1194"/>
        <v>5.5582423663906928</v>
      </c>
      <c r="DE464" s="90">
        <f t="shared" si="1194"/>
        <v>4.1114473333026638</v>
      </c>
      <c r="DF464" s="89">
        <f t="shared" si="1194"/>
        <v>2.9595602989742904</v>
      </c>
      <c r="DG464" s="91">
        <f t="shared" si="1194"/>
        <v>1.0566084552625887</v>
      </c>
      <c r="DH464" s="90">
        <f t="shared" si="1194"/>
        <v>4.4537781943105221</v>
      </c>
      <c r="DI464" s="89">
        <f t="shared" si="1194"/>
        <v>86.465834171529124</v>
      </c>
      <c r="DJ464" s="91">
        <f t="shared" si="1194"/>
        <v>65.600218957346343</v>
      </c>
      <c r="DK464" s="90">
        <f t="shared" si="1194"/>
        <v>81.969310116961353</v>
      </c>
      <c r="DL464" s="89">
        <f t="shared" si="1194"/>
        <v>4.8019891193968567</v>
      </c>
      <c r="DM464" s="91">
        <f t="shared" si="1194"/>
        <v>5.8411534598850601</v>
      </c>
      <c r="DN464" s="90">
        <f t="shared" si="1194"/>
        <v>1.2439851481263433</v>
      </c>
      <c r="DO464" s="89">
        <f t="shared" si="1194"/>
        <v>21.217727449430605</v>
      </c>
      <c r="DP464" s="91">
        <f t="shared" si="1194"/>
        <v>28.170624064785525</v>
      </c>
      <c r="DQ464" s="90">
        <f t="shared" si="1194"/>
        <v>24.504086836817283</v>
      </c>
      <c r="DR464" s="89">
        <f t="shared" si="1194"/>
        <v>6.3659238148231596</v>
      </c>
      <c r="DS464" s="91">
        <f t="shared" si="1194"/>
        <v>2.4065389751524346</v>
      </c>
      <c r="DT464" s="90">
        <f t="shared" si="1194"/>
        <v>7.6086826802268206</v>
      </c>
      <c r="DU464" s="89">
        <f t="shared" si="1194"/>
        <v>22.144917548931783</v>
      </c>
      <c r="DV464" s="91">
        <f t="shared" si="1194"/>
        <v>26.224050257911195</v>
      </c>
      <c r="DW464" s="90">
        <f t="shared" si="1194"/>
        <v>16.760487842875722</v>
      </c>
      <c r="DX464" s="89">
        <f t="shared" si="1194"/>
        <v>11.795691240615751</v>
      </c>
      <c r="DY464" s="91">
        <f t="shared" si="1194"/>
        <v>8.0134023502463592</v>
      </c>
      <c r="DZ464" s="90">
        <f t="shared" si="1194"/>
        <v>11.665441632529218</v>
      </c>
      <c r="EA464" s="89">
        <f t="shared" si="1194"/>
        <v>10.270056883348191</v>
      </c>
      <c r="EB464" s="91">
        <f t="shared" si="1194"/>
        <v>14.135138210638479</v>
      </c>
      <c r="EC464" s="90">
        <f t="shared" si="1194"/>
        <v>2.7399373503636086</v>
      </c>
      <c r="ED464" s="89">
        <f t="shared" si="1194"/>
        <v>13.790482973181913</v>
      </c>
      <c r="EE464" s="91">
        <f t="shared" si="1194"/>
        <v>9.2186511732230745</v>
      </c>
      <c r="EF464" s="90">
        <f t="shared" si="1194"/>
        <v>9.4853844799849654</v>
      </c>
      <c r="EG464" s="89">
        <f t="shared" si="1194"/>
        <v>7.9594586418879629</v>
      </c>
      <c r="EH464" s="91">
        <f t="shared" si="1194"/>
        <v>10.745072625643704</v>
      </c>
      <c r="EI464" s="90">
        <f t="shared" ref="EI464:EO464" si="1195">(EI293/(10*EI$179+EI$180)*1000000)</f>
        <v>11.604984272512885</v>
      </c>
      <c r="EJ464" s="89">
        <f t="shared" si="1195"/>
        <v>10.720002672616992</v>
      </c>
      <c r="EK464" s="91">
        <f t="shared" si="1195"/>
        <v>6.9329703510332523</v>
      </c>
      <c r="EL464" s="90">
        <f t="shared" si="1195"/>
        <v>4.4802127092011768</v>
      </c>
      <c r="EM464" s="89">
        <f t="shared" si="1195"/>
        <v>1.545766707681423</v>
      </c>
      <c r="EN464" s="91">
        <f t="shared" si="1195"/>
        <v>0</v>
      </c>
      <c r="EO464" s="90">
        <f t="shared" si="1195"/>
        <v>5.5133115582799661</v>
      </c>
    </row>
    <row r="465" spans="2:145" s="120" customFormat="1" x14ac:dyDescent="0.3">
      <c r="B465" s="360"/>
      <c r="C465" s="93" t="str">
        <f t="shared" ref="C465" si="1196">(C294)</f>
        <v>Orotate</v>
      </c>
      <c r="D465" s="94">
        <f t="shared" ref="D465:G465" si="1197">(D294)</f>
        <v>9.4</v>
      </c>
      <c r="E465" s="95">
        <f t="shared" si="1197"/>
        <v>10.3</v>
      </c>
      <c r="F465" s="96" t="str">
        <f t="shared" si="1197"/>
        <v>--</v>
      </c>
      <c r="G465" s="97">
        <f t="shared" si="1197"/>
        <v>155.00982999999999</v>
      </c>
      <c r="H465" s="89"/>
      <c r="I465" s="91"/>
      <c r="J465" s="90"/>
      <c r="K465" s="89">
        <f t="shared" ref="K465:BV465" si="1198">(K294/(10*K$179+K$180)*1000000)</f>
        <v>0</v>
      </c>
      <c r="L465" s="110">
        <f t="shared" si="1198"/>
        <v>0</v>
      </c>
      <c r="M465" s="90">
        <f t="shared" si="1198"/>
        <v>0</v>
      </c>
      <c r="N465" s="89">
        <f t="shared" si="1198"/>
        <v>0</v>
      </c>
      <c r="O465" s="110">
        <f t="shared" si="1198"/>
        <v>0</v>
      </c>
      <c r="P465" s="90">
        <f t="shared" si="1198"/>
        <v>0</v>
      </c>
      <c r="Q465" s="89">
        <f t="shared" si="1198"/>
        <v>0</v>
      </c>
      <c r="R465" s="110">
        <f t="shared" si="1198"/>
        <v>0</v>
      </c>
      <c r="S465" s="90">
        <f t="shared" si="1198"/>
        <v>0</v>
      </c>
      <c r="T465" s="89">
        <f t="shared" si="1198"/>
        <v>0</v>
      </c>
      <c r="U465" s="91">
        <f t="shared" si="1198"/>
        <v>0</v>
      </c>
      <c r="V465" s="90">
        <f t="shared" si="1198"/>
        <v>0</v>
      </c>
      <c r="W465" s="89">
        <f t="shared" si="1198"/>
        <v>0</v>
      </c>
      <c r="X465" s="91">
        <f t="shared" si="1198"/>
        <v>0</v>
      </c>
      <c r="Y465" s="90">
        <f t="shared" si="1198"/>
        <v>0</v>
      </c>
      <c r="Z465" s="89">
        <f t="shared" si="1198"/>
        <v>0</v>
      </c>
      <c r="AA465" s="91">
        <f t="shared" si="1198"/>
        <v>0</v>
      </c>
      <c r="AB465" s="90">
        <f t="shared" si="1198"/>
        <v>0</v>
      </c>
      <c r="AC465" s="89">
        <f t="shared" si="1198"/>
        <v>0</v>
      </c>
      <c r="AD465" s="91">
        <f t="shared" si="1198"/>
        <v>0</v>
      </c>
      <c r="AE465" s="90">
        <f t="shared" si="1198"/>
        <v>0</v>
      </c>
      <c r="AF465" s="89">
        <f t="shared" si="1198"/>
        <v>0</v>
      </c>
      <c r="AG465" s="91">
        <f t="shared" si="1198"/>
        <v>0</v>
      </c>
      <c r="AH465" s="90">
        <f t="shared" si="1198"/>
        <v>0</v>
      </c>
      <c r="AI465" s="89">
        <f t="shared" si="1198"/>
        <v>0</v>
      </c>
      <c r="AJ465" s="91">
        <f t="shared" si="1198"/>
        <v>0</v>
      </c>
      <c r="AK465" s="90">
        <f t="shared" si="1198"/>
        <v>0</v>
      </c>
      <c r="AL465" s="89">
        <f t="shared" si="1198"/>
        <v>0</v>
      </c>
      <c r="AM465" s="91">
        <f t="shared" si="1198"/>
        <v>0</v>
      </c>
      <c r="AN465" s="90">
        <f t="shared" si="1198"/>
        <v>0</v>
      </c>
      <c r="AO465" s="89">
        <f t="shared" si="1198"/>
        <v>0</v>
      </c>
      <c r="AP465" s="91">
        <f t="shared" si="1198"/>
        <v>0</v>
      </c>
      <c r="AQ465" s="90">
        <f t="shared" si="1198"/>
        <v>0</v>
      </c>
      <c r="AR465" s="89">
        <f t="shared" si="1198"/>
        <v>0</v>
      </c>
      <c r="AS465" s="91">
        <f t="shared" si="1198"/>
        <v>0</v>
      </c>
      <c r="AT465" s="90">
        <f t="shared" si="1198"/>
        <v>0</v>
      </c>
      <c r="AU465" s="89">
        <f t="shared" si="1198"/>
        <v>0</v>
      </c>
      <c r="AV465" s="91">
        <f t="shared" si="1198"/>
        <v>0</v>
      </c>
      <c r="AW465" s="90">
        <f t="shared" si="1198"/>
        <v>0</v>
      </c>
      <c r="AX465" s="89">
        <f t="shared" si="1198"/>
        <v>0</v>
      </c>
      <c r="AY465" s="91">
        <f t="shared" si="1198"/>
        <v>0</v>
      </c>
      <c r="AZ465" s="90">
        <f t="shared" si="1198"/>
        <v>0</v>
      </c>
      <c r="BA465" s="89">
        <f t="shared" si="1198"/>
        <v>0</v>
      </c>
      <c r="BB465" s="91">
        <f t="shared" si="1198"/>
        <v>0</v>
      </c>
      <c r="BC465" s="90">
        <f t="shared" si="1198"/>
        <v>0</v>
      </c>
      <c r="BD465" s="89">
        <f t="shared" si="1198"/>
        <v>0</v>
      </c>
      <c r="BE465" s="91">
        <f t="shared" si="1198"/>
        <v>0</v>
      </c>
      <c r="BF465" s="90">
        <f t="shared" si="1198"/>
        <v>0</v>
      </c>
      <c r="BG465" s="89">
        <f t="shared" si="1198"/>
        <v>55.069355236441972</v>
      </c>
      <c r="BH465" s="91">
        <f t="shared" si="1198"/>
        <v>61.418475448127552</v>
      </c>
      <c r="BI465" s="90">
        <f t="shared" si="1198"/>
        <v>109.26407596197292</v>
      </c>
      <c r="BJ465" s="89">
        <f t="shared" si="1198"/>
        <v>0</v>
      </c>
      <c r="BK465" s="91">
        <f t="shared" si="1198"/>
        <v>0</v>
      </c>
      <c r="BL465" s="90">
        <f t="shared" si="1198"/>
        <v>0</v>
      </c>
      <c r="BM465" s="89">
        <f t="shared" si="1198"/>
        <v>106.75391366058102</v>
      </c>
      <c r="BN465" s="91">
        <f t="shared" si="1198"/>
        <v>126.22076216818456</v>
      </c>
      <c r="BO465" s="90">
        <f t="shared" si="1198"/>
        <v>56.341567955258768</v>
      </c>
      <c r="BP465" s="89">
        <f t="shared" si="1198"/>
        <v>30.453785067135371</v>
      </c>
      <c r="BQ465" s="91">
        <f t="shared" si="1198"/>
        <v>0</v>
      </c>
      <c r="BR465" s="90">
        <f t="shared" si="1198"/>
        <v>16.12397577438248</v>
      </c>
      <c r="BS465" s="89">
        <f t="shared" si="1198"/>
        <v>339.10666748116472</v>
      </c>
      <c r="BT465" s="91">
        <f t="shared" si="1198"/>
        <v>330.34807485084497</v>
      </c>
      <c r="BU465" s="90">
        <f t="shared" si="1198"/>
        <v>358.93939518776114</v>
      </c>
      <c r="BV465" s="89">
        <f t="shared" si="1198"/>
        <v>124.5620209805578</v>
      </c>
      <c r="BW465" s="91">
        <f t="shared" ref="BW465:EH465" si="1199">(BW294/(10*BW$179+BW$180)*1000000)</f>
        <v>102.29934750306958</v>
      </c>
      <c r="BX465" s="90">
        <f t="shared" si="1199"/>
        <v>15.051706389622995</v>
      </c>
      <c r="BY465" s="89"/>
      <c r="BZ465" s="91"/>
      <c r="CA465" s="90"/>
      <c r="CB465" s="89">
        <f t="shared" si="1199"/>
        <v>0</v>
      </c>
      <c r="CC465" s="91">
        <f t="shared" si="1199"/>
        <v>0</v>
      </c>
      <c r="CD465" s="92">
        <f t="shared" si="1199"/>
        <v>0</v>
      </c>
      <c r="CE465" s="89">
        <f t="shared" si="1199"/>
        <v>0</v>
      </c>
      <c r="CF465" s="91">
        <f t="shared" si="1199"/>
        <v>0</v>
      </c>
      <c r="CG465" s="90">
        <f t="shared" si="1199"/>
        <v>0</v>
      </c>
      <c r="CH465" s="89">
        <f t="shared" si="1199"/>
        <v>0</v>
      </c>
      <c r="CI465" s="91">
        <f t="shared" si="1199"/>
        <v>0</v>
      </c>
      <c r="CJ465" s="90">
        <f t="shared" si="1199"/>
        <v>0</v>
      </c>
      <c r="CK465" s="89">
        <f t="shared" si="1199"/>
        <v>0</v>
      </c>
      <c r="CL465" s="91">
        <f t="shared" si="1199"/>
        <v>0</v>
      </c>
      <c r="CM465" s="90">
        <f t="shared" si="1199"/>
        <v>0</v>
      </c>
      <c r="CN465" s="89">
        <f t="shared" si="1199"/>
        <v>0</v>
      </c>
      <c r="CO465" s="91">
        <f t="shared" si="1199"/>
        <v>0</v>
      </c>
      <c r="CP465" s="90">
        <f t="shared" si="1199"/>
        <v>0</v>
      </c>
      <c r="CQ465" s="89">
        <f t="shared" si="1199"/>
        <v>0</v>
      </c>
      <c r="CR465" s="91">
        <f t="shared" si="1199"/>
        <v>0</v>
      </c>
      <c r="CS465" s="90">
        <f t="shared" si="1199"/>
        <v>0</v>
      </c>
      <c r="CT465" s="89">
        <f t="shared" si="1199"/>
        <v>0</v>
      </c>
      <c r="CU465" s="91">
        <f t="shared" si="1199"/>
        <v>0</v>
      </c>
      <c r="CV465" s="90">
        <f t="shared" si="1199"/>
        <v>0</v>
      </c>
      <c r="CW465" s="89">
        <f t="shared" si="1199"/>
        <v>0</v>
      </c>
      <c r="CX465" s="91">
        <f t="shared" si="1199"/>
        <v>0</v>
      </c>
      <c r="CY465" s="90">
        <f t="shared" si="1199"/>
        <v>0</v>
      </c>
      <c r="CZ465" s="89">
        <f t="shared" si="1199"/>
        <v>0</v>
      </c>
      <c r="DA465" s="91">
        <f t="shared" si="1199"/>
        <v>0</v>
      </c>
      <c r="DB465" s="90">
        <f t="shared" si="1199"/>
        <v>0</v>
      </c>
      <c r="DC465" s="89">
        <f t="shared" si="1199"/>
        <v>0</v>
      </c>
      <c r="DD465" s="91">
        <f t="shared" si="1199"/>
        <v>0</v>
      </c>
      <c r="DE465" s="90">
        <f t="shared" si="1199"/>
        <v>0</v>
      </c>
      <c r="DF465" s="89">
        <f t="shared" si="1199"/>
        <v>0</v>
      </c>
      <c r="DG465" s="91">
        <f t="shared" si="1199"/>
        <v>0</v>
      </c>
      <c r="DH465" s="90">
        <f t="shared" si="1199"/>
        <v>0</v>
      </c>
      <c r="DI465" s="89">
        <f t="shared" si="1199"/>
        <v>0</v>
      </c>
      <c r="DJ465" s="91">
        <f t="shared" si="1199"/>
        <v>0</v>
      </c>
      <c r="DK465" s="90">
        <f t="shared" si="1199"/>
        <v>0</v>
      </c>
      <c r="DL465" s="89">
        <f t="shared" si="1199"/>
        <v>0</v>
      </c>
      <c r="DM465" s="91">
        <f t="shared" si="1199"/>
        <v>0</v>
      </c>
      <c r="DN465" s="90">
        <f t="shared" si="1199"/>
        <v>0</v>
      </c>
      <c r="DO465" s="89">
        <f t="shared" si="1199"/>
        <v>0</v>
      </c>
      <c r="DP465" s="91">
        <f t="shared" si="1199"/>
        <v>0</v>
      </c>
      <c r="DQ465" s="90">
        <f t="shared" si="1199"/>
        <v>0</v>
      </c>
      <c r="DR465" s="89">
        <f t="shared" si="1199"/>
        <v>0</v>
      </c>
      <c r="DS465" s="91">
        <f t="shared" si="1199"/>
        <v>0</v>
      </c>
      <c r="DT465" s="90">
        <f t="shared" si="1199"/>
        <v>0</v>
      </c>
      <c r="DU465" s="89">
        <f t="shared" si="1199"/>
        <v>0</v>
      </c>
      <c r="DV465" s="91">
        <f t="shared" si="1199"/>
        <v>0</v>
      </c>
      <c r="DW465" s="90">
        <f t="shared" si="1199"/>
        <v>0</v>
      </c>
      <c r="DX465" s="89">
        <f t="shared" si="1199"/>
        <v>0</v>
      </c>
      <c r="DY465" s="91">
        <f t="shared" si="1199"/>
        <v>0</v>
      </c>
      <c r="DZ465" s="90">
        <f t="shared" si="1199"/>
        <v>0</v>
      </c>
      <c r="EA465" s="89">
        <f t="shared" si="1199"/>
        <v>0</v>
      </c>
      <c r="EB465" s="91">
        <f t="shared" si="1199"/>
        <v>0</v>
      </c>
      <c r="EC465" s="90">
        <f t="shared" si="1199"/>
        <v>0</v>
      </c>
      <c r="ED465" s="89">
        <f t="shared" si="1199"/>
        <v>0</v>
      </c>
      <c r="EE465" s="91">
        <f t="shared" si="1199"/>
        <v>0</v>
      </c>
      <c r="EF465" s="90">
        <f t="shared" si="1199"/>
        <v>0</v>
      </c>
      <c r="EG465" s="89">
        <f t="shared" si="1199"/>
        <v>0</v>
      </c>
      <c r="EH465" s="91">
        <f t="shared" si="1199"/>
        <v>0</v>
      </c>
      <c r="EI465" s="90">
        <f t="shared" ref="EI465:EO465" si="1200">(EI294/(10*EI$179+EI$180)*1000000)</f>
        <v>0</v>
      </c>
      <c r="EJ465" s="89">
        <f t="shared" si="1200"/>
        <v>0</v>
      </c>
      <c r="EK465" s="91">
        <f t="shared" si="1200"/>
        <v>0</v>
      </c>
      <c r="EL465" s="90">
        <f t="shared" si="1200"/>
        <v>0</v>
      </c>
      <c r="EM465" s="89">
        <f t="shared" si="1200"/>
        <v>0</v>
      </c>
      <c r="EN465" s="91">
        <f t="shared" si="1200"/>
        <v>0</v>
      </c>
      <c r="EO465" s="90">
        <f t="shared" si="1200"/>
        <v>0</v>
      </c>
    </row>
    <row r="466" spans="2:145" s="120" customFormat="1" x14ac:dyDescent="0.3">
      <c r="B466" s="360"/>
      <c r="C466" s="93" t="str">
        <f t="shared" ref="C466" si="1201">(C295)</f>
        <v>Uracil</v>
      </c>
      <c r="D466" s="94">
        <f t="shared" ref="D466:G466" si="1202">(D295)</f>
        <v>2.5</v>
      </c>
      <c r="E466" s="95">
        <f t="shared" si="1202"/>
        <v>4.5</v>
      </c>
      <c r="F466" s="96">
        <f t="shared" si="1202"/>
        <v>3.07</v>
      </c>
      <c r="G466" s="97">
        <f t="shared" si="1202"/>
        <v>111.02</v>
      </c>
      <c r="H466" s="89"/>
      <c r="I466" s="91"/>
      <c r="J466" s="90"/>
      <c r="K466" s="89">
        <f t="shared" ref="K466:BV466" si="1203">(K295/(10*K$179+K$180)*1000000)</f>
        <v>35364.064217167477</v>
      </c>
      <c r="L466" s="110">
        <f t="shared" si="1203"/>
        <v>39263.076621819368</v>
      </c>
      <c r="M466" s="90">
        <f t="shared" si="1203"/>
        <v>36256.780138631329</v>
      </c>
      <c r="N466" s="89">
        <f t="shared" si="1203"/>
        <v>40900.811969005095</v>
      </c>
      <c r="O466" s="110">
        <f t="shared" si="1203"/>
        <v>50627.264803484642</v>
      </c>
      <c r="P466" s="90">
        <f t="shared" si="1203"/>
        <v>49083.462175000495</v>
      </c>
      <c r="Q466" s="89">
        <f t="shared" si="1203"/>
        <v>40198.821472766533</v>
      </c>
      <c r="R466" s="110">
        <f t="shared" si="1203"/>
        <v>47413.142443127894</v>
      </c>
      <c r="S466" s="90">
        <f t="shared" si="1203"/>
        <v>44495.474312513332</v>
      </c>
      <c r="T466" s="89">
        <f t="shared" si="1203"/>
        <v>77827.433772860953</v>
      </c>
      <c r="U466" s="91">
        <f t="shared" si="1203"/>
        <v>64327.769924868539</v>
      </c>
      <c r="V466" s="90">
        <f t="shared" si="1203"/>
        <v>79728.782453000866</v>
      </c>
      <c r="W466" s="89">
        <f t="shared" si="1203"/>
        <v>66200.92420631017</v>
      </c>
      <c r="X466" s="91">
        <f t="shared" si="1203"/>
        <v>57203.371807667718</v>
      </c>
      <c r="Y466" s="90">
        <f t="shared" si="1203"/>
        <v>53516.248520119028</v>
      </c>
      <c r="Z466" s="89">
        <f t="shared" si="1203"/>
        <v>104285.07918909754</v>
      </c>
      <c r="AA466" s="91">
        <f t="shared" si="1203"/>
        <v>93563.908307754173</v>
      </c>
      <c r="AB466" s="90">
        <f t="shared" si="1203"/>
        <v>106720.63297987988</v>
      </c>
      <c r="AC466" s="89">
        <f t="shared" si="1203"/>
        <v>49667.432535082582</v>
      </c>
      <c r="AD466" s="91">
        <f t="shared" si="1203"/>
        <v>51142.671112324802</v>
      </c>
      <c r="AE466" s="90">
        <f t="shared" si="1203"/>
        <v>53905.586854115034</v>
      </c>
      <c r="AF466" s="89">
        <f t="shared" si="1203"/>
        <v>90838.73518788295</v>
      </c>
      <c r="AG466" s="91">
        <f t="shared" si="1203"/>
        <v>73601.888123876139</v>
      </c>
      <c r="AH466" s="90">
        <f t="shared" si="1203"/>
        <v>90921.282145389938</v>
      </c>
      <c r="AI466" s="89">
        <f t="shared" si="1203"/>
        <v>79559.79153384082</v>
      </c>
      <c r="AJ466" s="91">
        <f t="shared" si="1203"/>
        <v>61832.950282190446</v>
      </c>
      <c r="AK466" s="90">
        <f t="shared" si="1203"/>
        <v>60121.039511131268</v>
      </c>
      <c r="AL466" s="89">
        <f t="shared" si="1203"/>
        <v>95129.169373774042</v>
      </c>
      <c r="AM466" s="91">
        <f t="shared" si="1203"/>
        <v>103561.54959603313</v>
      </c>
      <c r="AN466" s="90">
        <f t="shared" si="1203"/>
        <v>102210.11580324943</v>
      </c>
      <c r="AO466" s="89">
        <f t="shared" si="1203"/>
        <v>5786.6714891150168</v>
      </c>
      <c r="AP466" s="91">
        <f t="shared" si="1203"/>
        <v>5745.4479889120339</v>
      </c>
      <c r="AQ466" s="90">
        <f t="shared" si="1203"/>
        <v>5682.4880345248212</v>
      </c>
      <c r="AR466" s="89">
        <f t="shared" si="1203"/>
        <v>5140.6785138693949</v>
      </c>
      <c r="AS466" s="91">
        <f t="shared" si="1203"/>
        <v>5123.932484670434</v>
      </c>
      <c r="AT466" s="90">
        <f t="shared" si="1203"/>
        <v>5116.0749151611271</v>
      </c>
      <c r="AU466" s="89">
        <f t="shared" si="1203"/>
        <v>6804.8439403668717</v>
      </c>
      <c r="AV466" s="91">
        <f t="shared" si="1203"/>
        <v>6416.5669782021441</v>
      </c>
      <c r="AW466" s="90">
        <f t="shared" si="1203"/>
        <v>6607.8806458540248</v>
      </c>
      <c r="AX466" s="89">
        <f t="shared" si="1203"/>
        <v>7069.4283870560594</v>
      </c>
      <c r="AY466" s="91">
        <f t="shared" si="1203"/>
        <v>6861.8451005573206</v>
      </c>
      <c r="AZ466" s="90">
        <f t="shared" si="1203"/>
        <v>6777.4195897615282</v>
      </c>
      <c r="BA466" s="89">
        <f t="shared" si="1203"/>
        <v>7526.8389572352653</v>
      </c>
      <c r="BB466" s="91">
        <f t="shared" si="1203"/>
        <v>7797.1934317873611</v>
      </c>
      <c r="BC466" s="90">
        <f t="shared" si="1203"/>
        <v>7772.5036589499068</v>
      </c>
      <c r="BD466" s="89">
        <f t="shared" si="1203"/>
        <v>8428.5346073888795</v>
      </c>
      <c r="BE466" s="91">
        <f t="shared" si="1203"/>
        <v>8559.661452068729</v>
      </c>
      <c r="BF466" s="90">
        <f t="shared" si="1203"/>
        <v>8296.6966753886427</v>
      </c>
      <c r="BG466" s="89">
        <f t="shared" si="1203"/>
        <v>10384.385544678149</v>
      </c>
      <c r="BH466" s="91">
        <f t="shared" si="1203"/>
        <v>10759.589492416455</v>
      </c>
      <c r="BI466" s="90">
        <f t="shared" si="1203"/>
        <v>10626.527364447762</v>
      </c>
      <c r="BJ466" s="89">
        <f t="shared" si="1203"/>
        <v>10003.612908489567</v>
      </c>
      <c r="BK466" s="91">
        <f t="shared" si="1203"/>
        <v>10254.243016057566</v>
      </c>
      <c r="BL466" s="90">
        <f t="shared" si="1203"/>
        <v>9899.388590227094</v>
      </c>
      <c r="BM466" s="89">
        <f t="shared" si="1203"/>
        <v>11159.083301622681</v>
      </c>
      <c r="BN466" s="91">
        <f t="shared" si="1203"/>
        <v>11380.754874408281</v>
      </c>
      <c r="BO466" s="90">
        <f t="shared" si="1203"/>
        <v>11370.775614814786</v>
      </c>
      <c r="BP466" s="89">
        <f t="shared" si="1203"/>
        <v>12812.958659909307</v>
      </c>
      <c r="BQ466" s="91">
        <f t="shared" si="1203"/>
        <v>13062.844362711598</v>
      </c>
      <c r="BR466" s="90">
        <f t="shared" si="1203"/>
        <v>12809.980940604793</v>
      </c>
      <c r="BS466" s="89">
        <f t="shared" si="1203"/>
        <v>17933.826448873406</v>
      </c>
      <c r="BT466" s="91">
        <f t="shared" si="1203"/>
        <v>17292.24694856723</v>
      </c>
      <c r="BU466" s="90">
        <f t="shared" si="1203"/>
        <v>17820.516309569757</v>
      </c>
      <c r="BV466" s="89">
        <f t="shared" si="1203"/>
        <v>17485.492477594369</v>
      </c>
      <c r="BW466" s="91">
        <f t="shared" ref="BW466:EH466" si="1204">(BW295/(10*BW$179+BW$180)*1000000)</f>
        <v>20742.528211232602</v>
      </c>
      <c r="BX466" s="90">
        <f t="shared" si="1204"/>
        <v>18774.74909087149</v>
      </c>
      <c r="BY466" s="89"/>
      <c r="BZ466" s="91"/>
      <c r="CA466" s="90"/>
      <c r="CB466" s="89">
        <f t="shared" si="1204"/>
        <v>61336.380126431781</v>
      </c>
      <c r="CC466" s="91">
        <f t="shared" si="1204"/>
        <v>58313.560135803069</v>
      </c>
      <c r="CD466" s="92">
        <f t="shared" si="1204"/>
        <v>46008.450845779218</v>
      </c>
      <c r="CE466" s="89">
        <f t="shared" si="1204"/>
        <v>53105.345130417707</v>
      </c>
      <c r="CF466" s="91">
        <f t="shared" si="1204"/>
        <v>43053.603322903007</v>
      </c>
      <c r="CG466" s="90">
        <f t="shared" si="1204"/>
        <v>55495.135206593652</v>
      </c>
      <c r="CH466" s="89">
        <f t="shared" si="1204"/>
        <v>42347.186351851858</v>
      </c>
      <c r="CI466" s="91">
        <f t="shared" si="1204"/>
        <v>29755.89487395027</v>
      </c>
      <c r="CJ466" s="90">
        <f t="shared" si="1204"/>
        <v>34350.916804720589</v>
      </c>
      <c r="CK466" s="89">
        <f t="shared" si="1204"/>
        <v>61248.325058851129</v>
      </c>
      <c r="CL466" s="91">
        <f t="shared" si="1204"/>
        <v>66810.846035972194</v>
      </c>
      <c r="CM466" s="90">
        <f t="shared" si="1204"/>
        <v>61069.745754590636</v>
      </c>
      <c r="CN466" s="89">
        <f t="shared" si="1204"/>
        <v>39392.767425943443</v>
      </c>
      <c r="CO466" s="91">
        <f t="shared" si="1204"/>
        <v>33856.043646307349</v>
      </c>
      <c r="CP466" s="90">
        <f t="shared" si="1204"/>
        <v>26618.31043616619</v>
      </c>
      <c r="CQ466" s="89">
        <f t="shared" si="1204"/>
        <v>77581.655459768313</v>
      </c>
      <c r="CR466" s="91">
        <f t="shared" si="1204"/>
        <v>77836.746356985474</v>
      </c>
      <c r="CS466" s="90">
        <f t="shared" si="1204"/>
        <v>86532.676553740239</v>
      </c>
      <c r="CT466" s="89">
        <f t="shared" si="1204"/>
        <v>33895.408097125641</v>
      </c>
      <c r="CU466" s="91">
        <f t="shared" si="1204"/>
        <v>28722.375740914875</v>
      </c>
      <c r="CV466" s="90">
        <f t="shared" si="1204"/>
        <v>25474.287222352134</v>
      </c>
      <c r="CW466" s="89">
        <f t="shared" si="1204"/>
        <v>61897.981880511557</v>
      </c>
      <c r="CX466" s="91">
        <f t="shared" si="1204"/>
        <v>57483.731200435439</v>
      </c>
      <c r="CY466" s="90">
        <f t="shared" si="1204"/>
        <v>82185.6861943642</v>
      </c>
      <c r="CZ466" s="89">
        <f t="shared" si="1204"/>
        <v>28500.61015459312</v>
      </c>
      <c r="DA466" s="91">
        <f t="shared" si="1204"/>
        <v>28448.369181676455</v>
      </c>
      <c r="DB466" s="90">
        <f t="shared" si="1204"/>
        <v>34982.034652849885</v>
      </c>
      <c r="DC466" s="89">
        <f t="shared" si="1204"/>
        <v>54172.799178429072</v>
      </c>
      <c r="DD466" s="91">
        <f t="shared" si="1204"/>
        <v>59674.41315619737</v>
      </c>
      <c r="DE466" s="90">
        <f t="shared" si="1204"/>
        <v>69146.670367581231</v>
      </c>
      <c r="DF466" s="89">
        <f t="shared" si="1204"/>
        <v>6122.0892445358704</v>
      </c>
      <c r="DG466" s="91">
        <f t="shared" si="1204"/>
        <v>5889.5756948950921</v>
      </c>
      <c r="DH466" s="90">
        <f t="shared" si="1204"/>
        <v>5859.9050373149312</v>
      </c>
      <c r="DI466" s="89">
        <f t="shared" si="1204"/>
        <v>5188.6509088922176</v>
      </c>
      <c r="DJ466" s="91">
        <f t="shared" si="1204"/>
        <v>5257.877719207062</v>
      </c>
      <c r="DK466" s="90">
        <f t="shared" si="1204"/>
        <v>5224.9126762379501</v>
      </c>
      <c r="DL466" s="89">
        <f t="shared" si="1204"/>
        <v>7440.6306625680518</v>
      </c>
      <c r="DM466" s="91">
        <f t="shared" si="1204"/>
        <v>7420.4437532990942</v>
      </c>
      <c r="DN466" s="90">
        <f t="shared" si="1204"/>
        <v>7582.6871307745359</v>
      </c>
      <c r="DO466" s="89">
        <f t="shared" si="1204"/>
        <v>6628.8728931482437</v>
      </c>
      <c r="DP466" s="91">
        <f t="shared" si="1204"/>
        <v>6722.5683977677172</v>
      </c>
      <c r="DQ466" s="90">
        <f t="shared" si="1204"/>
        <v>6716.3706850031385</v>
      </c>
      <c r="DR466" s="89">
        <f t="shared" si="1204"/>
        <v>8313.8594519777962</v>
      </c>
      <c r="DS466" s="91">
        <f t="shared" si="1204"/>
        <v>9335.6262737749785</v>
      </c>
      <c r="DT466" s="90">
        <f t="shared" si="1204"/>
        <v>8746.9111504602461</v>
      </c>
      <c r="DU466" s="89">
        <f t="shared" si="1204"/>
        <v>8856.0545043819202</v>
      </c>
      <c r="DV466" s="91">
        <f t="shared" si="1204"/>
        <v>8180.307416572613</v>
      </c>
      <c r="DW466" s="90">
        <f t="shared" si="1204"/>
        <v>8449.0272082801876</v>
      </c>
      <c r="DX466" s="89">
        <f t="shared" si="1204"/>
        <v>11923.309208115019</v>
      </c>
      <c r="DY466" s="91">
        <f t="shared" si="1204"/>
        <v>11419.344337048758</v>
      </c>
      <c r="DZ466" s="90">
        <f t="shared" si="1204"/>
        <v>10787.957543837743</v>
      </c>
      <c r="EA466" s="89">
        <f t="shared" si="1204"/>
        <v>10349.108597750712</v>
      </c>
      <c r="EB466" s="91">
        <f t="shared" si="1204"/>
        <v>10054.14631522031</v>
      </c>
      <c r="EC466" s="90">
        <f t="shared" si="1204"/>
        <v>9899.0735906294994</v>
      </c>
      <c r="ED466" s="89">
        <f t="shared" si="1204"/>
        <v>13667.517041190948</v>
      </c>
      <c r="EE466" s="91">
        <f t="shared" si="1204"/>
        <v>13609.182975946485</v>
      </c>
      <c r="EF466" s="90">
        <f t="shared" si="1204"/>
        <v>13848.337986717532</v>
      </c>
      <c r="EG466" s="89">
        <f t="shared" si="1204"/>
        <v>11149.181477422242</v>
      </c>
      <c r="EH466" s="91">
        <f t="shared" si="1204"/>
        <v>9976.8854905943772</v>
      </c>
      <c r="EI466" s="90">
        <f t="shared" ref="EI466:EO466" si="1205">(EI295/(10*EI$179+EI$180)*1000000)</f>
        <v>9547.4557345818048</v>
      </c>
      <c r="EJ466" s="89">
        <f t="shared" si="1205"/>
        <v>21662.260264976729</v>
      </c>
      <c r="EK466" s="91">
        <f t="shared" si="1205"/>
        <v>21012.864894295737</v>
      </c>
      <c r="EL466" s="90">
        <f t="shared" si="1205"/>
        <v>22187.518299056941</v>
      </c>
      <c r="EM466" s="89">
        <f t="shared" si="1205"/>
        <v>12460.406332282319</v>
      </c>
      <c r="EN466" s="91">
        <f t="shared" si="1205"/>
        <v>11080.729543425899</v>
      </c>
      <c r="EO466" s="90">
        <f t="shared" si="1205"/>
        <v>14356.167825388375</v>
      </c>
    </row>
    <row r="467" spans="2:145" s="120" customFormat="1" x14ac:dyDescent="0.3">
      <c r="B467" s="360"/>
      <c r="C467" s="93" t="str">
        <f t="shared" ref="C467" si="1206">(C296)</f>
        <v>Uridine</v>
      </c>
      <c r="D467" s="94">
        <f t="shared" ref="D467:G467" si="1207">(D296)</f>
        <v>7.3</v>
      </c>
      <c r="E467" s="95">
        <f t="shared" si="1207"/>
        <v>9</v>
      </c>
      <c r="F467" s="96">
        <f t="shared" si="1207"/>
        <v>8.5399999999999991</v>
      </c>
      <c r="G467" s="97">
        <f t="shared" si="1207"/>
        <v>243.06226000000001</v>
      </c>
      <c r="H467" s="89"/>
      <c r="I467" s="91"/>
      <c r="J467" s="90"/>
      <c r="K467" s="89">
        <f t="shared" ref="K467:BV467" si="1208">(K296/(10*K$179+K$180)*1000000)</f>
        <v>20646.872593499989</v>
      </c>
      <c r="L467" s="110">
        <f t="shared" si="1208"/>
        <v>20765.805917906036</v>
      </c>
      <c r="M467" s="90">
        <f t="shared" si="1208"/>
        <v>20215.764124971021</v>
      </c>
      <c r="N467" s="89">
        <f t="shared" si="1208"/>
        <v>20520.630994782146</v>
      </c>
      <c r="O467" s="110">
        <f t="shared" si="1208"/>
        <v>26004.624965975319</v>
      </c>
      <c r="P467" s="90">
        <f t="shared" si="1208"/>
        <v>18593.743016089044</v>
      </c>
      <c r="Q467" s="89">
        <f t="shared" si="1208"/>
        <v>26943.184947309219</v>
      </c>
      <c r="R467" s="110">
        <f t="shared" si="1208"/>
        <v>26279.882247695256</v>
      </c>
      <c r="S467" s="90">
        <f t="shared" si="1208"/>
        <v>20234.720135585099</v>
      </c>
      <c r="T467" s="89">
        <f t="shared" si="1208"/>
        <v>41830.43561109966</v>
      </c>
      <c r="U467" s="91">
        <f t="shared" si="1208"/>
        <v>32608.749857969055</v>
      </c>
      <c r="V467" s="90">
        <f t="shared" si="1208"/>
        <v>50689.272552947783</v>
      </c>
      <c r="W467" s="89">
        <f t="shared" si="1208"/>
        <v>33427.559750809502</v>
      </c>
      <c r="X467" s="91">
        <f t="shared" si="1208"/>
        <v>25281.505191137458</v>
      </c>
      <c r="Y467" s="90">
        <f t="shared" si="1208"/>
        <v>22122.206609719859</v>
      </c>
      <c r="Z467" s="89">
        <f t="shared" si="1208"/>
        <v>65153.059987472836</v>
      </c>
      <c r="AA467" s="91">
        <f t="shared" si="1208"/>
        <v>70269.982359907066</v>
      </c>
      <c r="AB467" s="90">
        <f t="shared" si="1208"/>
        <v>60749.892669229674</v>
      </c>
      <c r="AC467" s="89">
        <f t="shared" si="1208"/>
        <v>23877.142175973957</v>
      </c>
      <c r="AD467" s="91">
        <f t="shared" si="1208"/>
        <v>24278.841451665212</v>
      </c>
      <c r="AE467" s="90">
        <f t="shared" si="1208"/>
        <v>26281.904196994637</v>
      </c>
      <c r="AF467" s="89">
        <f t="shared" si="1208"/>
        <v>56316.579393581997</v>
      </c>
      <c r="AG467" s="91">
        <f t="shared" si="1208"/>
        <v>48617.08311270408</v>
      </c>
      <c r="AH467" s="90">
        <f t="shared" si="1208"/>
        <v>55193.67072752527</v>
      </c>
      <c r="AI467" s="89">
        <f t="shared" si="1208"/>
        <v>47548.418066005972</v>
      </c>
      <c r="AJ467" s="91">
        <f t="shared" si="1208"/>
        <v>30192.671418318863</v>
      </c>
      <c r="AK467" s="90">
        <f t="shared" si="1208"/>
        <v>34695.942051755199</v>
      </c>
      <c r="AL467" s="89">
        <f t="shared" si="1208"/>
        <v>67332.735175354668</v>
      </c>
      <c r="AM467" s="91">
        <f t="shared" si="1208"/>
        <v>73187.62256430705</v>
      </c>
      <c r="AN467" s="90">
        <f t="shared" si="1208"/>
        <v>61214.221076086847</v>
      </c>
      <c r="AO467" s="89">
        <f t="shared" si="1208"/>
        <v>12443.302215828917</v>
      </c>
      <c r="AP467" s="91">
        <f t="shared" si="1208"/>
        <v>12244.246564286617</v>
      </c>
      <c r="AQ467" s="90">
        <f t="shared" si="1208"/>
        <v>11385.829714008791</v>
      </c>
      <c r="AR467" s="89">
        <f t="shared" si="1208"/>
        <v>11567.853362673042</v>
      </c>
      <c r="AS467" s="91">
        <f t="shared" si="1208"/>
        <v>11796.827361601758</v>
      </c>
      <c r="AT467" s="90">
        <f t="shared" si="1208"/>
        <v>12081.877529395595</v>
      </c>
      <c r="AU467" s="89">
        <f t="shared" si="1208"/>
        <v>1910.9553561709065</v>
      </c>
      <c r="AV467" s="91">
        <f t="shared" si="1208"/>
        <v>1908.281217558359</v>
      </c>
      <c r="AW467" s="90">
        <f t="shared" si="1208"/>
        <v>1818.1349466293302</v>
      </c>
      <c r="AX467" s="89">
        <f t="shared" si="1208"/>
        <v>2669.1872924577988</v>
      </c>
      <c r="AY467" s="91">
        <f t="shared" si="1208"/>
        <v>3664.5166822186752</v>
      </c>
      <c r="AZ467" s="90">
        <f t="shared" si="1208"/>
        <v>3555.1584358457339</v>
      </c>
      <c r="BA467" s="89">
        <f t="shared" si="1208"/>
        <v>1211.0067157015317</v>
      </c>
      <c r="BB467" s="91">
        <f t="shared" si="1208"/>
        <v>1599.5128178814825</v>
      </c>
      <c r="BC467" s="90">
        <f t="shared" si="1208"/>
        <v>1308.5196690196572</v>
      </c>
      <c r="BD467" s="89">
        <f t="shared" si="1208"/>
        <v>2423.2977862351581</v>
      </c>
      <c r="BE467" s="91">
        <f t="shared" si="1208"/>
        <v>1067.7449101698671</v>
      </c>
      <c r="BF467" s="90">
        <f t="shared" si="1208"/>
        <v>3199.0665686370471</v>
      </c>
      <c r="BG467" s="89">
        <f t="shared" si="1208"/>
        <v>3621.1707131742628</v>
      </c>
      <c r="BH467" s="91">
        <f t="shared" si="1208"/>
        <v>3164.1047892411439</v>
      </c>
      <c r="BI467" s="90">
        <f t="shared" si="1208"/>
        <v>3502.6099113773439</v>
      </c>
      <c r="BJ467" s="89">
        <f t="shared" si="1208"/>
        <v>2961.3722917071645</v>
      </c>
      <c r="BK467" s="91">
        <f t="shared" si="1208"/>
        <v>3986.9275045638851</v>
      </c>
      <c r="BL467" s="90">
        <f t="shared" si="1208"/>
        <v>3084.0906372198533</v>
      </c>
      <c r="BM467" s="89">
        <f t="shared" si="1208"/>
        <v>4733.2679909648004</v>
      </c>
      <c r="BN467" s="91">
        <f t="shared" si="1208"/>
        <v>4553.1511485909778</v>
      </c>
      <c r="BO467" s="90">
        <f t="shared" si="1208"/>
        <v>4619.3387753732741</v>
      </c>
      <c r="BP467" s="89">
        <f t="shared" si="1208"/>
        <v>6791.8427599218066</v>
      </c>
      <c r="BQ467" s="91">
        <f t="shared" si="1208"/>
        <v>7860.2712812542923</v>
      </c>
      <c r="BR467" s="90">
        <f t="shared" si="1208"/>
        <v>8120.5852788628736</v>
      </c>
      <c r="BS467" s="89">
        <f t="shared" si="1208"/>
        <v>8977.2875024225286</v>
      </c>
      <c r="BT467" s="91">
        <f t="shared" si="1208"/>
        <v>7545.6727322325323</v>
      </c>
      <c r="BU467" s="90">
        <f t="shared" si="1208"/>
        <v>8666.5652792224973</v>
      </c>
      <c r="BV467" s="89">
        <f t="shared" si="1208"/>
        <v>7982.608769619922</v>
      </c>
      <c r="BW467" s="91">
        <f t="shared" ref="BW467:EH467" si="1209">(BW296/(10*BW$179+BW$180)*1000000)</f>
        <v>6927.6062995094881</v>
      </c>
      <c r="BX467" s="90">
        <f t="shared" si="1209"/>
        <v>7298.1482310388601</v>
      </c>
      <c r="BY467" s="89"/>
      <c r="BZ467" s="91"/>
      <c r="CA467" s="90"/>
      <c r="CB467" s="89">
        <f t="shared" si="1209"/>
        <v>22942.448997209944</v>
      </c>
      <c r="CC467" s="91">
        <f t="shared" si="1209"/>
        <v>16187.298320758717</v>
      </c>
      <c r="CD467" s="92">
        <f t="shared" si="1209"/>
        <v>8928.1339769436072</v>
      </c>
      <c r="CE467" s="89">
        <f t="shared" si="1209"/>
        <v>10814.925998031338</v>
      </c>
      <c r="CF467" s="91">
        <f t="shared" si="1209"/>
        <v>6454.775221892357</v>
      </c>
      <c r="CG467" s="90">
        <f t="shared" si="1209"/>
        <v>11067.718966383231</v>
      </c>
      <c r="CH467" s="89">
        <f t="shared" si="1209"/>
        <v>11616.30439489014</v>
      </c>
      <c r="CI467" s="91">
        <f t="shared" si="1209"/>
        <v>8184.0695272799703</v>
      </c>
      <c r="CJ467" s="90">
        <f t="shared" si="1209"/>
        <v>12121.253440599039</v>
      </c>
      <c r="CK467" s="89">
        <f t="shared" si="1209"/>
        <v>27486.416930776748</v>
      </c>
      <c r="CL467" s="91">
        <f t="shared" si="1209"/>
        <v>36306.154241982731</v>
      </c>
      <c r="CM467" s="90">
        <f t="shared" si="1209"/>
        <v>26491.13377776901</v>
      </c>
      <c r="CN467" s="89">
        <f t="shared" si="1209"/>
        <v>11256.181441503475</v>
      </c>
      <c r="CO467" s="91">
        <f t="shared" si="1209"/>
        <v>9268.7204942917197</v>
      </c>
      <c r="CP467" s="90">
        <f t="shared" si="1209"/>
        <v>7566.2683637395849</v>
      </c>
      <c r="CQ467" s="89">
        <f t="shared" si="1209"/>
        <v>39545.148296498155</v>
      </c>
      <c r="CR467" s="91">
        <f t="shared" si="1209"/>
        <v>32774.875607318922</v>
      </c>
      <c r="CS467" s="90">
        <f t="shared" si="1209"/>
        <v>46262.202425576368</v>
      </c>
      <c r="CT467" s="89">
        <f t="shared" si="1209"/>
        <v>9599.7955002574581</v>
      </c>
      <c r="CU467" s="91">
        <f t="shared" si="1209"/>
        <v>12872.859271139681</v>
      </c>
      <c r="CV467" s="90">
        <f t="shared" si="1209"/>
        <v>8977.2800307585021</v>
      </c>
      <c r="CW467" s="89">
        <f t="shared" si="1209"/>
        <v>24240.583178002653</v>
      </c>
      <c r="CX467" s="91">
        <f t="shared" si="1209"/>
        <v>15775.428764194996</v>
      </c>
      <c r="CY467" s="90">
        <f t="shared" si="1209"/>
        <v>22883.862904725338</v>
      </c>
      <c r="CZ467" s="89">
        <f t="shared" si="1209"/>
        <v>11342.633833129859</v>
      </c>
      <c r="DA467" s="91">
        <f t="shared" si="1209"/>
        <v>12741.665807687456</v>
      </c>
      <c r="DB467" s="90">
        <f t="shared" si="1209"/>
        <v>15444.567392815792</v>
      </c>
      <c r="DC467" s="89">
        <f t="shared" si="1209"/>
        <v>27015.856645507884</v>
      </c>
      <c r="DD467" s="91">
        <f t="shared" si="1209"/>
        <v>26479.636786574571</v>
      </c>
      <c r="DE467" s="90">
        <f t="shared" si="1209"/>
        <v>38926.554682394861</v>
      </c>
      <c r="DF467" s="89">
        <f t="shared" si="1209"/>
        <v>9715.0943601159979</v>
      </c>
      <c r="DG467" s="91">
        <f t="shared" si="1209"/>
        <v>9722.8145233706036</v>
      </c>
      <c r="DH467" s="90">
        <f t="shared" si="1209"/>
        <v>10029.30925508069</v>
      </c>
      <c r="DI467" s="89">
        <f t="shared" si="1209"/>
        <v>9244.6317983960307</v>
      </c>
      <c r="DJ467" s="91">
        <f t="shared" si="1209"/>
        <v>9240.9069794221687</v>
      </c>
      <c r="DK467" s="90">
        <f t="shared" si="1209"/>
        <v>9306.095437846996</v>
      </c>
      <c r="DL467" s="89">
        <f t="shared" si="1209"/>
        <v>1910.9747246423349</v>
      </c>
      <c r="DM467" s="91">
        <f t="shared" si="1209"/>
        <v>1580.8218099947251</v>
      </c>
      <c r="DN467" s="90">
        <f t="shared" si="1209"/>
        <v>1456.1417716289807</v>
      </c>
      <c r="DO467" s="89">
        <f t="shared" si="1209"/>
        <v>2939.0435829054372</v>
      </c>
      <c r="DP467" s="91">
        <f t="shared" si="1209"/>
        <v>3276.6685761570875</v>
      </c>
      <c r="DQ467" s="90">
        <f t="shared" si="1209"/>
        <v>3155.2325676324222</v>
      </c>
      <c r="DR467" s="89">
        <f t="shared" si="1209"/>
        <v>1560.0416391272697</v>
      </c>
      <c r="DS467" s="91">
        <f t="shared" si="1209"/>
        <v>1161.9574113881549</v>
      </c>
      <c r="DT467" s="90">
        <f t="shared" si="1209"/>
        <v>1087.6751955385785</v>
      </c>
      <c r="DU467" s="89">
        <f t="shared" si="1209"/>
        <v>2092.2135158206697</v>
      </c>
      <c r="DV467" s="91">
        <f t="shared" si="1209"/>
        <v>2080.9874975322637</v>
      </c>
      <c r="DW467" s="90">
        <f t="shared" si="1209"/>
        <v>1171.4861373259459</v>
      </c>
      <c r="DX467" s="89">
        <f t="shared" si="1209"/>
        <v>2658.696310494618</v>
      </c>
      <c r="DY467" s="91">
        <f t="shared" si="1209"/>
        <v>2530.6895897763106</v>
      </c>
      <c r="DZ467" s="90">
        <f t="shared" si="1209"/>
        <v>2606.745308748445</v>
      </c>
      <c r="EA467" s="89">
        <f t="shared" si="1209"/>
        <v>2645.2056861257029</v>
      </c>
      <c r="EB467" s="91">
        <f t="shared" si="1209"/>
        <v>2101.7478350139199</v>
      </c>
      <c r="EC467" s="90">
        <f t="shared" si="1209"/>
        <v>2803.4254641389953</v>
      </c>
      <c r="ED467" s="89">
        <f t="shared" si="1209"/>
        <v>3987.0749158769163</v>
      </c>
      <c r="EE467" s="91">
        <f t="shared" si="1209"/>
        <v>4063.931607365962</v>
      </c>
      <c r="EF467" s="90">
        <f t="shared" si="1209"/>
        <v>3809.5183203131501</v>
      </c>
      <c r="EG467" s="89">
        <f t="shared" si="1209"/>
        <v>3969.5811376397178</v>
      </c>
      <c r="EH467" s="91">
        <f t="shared" si="1209"/>
        <v>2600.9074439863643</v>
      </c>
      <c r="EI467" s="90">
        <f t="shared" ref="EI467:EO467" si="1210">(EI296/(10*EI$179+EI$180)*1000000)</f>
        <v>1567.3781876400335</v>
      </c>
      <c r="EJ467" s="89">
        <f t="shared" si="1210"/>
        <v>6526.0306576249395</v>
      </c>
      <c r="EK467" s="91">
        <f t="shared" si="1210"/>
        <v>7052.0494881258037</v>
      </c>
      <c r="EL467" s="90">
        <f t="shared" si="1210"/>
        <v>7516.6165041081349</v>
      </c>
      <c r="EM467" s="89">
        <f t="shared" si="1210"/>
        <v>3723.1327012453803</v>
      </c>
      <c r="EN467" s="91">
        <f t="shared" si="1210"/>
        <v>2959.3899103104454</v>
      </c>
      <c r="EO467" s="90">
        <f t="shared" si="1210"/>
        <v>4307.7224302536761</v>
      </c>
    </row>
    <row r="468" spans="2:145" s="120" customFormat="1" x14ac:dyDescent="0.3">
      <c r="B468" s="360"/>
      <c r="C468" s="93" t="str">
        <f t="shared" ref="C468" si="1211">(C297)</f>
        <v>dUridine</v>
      </c>
      <c r="D468" s="94">
        <f t="shared" ref="D468:G468" si="1212">(D297)</f>
        <v>2.8</v>
      </c>
      <c r="E468" s="95">
        <f t="shared" si="1212"/>
        <v>5.5</v>
      </c>
      <c r="F468" s="96">
        <f t="shared" si="1212"/>
        <v>4.24</v>
      </c>
      <c r="G468" s="97">
        <f t="shared" si="1212"/>
        <v>227.06734</v>
      </c>
      <c r="H468" s="89"/>
      <c r="I468" s="91"/>
      <c r="J468" s="90"/>
      <c r="K468" s="89">
        <f t="shared" ref="K468:BV468" si="1213">(K297/(10*K$179+K$180)*1000000)</f>
        <v>2613.8848426648751</v>
      </c>
      <c r="L468" s="110">
        <f t="shared" si="1213"/>
        <v>1991.4120525159731</v>
      </c>
      <c r="M468" s="90">
        <f t="shared" si="1213"/>
        <v>2060.3159433255828</v>
      </c>
      <c r="N468" s="89">
        <f t="shared" si="1213"/>
        <v>3236.6048256837034</v>
      </c>
      <c r="O468" s="110">
        <f t="shared" si="1213"/>
        <v>3681.9688318706467</v>
      </c>
      <c r="P468" s="90">
        <f t="shared" si="1213"/>
        <v>3303.8872182445798</v>
      </c>
      <c r="Q468" s="89">
        <f t="shared" si="1213"/>
        <v>1015.5331302901345</v>
      </c>
      <c r="R468" s="110">
        <f t="shared" si="1213"/>
        <v>1194.2721187905129</v>
      </c>
      <c r="S468" s="90">
        <f t="shared" si="1213"/>
        <v>1316.4221133787794</v>
      </c>
      <c r="T468" s="89">
        <f t="shared" si="1213"/>
        <v>3876.6932710546712</v>
      </c>
      <c r="U468" s="91">
        <f t="shared" si="1213"/>
        <v>3404.802616396039</v>
      </c>
      <c r="V468" s="90">
        <f t="shared" si="1213"/>
        <v>3864.4891178484077</v>
      </c>
      <c r="W468" s="89">
        <f t="shared" si="1213"/>
        <v>705.34528006376718</v>
      </c>
      <c r="X468" s="91">
        <f t="shared" si="1213"/>
        <v>973.75053313659862</v>
      </c>
      <c r="Y468" s="90">
        <f t="shared" si="1213"/>
        <v>905.20385180840685</v>
      </c>
      <c r="Z468" s="89">
        <f t="shared" si="1213"/>
        <v>3908.2259237912226</v>
      </c>
      <c r="AA468" s="91">
        <f t="shared" si="1213"/>
        <v>4259.6528948163877</v>
      </c>
      <c r="AB468" s="90">
        <f t="shared" si="1213"/>
        <v>3861.6362057023262</v>
      </c>
      <c r="AC468" s="89">
        <f t="shared" si="1213"/>
        <v>507.18111055828103</v>
      </c>
      <c r="AD468" s="91">
        <f t="shared" si="1213"/>
        <v>477.24295101611278</v>
      </c>
      <c r="AE468" s="90">
        <f t="shared" si="1213"/>
        <v>354.01438720581376</v>
      </c>
      <c r="AF468" s="89">
        <f t="shared" si="1213"/>
        <v>3039.3693032868646</v>
      </c>
      <c r="AG468" s="91">
        <f t="shared" si="1213"/>
        <v>2657.0112648131926</v>
      </c>
      <c r="AH468" s="90">
        <f t="shared" si="1213"/>
        <v>2927.500815197996</v>
      </c>
      <c r="AI468" s="89">
        <f t="shared" si="1213"/>
        <v>571.55131886173126</v>
      </c>
      <c r="AJ468" s="91">
        <f t="shared" si="1213"/>
        <v>251.53220558389984</v>
      </c>
      <c r="AK468" s="90">
        <f t="shared" si="1213"/>
        <v>381.8160695777226</v>
      </c>
      <c r="AL468" s="89">
        <f t="shared" si="1213"/>
        <v>2012.8361738618255</v>
      </c>
      <c r="AM468" s="91">
        <f t="shared" si="1213"/>
        <v>2134.6022373066294</v>
      </c>
      <c r="AN468" s="90">
        <f t="shared" si="1213"/>
        <v>2141.2617874899693</v>
      </c>
      <c r="AO468" s="89">
        <f t="shared" si="1213"/>
        <v>1312.3779525990683</v>
      </c>
      <c r="AP468" s="91">
        <f t="shared" si="1213"/>
        <v>1343.934003114405</v>
      </c>
      <c r="AQ468" s="90">
        <f t="shared" si="1213"/>
        <v>1345.0180491852107</v>
      </c>
      <c r="AR468" s="89">
        <f t="shared" si="1213"/>
        <v>1147.6314230515331</v>
      </c>
      <c r="AS468" s="91">
        <f t="shared" si="1213"/>
        <v>1171.8725852944613</v>
      </c>
      <c r="AT468" s="90">
        <f t="shared" si="1213"/>
        <v>1190.0145708512966</v>
      </c>
      <c r="AU468" s="89">
        <f t="shared" si="1213"/>
        <v>801.61249554926451</v>
      </c>
      <c r="AV468" s="91">
        <f t="shared" si="1213"/>
        <v>940.60768056870734</v>
      </c>
      <c r="AW468" s="90">
        <f t="shared" si="1213"/>
        <v>994.42499024052245</v>
      </c>
      <c r="AX468" s="89">
        <f t="shared" si="1213"/>
        <v>1294.7703644226094</v>
      </c>
      <c r="AY468" s="91">
        <f t="shared" si="1213"/>
        <v>1261.5449132929098</v>
      </c>
      <c r="AZ468" s="90">
        <f t="shared" si="1213"/>
        <v>1249.9613807497365</v>
      </c>
      <c r="BA468" s="89">
        <f t="shared" si="1213"/>
        <v>888.52366860247071</v>
      </c>
      <c r="BB468" s="91">
        <f t="shared" si="1213"/>
        <v>909.4820804701867</v>
      </c>
      <c r="BC468" s="90">
        <f t="shared" si="1213"/>
        <v>904.35972716626327</v>
      </c>
      <c r="BD468" s="89">
        <f t="shared" si="1213"/>
        <v>2063.6099847855867</v>
      </c>
      <c r="BE468" s="91">
        <f t="shared" si="1213"/>
        <v>2128.0578593456016</v>
      </c>
      <c r="BF468" s="90">
        <f t="shared" si="1213"/>
        <v>2332.4660911449346</v>
      </c>
      <c r="BG468" s="89">
        <f t="shared" si="1213"/>
        <v>1162.191678682816</v>
      </c>
      <c r="BH468" s="91">
        <f t="shared" si="1213"/>
        <v>1011.4520471610859</v>
      </c>
      <c r="BI468" s="90">
        <f t="shared" si="1213"/>
        <v>1014.3252412999225</v>
      </c>
      <c r="BJ468" s="89">
        <f t="shared" si="1213"/>
        <v>3932.3735325991006</v>
      </c>
      <c r="BK468" s="91">
        <f t="shared" si="1213"/>
        <v>4179.3922679748794</v>
      </c>
      <c r="BL468" s="90">
        <f t="shared" si="1213"/>
        <v>4001.1680886828781</v>
      </c>
      <c r="BM468" s="89">
        <f t="shared" si="1213"/>
        <v>1081.7928296378648</v>
      </c>
      <c r="BN468" s="91">
        <f t="shared" si="1213"/>
        <v>919.53340133238487</v>
      </c>
      <c r="BO468" s="90">
        <f t="shared" si="1213"/>
        <v>883.28292127892951</v>
      </c>
      <c r="BP468" s="89">
        <f t="shared" si="1213"/>
        <v>4591.140753583104</v>
      </c>
      <c r="BQ468" s="91">
        <f t="shared" si="1213"/>
        <v>4903.6417595451985</v>
      </c>
      <c r="BR468" s="90">
        <f t="shared" si="1213"/>
        <v>4895.9650544491396</v>
      </c>
      <c r="BS468" s="89">
        <f t="shared" si="1213"/>
        <v>1454.9462490001256</v>
      </c>
      <c r="BT468" s="91">
        <f t="shared" si="1213"/>
        <v>1363.9004781096403</v>
      </c>
      <c r="BU468" s="90">
        <f t="shared" si="1213"/>
        <v>1404.8233322019139</v>
      </c>
      <c r="BV468" s="89">
        <f t="shared" si="1213"/>
        <v>7042.2218315514338</v>
      </c>
      <c r="BW468" s="91">
        <f t="shared" ref="BW468:EH468" si="1214">(BW297/(10*BW$179+BW$180)*1000000)</f>
        <v>7627.162433564351</v>
      </c>
      <c r="BX468" s="90">
        <f t="shared" si="1214"/>
        <v>7284.1711819993952</v>
      </c>
      <c r="BY468" s="89"/>
      <c r="BZ468" s="91"/>
      <c r="CA468" s="90"/>
      <c r="CB468" s="89">
        <f t="shared" si="1214"/>
        <v>1096.3685561878779</v>
      </c>
      <c r="CC468" s="91">
        <f t="shared" si="1214"/>
        <v>1620.3386023929443</v>
      </c>
      <c r="CD468" s="92">
        <f t="shared" si="1214"/>
        <v>1989.7718987906799</v>
      </c>
      <c r="CE468" s="89">
        <f t="shared" si="1214"/>
        <v>3109.3679596034544</v>
      </c>
      <c r="CF468" s="91">
        <f t="shared" si="1214"/>
        <v>2805.825274839995</v>
      </c>
      <c r="CG468" s="90">
        <f t="shared" si="1214"/>
        <v>3321.6698882782257</v>
      </c>
      <c r="CH468" s="89">
        <f t="shared" si="1214"/>
        <v>279.96684921908093</v>
      </c>
      <c r="CI468" s="91">
        <f t="shared" si="1214"/>
        <v>384.59316801954861</v>
      </c>
      <c r="CJ468" s="90">
        <f t="shared" si="1214"/>
        <v>791.26591400810139</v>
      </c>
      <c r="CK468" s="89">
        <f t="shared" si="1214"/>
        <v>3205.0839828806479</v>
      </c>
      <c r="CL468" s="91">
        <f t="shared" si="1214"/>
        <v>3562.760310432689</v>
      </c>
      <c r="CM468" s="90">
        <f t="shared" si="1214"/>
        <v>3440.2097602944887</v>
      </c>
      <c r="CN468" s="89">
        <f t="shared" si="1214"/>
        <v>224.81744341759983</v>
      </c>
      <c r="CO468" s="91">
        <f t="shared" si="1214"/>
        <v>137.9627246252623</v>
      </c>
      <c r="CP468" s="90">
        <f t="shared" si="1214"/>
        <v>97.221474465538051</v>
      </c>
      <c r="CQ468" s="89">
        <f t="shared" si="1214"/>
        <v>3328.1300826543415</v>
      </c>
      <c r="CR468" s="91">
        <f t="shared" si="1214"/>
        <v>2922.0304716889686</v>
      </c>
      <c r="CS468" s="90">
        <f t="shared" si="1214"/>
        <v>3294.4770427573785</v>
      </c>
      <c r="CT468" s="89">
        <f t="shared" si="1214"/>
        <v>222.69287757157454</v>
      </c>
      <c r="CU468" s="91">
        <f t="shared" si="1214"/>
        <v>101.63744065715638</v>
      </c>
      <c r="CV468" s="90">
        <f t="shared" si="1214"/>
        <v>96.114307663724333</v>
      </c>
      <c r="CW468" s="89">
        <f t="shared" si="1214"/>
        <v>2221.1497997319584</v>
      </c>
      <c r="CX468" s="91">
        <f t="shared" si="1214"/>
        <v>2276.7269443876376</v>
      </c>
      <c r="CY468" s="90">
        <f t="shared" si="1214"/>
        <v>2887.6448613196635</v>
      </c>
      <c r="CZ468" s="89">
        <f t="shared" si="1214"/>
        <v>269.54205313255994</v>
      </c>
      <c r="DA468" s="91">
        <f t="shared" si="1214"/>
        <v>273.18263785228351</v>
      </c>
      <c r="DB468" s="90">
        <f t="shared" si="1214"/>
        <v>303.45148752852856</v>
      </c>
      <c r="DC468" s="89">
        <f t="shared" si="1214"/>
        <v>1754.9714805564586</v>
      </c>
      <c r="DD468" s="91">
        <f t="shared" si="1214"/>
        <v>1804.4350209269844</v>
      </c>
      <c r="DE468" s="90">
        <f t="shared" si="1214"/>
        <v>1719.3434862516824</v>
      </c>
      <c r="DF468" s="89">
        <f t="shared" si="1214"/>
        <v>1024.9192293441374</v>
      </c>
      <c r="DG468" s="91">
        <f t="shared" si="1214"/>
        <v>1134.2458942815008</v>
      </c>
      <c r="DH468" s="90">
        <f t="shared" si="1214"/>
        <v>1132.4962912132137</v>
      </c>
      <c r="DI468" s="89">
        <f t="shared" si="1214"/>
        <v>1075.3735384711672</v>
      </c>
      <c r="DJ468" s="91">
        <f t="shared" si="1214"/>
        <v>1091.6841824017501</v>
      </c>
      <c r="DK468" s="90">
        <f t="shared" si="1214"/>
        <v>1121.0330696219564</v>
      </c>
      <c r="DL468" s="89">
        <f t="shared" si="1214"/>
        <v>1298.1209757092849</v>
      </c>
      <c r="DM468" s="91">
        <f t="shared" si="1214"/>
        <v>1363.8755878013365</v>
      </c>
      <c r="DN468" s="90">
        <f t="shared" si="1214"/>
        <v>1305.150697831212</v>
      </c>
      <c r="DO468" s="89">
        <f t="shared" si="1214"/>
        <v>1332.9367571943237</v>
      </c>
      <c r="DP468" s="91">
        <f t="shared" si="1214"/>
        <v>1347.5317840605196</v>
      </c>
      <c r="DQ468" s="90">
        <f t="shared" si="1214"/>
        <v>1352.4780642725639</v>
      </c>
      <c r="DR468" s="89">
        <f t="shared" si="1214"/>
        <v>1024.4316985525247</v>
      </c>
      <c r="DS468" s="91">
        <f t="shared" si="1214"/>
        <v>769.74317450371757</v>
      </c>
      <c r="DT468" s="90">
        <f t="shared" si="1214"/>
        <v>703.4118455588432</v>
      </c>
      <c r="DU468" s="89">
        <f t="shared" si="1214"/>
        <v>1842.2808323633578</v>
      </c>
      <c r="DV468" s="91">
        <f t="shared" si="1214"/>
        <v>1772.2888764416912</v>
      </c>
      <c r="DW468" s="90">
        <f t="shared" si="1214"/>
        <v>1595.4146574459132</v>
      </c>
      <c r="DX468" s="89">
        <f t="shared" si="1214"/>
        <v>801.53808034705048</v>
      </c>
      <c r="DY468" s="91">
        <f t="shared" si="1214"/>
        <v>662.6137379963285</v>
      </c>
      <c r="DZ468" s="90">
        <f t="shared" si="1214"/>
        <v>651.37501777082457</v>
      </c>
      <c r="EA468" s="89">
        <f t="shared" si="1214"/>
        <v>3346.1796862450678</v>
      </c>
      <c r="EB468" s="91">
        <f t="shared" si="1214"/>
        <v>3368.0325676138482</v>
      </c>
      <c r="EC468" s="90">
        <f t="shared" si="1214"/>
        <v>3578.1914169566721</v>
      </c>
      <c r="ED468" s="89">
        <f t="shared" si="1214"/>
        <v>1061.3477139414833</v>
      </c>
      <c r="EE468" s="91">
        <f t="shared" si="1214"/>
        <v>915.79391798763197</v>
      </c>
      <c r="EF468" s="90">
        <f t="shared" si="1214"/>
        <v>803.46894358722</v>
      </c>
      <c r="EG468" s="89">
        <f t="shared" si="1214"/>
        <v>4334.6456870064303</v>
      </c>
      <c r="EH468" s="91">
        <f t="shared" si="1214"/>
        <v>4004.7989010997899</v>
      </c>
      <c r="EI468" s="90">
        <f t="shared" ref="EI468:EO468" si="1215">(EI297/(10*EI$179+EI$180)*1000000)</f>
        <v>3853.2058246506672</v>
      </c>
      <c r="EJ468" s="89">
        <f t="shared" si="1215"/>
        <v>1410.9349702684185</v>
      </c>
      <c r="EK468" s="91">
        <f t="shared" si="1215"/>
        <v>1265.9315260075464</v>
      </c>
      <c r="EL468" s="90">
        <f t="shared" si="1215"/>
        <v>1336.9312365778869</v>
      </c>
      <c r="EM468" s="89">
        <f t="shared" si="1215"/>
        <v>5876.0013610121059</v>
      </c>
      <c r="EN468" s="91">
        <f t="shared" si="1215"/>
        <v>5788.7177223937351</v>
      </c>
      <c r="EO468" s="90">
        <f t="shared" si="1215"/>
        <v>6640.703996571051</v>
      </c>
    </row>
    <row r="469" spans="2:145" s="120" customFormat="1" x14ac:dyDescent="0.3">
      <c r="B469" s="360"/>
      <c r="C469" s="93" t="str">
        <f t="shared" ref="C469" si="1216">(C298)</f>
        <v>UMP</v>
      </c>
      <c r="D469" s="94">
        <f t="shared" ref="D469:G469" si="1217">(D298)</f>
        <v>13.6</v>
      </c>
      <c r="E469" s="95">
        <f t="shared" si="1217"/>
        <v>14.05</v>
      </c>
      <c r="F469" s="96">
        <f t="shared" si="1217"/>
        <v>13.83</v>
      </c>
      <c r="G469" s="97">
        <f t="shared" si="1217"/>
        <v>323.02859000000001</v>
      </c>
      <c r="H469" s="89"/>
      <c r="I469" s="91"/>
      <c r="J469" s="90"/>
      <c r="K469" s="89">
        <f t="shared" ref="K469:BV469" si="1218">(K298/(10*K$179+K$180)*1000000)</f>
        <v>6377.6189746465043</v>
      </c>
      <c r="L469" s="110">
        <f t="shared" si="1218"/>
        <v>5927.681430951473</v>
      </c>
      <c r="M469" s="90">
        <f t="shared" si="1218"/>
        <v>5443.0789607040442</v>
      </c>
      <c r="N469" s="89">
        <f t="shared" si="1218"/>
        <v>6216.9950819963478</v>
      </c>
      <c r="O469" s="110">
        <f t="shared" si="1218"/>
        <v>7242.6749605205596</v>
      </c>
      <c r="P469" s="90">
        <f t="shared" si="1218"/>
        <v>5024.0839354509717</v>
      </c>
      <c r="Q469" s="89">
        <f t="shared" si="1218"/>
        <v>8156.845656110705</v>
      </c>
      <c r="R469" s="110">
        <f t="shared" si="1218"/>
        <v>6200.9982135406699</v>
      </c>
      <c r="S469" s="90">
        <f t="shared" si="1218"/>
        <v>6016.6531033738693</v>
      </c>
      <c r="T469" s="89">
        <f t="shared" si="1218"/>
        <v>8801.834284522949</v>
      </c>
      <c r="U469" s="91">
        <f t="shared" si="1218"/>
        <v>7341.4677737418569</v>
      </c>
      <c r="V469" s="90">
        <f t="shared" si="1218"/>
        <v>10045.225949094915</v>
      </c>
      <c r="W469" s="89">
        <f t="shared" si="1218"/>
        <v>5813.4170798974346</v>
      </c>
      <c r="X469" s="91">
        <f t="shared" si="1218"/>
        <v>3922.4349611955031</v>
      </c>
      <c r="Y469" s="90">
        <f t="shared" si="1218"/>
        <v>3431.2103603541182</v>
      </c>
      <c r="Z469" s="89">
        <f t="shared" si="1218"/>
        <v>7653.4171670892883</v>
      </c>
      <c r="AA469" s="91">
        <f t="shared" si="1218"/>
        <v>7913.5615453319651</v>
      </c>
      <c r="AB469" s="90">
        <f t="shared" si="1218"/>
        <v>6225.9518844063778</v>
      </c>
      <c r="AC469" s="89">
        <f t="shared" si="1218"/>
        <v>4225.8120154038816</v>
      </c>
      <c r="AD469" s="91">
        <f t="shared" si="1218"/>
        <v>4530.3405998511798</v>
      </c>
      <c r="AE469" s="90">
        <f t="shared" si="1218"/>
        <v>4919.4648141860553</v>
      </c>
      <c r="AF469" s="89">
        <f t="shared" si="1218"/>
        <v>10726.658915918562</v>
      </c>
      <c r="AG469" s="91">
        <f t="shared" si="1218"/>
        <v>8067.9598867597533</v>
      </c>
      <c r="AH469" s="90">
        <f t="shared" si="1218"/>
        <v>8149.9355330534008</v>
      </c>
      <c r="AI469" s="89">
        <f t="shared" si="1218"/>
        <v>7802.7549838290788</v>
      </c>
      <c r="AJ469" s="91">
        <f t="shared" si="1218"/>
        <v>7858.5023701513228</v>
      </c>
      <c r="AK469" s="90">
        <f t="shared" si="1218"/>
        <v>4991.9606462426673</v>
      </c>
      <c r="AL469" s="89">
        <f t="shared" si="1218"/>
        <v>9122.777469757757</v>
      </c>
      <c r="AM469" s="91">
        <f t="shared" si="1218"/>
        <v>9479.8984357073805</v>
      </c>
      <c r="AN469" s="90">
        <f t="shared" si="1218"/>
        <v>9464.4567170709888</v>
      </c>
      <c r="AO469" s="89">
        <f t="shared" si="1218"/>
        <v>2.8442709586696515</v>
      </c>
      <c r="AP469" s="91">
        <f t="shared" si="1218"/>
        <v>12.559209526474419</v>
      </c>
      <c r="AQ469" s="90">
        <f t="shared" si="1218"/>
        <v>10.782893553706277</v>
      </c>
      <c r="AR469" s="89">
        <f t="shared" si="1218"/>
        <v>0</v>
      </c>
      <c r="AS469" s="91">
        <f t="shared" si="1218"/>
        <v>0</v>
      </c>
      <c r="AT469" s="90">
        <f t="shared" si="1218"/>
        <v>0</v>
      </c>
      <c r="AU469" s="89">
        <f t="shared" si="1218"/>
        <v>8.2353846731545364</v>
      </c>
      <c r="AV469" s="91">
        <f t="shared" si="1218"/>
        <v>7.0888606110208778</v>
      </c>
      <c r="AW469" s="90">
        <f t="shared" si="1218"/>
        <v>9.4006830483686397</v>
      </c>
      <c r="AX469" s="89">
        <f t="shared" si="1218"/>
        <v>2.7235941055682971</v>
      </c>
      <c r="AY469" s="91">
        <f t="shared" si="1218"/>
        <v>0</v>
      </c>
      <c r="AZ469" s="90">
        <f t="shared" si="1218"/>
        <v>5.3443860297539016</v>
      </c>
      <c r="BA469" s="89">
        <f t="shared" si="1218"/>
        <v>20.633459385798101</v>
      </c>
      <c r="BB469" s="91">
        <f t="shared" si="1218"/>
        <v>26.519644993533934</v>
      </c>
      <c r="BC469" s="90">
        <f t="shared" si="1218"/>
        <v>26.478619603500253</v>
      </c>
      <c r="BD469" s="89">
        <f t="shared" si="1218"/>
        <v>1.5150115045211952</v>
      </c>
      <c r="BE469" s="91">
        <f t="shared" si="1218"/>
        <v>3.3224457524581208</v>
      </c>
      <c r="BF469" s="90">
        <f t="shared" si="1218"/>
        <v>4.896286160200944</v>
      </c>
      <c r="BG469" s="89">
        <f t="shared" si="1218"/>
        <v>72.956923719123765</v>
      </c>
      <c r="BH469" s="91">
        <f t="shared" si="1218"/>
        <v>95.058221851343845</v>
      </c>
      <c r="BI469" s="90">
        <f t="shared" si="1218"/>
        <v>65.255061100393462</v>
      </c>
      <c r="BJ469" s="89">
        <f t="shared" si="1218"/>
        <v>19.993318355032212</v>
      </c>
      <c r="BK469" s="91">
        <f t="shared" si="1218"/>
        <v>26.932470335045775</v>
      </c>
      <c r="BL469" s="90">
        <f t="shared" si="1218"/>
        <v>32.385397720127472</v>
      </c>
      <c r="BM469" s="89">
        <f t="shared" si="1218"/>
        <v>49.272001098092318</v>
      </c>
      <c r="BN469" s="91">
        <f t="shared" si="1218"/>
        <v>54.43293701129079</v>
      </c>
      <c r="BO469" s="90">
        <f t="shared" si="1218"/>
        <v>56.666043977841511</v>
      </c>
      <c r="BP469" s="89">
        <f t="shared" si="1218"/>
        <v>19.92040316317015</v>
      </c>
      <c r="BQ469" s="91">
        <f t="shared" si="1218"/>
        <v>12.345662773724168</v>
      </c>
      <c r="BR469" s="90">
        <f t="shared" si="1218"/>
        <v>7.9682623019199141</v>
      </c>
      <c r="BS469" s="89">
        <f t="shared" si="1218"/>
        <v>130.00619604617981</v>
      </c>
      <c r="BT469" s="91">
        <f t="shared" si="1218"/>
        <v>92.718386948489439</v>
      </c>
      <c r="BU469" s="90">
        <f t="shared" si="1218"/>
        <v>111.3441292079481</v>
      </c>
      <c r="BV469" s="89">
        <f t="shared" si="1218"/>
        <v>21.951433294460589</v>
      </c>
      <c r="BW469" s="91">
        <f t="shared" ref="BW469:EH469" si="1219">(BW298/(10*BW$179+BW$180)*1000000)</f>
        <v>56.855281344852258</v>
      </c>
      <c r="BX469" s="90">
        <f t="shared" si="1219"/>
        <v>31.989717074762559</v>
      </c>
      <c r="BY469" s="89"/>
      <c r="BZ469" s="91"/>
      <c r="CA469" s="90"/>
      <c r="CB469" s="89">
        <f t="shared" si="1219"/>
        <v>7780.6206933043741</v>
      </c>
      <c r="CC469" s="91">
        <f t="shared" si="1219"/>
        <v>4970.4658846340299</v>
      </c>
      <c r="CD469" s="92">
        <f t="shared" si="1219"/>
        <v>3656.237206763813</v>
      </c>
      <c r="CE469" s="89">
        <f t="shared" si="1219"/>
        <v>3104.2583057304819</v>
      </c>
      <c r="CF469" s="91">
        <f t="shared" si="1219"/>
        <v>2271.8434494583507</v>
      </c>
      <c r="CG469" s="90">
        <f t="shared" si="1219"/>
        <v>4000.8457005567016</v>
      </c>
      <c r="CH469" s="89">
        <f t="shared" si="1219"/>
        <v>6012.2101361768437</v>
      </c>
      <c r="CI469" s="91">
        <f t="shared" si="1219"/>
        <v>2654.1032007425756</v>
      </c>
      <c r="CJ469" s="90">
        <f t="shared" si="1219"/>
        <v>2698.5637324700519</v>
      </c>
      <c r="CK469" s="89">
        <f t="shared" si="1219"/>
        <v>6904.3666831167693</v>
      </c>
      <c r="CL469" s="91">
        <f t="shared" si="1219"/>
        <v>8004.7249115702907</v>
      </c>
      <c r="CM469" s="90">
        <f t="shared" si="1219"/>
        <v>4760.8817860970339</v>
      </c>
      <c r="CN469" s="89">
        <f t="shared" si="1219"/>
        <v>4196.0215162282993</v>
      </c>
      <c r="CO469" s="91">
        <f t="shared" si="1219"/>
        <v>3642.7798198226901</v>
      </c>
      <c r="CP469" s="90">
        <f t="shared" si="1219"/>
        <v>2978.3845348286836</v>
      </c>
      <c r="CQ469" s="89">
        <f t="shared" si="1219"/>
        <v>9116.62239069727</v>
      </c>
      <c r="CR469" s="91">
        <f t="shared" si="1219"/>
        <v>6718.6512854766424</v>
      </c>
      <c r="CS469" s="90">
        <f t="shared" si="1219"/>
        <v>7458.5630406247255</v>
      </c>
      <c r="CT469" s="89">
        <f t="shared" si="1219"/>
        <v>3118.238136185138</v>
      </c>
      <c r="CU469" s="91">
        <f t="shared" si="1219"/>
        <v>5151.7818689471233</v>
      </c>
      <c r="CV469" s="90">
        <f t="shared" si="1219"/>
        <v>3124.6112277011407</v>
      </c>
      <c r="CW469" s="89">
        <f t="shared" si="1219"/>
        <v>7547.1916033324796</v>
      </c>
      <c r="CX469" s="91">
        <f t="shared" si="1219"/>
        <v>4165.7350462569311</v>
      </c>
      <c r="CY469" s="90">
        <f t="shared" si="1219"/>
        <v>7147.8497200349266</v>
      </c>
      <c r="CZ469" s="89">
        <f t="shared" si="1219"/>
        <v>4030.7193650554132</v>
      </c>
      <c r="DA469" s="91">
        <f t="shared" si="1219"/>
        <v>3352.5753388006547</v>
      </c>
      <c r="DB469" s="90">
        <f t="shared" si="1219"/>
        <v>3132.2158894436025</v>
      </c>
      <c r="DC469" s="89">
        <f t="shared" si="1219"/>
        <v>7724.1066459463682</v>
      </c>
      <c r="DD469" s="91">
        <f t="shared" si="1219"/>
        <v>8002.1496093821715</v>
      </c>
      <c r="DE469" s="90">
        <f t="shared" si="1219"/>
        <v>10947.677803087323</v>
      </c>
      <c r="DF469" s="89">
        <f t="shared" si="1219"/>
        <v>1.4718707759536083</v>
      </c>
      <c r="DG469" s="91">
        <f t="shared" si="1219"/>
        <v>0</v>
      </c>
      <c r="DH469" s="90">
        <f t="shared" si="1219"/>
        <v>1.4136149665768745</v>
      </c>
      <c r="DI469" s="89">
        <f t="shared" si="1219"/>
        <v>3.1079520023924037</v>
      </c>
      <c r="DJ469" s="91">
        <f t="shared" si="1219"/>
        <v>1.2165974017355077</v>
      </c>
      <c r="DK469" s="90">
        <f t="shared" si="1219"/>
        <v>0</v>
      </c>
      <c r="DL469" s="89">
        <f t="shared" si="1219"/>
        <v>0</v>
      </c>
      <c r="DM469" s="91">
        <f t="shared" si="1219"/>
        <v>2.9616513256305099</v>
      </c>
      <c r="DN469" s="90">
        <f t="shared" si="1219"/>
        <v>0</v>
      </c>
      <c r="DO469" s="89">
        <f t="shared" si="1219"/>
        <v>0</v>
      </c>
      <c r="DP469" s="91">
        <f t="shared" si="1219"/>
        <v>0</v>
      </c>
      <c r="DQ469" s="90">
        <f t="shared" si="1219"/>
        <v>0</v>
      </c>
      <c r="DR469" s="89">
        <f t="shared" si="1219"/>
        <v>5.8886791525328199</v>
      </c>
      <c r="DS469" s="91">
        <f t="shared" si="1219"/>
        <v>3.5840004300239179</v>
      </c>
      <c r="DT469" s="90">
        <f t="shared" si="1219"/>
        <v>2.5444114204623371</v>
      </c>
      <c r="DU469" s="89">
        <f t="shared" si="1219"/>
        <v>1.5661736152600643</v>
      </c>
      <c r="DV469" s="91">
        <f t="shared" si="1219"/>
        <v>2.7825261252441091</v>
      </c>
      <c r="DW469" s="90">
        <f t="shared" si="1219"/>
        <v>18.635182559772332</v>
      </c>
      <c r="DX469" s="89">
        <f t="shared" si="1219"/>
        <v>39.763633148474561</v>
      </c>
      <c r="DY469" s="91">
        <f t="shared" si="1219"/>
        <v>26.48803295965137</v>
      </c>
      <c r="DZ469" s="90">
        <f t="shared" si="1219"/>
        <v>33.40021016844765</v>
      </c>
      <c r="EA469" s="89">
        <f t="shared" si="1219"/>
        <v>16.207340980316644</v>
      </c>
      <c r="EB469" s="91">
        <f t="shared" si="1219"/>
        <v>3.9690840462259964</v>
      </c>
      <c r="EC469" s="90">
        <f t="shared" si="1219"/>
        <v>10.429770210544886</v>
      </c>
      <c r="ED469" s="89">
        <f t="shared" si="1219"/>
        <v>34.709618427185731</v>
      </c>
      <c r="EE469" s="91">
        <f t="shared" si="1219"/>
        <v>22.847783937983706</v>
      </c>
      <c r="EF469" s="90">
        <f t="shared" si="1219"/>
        <v>27.232005461085354</v>
      </c>
      <c r="EG469" s="89">
        <f t="shared" si="1219"/>
        <v>7.5422437039347852</v>
      </c>
      <c r="EH469" s="91">
        <f t="shared" si="1219"/>
        <v>3.4286363982066921</v>
      </c>
      <c r="EI469" s="90">
        <f t="shared" ref="EI469:EO469" si="1220">(EI298/(10*EI$179+EI$180)*1000000)</f>
        <v>3.7933064347177785</v>
      </c>
      <c r="EJ469" s="89">
        <f t="shared" si="1220"/>
        <v>64.891893497386889</v>
      </c>
      <c r="EK469" s="91">
        <f t="shared" si="1220"/>
        <v>61.889225884243878</v>
      </c>
      <c r="EL469" s="90">
        <f t="shared" si="1220"/>
        <v>67.568161526286545</v>
      </c>
      <c r="EM469" s="89">
        <f t="shared" si="1220"/>
        <v>19.653867519006475</v>
      </c>
      <c r="EN469" s="91">
        <f t="shared" si="1220"/>
        <v>6.4991018110701662</v>
      </c>
      <c r="EO469" s="90">
        <f t="shared" si="1220"/>
        <v>23.71194933130419</v>
      </c>
    </row>
    <row r="470" spans="2:145" s="120" customFormat="1" x14ac:dyDescent="0.3">
      <c r="B470" s="360"/>
      <c r="C470" s="93" t="str">
        <f t="shared" ref="C470" si="1221">(C299)</f>
        <v>UDP</v>
      </c>
      <c r="D470" s="94">
        <f t="shared" ref="D470:G470" si="1222">(D299)</f>
        <v>13.7</v>
      </c>
      <c r="E470" s="95">
        <f t="shared" si="1222"/>
        <v>19.5</v>
      </c>
      <c r="F470" s="96">
        <f t="shared" si="1222"/>
        <v>14.25</v>
      </c>
      <c r="G470" s="97">
        <f t="shared" si="1222"/>
        <v>402.99491999999998</v>
      </c>
      <c r="H470" s="89"/>
      <c r="I470" s="91"/>
      <c r="J470" s="90"/>
      <c r="K470" s="89">
        <f t="shared" ref="K470:BV470" si="1223">(K299/(10*K$179+K$180)*1000000)</f>
        <v>6657.1557464428543</v>
      </c>
      <c r="L470" s="110">
        <f t="shared" si="1223"/>
        <v>6112.5517894606437</v>
      </c>
      <c r="M470" s="90">
        <f t="shared" si="1223"/>
        <v>6774.105282114383</v>
      </c>
      <c r="N470" s="89">
        <f t="shared" si="1223"/>
        <v>9674.9462692159268</v>
      </c>
      <c r="O470" s="110">
        <f t="shared" si="1223"/>
        <v>10950.698148754782</v>
      </c>
      <c r="P470" s="90">
        <f t="shared" si="1223"/>
        <v>9525.8432152919522</v>
      </c>
      <c r="Q470" s="89">
        <f t="shared" si="1223"/>
        <v>7503.8148913396881</v>
      </c>
      <c r="R470" s="110">
        <f t="shared" si="1223"/>
        <v>6728.0139800122406</v>
      </c>
      <c r="S470" s="90">
        <f t="shared" si="1223"/>
        <v>5048.8877120563702</v>
      </c>
      <c r="T470" s="89">
        <f t="shared" si="1223"/>
        <v>7631.476824822349</v>
      </c>
      <c r="U470" s="91">
        <f t="shared" si="1223"/>
        <v>7390.897158690208</v>
      </c>
      <c r="V470" s="90">
        <f t="shared" si="1223"/>
        <v>7522.7886950645116</v>
      </c>
      <c r="W470" s="89">
        <f t="shared" si="1223"/>
        <v>8104.6154242132225</v>
      </c>
      <c r="X470" s="91">
        <f t="shared" si="1223"/>
        <v>6941.2911086940512</v>
      </c>
      <c r="Y470" s="90">
        <f t="shared" si="1223"/>
        <v>7023.3870064562288</v>
      </c>
      <c r="Z470" s="89">
        <f t="shared" si="1223"/>
        <v>7164.4303709427659</v>
      </c>
      <c r="AA470" s="91">
        <f t="shared" si="1223"/>
        <v>7386.7029124847086</v>
      </c>
      <c r="AB470" s="90">
        <f t="shared" si="1223"/>
        <v>7209.0192218016709</v>
      </c>
      <c r="AC470" s="89">
        <f t="shared" si="1223"/>
        <v>8215.3886635176041</v>
      </c>
      <c r="AD470" s="91">
        <f t="shared" si="1223"/>
        <v>7826.4965618114311</v>
      </c>
      <c r="AE470" s="90">
        <f t="shared" si="1223"/>
        <v>7468.6720871228281</v>
      </c>
      <c r="AF470" s="89">
        <f t="shared" si="1223"/>
        <v>8229.0387102585246</v>
      </c>
      <c r="AG470" s="91">
        <f t="shared" si="1223"/>
        <v>7658.5362209967916</v>
      </c>
      <c r="AH470" s="90">
        <f t="shared" si="1223"/>
        <v>7393.9693194701395</v>
      </c>
      <c r="AI470" s="89">
        <f t="shared" si="1223"/>
        <v>7948.5136607782679</v>
      </c>
      <c r="AJ470" s="91">
        <f t="shared" si="1223"/>
        <v>8387.1498361873582</v>
      </c>
      <c r="AK470" s="90">
        <f t="shared" si="1223"/>
        <v>6926.1337069554838</v>
      </c>
      <c r="AL470" s="89">
        <f t="shared" si="1223"/>
        <v>8015.475767085698</v>
      </c>
      <c r="AM470" s="91">
        <f t="shared" si="1223"/>
        <v>7865.9918645143325</v>
      </c>
      <c r="AN470" s="90">
        <f t="shared" si="1223"/>
        <v>9451.0908573459183</v>
      </c>
      <c r="AO470" s="89">
        <f t="shared" si="1223"/>
        <v>2.0637830130880483</v>
      </c>
      <c r="AP470" s="91">
        <f t="shared" si="1223"/>
        <v>0</v>
      </c>
      <c r="AQ470" s="90">
        <f t="shared" si="1223"/>
        <v>0</v>
      </c>
      <c r="AR470" s="89">
        <f t="shared" si="1223"/>
        <v>0</v>
      </c>
      <c r="AS470" s="91">
        <f t="shared" si="1223"/>
        <v>0</v>
      </c>
      <c r="AT470" s="90">
        <f t="shared" si="1223"/>
        <v>0</v>
      </c>
      <c r="AU470" s="89">
        <f t="shared" si="1223"/>
        <v>9.8312149296645703</v>
      </c>
      <c r="AV470" s="91">
        <f t="shared" si="1223"/>
        <v>0</v>
      </c>
      <c r="AW470" s="90">
        <f t="shared" si="1223"/>
        <v>0</v>
      </c>
      <c r="AX470" s="89">
        <f t="shared" si="1223"/>
        <v>0</v>
      </c>
      <c r="AY470" s="91">
        <f t="shared" si="1223"/>
        <v>0</v>
      </c>
      <c r="AZ470" s="90">
        <f t="shared" si="1223"/>
        <v>1.6841432372934002</v>
      </c>
      <c r="BA470" s="89">
        <f t="shared" si="1223"/>
        <v>12.07439257487813</v>
      </c>
      <c r="BB470" s="91">
        <f t="shared" si="1223"/>
        <v>0</v>
      </c>
      <c r="BC470" s="90">
        <f t="shared" si="1223"/>
        <v>10.954013946962426</v>
      </c>
      <c r="BD470" s="89">
        <f t="shared" si="1223"/>
        <v>0</v>
      </c>
      <c r="BE470" s="91">
        <f t="shared" si="1223"/>
        <v>4.6587685492340096</v>
      </c>
      <c r="BF470" s="90">
        <f t="shared" si="1223"/>
        <v>0.9561039400301361</v>
      </c>
      <c r="BG470" s="89">
        <f t="shared" si="1223"/>
        <v>1.2979714794162607</v>
      </c>
      <c r="BH470" s="91">
        <f t="shared" si="1223"/>
        <v>17.597104024443926</v>
      </c>
      <c r="BI470" s="90">
        <f t="shared" si="1223"/>
        <v>1.6816607444385021</v>
      </c>
      <c r="BJ470" s="89">
        <f t="shared" si="1223"/>
        <v>0</v>
      </c>
      <c r="BK470" s="91">
        <f t="shared" si="1223"/>
        <v>0</v>
      </c>
      <c r="BL470" s="90">
        <f t="shared" si="1223"/>
        <v>0</v>
      </c>
      <c r="BM470" s="89">
        <f t="shared" si="1223"/>
        <v>0</v>
      </c>
      <c r="BN470" s="91">
        <f t="shared" si="1223"/>
        <v>0</v>
      </c>
      <c r="BO470" s="90">
        <f t="shared" si="1223"/>
        <v>0</v>
      </c>
      <c r="BP470" s="89">
        <f t="shared" si="1223"/>
        <v>0</v>
      </c>
      <c r="BQ470" s="91">
        <f t="shared" si="1223"/>
        <v>0</v>
      </c>
      <c r="BR470" s="90">
        <f t="shared" si="1223"/>
        <v>0</v>
      </c>
      <c r="BS470" s="89">
        <f t="shared" si="1223"/>
        <v>10.73149631727861</v>
      </c>
      <c r="BT470" s="91">
        <f t="shared" si="1223"/>
        <v>0</v>
      </c>
      <c r="BU470" s="90">
        <f t="shared" si="1223"/>
        <v>20.693654921138695</v>
      </c>
      <c r="BV470" s="89">
        <f t="shared" si="1223"/>
        <v>0</v>
      </c>
      <c r="BW470" s="91">
        <f t="shared" ref="BW470:EH470" si="1224">(BW299/(10*BW$179+BW$180)*1000000)</f>
        <v>0</v>
      </c>
      <c r="BX470" s="90">
        <f t="shared" si="1224"/>
        <v>0</v>
      </c>
      <c r="BY470" s="89"/>
      <c r="BZ470" s="91"/>
      <c r="CA470" s="90"/>
      <c r="CB470" s="89">
        <f t="shared" si="1224"/>
        <v>4712.2664017461229</v>
      </c>
      <c r="CC470" s="91">
        <f t="shared" si="1224"/>
        <v>5658.6015520349238</v>
      </c>
      <c r="CD470" s="92">
        <f t="shared" si="1224"/>
        <v>6116.7581006128703</v>
      </c>
      <c r="CE470" s="89">
        <f t="shared" si="1224"/>
        <v>6861.127044451463</v>
      </c>
      <c r="CF470" s="91">
        <f t="shared" si="1224"/>
        <v>6895.5401458676552</v>
      </c>
      <c r="CG470" s="90">
        <f t="shared" si="1224"/>
        <v>8904.656309348773</v>
      </c>
      <c r="CH470" s="89">
        <f t="shared" si="1224"/>
        <v>6514.4747763806472</v>
      </c>
      <c r="CI470" s="91">
        <f t="shared" si="1224"/>
        <v>6658.3738677572737</v>
      </c>
      <c r="CJ470" s="90">
        <f t="shared" si="1224"/>
        <v>6897.4292235635094</v>
      </c>
      <c r="CK470" s="89">
        <f t="shared" si="1224"/>
        <v>8771.0011317856515</v>
      </c>
      <c r="CL470" s="91">
        <f t="shared" si="1224"/>
        <v>8803.1474586772893</v>
      </c>
      <c r="CM470" s="90">
        <f t="shared" si="1224"/>
        <v>6902.5507840127275</v>
      </c>
      <c r="CN470" s="89">
        <f t="shared" si="1224"/>
        <v>8176.1759151259985</v>
      </c>
      <c r="CO470" s="91">
        <f t="shared" si="1224"/>
        <v>7108.9596809177501</v>
      </c>
      <c r="CP470" s="90">
        <f t="shared" si="1224"/>
        <v>7189.8252221605699</v>
      </c>
      <c r="CQ470" s="89">
        <f t="shared" si="1224"/>
        <v>9196.5474623514456</v>
      </c>
      <c r="CR470" s="91">
        <f t="shared" si="1224"/>
        <v>8412.8781071085705</v>
      </c>
      <c r="CS470" s="90">
        <f t="shared" si="1224"/>
        <v>8048.5272976795077</v>
      </c>
      <c r="CT470" s="89">
        <f t="shared" si="1224"/>
        <v>9682.8297039572153</v>
      </c>
      <c r="CU470" s="91">
        <f t="shared" si="1224"/>
        <v>10114.212007407421</v>
      </c>
      <c r="CV470" s="90">
        <f t="shared" si="1224"/>
        <v>8780.3507992059403</v>
      </c>
      <c r="CW470" s="89">
        <f t="shared" si="1224"/>
        <v>9761.3025815147521</v>
      </c>
      <c r="CX470" s="91">
        <f t="shared" si="1224"/>
        <v>8574.0472470158311</v>
      </c>
      <c r="CY470" s="90">
        <f t="shared" si="1224"/>
        <v>9358.9115237495353</v>
      </c>
      <c r="CZ470" s="89">
        <f t="shared" si="1224"/>
        <v>8376.0660094605591</v>
      </c>
      <c r="DA470" s="91">
        <f t="shared" si="1224"/>
        <v>8914.7218413830651</v>
      </c>
      <c r="DB470" s="90">
        <f t="shared" si="1224"/>
        <v>8492.5221461994424</v>
      </c>
      <c r="DC470" s="89">
        <f t="shared" si="1224"/>
        <v>10599.373138989991</v>
      </c>
      <c r="DD470" s="91">
        <f t="shared" si="1224"/>
        <v>9165.5291826144112</v>
      </c>
      <c r="DE470" s="90">
        <f t="shared" si="1224"/>
        <v>10081.251392436276</v>
      </c>
      <c r="DF470" s="89">
        <f t="shared" si="1224"/>
        <v>15.606254625628925</v>
      </c>
      <c r="DG470" s="91">
        <f t="shared" si="1224"/>
        <v>0</v>
      </c>
      <c r="DH470" s="90">
        <f t="shared" si="1224"/>
        <v>0</v>
      </c>
      <c r="DI470" s="89">
        <f t="shared" si="1224"/>
        <v>0</v>
      </c>
      <c r="DJ470" s="91">
        <f t="shared" si="1224"/>
        <v>15.762769808594598</v>
      </c>
      <c r="DK470" s="90">
        <f t="shared" si="1224"/>
        <v>14.56612615261435</v>
      </c>
      <c r="DL470" s="89">
        <f t="shared" si="1224"/>
        <v>0</v>
      </c>
      <c r="DM470" s="91">
        <f t="shared" si="1224"/>
        <v>11.022357491549974</v>
      </c>
      <c r="DN470" s="90">
        <f t="shared" si="1224"/>
        <v>0</v>
      </c>
      <c r="DO470" s="89">
        <f t="shared" si="1224"/>
        <v>0</v>
      </c>
      <c r="DP470" s="91">
        <f t="shared" si="1224"/>
        <v>0</v>
      </c>
      <c r="DQ470" s="90">
        <f t="shared" si="1224"/>
        <v>0</v>
      </c>
      <c r="DR470" s="89">
        <f t="shared" si="1224"/>
        <v>0</v>
      </c>
      <c r="DS470" s="91">
        <f t="shared" si="1224"/>
        <v>0</v>
      </c>
      <c r="DT470" s="90">
        <f t="shared" si="1224"/>
        <v>0</v>
      </c>
      <c r="DU470" s="89">
        <f t="shared" si="1224"/>
        <v>0</v>
      </c>
      <c r="DV470" s="91">
        <f t="shared" si="1224"/>
        <v>0</v>
      </c>
      <c r="DW470" s="90">
        <f t="shared" si="1224"/>
        <v>25.50755211329351</v>
      </c>
      <c r="DX470" s="89">
        <f t="shared" si="1224"/>
        <v>0</v>
      </c>
      <c r="DY470" s="91">
        <f t="shared" si="1224"/>
        <v>0</v>
      </c>
      <c r="DZ470" s="90">
        <f t="shared" si="1224"/>
        <v>0</v>
      </c>
      <c r="EA470" s="89">
        <f t="shared" si="1224"/>
        <v>1.6254800837019512</v>
      </c>
      <c r="EB470" s="91">
        <f t="shared" si="1224"/>
        <v>15.100419329632771</v>
      </c>
      <c r="EC470" s="90">
        <f t="shared" si="1224"/>
        <v>0</v>
      </c>
      <c r="ED470" s="89">
        <f t="shared" si="1224"/>
        <v>0</v>
      </c>
      <c r="EE470" s="91">
        <f t="shared" si="1224"/>
        <v>9.8110333032718327</v>
      </c>
      <c r="EF470" s="90">
        <f t="shared" si="1224"/>
        <v>0</v>
      </c>
      <c r="EG470" s="89">
        <f t="shared" si="1224"/>
        <v>21.829501150156833</v>
      </c>
      <c r="EH470" s="91">
        <f t="shared" si="1224"/>
        <v>0</v>
      </c>
      <c r="EI470" s="90">
        <f t="shared" ref="EI470:EO470" si="1225">(EI299/(10*EI$179+EI$180)*1000000)</f>
        <v>24.925734510831131</v>
      </c>
      <c r="EJ470" s="89">
        <f t="shared" si="1225"/>
        <v>0</v>
      </c>
      <c r="EK470" s="91">
        <f t="shared" si="1225"/>
        <v>28.362250655453732</v>
      </c>
      <c r="EL470" s="90">
        <f t="shared" si="1225"/>
        <v>1.5182032372300072</v>
      </c>
      <c r="EM470" s="89">
        <f t="shared" si="1225"/>
        <v>2.214288434132146</v>
      </c>
      <c r="EN470" s="91">
        <f t="shared" si="1225"/>
        <v>44.568128918972306</v>
      </c>
      <c r="EO470" s="90">
        <f t="shared" si="1225"/>
        <v>4.624649098752462</v>
      </c>
    </row>
    <row r="471" spans="2:145" s="120" customFormat="1" x14ac:dyDescent="0.3">
      <c r="B471" s="360"/>
      <c r="C471" s="146" t="str">
        <f t="shared" ref="C471" si="1226">(C300)</f>
        <v>UTP</v>
      </c>
      <c r="D471" s="155">
        <f t="shared" ref="D471:G471" si="1227">(D300)</f>
        <v>14.1</v>
      </c>
      <c r="E471" s="156">
        <f t="shared" si="1227"/>
        <v>19.5</v>
      </c>
      <c r="F471" s="157">
        <f t="shared" si="1227"/>
        <v>14.48</v>
      </c>
      <c r="G471" s="158">
        <f t="shared" si="1227"/>
        <v>482.96125000000001</v>
      </c>
      <c r="H471" s="143"/>
      <c r="I471" s="154"/>
      <c r="J471" s="144"/>
      <c r="K471" s="143">
        <f t="shared" ref="K471:BV471" si="1228">(K300/(10*K$179+K$180)*1000000)</f>
        <v>2790.7974982441233</v>
      </c>
      <c r="L471" s="150">
        <f t="shared" si="1228"/>
        <v>3310.44785444528</v>
      </c>
      <c r="M471" s="144">
        <f t="shared" si="1228"/>
        <v>4253.1083927633099</v>
      </c>
      <c r="N471" s="143">
        <f t="shared" si="1228"/>
        <v>7167.8096202100742</v>
      </c>
      <c r="O471" s="150">
        <f t="shared" si="1228"/>
        <v>8243.1070427801242</v>
      </c>
      <c r="P471" s="144">
        <f t="shared" si="1228"/>
        <v>7997.575539149936</v>
      </c>
      <c r="Q471" s="143">
        <f t="shared" si="1228"/>
        <v>4237.4591680384465</v>
      </c>
      <c r="R471" s="150">
        <f t="shared" si="1228"/>
        <v>3860.7809852399046</v>
      </c>
      <c r="S471" s="144">
        <f t="shared" si="1228"/>
        <v>2194.1151642954701</v>
      </c>
      <c r="T471" s="143">
        <f t="shared" si="1228"/>
        <v>4905.8450336982532</v>
      </c>
      <c r="U471" s="154">
        <f t="shared" si="1228"/>
        <v>4643.1705289037182</v>
      </c>
      <c r="V471" s="144">
        <f t="shared" si="1228"/>
        <v>3837.2615919830073</v>
      </c>
      <c r="W471" s="143">
        <f t="shared" si="1228"/>
        <v>5618.8529794341284</v>
      </c>
      <c r="X471" s="154">
        <f t="shared" si="1228"/>
        <v>5537.5484238475383</v>
      </c>
      <c r="Y471" s="144">
        <f t="shared" si="1228"/>
        <v>4534.4613237961157</v>
      </c>
      <c r="Z471" s="143">
        <f t="shared" si="1228"/>
        <v>4735.9119759530422</v>
      </c>
      <c r="AA471" s="154">
        <f t="shared" si="1228"/>
        <v>3698.5696418110297</v>
      </c>
      <c r="AB471" s="144">
        <f t="shared" si="1228"/>
        <v>4487.0513322137731</v>
      </c>
      <c r="AC471" s="143">
        <f t="shared" si="1228"/>
        <v>4362.5639289530372</v>
      </c>
      <c r="AD471" s="154">
        <f t="shared" si="1228"/>
        <v>3990.5837109139488</v>
      </c>
      <c r="AE471" s="144">
        <f t="shared" si="1228"/>
        <v>3577.9001577131253</v>
      </c>
      <c r="AF471" s="143">
        <f t="shared" si="1228"/>
        <v>3916.1914846456389</v>
      </c>
      <c r="AG471" s="154">
        <f t="shared" si="1228"/>
        <v>4662.381527540535</v>
      </c>
      <c r="AH471" s="144">
        <f t="shared" si="1228"/>
        <v>4332.9943141608319</v>
      </c>
      <c r="AI471" s="143">
        <f t="shared" si="1228"/>
        <v>2512.4029814815526</v>
      </c>
      <c r="AJ471" s="154">
        <f t="shared" si="1228"/>
        <v>2428.3283591246382</v>
      </c>
      <c r="AK471" s="144">
        <f t="shared" si="1228"/>
        <v>2381.7870666442896</v>
      </c>
      <c r="AL471" s="143">
        <f t="shared" si="1228"/>
        <v>3168.5581494272078</v>
      </c>
      <c r="AM471" s="154">
        <f t="shared" si="1228"/>
        <v>4178.2641833165217</v>
      </c>
      <c r="AN471" s="144">
        <f t="shared" si="1228"/>
        <v>5138.2046697809574</v>
      </c>
      <c r="AO471" s="143">
        <f t="shared" si="1228"/>
        <v>0</v>
      </c>
      <c r="AP471" s="154">
        <f t="shared" si="1228"/>
        <v>0</v>
      </c>
      <c r="AQ471" s="144">
        <f t="shared" si="1228"/>
        <v>0</v>
      </c>
      <c r="AR471" s="143">
        <f t="shared" si="1228"/>
        <v>0</v>
      </c>
      <c r="AS471" s="154">
        <f t="shared" si="1228"/>
        <v>0</v>
      </c>
      <c r="AT471" s="144">
        <f t="shared" si="1228"/>
        <v>0</v>
      </c>
      <c r="AU471" s="143">
        <f t="shared" si="1228"/>
        <v>0</v>
      </c>
      <c r="AV471" s="154">
        <f t="shared" si="1228"/>
        <v>0</v>
      </c>
      <c r="AW471" s="144">
        <f t="shared" si="1228"/>
        <v>0</v>
      </c>
      <c r="AX471" s="143">
        <f t="shared" si="1228"/>
        <v>0</v>
      </c>
      <c r="AY471" s="154">
        <f t="shared" si="1228"/>
        <v>0</v>
      </c>
      <c r="AZ471" s="144">
        <f t="shared" si="1228"/>
        <v>0</v>
      </c>
      <c r="BA471" s="143">
        <f t="shared" si="1228"/>
        <v>0</v>
      </c>
      <c r="BB471" s="154">
        <f t="shared" si="1228"/>
        <v>0</v>
      </c>
      <c r="BC471" s="144">
        <f t="shared" si="1228"/>
        <v>1.6172908552686971</v>
      </c>
      <c r="BD471" s="143">
        <f t="shared" si="1228"/>
        <v>0</v>
      </c>
      <c r="BE471" s="154">
        <f t="shared" si="1228"/>
        <v>0</v>
      </c>
      <c r="BF471" s="144">
        <f t="shared" si="1228"/>
        <v>0</v>
      </c>
      <c r="BG471" s="143">
        <f t="shared" si="1228"/>
        <v>0</v>
      </c>
      <c r="BH471" s="154">
        <f t="shared" si="1228"/>
        <v>0</v>
      </c>
      <c r="BI471" s="144">
        <f t="shared" si="1228"/>
        <v>0</v>
      </c>
      <c r="BJ471" s="143">
        <f t="shared" si="1228"/>
        <v>0</v>
      </c>
      <c r="BK471" s="154">
        <f t="shared" si="1228"/>
        <v>0</v>
      </c>
      <c r="BL471" s="144">
        <f t="shared" si="1228"/>
        <v>0</v>
      </c>
      <c r="BM471" s="143">
        <f t="shared" si="1228"/>
        <v>0</v>
      </c>
      <c r="BN471" s="154">
        <f t="shared" si="1228"/>
        <v>0</v>
      </c>
      <c r="BO471" s="144">
        <f t="shared" si="1228"/>
        <v>0</v>
      </c>
      <c r="BP471" s="143">
        <f t="shared" si="1228"/>
        <v>0</v>
      </c>
      <c r="BQ471" s="154">
        <f t="shared" si="1228"/>
        <v>0</v>
      </c>
      <c r="BR471" s="144">
        <f t="shared" si="1228"/>
        <v>0</v>
      </c>
      <c r="BS471" s="143">
        <f t="shared" si="1228"/>
        <v>0</v>
      </c>
      <c r="BT471" s="154">
        <f t="shared" si="1228"/>
        <v>0</v>
      </c>
      <c r="BU471" s="144">
        <f t="shared" si="1228"/>
        <v>0</v>
      </c>
      <c r="BV471" s="143">
        <f t="shared" si="1228"/>
        <v>0</v>
      </c>
      <c r="BW471" s="154">
        <f t="shared" ref="BW471:EH471" si="1229">(BW300/(10*BW$179+BW$180)*1000000)</f>
        <v>0</v>
      </c>
      <c r="BX471" s="144">
        <f t="shared" si="1229"/>
        <v>0</v>
      </c>
      <c r="BY471" s="143"/>
      <c r="BZ471" s="154"/>
      <c r="CA471" s="144"/>
      <c r="CB471" s="143">
        <f t="shared" si="1229"/>
        <v>375.40707015530262</v>
      </c>
      <c r="CC471" s="154">
        <f t="shared" si="1229"/>
        <v>1066.8301075731172</v>
      </c>
      <c r="CD471" s="159">
        <f t="shared" si="1229"/>
        <v>1699.6029044939135</v>
      </c>
      <c r="CE471" s="143">
        <f t="shared" si="1229"/>
        <v>2825.2502474618295</v>
      </c>
      <c r="CF471" s="154">
        <f t="shared" si="1229"/>
        <v>3377.7240812967102</v>
      </c>
      <c r="CG471" s="144">
        <f t="shared" si="1229"/>
        <v>4911.2628996046833</v>
      </c>
      <c r="CH471" s="143">
        <f t="shared" si="1229"/>
        <v>2059.8539493335297</v>
      </c>
      <c r="CI471" s="154">
        <f t="shared" si="1229"/>
        <v>3276.6874203008151</v>
      </c>
      <c r="CJ471" s="144">
        <f t="shared" si="1229"/>
        <v>3346.4298405090176</v>
      </c>
      <c r="CK471" s="143">
        <f t="shared" si="1229"/>
        <v>4006.2271468230251</v>
      </c>
      <c r="CL471" s="154">
        <f t="shared" si="1229"/>
        <v>3626.8064606016765</v>
      </c>
      <c r="CM471" s="144">
        <f t="shared" si="1229"/>
        <v>3469.6672902008172</v>
      </c>
      <c r="CN471" s="143">
        <f t="shared" si="1229"/>
        <v>3245.2812992523545</v>
      </c>
      <c r="CO471" s="154">
        <f t="shared" si="1229"/>
        <v>2245.7100235360758</v>
      </c>
      <c r="CP471" s="144">
        <f t="shared" si="1229"/>
        <v>2770.5011096875019</v>
      </c>
      <c r="CQ471" s="143">
        <f t="shared" si="1229"/>
        <v>3570.7130635137282</v>
      </c>
      <c r="CR471" s="154">
        <f t="shared" si="1229"/>
        <v>3882.5639780190231</v>
      </c>
      <c r="CS471" s="144">
        <f t="shared" si="1229"/>
        <v>3531.5373134182714</v>
      </c>
      <c r="CT471" s="143">
        <f t="shared" si="1229"/>
        <v>4770.9644489650227</v>
      </c>
      <c r="CU471" s="154">
        <f t="shared" si="1229"/>
        <v>3874.4479468935183</v>
      </c>
      <c r="CV471" s="144">
        <f t="shared" si="1229"/>
        <v>3966.4186555003739</v>
      </c>
      <c r="CW471" s="143">
        <f t="shared" si="1229"/>
        <v>4721.9226913430493</v>
      </c>
      <c r="CX471" s="154">
        <f t="shared" si="1229"/>
        <v>4454.1941774183997</v>
      </c>
      <c r="CY471" s="144">
        <f t="shared" si="1229"/>
        <v>4552.1731574293617</v>
      </c>
      <c r="CZ471" s="143">
        <f t="shared" si="1229"/>
        <v>2222.3138175731815</v>
      </c>
      <c r="DA471" s="154">
        <f t="shared" si="1229"/>
        <v>2738.2420888914608</v>
      </c>
      <c r="DB471" s="144">
        <f t="shared" si="1229"/>
        <v>3165.4818581586978</v>
      </c>
      <c r="DC471" s="143">
        <f t="shared" si="1229"/>
        <v>3809.758157113652</v>
      </c>
      <c r="DD471" s="154">
        <f t="shared" si="1229"/>
        <v>3207.3756345325387</v>
      </c>
      <c r="DE471" s="144">
        <f t="shared" si="1229"/>
        <v>2748.9579552796727</v>
      </c>
      <c r="DF471" s="143">
        <f t="shared" si="1229"/>
        <v>0</v>
      </c>
      <c r="DG471" s="154">
        <f t="shared" si="1229"/>
        <v>0</v>
      </c>
      <c r="DH471" s="144">
        <f t="shared" si="1229"/>
        <v>0</v>
      </c>
      <c r="DI471" s="143">
        <f t="shared" si="1229"/>
        <v>0</v>
      </c>
      <c r="DJ471" s="154">
        <f t="shared" si="1229"/>
        <v>0</v>
      </c>
      <c r="DK471" s="144">
        <f t="shared" si="1229"/>
        <v>0</v>
      </c>
      <c r="DL471" s="143">
        <f t="shared" si="1229"/>
        <v>0</v>
      </c>
      <c r="DM471" s="154">
        <f t="shared" si="1229"/>
        <v>0</v>
      </c>
      <c r="DN471" s="144">
        <f t="shared" si="1229"/>
        <v>0</v>
      </c>
      <c r="DO471" s="143">
        <f t="shared" si="1229"/>
        <v>0</v>
      </c>
      <c r="DP471" s="154">
        <f t="shared" si="1229"/>
        <v>0</v>
      </c>
      <c r="DQ471" s="144">
        <f t="shared" si="1229"/>
        <v>0</v>
      </c>
      <c r="DR471" s="143">
        <f t="shared" si="1229"/>
        <v>0</v>
      </c>
      <c r="DS471" s="154">
        <f t="shared" si="1229"/>
        <v>0</v>
      </c>
      <c r="DT471" s="144">
        <f t="shared" si="1229"/>
        <v>0</v>
      </c>
      <c r="DU471" s="143">
        <f t="shared" si="1229"/>
        <v>0</v>
      </c>
      <c r="DV471" s="154">
        <f t="shared" si="1229"/>
        <v>0</v>
      </c>
      <c r="DW471" s="144">
        <f t="shared" si="1229"/>
        <v>0</v>
      </c>
      <c r="DX471" s="143">
        <f t="shared" si="1229"/>
        <v>0</v>
      </c>
      <c r="DY471" s="154">
        <f t="shared" si="1229"/>
        <v>0</v>
      </c>
      <c r="DZ471" s="144">
        <f t="shared" si="1229"/>
        <v>0</v>
      </c>
      <c r="EA471" s="143">
        <f t="shared" si="1229"/>
        <v>0</v>
      </c>
      <c r="EB471" s="154">
        <f t="shared" si="1229"/>
        <v>0</v>
      </c>
      <c r="EC471" s="144">
        <f t="shared" si="1229"/>
        <v>1.2741229579827731</v>
      </c>
      <c r="ED471" s="143">
        <f t="shared" si="1229"/>
        <v>0</v>
      </c>
      <c r="EE471" s="154">
        <f t="shared" si="1229"/>
        <v>0</v>
      </c>
      <c r="EF471" s="144">
        <f t="shared" si="1229"/>
        <v>0</v>
      </c>
      <c r="EG471" s="143">
        <f t="shared" si="1229"/>
        <v>0</v>
      </c>
      <c r="EH471" s="154">
        <f t="shared" si="1229"/>
        <v>0</v>
      </c>
      <c r="EI471" s="144">
        <f t="shared" ref="EI471:EO471" si="1230">(EI300/(10*EI$179+EI$180)*1000000)</f>
        <v>0</v>
      </c>
      <c r="EJ471" s="143">
        <f t="shared" si="1230"/>
        <v>0</v>
      </c>
      <c r="EK471" s="154">
        <f t="shared" si="1230"/>
        <v>1.4792550759103131</v>
      </c>
      <c r="EL471" s="144">
        <f t="shared" si="1230"/>
        <v>0</v>
      </c>
      <c r="EM471" s="143">
        <f t="shared" si="1230"/>
        <v>0</v>
      </c>
      <c r="EN471" s="154">
        <f t="shared" si="1230"/>
        <v>0</v>
      </c>
      <c r="EO471" s="144">
        <f t="shared" si="1230"/>
        <v>0</v>
      </c>
    </row>
    <row r="472" spans="2:145" s="120" customFormat="1" x14ac:dyDescent="0.3">
      <c r="B472" s="360"/>
      <c r="C472" s="93" t="str">
        <f t="shared" ref="C472" si="1231">(C301)</f>
        <v>dUMP</v>
      </c>
      <c r="D472" s="94">
        <f t="shared" ref="D472:G472" si="1232">(D301)</f>
        <v>9.3000000000000007</v>
      </c>
      <c r="E472" s="95">
        <f t="shared" si="1232"/>
        <v>11</v>
      </c>
      <c r="F472" s="96">
        <f t="shared" si="1232"/>
        <v>9.49</v>
      </c>
      <c r="G472" s="97">
        <f t="shared" si="1232"/>
        <v>307.03368</v>
      </c>
      <c r="H472" s="89"/>
      <c r="I472" s="91"/>
      <c r="J472" s="90"/>
      <c r="K472" s="89">
        <f t="shared" ref="K472:BV472" si="1233">(K301/(10*K$179+K$180)*1000000)</f>
        <v>82.014629679498853</v>
      </c>
      <c r="L472" s="110">
        <f t="shared" si="1233"/>
        <v>54.112197132811872</v>
      </c>
      <c r="M472" s="90">
        <f t="shared" si="1233"/>
        <v>53.160853210228289</v>
      </c>
      <c r="N472" s="89">
        <f t="shared" si="1233"/>
        <v>57.446847663662687</v>
      </c>
      <c r="O472" s="110">
        <f t="shared" si="1233"/>
        <v>69.555245642759914</v>
      </c>
      <c r="P472" s="90">
        <f t="shared" si="1233"/>
        <v>62.922349607307069</v>
      </c>
      <c r="Q472" s="89">
        <f t="shared" si="1233"/>
        <v>71.360074825796247</v>
      </c>
      <c r="R472" s="110">
        <f t="shared" si="1233"/>
        <v>62.194279047871987</v>
      </c>
      <c r="S472" s="90">
        <f t="shared" si="1233"/>
        <v>42.392505020927857</v>
      </c>
      <c r="T472" s="89">
        <f t="shared" si="1233"/>
        <v>58.782139174047288</v>
      </c>
      <c r="U472" s="91">
        <f t="shared" si="1233"/>
        <v>50.269001937691016</v>
      </c>
      <c r="V472" s="90">
        <f t="shared" si="1233"/>
        <v>69.376204547501843</v>
      </c>
      <c r="W472" s="89">
        <f t="shared" si="1233"/>
        <v>107.20447906664724</v>
      </c>
      <c r="X472" s="91">
        <f t="shared" si="1233"/>
        <v>126.0939762856131</v>
      </c>
      <c r="Y472" s="90">
        <f t="shared" si="1233"/>
        <v>90.959341464257051</v>
      </c>
      <c r="Z472" s="89">
        <f t="shared" si="1233"/>
        <v>150.41623266829555</v>
      </c>
      <c r="AA472" s="91">
        <f t="shared" si="1233"/>
        <v>177.64982175462362</v>
      </c>
      <c r="AB472" s="90">
        <f t="shared" si="1233"/>
        <v>181.81698767170099</v>
      </c>
      <c r="AC472" s="89">
        <f t="shared" si="1233"/>
        <v>123.1642264499061</v>
      </c>
      <c r="AD472" s="91">
        <f t="shared" si="1233"/>
        <v>144.56403380522599</v>
      </c>
      <c r="AE472" s="90">
        <f t="shared" si="1233"/>
        <v>129.28824955976816</v>
      </c>
      <c r="AF472" s="89">
        <f t="shared" si="1233"/>
        <v>211.7256184316432</v>
      </c>
      <c r="AG472" s="91">
        <f t="shared" si="1233"/>
        <v>195.69751194384708</v>
      </c>
      <c r="AH472" s="90">
        <f t="shared" si="1233"/>
        <v>198.51780463011735</v>
      </c>
      <c r="AI472" s="89">
        <f t="shared" si="1233"/>
        <v>116.08668861907817</v>
      </c>
      <c r="AJ472" s="91">
        <f t="shared" si="1233"/>
        <v>121.74177768550781</v>
      </c>
      <c r="AK472" s="90">
        <f t="shared" si="1233"/>
        <v>121.42913970034091</v>
      </c>
      <c r="AL472" s="89">
        <f t="shared" si="1233"/>
        <v>193.18621384462125</v>
      </c>
      <c r="AM472" s="91">
        <f t="shared" si="1233"/>
        <v>202.39019825042018</v>
      </c>
      <c r="AN472" s="90">
        <f t="shared" si="1233"/>
        <v>217.80852437828204</v>
      </c>
      <c r="AO472" s="89">
        <f t="shared" si="1233"/>
        <v>1.7197043385230608</v>
      </c>
      <c r="AP472" s="91">
        <f t="shared" si="1233"/>
        <v>1.6776868108302976</v>
      </c>
      <c r="AQ472" s="90">
        <f t="shared" si="1233"/>
        <v>1.0828980411922495</v>
      </c>
      <c r="AR472" s="89">
        <f t="shared" si="1233"/>
        <v>0</v>
      </c>
      <c r="AS472" s="91">
        <f t="shared" si="1233"/>
        <v>0</v>
      </c>
      <c r="AT472" s="90">
        <f t="shared" si="1233"/>
        <v>1.7254750100649847</v>
      </c>
      <c r="AU472" s="89">
        <f t="shared" si="1233"/>
        <v>168.75857936506785</v>
      </c>
      <c r="AV472" s="91">
        <f t="shared" si="1233"/>
        <v>132.95812973323717</v>
      </c>
      <c r="AW472" s="90">
        <f t="shared" si="1233"/>
        <v>163.71445671269254</v>
      </c>
      <c r="AX472" s="89">
        <f t="shared" si="1233"/>
        <v>88.905671781029909</v>
      </c>
      <c r="AY472" s="91">
        <f t="shared" si="1233"/>
        <v>98.358737613238205</v>
      </c>
      <c r="AZ472" s="90">
        <f t="shared" si="1233"/>
        <v>122.9375341025913</v>
      </c>
      <c r="BA472" s="89">
        <f t="shared" si="1233"/>
        <v>330.36932907073685</v>
      </c>
      <c r="BB472" s="91">
        <f t="shared" si="1233"/>
        <v>263.87132937994858</v>
      </c>
      <c r="BC472" s="90">
        <f t="shared" si="1233"/>
        <v>233.54476329837254</v>
      </c>
      <c r="BD472" s="89">
        <f t="shared" si="1233"/>
        <v>73.590377992859842</v>
      </c>
      <c r="BE472" s="91">
        <f t="shared" si="1233"/>
        <v>12.367086729301844</v>
      </c>
      <c r="BF472" s="90">
        <f t="shared" si="1233"/>
        <v>72.665960731521253</v>
      </c>
      <c r="BG472" s="89">
        <f t="shared" si="1233"/>
        <v>134.31334850259296</v>
      </c>
      <c r="BH472" s="91">
        <f t="shared" si="1233"/>
        <v>117.4574808685914</v>
      </c>
      <c r="BI472" s="90">
        <f t="shared" si="1233"/>
        <v>99.350005821995268</v>
      </c>
      <c r="BJ472" s="89">
        <f t="shared" si="1233"/>
        <v>61.928950406658018</v>
      </c>
      <c r="BK472" s="91">
        <f t="shared" si="1233"/>
        <v>63.250407721435501</v>
      </c>
      <c r="BL472" s="90">
        <f t="shared" si="1233"/>
        <v>64.943196828654038</v>
      </c>
      <c r="BM472" s="89">
        <f t="shared" si="1233"/>
        <v>89.680094123809525</v>
      </c>
      <c r="BN472" s="91">
        <f t="shared" si="1233"/>
        <v>88.559978209324328</v>
      </c>
      <c r="BO472" s="90">
        <f t="shared" si="1233"/>
        <v>70.594027516142503</v>
      </c>
      <c r="BP472" s="89">
        <f t="shared" si="1233"/>
        <v>83.954539440992562</v>
      </c>
      <c r="BQ472" s="91">
        <f t="shared" si="1233"/>
        <v>59.901106664058382</v>
      </c>
      <c r="BR472" s="90">
        <f t="shared" si="1233"/>
        <v>67.319951732678689</v>
      </c>
      <c r="BS472" s="89">
        <f t="shared" si="1233"/>
        <v>74.884028450324337</v>
      </c>
      <c r="BT472" s="91">
        <f t="shared" si="1233"/>
        <v>80.478305134510038</v>
      </c>
      <c r="BU472" s="90">
        <f t="shared" si="1233"/>
        <v>80.216601751416107</v>
      </c>
      <c r="BV472" s="89">
        <f t="shared" si="1233"/>
        <v>100.71595073805688</v>
      </c>
      <c r="BW472" s="91">
        <f t="shared" ref="BW472:EH472" si="1234">(BW301/(10*BW$179+BW$180)*1000000)</f>
        <v>132.70033435410019</v>
      </c>
      <c r="BX472" s="90">
        <f t="shared" si="1234"/>
        <v>80.927756670540163</v>
      </c>
      <c r="BY472" s="89"/>
      <c r="BZ472" s="91"/>
      <c r="CA472" s="90"/>
      <c r="CB472" s="89">
        <f t="shared" si="1234"/>
        <v>124.97489031594284</v>
      </c>
      <c r="CC472" s="91">
        <f t="shared" si="1234"/>
        <v>128.67747428893617</v>
      </c>
      <c r="CD472" s="92">
        <f t="shared" si="1234"/>
        <v>86.859313618056504</v>
      </c>
      <c r="CE472" s="89">
        <f t="shared" si="1234"/>
        <v>75.245227702969188</v>
      </c>
      <c r="CF472" s="91">
        <f t="shared" si="1234"/>
        <v>87.977638047623401</v>
      </c>
      <c r="CG472" s="90">
        <f t="shared" si="1234"/>
        <v>107.40680281078784</v>
      </c>
      <c r="CH472" s="89">
        <f t="shared" si="1234"/>
        <v>117.9096332182115</v>
      </c>
      <c r="CI472" s="91">
        <f t="shared" si="1234"/>
        <v>78.075108728113364</v>
      </c>
      <c r="CJ472" s="90">
        <f t="shared" si="1234"/>
        <v>68.544363444135485</v>
      </c>
      <c r="CK472" s="89">
        <f t="shared" si="1234"/>
        <v>40.599734038832295</v>
      </c>
      <c r="CL472" s="91">
        <f t="shared" si="1234"/>
        <v>45.542947088636872</v>
      </c>
      <c r="CM472" s="90">
        <f t="shared" si="1234"/>
        <v>47.039433928241145</v>
      </c>
      <c r="CN472" s="89">
        <f t="shared" si="1234"/>
        <v>36.498218777760549</v>
      </c>
      <c r="CO472" s="91">
        <f t="shared" si="1234"/>
        <v>24.275287573669335</v>
      </c>
      <c r="CP472" s="90">
        <f t="shared" si="1234"/>
        <v>45.802339085421579</v>
      </c>
      <c r="CQ472" s="89">
        <f t="shared" si="1234"/>
        <v>58.013097005330749</v>
      </c>
      <c r="CR472" s="91">
        <f t="shared" si="1234"/>
        <v>70.295666699697406</v>
      </c>
      <c r="CS472" s="90">
        <f t="shared" si="1234"/>
        <v>73.395255452956562</v>
      </c>
      <c r="CT472" s="89">
        <f t="shared" si="1234"/>
        <v>41.638491739338733</v>
      </c>
      <c r="CU472" s="91">
        <f t="shared" si="1234"/>
        <v>41.034486693772457</v>
      </c>
      <c r="CV472" s="90">
        <f t="shared" si="1234"/>
        <v>39.813888869723371</v>
      </c>
      <c r="CW472" s="89">
        <f t="shared" si="1234"/>
        <v>69.694333790984444</v>
      </c>
      <c r="CX472" s="91">
        <f t="shared" si="1234"/>
        <v>56.380660914189107</v>
      </c>
      <c r="CY472" s="90">
        <f t="shared" si="1234"/>
        <v>69.465433929287286</v>
      </c>
      <c r="CZ472" s="89">
        <f t="shared" si="1234"/>
        <v>19.431438748680417</v>
      </c>
      <c r="DA472" s="91">
        <f t="shared" si="1234"/>
        <v>30.962882251133024</v>
      </c>
      <c r="DB472" s="90">
        <f t="shared" si="1234"/>
        <v>45.646421984071075</v>
      </c>
      <c r="DC472" s="89">
        <f t="shared" si="1234"/>
        <v>77.557635850916782</v>
      </c>
      <c r="DD472" s="91">
        <f t="shared" si="1234"/>
        <v>59.54954670002882</v>
      </c>
      <c r="DE472" s="90">
        <f t="shared" si="1234"/>
        <v>52.421096686673373</v>
      </c>
      <c r="DF472" s="89">
        <f t="shared" si="1234"/>
        <v>2.6930053196601471</v>
      </c>
      <c r="DG472" s="91">
        <f t="shared" si="1234"/>
        <v>1.0384457118576365</v>
      </c>
      <c r="DH472" s="90">
        <f t="shared" si="1234"/>
        <v>1.1048402552533636</v>
      </c>
      <c r="DI472" s="89">
        <f t="shared" si="1234"/>
        <v>0</v>
      </c>
      <c r="DJ472" s="91">
        <f t="shared" si="1234"/>
        <v>0</v>
      </c>
      <c r="DK472" s="90">
        <f t="shared" si="1234"/>
        <v>0</v>
      </c>
      <c r="DL472" s="89">
        <f t="shared" si="1234"/>
        <v>15.635921291198429</v>
      </c>
      <c r="DM472" s="91">
        <f t="shared" si="1234"/>
        <v>17.452862502127232</v>
      </c>
      <c r="DN472" s="90">
        <f t="shared" si="1234"/>
        <v>11.581364894322743</v>
      </c>
      <c r="DO472" s="89">
        <f t="shared" si="1234"/>
        <v>2.9692887755505604</v>
      </c>
      <c r="DP472" s="91">
        <f t="shared" si="1234"/>
        <v>2.0725194202766661</v>
      </c>
      <c r="DQ472" s="90">
        <f t="shared" si="1234"/>
        <v>2.8813345316021914</v>
      </c>
      <c r="DR472" s="89">
        <f t="shared" si="1234"/>
        <v>56.557548837456068</v>
      </c>
      <c r="DS472" s="91">
        <f t="shared" si="1234"/>
        <v>672.81406694218492</v>
      </c>
      <c r="DT472" s="90">
        <f t="shared" si="1234"/>
        <v>361.67986417698324</v>
      </c>
      <c r="DU472" s="89">
        <f t="shared" si="1234"/>
        <v>100.29528902562754</v>
      </c>
      <c r="DV472" s="91">
        <f t="shared" si="1234"/>
        <v>64.306036086240411</v>
      </c>
      <c r="DW472" s="90">
        <f t="shared" si="1234"/>
        <v>28.404777613123482</v>
      </c>
      <c r="DX472" s="89">
        <f t="shared" si="1234"/>
        <v>164.41027598228865</v>
      </c>
      <c r="DY472" s="91">
        <f t="shared" si="1234"/>
        <v>296.3118321471876</v>
      </c>
      <c r="DZ472" s="90">
        <f t="shared" si="1234"/>
        <v>146.80008089685793</v>
      </c>
      <c r="EA472" s="89">
        <f t="shared" si="1234"/>
        <v>43.238090360412563</v>
      </c>
      <c r="EB472" s="91">
        <f t="shared" si="1234"/>
        <v>45.829026707928342</v>
      </c>
      <c r="EC472" s="90">
        <f t="shared" si="1234"/>
        <v>44.70674365260183</v>
      </c>
      <c r="ED472" s="89">
        <f t="shared" si="1234"/>
        <v>126.29265133476902</v>
      </c>
      <c r="EE472" s="91">
        <f t="shared" si="1234"/>
        <v>98.473581103298159</v>
      </c>
      <c r="EF472" s="90">
        <f t="shared" si="1234"/>
        <v>107.28006549847589</v>
      </c>
      <c r="EG472" s="89">
        <f t="shared" si="1234"/>
        <v>61.486244055932517</v>
      </c>
      <c r="EH472" s="91">
        <f t="shared" si="1234"/>
        <v>28.490515879457021</v>
      </c>
      <c r="EI472" s="90">
        <f t="shared" ref="EI472:EO472" si="1235">(EI301/(10*EI$179+EI$180)*1000000)</f>
        <v>29.725128098968227</v>
      </c>
      <c r="EJ472" s="89">
        <f t="shared" si="1235"/>
        <v>84.216550448821494</v>
      </c>
      <c r="EK472" s="91">
        <f t="shared" si="1235"/>
        <v>70.707924879872351</v>
      </c>
      <c r="EL472" s="90">
        <f t="shared" si="1235"/>
        <v>72.743403011916897</v>
      </c>
      <c r="EM472" s="89">
        <f t="shared" si="1235"/>
        <v>29.904320899617634</v>
      </c>
      <c r="EN472" s="91">
        <f t="shared" si="1235"/>
        <v>34.619130926565298</v>
      </c>
      <c r="EO472" s="90">
        <f t="shared" si="1235"/>
        <v>54.553062087360438</v>
      </c>
    </row>
    <row r="473" spans="2:145" s="120" customFormat="1" x14ac:dyDescent="0.3">
      <c r="B473" s="360"/>
      <c r="C473" s="146" t="str">
        <f t="shared" ref="C473" si="1236">(C302)</f>
        <v>dUDP</v>
      </c>
      <c r="D473" s="155">
        <f t="shared" ref="D473:G473" si="1237">(D302)</f>
        <v>10.9</v>
      </c>
      <c r="E473" s="156">
        <f t="shared" si="1237"/>
        <v>11.7</v>
      </c>
      <c r="F473" s="157" t="str">
        <f t="shared" si="1237"/>
        <v>--</v>
      </c>
      <c r="G473" s="158">
        <f t="shared" si="1237"/>
        <v>387.00000999999997</v>
      </c>
      <c r="H473" s="143"/>
      <c r="I473" s="154"/>
      <c r="J473" s="144"/>
      <c r="K473" s="143">
        <f t="shared" ref="K473:BV473" si="1238">(K302/(10*K$179+K$180)*1000000)</f>
        <v>0</v>
      </c>
      <c r="L473" s="150">
        <f t="shared" si="1238"/>
        <v>0</v>
      </c>
      <c r="M473" s="144">
        <f t="shared" si="1238"/>
        <v>0</v>
      </c>
      <c r="N473" s="143">
        <f t="shared" si="1238"/>
        <v>0</v>
      </c>
      <c r="O473" s="150">
        <f t="shared" si="1238"/>
        <v>0</v>
      </c>
      <c r="P473" s="144">
        <f t="shared" si="1238"/>
        <v>0</v>
      </c>
      <c r="Q473" s="143">
        <f t="shared" si="1238"/>
        <v>0</v>
      </c>
      <c r="R473" s="150">
        <f t="shared" si="1238"/>
        <v>0</v>
      </c>
      <c r="S473" s="144">
        <f t="shared" si="1238"/>
        <v>0</v>
      </c>
      <c r="T473" s="143">
        <f t="shared" si="1238"/>
        <v>0</v>
      </c>
      <c r="U473" s="154">
        <f t="shared" si="1238"/>
        <v>0</v>
      </c>
      <c r="V473" s="144">
        <f t="shared" si="1238"/>
        <v>0</v>
      </c>
      <c r="W473" s="143">
        <f t="shared" si="1238"/>
        <v>0</v>
      </c>
      <c r="X473" s="154">
        <f t="shared" si="1238"/>
        <v>0</v>
      </c>
      <c r="Y473" s="144">
        <f t="shared" si="1238"/>
        <v>0</v>
      </c>
      <c r="Z473" s="143">
        <f t="shared" si="1238"/>
        <v>0</v>
      </c>
      <c r="AA473" s="154">
        <f t="shared" si="1238"/>
        <v>0.46115882390611562</v>
      </c>
      <c r="AB473" s="144">
        <f t="shared" si="1238"/>
        <v>0</v>
      </c>
      <c r="AC473" s="143">
        <f t="shared" si="1238"/>
        <v>0</v>
      </c>
      <c r="AD473" s="154">
        <f t="shared" si="1238"/>
        <v>0</v>
      </c>
      <c r="AE473" s="144">
        <f t="shared" si="1238"/>
        <v>0</v>
      </c>
      <c r="AF473" s="143">
        <f t="shared" si="1238"/>
        <v>0</v>
      </c>
      <c r="AG473" s="154">
        <f t="shared" si="1238"/>
        <v>0</v>
      </c>
      <c r="AH473" s="144">
        <f t="shared" si="1238"/>
        <v>0</v>
      </c>
      <c r="AI473" s="143">
        <f t="shared" si="1238"/>
        <v>0</v>
      </c>
      <c r="AJ473" s="154">
        <f t="shared" si="1238"/>
        <v>0</v>
      </c>
      <c r="AK473" s="144">
        <f t="shared" si="1238"/>
        <v>0</v>
      </c>
      <c r="AL473" s="143">
        <f t="shared" si="1238"/>
        <v>0</v>
      </c>
      <c r="AM473" s="154">
        <f t="shared" si="1238"/>
        <v>0</v>
      </c>
      <c r="AN473" s="144">
        <f t="shared" si="1238"/>
        <v>0</v>
      </c>
      <c r="AO473" s="143">
        <f t="shared" si="1238"/>
        <v>0</v>
      </c>
      <c r="AP473" s="154">
        <f t="shared" si="1238"/>
        <v>0</v>
      </c>
      <c r="AQ473" s="144">
        <f t="shared" si="1238"/>
        <v>0</v>
      </c>
      <c r="AR473" s="143">
        <f t="shared" si="1238"/>
        <v>0</v>
      </c>
      <c r="AS473" s="154">
        <f t="shared" si="1238"/>
        <v>0</v>
      </c>
      <c r="AT473" s="144">
        <f t="shared" si="1238"/>
        <v>0</v>
      </c>
      <c r="AU473" s="143">
        <f t="shared" si="1238"/>
        <v>0</v>
      </c>
      <c r="AV473" s="154">
        <f t="shared" si="1238"/>
        <v>0</v>
      </c>
      <c r="AW473" s="144">
        <f t="shared" si="1238"/>
        <v>0</v>
      </c>
      <c r="AX473" s="143">
        <f t="shared" si="1238"/>
        <v>0</v>
      </c>
      <c r="AY473" s="154">
        <f t="shared" si="1238"/>
        <v>0</v>
      </c>
      <c r="AZ473" s="144">
        <f t="shared" si="1238"/>
        <v>0</v>
      </c>
      <c r="BA473" s="143">
        <f t="shared" si="1238"/>
        <v>0</v>
      </c>
      <c r="BB473" s="154">
        <f t="shared" si="1238"/>
        <v>0</v>
      </c>
      <c r="BC473" s="144">
        <f t="shared" si="1238"/>
        <v>0</v>
      </c>
      <c r="BD473" s="143">
        <f t="shared" si="1238"/>
        <v>0</v>
      </c>
      <c r="BE473" s="154">
        <f t="shared" si="1238"/>
        <v>0</v>
      </c>
      <c r="BF473" s="144">
        <f t="shared" si="1238"/>
        <v>0</v>
      </c>
      <c r="BG473" s="143">
        <f t="shared" si="1238"/>
        <v>0</v>
      </c>
      <c r="BH473" s="154">
        <f t="shared" si="1238"/>
        <v>0</v>
      </c>
      <c r="BI473" s="144">
        <f t="shared" si="1238"/>
        <v>0</v>
      </c>
      <c r="BJ473" s="143">
        <f t="shared" si="1238"/>
        <v>0</v>
      </c>
      <c r="BK473" s="154">
        <f t="shared" si="1238"/>
        <v>0</v>
      </c>
      <c r="BL473" s="144">
        <f t="shared" si="1238"/>
        <v>0</v>
      </c>
      <c r="BM473" s="143">
        <f t="shared" si="1238"/>
        <v>0</v>
      </c>
      <c r="BN473" s="154">
        <f t="shared" si="1238"/>
        <v>0</v>
      </c>
      <c r="BO473" s="144">
        <f t="shared" si="1238"/>
        <v>0</v>
      </c>
      <c r="BP473" s="143">
        <f t="shared" si="1238"/>
        <v>0</v>
      </c>
      <c r="BQ473" s="154">
        <f t="shared" si="1238"/>
        <v>0</v>
      </c>
      <c r="BR473" s="144">
        <f t="shared" si="1238"/>
        <v>0</v>
      </c>
      <c r="BS473" s="143">
        <f t="shared" si="1238"/>
        <v>0</v>
      </c>
      <c r="BT473" s="154">
        <f t="shared" si="1238"/>
        <v>0</v>
      </c>
      <c r="BU473" s="144">
        <f t="shared" si="1238"/>
        <v>0</v>
      </c>
      <c r="BV473" s="143">
        <f t="shared" si="1238"/>
        <v>0</v>
      </c>
      <c r="BW473" s="154">
        <f t="shared" ref="BW473:EH473" si="1239">(BW302/(10*BW$179+BW$180)*1000000)</f>
        <v>0</v>
      </c>
      <c r="BX473" s="144">
        <f t="shared" si="1239"/>
        <v>0</v>
      </c>
      <c r="BY473" s="143"/>
      <c r="BZ473" s="154"/>
      <c r="CA473" s="144"/>
      <c r="CB473" s="143">
        <f t="shared" si="1239"/>
        <v>0</v>
      </c>
      <c r="CC473" s="154">
        <f t="shared" si="1239"/>
        <v>0</v>
      </c>
      <c r="CD473" s="159">
        <f t="shared" si="1239"/>
        <v>0</v>
      </c>
      <c r="CE473" s="143">
        <f t="shared" si="1239"/>
        <v>0</v>
      </c>
      <c r="CF473" s="154">
        <f t="shared" si="1239"/>
        <v>0</v>
      </c>
      <c r="CG473" s="144">
        <f t="shared" si="1239"/>
        <v>0</v>
      </c>
      <c r="CH473" s="143">
        <f t="shared" si="1239"/>
        <v>0</v>
      </c>
      <c r="CI473" s="154">
        <f t="shared" si="1239"/>
        <v>0</v>
      </c>
      <c r="CJ473" s="144">
        <f t="shared" si="1239"/>
        <v>0</v>
      </c>
      <c r="CK473" s="143">
        <f t="shared" si="1239"/>
        <v>0</v>
      </c>
      <c r="CL473" s="154">
        <f t="shared" si="1239"/>
        <v>0</v>
      </c>
      <c r="CM473" s="144">
        <f t="shared" si="1239"/>
        <v>0</v>
      </c>
      <c r="CN473" s="143">
        <f t="shared" si="1239"/>
        <v>0</v>
      </c>
      <c r="CO473" s="154">
        <f t="shared" si="1239"/>
        <v>0</v>
      </c>
      <c r="CP473" s="144">
        <f t="shared" si="1239"/>
        <v>0</v>
      </c>
      <c r="CQ473" s="143">
        <f t="shared" si="1239"/>
        <v>0</v>
      </c>
      <c r="CR473" s="154">
        <f t="shared" si="1239"/>
        <v>0</v>
      </c>
      <c r="CS473" s="144">
        <f t="shared" si="1239"/>
        <v>0</v>
      </c>
      <c r="CT473" s="143">
        <f t="shared" si="1239"/>
        <v>0</v>
      </c>
      <c r="CU473" s="154">
        <f t="shared" si="1239"/>
        <v>0</v>
      </c>
      <c r="CV473" s="144">
        <f t="shared" si="1239"/>
        <v>0</v>
      </c>
      <c r="CW473" s="143">
        <f t="shared" si="1239"/>
        <v>0</v>
      </c>
      <c r="CX473" s="154">
        <f t="shared" si="1239"/>
        <v>0</v>
      </c>
      <c r="CY473" s="144">
        <f t="shared" si="1239"/>
        <v>0</v>
      </c>
      <c r="CZ473" s="143">
        <f t="shared" si="1239"/>
        <v>0</v>
      </c>
      <c r="DA473" s="154">
        <f t="shared" si="1239"/>
        <v>0</v>
      </c>
      <c r="DB473" s="144">
        <f t="shared" si="1239"/>
        <v>0</v>
      </c>
      <c r="DC473" s="143">
        <f t="shared" si="1239"/>
        <v>0</v>
      </c>
      <c r="DD473" s="154">
        <f t="shared" si="1239"/>
        <v>0</v>
      </c>
      <c r="DE473" s="144">
        <f t="shared" si="1239"/>
        <v>0</v>
      </c>
      <c r="DF473" s="143">
        <f t="shared" si="1239"/>
        <v>0</v>
      </c>
      <c r="DG473" s="154">
        <f t="shared" si="1239"/>
        <v>0</v>
      </c>
      <c r="DH473" s="144">
        <f t="shared" si="1239"/>
        <v>0</v>
      </c>
      <c r="DI473" s="143">
        <f t="shared" si="1239"/>
        <v>0</v>
      </c>
      <c r="DJ473" s="154">
        <f t="shared" si="1239"/>
        <v>0</v>
      </c>
      <c r="DK473" s="144">
        <f t="shared" si="1239"/>
        <v>0</v>
      </c>
      <c r="DL473" s="143">
        <f t="shared" si="1239"/>
        <v>0</v>
      </c>
      <c r="DM473" s="154">
        <f t="shared" si="1239"/>
        <v>0</v>
      </c>
      <c r="DN473" s="144">
        <f t="shared" si="1239"/>
        <v>0</v>
      </c>
      <c r="DO473" s="143">
        <f t="shared" si="1239"/>
        <v>0</v>
      </c>
      <c r="DP473" s="154">
        <f t="shared" si="1239"/>
        <v>0</v>
      </c>
      <c r="DQ473" s="144">
        <f t="shared" si="1239"/>
        <v>0</v>
      </c>
      <c r="DR473" s="143">
        <f t="shared" si="1239"/>
        <v>0</v>
      </c>
      <c r="DS473" s="154">
        <f t="shared" si="1239"/>
        <v>0</v>
      </c>
      <c r="DT473" s="144">
        <f t="shared" si="1239"/>
        <v>0</v>
      </c>
      <c r="DU473" s="143">
        <f t="shared" si="1239"/>
        <v>0</v>
      </c>
      <c r="DV473" s="154">
        <f t="shared" si="1239"/>
        <v>0</v>
      </c>
      <c r="DW473" s="144">
        <f t="shared" si="1239"/>
        <v>0</v>
      </c>
      <c r="DX473" s="143">
        <f t="shared" si="1239"/>
        <v>0</v>
      </c>
      <c r="DY473" s="154">
        <f t="shared" si="1239"/>
        <v>0</v>
      </c>
      <c r="DZ473" s="144">
        <f t="shared" si="1239"/>
        <v>0</v>
      </c>
      <c r="EA473" s="143">
        <f t="shared" si="1239"/>
        <v>0</v>
      </c>
      <c r="EB473" s="154">
        <f t="shared" si="1239"/>
        <v>0</v>
      </c>
      <c r="EC473" s="144">
        <f t="shared" si="1239"/>
        <v>0</v>
      </c>
      <c r="ED473" s="143">
        <f t="shared" si="1239"/>
        <v>0</v>
      </c>
      <c r="EE473" s="154">
        <f t="shared" si="1239"/>
        <v>0</v>
      </c>
      <c r="EF473" s="144">
        <f t="shared" si="1239"/>
        <v>0</v>
      </c>
      <c r="EG473" s="143">
        <f t="shared" si="1239"/>
        <v>0</v>
      </c>
      <c r="EH473" s="154">
        <f t="shared" si="1239"/>
        <v>0</v>
      </c>
      <c r="EI473" s="144">
        <f t="shared" ref="EI473:EO473" si="1240">(EI302/(10*EI$179+EI$180)*1000000)</f>
        <v>0</v>
      </c>
      <c r="EJ473" s="143">
        <f t="shared" si="1240"/>
        <v>0</v>
      </c>
      <c r="EK473" s="154">
        <f t="shared" si="1240"/>
        <v>0</v>
      </c>
      <c r="EL473" s="144">
        <f t="shared" si="1240"/>
        <v>0</v>
      </c>
      <c r="EM473" s="143">
        <f t="shared" si="1240"/>
        <v>0</v>
      </c>
      <c r="EN473" s="154">
        <f t="shared" si="1240"/>
        <v>0</v>
      </c>
      <c r="EO473" s="144">
        <f t="shared" si="1240"/>
        <v>0</v>
      </c>
    </row>
    <row r="474" spans="2:145" s="120" customFormat="1" x14ac:dyDescent="0.3">
      <c r="B474" s="360"/>
      <c r="C474" s="146" t="str">
        <f t="shared" ref="C474" si="1241">(C303)</f>
        <v>dUTP</v>
      </c>
      <c r="D474" s="155">
        <f t="shared" ref="D474:G474" si="1242">(D303)</f>
        <v>11.3</v>
      </c>
      <c r="E474" s="156">
        <f t="shared" si="1242"/>
        <v>12.7</v>
      </c>
      <c r="F474" s="157" t="str">
        <f t="shared" si="1242"/>
        <v>--</v>
      </c>
      <c r="G474" s="158">
        <f t="shared" si="1242"/>
        <v>466.96634</v>
      </c>
      <c r="H474" s="143"/>
      <c r="I474" s="154"/>
      <c r="J474" s="144"/>
      <c r="K474" s="143">
        <f t="shared" ref="K474:BV474" si="1243">(K303/(10*K$179+K$180)*1000000)</f>
        <v>0</v>
      </c>
      <c r="L474" s="150">
        <f t="shared" si="1243"/>
        <v>0</v>
      </c>
      <c r="M474" s="144">
        <f t="shared" si="1243"/>
        <v>0</v>
      </c>
      <c r="N474" s="143">
        <f t="shared" si="1243"/>
        <v>0</v>
      </c>
      <c r="O474" s="150">
        <f t="shared" si="1243"/>
        <v>0.48999618372666259</v>
      </c>
      <c r="P474" s="144">
        <f t="shared" si="1243"/>
        <v>0</v>
      </c>
      <c r="Q474" s="143">
        <f t="shared" si="1243"/>
        <v>0</v>
      </c>
      <c r="R474" s="150">
        <f t="shared" si="1243"/>
        <v>0</v>
      </c>
      <c r="S474" s="144">
        <f t="shared" si="1243"/>
        <v>0</v>
      </c>
      <c r="T474" s="143">
        <f t="shared" si="1243"/>
        <v>0</v>
      </c>
      <c r="U474" s="154">
        <f t="shared" si="1243"/>
        <v>0</v>
      </c>
      <c r="V474" s="144">
        <f t="shared" si="1243"/>
        <v>0</v>
      </c>
      <c r="W474" s="143">
        <f t="shared" si="1243"/>
        <v>0.4837010850025768</v>
      </c>
      <c r="X474" s="154">
        <f t="shared" si="1243"/>
        <v>0</v>
      </c>
      <c r="Y474" s="144">
        <f t="shared" si="1243"/>
        <v>0</v>
      </c>
      <c r="Z474" s="143">
        <f t="shared" si="1243"/>
        <v>0</v>
      </c>
      <c r="AA474" s="154">
        <f t="shared" si="1243"/>
        <v>0</v>
      </c>
      <c r="AB474" s="144">
        <f t="shared" si="1243"/>
        <v>0.57662506802435509</v>
      </c>
      <c r="AC474" s="143">
        <f t="shared" si="1243"/>
        <v>0</v>
      </c>
      <c r="AD474" s="154">
        <f t="shared" si="1243"/>
        <v>0</v>
      </c>
      <c r="AE474" s="144">
        <f t="shared" si="1243"/>
        <v>0</v>
      </c>
      <c r="AF474" s="143">
        <f t="shared" si="1243"/>
        <v>0</v>
      </c>
      <c r="AG474" s="154">
        <f t="shared" si="1243"/>
        <v>0</v>
      </c>
      <c r="AH474" s="144">
        <f t="shared" si="1243"/>
        <v>0.5060355052694373</v>
      </c>
      <c r="AI474" s="143">
        <f t="shared" si="1243"/>
        <v>0</v>
      </c>
      <c r="AJ474" s="154">
        <f t="shared" si="1243"/>
        <v>0</v>
      </c>
      <c r="AK474" s="144">
        <f t="shared" si="1243"/>
        <v>0</v>
      </c>
      <c r="AL474" s="143">
        <f t="shared" si="1243"/>
        <v>0</v>
      </c>
      <c r="AM474" s="154">
        <f t="shared" si="1243"/>
        <v>0</v>
      </c>
      <c r="AN474" s="144">
        <f t="shared" si="1243"/>
        <v>0</v>
      </c>
      <c r="AO474" s="143">
        <f t="shared" si="1243"/>
        <v>0</v>
      </c>
      <c r="AP474" s="154">
        <f t="shared" si="1243"/>
        <v>0</v>
      </c>
      <c r="AQ474" s="144">
        <f t="shared" si="1243"/>
        <v>0</v>
      </c>
      <c r="AR474" s="143">
        <f t="shared" si="1243"/>
        <v>0</v>
      </c>
      <c r="AS474" s="154">
        <f t="shared" si="1243"/>
        <v>0</v>
      </c>
      <c r="AT474" s="144">
        <f t="shared" si="1243"/>
        <v>0</v>
      </c>
      <c r="AU474" s="143">
        <f t="shared" si="1243"/>
        <v>0</v>
      </c>
      <c r="AV474" s="154">
        <f t="shared" si="1243"/>
        <v>0</v>
      </c>
      <c r="AW474" s="144">
        <f t="shared" si="1243"/>
        <v>0</v>
      </c>
      <c r="AX474" s="143">
        <f t="shared" si="1243"/>
        <v>0</v>
      </c>
      <c r="AY474" s="154">
        <f t="shared" si="1243"/>
        <v>0</v>
      </c>
      <c r="AZ474" s="144">
        <f t="shared" si="1243"/>
        <v>0</v>
      </c>
      <c r="BA474" s="143">
        <f t="shared" si="1243"/>
        <v>0</v>
      </c>
      <c r="BB474" s="154">
        <f t="shared" si="1243"/>
        <v>0</v>
      </c>
      <c r="BC474" s="144">
        <f t="shared" si="1243"/>
        <v>0</v>
      </c>
      <c r="BD474" s="143">
        <f t="shared" si="1243"/>
        <v>0</v>
      </c>
      <c r="BE474" s="154">
        <f t="shared" si="1243"/>
        <v>0</v>
      </c>
      <c r="BF474" s="144">
        <f t="shared" si="1243"/>
        <v>0</v>
      </c>
      <c r="BG474" s="143">
        <f t="shared" si="1243"/>
        <v>0</v>
      </c>
      <c r="BH474" s="154">
        <f t="shared" si="1243"/>
        <v>0</v>
      </c>
      <c r="BI474" s="144">
        <f t="shared" si="1243"/>
        <v>0</v>
      </c>
      <c r="BJ474" s="143">
        <f t="shared" si="1243"/>
        <v>0</v>
      </c>
      <c r="BK474" s="154">
        <f t="shared" si="1243"/>
        <v>0</v>
      </c>
      <c r="BL474" s="144">
        <f t="shared" si="1243"/>
        <v>0</v>
      </c>
      <c r="BM474" s="143">
        <f t="shared" si="1243"/>
        <v>0</v>
      </c>
      <c r="BN474" s="154">
        <f t="shared" si="1243"/>
        <v>0</v>
      </c>
      <c r="BO474" s="144">
        <f t="shared" si="1243"/>
        <v>0</v>
      </c>
      <c r="BP474" s="143">
        <f t="shared" si="1243"/>
        <v>0</v>
      </c>
      <c r="BQ474" s="154">
        <f t="shared" si="1243"/>
        <v>0</v>
      </c>
      <c r="BR474" s="144">
        <f t="shared" si="1243"/>
        <v>0</v>
      </c>
      <c r="BS474" s="143">
        <f t="shared" si="1243"/>
        <v>0</v>
      </c>
      <c r="BT474" s="154">
        <f t="shared" si="1243"/>
        <v>0</v>
      </c>
      <c r="BU474" s="144">
        <f t="shared" si="1243"/>
        <v>0</v>
      </c>
      <c r="BV474" s="143">
        <f t="shared" si="1243"/>
        <v>0</v>
      </c>
      <c r="BW474" s="154">
        <f t="shared" ref="BW474:EH474" si="1244">(BW303/(10*BW$179+BW$180)*1000000)</f>
        <v>0</v>
      </c>
      <c r="BX474" s="144">
        <f t="shared" si="1244"/>
        <v>0</v>
      </c>
      <c r="BY474" s="143"/>
      <c r="BZ474" s="154"/>
      <c r="CA474" s="144"/>
      <c r="CB474" s="143">
        <f t="shared" si="1244"/>
        <v>0</v>
      </c>
      <c r="CC474" s="154">
        <f t="shared" si="1244"/>
        <v>0</v>
      </c>
      <c r="CD474" s="159">
        <f t="shared" si="1244"/>
        <v>0.42592079176958297</v>
      </c>
      <c r="CE474" s="143">
        <f t="shared" si="1244"/>
        <v>0</v>
      </c>
      <c r="CF474" s="154">
        <f t="shared" si="1244"/>
        <v>0</v>
      </c>
      <c r="CG474" s="144">
        <f t="shared" si="1244"/>
        <v>0</v>
      </c>
      <c r="CH474" s="143">
        <f t="shared" si="1244"/>
        <v>0</v>
      </c>
      <c r="CI474" s="154">
        <f t="shared" si="1244"/>
        <v>0</v>
      </c>
      <c r="CJ474" s="144">
        <f t="shared" si="1244"/>
        <v>0</v>
      </c>
      <c r="CK474" s="143">
        <f t="shared" si="1244"/>
        <v>0</v>
      </c>
      <c r="CL474" s="154">
        <f t="shared" si="1244"/>
        <v>0</v>
      </c>
      <c r="CM474" s="144">
        <f t="shared" si="1244"/>
        <v>0</v>
      </c>
      <c r="CN474" s="143">
        <f t="shared" si="1244"/>
        <v>0</v>
      </c>
      <c r="CO474" s="154">
        <f t="shared" si="1244"/>
        <v>0</v>
      </c>
      <c r="CP474" s="144">
        <f t="shared" si="1244"/>
        <v>0</v>
      </c>
      <c r="CQ474" s="143">
        <f t="shared" si="1244"/>
        <v>0</v>
      </c>
      <c r="CR474" s="154">
        <f t="shared" si="1244"/>
        <v>0</v>
      </c>
      <c r="CS474" s="144">
        <f t="shared" si="1244"/>
        <v>0</v>
      </c>
      <c r="CT474" s="143">
        <f t="shared" si="1244"/>
        <v>0</v>
      </c>
      <c r="CU474" s="154">
        <f t="shared" si="1244"/>
        <v>0</v>
      </c>
      <c r="CV474" s="144">
        <f t="shared" si="1244"/>
        <v>0</v>
      </c>
      <c r="CW474" s="143">
        <f t="shared" si="1244"/>
        <v>0</v>
      </c>
      <c r="CX474" s="154">
        <f t="shared" si="1244"/>
        <v>0</v>
      </c>
      <c r="CY474" s="144">
        <f t="shared" si="1244"/>
        <v>0</v>
      </c>
      <c r="CZ474" s="143">
        <f t="shared" si="1244"/>
        <v>0</v>
      </c>
      <c r="DA474" s="154">
        <f t="shared" si="1244"/>
        <v>0</v>
      </c>
      <c r="DB474" s="144">
        <f t="shared" si="1244"/>
        <v>0</v>
      </c>
      <c r="DC474" s="143">
        <f t="shared" si="1244"/>
        <v>0</v>
      </c>
      <c r="DD474" s="154">
        <f t="shared" si="1244"/>
        <v>0</v>
      </c>
      <c r="DE474" s="144">
        <f t="shared" si="1244"/>
        <v>0</v>
      </c>
      <c r="DF474" s="143">
        <f t="shared" si="1244"/>
        <v>0</v>
      </c>
      <c r="DG474" s="154">
        <f t="shared" si="1244"/>
        <v>0</v>
      </c>
      <c r="DH474" s="144">
        <f t="shared" si="1244"/>
        <v>0</v>
      </c>
      <c r="DI474" s="143">
        <f t="shared" si="1244"/>
        <v>0</v>
      </c>
      <c r="DJ474" s="154">
        <f t="shared" si="1244"/>
        <v>0</v>
      </c>
      <c r="DK474" s="144">
        <f t="shared" si="1244"/>
        <v>0</v>
      </c>
      <c r="DL474" s="143">
        <f t="shared" si="1244"/>
        <v>0</v>
      </c>
      <c r="DM474" s="154">
        <f t="shared" si="1244"/>
        <v>0.91355060787826614</v>
      </c>
      <c r="DN474" s="144">
        <f t="shared" si="1244"/>
        <v>0</v>
      </c>
      <c r="DO474" s="143">
        <f t="shared" si="1244"/>
        <v>0</v>
      </c>
      <c r="DP474" s="154">
        <f t="shared" si="1244"/>
        <v>0</v>
      </c>
      <c r="DQ474" s="144">
        <f t="shared" si="1244"/>
        <v>0</v>
      </c>
      <c r="DR474" s="143">
        <f t="shared" si="1244"/>
        <v>0</v>
      </c>
      <c r="DS474" s="154">
        <f t="shared" si="1244"/>
        <v>0</v>
      </c>
      <c r="DT474" s="144">
        <f t="shared" si="1244"/>
        <v>0</v>
      </c>
      <c r="DU474" s="143">
        <f t="shared" si="1244"/>
        <v>0</v>
      </c>
      <c r="DV474" s="154">
        <f t="shared" si="1244"/>
        <v>0</v>
      </c>
      <c r="DW474" s="144">
        <f t="shared" si="1244"/>
        <v>0</v>
      </c>
      <c r="DX474" s="143">
        <f t="shared" si="1244"/>
        <v>0</v>
      </c>
      <c r="DY474" s="154">
        <f t="shared" si="1244"/>
        <v>2.8570128238399621</v>
      </c>
      <c r="DZ474" s="144">
        <f t="shared" si="1244"/>
        <v>2.4288567604069451</v>
      </c>
      <c r="EA474" s="143">
        <f t="shared" si="1244"/>
        <v>0</v>
      </c>
      <c r="EB474" s="154">
        <f t="shared" si="1244"/>
        <v>0</v>
      </c>
      <c r="EC474" s="144">
        <f t="shared" si="1244"/>
        <v>0</v>
      </c>
      <c r="ED474" s="143">
        <f t="shared" si="1244"/>
        <v>0</v>
      </c>
      <c r="EE474" s="154">
        <f t="shared" si="1244"/>
        <v>0</v>
      </c>
      <c r="EF474" s="144">
        <f t="shared" si="1244"/>
        <v>0</v>
      </c>
      <c r="EG474" s="143">
        <f t="shared" si="1244"/>
        <v>1.0440879700764498</v>
      </c>
      <c r="EH474" s="154">
        <f t="shared" si="1244"/>
        <v>1.5532366592569327</v>
      </c>
      <c r="EI474" s="144">
        <f t="shared" ref="EI474:EO474" si="1245">(EI303/(10*EI$179+EI$180)*1000000)</f>
        <v>0</v>
      </c>
      <c r="EJ474" s="143">
        <f t="shared" si="1245"/>
        <v>1.1187386833668014</v>
      </c>
      <c r="EK474" s="154">
        <f t="shared" si="1245"/>
        <v>0</v>
      </c>
      <c r="EL474" s="144">
        <f t="shared" si="1245"/>
        <v>0</v>
      </c>
      <c r="EM474" s="143">
        <f t="shared" si="1245"/>
        <v>0</v>
      </c>
      <c r="EN474" s="154">
        <f t="shared" si="1245"/>
        <v>1.51927549509226</v>
      </c>
      <c r="EO474" s="144">
        <f t="shared" si="1245"/>
        <v>1.3052405083785679</v>
      </c>
    </row>
    <row r="475" spans="2:145" s="120" customFormat="1" x14ac:dyDescent="0.3">
      <c r="B475" s="360"/>
      <c r="C475" s="93" t="str">
        <f t="shared" ref="C475" si="1246">(C304)</f>
        <v>UDP-Glc</v>
      </c>
      <c r="D475" s="94">
        <f t="shared" ref="D475:G475" si="1247">(D304)</f>
        <v>13.2</v>
      </c>
      <c r="E475" s="95">
        <f t="shared" si="1247"/>
        <v>14.1</v>
      </c>
      <c r="F475" s="96">
        <f t="shared" si="1247"/>
        <v>13.75</v>
      </c>
      <c r="G475" s="97">
        <f t="shared" si="1247"/>
        <v>565.04773999999998</v>
      </c>
      <c r="H475" s="89"/>
      <c r="I475" s="91"/>
      <c r="J475" s="90"/>
      <c r="K475" s="89">
        <f t="shared" ref="K475:BV475" si="1248">(K304/(10*K$179+K$180)*1000000)</f>
        <v>3812.6893321546763</v>
      </c>
      <c r="L475" s="110">
        <f t="shared" si="1248"/>
        <v>3403.8790931633803</v>
      </c>
      <c r="M475" s="90">
        <f t="shared" si="1248"/>
        <v>3587.952961644457</v>
      </c>
      <c r="N475" s="89">
        <f t="shared" si="1248"/>
        <v>3683.7347084861335</v>
      </c>
      <c r="O475" s="110">
        <f t="shared" si="1248"/>
        <v>4348.371835845337</v>
      </c>
      <c r="P475" s="90">
        <f t="shared" si="1248"/>
        <v>3493.4238864586873</v>
      </c>
      <c r="Q475" s="89">
        <f t="shared" si="1248"/>
        <v>4190.7206386610533</v>
      </c>
      <c r="R475" s="110">
        <f t="shared" si="1248"/>
        <v>4231.6789776462556</v>
      </c>
      <c r="S475" s="90">
        <f t="shared" si="1248"/>
        <v>3624.2747014884071</v>
      </c>
      <c r="T475" s="89">
        <f t="shared" si="1248"/>
        <v>4145.4075289345819</v>
      </c>
      <c r="U475" s="91">
        <f t="shared" si="1248"/>
        <v>3529.5169644925991</v>
      </c>
      <c r="V475" s="90">
        <f t="shared" si="1248"/>
        <v>4693.401119234185</v>
      </c>
      <c r="W475" s="89">
        <f t="shared" si="1248"/>
        <v>6543.7421445794907</v>
      </c>
      <c r="X475" s="91">
        <f t="shared" si="1248"/>
        <v>5384.3897460065273</v>
      </c>
      <c r="Y475" s="90">
        <f t="shared" si="1248"/>
        <v>5264.8605885947054</v>
      </c>
      <c r="Z475" s="89">
        <f t="shared" si="1248"/>
        <v>3922.1704771081049</v>
      </c>
      <c r="AA475" s="91">
        <f t="shared" si="1248"/>
        <v>4309.4363830431303</v>
      </c>
      <c r="AB475" s="90">
        <f t="shared" si="1248"/>
        <v>4356.8800486809741</v>
      </c>
      <c r="AC475" s="89">
        <f t="shared" si="1248"/>
        <v>5720.4171134801363</v>
      </c>
      <c r="AD475" s="91">
        <f t="shared" si="1248"/>
        <v>5505.2290057733589</v>
      </c>
      <c r="AE475" s="90">
        <f t="shared" si="1248"/>
        <v>5634.2143513282699</v>
      </c>
      <c r="AF475" s="89">
        <f t="shared" si="1248"/>
        <v>5009.7409468038531</v>
      </c>
      <c r="AG475" s="91">
        <f t="shared" si="1248"/>
        <v>4259.3031171989833</v>
      </c>
      <c r="AH475" s="90">
        <f t="shared" si="1248"/>
        <v>4788.5450878011425</v>
      </c>
      <c r="AI475" s="89">
        <f t="shared" si="1248"/>
        <v>5671.4099668601466</v>
      </c>
      <c r="AJ475" s="91">
        <f t="shared" si="1248"/>
        <v>5197.5371958590003</v>
      </c>
      <c r="AK475" s="90">
        <f t="shared" si="1248"/>
        <v>4993.702510971726</v>
      </c>
      <c r="AL475" s="89">
        <f t="shared" si="1248"/>
        <v>4844.074423474286</v>
      </c>
      <c r="AM475" s="91">
        <f t="shared" si="1248"/>
        <v>5646.9721279123632</v>
      </c>
      <c r="AN475" s="90">
        <f t="shared" si="1248"/>
        <v>5319.9600992155238</v>
      </c>
      <c r="AO475" s="89">
        <f t="shared" si="1248"/>
        <v>0</v>
      </c>
      <c r="AP475" s="91">
        <f t="shared" si="1248"/>
        <v>0</v>
      </c>
      <c r="AQ475" s="90">
        <f t="shared" si="1248"/>
        <v>0</v>
      </c>
      <c r="AR475" s="89">
        <f t="shared" si="1248"/>
        <v>0</v>
      </c>
      <c r="AS475" s="91">
        <f t="shared" si="1248"/>
        <v>0</v>
      </c>
      <c r="AT475" s="90">
        <f t="shared" si="1248"/>
        <v>0</v>
      </c>
      <c r="AU475" s="89">
        <f t="shared" si="1248"/>
        <v>0</v>
      </c>
      <c r="AV475" s="91">
        <f t="shared" si="1248"/>
        <v>0</v>
      </c>
      <c r="AW475" s="90">
        <f t="shared" si="1248"/>
        <v>0</v>
      </c>
      <c r="AX475" s="89">
        <f t="shared" si="1248"/>
        <v>0</v>
      </c>
      <c r="AY475" s="91">
        <f t="shared" si="1248"/>
        <v>1.6898230869315785</v>
      </c>
      <c r="AZ475" s="90">
        <f t="shared" si="1248"/>
        <v>1.3502908157765812</v>
      </c>
      <c r="BA475" s="89">
        <f t="shared" si="1248"/>
        <v>0</v>
      </c>
      <c r="BB475" s="91">
        <f t="shared" si="1248"/>
        <v>0</v>
      </c>
      <c r="BC475" s="90">
        <f t="shared" si="1248"/>
        <v>0</v>
      </c>
      <c r="BD475" s="89">
        <f t="shared" si="1248"/>
        <v>0</v>
      </c>
      <c r="BE475" s="91">
        <f t="shared" si="1248"/>
        <v>0</v>
      </c>
      <c r="BF475" s="90">
        <f t="shared" si="1248"/>
        <v>0</v>
      </c>
      <c r="BG475" s="89">
        <f t="shared" si="1248"/>
        <v>0</v>
      </c>
      <c r="BH475" s="91">
        <f t="shared" si="1248"/>
        <v>0</v>
      </c>
      <c r="BI475" s="90">
        <f t="shared" si="1248"/>
        <v>0</v>
      </c>
      <c r="BJ475" s="89">
        <f t="shared" si="1248"/>
        <v>0</v>
      </c>
      <c r="BK475" s="91">
        <f t="shared" si="1248"/>
        <v>2.3962355192540534</v>
      </c>
      <c r="BL475" s="90">
        <f t="shared" si="1248"/>
        <v>0</v>
      </c>
      <c r="BM475" s="89">
        <f t="shared" si="1248"/>
        <v>0</v>
      </c>
      <c r="BN475" s="91">
        <f t="shared" si="1248"/>
        <v>0</v>
      </c>
      <c r="BO475" s="90">
        <f t="shared" si="1248"/>
        <v>0</v>
      </c>
      <c r="BP475" s="89">
        <f t="shared" si="1248"/>
        <v>0</v>
      </c>
      <c r="BQ475" s="91">
        <f t="shared" si="1248"/>
        <v>0</v>
      </c>
      <c r="BR475" s="90">
        <f t="shared" si="1248"/>
        <v>0</v>
      </c>
      <c r="BS475" s="89">
        <f t="shared" si="1248"/>
        <v>81.325387996359893</v>
      </c>
      <c r="BT475" s="91">
        <f t="shared" si="1248"/>
        <v>0</v>
      </c>
      <c r="BU475" s="90">
        <f t="shared" si="1248"/>
        <v>0</v>
      </c>
      <c r="BV475" s="89">
        <f t="shared" si="1248"/>
        <v>0</v>
      </c>
      <c r="BW475" s="91">
        <f t="shared" ref="BW475:EH475" si="1249">(BW304/(10*BW$179+BW$180)*1000000)</f>
        <v>0</v>
      </c>
      <c r="BX475" s="90">
        <f t="shared" si="1249"/>
        <v>0</v>
      </c>
      <c r="BY475" s="89"/>
      <c r="BZ475" s="91"/>
      <c r="CA475" s="90"/>
      <c r="CB475" s="89">
        <f t="shared" si="1249"/>
        <v>4107.881476765082</v>
      </c>
      <c r="CC475" s="91">
        <f t="shared" si="1249"/>
        <v>3647.5227036905626</v>
      </c>
      <c r="CD475" s="92">
        <f t="shared" si="1249"/>
        <v>3980.947897812538</v>
      </c>
      <c r="CE475" s="89">
        <f t="shared" si="1249"/>
        <v>3249.3076696709518</v>
      </c>
      <c r="CF475" s="91">
        <f t="shared" si="1249"/>
        <v>3090.441176751593</v>
      </c>
      <c r="CG475" s="90">
        <f t="shared" si="1249"/>
        <v>3605.4895675239227</v>
      </c>
      <c r="CH475" s="89">
        <f t="shared" si="1249"/>
        <v>4136.4864598420345</v>
      </c>
      <c r="CI475" s="91">
        <f t="shared" si="1249"/>
        <v>3955.3430951231526</v>
      </c>
      <c r="CJ475" s="90">
        <f t="shared" si="1249"/>
        <v>4046.6662681108601</v>
      </c>
      <c r="CK475" s="89">
        <f t="shared" si="1249"/>
        <v>4490.083421803979</v>
      </c>
      <c r="CL475" s="91">
        <f t="shared" si="1249"/>
        <v>4801.4945847961526</v>
      </c>
      <c r="CM475" s="90">
        <f t="shared" si="1249"/>
        <v>3546.2501745439058</v>
      </c>
      <c r="CN475" s="89">
        <f t="shared" si="1249"/>
        <v>5330.0488510277837</v>
      </c>
      <c r="CO475" s="91">
        <f t="shared" si="1249"/>
        <v>4563.1781984938061</v>
      </c>
      <c r="CP475" s="90">
        <f t="shared" si="1249"/>
        <v>5229.1193236677918</v>
      </c>
      <c r="CQ475" s="89">
        <f t="shared" si="1249"/>
        <v>5240.2896589229185</v>
      </c>
      <c r="CR475" s="91">
        <f t="shared" si="1249"/>
        <v>4568.8336367297688</v>
      </c>
      <c r="CS475" s="90">
        <f t="shared" si="1249"/>
        <v>5010.8176559643134</v>
      </c>
      <c r="CT475" s="89">
        <f t="shared" si="1249"/>
        <v>5903.4695579782783</v>
      </c>
      <c r="CU475" s="91">
        <f t="shared" si="1249"/>
        <v>5529.7310355108693</v>
      </c>
      <c r="CV475" s="90">
        <f t="shared" si="1249"/>
        <v>4982.0682804205162</v>
      </c>
      <c r="CW475" s="89">
        <f t="shared" si="1249"/>
        <v>3492.5708824329431</v>
      </c>
      <c r="CX475" s="91">
        <f t="shared" si="1249"/>
        <v>2846.1965727852148</v>
      </c>
      <c r="CY475" s="90">
        <f t="shared" si="1249"/>
        <v>3424.8952417692694</v>
      </c>
      <c r="CZ475" s="89">
        <f t="shared" si="1249"/>
        <v>4473.0302713417641</v>
      </c>
      <c r="DA475" s="91">
        <f t="shared" si="1249"/>
        <v>4270.5087371888803</v>
      </c>
      <c r="DB475" s="90">
        <f t="shared" si="1249"/>
        <v>4400.9120099629163</v>
      </c>
      <c r="DC475" s="89">
        <f t="shared" si="1249"/>
        <v>3904.7564863370385</v>
      </c>
      <c r="DD475" s="91">
        <f t="shared" si="1249"/>
        <v>3641.9181822458563</v>
      </c>
      <c r="DE475" s="90">
        <f t="shared" si="1249"/>
        <v>4294.2241631105117</v>
      </c>
      <c r="DF475" s="89">
        <f t="shared" si="1249"/>
        <v>0</v>
      </c>
      <c r="DG475" s="91">
        <f t="shared" si="1249"/>
        <v>1.3019883376395605</v>
      </c>
      <c r="DH475" s="90">
        <f t="shared" si="1249"/>
        <v>0</v>
      </c>
      <c r="DI475" s="89">
        <f t="shared" si="1249"/>
        <v>0</v>
      </c>
      <c r="DJ475" s="91">
        <f t="shared" si="1249"/>
        <v>0</v>
      </c>
      <c r="DK475" s="90">
        <f t="shared" si="1249"/>
        <v>0</v>
      </c>
      <c r="DL475" s="89">
        <f t="shared" si="1249"/>
        <v>0</v>
      </c>
      <c r="DM475" s="91">
        <f t="shared" si="1249"/>
        <v>0</v>
      </c>
      <c r="DN475" s="90">
        <f t="shared" si="1249"/>
        <v>0</v>
      </c>
      <c r="DO475" s="89">
        <f t="shared" si="1249"/>
        <v>0</v>
      </c>
      <c r="DP475" s="91">
        <f t="shared" si="1249"/>
        <v>0</v>
      </c>
      <c r="DQ475" s="90">
        <f t="shared" si="1249"/>
        <v>0</v>
      </c>
      <c r="DR475" s="89">
        <f t="shared" si="1249"/>
        <v>0</v>
      </c>
      <c r="DS475" s="91">
        <f t="shared" si="1249"/>
        <v>0</v>
      </c>
      <c r="DT475" s="90">
        <f t="shared" si="1249"/>
        <v>0</v>
      </c>
      <c r="DU475" s="89">
        <f t="shared" si="1249"/>
        <v>0</v>
      </c>
      <c r="DV475" s="91">
        <f t="shared" si="1249"/>
        <v>0</v>
      </c>
      <c r="DW475" s="90">
        <f t="shared" si="1249"/>
        <v>0</v>
      </c>
      <c r="DX475" s="89">
        <f t="shared" si="1249"/>
        <v>1.1566610548326728</v>
      </c>
      <c r="DY475" s="91">
        <f t="shared" si="1249"/>
        <v>0</v>
      </c>
      <c r="DZ475" s="90">
        <f t="shared" si="1249"/>
        <v>0</v>
      </c>
      <c r="EA475" s="89">
        <f t="shared" si="1249"/>
        <v>0</v>
      </c>
      <c r="EB475" s="91">
        <f t="shared" si="1249"/>
        <v>0</v>
      </c>
      <c r="EC475" s="90">
        <f t="shared" si="1249"/>
        <v>0</v>
      </c>
      <c r="ED475" s="89">
        <f t="shared" si="1249"/>
        <v>5.1575437920284264</v>
      </c>
      <c r="EE475" s="91">
        <f t="shared" si="1249"/>
        <v>0</v>
      </c>
      <c r="EF475" s="90">
        <f t="shared" si="1249"/>
        <v>0</v>
      </c>
      <c r="EG475" s="89">
        <f t="shared" si="1249"/>
        <v>0</v>
      </c>
      <c r="EH475" s="91">
        <f t="shared" si="1249"/>
        <v>0</v>
      </c>
      <c r="EI475" s="90">
        <f t="shared" ref="EI475:EO475" si="1250">(EI304/(10*EI$179+EI$180)*1000000)</f>
        <v>0</v>
      </c>
      <c r="EJ475" s="89">
        <f t="shared" si="1250"/>
        <v>0</v>
      </c>
      <c r="EK475" s="91">
        <f t="shared" si="1250"/>
        <v>0</v>
      </c>
      <c r="EL475" s="90">
        <f t="shared" si="1250"/>
        <v>1.4546032573481231</v>
      </c>
      <c r="EM475" s="89">
        <f t="shared" si="1250"/>
        <v>0</v>
      </c>
      <c r="EN475" s="91">
        <f t="shared" si="1250"/>
        <v>0</v>
      </c>
      <c r="EO475" s="90">
        <f t="shared" si="1250"/>
        <v>0</v>
      </c>
    </row>
    <row r="476" spans="2:145" s="120" customFormat="1" x14ac:dyDescent="0.3">
      <c r="B476" s="360"/>
      <c r="C476" s="93" t="str">
        <f t="shared" ref="C476" si="1251">(C305)</f>
        <v>UDP-GlcNAc</v>
      </c>
      <c r="D476" s="94">
        <f t="shared" ref="D476:G476" si="1252">(D305)</f>
        <v>13.1</v>
      </c>
      <c r="E476" s="95">
        <f t="shared" si="1252"/>
        <v>13.8</v>
      </c>
      <c r="F476" s="96">
        <f t="shared" si="1252"/>
        <v>13.52</v>
      </c>
      <c r="G476" s="97">
        <f t="shared" si="1252"/>
        <v>606.07429000000002</v>
      </c>
      <c r="H476" s="89"/>
      <c r="I476" s="91"/>
      <c r="J476" s="90"/>
      <c r="K476" s="89">
        <f t="shared" ref="K476:BV476" si="1253">(K305/(10*K$179+K$180)*1000000)</f>
        <v>17776.097280786445</v>
      </c>
      <c r="L476" s="110">
        <f t="shared" si="1253"/>
        <v>16873.094335653972</v>
      </c>
      <c r="M476" s="90">
        <f t="shared" si="1253"/>
        <v>17036.467491420284</v>
      </c>
      <c r="N476" s="89">
        <f t="shared" si="1253"/>
        <v>12861.970584837978</v>
      </c>
      <c r="O476" s="110">
        <f t="shared" si="1253"/>
        <v>17257.067079662665</v>
      </c>
      <c r="P476" s="90">
        <f t="shared" si="1253"/>
        <v>17405.485080040835</v>
      </c>
      <c r="Q476" s="89">
        <f t="shared" si="1253"/>
        <v>22881.673097989235</v>
      </c>
      <c r="R476" s="110">
        <f t="shared" si="1253"/>
        <v>22259.362979028396</v>
      </c>
      <c r="S476" s="90">
        <f t="shared" si="1253"/>
        <v>20094.216189357376</v>
      </c>
      <c r="T476" s="89">
        <f t="shared" si="1253"/>
        <v>35327.271786481011</v>
      </c>
      <c r="U476" s="91">
        <f t="shared" si="1253"/>
        <v>30437.825921457759</v>
      </c>
      <c r="V476" s="90">
        <f t="shared" si="1253"/>
        <v>30666.676688535405</v>
      </c>
      <c r="W476" s="89">
        <f t="shared" si="1253"/>
        <v>32381.033604481148</v>
      </c>
      <c r="X476" s="91">
        <f t="shared" si="1253"/>
        <v>28709.346978377696</v>
      </c>
      <c r="Y476" s="90">
        <f t="shared" si="1253"/>
        <v>27387.571190725241</v>
      </c>
      <c r="Z476" s="89">
        <f t="shared" si="1253"/>
        <v>47611.834256374757</v>
      </c>
      <c r="AA476" s="91">
        <f t="shared" si="1253"/>
        <v>48339.783577659167</v>
      </c>
      <c r="AB476" s="90">
        <f t="shared" si="1253"/>
        <v>55185.682970344184</v>
      </c>
      <c r="AC476" s="89">
        <f t="shared" si="1253"/>
        <v>27026.477401305434</v>
      </c>
      <c r="AD476" s="91">
        <f t="shared" si="1253"/>
        <v>26177.978621762864</v>
      </c>
      <c r="AE476" s="90">
        <f t="shared" si="1253"/>
        <v>25947.56991706205</v>
      </c>
      <c r="AF476" s="89">
        <f t="shared" si="1253"/>
        <v>52642.763455999571</v>
      </c>
      <c r="AG476" s="91">
        <f t="shared" si="1253"/>
        <v>49360.340661827446</v>
      </c>
      <c r="AH476" s="90">
        <f t="shared" si="1253"/>
        <v>53451.706736095155</v>
      </c>
      <c r="AI476" s="89">
        <f t="shared" si="1253"/>
        <v>47644.430426263476</v>
      </c>
      <c r="AJ476" s="91">
        <f t="shared" si="1253"/>
        <v>40529.955014819512</v>
      </c>
      <c r="AK476" s="90">
        <f t="shared" si="1253"/>
        <v>37556.989617959814</v>
      </c>
      <c r="AL476" s="89">
        <f t="shared" si="1253"/>
        <v>68010.745719125975</v>
      </c>
      <c r="AM476" s="91">
        <f t="shared" si="1253"/>
        <v>79189.380262265215</v>
      </c>
      <c r="AN476" s="90">
        <f t="shared" si="1253"/>
        <v>77638.601918467597</v>
      </c>
      <c r="AO476" s="89">
        <f t="shared" si="1253"/>
        <v>0</v>
      </c>
      <c r="AP476" s="91">
        <f t="shared" si="1253"/>
        <v>0</v>
      </c>
      <c r="AQ476" s="90">
        <f t="shared" si="1253"/>
        <v>0</v>
      </c>
      <c r="AR476" s="89">
        <f t="shared" si="1253"/>
        <v>0</v>
      </c>
      <c r="AS476" s="91">
        <f t="shared" si="1253"/>
        <v>0</v>
      </c>
      <c r="AT476" s="90">
        <f t="shared" si="1253"/>
        <v>0</v>
      </c>
      <c r="AU476" s="89">
        <f t="shared" si="1253"/>
        <v>0</v>
      </c>
      <c r="AV476" s="91">
        <f t="shared" si="1253"/>
        <v>0</v>
      </c>
      <c r="AW476" s="90">
        <f t="shared" si="1253"/>
        <v>0</v>
      </c>
      <c r="AX476" s="89">
        <f t="shared" si="1253"/>
        <v>0</v>
      </c>
      <c r="AY476" s="91">
        <f t="shared" si="1253"/>
        <v>0</v>
      </c>
      <c r="AZ476" s="90">
        <f t="shared" si="1253"/>
        <v>0</v>
      </c>
      <c r="BA476" s="89">
        <f t="shared" si="1253"/>
        <v>0</v>
      </c>
      <c r="BB476" s="91">
        <f t="shared" si="1253"/>
        <v>0</v>
      </c>
      <c r="BC476" s="90">
        <f t="shared" si="1253"/>
        <v>0.95044131745108462</v>
      </c>
      <c r="BD476" s="89">
        <f t="shared" si="1253"/>
        <v>0</v>
      </c>
      <c r="BE476" s="91">
        <f t="shared" si="1253"/>
        <v>0</v>
      </c>
      <c r="BF476" s="90">
        <f t="shared" si="1253"/>
        <v>0</v>
      </c>
      <c r="BG476" s="89">
        <f t="shared" si="1253"/>
        <v>0</v>
      </c>
      <c r="BH476" s="91">
        <f t="shared" si="1253"/>
        <v>0</v>
      </c>
      <c r="BI476" s="90">
        <f t="shared" si="1253"/>
        <v>0</v>
      </c>
      <c r="BJ476" s="89">
        <f t="shared" si="1253"/>
        <v>0</v>
      </c>
      <c r="BK476" s="91">
        <f t="shared" si="1253"/>
        <v>0</v>
      </c>
      <c r="BL476" s="90">
        <f t="shared" si="1253"/>
        <v>0</v>
      </c>
      <c r="BM476" s="89">
        <f t="shared" si="1253"/>
        <v>0</v>
      </c>
      <c r="BN476" s="91">
        <f t="shared" si="1253"/>
        <v>0</v>
      </c>
      <c r="BO476" s="90">
        <f t="shared" si="1253"/>
        <v>0</v>
      </c>
      <c r="BP476" s="89">
        <f t="shared" si="1253"/>
        <v>0</v>
      </c>
      <c r="BQ476" s="91">
        <f t="shared" si="1253"/>
        <v>0</v>
      </c>
      <c r="BR476" s="90">
        <f t="shared" si="1253"/>
        <v>1.0262786841055118</v>
      </c>
      <c r="BS476" s="89">
        <f t="shared" si="1253"/>
        <v>85.573733534470506</v>
      </c>
      <c r="BT476" s="91">
        <f t="shared" si="1253"/>
        <v>0</v>
      </c>
      <c r="BU476" s="90">
        <f t="shared" si="1253"/>
        <v>0</v>
      </c>
      <c r="BV476" s="89">
        <f t="shared" si="1253"/>
        <v>0</v>
      </c>
      <c r="BW476" s="91">
        <f t="shared" ref="BW476:EH476" si="1254">(BW305/(10*BW$179+BW$180)*1000000)</f>
        <v>1.301472250577504</v>
      </c>
      <c r="BX476" s="90">
        <f t="shared" si="1254"/>
        <v>0</v>
      </c>
      <c r="BY476" s="89"/>
      <c r="BZ476" s="91"/>
      <c r="CA476" s="90"/>
      <c r="CB476" s="89">
        <f t="shared" si="1254"/>
        <v>19579.507887343505</v>
      </c>
      <c r="CC476" s="91">
        <f t="shared" si="1254"/>
        <v>18123.818286584104</v>
      </c>
      <c r="CD476" s="92">
        <f t="shared" si="1254"/>
        <v>18392.446480117418</v>
      </c>
      <c r="CE476" s="89">
        <f t="shared" si="1254"/>
        <v>16058.53734879878</v>
      </c>
      <c r="CF476" s="91">
        <f t="shared" si="1254"/>
        <v>15296.847401280391</v>
      </c>
      <c r="CG476" s="90">
        <f t="shared" si="1254"/>
        <v>18500.642717814975</v>
      </c>
      <c r="CH476" s="89">
        <f t="shared" si="1254"/>
        <v>21554.814741193659</v>
      </c>
      <c r="CI476" s="91">
        <f t="shared" si="1254"/>
        <v>22578.60793316886</v>
      </c>
      <c r="CJ476" s="90">
        <f t="shared" si="1254"/>
        <v>21243.195576420898</v>
      </c>
      <c r="CK476" s="89">
        <f t="shared" si="1254"/>
        <v>31906.472376852365</v>
      </c>
      <c r="CL476" s="91">
        <f t="shared" si="1254"/>
        <v>29714.168652266835</v>
      </c>
      <c r="CM476" s="90">
        <f t="shared" si="1254"/>
        <v>29825.208712827905</v>
      </c>
      <c r="CN476" s="89">
        <f t="shared" si="1254"/>
        <v>29484.670372382567</v>
      </c>
      <c r="CO476" s="91">
        <f t="shared" si="1254"/>
        <v>25292.80034781322</v>
      </c>
      <c r="CP476" s="90">
        <f t="shared" si="1254"/>
        <v>25670.815355611197</v>
      </c>
      <c r="CQ476" s="89">
        <f t="shared" si="1254"/>
        <v>60970.868089370146</v>
      </c>
      <c r="CR476" s="91">
        <f t="shared" si="1254"/>
        <v>55986.384344336773</v>
      </c>
      <c r="CS476" s="90">
        <f t="shared" si="1254"/>
        <v>60656.549454964166</v>
      </c>
      <c r="CT476" s="89">
        <f t="shared" si="1254"/>
        <v>24288.90534586427</v>
      </c>
      <c r="CU476" s="91">
        <f t="shared" si="1254"/>
        <v>25846.72146054278</v>
      </c>
      <c r="CV476" s="90">
        <f t="shared" si="1254"/>
        <v>23864.70767113434</v>
      </c>
      <c r="CW476" s="89">
        <f t="shared" si="1254"/>
        <v>51415.712438019997</v>
      </c>
      <c r="CX476" s="91">
        <f t="shared" si="1254"/>
        <v>43263.221828297654</v>
      </c>
      <c r="CY476" s="90">
        <f t="shared" si="1254"/>
        <v>54832.468488512408</v>
      </c>
      <c r="CZ476" s="89">
        <f t="shared" si="1254"/>
        <v>43152.812622696962</v>
      </c>
      <c r="DA476" s="91">
        <f t="shared" si="1254"/>
        <v>43036.075062621756</v>
      </c>
      <c r="DB476" s="90">
        <f t="shared" si="1254"/>
        <v>41857.997405363742</v>
      </c>
      <c r="DC476" s="89">
        <f t="shared" si="1254"/>
        <v>67531.971863931947</v>
      </c>
      <c r="DD476" s="91">
        <f t="shared" si="1254"/>
        <v>67192.850836573038</v>
      </c>
      <c r="DE476" s="90">
        <f t="shared" si="1254"/>
        <v>77472.297379182914</v>
      </c>
      <c r="DF476" s="89">
        <f t="shared" si="1254"/>
        <v>0.59493034946512735</v>
      </c>
      <c r="DG476" s="91">
        <f t="shared" si="1254"/>
        <v>0</v>
      </c>
      <c r="DH476" s="90">
        <f t="shared" si="1254"/>
        <v>0</v>
      </c>
      <c r="DI476" s="89">
        <f t="shared" si="1254"/>
        <v>0</v>
      </c>
      <c r="DJ476" s="91">
        <f t="shared" si="1254"/>
        <v>0</v>
      </c>
      <c r="DK476" s="90">
        <f t="shared" si="1254"/>
        <v>0</v>
      </c>
      <c r="DL476" s="89">
        <f t="shared" si="1254"/>
        <v>0</v>
      </c>
      <c r="DM476" s="91">
        <f t="shared" si="1254"/>
        <v>0</v>
      </c>
      <c r="DN476" s="90">
        <f t="shared" si="1254"/>
        <v>0</v>
      </c>
      <c r="DO476" s="89">
        <f t="shared" si="1254"/>
        <v>0</v>
      </c>
      <c r="DP476" s="91">
        <f t="shared" si="1254"/>
        <v>0</v>
      </c>
      <c r="DQ476" s="90">
        <f t="shared" si="1254"/>
        <v>0</v>
      </c>
      <c r="DR476" s="89">
        <f t="shared" si="1254"/>
        <v>0</v>
      </c>
      <c r="DS476" s="91">
        <f t="shared" si="1254"/>
        <v>0</v>
      </c>
      <c r="DT476" s="90">
        <f t="shared" si="1254"/>
        <v>0</v>
      </c>
      <c r="DU476" s="89">
        <f t="shared" si="1254"/>
        <v>0</v>
      </c>
      <c r="DV476" s="91">
        <f t="shared" si="1254"/>
        <v>0</v>
      </c>
      <c r="DW476" s="90">
        <f t="shared" si="1254"/>
        <v>0</v>
      </c>
      <c r="DX476" s="89">
        <f t="shared" si="1254"/>
        <v>0</v>
      </c>
      <c r="DY476" s="91">
        <f t="shared" si="1254"/>
        <v>0</v>
      </c>
      <c r="DZ476" s="90">
        <f t="shared" si="1254"/>
        <v>1.1557938542677462</v>
      </c>
      <c r="EA476" s="89">
        <f t="shared" si="1254"/>
        <v>0</v>
      </c>
      <c r="EB476" s="91">
        <f t="shared" si="1254"/>
        <v>0</v>
      </c>
      <c r="EC476" s="90">
        <f t="shared" si="1254"/>
        <v>0</v>
      </c>
      <c r="ED476" s="89">
        <f t="shared" si="1254"/>
        <v>3.4360355969066689</v>
      </c>
      <c r="EE476" s="91">
        <f t="shared" si="1254"/>
        <v>0</v>
      </c>
      <c r="EF476" s="90">
        <f t="shared" si="1254"/>
        <v>0</v>
      </c>
      <c r="EG476" s="89">
        <f t="shared" si="1254"/>
        <v>0</v>
      </c>
      <c r="EH476" s="91">
        <f t="shared" si="1254"/>
        <v>0</v>
      </c>
      <c r="EI476" s="90">
        <f t="shared" ref="EI476:EO476" si="1255">(EI305/(10*EI$179+EI$180)*1000000)</f>
        <v>0</v>
      </c>
      <c r="EJ476" s="89">
        <f t="shared" si="1255"/>
        <v>0</v>
      </c>
      <c r="EK476" s="91">
        <f t="shared" si="1255"/>
        <v>0.97728282643539832</v>
      </c>
      <c r="EL476" s="90">
        <f t="shared" si="1255"/>
        <v>0</v>
      </c>
      <c r="EM476" s="89">
        <f t="shared" si="1255"/>
        <v>0</v>
      </c>
      <c r="EN476" s="91">
        <f t="shared" si="1255"/>
        <v>0</v>
      </c>
      <c r="EO476" s="90">
        <f t="shared" si="1255"/>
        <v>0</v>
      </c>
    </row>
    <row r="477" spans="2:145" s="120" customFormat="1" x14ac:dyDescent="0.3">
      <c r="B477" s="360"/>
      <c r="C477" s="93" t="str">
        <f t="shared" ref="C477" si="1256">(C306)</f>
        <v>UDP-Glucuronate</v>
      </c>
      <c r="D477" s="94">
        <f t="shared" ref="D477:G477" si="1257">(D306)</f>
        <v>13.8</v>
      </c>
      <c r="E477" s="95">
        <f t="shared" si="1257"/>
        <v>14.4</v>
      </c>
      <c r="F477" s="96">
        <f t="shared" si="1257"/>
        <v>14.25</v>
      </c>
      <c r="G477" s="97">
        <f t="shared" si="1257"/>
        <v>579.02701000000002</v>
      </c>
      <c r="H477" s="89"/>
      <c r="I477" s="91"/>
      <c r="J477" s="90"/>
      <c r="K477" s="89">
        <f t="shared" ref="K477:BV477" si="1258">(K306/(10*K$179+K$180)*1000000)</f>
        <v>3771.1150917477548</v>
      </c>
      <c r="L477" s="110">
        <f t="shared" si="1258"/>
        <v>3613.3035481128427</v>
      </c>
      <c r="M477" s="90">
        <f t="shared" si="1258"/>
        <v>4083.5746522440368</v>
      </c>
      <c r="N477" s="89">
        <f t="shared" si="1258"/>
        <v>4267.2994907546263</v>
      </c>
      <c r="O477" s="110">
        <f t="shared" si="1258"/>
        <v>5256.4579888566141</v>
      </c>
      <c r="P477" s="90">
        <f t="shared" si="1258"/>
        <v>4421.4614321229983</v>
      </c>
      <c r="Q477" s="89">
        <f t="shared" si="1258"/>
        <v>5042.8924629416961</v>
      </c>
      <c r="R477" s="110">
        <f t="shared" si="1258"/>
        <v>4773.5714973243203</v>
      </c>
      <c r="S477" s="90">
        <f t="shared" si="1258"/>
        <v>3490.7170100891326</v>
      </c>
      <c r="T477" s="89">
        <f t="shared" si="1258"/>
        <v>6327.7009627712441</v>
      </c>
      <c r="U477" s="91">
        <f t="shared" si="1258"/>
        <v>6974.7728487959621</v>
      </c>
      <c r="V477" s="90">
        <f t="shared" si="1258"/>
        <v>7850.1008599536799</v>
      </c>
      <c r="W477" s="89">
        <f t="shared" si="1258"/>
        <v>3826.5714748517616</v>
      </c>
      <c r="X477" s="91">
        <f t="shared" si="1258"/>
        <v>3445.523017024097</v>
      </c>
      <c r="Y477" s="90">
        <f t="shared" si="1258"/>
        <v>3773.6917513515177</v>
      </c>
      <c r="Z477" s="89">
        <f t="shared" si="1258"/>
        <v>8845.0753942053871</v>
      </c>
      <c r="AA477" s="91">
        <f t="shared" si="1258"/>
        <v>8405.1841460445939</v>
      </c>
      <c r="AB477" s="90">
        <f t="shared" si="1258"/>
        <v>9547.2690389548443</v>
      </c>
      <c r="AC477" s="89">
        <f t="shared" si="1258"/>
        <v>3844.274314255912</v>
      </c>
      <c r="AD477" s="91">
        <f t="shared" si="1258"/>
        <v>3897.3085806087133</v>
      </c>
      <c r="AE477" s="90">
        <f t="shared" si="1258"/>
        <v>3635.426307133795</v>
      </c>
      <c r="AF477" s="89">
        <f t="shared" si="1258"/>
        <v>8564.4478597712277</v>
      </c>
      <c r="AG477" s="91">
        <f t="shared" si="1258"/>
        <v>7661.9796635403191</v>
      </c>
      <c r="AH477" s="90">
        <f t="shared" si="1258"/>
        <v>8141.6018130161247</v>
      </c>
      <c r="AI477" s="89">
        <f t="shared" si="1258"/>
        <v>3995.9810536719938</v>
      </c>
      <c r="AJ477" s="91">
        <f t="shared" si="1258"/>
        <v>3047.3289289365362</v>
      </c>
      <c r="AK477" s="90">
        <f t="shared" si="1258"/>
        <v>2316.5681379357311</v>
      </c>
      <c r="AL477" s="89">
        <f t="shared" si="1258"/>
        <v>10433.176169549124</v>
      </c>
      <c r="AM477" s="91">
        <f t="shared" si="1258"/>
        <v>10775.400620100327</v>
      </c>
      <c r="AN477" s="90">
        <f t="shared" si="1258"/>
        <v>11205.064845480458</v>
      </c>
      <c r="AO477" s="89">
        <f t="shared" si="1258"/>
        <v>0</v>
      </c>
      <c r="AP477" s="91">
        <f t="shared" si="1258"/>
        <v>0</v>
      </c>
      <c r="AQ477" s="90">
        <f t="shared" si="1258"/>
        <v>0</v>
      </c>
      <c r="AR477" s="89">
        <f t="shared" si="1258"/>
        <v>0</v>
      </c>
      <c r="AS477" s="91">
        <f t="shared" si="1258"/>
        <v>0</v>
      </c>
      <c r="AT477" s="90">
        <f t="shared" si="1258"/>
        <v>0</v>
      </c>
      <c r="AU477" s="89">
        <f t="shared" si="1258"/>
        <v>0</v>
      </c>
      <c r="AV477" s="91">
        <f t="shared" si="1258"/>
        <v>0</v>
      </c>
      <c r="AW477" s="90">
        <f t="shared" si="1258"/>
        <v>0</v>
      </c>
      <c r="AX477" s="89">
        <f t="shared" si="1258"/>
        <v>1.7346272137816434</v>
      </c>
      <c r="AY477" s="91">
        <f t="shared" si="1258"/>
        <v>0</v>
      </c>
      <c r="AZ477" s="90">
        <f t="shared" si="1258"/>
        <v>0</v>
      </c>
      <c r="BA477" s="89">
        <f t="shared" si="1258"/>
        <v>0</v>
      </c>
      <c r="BB477" s="91">
        <f t="shared" si="1258"/>
        <v>1.6434752799487815</v>
      </c>
      <c r="BC477" s="90">
        <f t="shared" si="1258"/>
        <v>1.2359292393637609</v>
      </c>
      <c r="BD477" s="89">
        <f t="shared" si="1258"/>
        <v>0</v>
      </c>
      <c r="BE477" s="91">
        <f t="shared" si="1258"/>
        <v>1.8053263420007886</v>
      </c>
      <c r="BF477" s="90">
        <f t="shared" si="1258"/>
        <v>0</v>
      </c>
      <c r="BG477" s="89">
        <f t="shared" si="1258"/>
        <v>0</v>
      </c>
      <c r="BH477" s="91">
        <f t="shared" si="1258"/>
        <v>4.0010810025946055</v>
      </c>
      <c r="BI477" s="90">
        <f t="shared" si="1258"/>
        <v>0</v>
      </c>
      <c r="BJ477" s="89">
        <f t="shared" si="1258"/>
        <v>0</v>
      </c>
      <c r="BK477" s="91">
        <f t="shared" si="1258"/>
        <v>0</v>
      </c>
      <c r="BL477" s="90">
        <f t="shared" si="1258"/>
        <v>4.9278251564294955</v>
      </c>
      <c r="BM477" s="89">
        <f t="shared" si="1258"/>
        <v>2.8853420415038529</v>
      </c>
      <c r="BN477" s="91">
        <f t="shared" si="1258"/>
        <v>0</v>
      </c>
      <c r="BO477" s="90">
        <f t="shared" si="1258"/>
        <v>1.5016557729879281</v>
      </c>
      <c r="BP477" s="89">
        <f t="shared" si="1258"/>
        <v>3.987280145415828</v>
      </c>
      <c r="BQ477" s="91">
        <f t="shared" si="1258"/>
        <v>0</v>
      </c>
      <c r="BR477" s="90">
        <f t="shared" si="1258"/>
        <v>0.86716385222271242</v>
      </c>
      <c r="BS477" s="89">
        <f t="shared" si="1258"/>
        <v>107.31502178601629</v>
      </c>
      <c r="BT477" s="91">
        <f t="shared" si="1258"/>
        <v>0</v>
      </c>
      <c r="BU477" s="90">
        <f t="shared" si="1258"/>
        <v>1.1505138561148998</v>
      </c>
      <c r="BV477" s="89">
        <f t="shared" si="1258"/>
        <v>0</v>
      </c>
      <c r="BW477" s="91">
        <f t="shared" ref="BW477:EH477" si="1259">(BW306/(10*BW$179+BW$180)*1000000)</f>
        <v>0</v>
      </c>
      <c r="BX477" s="90">
        <f t="shared" si="1259"/>
        <v>1.0859652156359589</v>
      </c>
      <c r="BY477" s="89"/>
      <c r="BZ477" s="91"/>
      <c r="CA477" s="90"/>
      <c r="CB477" s="89">
        <f t="shared" si="1259"/>
        <v>2840.7548361617733</v>
      </c>
      <c r="CC477" s="91">
        <f t="shared" si="1259"/>
        <v>1849.5143159820093</v>
      </c>
      <c r="CD477" s="92">
        <f t="shared" si="1259"/>
        <v>2350.6246992825409</v>
      </c>
      <c r="CE477" s="89">
        <f t="shared" si="1259"/>
        <v>2744.2491166486425</v>
      </c>
      <c r="CF477" s="91">
        <f t="shared" si="1259"/>
        <v>3311.3681999753503</v>
      </c>
      <c r="CG477" s="90">
        <f t="shared" si="1259"/>
        <v>4027.5454867887788</v>
      </c>
      <c r="CH477" s="89">
        <f t="shared" si="1259"/>
        <v>3277.8559409188947</v>
      </c>
      <c r="CI477" s="91">
        <f t="shared" si="1259"/>
        <v>2901.7863438452346</v>
      </c>
      <c r="CJ477" s="90">
        <f t="shared" si="1259"/>
        <v>2964.4455389552968</v>
      </c>
      <c r="CK477" s="89">
        <f t="shared" si="1259"/>
        <v>7945.4521980860291</v>
      </c>
      <c r="CL477" s="91">
        <f t="shared" si="1259"/>
        <v>6598.7513866616582</v>
      </c>
      <c r="CM477" s="90">
        <f t="shared" si="1259"/>
        <v>6741.8030708712113</v>
      </c>
      <c r="CN477" s="89">
        <f t="shared" si="1259"/>
        <v>2969.6467236953695</v>
      </c>
      <c r="CO477" s="91">
        <f t="shared" si="1259"/>
        <v>2664.8183220238011</v>
      </c>
      <c r="CP477" s="90">
        <f t="shared" si="1259"/>
        <v>2803.1697519587324</v>
      </c>
      <c r="CQ477" s="89">
        <f t="shared" si="1259"/>
        <v>10325.338223382183</v>
      </c>
      <c r="CR477" s="91">
        <f t="shared" si="1259"/>
        <v>9451.4880527391415</v>
      </c>
      <c r="CS477" s="90">
        <f t="shared" si="1259"/>
        <v>10067.967400972828</v>
      </c>
      <c r="CT477" s="89">
        <f t="shared" si="1259"/>
        <v>2785.8078267918409</v>
      </c>
      <c r="CU477" s="91">
        <f t="shared" si="1259"/>
        <v>2829.8303727449302</v>
      </c>
      <c r="CV477" s="90">
        <f t="shared" si="1259"/>
        <v>2264.6963670050595</v>
      </c>
      <c r="CW477" s="89">
        <f t="shared" si="1259"/>
        <v>7873.7577478128469</v>
      </c>
      <c r="CX477" s="91">
        <f t="shared" si="1259"/>
        <v>5393.4199990395418</v>
      </c>
      <c r="CY477" s="90">
        <f t="shared" si="1259"/>
        <v>8365.8154453649877</v>
      </c>
      <c r="CZ477" s="89">
        <f t="shared" si="1259"/>
        <v>2882.8083558143926</v>
      </c>
      <c r="DA477" s="91">
        <f t="shared" si="1259"/>
        <v>2928.155380204631</v>
      </c>
      <c r="DB477" s="90">
        <f t="shared" si="1259"/>
        <v>3189.8836657334359</v>
      </c>
      <c r="DC477" s="89">
        <f t="shared" si="1259"/>
        <v>10134.423422428861</v>
      </c>
      <c r="DD477" s="91">
        <f t="shared" si="1259"/>
        <v>9587.6493018399851</v>
      </c>
      <c r="DE477" s="90">
        <f t="shared" si="1259"/>
        <v>11836.493385706875</v>
      </c>
      <c r="DF477" s="89">
        <f t="shared" si="1259"/>
        <v>0</v>
      </c>
      <c r="DG477" s="91">
        <f t="shared" si="1259"/>
        <v>0</v>
      </c>
      <c r="DH477" s="90">
        <f t="shared" si="1259"/>
        <v>0</v>
      </c>
      <c r="DI477" s="89">
        <f t="shared" si="1259"/>
        <v>0</v>
      </c>
      <c r="DJ477" s="91">
        <f t="shared" si="1259"/>
        <v>0</v>
      </c>
      <c r="DK477" s="90">
        <f t="shared" si="1259"/>
        <v>0</v>
      </c>
      <c r="DL477" s="89">
        <f t="shared" si="1259"/>
        <v>0</v>
      </c>
      <c r="DM477" s="91">
        <f t="shared" si="1259"/>
        <v>0</v>
      </c>
      <c r="DN477" s="90">
        <f t="shared" si="1259"/>
        <v>0</v>
      </c>
      <c r="DO477" s="89">
        <f t="shared" si="1259"/>
        <v>0</v>
      </c>
      <c r="DP477" s="91">
        <f t="shared" si="1259"/>
        <v>0</v>
      </c>
      <c r="DQ477" s="90">
        <f t="shared" si="1259"/>
        <v>0</v>
      </c>
      <c r="DR477" s="89">
        <f t="shared" si="1259"/>
        <v>0</v>
      </c>
      <c r="DS477" s="91">
        <f t="shared" si="1259"/>
        <v>0</v>
      </c>
      <c r="DT477" s="90">
        <f t="shared" si="1259"/>
        <v>0</v>
      </c>
      <c r="DU477" s="89">
        <f t="shared" si="1259"/>
        <v>0</v>
      </c>
      <c r="DV477" s="91">
        <f t="shared" si="1259"/>
        <v>0</v>
      </c>
      <c r="DW477" s="90">
        <f t="shared" si="1259"/>
        <v>0</v>
      </c>
      <c r="DX477" s="89">
        <f t="shared" si="1259"/>
        <v>0</v>
      </c>
      <c r="DY477" s="91">
        <f t="shared" si="1259"/>
        <v>0</v>
      </c>
      <c r="DZ477" s="90">
        <f t="shared" si="1259"/>
        <v>0</v>
      </c>
      <c r="EA477" s="89">
        <f t="shared" si="1259"/>
        <v>0</v>
      </c>
      <c r="EB477" s="91">
        <f t="shared" si="1259"/>
        <v>0</v>
      </c>
      <c r="EC477" s="90">
        <f t="shared" si="1259"/>
        <v>0</v>
      </c>
      <c r="ED477" s="89">
        <f t="shared" si="1259"/>
        <v>0</v>
      </c>
      <c r="EE477" s="91">
        <f t="shared" si="1259"/>
        <v>0</v>
      </c>
      <c r="EF477" s="90">
        <f t="shared" si="1259"/>
        <v>0</v>
      </c>
      <c r="EG477" s="89">
        <f t="shared" si="1259"/>
        <v>0</v>
      </c>
      <c r="EH477" s="91">
        <f t="shared" si="1259"/>
        <v>0</v>
      </c>
      <c r="EI477" s="90">
        <f t="shared" ref="EI477:EO477" si="1260">(EI306/(10*EI$179+EI$180)*1000000)</f>
        <v>0</v>
      </c>
      <c r="EJ477" s="89">
        <f t="shared" si="1260"/>
        <v>0</v>
      </c>
      <c r="EK477" s="91">
        <f t="shared" si="1260"/>
        <v>0</v>
      </c>
      <c r="EL477" s="90">
        <f t="shared" si="1260"/>
        <v>0</v>
      </c>
      <c r="EM477" s="89">
        <f t="shared" si="1260"/>
        <v>0</v>
      </c>
      <c r="EN477" s="91">
        <f t="shared" si="1260"/>
        <v>0</v>
      </c>
      <c r="EO477" s="90">
        <f t="shared" si="1260"/>
        <v>0</v>
      </c>
    </row>
    <row r="478" spans="2:145" s="120" customFormat="1" x14ac:dyDescent="0.3">
      <c r="B478" s="360"/>
      <c r="C478" s="93" t="str">
        <f t="shared" ref="C478" si="1261">(C307)</f>
        <v>Cytosine</v>
      </c>
      <c r="D478" s="94">
        <f t="shared" ref="D478:G478" si="1262">(D307)</f>
        <v>10.3</v>
      </c>
      <c r="E478" s="95">
        <f t="shared" si="1262"/>
        <v>11.2</v>
      </c>
      <c r="F478" s="96">
        <f t="shared" si="1262"/>
        <v>10.7</v>
      </c>
      <c r="G478" s="97">
        <f t="shared" si="1262"/>
        <v>112.05054</v>
      </c>
      <c r="H478" s="89"/>
      <c r="I478" s="91"/>
      <c r="J478" s="90"/>
      <c r="K478" s="89">
        <f t="shared" ref="K478:BV478" si="1263">(K307/(10*K$179+K$180)*1000000)</f>
        <v>2015.1747931992074</v>
      </c>
      <c r="L478" s="110">
        <f t="shared" si="1263"/>
        <v>1688.7931449579728</v>
      </c>
      <c r="M478" s="90">
        <f t="shared" si="1263"/>
        <v>1664.5637699521392</v>
      </c>
      <c r="N478" s="89">
        <f t="shared" si="1263"/>
        <v>1720.7712206060742</v>
      </c>
      <c r="O478" s="110">
        <f t="shared" si="1263"/>
        <v>2297.8959702743809</v>
      </c>
      <c r="P478" s="90">
        <f t="shared" si="1263"/>
        <v>2025.29290676962</v>
      </c>
      <c r="Q478" s="89">
        <f t="shared" si="1263"/>
        <v>1856.9217910310397</v>
      </c>
      <c r="R478" s="110">
        <f t="shared" si="1263"/>
        <v>1839.8574288030854</v>
      </c>
      <c r="S478" s="90">
        <f t="shared" si="1263"/>
        <v>1540.424944556092</v>
      </c>
      <c r="T478" s="89">
        <f t="shared" si="1263"/>
        <v>2125.0568426681984</v>
      </c>
      <c r="U478" s="91">
        <f t="shared" si="1263"/>
        <v>1946.6186244691637</v>
      </c>
      <c r="V478" s="90">
        <f t="shared" si="1263"/>
        <v>2470.2552243170921</v>
      </c>
      <c r="W478" s="89">
        <f t="shared" si="1263"/>
        <v>1970.8209065625983</v>
      </c>
      <c r="X478" s="91">
        <f t="shared" si="1263"/>
        <v>1615.751630734595</v>
      </c>
      <c r="Y478" s="90">
        <f t="shared" si="1263"/>
        <v>1404.396758106119</v>
      </c>
      <c r="Z478" s="89">
        <f t="shared" si="1263"/>
        <v>2445.5990691927591</v>
      </c>
      <c r="AA478" s="91">
        <f t="shared" si="1263"/>
        <v>2639.3712246990417</v>
      </c>
      <c r="AB478" s="90">
        <f t="shared" si="1263"/>
        <v>2618.9205957440249</v>
      </c>
      <c r="AC478" s="89">
        <f t="shared" si="1263"/>
        <v>1635.8491678866071</v>
      </c>
      <c r="AD478" s="91">
        <f t="shared" si="1263"/>
        <v>1749.7802121299605</v>
      </c>
      <c r="AE478" s="90">
        <f t="shared" si="1263"/>
        <v>1763.644532490513</v>
      </c>
      <c r="AF478" s="89">
        <f t="shared" si="1263"/>
        <v>2485.1082407553558</v>
      </c>
      <c r="AG478" s="91">
        <f t="shared" si="1263"/>
        <v>2415.9016809667683</v>
      </c>
      <c r="AH478" s="90">
        <f t="shared" si="1263"/>
        <v>2435.820503279122</v>
      </c>
      <c r="AI478" s="89">
        <f t="shared" si="1263"/>
        <v>1864.91466256233</v>
      </c>
      <c r="AJ478" s="91">
        <f t="shared" si="1263"/>
        <v>1920.5698058117457</v>
      </c>
      <c r="AK478" s="90">
        <f t="shared" si="1263"/>
        <v>1504.0810035073068</v>
      </c>
      <c r="AL478" s="89">
        <f t="shared" si="1263"/>
        <v>3049.7362370291262</v>
      </c>
      <c r="AM478" s="91">
        <f t="shared" si="1263"/>
        <v>3096.626371129033</v>
      </c>
      <c r="AN478" s="90">
        <f t="shared" si="1263"/>
        <v>2773.9311150843496</v>
      </c>
      <c r="AO478" s="89">
        <f t="shared" si="1263"/>
        <v>1203.208986436078</v>
      </c>
      <c r="AP478" s="91">
        <f t="shared" si="1263"/>
        <v>1349.6567387630446</v>
      </c>
      <c r="AQ478" s="90">
        <f t="shared" si="1263"/>
        <v>1343.1988491769143</v>
      </c>
      <c r="AR478" s="89">
        <f t="shared" si="1263"/>
        <v>1367.4269617762234</v>
      </c>
      <c r="AS478" s="91">
        <f t="shared" si="1263"/>
        <v>1301.7074023484402</v>
      </c>
      <c r="AT478" s="90">
        <f t="shared" si="1263"/>
        <v>1297.2034572238601</v>
      </c>
      <c r="AU478" s="89">
        <f t="shared" si="1263"/>
        <v>349.17598374176413</v>
      </c>
      <c r="AV478" s="91">
        <f t="shared" si="1263"/>
        <v>330.74874910869551</v>
      </c>
      <c r="AW478" s="90">
        <f t="shared" si="1263"/>
        <v>291.20292557381742</v>
      </c>
      <c r="AX478" s="89">
        <f t="shared" si="1263"/>
        <v>392.55139315169777</v>
      </c>
      <c r="AY478" s="91">
        <f t="shared" si="1263"/>
        <v>468.32018121275541</v>
      </c>
      <c r="AZ478" s="90">
        <f t="shared" si="1263"/>
        <v>436.61784024196282</v>
      </c>
      <c r="BA478" s="89">
        <f t="shared" si="1263"/>
        <v>165.02982469445038</v>
      </c>
      <c r="BB478" s="91">
        <f t="shared" si="1263"/>
        <v>216.44827945211247</v>
      </c>
      <c r="BC478" s="90">
        <f t="shared" si="1263"/>
        <v>212.49402873243287</v>
      </c>
      <c r="BD478" s="89">
        <f t="shared" si="1263"/>
        <v>390.15044343850121</v>
      </c>
      <c r="BE478" s="91">
        <f t="shared" si="1263"/>
        <v>422.43386899939992</v>
      </c>
      <c r="BF478" s="90">
        <f t="shared" si="1263"/>
        <v>507.80127614303746</v>
      </c>
      <c r="BG478" s="89">
        <f t="shared" si="1263"/>
        <v>314.43736525688757</v>
      </c>
      <c r="BH478" s="91">
        <f t="shared" si="1263"/>
        <v>279.65806204301396</v>
      </c>
      <c r="BI478" s="90">
        <f t="shared" si="1263"/>
        <v>336.97335682906277</v>
      </c>
      <c r="BJ478" s="89">
        <f t="shared" si="1263"/>
        <v>376.4996610548435</v>
      </c>
      <c r="BK478" s="91">
        <f t="shared" si="1263"/>
        <v>453.36824423772987</v>
      </c>
      <c r="BL478" s="90">
        <f t="shared" si="1263"/>
        <v>431.56552434608483</v>
      </c>
      <c r="BM478" s="89">
        <f t="shared" si="1263"/>
        <v>323.49959141198121</v>
      </c>
      <c r="BN478" s="91">
        <f t="shared" si="1263"/>
        <v>345.30111395651585</v>
      </c>
      <c r="BO478" s="90">
        <f t="shared" si="1263"/>
        <v>366.59026230858979</v>
      </c>
      <c r="BP478" s="89">
        <f t="shared" si="1263"/>
        <v>671.94607117560088</v>
      </c>
      <c r="BQ478" s="91">
        <f t="shared" si="1263"/>
        <v>734.65867138955321</v>
      </c>
      <c r="BR478" s="90">
        <f t="shared" si="1263"/>
        <v>718.90069980047394</v>
      </c>
      <c r="BS478" s="89">
        <f t="shared" si="1263"/>
        <v>456.1242889415326</v>
      </c>
      <c r="BT478" s="91">
        <f t="shared" si="1263"/>
        <v>436.6473707365696</v>
      </c>
      <c r="BU478" s="90">
        <f t="shared" si="1263"/>
        <v>460.78282839674051</v>
      </c>
      <c r="BV478" s="89">
        <f t="shared" si="1263"/>
        <v>673.23667939259417</v>
      </c>
      <c r="BW478" s="91">
        <f t="shared" ref="BW478:EH478" si="1264">(BW307/(10*BW$179+BW$180)*1000000)</f>
        <v>640.85474040318456</v>
      </c>
      <c r="BX478" s="90">
        <f t="shared" si="1264"/>
        <v>664.15300707227948</v>
      </c>
      <c r="BY478" s="89"/>
      <c r="BZ478" s="91"/>
      <c r="CA478" s="90"/>
      <c r="CB478" s="89">
        <f t="shared" si="1264"/>
        <v>2112.2315723243082</v>
      </c>
      <c r="CC478" s="91">
        <f t="shared" si="1264"/>
        <v>1560.4706052617466</v>
      </c>
      <c r="CD478" s="92">
        <f t="shared" si="1264"/>
        <v>1061.0845619318145</v>
      </c>
      <c r="CE478" s="89">
        <f t="shared" si="1264"/>
        <v>1027.5517507042834</v>
      </c>
      <c r="CF478" s="91">
        <f t="shared" si="1264"/>
        <v>969.79122547349857</v>
      </c>
      <c r="CG478" s="90">
        <f t="shared" si="1264"/>
        <v>1279.6823072571738</v>
      </c>
      <c r="CH478" s="89">
        <f t="shared" si="1264"/>
        <v>1334.4161717669124</v>
      </c>
      <c r="CI478" s="91">
        <f t="shared" si="1264"/>
        <v>955.89467023242537</v>
      </c>
      <c r="CJ478" s="90">
        <f t="shared" si="1264"/>
        <v>1018.7431231453686</v>
      </c>
      <c r="CK478" s="89">
        <f t="shared" si="1264"/>
        <v>2606.5586425210422</v>
      </c>
      <c r="CL478" s="91">
        <f t="shared" si="1264"/>
        <v>3147.9740886769346</v>
      </c>
      <c r="CM478" s="90">
        <f t="shared" si="1264"/>
        <v>2895.8498436053806</v>
      </c>
      <c r="CN478" s="89">
        <f t="shared" si="1264"/>
        <v>1438.3012864342622</v>
      </c>
      <c r="CO478" s="91">
        <f t="shared" si="1264"/>
        <v>1300.9402922637958</v>
      </c>
      <c r="CP478" s="90">
        <f t="shared" si="1264"/>
        <v>1328.7236206850373</v>
      </c>
      <c r="CQ478" s="89">
        <f t="shared" si="1264"/>
        <v>2648.0048845444162</v>
      </c>
      <c r="CR478" s="91">
        <f t="shared" si="1264"/>
        <v>2182.731183767658</v>
      </c>
      <c r="CS478" s="90">
        <f t="shared" si="1264"/>
        <v>2689.5865501699886</v>
      </c>
      <c r="CT478" s="89">
        <f t="shared" si="1264"/>
        <v>1076.779795971348</v>
      </c>
      <c r="CU478" s="91">
        <f t="shared" si="1264"/>
        <v>1374.5367528477675</v>
      </c>
      <c r="CV478" s="90">
        <f t="shared" si="1264"/>
        <v>1341.4199590267165</v>
      </c>
      <c r="CW478" s="89">
        <f t="shared" si="1264"/>
        <v>2373.5615482649819</v>
      </c>
      <c r="CX478" s="91">
        <f t="shared" si="1264"/>
        <v>1603.0958028356454</v>
      </c>
      <c r="CY478" s="90">
        <f t="shared" si="1264"/>
        <v>2056.6305282812718</v>
      </c>
      <c r="CZ478" s="89">
        <f t="shared" si="1264"/>
        <v>1467.2145668725186</v>
      </c>
      <c r="DA478" s="91">
        <f t="shared" si="1264"/>
        <v>1649.207342477589</v>
      </c>
      <c r="DB478" s="90">
        <f t="shared" si="1264"/>
        <v>1851.4492721713677</v>
      </c>
      <c r="DC478" s="89">
        <f t="shared" si="1264"/>
        <v>2594.4529665186678</v>
      </c>
      <c r="DD478" s="91">
        <f t="shared" si="1264"/>
        <v>2687.2812662459319</v>
      </c>
      <c r="DE478" s="90">
        <f t="shared" si="1264"/>
        <v>3679.342773348802</v>
      </c>
      <c r="DF478" s="89">
        <f t="shared" si="1264"/>
        <v>1804.0816164902078</v>
      </c>
      <c r="DG478" s="91">
        <f t="shared" si="1264"/>
        <v>1283.8012147132592</v>
      </c>
      <c r="DH478" s="90">
        <f t="shared" si="1264"/>
        <v>1281.1673340815619</v>
      </c>
      <c r="DI478" s="89">
        <f t="shared" si="1264"/>
        <v>1167.563811406922</v>
      </c>
      <c r="DJ478" s="91">
        <f t="shared" si="1264"/>
        <v>1165.916955481177</v>
      </c>
      <c r="DK478" s="90">
        <f t="shared" si="1264"/>
        <v>1182.3225526651183</v>
      </c>
      <c r="DL478" s="89">
        <f t="shared" si="1264"/>
        <v>242.58868557304854</v>
      </c>
      <c r="DM478" s="91">
        <f t="shared" si="1264"/>
        <v>200.89218275297779</v>
      </c>
      <c r="DN478" s="90">
        <f t="shared" si="1264"/>
        <v>205.53533605914723</v>
      </c>
      <c r="DO478" s="89">
        <f t="shared" si="1264"/>
        <v>390.90677089764858</v>
      </c>
      <c r="DP478" s="91">
        <f t="shared" si="1264"/>
        <v>345.68832813417117</v>
      </c>
      <c r="DQ478" s="90">
        <f t="shared" si="1264"/>
        <v>391.99167983633038</v>
      </c>
      <c r="DR478" s="89">
        <f t="shared" si="1264"/>
        <v>184.65267358849374</v>
      </c>
      <c r="DS478" s="91">
        <f t="shared" si="1264"/>
        <v>130.93429049752356</v>
      </c>
      <c r="DT478" s="90">
        <f t="shared" si="1264"/>
        <v>136.13611775464872</v>
      </c>
      <c r="DU478" s="89">
        <f t="shared" si="1264"/>
        <v>317.75673498816087</v>
      </c>
      <c r="DV478" s="91">
        <f t="shared" si="1264"/>
        <v>249.96145606796762</v>
      </c>
      <c r="DW478" s="90">
        <f t="shared" si="1264"/>
        <v>208.30640056609434</v>
      </c>
      <c r="DX478" s="89">
        <f t="shared" si="1264"/>
        <v>210.15108678501022</v>
      </c>
      <c r="DY478" s="91">
        <f t="shared" si="1264"/>
        <v>138.2782153170505</v>
      </c>
      <c r="DZ478" s="90">
        <f t="shared" si="1264"/>
        <v>183.27501894880891</v>
      </c>
      <c r="EA478" s="89">
        <f t="shared" si="1264"/>
        <v>237.18483563055597</v>
      </c>
      <c r="EB478" s="91">
        <f t="shared" si="1264"/>
        <v>238.75799893204334</v>
      </c>
      <c r="EC478" s="90">
        <f t="shared" si="1264"/>
        <v>287.31167603567036</v>
      </c>
      <c r="ED478" s="89">
        <f t="shared" si="1264"/>
        <v>246.41294461210524</v>
      </c>
      <c r="EE478" s="91">
        <f t="shared" si="1264"/>
        <v>290.28795421606361</v>
      </c>
      <c r="EF478" s="90">
        <f t="shared" si="1264"/>
        <v>227.9152666898091</v>
      </c>
      <c r="EG478" s="89">
        <f t="shared" si="1264"/>
        <v>341.38003324527074</v>
      </c>
      <c r="EH478" s="91">
        <f t="shared" si="1264"/>
        <v>297.7869738011953</v>
      </c>
      <c r="EI478" s="90">
        <f t="shared" ref="EI478:EO478" si="1265">(EI307/(10*EI$179+EI$180)*1000000)</f>
        <v>202.61195989537458</v>
      </c>
      <c r="EJ478" s="89">
        <f t="shared" si="1265"/>
        <v>412.97057605653026</v>
      </c>
      <c r="EK478" s="91">
        <f t="shared" si="1265"/>
        <v>408.68664341983208</v>
      </c>
      <c r="EL478" s="90">
        <f t="shared" si="1265"/>
        <v>420.95400215868847</v>
      </c>
      <c r="EM478" s="89">
        <f t="shared" si="1265"/>
        <v>326.06999375313433</v>
      </c>
      <c r="EN478" s="91">
        <f t="shared" si="1265"/>
        <v>362.85623098394842</v>
      </c>
      <c r="EO478" s="90">
        <f t="shared" si="1265"/>
        <v>412.59648861103534</v>
      </c>
    </row>
    <row r="479" spans="2:145" s="120" customFormat="1" x14ac:dyDescent="0.3">
      <c r="B479" s="360"/>
      <c r="C479" s="93" t="str">
        <f t="shared" ref="C479" si="1266">(C308)</f>
        <v>Cytidine</v>
      </c>
      <c r="D479" s="94">
        <f t="shared" ref="D479:G479" si="1267">(D308)</f>
        <v>10.199999999999999</v>
      </c>
      <c r="E479" s="95">
        <f t="shared" si="1267"/>
        <v>11.1</v>
      </c>
      <c r="F479" s="96">
        <f t="shared" si="1267"/>
        <v>10.72</v>
      </c>
      <c r="G479" s="97">
        <f t="shared" si="1267"/>
        <v>244.09280000000001</v>
      </c>
      <c r="H479" s="89"/>
      <c r="I479" s="91"/>
      <c r="J479" s="90"/>
      <c r="K479" s="89">
        <f t="shared" ref="K479:BV479" si="1268">(K308/(10*K$179+K$180)*1000000)</f>
        <v>4539.3588700298742</v>
      </c>
      <c r="L479" s="110">
        <f t="shared" si="1268"/>
        <v>3584.8949929995933</v>
      </c>
      <c r="M479" s="90">
        <f t="shared" si="1268"/>
        <v>3672.3763052587583</v>
      </c>
      <c r="N479" s="89">
        <f t="shared" si="1268"/>
        <v>3885.8126533300929</v>
      </c>
      <c r="O479" s="110">
        <f t="shared" si="1268"/>
        <v>5274.0177028672697</v>
      </c>
      <c r="P479" s="90">
        <f t="shared" si="1268"/>
        <v>4482.7848854563281</v>
      </c>
      <c r="Q479" s="89">
        <f t="shared" si="1268"/>
        <v>3996.4206662117608</v>
      </c>
      <c r="R479" s="110">
        <f t="shared" si="1268"/>
        <v>3989.8181000069385</v>
      </c>
      <c r="S479" s="90">
        <f t="shared" si="1268"/>
        <v>3350.2705775729223</v>
      </c>
      <c r="T479" s="89">
        <f t="shared" si="1268"/>
        <v>4693.2687283147779</v>
      </c>
      <c r="U479" s="91">
        <f t="shared" si="1268"/>
        <v>4361.1861424433664</v>
      </c>
      <c r="V479" s="90">
        <f t="shared" si="1268"/>
        <v>5613.102843900414</v>
      </c>
      <c r="W479" s="89">
        <f t="shared" si="1268"/>
        <v>4253.1679402879345</v>
      </c>
      <c r="X479" s="91">
        <f t="shared" si="1268"/>
        <v>3725.8266912165627</v>
      </c>
      <c r="Y479" s="90">
        <f t="shared" si="1268"/>
        <v>3075.1968051093208</v>
      </c>
      <c r="Z479" s="89">
        <f t="shared" si="1268"/>
        <v>5496.8943436053823</v>
      </c>
      <c r="AA479" s="91">
        <f t="shared" si="1268"/>
        <v>6102.3013900733204</v>
      </c>
      <c r="AB479" s="90">
        <f t="shared" si="1268"/>
        <v>5944.4182179804493</v>
      </c>
      <c r="AC479" s="89">
        <f t="shared" si="1268"/>
        <v>3635.5317391756876</v>
      </c>
      <c r="AD479" s="91">
        <f t="shared" si="1268"/>
        <v>3768.696900540931</v>
      </c>
      <c r="AE479" s="90">
        <f t="shared" si="1268"/>
        <v>4112.2149660899368</v>
      </c>
      <c r="AF479" s="89">
        <f t="shared" si="1268"/>
        <v>5619.2464765341083</v>
      </c>
      <c r="AG479" s="91">
        <f t="shared" si="1268"/>
        <v>5316.404425511957</v>
      </c>
      <c r="AH479" s="90">
        <f t="shared" si="1268"/>
        <v>5504.2888422684391</v>
      </c>
      <c r="AI479" s="89">
        <f t="shared" si="1268"/>
        <v>4329.8057292673238</v>
      </c>
      <c r="AJ479" s="91">
        <f t="shared" si="1268"/>
        <v>4278.5005315159397</v>
      </c>
      <c r="AK479" s="90">
        <f t="shared" si="1268"/>
        <v>3455.8114407032876</v>
      </c>
      <c r="AL479" s="89">
        <f t="shared" si="1268"/>
        <v>7079.5565077028969</v>
      </c>
      <c r="AM479" s="91">
        <f t="shared" si="1268"/>
        <v>7297.4672920513021</v>
      </c>
      <c r="AN479" s="90">
        <f t="shared" si="1268"/>
        <v>6610.4238985549155</v>
      </c>
      <c r="AO479" s="89">
        <f t="shared" si="1268"/>
        <v>2196.3205775992246</v>
      </c>
      <c r="AP479" s="91">
        <f t="shared" si="1268"/>
        <v>2277.5284078434734</v>
      </c>
      <c r="AQ479" s="90">
        <f t="shared" si="1268"/>
        <v>2321.3060234260165</v>
      </c>
      <c r="AR479" s="89">
        <f t="shared" si="1268"/>
        <v>2203.9781436729209</v>
      </c>
      <c r="AS479" s="91">
        <f t="shared" si="1268"/>
        <v>2225.8147658720272</v>
      </c>
      <c r="AT479" s="90">
        <f t="shared" si="1268"/>
        <v>2129.878659717916</v>
      </c>
      <c r="AU479" s="89">
        <f t="shared" si="1268"/>
        <v>615.47754197079632</v>
      </c>
      <c r="AV479" s="91">
        <f t="shared" si="1268"/>
        <v>526.35936431650987</v>
      </c>
      <c r="AW479" s="90">
        <f t="shared" si="1268"/>
        <v>434.15114358691096</v>
      </c>
      <c r="AX479" s="89">
        <f t="shared" si="1268"/>
        <v>669.14385819753636</v>
      </c>
      <c r="AY479" s="91">
        <f t="shared" si="1268"/>
        <v>851.81684243174323</v>
      </c>
      <c r="AZ479" s="90">
        <f t="shared" si="1268"/>
        <v>771.78626874111296</v>
      </c>
      <c r="BA479" s="89">
        <f t="shared" si="1268"/>
        <v>218.33863407393758</v>
      </c>
      <c r="BB479" s="91">
        <f t="shared" si="1268"/>
        <v>309.73152556171556</v>
      </c>
      <c r="BC479" s="90">
        <f t="shared" si="1268"/>
        <v>198.34193381380771</v>
      </c>
      <c r="BD479" s="89">
        <f t="shared" si="1268"/>
        <v>473.90715187089273</v>
      </c>
      <c r="BE479" s="91">
        <f t="shared" si="1268"/>
        <v>724.6190420400884</v>
      </c>
      <c r="BF479" s="90">
        <f t="shared" si="1268"/>
        <v>648.47005997105248</v>
      </c>
      <c r="BG479" s="89">
        <f t="shared" si="1268"/>
        <v>407.87080975873175</v>
      </c>
      <c r="BH479" s="91">
        <f t="shared" si="1268"/>
        <v>362.50976730342967</v>
      </c>
      <c r="BI479" s="90">
        <f t="shared" si="1268"/>
        <v>384.70944704006138</v>
      </c>
      <c r="BJ479" s="89">
        <f t="shared" si="1268"/>
        <v>486.11456176969335</v>
      </c>
      <c r="BK479" s="91">
        <f t="shared" si="1268"/>
        <v>631.38149722441506</v>
      </c>
      <c r="BL479" s="90">
        <f t="shared" si="1268"/>
        <v>558.15344392672205</v>
      </c>
      <c r="BM479" s="89">
        <f t="shared" si="1268"/>
        <v>471.0370922909633</v>
      </c>
      <c r="BN479" s="91">
        <f t="shared" si="1268"/>
        <v>443.08285149894596</v>
      </c>
      <c r="BO479" s="90">
        <f t="shared" si="1268"/>
        <v>403.38781619642981</v>
      </c>
      <c r="BP479" s="89">
        <f t="shared" si="1268"/>
        <v>1067.2266106947957</v>
      </c>
      <c r="BQ479" s="91">
        <f t="shared" si="1268"/>
        <v>1125.8982077204587</v>
      </c>
      <c r="BR479" s="90">
        <f t="shared" si="1268"/>
        <v>1081.8664331099287</v>
      </c>
      <c r="BS479" s="89">
        <f t="shared" si="1268"/>
        <v>642.1056509226654</v>
      </c>
      <c r="BT479" s="91">
        <f t="shared" si="1268"/>
        <v>577.13910074912258</v>
      </c>
      <c r="BU479" s="90">
        <f t="shared" si="1268"/>
        <v>624.1432160241726</v>
      </c>
      <c r="BV479" s="89">
        <f t="shared" si="1268"/>
        <v>1031.3998798904956</v>
      </c>
      <c r="BW479" s="91">
        <f t="shared" ref="BW479:EH479" si="1269">(BW308/(10*BW$179+BW$180)*1000000)</f>
        <v>938.35189779030941</v>
      </c>
      <c r="BX479" s="90">
        <f t="shared" si="1269"/>
        <v>958.81289695430507</v>
      </c>
      <c r="BY479" s="89"/>
      <c r="BZ479" s="91"/>
      <c r="CA479" s="90"/>
      <c r="CB479" s="89">
        <f t="shared" si="1269"/>
        <v>5332.7923989714718</v>
      </c>
      <c r="CC479" s="91">
        <f t="shared" si="1269"/>
        <v>3914.3906272774648</v>
      </c>
      <c r="CD479" s="92">
        <f t="shared" si="1269"/>
        <v>2470.6896661832898</v>
      </c>
      <c r="CE479" s="89">
        <f t="shared" si="1269"/>
        <v>2322.4062977135613</v>
      </c>
      <c r="CF479" s="91">
        <f t="shared" si="1269"/>
        <v>2328.2208734540704</v>
      </c>
      <c r="CG479" s="90">
        <f t="shared" si="1269"/>
        <v>3006.2512035784507</v>
      </c>
      <c r="CH479" s="89">
        <f t="shared" si="1269"/>
        <v>3184.0176746764032</v>
      </c>
      <c r="CI479" s="91">
        <f t="shared" si="1269"/>
        <v>2223.6252273293267</v>
      </c>
      <c r="CJ479" s="90">
        <f t="shared" si="1269"/>
        <v>2304.3003206721901</v>
      </c>
      <c r="CK479" s="89">
        <f t="shared" si="1269"/>
        <v>6260.7206363960686</v>
      </c>
      <c r="CL479" s="91">
        <f t="shared" si="1269"/>
        <v>7580.1445177830819</v>
      </c>
      <c r="CM479" s="90">
        <f t="shared" si="1269"/>
        <v>6917.7310027684616</v>
      </c>
      <c r="CN479" s="89">
        <f t="shared" si="1269"/>
        <v>3396.8021484126457</v>
      </c>
      <c r="CO479" s="91">
        <f t="shared" si="1269"/>
        <v>2937.009430762203</v>
      </c>
      <c r="CP479" s="90">
        <f t="shared" si="1269"/>
        <v>2929.3384394514887</v>
      </c>
      <c r="CQ479" s="89">
        <f t="shared" si="1269"/>
        <v>6245.7091977888786</v>
      </c>
      <c r="CR479" s="91">
        <f t="shared" si="1269"/>
        <v>5123.7041595964547</v>
      </c>
      <c r="CS479" s="90">
        <f t="shared" si="1269"/>
        <v>6436.5161184976905</v>
      </c>
      <c r="CT479" s="89">
        <f t="shared" si="1269"/>
        <v>2296.3346400039563</v>
      </c>
      <c r="CU479" s="91">
        <f t="shared" si="1269"/>
        <v>3323.4931490447016</v>
      </c>
      <c r="CV479" s="90">
        <f t="shared" si="1269"/>
        <v>3074.7661797327592</v>
      </c>
      <c r="CW479" s="89">
        <f t="shared" si="1269"/>
        <v>5451.6442786392054</v>
      </c>
      <c r="CX479" s="91">
        <f t="shared" si="1269"/>
        <v>3627.3203131950913</v>
      </c>
      <c r="CY479" s="90">
        <f t="shared" si="1269"/>
        <v>4818.7340719855611</v>
      </c>
      <c r="CZ479" s="89">
        <f t="shared" si="1269"/>
        <v>3493.8482644709734</v>
      </c>
      <c r="DA479" s="91">
        <f t="shared" si="1269"/>
        <v>3819.1306795104392</v>
      </c>
      <c r="DB479" s="90">
        <f t="shared" si="1269"/>
        <v>4359.4368421822164</v>
      </c>
      <c r="DC479" s="89">
        <f t="shared" si="1269"/>
        <v>6161.3050516314706</v>
      </c>
      <c r="DD479" s="91">
        <f t="shared" si="1269"/>
        <v>6183.7823833364218</v>
      </c>
      <c r="DE479" s="90">
        <f t="shared" si="1269"/>
        <v>8788.3617578628036</v>
      </c>
      <c r="DF479" s="89">
        <f t="shared" si="1269"/>
        <v>3336.0272663629112</v>
      </c>
      <c r="DG479" s="91">
        <f t="shared" si="1269"/>
        <v>2280.0855308892883</v>
      </c>
      <c r="DH479" s="90">
        <f t="shared" si="1269"/>
        <v>2243.5606656674208</v>
      </c>
      <c r="DI479" s="89">
        <f t="shared" si="1269"/>
        <v>1910.5830357091493</v>
      </c>
      <c r="DJ479" s="91">
        <f t="shared" si="1269"/>
        <v>2065.007956678277</v>
      </c>
      <c r="DK479" s="90">
        <f t="shared" si="1269"/>
        <v>2129.4262487146925</v>
      </c>
      <c r="DL479" s="89">
        <f t="shared" si="1269"/>
        <v>274.11321077409275</v>
      </c>
      <c r="DM479" s="91">
        <f t="shared" si="1269"/>
        <v>203.90044978677665</v>
      </c>
      <c r="DN479" s="90">
        <f t="shared" si="1269"/>
        <v>193.71039322990225</v>
      </c>
      <c r="DO479" s="89">
        <f t="shared" si="1269"/>
        <v>494.36137013161516</v>
      </c>
      <c r="DP479" s="91">
        <f t="shared" si="1269"/>
        <v>503.27253578079075</v>
      </c>
      <c r="DQ479" s="90">
        <f t="shared" si="1269"/>
        <v>464.68586210175118</v>
      </c>
      <c r="DR479" s="89">
        <f t="shared" si="1269"/>
        <v>137.96995624884948</v>
      </c>
      <c r="DS479" s="91">
        <f t="shared" si="1269"/>
        <v>102.0224693977482</v>
      </c>
      <c r="DT479" s="90">
        <f t="shared" si="1269"/>
        <v>121.72803158070845</v>
      </c>
      <c r="DU479" s="89">
        <f t="shared" si="1269"/>
        <v>442.07040530044878</v>
      </c>
      <c r="DV479" s="91">
        <f t="shared" si="1269"/>
        <v>412.24591316904969</v>
      </c>
      <c r="DW479" s="90">
        <f t="shared" si="1269"/>
        <v>259.20751478197712</v>
      </c>
      <c r="DX479" s="89">
        <f t="shared" si="1269"/>
        <v>364.2391318370461</v>
      </c>
      <c r="DY479" s="91">
        <f t="shared" si="1269"/>
        <v>245.77494845971825</v>
      </c>
      <c r="DZ479" s="90">
        <f t="shared" si="1269"/>
        <v>365.81441293310235</v>
      </c>
      <c r="EA479" s="89">
        <f t="shared" si="1269"/>
        <v>461.66803703147946</v>
      </c>
      <c r="EB479" s="91">
        <f t="shared" si="1269"/>
        <v>380.50316489487187</v>
      </c>
      <c r="EC479" s="90">
        <f t="shared" si="1269"/>
        <v>548.30737747818659</v>
      </c>
      <c r="ED479" s="89">
        <f t="shared" si="1269"/>
        <v>501.98431876335894</v>
      </c>
      <c r="EE479" s="91">
        <f t="shared" si="1269"/>
        <v>474.7308658956847</v>
      </c>
      <c r="EF479" s="90">
        <f t="shared" si="1269"/>
        <v>467.49664216347321</v>
      </c>
      <c r="EG479" s="89">
        <f t="shared" si="1269"/>
        <v>680.4230869397494</v>
      </c>
      <c r="EH479" s="91">
        <f t="shared" si="1269"/>
        <v>520.88652733770459</v>
      </c>
      <c r="EI479" s="90">
        <f t="shared" ref="EI479:EO479" si="1270">(EI308/(10*EI$179+EI$180)*1000000)</f>
        <v>291.77638597284601</v>
      </c>
      <c r="EJ479" s="89">
        <f t="shared" si="1270"/>
        <v>717.74249573161296</v>
      </c>
      <c r="EK479" s="91">
        <f t="shared" si="1270"/>
        <v>782.04625892561603</v>
      </c>
      <c r="EL479" s="90">
        <f t="shared" si="1270"/>
        <v>764.5381953339529</v>
      </c>
      <c r="EM479" s="89">
        <f t="shared" si="1270"/>
        <v>649.19181148718269</v>
      </c>
      <c r="EN479" s="91">
        <f t="shared" si="1270"/>
        <v>594.56709131689979</v>
      </c>
      <c r="EO479" s="90">
        <f t="shared" si="1270"/>
        <v>708.41351902773249</v>
      </c>
    </row>
    <row r="480" spans="2:145" s="120" customFormat="1" x14ac:dyDescent="0.3">
      <c r="B480" s="360"/>
      <c r="C480" s="93" t="str">
        <f t="shared" ref="C480" si="1271">(C309)</f>
        <v>CMP</v>
      </c>
      <c r="D480" s="94">
        <f t="shared" ref="D480:G480" si="1272">(D309)</f>
        <v>14</v>
      </c>
      <c r="E480" s="95">
        <f t="shared" si="1272"/>
        <v>19.5</v>
      </c>
      <c r="F480" s="96">
        <f t="shared" si="1272"/>
        <v>14.23</v>
      </c>
      <c r="G480" s="97">
        <f t="shared" si="1272"/>
        <v>322.04457000000002</v>
      </c>
      <c r="H480" s="89"/>
      <c r="I480" s="91"/>
      <c r="J480" s="90"/>
      <c r="K480" s="89">
        <f t="shared" ref="K480:BV480" si="1273">(K309/(10*K$179+K$180)*1000000)</f>
        <v>2784.534520891913</v>
      </c>
      <c r="L480" s="110">
        <f t="shared" si="1273"/>
        <v>2692.8774200149996</v>
      </c>
      <c r="M480" s="90">
        <f t="shared" si="1273"/>
        <v>2465.3926549968864</v>
      </c>
      <c r="N480" s="89">
        <f t="shared" si="1273"/>
        <v>2493.3174188207008</v>
      </c>
      <c r="O480" s="110">
        <f t="shared" si="1273"/>
        <v>3194.4447929824369</v>
      </c>
      <c r="P480" s="90">
        <f t="shared" si="1273"/>
        <v>2525.6649429050876</v>
      </c>
      <c r="Q480" s="89">
        <f t="shared" si="1273"/>
        <v>3126.2636858332462</v>
      </c>
      <c r="R480" s="110">
        <f t="shared" si="1273"/>
        <v>2616.2865618637379</v>
      </c>
      <c r="S480" s="90">
        <f t="shared" si="1273"/>
        <v>2179.1875217761985</v>
      </c>
      <c r="T480" s="89">
        <f t="shared" si="1273"/>
        <v>3441.958690766498</v>
      </c>
      <c r="U480" s="91">
        <f t="shared" si="1273"/>
        <v>3066.5728088834826</v>
      </c>
      <c r="V480" s="90">
        <f t="shared" si="1273"/>
        <v>4344.5512913283201</v>
      </c>
      <c r="W480" s="89">
        <f t="shared" si="1273"/>
        <v>2186.312490429209</v>
      </c>
      <c r="X480" s="91">
        <f t="shared" si="1273"/>
        <v>1455.8887305286073</v>
      </c>
      <c r="Y480" s="90">
        <f t="shared" si="1273"/>
        <v>1427.6364365798574</v>
      </c>
      <c r="Z480" s="89">
        <f t="shared" si="1273"/>
        <v>3407.5379313048197</v>
      </c>
      <c r="AA480" s="91">
        <f t="shared" si="1273"/>
        <v>3394.1881187764939</v>
      </c>
      <c r="AB480" s="90">
        <f t="shared" si="1273"/>
        <v>3163.5376559099745</v>
      </c>
      <c r="AC480" s="89">
        <f t="shared" si="1273"/>
        <v>1724.5583042814103</v>
      </c>
      <c r="AD480" s="91">
        <f t="shared" si="1273"/>
        <v>1785.8077694421474</v>
      </c>
      <c r="AE480" s="90">
        <f t="shared" si="1273"/>
        <v>1935.8886690455449</v>
      </c>
      <c r="AF480" s="89">
        <f t="shared" si="1273"/>
        <v>4355.226514712389</v>
      </c>
      <c r="AG480" s="91">
        <f t="shared" si="1273"/>
        <v>3798.0303373001489</v>
      </c>
      <c r="AH480" s="90">
        <f t="shared" si="1273"/>
        <v>3773.1175117205644</v>
      </c>
      <c r="AI480" s="89">
        <f t="shared" si="1273"/>
        <v>2647.5696305003717</v>
      </c>
      <c r="AJ480" s="91">
        <f t="shared" si="1273"/>
        <v>2656.0900242409548</v>
      </c>
      <c r="AK480" s="90">
        <f t="shared" si="1273"/>
        <v>1853.0407510708853</v>
      </c>
      <c r="AL480" s="89">
        <f t="shared" si="1273"/>
        <v>4317.8315917762993</v>
      </c>
      <c r="AM480" s="91">
        <f t="shared" si="1273"/>
        <v>4628.9589397333912</v>
      </c>
      <c r="AN480" s="90">
        <f t="shared" si="1273"/>
        <v>4389.7752791340572</v>
      </c>
      <c r="AO480" s="89">
        <f t="shared" si="1273"/>
        <v>0</v>
      </c>
      <c r="AP480" s="91">
        <f t="shared" si="1273"/>
        <v>0</v>
      </c>
      <c r="AQ480" s="90">
        <f t="shared" si="1273"/>
        <v>0</v>
      </c>
      <c r="AR480" s="89">
        <f t="shared" si="1273"/>
        <v>0</v>
      </c>
      <c r="AS480" s="91">
        <f t="shared" si="1273"/>
        <v>0</v>
      </c>
      <c r="AT480" s="90">
        <f t="shared" si="1273"/>
        <v>0</v>
      </c>
      <c r="AU480" s="89">
        <f t="shared" si="1273"/>
        <v>0</v>
      </c>
      <c r="AV480" s="91">
        <f t="shared" si="1273"/>
        <v>0</v>
      </c>
      <c r="AW480" s="90">
        <f t="shared" si="1273"/>
        <v>0</v>
      </c>
      <c r="AX480" s="89">
        <f t="shared" si="1273"/>
        <v>0</v>
      </c>
      <c r="AY480" s="91">
        <f t="shared" si="1273"/>
        <v>0</v>
      </c>
      <c r="AZ480" s="90">
        <f t="shared" si="1273"/>
        <v>0</v>
      </c>
      <c r="BA480" s="89">
        <f t="shared" si="1273"/>
        <v>0</v>
      </c>
      <c r="BB480" s="91">
        <f t="shared" si="1273"/>
        <v>0</v>
      </c>
      <c r="BC480" s="90">
        <f t="shared" si="1273"/>
        <v>0</v>
      </c>
      <c r="BD480" s="89">
        <f t="shared" si="1273"/>
        <v>0</v>
      </c>
      <c r="BE480" s="91">
        <f t="shared" si="1273"/>
        <v>0</v>
      </c>
      <c r="BF480" s="90">
        <f t="shared" si="1273"/>
        <v>1.0148228278515883</v>
      </c>
      <c r="BG480" s="89">
        <f t="shared" si="1273"/>
        <v>0</v>
      </c>
      <c r="BH480" s="91">
        <f t="shared" si="1273"/>
        <v>2.2991021036362183</v>
      </c>
      <c r="BI480" s="90">
        <f t="shared" si="1273"/>
        <v>1.5639739718238941</v>
      </c>
      <c r="BJ480" s="89">
        <f t="shared" si="1273"/>
        <v>0</v>
      </c>
      <c r="BK480" s="91">
        <f t="shared" si="1273"/>
        <v>1.4687515538449809</v>
      </c>
      <c r="BL480" s="90">
        <f t="shared" si="1273"/>
        <v>1.403412741886144</v>
      </c>
      <c r="BM480" s="89">
        <f t="shared" si="1273"/>
        <v>0</v>
      </c>
      <c r="BN480" s="91">
        <f t="shared" si="1273"/>
        <v>1.2720580317767849</v>
      </c>
      <c r="BO480" s="90">
        <f t="shared" si="1273"/>
        <v>0</v>
      </c>
      <c r="BP480" s="89">
        <f t="shared" si="1273"/>
        <v>0</v>
      </c>
      <c r="BQ480" s="91">
        <f t="shared" si="1273"/>
        <v>0</v>
      </c>
      <c r="BR480" s="90">
        <f t="shared" si="1273"/>
        <v>0</v>
      </c>
      <c r="BS480" s="89">
        <f t="shared" si="1273"/>
        <v>1.2583674391591813</v>
      </c>
      <c r="BT480" s="91">
        <f t="shared" si="1273"/>
        <v>4.3666713666834278</v>
      </c>
      <c r="BU480" s="90">
        <f t="shared" si="1273"/>
        <v>2.7065423964746711</v>
      </c>
      <c r="BV480" s="89">
        <f t="shared" si="1273"/>
        <v>0</v>
      </c>
      <c r="BW480" s="91">
        <f t="shared" ref="BW480:EH480" si="1274">(BW309/(10*BW$179+BW$180)*1000000)</f>
        <v>0</v>
      </c>
      <c r="BX480" s="90">
        <f t="shared" si="1274"/>
        <v>0</v>
      </c>
      <c r="BY480" s="89"/>
      <c r="BZ480" s="91"/>
      <c r="CA480" s="90"/>
      <c r="CB480" s="89">
        <f t="shared" si="1274"/>
        <v>2635.7469056044401</v>
      </c>
      <c r="CC480" s="91">
        <f t="shared" si="1274"/>
        <v>1882.2793037790791</v>
      </c>
      <c r="CD480" s="92">
        <f t="shared" si="1274"/>
        <v>1455.087398282152</v>
      </c>
      <c r="CE480" s="89">
        <f t="shared" si="1274"/>
        <v>1356.8801727664268</v>
      </c>
      <c r="CF480" s="91">
        <f t="shared" si="1274"/>
        <v>1123.4125426365147</v>
      </c>
      <c r="CG480" s="90">
        <f t="shared" si="1274"/>
        <v>1821.9784466111657</v>
      </c>
      <c r="CH480" s="89">
        <f t="shared" si="1274"/>
        <v>1747.0721710078321</v>
      </c>
      <c r="CI480" s="91">
        <f t="shared" si="1274"/>
        <v>1024.3469944755363</v>
      </c>
      <c r="CJ480" s="90">
        <f t="shared" si="1274"/>
        <v>1123.9910945412032</v>
      </c>
      <c r="CK480" s="89">
        <f t="shared" si="1274"/>
        <v>3060.5324323728182</v>
      </c>
      <c r="CL480" s="91">
        <f t="shared" si="1274"/>
        <v>3293.8832246247252</v>
      </c>
      <c r="CM480" s="90">
        <f t="shared" si="1274"/>
        <v>2252.3480778487651</v>
      </c>
      <c r="CN480" s="89">
        <f t="shared" si="1274"/>
        <v>1420.5318129450102</v>
      </c>
      <c r="CO480" s="91">
        <f t="shared" si="1274"/>
        <v>1268.1386337182498</v>
      </c>
      <c r="CP480" s="90">
        <f t="shared" si="1274"/>
        <v>1188.7788992534915</v>
      </c>
      <c r="CQ480" s="89">
        <f t="shared" si="1274"/>
        <v>4335.4455633628522</v>
      </c>
      <c r="CR480" s="91">
        <f t="shared" si="1274"/>
        <v>3510.475892341929</v>
      </c>
      <c r="CS480" s="90">
        <f t="shared" si="1274"/>
        <v>3847.4602899520637</v>
      </c>
      <c r="CT480" s="89">
        <f t="shared" si="1274"/>
        <v>1296.8246825833889</v>
      </c>
      <c r="CU480" s="91">
        <f t="shared" si="1274"/>
        <v>1754.9528857005325</v>
      </c>
      <c r="CV480" s="90">
        <f t="shared" si="1274"/>
        <v>1340.2962808380887</v>
      </c>
      <c r="CW480" s="89">
        <f t="shared" si="1274"/>
        <v>3276.4848680722166</v>
      </c>
      <c r="CX480" s="91">
        <f t="shared" si="1274"/>
        <v>1796.1619769664453</v>
      </c>
      <c r="CY480" s="90">
        <f t="shared" si="1274"/>
        <v>3150.2463867751471</v>
      </c>
      <c r="CZ480" s="89">
        <f t="shared" si="1274"/>
        <v>1970.3465397825425</v>
      </c>
      <c r="DA480" s="91">
        <f t="shared" si="1274"/>
        <v>1809.3303251871891</v>
      </c>
      <c r="DB480" s="90">
        <f t="shared" si="1274"/>
        <v>2167.9816281178732</v>
      </c>
      <c r="DC480" s="89">
        <f t="shared" si="1274"/>
        <v>3984.4066962028778</v>
      </c>
      <c r="DD480" s="91">
        <f t="shared" si="1274"/>
        <v>3931.7055578152799</v>
      </c>
      <c r="DE480" s="90">
        <f t="shared" si="1274"/>
        <v>5173.5534725431999</v>
      </c>
      <c r="DF480" s="89">
        <f t="shared" si="1274"/>
        <v>0</v>
      </c>
      <c r="DG480" s="91">
        <f t="shared" si="1274"/>
        <v>0</v>
      </c>
      <c r="DH480" s="90">
        <f t="shared" si="1274"/>
        <v>0</v>
      </c>
      <c r="DI480" s="89">
        <f t="shared" si="1274"/>
        <v>0</v>
      </c>
      <c r="DJ480" s="91">
        <f t="shared" si="1274"/>
        <v>0</v>
      </c>
      <c r="DK480" s="90">
        <f t="shared" si="1274"/>
        <v>0</v>
      </c>
      <c r="DL480" s="89">
        <f t="shared" si="1274"/>
        <v>0</v>
      </c>
      <c r="DM480" s="91">
        <f t="shared" si="1274"/>
        <v>0</v>
      </c>
      <c r="DN480" s="90">
        <f t="shared" si="1274"/>
        <v>0</v>
      </c>
      <c r="DO480" s="89">
        <f t="shared" si="1274"/>
        <v>1.2696059717973611</v>
      </c>
      <c r="DP480" s="91">
        <f t="shared" si="1274"/>
        <v>0</v>
      </c>
      <c r="DQ480" s="90">
        <f t="shared" si="1274"/>
        <v>0</v>
      </c>
      <c r="DR480" s="89">
        <f t="shared" si="1274"/>
        <v>0</v>
      </c>
      <c r="DS480" s="91">
        <f t="shared" si="1274"/>
        <v>2.0275405656374752</v>
      </c>
      <c r="DT480" s="90">
        <f t="shared" si="1274"/>
        <v>0</v>
      </c>
      <c r="DU480" s="89">
        <f t="shared" si="1274"/>
        <v>0</v>
      </c>
      <c r="DV480" s="91">
        <f t="shared" si="1274"/>
        <v>0</v>
      </c>
      <c r="DW480" s="90">
        <f t="shared" si="1274"/>
        <v>3.0817689806447208</v>
      </c>
      <c r="DX480" s="89">
        <f t="shared" si="1274"/>
        <v>4.2936007854223739</v>
      </c>
      <c r="DY480" s="91">
        <f t="shared" si="1274"/>
        <v>0</v>
      </c>
      <c r="DZ480" s="90">
        <f t="shared" si="1274"/>
        <v>0</v>
      </c>
      <c r="EA480" s="89">
        <f t="shared" si="1274"/>
        <v>0</v>
      </c>
      <c r="EB480" s="91">
        <f t="shared" si="1274"/>
        <v>0</v>
      </c>
      <c r="EC480" s="90">
        <f t="shared" si="1274"/>
        <v>1.7125724655423165</v>
      </c>
      <c r="ED480" s="89">
        <f t="shared" si="1274"/>
        <v>7.5489853562107667</v>
      </c>
      <c r="EE480" s="91">
        <f t="shared" si="1274"/>
        <v>0</v>
      </c>
      <c r="EF480" s="90">
        <f t="shared" si="1274"/>
        <v>2.0459423625310285</v>
      </c>
      <c r="EG480" s="89">
        <f t="shared" si="1274"/>
        <v>0</v>
      </c>
      <c r="EH480" s="91">
        <f t="shared" si="1274"/>
        <v>0</v>
      </c>
      <c r="EI480" s="90">
        <f t="shared" ref="EI480:EO480" si="1275">(EI309/(10*EI$179+EI$180)*1000000)</f>
        <v>0</v>
      </c>
      <c r="EJ480" s="89">
        <f t="shared" si="1275"/>
        <v>0</v>
      </c>
      <c r="EK480" s="91">
        <f t="shared" si="1275"/>
        <v>2.6476132220324664</v>
      </c>
      <c r="EL480" s="90">
        <f t="shared" si="1275"/>
        <v>3.6149535033483811</v>
      </c>
      <c r="EM480" s="89">
        <f t="shared" si="1275"/>
        <v>0</v>
      </c>
      <c r="EN480" s="91">
        <f t="shared" si="1275"/>
        <v>0</v>
      </c>
      <c r="EO480" s="90">
        <f t="shared" si="1275"/>
        <v>0</v>
      </c>
    </row>
    <row r="481" spans="2:145" s="120" customFormat="1" x14ac:dyDescent="0.3">
      <c r="B481" s="360"/>
      <c r="C481" s="146" t="str">
        <f t="shared" ref="C481" si="1276">(C310)</f>
        <v>CDP</v>
      </c>
      <c r="D481" s="155">
        <f t="shared" ref="D481:G481" si="1277">(D310)</f>
        <v>13.6</v>
      </c>
      <c r="E481" s="156">
        <f t="shared" si="1277"/>
        <v>14.1</v>
      </c>
      <c r="F481" s="157">
        <f t="shared" si="1277"/>
        <v>13.91</v>
      </c>
      <c r="G481" s="158">
        <f t="shared" si="1277"/>
        <v>402.01089999999999</v>
      </c>
      <c r="H481" s="143"/>
      <c r="I481" s="154"/>
      <c r="J481" s="144"/>
      <c r="K481" s="143">
        <f t="shared" ref="K481:BV481" si="1278">(K310/(10*K$179+K$180)*1000000)</f>
        <v>10.589773159120336</v>
      </c>
      <c r="L481" s="150">
        <f t="shared" si="1278"/>
        <v>0</v>
      </c>
      <c r="M481" s="144">
        <f t="shared" si="1278"/>
        <v>0.55383082261356253</v>
      </c>
      <c r="N481" s="143">
        <f t="shared" si="1278"/>
        <v>5.8683481260554364</v>
      </c>
      <c r="O481" s="150">
        <f t="shared" si="1278"/>
        <v>0</v>
      </c>
      <c r="P481" s="144">
        <f t="shared" si="1278"/>
        <v>1.3098204305390093</v>
      </c>
      <c r="Q481" s="143">
        <f t="shared" si="1278"/>
        <v>4.1870438640516854</v>
      </c>
      <c r="R481" s="150">
        <f t="shared" si="1278"/>
        <v>8.7363151551784384</v>
      </c>
      <c r="S481" s="144">
        <f t="shared" si="1278"/>
        <v>5.3274959524343091</v>
      </c>
      <c r="T481" s="143">
        <f t="shared" si="1278"/>
        <v>6.6071385522155097</v>
      </c>
      <c r="U481" s="154">
        <f t="shared" si="1278"/>
        <v>1.6039725273043195</v>
      </c>
      <c r="V481" s="144">
        <f t="shared" si="1278"/>
        <v>4.928731386755115</v>
      </c>
      <c r="W481" s="143">
        <f t="shared" si="1278"/>
        <v>5.5717654950379822</v>
      </c>
      <c r="X481" s="154">
        <f t="shared" si="1278"/>
        <v>4.482134337933787</v>
      </c>
      <c r="Y481" s="144">
        <f t="shared" si="1278"/>
        <v>4.9628542013059862</v>
      </c>
      <c r="Z481" s="143">
        <f t="shared" si="1278"/>
        <v>0</v>
      </c>
      <c r="AA481" s="154">
        <f t="shared" si="1278"/>
        <v>0</v>
      </c>
      <c r="AB481" s="144">
        <f t="shared" si="1278"/>
        <v>5.4897563338619548</v>
      </c>
      <c r="AC481" s="143">
        <f t="shared" si="1278"/>
        <v>4.0490036757456549</v>
      </c>
      <c r="AD481" s="154">
        <f t="shared" si="1278"/>
        <v>0</v>
      </c>
      <c r="AE481" s="144">
        <f t="shared" si="1278"/>
        <v>0</v>
      </c>
      <c r="AF481" s="143">
        <f t="shared" si="1278"/>
        <v>4.6655377622961218</v>
      </c>
      <c r="AG481" s="154">
        <f t="shared" si="1278"/>
        <v>7.134284598057663</v>
      </c>
      <c r="AH481" s="144">
        <f t="shared" si="1278"/>
        <v>0.57708999565830532</v>
      </c>
      <c r="AI481" s="143">
        <f t="shared" si="1278"/>
        <v>3.8062456288769981</v>
      </c>
      <c r="AJ481" s="154">
        <f t="shared" si="1278"/>
        <v>10.427012545823729</v>
      </c>
      <c r="AK481" s="144">
        <f t="shared" si="1278"/>
        <v>13.109716797863145</v>
      </c>
      <c r="AL481" s="143">
        <f t="shared" si="1278"/>
        <v>5.7214281501764512</v>
      </c>
      <c r="AM481" s="154">
        <f t="shared" si="1278"/>
        <v>3.2466306282425701</v>
      </c>
      <c r="AN481" s="144">
        <f t="shared" si="1278"/>
        <v>1.0338668252166767</v>
      </c>
      <c r="AO481" s="143">
        <f t="shared" si="1278"/>
        <v>0</v>
      </c>
      <c r="AP481" s="154">
        <f t="shared" si="1278"/>
        <v>0</v>
      </c>
      <c r="AQ481" s="144">
        <f t="shared" si="1278"/>
        <v>0</v>
      </c>
      <c r="AR481" s="143">
        <f t="shared" si="1278"/>
        <v>0</v>
      </c>
      <c r="AS481" s="154">
        <f t="shared" si="1278"/>
        <v>0</v>
      </c>
      <c r="AT481" s="144">
        <f t="shared" si="1278"/>
        <v>0</v>
      </c>
      <c r="AU481" s="143">
        <f t="shared" si="1278"/>
        <v>0</v>
      </c>
      <c r="AV481" s="154">
        <f t="shared" si="1278"/>
        <v>0</v>
      </c>
      <c r="AW481" s="144">
        <f t="shared" si="1278"/>
        <v>0</v>
      </c>
      <c r="AX481" s="143">
        <f t="shared" si="1278"/>
        <v>0</v>
      </c>
      <c r="AY481" s="154">
        <f t="shared" si="1278"/>
        <v>0</v>
      </c>
      <c r="AZ481" s="144">
        <f t="shared" si="1278"/>
        <v>0</v>
      </c>
      <c r="BA481" s="143">
        <f t="shared" si="1278"/>
        <v>0</v>
      </c>
      <c r="BB481" s="154">
        <f t="shared" si="1278"/>
        <v>0</v>
      </c>
      <c r="BC481" s="144">
        <f t="shared" si="1278"/>
        <v>0</v>
      </c>
      <c r="BD481" s="143">
        <f t="shared" si="1278"/>
        <v>0</v>
      </c>
      <c r="BE481" s="154">
        <f t="shared" si="1278"/>
        <v>0</v>
      </c>
      <c r="BF481" s="144">
        <f t="shared" si="1278"/>
        <v>0</v>
      </c>
      <c r="BG481" s="143">
        <f t="shared" si="1278"/>
        <v>0</v>
      </c>
      <c r="BH481" s="154">
        <f t="shared" si="1278"/>
        <v>0</v>
      </c>
      <c r="BI481" s="144">
        <f t="shared" si="1278"/>
        <v>0</v>
      </c>
      <c r="BJ481" s="143">
        <f t="shared" si="1278"/>
        <v>0</v>
      </c>
      <c r="BK481" s="154">
        <f t="shared" si="1278"/>
        <v>0</v>
      </c>
      <c r="BL481" s="144">
        <f t="shared" si="1278"/>
        <v>0</v>
      </c>
      <c r="BM481" s="143">
        <f t="shared" si="1278"/>
        <v>0</v>
      </c>
      <c r="BN481" s="154">
        <f t="shared" si="1278"/>
        <v>0</v>
      </c>
      <c r="BO481" s="144">
        <f t="shared" si="1278"/>
        <v>0</v>
      </c>
      <c r="BP481" s="143">
        <f t="shared" si="1278"/>
        <v>0</v>
      </c>
      <c r="BQ481" s="154">
        <f t="shared" si="1278"/>
        <v>0</v>
      </c>
      <c r="BR481" s="144">
        <f t="shared" si="1278"/>
        <v>0</v>
      </c>
      <c r="BS481" s="143">
        <f t="shared" si="1278"/>
        <v>1.3366161014758939</v>
      </c>
      <c r="BT481" s="154">
        <f t="shared" si="1278"/>
        <v>0</v>
      </c>
      <c r="BU481" s="144">
        <f t="shared" si="1278"/>
        <v>0</v>
      </c>
      <c r="BV481" s="143">
        <f t="shared" si="1278"/>
        <v>0</v>
      </c>
      <c r="BW481" s="154">
        <f t="shared" ref="BW481:EH481" si="1279">(BW310/(10*BW$179+BW$180)*1000000)</f>
        <v>0</v>
      </c>
      <c r="BX481" s="144">
        <f t="shared" si="1279"/>
        <v>0</v>
      </c>
      <c r="BY481" s="143"/>
      <c r="BZ481" s="154"/>
      <c r="CA481" s="144"/>
      <c r="CB481" s="143">
        <f t="shared" si="1279"/>
        <v>12.263127344962092</v>
      </c>
      <c r="CC481" s="154">
        <f t="shared" si="1279"/>
        <v>30.553446852952931</v>
      </c>
      <c r="CD481" s="159">
        <f t="shared" si="1279"/>
        <v>37.109873933852292</v>
      </c>
      <c r="CE481" s="143">
        <f t="shared" si="1279"/>
        <v>11.055173889696803</v>
      </c>
      <c r="CF481" s="154">
        <f t="shared" si="1279"/>
        <v>4.3907576941708815</v>
      </c>
      <c r="CG481" s="144">
        <f t="shared" si="1279"/>
        <v>10.882614257125251</v>
      </c>
      <c r="CH481" s="143">
        <f t="shared" si="1279"/>
        <v>13.176867643071455</v>
      </c>
      <c r="CI481" s="154">
        <f t="shared" si="1279"/>
        <v>1.4213816385107119</v>
      </c>
      <c r="CJ481" s="144">
        <f t="shared" si="1279"/>
        <v>0</v>
      </c>
      <c r="CK481" s="143">
        <f t="shared" si="1279"/>
        <v>10.051677064322311</v>
      </c>
      <c r="CL481" s="154">
        <f t="shared" si="1279"/>
        <v>18.387869901525853</v>
      </c>
      <c r="CM481" s="144">
        <f t="shared" si="1279"/>
        <v>8.8532762840353225</v>
      </c>
      <c r="CN481" s="143">
        <f t="shared" si="1279"/>
        <v>10.308544384936235</v>
      </c>
      <c r="CO481" s="154">
        <f t="shared" si="1279"/>
        <v>6.6770942016858212</v>
      </c>
      <c r="CP481" s="144">
        <f t="shared" si="1279"/>
        <v>3.187194432798091</v>
      </c>
      <c r="CQ481" s="143">
        <f t="shared" si="1279"/>
        <v>1.4995814934633303</v>
      </c>
      <c r="CR481" s="154">
        <f t="shared" si="1279"/>
        <v>5.4087365874087574</v>
      </c>
      <c r="CS481" s="144">
        <f t="shared" si="1279"/>
        <v>0</v>
      </c>
      <c r="CT481" s="143">
        <f t="shared" si="1279"/>
        <v>6.3691084624155083</v>
      </c>
      <c r="CU481" s="154">
        <f t="shared" si="1279"/>
        <v>15.995264592495946</v>
      </c>
      <c r="CV481" s="144">
        <f t="shared" si="1279"/>
        <v>5.2443345684376368</v>
      </c>
      <c r="CW481" s="143">
        <f t="shared" si="1279"/>
        <v>12.372377105348823</v>
      </c>
      <c r="CX481" s="154">
        <f t="shared" si="1279"/>
        <v>7.2390210342523051</v>
      </c>
      <c r="CY481" s="144">
        <f t="shared" si="1279"/>
        <v>12.503897761795749</v>
      </c>
      <c r="CZ481" s="143">
        <f t="shared" si="1279"/>
        <v>11.406867802846481</v>
      </c>
      <c r="DA481" s="154">
        <f t="shared" si="1279"/>
        <v>11.364119585264502</v>
      </c>
      <c r="DB481" s="144">
        <f t="shared" si="1279"/>
        <v>13.879174928182373</v>
      </c>
      <c r="DC481" s="143">
        <f t="shared" si="1279"/>
        <v>11.776926614153451</v>
      </c>
      <c r="DD481" s="154">
        <f t="shared" si="1279"/>
        <v>6.4802265286619267</v>
      </c>
      <c r="DE481" s="144">
        <f t="shared" si="1279"/>
        <v>0.87903840538584188</v>
      </c>
      <c r="DF481" s="143">
        <f t="shared" si="1279"/>
        <v>0</v>
      </c>
      <c r="DG481" s="154">
        <f t="shared" si="1279"/>
        <v>0</v>
      </c>
      <c r="DH481" s="144">
        <f t="shared" si="1279"/>
        <v>0</v>
      </c>
      <c r="DI481" s="143">
        <f t="shared" si="1279"/>
        <v>0</v>
      </c>
      <c r="DJ481" s="154">
        <f t="shared" si="1279"/>
        <v>0</v>
      </c>
      <c r="DK481" s="144">
        <f t="shared" si="1279"/>
        <v>0</v>
      </c>
      <c r="DL481" s="143">
        <f t="shared" si="1279"/>
        <v>0</v>
      </c>
      <c r="DM481" s="154">
        <f t="shared" si="1279"/>
        <v>0</v>
      </c>
      <c r="DN481" s="144">
        <f t="shared" si="1279"/>
        <v>0</v>
      </c>
      <c r="DO481" s="143">
        <f t="shared" si="1279"/>
        <v>0</v>
      </c>
      <c r="DP481" s="154">
        <f t="shared" si="1279"/>
        <v>0</v>
      </c>
      <c r="DQ481" s="144">
        <f t="shared" si="1279"/>
        <v>0</v>
      </c>
      <c r="DR481" s="143">
        <f t="shared" si="1279"/>
        <v>0</v>
      </c>
      <c r="DS481" s="154">
        <f t="shared" si="1279"/>
        <v>0</v>
      </c>
      <c r="DT481" s="144">
        <f t="shared" si="1279"/>
        <v>0</v>
      </c>
      <c r="DU481" s="143">
        <f t="shared" si="1279"/>
        <v>0</v>
      </c>
      <c r="DV481" s="154">
        <f t="shared" si="1279"/>
        <v>0</v>
      </c>
      <c r="DW481" s="144">
        <f t="shared" si="1279"/>
        <v>0</v>
      </c>
      <c r="DX481" s="143">
        <f t="shared" si="1279"/>
        <v>0</v>
      </c>
      <c r="DY481" s="154">
        <f t="shared" si="1279"/>
        <v>0</v>
      </c>
      <c r="DZ481" s="144">
        <f t="shared" si="1279"/>
        <v>0</v>
      </c>
      <c r="EA481" s="143">
        <f t="shared" si="1279"/>
        <v>0</v>
      </c>
      <c r="EB481" s="154">
        <f t="shared" si="1279"/>
        <v>0</v>
      </c>
      <c r="EC481" s="144">
        <f t="shared" si="1279"/>
        <v>0</v>
      </c>
      <c r="ED481" s="143">
        <f t="shared" si="1279"/>
        <v>0</v>
      </c>
      <c r="EE481" s="154">
        <f t="shared" si="1279"/>
        <v>0</v>
      </c>
      <c r="EF481" s="144">
        <f t="shared" si="1279"/>
        <v>0</v>
      </c>
      <c r="EG481" s="143">
        <f t="shared" si="1279"/>
        <v>0</v>
      </c>
      <c r="EH481" s="154">
        <f t="shared" si="1279"/>
        <v>0</v>
      </c>
      <c r="EI481" s="144">
        <f t="shared" ref="EI481:EO481" si="1280">(EI310/(10*EI$179+EI$180)*1000000)</f>
        <v>0</v>
      </c>
      <c r="EJ481" s="143">
        <f t="shared" si="1280"/>
        <v>0</v>
      </c>
      <c r="EK481" s="154">
        <f t="shared" si="1280"/>
        <v>0</v>
      </c>
      <c r="EL481" s="144">
        <f t="shared" si="1280"/>
        <v>0</v>
      </c>
      <c r="EM481" s="143">
        <f t="shared" si="1280"/>
        <v>0</v>
      </c>
      <c r="EN481" s="154">
        <f t="shared" si="1280"/>
        <v>0</v>
      </c>
      <c r="EO481" s="144">
        <f t="shared" si="1280"/>
        <v>0</v>
      </c>
    </row>
    <row r="482" spans="2:145" s="120" customFormat="1" x14ac:dyDescent="0.3">
      <c r="B482" s="360"/>
      <c r="C482" s="146" t="str">
        <f t="shared" ref="C482" si="1281">(C311)</f>
        <v>CTP</v>
      </c>
      <c r="D482" s="155">
        <f t="shared" ref="D482:G482" si="1282">(D311)</f>
        <v>13.9</v>
      </c>
      <c r="E482" s="156">
        <f t="shared" si="1282"/>
        <v>15.6</v>
      </c>
      <c r="F482" s="157">
        <f t="shared" si="1282"/>
        <v>15</v>
      </c>
      <c r="G482" s="158">
        <f t="shared" si="1282"/>
        <v>481.97723000000002</v>
      </c>
      <c r="H482" s="143"/>
      <c r="I482" s="154"/>
      <c r="J482" s="144"/>
      <c r="K482" s="143">
        <f t="shared" ref="K482:BV482" si="1283">(K311/(10*K$179+K$180)*1000000)</f>
        <v>193.75182449889567</v>
      </c>
      <c r="L482" s="150">
        <f t="shared" si="1283"/>
        <v>288.94646406587987</v>
      </c>
      <c r="M482" s="144">
        <f t="shared" si="1283"/>
        <v>405.52977989688077</v>
      </c>
      <c r="N482" s="143">
        <f t="shared" si="1283"/>
        <v>671.92897957689559</v>
      </c>
      <c r="O482" s="150">
        <f t="shared" si="1283"/>
        <v>812.58825260854906</v>
      </c>
      <c r="P482" s="144">
        <f t="shared" si="1283"/>
        <v>826.52284449069145</v>
      </c>
      <c r="Q482" s="143">
        <f t="shared" si="1283"/>
        <v>366.98232262567552</v>
      </c>
      <c r="R482" s="150">
        <f t="shared" si="1283"/>
        <v>308.04058037458412</v>
      </c>
      <c r="S482" s="144">
        <f t="shared" si="1283"/>
        <v>168.95961700773685</v>
      </c>
      <c r="T482" s="143">
        <f t="shared" si="1283"/>
        <v>375.48629600058035</v>
      </c>
      <c r="U482" s="154">
        <f t="shared" si="1283"/>
        <v>362.26175199803754</v>
      </c>
      <c r="V482" s="144">
        <f t="shared" si="1283"/>
        <v>310.11233239951031</v>
      </c>
      <c r="W482" s="143">
        <f t="shared" si="1283"/>
        <v>395.18137790294321</v>
      </c>
      <c r="X482" s="154">
        <f t="shared" si="1283"/>
        <v>390.49078497603711</v>
      </c>
      <c r="Y482" s="144">
        <f t="shared" si="1283"/>
        <v>308.59909410439303</v>
      </c>
      <c r="Z482" s="143">
        <f t="shared" si="1283"/>
        <v>349.16014188786852</v>
      </c>
      <c r="AA482" s="154">
        <f t="shared" si="1283"/>
        <v>255.72880851543471</v>
      </c>
      <c r="AB482" s="144">
        <f t="shared" si="1283"/>
        <v>351.37476754026477</v>
      </c>
      <c r="AC482" s="143">
        <f t="shared" si="1283"/>
        <v>318.43208470875368</v>
      </c>
      <c r="AD482" s="154">
        <f t="shared" si="1283"/>
        <v>276.8566434340056</v>
      </c>
      <c r="AE482" s="144">
        <f t="shared" si="1283"/>
        <v>248.95137927051431</v>
      </c>
      <c r="AF482" s="143">
        <f t="shared" si="1283"/>
        <v>288.89633366457906</v>
      </c>
      <c r="AG482" s="154">
        <f t="shared" si="1283"/>
        <v>371.62461947455517</v>
      </c>
      <c r="AH482" s="144">
        <f t="shared" si="1283"/>
        <v>351.23458315440763</v>
      </c>
      <c r="AI482" s="143">
        <f t="shared" si="1283"/>
        <v>152.85973011503754</v>
      </c>
      <c r="AJ482" s="154">
        <f t="shared" si="1283"/>
        <v>124.62997517873498</v>
      </c>
      <c r="AK482" s="144">
        <f t="shared" si="1283"/>
        <v>104.1910854020839</v>
      </c>
      <c r="AL482" s="143">
        <f t="shared" si="1283"/>
        <v>203.34058871030155</v>
      </c>
      <c r="AM482" s="154">
        <f t="shared" si="1283"/>
        <v>311.36432364217688</v>
      </c>
      <c r="AN482" s="144">
        <f t="shared" si="1283"/>
        <v>359.88921932403053</v>
      </c>
      <c r="AO482" s="143">
        <f t="shared" si="1283"/>
        <v>0</v>
      </c>
      <c r="AP482" s="154">
        <f t="shared" si="1283"/>
        <v>0</v>
      </c>
      <c r="AQ482" s="144">
        <f t="shared" si="1283"/>
        <v>0</v>
      </c>
      <c r="AR482" s="143">
        <f t="shared" si="1283"/>
        <v>0</v>
      </c>
      <c r="AS482" s="154">
        <f t="shared" si="1283"/>
        <v>0</v>
      </c>
      <c r="AT482" s="144">
        <f t="shared" si="1283"/>
        <v>0</v>
      </c>
      <c r="AU482" s="143">
        <f t="shared" si="1283"/>
        <v>0</v>
      </c>
      <c r="AV482" s="154">
        <f t="shared" si="1283"/>
        <v>0</v>
      </c>
      <c r="AW482" s="144">
        <f t="shared" si="1283"/>
        <v>0</v>
      </c>
      <c r="AX482" s="143">
        <f t="shared" si="1283"/>
        <v>0</v>
      </c>
      <c r="AY482" s="154">
        <f t="shared" si="1283"/>
        <v>0</v>
      </c>
      <c r="AZ482" s="144">
        <f t="shared" si="1283"/>
        <v>0</v>
      </c>
      <c r="BA482" s="143">
        <f t="shared" si="1283"/>
        <v>0</v>
      </c>
      <c r="BB482" s="154">
        <f t="shared" si="1283"/>
        <v>0</v>
      </c>
      <c r="BC482" s="144">
        <f t="shared" si="1283"/>
        <v>0</v>
      </c>
      <c r="BD482" s="143">
        <f t="shared" si="1283"/>
        <v>0</v>
      </c>
      <c r="BE482" s="154">
        <f t="shared" si="1283"/>
        <v>0</v>
      </c>
      <c r="BF482" s="144">
        <f t="shared" si="1283"/>
        <v>0</v>
      </c>
      <c r="BG482" s="143">
        <f t="shared" si="1283"/>
        <v>0</v>
      </c>
      <c r="BH482" s="154">
        <f t="shared" si="1283"/>
        <v>0</v>
      </c>
      <c r="BI482" s="144">
        <f t="shared" si="1283"/>
        <v>0</v>
      </c>
      <c r="BJ482" s="143">
        <f t="shared" si="1283"/>
        <v>0</v>
      </c>
      <c r="BK482" s="154">
        <f t="shared" si="1283"/>
        <v>0</v>
      </c>
      <c r="BL482" s="144">
        <f t="shared" si="1283"/>
        <v>0</v>
      </c>
      <c r="BM482" s="143">
        <f t="shared" si="1283"/>
        <v>0</v>
      </c>
      <c r="BN482" s="154">
        <f t="shared" si="1283"/>
        <v>0</v>
      </c>
      <c r="BO482" s="144">
        <f t="shared" si="1283"/>
        <v>0</v>
      </c>
      <c r="BP482" s="143">
        <f t="shared" si="1283"/>
        <v>0</v>
      </c>
      <c r="BQ482" s="154">
        <f t="shared" si="1283"/>
        <v>0</v>
      </c>
      <c r="BR482" s="144">
        <f t="shared" si="1283"/>
        <v>0</v>
      </c>
      <c r="BS482" s="143">
        <f t="shared" si="1283"/>
        <v>0</v>
      </c>
      <c r="BT482" s="154">
        <f t="shared" si="1283"/>
        <v>0</v>
      </c>
      <c r="BU482" s="144">
        <f t="shared" si="1283"/>
        <v>0</v>
      </c>
      <c r="BV482" s="143">
        <f t="shared" si="1283"/>
        <v>0</v>
      </c>
      <c r="BW482" s="154">
        <f t="shared" ref="BW482:EH482" si="1284">(BW311/(10*BW$179+BW$180)*1000000)</f>
        <v>0</v>
      </c>
      <c r="BX482" s="144">
        <f t="shared" si="1284"/>
        <v>0</v>
      </c>
      <c r="BY482" s="143"/>
      <c r="BZ482" s="154"/>
      <c r="CA482" s="144"/>
      <c r="CB482" s="143">
        <f t="shared" si="1284"/>
        <v>23.228490828514204</v>
      </c>
      <c r="CC482" s="154">
        <f t="shared" si="1284"/>
        <v>76.29083674538154</v>
      </c>
      <c r="CD482" s="159">
        <f t="shared" si="1284"/>
        <v>129.44880903536492</v>
      </c>
      <c r="CE482" s="143">
        <f t="shared" si="1284"/>
        <v>255.13638732234622</v>
      </c>
      <c r="CF482" s="154">
        <f t="shared" si="1284"/>
        <v>338.8274675332853</v>
      </c>
      <c r="CG482" s="144">
        <f t="shared" si="1284"/>
        <v>454.56836196072129</v>
      </c>
      <c r="CH482" s="143">
        <f t="shared" si="1284"/>
        <v>157.03130559967985</v>
      </c>
      <c r="CI482" s="154">
        <f t="shared" si="1284"/>
        <v>212.38382098158633</v>
      </c>
      <c r="CJ482" s="144">
        <f t="shared" si="1284"/>
        <v>225.48521046975171</v>
      </c>
      <c r="CK482" s="143">
        <f t="shared" si="1284"/>
        <v>306.44680866498203</v>
      </c>
      <c r="CL482" s="154">
        <f t="shared" si="1284"/>
        <v>266.68448129210611</v>
      </c>
      <c r="CM482" s="144">
        <f t="shared" si="1284"/>
        <v>244.31737508311207</v>
      </c>
      <c r="CN482" s="143">
        <f t="shared" si="1284"/>
        <v>223.81053511434015</v>
      </c>
      <c r="CO482" s="154">
        <f t="shared" si="1284"/>
        <v>143.0147854208877</v>
      </c>
      <c r="CP482" s="144">
        <f t="shared" si="1284"/>
        <v>170.21770369343838</v>
      </c>
      <c r="CQ482" s="143">
        <f t="shared" si="1284"/>
        <v>266.26261464295732</v>
      </c>
      <c r="CR482" s="154">
        <f t="shared" si="1284"/>
        <v>321.36366414713751</v>
      </c>
      <c r="CS482" s="144">
        <f t="shared" si="1284"/>
        <v>291.76502814086609</v>
      </c>
      <c r="CT482" s="143">
        <f t="shared" si="1284"/>
        <v>300.53599576474863</v>
      </c>
      <c r="CU482" s="154">
        <f t="shared" si="1284"/>
        <v>275.40234951229803</v>
      </c>
      <c r="CV482" s="144">
        <f t="shared" si="1284"/>
        <v>242.76421601267623</v>
      </c>
      <c r="CW482" s="143">
        <f t="shared" si="1284"/>
        <v>314.5564458314297</v>
      </c>
      <c r="CX482" s="154">
        <f t="shared" si="1284"/>
        <v>327.07781471313791</v>
      </c>
      <c r="CY482" s="144">
        <f t="shared" si="1284"/>
        <v>351.48636612702745</v>
      </c>
      <c r="CZ482" s="143">
        <f t="shared" si="1284"/>
        <v>168.38159820061011</v>
      </c>
      <c r="DA482" s="154">
        <f t="shared" si="1284"/>
        <v>187.02997169358446</v>
      </c>
      <c r="DB482" s="144">
        <f t="shared" si="1284"/>
        <v>212.7490908008584</v>
      </c>
      <c r="DC482" s="143">
        <f t="shared" si="1284"/>
        <v>299.71397194725347</v>
      </c>
      <c r="DD482" s="154">
        <f t="shared" si="1284"/>
        <v>279.31331272139909</v>
      </c>
      <c r="DE482" s="144">
        <f t="shared" si="1284"/>
        <v>221.399848220233</v>
      </c>
      <c r="DF482" s="143">
        <f t="shared" si="1284"/>
        <v>0</v>
      </c>
      <c r="DG482" s="154">
        <f t="shared" si="1284"/>
        <v>0</v>
      </c>
      <c r="DH482" s="144">
        <f t="shared" si="1284"/>
        <v>0</v>
      </c>
      <c r="DI482" s="143">
        <f t="shared" si="1284"/>
        <v>0</v>
      </c>
      <c r="DJ482" s="154">
        <f t="shared" si="1284"/>
        <v>0</v>
      </c>
      <c r="DK482" s="144">
        <f t="shared" si="1284"/>
        <v>0</v>
      </c>
      <c r="DL482" s="143">
        <f t="shared" si="1284"/>
        <v>0</v>
      </c>
      <c r="DM482" s="154">
        <f t="shared" si="1284"/>
        <v>0</v>
      </c>
      <c r="DN482" s="144">
        <f t="shared" si="1284"/>
        <v>0</v>
      </c>
      <c r="DO482" s="143">
        <f t="shared" si="1284"/>
        <v>0</v>
      </c>
      <c r="DP482" s="154">
        <f t="shared" si="1284"/>
        <v>0</v>
      </c>
      <c r="DQ482" s="144">
        <f t="shared" si="1284"/>
        <v>0</v>
      </c>
      <c r="DR482" s="143">
        <f t="shared" si="1284"/>
        <v>0</v>
      </c>
      <c r="DS482" s="154">
        <f t="shared" si="1284"/>
        <v>0</v>
      </c>
      <c r="DT482" s="144">
        <f t="shared" si="1284"/>
        <v>0</v>
      </c>
      <c r="DU482" s="143">
        <f t="shared" si="1284"/>
        <v>0</v>
      </c>
      <c r="DV482" s="154">
        <f t="shared" si="1284"/>
        <v>0</v>
      </c>
      <c r="DW482" s="144">
        <f t="shared" si="1284"/>
        <v>0</v>
      </c>
      <c r="DX482" s="143">
        <f t="shared" si="1284"/>
        <v>0</v>
      </c>
      <c r="DY482" s="154">
        <f t="shared" si="1284"/>
        <v>0</v>
      </c>
      <c r="DZ482" s="144">
        <f t="shared" si="1284"/>
        <v>0</v>
      </c>
      <c r="EA482" s="143">
        <f t="shared" si="1284"/>
        <v>0</v>
      </c>
      <c r="EB482" s="154">
        <f t="shared" si="1284"/>
        <v>0</v>
      </c>
      <c r="EC482" s="144">
        <f t="shared" si="1284"/>
        <v>0</v>
      </c>
      <c r="ED482" s="143">
        <f t="shared" si="1284"/>
        <v>0</v>
      </c>
      <c r="EE482" s="154">
        <f t="shared" si="1284"/>
        <v>0</v>
      </c>
      <c r="EF482" s="144">
        <f t="shared" si="1284"/>
        <v>0</v>
      </c>
      <c r="EG482" s="143">
        <f t="shared" si="1284"/>
        <v>0</v>
      </c>
      <c r="EH482" s="154">
        <f t="shared" si="1284"/>
        <v>0</v>
      </c>
      <c r="EI482" s="144">
        <f t="shared" ref="EI482:EO482" si="1285">(EI311/(10*EI$179+EI$180)*1000000)</f>
        <v>0</v>
      </c>
      <c r="EJ482" s="143">
        <f t="shared" si="1285"/>
        <v>0</v>
      </c>
      <c r="EK482" s="154">
        <f t="shared" si="1285"/>
        <v>0</v>
      </c>
      <c r="EL482" s="144">
        <f t="shared" si="1285"/>
        <v>0</v>
      </c>
      <c r="EM482" s="143">
        <f t="shared" si="1285"/>
        <v>0</v>
      </c>
      <c r="EN482" s="154">
        <f t="shared" si="1285"/>
        <v>0</v>
      </c>
      <c r="EO482" s="144">
        <f t="shared" si="1285"/>
        <v>0</v>
      </c>
    </row>
    <row r="483" spans="2:145" s="120" customFormat="1" x14ac:dyDescent="0.3">
      <c r="B483" s="360"/>
      <c r="C483" s="93" t="str">
        <f t="shared" ref="C483" si="1286">(C312)</f>
        <v>dCytidine</v>
      </c>
      <c r="D483" s="94">
        <f t="shared" ref="D483:G483" si="1287">(D312)</f>
        <v>9.1999999999999993</v>
      </c>
      <c r="E483" s="95">
        <f t="shared" si="1287"/>
        <v>10</v>
      </c>
      <c r="F483" s="96">
        <f t="shared" si="1287"/>
        <v>9.6199999999999992</v>
      </c>
      <c r="G483" s="97">
        <f t="shared" si="1287"/>
        <v>228.09788</v>
      </c>
      <c r="H483" s="89"/>
      <c r="I483" s="91"/>
      <c r="J483" s="90"/>
      <c r="K483" s="89">
        <f t="shared" ref="K483:BV483" si="1288">(K312/(10*K$179+K$180)*1000000)</f>
        <v>28.285881218029793</v>
      </c>
      <c r="L483" s="110">
        <f t="shared" si="1288"/>
        <v>14.867760166254035</v>
      </c>
      <c r="M483" s="90">
        <f t="shared" si="1288"/>
        <v>14.400244434493093</v>
      </c>
      <c r="N483" s="89">
        <f t="shared" si="1288"/>
        <v>15.230906130025579</v>
      </c>
      <c r="O483" s="110">
        <f t="shared" si="1288"/>
        <v>17.292694257764964</v>
      </c>
      <c r="P483" s="90">
        <f t="shared" si="1288"/>
        <v>7.1125792013602043</v>
      </c>
      <c r="Q483" s="89">
        <f t="shared" si="1288"/>
        <v>9.1563983879663553</v>
      </c>
      <c r="R483" s="110">
        <f t="shared" si="1288"/>
        <v>13.976347102036527</v>
      </c>
      <c r="S483" s="90">
        <f t="shared" si="1288"/>
        <v>6.3586122554514448</v>
      </c>
      <c r="T483" s="89">
        <f t="shared" si="1288"/>
        <v>15.999917139766453</v>
      </c>
      <c r="U483" s="91">
        <f t="shared" si="1288"/>
        <v>13.890434188496277</v>
      </c>
      <c r="V483" s="90">
        <f t="shared" si="1288"/>
        <v>16.116185199175277</v>
      </c>
      <c r="W483" s="89">
        <f t="shared" si="1288"/>
        <v>11.224767319099572</v>
      </c>
      <c r="X483" s="91">
        <f t="shared" si="1288"/>
        <v>18.569257750488021</v>
      </c>
      <c r="Y483" s="90">
        <f t="shared" si="1288"/>
        <v>4.1781802304480378</v>
      </c>
      <c r="Z483" s="89">
        <f t="shared" si="1288"/>
        <v>20.043493859765793</v>
      </c>
      <c r="AA483" s="91">
        <f t="shared" si="1288"/>
        <v>26.105365742226422</v>
      </c>
      <c r="AB483" s="90">
        <f t="shared" si="1288"/>
        <v>21.122207973898142</v>
      </c>
      <c r="AC483" s="89">
        <f t="shared" si="1288"/>
        <v>2.3384315673974849</v>
      </c>
      <c r="AD483" s="91">
        <f t="shared" si="1288"/>
        <v>3.4665902337572483</v>
      </c>
      <c r="AE483" s="90">
        <f t="shared" si="1288"/>
        <v>2.6730661171744301</v>
      </c>
      <c r="AF483" s="89">
        <f t="shared" si="1288"/>
        <v>19.410901843919063</v>
      </c>
      <c r="AG483" s="91">
        <f t="shared" si="1288"/>
        <v>12.749806747842744</v>
      </c>
      <c r="AH483" s="90">
        <f t="shared" si="1288"/>
        <v>13.595608702239549</v>
      </c>
      <c r="AI483" s="89">
        <f t="shared" si="1288"/>
        <v>2.5443072196066203</v>
      </c>
      <c r="AJ483" s="91">
        <f t="shared" si="1288"/>
        <v>2.4338653830485559</v>
      </c>
      <c r="AK483" s="90">
        <f t="shared" si="1288"/>
        <v>3.2358237271026269</v>
      </c>
      <c r="AL483" s="89">
        <f t="shared" si="1288"/>
        <v>25.113224673491334</v>
      </c>
      <c r="AM483" s="91">
        <f t="shared" si="1288"/>
        <v>28.930407212203221</v>
      </c>
      <c r="AN483" s="90">
        <f t="shared" si="1288"/>
        <v>16.308501274920495</v>
      </c>
      <c r="AO483" s="89">
        <f t="shared" si="1288"/>
        <v>89.68639599843074</v>
      </c>
      <c r="AP483" s="91">
        <f t="shared" si="1288"/>
        <v>127.98930267972908</v>
      </c>
      <c r="AQ483" s="90">
        <f t="shared" si="1288"/>
        <v>131.94724758058723</v>
      </c>
      <c r="AR483" s="89">
        <f t="shared" si="1288"/>
        <v>118.93699259592266</v>
      </c>
      <c r="AS483" s="91">
        <f t="shared" si="1288"/>
        <v>118.78478191898408</v>
      </c>
      <c r="AT483" s="90">
        <f t="shared" si="1288"/>
        <v>111.37948549955017</v>
      </c>
      <c r="AU483" s="89">
        <f t="shared" si="1288"/>
        <v>1572.3753490958484</v>
      </c>
      <c r="AV483" s="91">
        <f t="shared" si="1288"/>
        <v>1318.328706011476</v>
      </c>
      <c r="AW483" s="90">
        <f t="shared" si="1288"/>
        <v>1264.328384111893</v>
      </c>
      <c r="AX483" s="89">
        <f t="shared" si="1288"/>
        <v>866.32540069778634</v>
      </c>
      <c r="AY483" s="91">
        <f t="shared" si="1288"/>
        <v>657.39769761806463</v>
      </c>
      <c r="AZ483" s="90">
        <f t="shared" si="1288"/>
        <v>619.72865320198343</v>
      </c>
      <c r="BA483" s="89">
        <f t="shared" si="1288"/>
        <v>1113.5766918456302</v>
      </c>
      <c r="BB483" s="91">
        <f t="shared" si="1288"/>
        <v>1054.1460911469826</v>
      </c>
      <c r="BC483" s="90">
        <f t="shared" si="1288"/>
        <v>1007.8892141197027</v>
      </c>
      <c r="BD483" s="89">
        <f t="shared" si="1288"/>
        <v>593.74654889588555</v>
      </c>
      <c r="BE483" s="91">
        <f t="shared" si="1288"/>
        <v>126.20595024572565</v>
      </c>
      <c r="BF483" s="90">
        <f t="shared" si="1288"/>
        <v>580.95431394877403</v>
      </c>
      <c r="BG483" s="89">
        <f t="shared" si="1288"/>
        <v>318.11944511017253</v>
      </c>
      <c r="BH483" s="91">
        <f t="shared" si="1288"/>
        <v>358.54502949560043</v>
      </c>
      <c r="BI483" s="90">
        <f t="shared" si="1288"/>
        <v>322.48279723182145</v>
      </c>
      <c r="BJ483" s="89">
        <f t="shared" si="1288"/>
        <v>487.01521680805189</v>
      </c>
      <c r="BK483" s="91">
        <f t="shared" si="1288"/>
        <v>447.90797552517745</v>
      </c>
      <c r="BL483" s="90">
        <f t="shared" si="1288"/>
        <v>468.45665717421184</v>
      </c>
      <c r="BM483" s="89">
        <f t="shared" si="1288"/>
        <v>163.41926593186167</v>
      </c>
      <c r="BN483" s="91">
        <f t="shared" si="1288"/>
        <v>186.3594118033127</v>
      </c>
      <c r="BO483" s="90">
        <f t="shared" si="1288"/>
        <v>145.0692603556106</v>
      </c>
      <c r="BP483" s="89">
        <f t="shared" si="1288"/>
        <v>341.77009647987154</v>
      </c>
      <c r="BQ483" s="91">
        <f t="shared" si="1288"/>
        <v>333.76358282112449</v>
      </c>
      <c r="BR483" s="90">
        <f t="shared" si="1288"/>
        <v>317.2816245281951</v>
      </c>
      <c r="BS483" s="89">
        <f t="shared" si="1288"/>
        <v>98.193279222944582</v>
      </c>
      <c r="BT483" s="91">
        <f t="shared" si="1288"/>
        <v>77.732440173221065</v>
      </c>
      <c r="BU483" s="90">
        <f t="shared" si="1288"/>
        <v>87.648564153919082</v>
      </c>
      <c r="BV483" s="89">
        <f t="shared" si="1288"/>
        <v>313.70086870018343</v>
      </c>
      <c r="BW483" s="91">
        <f t="shared" ref="BW483:EH483" si="1289">(BW312/(10*BW$179+BW$180)*1000000)</f>
        <v>322.63927988978054</v>
      </c>
      <c r="BX483" s="90">
        <f t="shared" si="1289"/>
        <v>269.31392460989724</v>
      </c>
      <c r="BY483" s="89"/>
      <c r="BZ483" s="91"/>
      <c r="CA483" s="90"/>
      <c r="CB483" s="89">
        <f t="shared" si="1289"/>
        <v>62.152895284145266</v>
      </c>
      <c r="CC483" s="91">
        <f t="shared" si="1289"/>
        <v>48.397094319784983</v>
      </c>
      <c r="CD483" s="92">
        <f t="shared" si="1289"/>
        <v>43.476630624931047</v>
      </c>
      <c r="CE483" s="89">
        <f t="shared" si="1289"/>
        <v>21.793346375672758</v>
      </c>
      <c r="CF483" s="91">
        <f t="shared" si="1289"/>
        <v>33.473401312082466</v>
      </c>
      <c r="CG483" s="90">
        <f t="shared" si="1289"/>
        <v>26.313244166621491</v>
      </c>
      <c r="CH483" s="89">
        <f t="shared" si="1289"/>
        <v>27.968843811913544</v>
      </c>
      <c r="CI483" s="91">
        <f t="shared" si="1289"/>
        <v>50.156526188808961</v>
      </c>
      <c r="CJ483" s="90">
        <f t="shared" si="1289"/>
        <v>40.663990683397721</v>
      </c>
      <c r="CK483" s="89">
        <f t="shared" si="1289"/>
        <v>48.770447192431625</v>
      </c>
      <c r="CL483" s="91">
        <f t="shared" si="1289"/>
        <v>35.602531770997231</v>
      </c>
      <c r="CM483" s="90">
        <f t="shared" si="1289"/>
        <v>49.010865541573466</v>
      </c>
      <c r="CN483" s="89">
        <f t="shared" si="1289"/>
        <v>15.686181857534191</v>
      </c>
      <c r="CO483" s="91">
        <f t="shared" si="1289"/>
        <v>10.677262938956963</v>
      </c>
      <c r="CP483" s="90">
        <f t="shared" si="1289"/>
        <v>12.895701186477673</v>
      </c>
      <c r="CQ483" s="89">
        <f t="shared" si="1289"/>
        <v>44.789226593368561</v>
      </c>
      <c r="CR483" s="91">
        <f t="shared" si="1289"/>
        <v>38.002974814949219</v>
      </c>
      <c r="CS483" s="90">
        <f t="shared" si="1289"/>
        <v>44.810580115524417</v>
      </c>
      <c r="CT483" s="89">
        <f t="shared" si="1289"/>
        <v>8.0657567205369052</v>
      </c>
      <c r="CU483" s="91">
        <f t="shared" si="1289"/>
        <v>6.2371547973180839</v>
      </c>
      <c r="CV483" s="90">
        <f t="shared" si="1289"/>
        <v>6.159953479999893</v>
      </c>
      <c r="CW483" s="89">
        <f t="shared" si="1289"/>
        <v>37.191966020796421</v>
      </c>
      <c r="CX483" s="91">
        <f t="shared" si="1289"/>
        <v>25.961020704594475</v>
      </c>
      <c r="CY483" s="90">
        <f t="shared" si="1289"/>
        <v>33.173145645951436</v>
      </c>
      <c r="CZ483" s="89">
        <f t="shared" si="1289"/>
        <v>4.5823912522975911</v>
      </c>
      <c r="DA483" s="91">
        <f t="shared" si="1289"/>
        <v>5.6063068850409064</v>
      </c>
      <c r="DB483" s="90">
        <f t="shared" si="1289"/>
        <v>7.547128799044903</v>
      </c>
      <c r="DC483" s="89">
        <f t="shared" si="1289"/>
        <v>18.724136056098015</v>
      </c>
      <c r="DD483" s="91">
        <f t="shared" si="1289"/>
        <v>17.149251237483888</v>
      </c>
      <c r="DE483" s="90">
        <f t="shared" si="1289"/>
        <v>22.769633015635023</v>
      </c>
      <c r="DF483" s="89">
        <f t="shared" si="1289"/>
        <v>326.5292435775624</v>
      </c>
      <c r="DG483" s="91">
        <f t="shared" si="1289"/>
        <v>171.33549721446488</v>
      </c>
      <c r="DH483" s="90">
        <f t="shared" si="1289"/>
        <v>167.77912678406182</v>
      </c>
      <c r="DI483" s="89">
        <f t="shared" si="1289"/>
        <v>137.55559342392559</v>
      </c>
      <c r="DJ483" s="91">
        <f t="shared" si="1289"/>
        <v>145.84265105792284</v>
      </c>
      <c r="DK483" s="90">
        <f t="shared" si="1289"/>
        <v>128.58187666964969</v>
      </c>
      <c r="DL483" s="89">
        <f t="shared" si="1289"/>
        <v>436.6423408024371</v>
      </c>
      <c r="DM483" s="91">
        <f t="shared" si="1289"/>
        <v>349.73737029291561</v>
      </c>
      <c r="DN483" s="90">
        <f t="shared" si="1289"/>
        <v>357.0555243419484</v>
      </c>
      <c r="DO483" s="89">
        <f t="shared" si="1289"/>
        <v>252.2434214608927</v>
      </c>
      <c r="DP483" s="91">
        <f t="shared" si="1289"/>
        <v>232.28538088654449</v>
      </c>
      <c r="DQ483" s="90">
        <f t="shared" si="1289"/>
        <v>189.74739678760881</v>
      </c>
      <c r="DR483" s="89">
        <f t="shared" si="1289"/>
        <v>399.15457018359893</v>
      </c>
      <c r="DS483" s="91">
        <f t="shared" si="1289"/>
        <v>370.96668060319973</v>
      </c>
      <c r="DT483" s="90">
        <f t="shared" si="1289"/>
        <v>364.52277113681419</v>
      </c>
      <c r="DU483" s="89">
        <f t="shared" si="1289"/>
        <v>251.48202928015118</v>
      </c>
      <c r="DV483" s="91">
        <f t="shared" si="1289"/>
        <v>228.80905004363845</v>
      </c>
      <c r="DW483" s="90">
        <f t="shared" si="1289"/>
        <v>269.48829280451679</v>
      </c>
      <c r="DX483" s="89">
        <f t="shared" si="1289"/>
        <v>198.69863881123783</v>
      </c>
      <c r="DY483" s="91">
        <f t="shared" si="1289"/>
        <v>123.47445127332708</v>
      </c>
      <c r="DZ483" s="90">
        <f t="shared" si="1289"/>
        <v>138.24990364097729</v>
      </c>
      <c r="EA483" s="89">
        <f t="shared" si="1289"/>
        <v>186.38254048674003</v>
      </c>
      <c r="EB483" s="91">
        <f t="shared" si="1289"/>
        <v>221.66982224521519</v>
      </c>
      <c r="EC483" s="90">
        <f t="shared" si="1289"/>
        <v>233.9918403510795</v>
      </c>
      <c r="ED483" s="89">
        <f t="shared" si="1289"/>
        <v>89.160252037144033</v>
      </c>
      <c r="EE483" s="91">
        <f t="shared" si="1289"/>
        <v>61.023426403209093</v>
      </c>
      <c r="EF483" s="90">
        <f t="shared" si="1289"/>
        <v>59.817129731621385</v>
      </c>
      <c r="EG483" s="89">
        <f t="shared" si="1289"/>
        <v>216.97184635046219</v>
      </c>
      <c r="EH483" s="91">
        <f t="shared" si="1289"/>
        <v>258.79713691222827</v>
      </c>
      <c r="EI483" s="90">
        <f t="shared" ref="EI483:EO483" si="1290">(EI312/(10*EI$179+EI$180)*1000000)</f>
        <v>328.53155667730857</v>
      </c>
      <c r="EJ483" s="89">
        <f t="shared" si="1290"/>
        <v>53.453178910893072</v>
      </c>
      <c r="EK483" s="91">
        <f t="shared" si="1290"/>
        <v>33.272208135874465</v>
      </c>
      <c r="EL483" s="90">
        <f t="shared" si="1290"/>
        <v>38.838387714537241</v>
      </c>
      <c r="EM483" s="89">
        <f t="shared" si="1290"/>
        <v>178.08832257926704</v>
      </c>
      <c r="EN483" s="91">
        <f t="shared" si="1290"/>
        <v>193.79213974725567</v>
      </c>
      <c r="EO483" s="90">
        <f t="shared" si="1290"/>
        <v>182.27352103059428</v>
      </c>
    </row>
    <row r="484" spans="2:145" s="120" customFormat="1" x14ac:dyDescent="0.3">
      <c r="B484" s="360"/>
      <c r="C484" s="93" t="str">
        <f t="shared" ref="C484" si="1291">(C313)</f>
        <v>dCMP</v>
      </c>
      <c r="D484" s="94">
        <f t="shared" ref="D484:G484" si="1292">(D313)</f>
        <v>10.6</v>
      </c>
      <c r="E484" s="95">
        <f t="shared" si="1292"/>
        <v>11.2</v>
      </c>
      <c r="F484" s="96">
        <f t="shared" si="1292"/>
        <v>10.85</v>
      </c>
      <c r="G484" s="97">
        <f t="shared" si="1292"/>
        <v>306.04966000000002</v>
      </c>
      <c r="H484" s="89"/>
      <c r="I484" s="91"/>
      <c r="J484" s="90"/>
      <c r="K484" s="89">
        <f t="shared" ref="K484:BV484" si="1293">(K313/(10*K$179+K$180)*1000000)</f>
        <v>0.48563367017571496</v>
      </c>
      <c r="L484" s="110">
        <f t="shared" si="1293"/>
        <v>0</v>
      </c>
      <c r="M484" s="90">
        <f t="shared" si="1293"/>
        <v>0</v>
      </c>
      <c r="N484" s="89">
        <f t="shared" si="1293"/>
        <v>0.51051407005948901</v>
      </c>
      <c r="O484" s="110">
        <f t="shared" si="1293"/>
        <v>0.49116270582240013</v>
      </c>
      <c r="P484" s="90">
        <f t="shared" si="1293"/>
        <v>0.4824904809466381</v>
      </c>
      <c r="Q484" s="89">
        <f t="shared" si="1293"/>
        <v>0.42327378582027814</v>
      </c>
      <c r="R484" s="110">
        <f t="shared" si="1293"/>
        <v>0</v>
      </c>
      <c r="S484" s="90">
        <f t="shared" si="1293"/>
        <v>0</v>
      </c>
      <c r="T484" s="89">
        <f t="shared" si="1293"/>
        <v>2.0827716720159213</v>
      </c>
      <c r="U484" s="91">
        <f t="shared" si="1293"/>
        <v>0</v>
      </c>
      <c r="V484" s="90">
        <f t="shared" si="1293"/>
        <v>1.6108405922909139</v>
      </c>
      <c r="W484" s="89">
        <f t="shared" si="1293"/>
        <v>0</v>
      </c>
      <c r="X484" s="91">
        <f t="shared" si="1293"/>
        <v>0</v>
      </c>
      <c r="Y484" s="90">
        <f t="shared" si="1293"/>
        <v>0</v>
      </c>
      <c r="Z484" s="89">
        <f t="shared" si="1293"/>
        <v>1.6995557749701096</v>
      </c>
      <c r="AA484" s="91">
        <f t="shared" si="1293"/>
        <v>1.5766881345153059</v>
      </c>
      <c r="AB484" s="90">
        <f t="shared" si="1293"/>
        <v>2.0923957075704922</v>
      </c>
      <c r="AC484" s="89">
        <f t="shared" si="1293"/>
        <v>0</v>
      </c>
      <c r="AD484" s="91">
        <f t="shared" si="1293"/>
        <v>0.36934774304223089</v>
      </c>
      <c r="AE484" s="90">
        <f t="shared" si="1293"/>
        <v>0</v>
      </c>
      <c r="AF484" s="89">
        <f t="shared" si="1293"/>
        <v>1.340115978335686</v>
      </c>
      <c r="AG484" s="91">
        <f t="shared" si="1293"/>
        <v>0</v>
      </c>
      <c r="AH484" s="90">
        <f t="shared" si="1293"/>
        <v>0.68291260207078586</v>
      </c>
      <c r="AI484" s="89">
        <f t="shared" si="1293"/>
        <v>1.1776519494618503</v>
      </c>
      <c r="AJ484" s="91">
        <f t="shared" si="1293"/>
        <v>0.38444357565350201</v>
      </c>
      <c r="AK484" s="90">
        <f t="shared" si="1293"/>
        <v>0</v>
      </c>
      <c r="AL484" s="89">
        <f t="shared" si="1293"/>
        <v>1.6279589149686358</v>
      </c>
      <c r="AM484" s="91">
        <f t="shared" si="1293"/>
        <v>1.5146131856110894</v>
      </c>
      <c r="AN484" s="90">
        <f t="shared" si="1293"/>
        <v>0</v>
      </c>
      <c r="AO484" s="89">
        <f t="shared" si="1293"/>
        <v>1.2019890198848622</v>
      </c>
      <c r="AP484" s="91">
        <f t="shared" si="1293"/>
        <v>2.6779773151445099</v>
      </c>
      <c r="AQ484" s="90">
        <f t="shared" si="1293"/>
        <v>0</v>
      </c>
      <c r="AR484" s="89">
        <f t="shared" si="1293"/>
        <v>3.5152936359315818</v>
      </c>
      <c r="AS484" s="91">
        <f t="shared" si="1293"/>
        <v>0.89704324316007755</v>
      </c>
      <c r="AT484" s="90">
        <f t="shared" si="1293"/>
        <v>2.5194702501511923</v>
      </c>
      <c r="AU484" s="89">
        <f t="shared" si="1293"/>
        <v>46.683854481163479</v>
      </c>
      <c r="AV484" s="91">
        <f t="shared" si="1293"/>
        <v>35.095193386981911</v>
      </c>
      <c r="AW484" s="90">
        <f t="shared" si="1293"/>
        <v>25.614158342430869</v>
      </c>
      <c r="AX484" s="89">
        <f t="shared" si="1293"/>
        <v>14.847669316723595</v>
      </c>
      <c r="AY484" s="91">
        <f t="shared" si="1293"/>
        <v>9.6719867497769911</v>
      </c>
      <c r="AZ484" s="90">
        <f t="shared" si="1293"/>
        <v>8.8035618657959915</v>
      </c>
      <c r="BA484" s="89">
        <f t="shared" si="1293"/>
        <v>2.6514669741259018</v>
      </c>
      <c r="BB484" s="91">
        <f t="shared" si="1293"/>
        <v>4.8975516126348433</v>
      </c>
      <c r="BC484" s="90">
        <f t="shared" si="1293"/>
        <v>1.1796375154498873</v>
      </c>
      <c r="BD484" s="89">
        <f t="shared" si="1293"/>
        <v>3.5961444838332364</v>
      </c>
      <c r="BE484" s="91">
        <f t="shared" si="1293"/>
        <v>0</v>
      </c>
      <c r="BF484" s="90">
        <f t="shared" si="1293"/>
        <v>1.9046869598933875</v>
      </c>
      <c r="BG484" s="89">
        <f t="shared" si="1293"/>
        <v>0</v>
      </c>
      <c r="BH484" s="91">
        <f t="shared" si="1293"/>
        <v>0</v>
      </c>
      <c r="BI484" s="90">
        <f t="shared" si="1293"/>
        <v>0</v>
      </c>
      <c r="BJ484" s="89">
        <f t="shared" si="1293"/>
        <v>0</v>
      </c>
      <c r="BK484" s="91">
        <f t="shared" si="1293"/>
        <v>0.94125477162965798</v>
      </c>
      <c r="BL484" s="90">
        <f t="shared" si="1293"/>
        <v>0</v>
      </c>
      <c r="BM484" s="89">
        <f t="shared" si="1293"/>
        <v>0</v>
      </c>
      <c r="BN484" s="91">
        <f t="shared" si="1293"/>
        <v>0</v>
      </c>
      <c r="BO484" s="90">
        <f t="shared" si="1293"/>
        <v>0</v>
      </c>
      <c r="BP484" s="89">
        <f t="shared" si="1293"/>
        <v>0</v>
      </c>
      <c r="BQ484" s="91">
        <f t="shared" si="1293"/>
        <v>0</v>
      </c>
      <c r="BR484" s="90">
        <f t="shared" si="1293"/>
        <v>0</v>
      </c>
      <c r="BS484" s="89">
        <f t="shared" si="1293"/>
        <v>0</v>
      </c>
      <c r="BT484" s="91">
        <f t="shared" si="1293"/>
        <v>0</v>
      </c>
      <c r="BU484" s="90">
        <f t="shared" si="1293"/>
        <v>0</v>
      </c>
      <c r="BV484" s="89">
        <f t="shared" si="1293"/>
        <v>0.95371040540702456</v>
      </c>
      <c r="BW484" s="91">
        <f t="shared" ref="BW484:EH484" si="1294">(BW313/(10*BW$179+BW$180)*1000000)</f>
        <v>0</v>
      </c>
      <c r="BX484" s="90">
        <f t="shared" si="1294"/>
        <v>1.1371142651773773</v>
      </c>
      <c r="BY484" s="89"/>
      <c r="BZ484" s="91"/>
      <c r="CA484" s="90"/>
      <c r="CB484" s="89">
        <f t="shared" si="1294"/>
        <v>2.7057305385121917</v>
      </c>
      <c r="CC484" s="91">
        <f t="shared" si="1294"/>
        <v>0</v>
      </c>
      <c r="CD484" s="92">
        <f t="shared" si="1294"/>
        <v>0</v>
      </c>
      <c r="CE484" s="89">
        <f t="shared" si="1294"/>
        <v>0</v>
      </c>
      <c r="CF484" s="91">
        <f t="shared" si="1294"/>
        <v>0</v>
      </c>
      <c r="CG484" s="90">
        <f t="shared" si="1294"/>
        <v>0.42719288418426732</v>
      </c>
      <c r="CH484" s="89">
        <f t="shared" si="1294"/>
        <v>1.9776709887431037</v>
      </c>
      <c r="CI484" s="91">
        <f t="shared" si="1294"/>
        <v>0</v>
      </c>
      <c r="CJ484" s="90">
        <f t="shared" si="1294"/>
        <v>0.43628488591807396</v>
      </c>
      <c r="CK484" s="89">
        <f t="shared" si="1294"/>
        <v>0</v>
      </c>
      <c r="CL484" s="91">
        <f t="shared" si="1294"/>
        <v>1.0588686654204922</v>
      </c>
      <c r="CM484" s="90">
        <f t="shared" si="1294"/>
        <v>1.0863904734385474</v>
      </c>
      <c r="CN484" s="89">
        <f t="shared" si="1294"/>
        <v>0</v>
      </c>
      <c r="CO484" s="91">
        <f t="shared" si="1294"/>
        <v>0</v>
      </c>
      <c r="CP484" s="90">
        <f t="shared" si="1294"/>
        <v>0</v>
      </c>
      <c r="CQ484" s="89">
        <f t="shared" si="1294"/>
        <v>0.4403553081856707</v>
      </c>
      <c r="CR484" s="91">
        <f t="shared" si="1294"/>
        <v>0.21144695813350473</v>
      </c>
      <c r="CS484" s="90">
        <f t="shared" si="1294"/>
        <v>0</v>
      </c>
      <c r="CT484" s="89">
        <f t="shared" si="1294"/>
        <v>0</v>
      </c>
      <c r="CU484" s="91">
        <f t="shared" si="1294"/>
        <v>0</v>
      </c>
      <c r="CV484" s="90">
        <f t="shared" si="1294"/>
        <v>0</v>
      </c>
      <c r="CW484" s="89">
        <f t="shared" si="1294"/>
        <v>0.45295235995673128</v>
      </c>
      <c r="CX484" s="91">
        <f t="shared" si="1294"/>
        <v>0</v>
      </c>
      <c r="CY484" s="90">
        <f t="shared" si="1294"/>
        <v>0</v>
      </c>
      <c r="CZ484" s="89">
        <f t="shared" si="1294"/>
        <v>0.46438745758172928</v>
      </c>
      <c r="DA484" s="91">
        <f t="shared" si="1294"/>
        <v>0</v>
      </c>
      <c r="DB484" s="90">
        <f t="shared" si="1294"/>
        <v>0</v>
      </c>
      <c r="DC484" s="89">
        <f t="shared" si="1294"/>
        <v>0.95530995060206692</v>
      </c>
      <c r="DD484" s="91">
        <f t="shared" si="1294"/>
        <v>0.99240097831771523</v>
      </c>
      <c r="DE484" s="90">
        <f t="shared" si="1294"/>
        <v>1.0459684884699236</v>
      </c>
      <c r="DF484" s="89">
        <f t="shared" si="1294"/>
        <v>13.395508962722445</v>
      </c>
      <c r="DG484" s="91">
        <f t="shared" si="1294"/>
        <v>10.251162085601095</v>
      </c>
      <c r="DH484" s="90">
        <f t="shared" si="1294"/>
        <v>6.533077633732808</v>
      </c>
      <c r="DI484" s="89">
        <f t="shared" si="1294"/>
        <v>6.553610062743755</v>
      </c>
      <c r="DJ484" s="91">
        <f t="shared" si="1294"/>
        <v>7.8006691678176079</v>
      </c>
      <c r="DK484" s="90">
        <f t="shared" si="1294"/>
        <v>5.0073820028701075</v>
      </c>
      <c r="DL484" s="89">
        <f t="shared" si="1294"/>
        <v>3.7645153016851776</v>
      </c>
      <c r="DM484" s="91">
        <f t="shared" si="1294"/>
        <v>2.0074658928960414</v>
      </c>
      <c r="DN484" s="90">
        <f t="shared" si="1294"/>
        <v>1.0085809694095507</v>
      </c>
      <c r="DO484" s="89">
        <f t="shared" si="1294"/>
        <v>1.0612573801991378</v>
      </c>
      <c r="DP484" s="91">
        <f t="shared" si="1294"/>
        <v>1.4732271794549254</v>
      </c>
      <c r="DQ484" s="90">
        <f t="shared" si="1294"/>
        <v>1.5986294043354672</v>
      </c>
      <c r="DR484" s="89">
        <f t="shared" si="1294"/>
        <v>0</v>
      </c>
      <c r="DS484" s="91">
        <f t="shared" si="1294"/>
        <v>0</v>
      </c>
      <c r="DT484" s="90">
        <f t="shared" si="1294"/>
        <v>1.2584992824030168</v>
      </c>
      <c r="DU484" s="89">
        <f t="shared" si="1294"/>
        <v>0</v>
      </c>
      <c r="DV484" s="91">
        <f t="shared" si="1294"/>
        <v>0</v>
      </c>
      <c r="DW484" s="90">
        <f t="shared" si="1294"/>
        <v>1.0561590724252863</v>
      </c>
      <c r="DX484" s="89">
        <f t="shared" si="1294"/>
        <v>0</v>
      </c>
      <c r="DY484" s="91">
        <f t="shared" si="1294"/>
        <v>0</v>
      </c>
      <c r="DZ484" s="90">
        <f t="shared" si="1294"/>
        <v>0</v>
      </c>
      <c r="EA484" s="89">
        <f t="shared" si="1294"/>
        <v>0</v>
      </c>
      <c r="EB484" s="91">
        <f t="shared" si="1294"/>
        <v>0</v>
      </c>
      <c r="EC484" s="90">
        <f t="shared" si="1294"/>
        <v>0</v>
      </c>
      <c r="ED484" s="89">
        <f t="shared" si="1294"/>
        <v>0</v>
      </c>
      <c r="EE484" s="91">
        <f t="shared" si="1294"/>
        <v>0</v>
      </c>
      <c r="EF484" s="90">
        <f t="shared" si="1294"/>
        <v>0</v>
      </c>
      <c r="EG484" s="89">
        <f t="shared" si="1294"/>
        <v>0</v>
      </c>
      <c r="EH484" s="91">
        <f t="shared" si="1294"/>
        <v>0</v>
      </c>
      <c r="EI484" s="90">
        <f t="shared" ref="EI484:EO484" si="1295">(EI313/(10*EI$179+EI$180)*1000000)</f>
        <v>0</v>
      </c>
      <c r="EJ484" s="89">
        <f t="shared" si="1295"/>
        <v>0</v>
      </c>
      <c r="EK484" s="91">
        <f t="shared" si="1295"/>
        <v>0</v>
      </c>
      <c r="EL484" s="90">
        <f t="shared" si="1295"/>
        <v>0</v>
      </c>
      <c r="EM484" s="89">
        <f t="shared" si="1295"/>
        <v>1.288778197967638</v>
      </c>
      <c r="EN484" s="91">
        <f t="shared" si="1295"/>
        <v>0</v>
      </c>
      <c r="EO484" s="90">
        <f t="shared" si="1295"/>
        <v>0</v>
      </c>
    </row>
    <row r="485" spans="2:145" s="120" customFormat="1" x14ac:dyDescent="0.3">
      <c r="B485" s="360"/>
      <c r="C485" s="146" t="str">
        <f t="shared" ref="C485" si="1296">(C314)</f>
        <v>dCDP</v>
      </c>
      <c r="D485" s="155">
        <f t="shared" ref="D485:G485" si="1297">(D314)</f>
        <v>10.7</v>
      </c>
      <c r="E485" s="156">
        <f t="shared" si="1297"/>
        <v>11.4</v>
      </c>
      <c r="F485" s="157" t="str">
        <f t="shared" si="1297"/>
        <v>--</v>
      </c>
      <c r="G485" s="158">
        <f t="shared" si="1297"/>
        <v>386.01598999999999</v>
      </c>
      <c r="H485" s="143"/>
      <c r="I485" s="154"/>
      <c r="J485" s="144"/>
      <c r="K485" s="143">
        <f t="shared" ref="K485:BV485" si="1298">(K314/(10*K$179+K$180)*1000000)</f>
        <v>0</v>
      </c>
      <c r="L485" s="150">
        <f t="shared" si="1298"/>
        <v>0</v>
      </c>
      <c r="M485" s="144">
        <f t="shared" si="1298"/>
        <v>0</v>
      </c>
      <c r="N485" s="143">
        <f t="shared" si="1298"/>
        <v>0</v>
      </c>
      <c r="O485" s="150">
        <f t="shared" si="1298"/>
        <v>0</v>
      </c>
      <c r="P485" s="144">
        <f t="shared" si="1298"/>
        <v>0</v>
      </c>
      <c r="Q485" s="143">
        <f t="shared" si="1298"/>
        <v>0</v>
      </c>
      <c r="R485" s="150">
        <f t="shared" si="1298"/>
        <v>0</v>
      </c>
      <c r="S485" s="144">
        <f t="shared" si="1298"/>
        <v>0</v>
      </c>
      <c r="T485" s="143">
        <f t="shared" si="1298"/>
        <v>0</v>
      </c>
      <c r="U485" s="154">
        <f t="shared" si="1298"/>
        <v>0</v>
      </c>
      <c r="V485" s="144">
        <f t="shared" si="1298"/>
        <v>0</v>
      </c>
      <c r="W485" s="143">
        <f t="shared" si="1298"/>
        <v>0</v>
      </c>
      <c r="X485" s="154">
        <f t="shared" si="1298"/>
        <v>0</v>
      </c>
      <c r="Y485" s="144">
        <f t="shared" si="1298"/>
        <v>0</v>
      </c>
      <c r="Z485" s="143">
        <f t="shared" si="1298"/>
        <v>0</v>
      </c>
      <c r="AA485" s="154">
        <f t="shared" si="1298"/>
        <v>0</v>
      </c>
      <c r="AB485" s="144">
        <f t="shared" si="1298"/>
        <v>0</v>
      </c>
      <c r="AC485" s="143">
        <f t="shared" si="1298"/>
        <v>0</v>
      </c>
      <c r="AD485" s="154">
        <f t="shared" si="1298"/>
        <v>0</v>
      </c>
      <c r="AE485" s="144">
        <f t="shared" si="1298"/>
        <v>0</v>
      </c>
      <c r="AF485" s="143">
        <f t="shared" si="1298"/>
        <v>0</v>
      </c>
      <c r="AG485" s="154">
        <f t="shared" si="1298"/>
        <v>0</v>
      </c>
      <c r="AH485" s="144">
        <f t="shared" si="1298"/>
        <v>0</v>
      </c>
      <c r="AI485" s="143">
        <f t="shared" si="1298"/>
        <v>0</v>
      </c>
      <c r="AJ485" s="154">
        <f t="shared" si="1298"/>
        <v>0</v>
      </c>
      <c r="AK485" s="144">
        <f t="shared" si="1298"/>
        <v>0</v>
      </c>
      <c r="AL485" s="143">
        <f t="shared" si="1298"/>
        <v>0</v>
      </c>
      <c r="AM485" s="154">
        <f t="shared" si="1298"/>
        <v>0</v>
      </c>
      <c r="AN485" s="144">
        <f t="shared" si="1298"/>
        <v>0</v>
      </c>
      <c r="AO485" s="143">
        <f t="shared" si="1298"/>
        <v>0</v>
      </c>
      <c r="AP485" s="154">
        <f t="shared" si="1298"/>
        <v>0</v>
      </c>
      <c r="AQ485" s="144">
        <f t="shared" si="1298"/>
        <v>0</v>
      </c>
      <c r="AR485" s="143">
        <f t="shared" si="1298"/>
        <v>0</v>
      </c>
      <c r="AS485" s="154">
        <f t="shared" si="1298"/>
        <v>0</v>
      </c>
      <c r="AT485" s="144">
        <f t="shared" si="1298"/>
        <v>0</v>
      </c>
      <c r="AU485" s="143">
        <f t="shared" si="1298"/>
        <v>0</v>
      </c>
      <c r="AV485" s="154">
        <f t="shared" si="1298"/>
        <v>0</v>
      </c>
      <c r="AW485" s="144">
        <f t="shared" si="1298"/>
        <v>0</v>
      </c>
      <c r="AX485" s="143">
        <f t="shared" si="1298"/>
        <v>0</v>
      </c>
      <c r="AY485" s="154">
        <f t="shared" si="1298"/>
        <v>0</v>
      </c>
      <c r="AZ485" s="144">
        <f t="shared" si="1298"/>
        <v>0</v>
      </c>
      <c r="BA485" s="143">
        <f t="shared" si="1298"/>
        <v>0</v>
      </c>
      <c r="BB485" s="154">
        <f t="shared" si="1298"/>
        <v>0</v>
      </c>
      <c r="BC485" s="144">
        <f t="shared" si="1298"/>
        <v>0</v>
      </c>
      <c r="BD485" s="143">
        <f t="shared" si="1298"/>
        <v>0.90290307092272748</v>
      </c>
      <c r="BE485" s="154">
        <f t="shared" si="1298"/>
        <v>0</v>
      </c>
      <c r="BF485" s="144">
        <f t="shared" si="1298"/>
        <v>0</v>
      </c>
      <c r="BG485" s="143">
        <f t="shared" si="1298"/>
        <v>0</v>
      </c>
      <c r="BH485" s="154">
        <f t="shared" si="1298"/>
        <v>0</v>
      </c>
      <c r="BI485" s="144">
        <f t="shared" si="1298"/>
        <v>0</v>
      </c>
      <c r="BJ485" s="143">
        <f t="shared" si="1298"/>
        <v>0</v>
      </c>
      <c r="BK485" s="154">
        <f t="shared" si="1298"/>
        <v>0</v>
      </c>
      <c r="BL485" s="144">
        <f t="shared" si="1298"/>
        <v>0</v>
      </c>
      <c r="BM485" s="143">
        <f t="shared" si="1298"/>
        <v>0</v>
      </c>
      <c r="BN485" s="154">
        <f t="shared" si="1298"/>
        <v>0</v>
      </c>
      <c r="BO485" s="144">
        <f t="shared" si="1298"/>
        <v>0</v>
      </c>
      <c r="BP485" s="143">
        <f t="shared" si="1298"/>
        <v>0</v>
      </c>
      <c r="BQ485" s="154">
        <f t="shared" si="1298"/>
        <v>0</v>
      </c>
      <c r="BR485" s="144">
        <f t="shared" si="1298"/>
        <v>0</v>
      </c>
      <c r="BS485" s="143">
        <f t="shared" si="1298"/>
        <v>0</v>
      </c>
      <c r="BT485" s="154">
        <f t="shared" si="1298"/>
        <v>0</v>
      </c>
      <c r="BU485" s="144">
        <f t="shared" si="1298"/>
        <v>0</v>
      </c>
      <c r="BV485" s="143">
        <f t="shared" si="1298"/>
        <v>0</v>
      </c>
      <c r="BW485" s="154">
        <f t="shared" ref="BW485:EH485" si="1299">(BW314/(10*BW$179+BW$180)*1000000)</f>
        <v>0</v>
      </c>
      <c r="BX485" s="144">
        <f t="shared" si="1299"/>
        <v>0</v>
      </c>
      <c r="BY485" s="143"/>
      <c r="BZ485" s="154"/>
      <c r="CA485" s="144"/>
      <c r="CB485" s="143">
        <f t="shared" si="1299"/>
        <v>0</v>
      </c>
      <c r="CC485" s="154">
        <f t="shared" si="1299"/>
        <v>0</v>
      </c>
      <c r="CD485" s="159">
        <f t="shared" si="1299"/>
        <v>0</v>
      </c>
      <c r="CE485" s="143">
        <f t="shared" si="1299"/>
        <v>0</v>
      </c>
      <c r="CF485" s="154">
        <f t="shared" si="1299"/>
        <v>0</v>
      </c>
      <c r="CG485" s="144">
        <f t="shared" si="1299"/>
        <v>0</v>
      </c>
      <c r="CH485" s="143">
        <f t="shared" si="1299"/>
        <v>0</v>
      </c>
      <c r="CI485" s="154">
        <f t="shared" si="1299"/>
        <v>0</v>
      </c>
      <c r="CJ485" s="144">
        <f t="shared" si="1299"/>
        <v>0</v>
      </c>
      <c r="CK485" s="143">
        <f t="shared" si="1299"/>
        <v>0</v>
      </c>
      <c r="CL485" s="154">
        <f t="shared" si="1299"/>
        <v>0</v>
      </c>
      <c r="CM485" s="144">
        <f t="shared" si="1299"/>
        <v>0</v>
      </c>
      <c r="CN485" s="143">
        <f t="shared" si="1299"/>
        <v>0</v>
      </c>
      <c r="CO485" s="154">
        <f t="shared" si="1299"/>
        <v>0</v>
      </c>
      <c r="CP485" s="144">
        <f t="shared" si="1299"/>
        <v>0</v>
      </c>
      <c r="CQ485" s="143">
        <f t="shared" si="1299"/>
        <v>0</v>
      </c>
      <c r="CR485" s="154">
        <f t="shared" si="1299"/>
        <v>0</v>
      </c>
      <c r="CS485" s="144">
        <f t="shared" si="1299"/>
        <v>0</v>
      </c>
      <c r="CT485" s="143">
        <f t="shared" si="1299"/>
        <v>0</v>
      </c>
      <c r="CU485" s="154">
        <f t="shared" si="1299"/>
        <v>0</v>
      </c>
      <c r="CV485" s="144">
        <f t="shared" si="1299"/>
        <v>0.38751818839121438</v>
      </c>
      <c r="CW485" s="143">
        <f t="shared" si="1299"/>
        <v>0</v>
      </c>
      <c r="CX485" s="154">
        <f t="shared" si="1299"/>
        <v>0</v>
      </c>
      <c r="CY485" s="144">
        <f t="shared" si="1299"/>
        <v>0</v>
      </c>
      <c r="CZ485" s="143">
        <f t="shared" si="1299"/>
        <v>0</v>
      </c>
      <c r="DA485" s="154">
        <f t="shared" si="1299"/>
        <v>0</v>
      </c>
      <c r="DB485" s="144">
        <f t="shared" si="1299"/>
        <v>0</v>
      </c>
      <c r="DC485" s="143">
        <f t="shared" si="1299"/>
        <v>0</v>
      </c>
      <c r="DD485" s="154">
        <f t="shared" si="1299"/>
        <v>0</v>
      </c>
      <c r="DE485" s="144">
        <f t="shared" si="1299"/>
        <v>0</v>
      </c>
      <c r="DF485" s="143">
        <f t="shared" si="1299"/>
        <v>0</v>
      </c>
      <c r="DG485" s="154">
        <f t="shared" si="1299"/>
        <v>0</v>
      </c>
      <c r="DH485" s="144">
        <f t="shared" si="1299"/>
        <v>0</v>
      </c>
      <c r="DI485" s="143">
        <f t="shared" si="1299"/>
        <v>0</v>
      </c>
      <c r="DJ485" s="154">
        <f t="shared" si="1299"/>
        <v>0</v>
      </c>
      <c r="DK485" s="144">
        <f t="shared" si="1299"/>
        <v>0</v>
      </c>
      <c r="DL485" s="143">
        <f t="shared" si="1299"/>
        <v>0</v>
      </c>
      <c r="DM485" s="154">
        <f t="shared" si="1299"/>
        <v>0</v>
      </c>
      <c r="DN485" s="144">
        <f t="shared" si="1299"/>
        <v>0</v>
      </c>
      <c r="DO485" s="143">
        <f t="shared" si="1299"/>
        <v>0</v>
      </c>
      <c r="DP485" s="154">
        <f t="shared" si="1299"/>
        <v>0</v>
      </c>
      <c r="DQ485" s="144">
        <f t="shared" si="1299"/>
        <v>0</v>
      </c>
      <c r="DR485" s="143">
        <f t="shared" si="1299"/>
        <v>0</v>
      </c>
      <c r="DS485" s="154">
        <f t="shared" si="1299"/>
        <v>0</v>
      </c>
      <c r="DT485" s="144">
        <f t="shared" si="1299"/>
        <v>0</v>
      </c>
      <c r="DU485" s="143">
        <f t="shared" si="1299"/>
        <v>0</v>
      </c>
      <c r="DV485" s="154">
        <f t="shared" si="1299"/>
        <v>0</v>
      </c>
      <c r="DW485" s="144">
        <f t="shared" si="1299"/>
        <v>0</v>
      </c>
      <c r="DX485" s="143">
        <f t="shared" si="1299"/>
        <v>0</v>
      </c>
      <c r="DY485" s="154">
        <f t="shared" si="1299"/>
        <v>0</v>
      </c>
      <c r="DZ485" s="144">
        <f t="shared" si="1299"/>
        <v>0</v>
      </c>
      <c r="EA485" s="143">
        <f t="shared" si="1299"/>
        <v>0</v>
      </c>
      <c r="EB485" s="154">
        <f t="shared" si="1299"/>
        <v>0</v>
      </c>
      <c r="EC485" s="144">
        <f t="shared" si="1299"/>
        <v>0</v>
      </c>
      <c r="ED485" s="143">
        <f t="shared" si="1299"/>
        <v>0</v>
      </c>
      <c r="EE485" s="154">
        <f t="shared" si="1299"/>
        <v>0</v>
      </c>
      <c r="EF485" s="144">
        <f t="shared" si="1299"/>
        <v>0</v>
      </c>
      <c r="EG485" s="143">
        <f t="shared" si="1299"/>
        <v>0</v>
      </c>
      <c r="EH485" s="154">
        <f t="shared" si="1299"/>
        <v>0</v>
      </c>
      <c r="EI485" s="144">
        <f t="shared" ref="EI485:EO485" si="1300">(EI314/(10*EI$179+EI$180)*1000000)</f>
        <v>0</v>
      </c>
      <c r="EJ485" s="143">
        <f t="shared" si="1300"/>
        <v>0</v>
      </c>
      <c r="EK485" s="154">
        <f t="shared" si="1300"/>
        <v>0</v>
      </c>
      <c r="EL485" s="144">
        <f t="shared" si="1300"/>
        <v>0</v>
      </c>
      <c r="EM485" s="143">
        <f t="shared" si="1300"/>
        <v>0</v>
      </c>
      <c r="EN485" s="154">
        <f t="shared" si="1300"/>
        <v>0</v>
      </c>
      <c r="EO485" s="144">
        <f t="shared" si="1300"/>
        <v>0</v>
      </c>
    </row>
    <row r="486" spans="2:145" s="120" customFormat="1" x14ac:dyDescent="0.3">
      <c r="B486" s="360"/>
      <c r="C486" s="146" t="str">
        <f t="shared" ref="C486" si="1301">(C315)</f>
        <v>dCTP</v>
      </c>
      <c r="D486" s="155">
        <f t="shared" ref="D486:G486" si="1302">(D315)</f>
        <v>10.8</v>
      </c>
      <c r="E486" s="156">
        <f t="shared" si="1302"/>
        <v>11.5</v>
      </c>
      <c r="F486" s="157">
        <f t="shared" si="1302"/>
        <v>11.26</v>
      </c>
      <c r="G486" s="158">
        <f t="shared" si="1302"/>
        <v>465.98232000000002</v>
      </c>
      <c r="H486" s="143"/>
      <c r="I486" s="154"/>
      <c r="J486" s="144"/>
      <c r="K486" s="143">
        <f t="shared" ref="K486:BV486" si="1303">(K315/(10*K$179+K$180)*1000000)</f>
        <v>3.6093997572470182</v>
      </c>
      <c r="L486" s="150">
        <f t="shared" si="1303"/>
        <v>3.3078962858488627</v>
      </c>
      <c r="M486" s="144">
        <f t="shared" si="1303"/>
        <v>3.8972254963184572</v>
      </c>
      <c r="N486" s="143">
        <f t="shared" si="1303"/>
        <v>5.5497397188678796</v>
      </c>
      <c r="O486" s="150">
        <f t="shared" si="1303"/>
        <v>6.9770540098819582</v>
      </c>
      <c r="P486" s="144">
        <f t="shared" si="1303"/>
        <v>1.9576839135976278</v>
      </c>
      <c r="Q486" s="143">
        <f t="shared" si="1303"/>
        <v>6.1863477281375925</v>
      </c>
      <c r="R486" s="150">
        <f t="shared" si="1303"/>
        <v>7.0364075074373655</v>
      </c>
      <c r="S486" s="144">
        <f t="shared" si="1303"/>
        <v>6.1801459837051027</v>
      </c>
      <c r="T486" s="143">
        <f t="shared" si="1303"/>
        <v>4.0328575140768654</v>
      </c>
      <c r="U486" s="154">
        <f t="shared" si="1303"/>
        <v>2.4872245129395414</v>
      </c>
      <c r="V486" s="144">
        <f t="shared" si="1303"/>
        <v>5.0450669272805708</v>
      </c>
      <c r="W486" s="143">
        <f t="shared" si="1303"/>
        <v>3.9783797237864862</v>
      </c>
      <c r="X486" s="154">
        <f t="shared" si="1303"/>
        <v>4.0329266879489118</v>
      </c>
      <c r="Y486" s="144">
        <f t="shared" si="1303"/>
        <v>2.1522010938069003</v>
      </c>
      <c r="Z486" s="143">
        <f t="shared" si="1303"/>
        <v>6.019813219541386</v>
      </c>
      <c r="AA486" s="154">
        <f t="shared" si="1303"/>
        <v>4.9044261480212219</v>
      </c>
      <c r="AB486" s="144">
        <f t="shared" si="1303"/>
        <v>3.4134384858864535</v>
      </c>
      <c r="AC486" s="143">
        <f t="shared" si="1303"/>
        <v>3.9093472591231948</v>
      </c>
      <c r="AD486" s="154">
        <f t="shared" si="1303"/>
        <v>5.5469123644129956</v>
      </c>
      <c r="AE486" s="144">
        <f t="shared" si="1303"/>
        <v>8.9702959753243388</v>
      </c>
      <c r="AF486" s="143">
        <f t="shared" si="1303"/>
        <v>3.9124339362687479</v>
      </c>
      <c r="AG486" s="154">
        <f t="shared" si="1303"/>
        <v>2.3615578275264903</v>
      </c>
      <c r="AH486" s="144">
        <f t="shared" si="1303"/>
        <v>9.6695748217531019</v>
      </c>
      <c r="AI486" s="143">
        <f t="shared" si="1303"/>
        <v>7.0926510528558628</v>
      </c>
      <c r="AJ486" s="154">
        <f t="shared" si="1303"/>
        <v>9.229251060893251</v>
      </c>
      <c r="AK486" s="144">
        <f t="shared" si="1303"/>
        <v>9.0145042504524042</v>
      </c>
      <c r="AL486" s="143">
        <f t="shared" si="1303"/>
        <v>2.8449106599999077</v>
      </c>
      <c r="AM486" s="154">
        <f t="shared" si="1303"/>
        <v>3.7641433450581929</v>
      </c>
      <c r="AN486" s="144">
        <f t="shared" si="1303"/>
        <v>10.707829441688256</v>
      </c>
      <c r="AO486" s="143">
        <f t="shared" si="1303"/>
        <v>0</v>
      </c>
      <c r="AP486" s="154">
        <f t="shared" si="1303"/>
        <v>0</v>
      </c>
      <c r="AQ486" s="144">
        <f t="shared" si="1303"/>
        <v>0</v>
      </c>
      <c r="AR486" s="143">
        <f t="shared" si="1303"/>
        <v>0</v>
      </c>
      <c r="AS486" s="154">
        <f t="shared" si="1303"/>
        <v>0</v>
      </c>
      <c r="AT486" s="144">
        <f t="shared" si="1303"/>
        <v>4.1049288952977498</v>
      </c>
      <c r="AU486" s="143">
        <f t="shared" si="1303"/>
        <v>0</v>
      </c>
      <c r="AV486" s="154">
        <f t="shared" si="1303"/>
        <v>0</v>
      </c>
      <c r="AW486" s="144">
        <f t="shared" si="1303"/>
        <v>0.62836377528915466</v>
      </c>
      <c r="AX486" s="143">
        <f t="shared" si="1303"/>
        <v>0</v>
      </c>
      <c r="AY486" s="154">
        <f t="shared" si="1303"/>
        <v>0</v>
      </c>
      <c r="AZ486" s="144">
        <f t="shared" si="1303"/>
        <v>0</v>
      </c>
      <c r="BA486" s="143">
        <f t="shared" si="1303"/>
        <v>0</v>
      </c>
      <c r="BB486" s="154">
        <f t="shared" si="1303"/>
        <v>0</v>
      </c>
      <c r="BC486" s="144">
        <f t="shared" si="1303"/>
        <v>0</v>
      </c>
      <c r="BD486" s="143">
        <f t="shared" si="1303"/>
        <v>0</v>
      </c>
      <c r="BE486" s="154">
        <f t="shared" si="1303"/>
        <v>1.6027074245265165</v>
      </c>
      <c r="BF486" s="144">
        <f t="shared" si="1303"/>
        <v>0</v>
      </c>
      <c r="BG486" s="143">
        <f t="shared" si="1303"/>
        <v>0</v>
      </c>
      <c r="BH486" s="154">
        <f t="shared" si="1303"/>
        <v>0</v>
      </c>
      <c r="BI486" s="144">
        <f t="shared" si="1303"/>
        <v>0</v>
      </c>
      <c r="BJ486" s="143">
        <f t="shared" si="1303"/>
        <v>0.73940742992758379</v>
      </c>
      <c r="BK486" s="154">
        <f t="shared" si="1303"/>
        <v>3.2171829963708114</v>
      </c>
      <c r="BL486" s="144">
        <f t="shared" si="1303"/>
        <v>0</v>
      </c>
      <c r="BM486" s="143">
        <f t="shared" si="1303"/>
        <v>0</v>
      </c>
      <c r="BN486" s="154">
        <f t="shared" si="1303"/>
        <v>1.8075252663020405</v>
      </c>
      <c r="BO486" s="144">
        <f t="shared" si="1303"/>
        <v>0</v>
      </c>
      <c r="BP486" s="143">
        <f t="shared" si="1303"/>
        <v>0</v>
      </c>
      <c r="BQ486" s="154">
        <f t="shared" si="1303"/>
        <v>1.7152318675456752</v>
      </c>
      <c r="BR486" s="144">
        <f t="shared" si="1303"/>
        <v>0</v>
      </c>
      <c r="BS486" s="143">
        <f t="shared" si="1303"/>
        <v>1.8391073239786495</v>
      </c>
      <c r="BT486" s="154">
        <f t="shared" si="1303"/>
        <v>0</v>
      </c>
      <c r="BU486" s="144">
        <f t="shared" si="1303"/>
        <v>1.4623456626271463</v>
      </c>
      <c r="BV486" s="143">
        <f t="shared" si="1303"/>
        <v>0</v>
      </c>
      <c r="BW486" s="154">
        <f t="shared" ref="BW486:EH486" si="1304">(BW315/(10*BW$179+BW$180)*1000000)</f>
        <v>0</v>
      </c>
      <c r="BX486" s="144">
        <f t="shared" si="1304"/>
        <v>0</v>
      </c>
      <c r="BY486" s="143"/>
      <c r="BZ486" s="154"/>
      <c r="CA486" s="144"/>
      <c r="CB486" s="143">
        <f t="shared" si="1304"/>
        <v>3.6855613717606253</v>
      </c>
      <c r="CC486" s="154">
        <f t="shared" si="1304"/>
        <v>7.2765316212000286</v>
      </c>
      <c r="CD486" s="159">
        <f t="shared" si="1304"/>
        <v>7.633411563562742</v>
      </c>
      <c r="CE486" s="143">
        <f t="shared" si="1304"/>
        <v>3.0411156325571858</v>
      </c>
      <c r="CF486" s="154">
        <f t="shared" si="1304"/>
        <v>3.0182540359010255</v>
      </c>
      <c r="CG486" s="144">
        <f t="shared" si="1304"/>
        <v>8.1429697800542975</v>
      </c>
      <c r="CH486" s="143">
        <f t="shared" si="1304"/>
        <v>5.7510100032214782</v>
      </c>
      <c r="CI486" s="154">
        <f t="shared" si="1304"/>
        <v>3.1693570017395758</v>
      </c>
      <c r="CJ486" s="144">
        <f t="shared" si="1304"/>
        <v>5.2900019544519576</v>
      </c>
      <c r="CK486" s="143">
        <f t="shared" si="1304"/>
        <v>4.1822082093679835</v>
      </c>
      <c r="CL486" s="154">
        <f t="shared" si="1304"/>
        <v>4.7754459518477868</v>
      </c>
      <c r="CM486" s="144">
        <f t="shared" si="1304"/>
        <v>6.041756182432354</v>
      </c>
      <c r="CN486" s="143">
        <f t="shared" si="1304"/>
        <v>3.3344077226670858</v>
      </c>
      <c r="CO486" s="154">
        <f t="shared" si="1304"/>
        <v>2.3521686922231413</v>
      </c>
      <c r="CP486" s="144">
        <f t="shared" si="1304"/>
        <v>8.3087902310154877</v>
      </c>
      <c r="CQ486" s="143">
        <f t="shared" si="1304"/>
        <v>8.0417206620275739</v>
      </c>
      <c r="CR486" s="154">
        <f t="shared" si="1304"/>
        <v>9.0732272743318347</v>
      </c>
      <c r="CS486" s="144">
        <f t="shared" si="1304"/>
        <v>4.3934988023039381</v>
      </c>
      <c r="CT486" s="143">
        <f t="shared" si="1304"/>
        <v>8.6676373126541826</v>
      </c>
      <c r="CU486" s="154">
        <f t="shared" si="1304"/>
        <v>5.3047753303685194</v>
      </c>
      <c r="CV486" s="144">
        <f t="shared" si="1304"/>
        <v>4.4063246895362491</v>
      </c>
      <c r="CW486" s="143">
        <f t="shared" si="1304"/>
        <v>6.6941511671630094</v>
      </c>
      <c r="CX486" s="154">
        <f t="shared" si="1304"/>
        <v>8.9826394942788195</v>
      </c>
      <c r="CY486" s="144">
        <f t="shared" si="1304"/>
        <v>7.7833700359112328</v>
      </c>
      <c r="CZ486" s="143">
        <f t="shared" si="1304"/>
        <v>6.1645588278210051</v>
      </c>
      <c r="DA486" s="154">
        <f t="shared" si="1304"/>
        <v>11.447232051168625</v>
      </c>
      <c r="DB486" s="144">
        <f t="shared" si="1304"/>
        <v>5.3613967124088564</v>
      </c>
      <c r="DC486" s="143">
        <f t="shared" si="1304"/>
        <v>5.6351870456530966</v>
      </c>
      <c r="DD486" s="154">
        <f t="shared" si="1304"/>
        <v>5.8306877842046969</v>
      </c>
      <c r="DE486" s="144">
        <f t="shared" si="1304"/>
        <v>4.864559224047567</v>
      </c>
      <c r="DF486" s="143">
        <f t="shared" si="1304"/>
        <v>0</v>
      </c>
      <c r="DG486" s="154">
        <f t="shared" si="1304"/>
        <v>0</v>
      </c>
      <c r="DH486" s="144">
        <f t="shared" si="1304"/>
        <v>0</v>
      </c>
      <c r="DI486" s="143">
        <f t="shared" si="1304"/>
        <v>0</v>
      </c>
      <c r="DJ486" s="154">
        <f t="shared" si="1304"/>
        <v>0</v>
      </c>
      <c r="DK486" s="144">
        <f t="shared" si="1304"/>
        <v>0</v>
      </c>
      <c r="DL486" s="143">
        <f t="shared" si="1304"/>
        <v>0</v>
      </c>
      <c r="DM486" s="154">
        <f t="shared" si="1304"/>
        <v>0</v>
      </c>
      <c r="DN486" s="144">
        <f t="shared" si="1304"/>
        <v>0</v>
      </c>
      <c r="DO486" s="143">
        <f t="shared" si="1304"/>
        <v>0</v>
      </c>
      <c r="DP486" s="154">
        <f t="shared" si="1304"/>
        <v>1.4489225159317889</v>
      </c>
      <c r="DQ486" s="144">
        <f t="shared" si="1304"/>
        <v>0</v>
      </c>
      <c r="DR486" s="143">
        <f t="shared" si="1304"/>
        <v>0</v>
      </c>
      <c r="DS486" s="154">
        <f t="shared" si="1304"/>
        <v>10.591578174301917</v>
      </c>
      <c r="DT486" s="144">
        <f t="shared" si="1304"/>
        <v>21.851737925165519</v>
      </c>
      <c r="DU486" s="143">
        <f t="shared" si="1304"/>
        <v>11.85636868063825</v>
      </c>
      <c r="DV486" s="154">
        <f t="shared" si="1304"/>
        <v>15.337829051131138</v>
      </c>
      <c r="DW486" s="144">
        <f t="shared" si="1304"/>
        <v>8.7508556952134438</v>
      </c>
      <c r="DX486" s="143">
        <f t="shared" si="1304"/>
        <v>13.944078274005722</v>
      </c>
      <c r="DY486" s="154">
        <f t="shared" si="1304"/>
        <v>6.4959215742665242</v>
      </c>
      <c r="DZ486" s="144">
        <f t="shared" si="1304"/>
        <v>12.05646765149252</v>
      </c>
      <c r="EA486" s="143">
        <f t="shared" si="1304"/>
        <v>6.5362546999436075</v>
      </c>
      <c r="EB486" s="154">
        <f t="shared" si="1304"/>
        <v>6.8383725264342798</v>
      </c>
      <c r="EC486" s="144">
        <f t="shared" si="1304"/>
        <v>12.624026936513699</v>
      </c>
      <c r="ED486" s="143">
        <f t="shared" si="1304"/>
        <v>12.422841589231165</v>
      </c>
      <c r="EE486" s="154">
        <f t="shared" si="1304"/>
        <v>17.556679808480517</v>
      </c>
      <c r="EF486" s="144">
        <f t="shared" si="1304"/>
        <v>14.096091561389391</v>
      </c>
      <c r="EG486" s="143">
        <f t="shared" si="1304"/>
        <v>12.75894799807347</v>
      </c>
      <c r="EH486" s="154">
        <f t="shared" si="1304"/>
        <v>8.78724112600589</v>
      </c>
      <c r="EI486" s="144">
        <f t="shared" ref="EI486:EO486" si="1305">(EI315/(10*EI$179+EI$180)*1000000)</f>
        <v>7.4968014486260941</v>
      </c>
      <c r="EJ486" s="143">
        <f t="shared" si="1305"/>
        <v>15.615105933837507</v>
      </c>
      <c r="EK486" s="154">
        <f t="shared" si="1305"/>
        <v>16.139666844042797</v>
      </c>
      <c r="EL486" s="144">
        <f t="shared" si="1305"/>
        <v>7.03067435596392</v>
      </c>
      <c r="EM486" s="143">
        <f t="shared" si="1305"/>
        <v>12.116656631810079</v>
      </c>
      <c r="EN486" s="154">
        <f t="shared" si="1305"/>
        <v>11.396050252271962</v>
      </c>
      <c r="EO486" s="144">
        <f t="shared" si="1305"/>
        <v>20.184371860145077</v>
      </c>
    </row>
    <row r="487" spans="2:145" s="120" customFormat="1" x14ac:dyDescent="0.3">
      <c r="B487" s="360"/>
      <c r="C487" s="93" t="str">
        <f t="shared" ref="C487" si="1306">(C316)</f>
        <v>Thymine</v>
      </c>
      <c r="D487" s="94">
        <f t="shared" ref="D487:G487" si="1307">(D316)</f>
        <v>2.2999999999999998</v>
      </c>
      <c r="E487" s="95">
        <f t="shared" si="1307"/>
        <v>2.7</v>
      </c>
      <c r="F487" s="96">
        <f t="shared" si="1307"/>
        <v>2.61</v>
      </c>
      <c r="G487" s="97">
        <f t="shared" si="1307"/>
        <v>125.03565</v>
      </c>
      <c r="H487" s="89"/>
      <c r="I487" s="91"/>
      <c r="J487" s="90"/>
      <c r="K487" s="89">
        <f t="shared" ref="K487:BV487" si="1308">(K316/(10*K$179+K$180)*1000000)</f>
        <v>163.55144710440658</v>
      </c>
      <c r="L487" s="110">
        <f t="shared" si="1308"/>
        <v>149.80318539388179</v>
      </c>
      <c r="M487" s="90">
        <f t="shared" si="1308"/>
        <v>165.67213420958743</v>
      </c>
      <c r="N487" s="89">
        <f t="shared" si="1308"/>
        <v>150.51101035001054</v>
      </c>
      <c r="O487" s="110">
        <f t="shared" si="1308"/>
        <v>201.09230560989155</v>
      </c>
      <c r="P487" s="90">
        <f t="shared" si="1308"/>
        <v>165.44149344320095</v>
      </c>
      <c r="Q487" s="89">
        <f t="shared" si="1308"/>
        <v>165.65272715618588</v>
      </c>
      <c r="R487" s="110">
        <f t="shared" si="1308"/>
        <v>161.79969034867693</v>
      </c>
      <c r="S487" s="90">
        <f t="shared" si="1308"/>
        <v>172.68513247745784</v>
      </c>
      <c r="T487" s="89">
        <f t="shared" si="1308"/>
        <v>244.52233226014198</v>
      </c>
      <c r="U487" s="91">
        <f t="shared" si="1308"/>
        <v>231.54720549742999</v>
      </c>
      <c r="V487" s="90">
        <f t="shared" si="1308"/>
        <v>249.70029986791252</v>
      </c>
      <c r="W487" s="89">
        <f t="shared" si="1308"/>
        <v>138.99187995116003</v>
      </c>
      <c r="X487" s="91">
        <f t="shared" si="1308"/>
        <v>117.08542789160484</v>
      </c>
      <c r="Y487" s="90">
        <f t="shared" si="1308"/>
        <v>125.40280960234729</v>
      </c>
      <c r="Z487" s="89">
        <f t="shared" si="1308"/>
        <v>182.7414259306137</v>
      </c>
      <c r="AA487" s="91">
        <f t="shared" si="1308"/>
        <v>195.38332519903642</v>
      </c>
      <c r="AB487" s="90">
        <f t="shared" si="1308"/>
        <v>251.85015835574097</v>
      </c>
      <c r="AC487" s="89">
        <f t="shared" si="1308"/>
        <v>130.60928374061618</v>
      </c>
      <c r="AD487" s="91">
        <f t="shared" si="1308"/>
        <v>114.33609570851016</v>
      </c>
      <c r="AE487" s="90">
        <f t="shared" si="1308"/>
        <v>108.08344178999717</v>
      </c>
      <c r="AF487" s="89">
        <f t="shared" si="1308"/>
        <v>253.31895008380704</v>
      </c>
      <c r="AG487" s="91">
        <f t="shared" si="1308"/>
        <v>243.78405410003992</v>
      </c>
      <c r="AH487" s="90">
        <f t="shared" si="1308"/>
        <v>256.68899240031067</v>
      </c>
      <c r="AI487" s="89">
        <f t="shared" si="1308"/>
        <v>147.15021426623096</v>
      </c>
      <c r="AJ487" s="91">
        <f t="shared" si="1308"/>
        <v>98.819272851402332</v>
      </c>
      <c r="AK487" s="90">
        <f t="shared" si="1308"/>
        <v>97.124694473863499</v>
      </c>
      <c r="AL487" s="89">
        <f t="shared" si="1308"/>
        <v>204.97082639486158</v>
      </c>
      <c r="AM487" s="91">
        <f t="shared" si="1308"/>
        <v>228.1268161468511</v>
      </c>
      <c r="AN487" s="90">
        <f t="shared" si="1308"/>
        <v>215.28809370730491</v>
      </c>
      <c r="AO487" s="89">
        <f t="shared" si="1308"/>
        <v>48.739467738147475</v>
      </c>
      <c r="AP487" s="91">
        <f t="shared" si="1308"/>
        <v>30.407985320153454</v>
      </c>
      <c r="AQ487" s="90">
        <f t="shared" si="1308"/>
        <v>37.212189595685196</v>
      </c>
      <c r="AR487" s="89">
        <f t="shared" si="1308"/>
        <v>44.042017141161232</v>
      </c>
      <c r="AS487" s="91">
        <f t="shared" si="1308"/>
        <v>32.534881046590677</v>
      </c>
      <c r="AT487" s="90">
        <f t="shared" si="1308"/>
        <v>42.962944073336551</v>
      </c>
      <c r="AU487" s="89">
        <f t="shared" si="1308"/>
        <v>12.662009008887853</v>
      </c>
      <c r="AV487" s="91">
        <f t="shared" si="1308"/>
        <v>15.812894298489383</v>
      </c>
      <c r="AW487" s="90">
        <f t="shared" si="1308"/>
        <v>9.8434461439643552</v>
      </c>
      <c r="AX487" s="89">
        <f t="shared" si="1308"/>
        <v>22.823888298999126</v>
      </c>
      <c r="AY487" s="91">
        <f t="shared" si="1308"/>
        <v>12.324352464293934</v>
      </c>
      <c r="AZ487" s="90">
        <f t="shared" si="1308"/>
        <v>17.271153610847303</v>
      </c>
      <c r="BA487" s="89">
        <f t="shared" si="1308"/>
        <v>40.157032434190278</v>
      </c>
      <c r="BB487" s="91">
        <f t="shared" si="1308"/>
        <v>33.183315771477517</v>
      </c>
      <c r="BC487" s="90">
        <f t="shared" si="1308"/>
        <v>33.318597349051906</v>
      </c>
      <c r="BD487" s="89">
        <f t="shared" si="1308"/>
        <v>39.302430116051902</v>
      </c>
      <c r="BE487" s="91">
        <f t="shared" si="1308"/>
        <v>26.371432864135514</v>
      </c>
      <c r="BF487" s="90">
        <f t="shared" si="1308"/>
        <v>39.778425315249841</v>
      </c>
      <c r="BG487" s="89">
        <f t="shared" si="1308"/>
        <v>89.005772703922375</v>
      </c>
      <c r="BH487" s="91">
        <f t="shared" si="1308"/>
        <v>69.047103903391175</v>
      </c>
      <c r="BI487" s="90">
        <f t="shared" si="1308"/>
        <v>60.282216928091238</v>
      </c>
      <c r="BJ487" s="89">
        <f t="shared" si="1308"/>
        <v>87.126572836665233</v>
      </c>
      <c r="BK487" s="91">
        <f t="shared" si="1308"/>
        <v>79.354126800035019</v>
      </c>
      <c r="BL487" s="90">
        <f t="shared" si="1308"/>
        <v>107.22508864606489</v>
      </c>
      <c r="BM487" s="89">
        <f t="shared" si="1308"/>
        <v>77.104364780067328</v>
      </c>
      <c r="BN487" s="91">
        <f t="shared" si="1308"/>
        <v>91.878428808004401</v>
      </c>
      <c r="BO487" s="90">
        <f t="shared" si="1308"/>
        <v>97.060783912634946</v>
      </c>
      <c r="BP487" s="89">
        <f t="shared" si="1308"/>
        <v>104.171911466586</v>
      </c>
      <c r="BQ487" s="91">
        <f t="shared" si="1308"/>
        <v>97.844119983905003</v>
      </c>
      <c r="BR487" s="90">
        <f t="shared" si="1308"/>
        <v>90.049050168671883</v>
      </c>
      <c r="BS487" s="89">
        <f t="shared" si="1308"/>
        <v>184.79667137233471</v>
      </c>
      <c r="BT487" s="91">
        <f t="shared" si="1308"/>
        <v>152.5432928240721</v>
      </c>
      <c r="BU487" s="90">
        <f t="shared" si="1308"/>
        <v>188.70711340149865</v>
      </c>
      <c r="BV487" s="89">
        <f t="shared" si="1308"/>
        <v>182.59756200742785</v>
      </c>
      <c r="BW487" s="91">
        <f t="shared" ref="BW487:EH487" si="1309">(BW316/(10*BW$179+BW$180)*1000000)</f>
        <v>197.60548411947408</v>
      </c>
      <c r="BX487" s="90">
        <f t="shared" si="1309"/>
        <v>194.19600860553874</v>
      </c>
      <c r="BY487" s="89"/>
      <c r="BZ487" s="91"/>
      <c r="CA487" s="90"/>
      <c r="CB487" s="89">
        <f t="shared" si="1309"/>
        <v>315.42175007229798</v>
      </c>
      <c r="CC487" s="91">
        <f t="shared" si="1309"/>
        <v>247.41890037102499</v>
      </c>
      <c r="CD487" s="92">
        <f t="shared" si="1309"/>
        <v>205.1924157258554</v>
      </c>
      <c r="CE487" s="89">
        <f t="shared" si="1309"/>
        <v>197.15254297966865</v>
      </c>
      <c r="CF487" s="91">
        <f t="shared" si="1309"/>
        <v>150.81593811181583</v>
      </c>
      <c r="CG487" s="90">
        <f t="shared" si="1309"/>
        <v>176.32823855601666</v>
      </c>
      <c r="CH487" s="89">
        <f t="shared" si="1309"/>
        <v>164.97025104160326</v>
      </c>
      <c r="CI487" s="91">
        <f t="shared" si="1309"/>
        <v>94.33722300586129</v>
      </c>
      <c r="CJ487" s="90">
        <f t="shared" si="1309"/>
        <v>68.450261285598017</v>
      </c>
      <c r="CK487" s="89">
        <f t="shared" si="1309"/>
        <v>128.26057369000483</v>
      </c>
      <c r="CL487" s="91">
        <f t="shared" si="1309"/>
        <v>144.01752911383176</v>
      </c>
      <c r="CM487" s="90">
        <f t="shared" si="1309"/>
        <v>129.53820182033564</v>
      </c>
      <c r="CN487" s="89">
        <f t="shared" si="1309"/>
        <v>95.901086827660251</v>
      </c>
      <c r="CO487" s="91">
        <f t="shared" si="1309"/>
        <v>81.449973110817766</v>
      </c>
      <c r="CP487" s="90">
        <f t="shared" si="1309"/>
        <v>66.281806004078149</v>
      </c>
      <c r="CQ487" s="89">
        <f t="shared" si="1309"/>
        <v>178.33190580041074</v>
      </c>
      <c r="CR487" s="91">
        <f t="shared" si="1309"/>
        <v>169.98837739676921</v>
      </c>
      <c r="CS487" s="90">
        <f t="shared" si="1309"/>
        <v>166.04092033982761</v>
      </c>
      <c r="CT487" s="89">
        <f t="shared" si="1309"/>
        <v>83.34293112308147</v>
      </c>
      <c r="CU487" s="91">
        <f t="shared" si="1309"/>
        <v>72.017234655046877</v>
      </c>
      <c r="CV487" s="90">
        <f t="shared" si="1309"/>
        <v>57.595627316852358</v>
      </c>
      <c r="CW487" s="89">
        <f t="shared" si="1309"/>
        <v>129.27318996172301</v>
      </c>
      <c r="CX487" s="91">
        <f t="shared" si="1309"/>
        <v>149.73386966840113</v>
      </c>
      <c r="CY487" s="90">
        <f t="shared" si="1309"/>
        <v>209.35805768160623</v>
      </c>
      <c r="CZ487" s="89">
        <f t="shared" si="1309"/>
        <v>66.878195839752649</v>
      </c>
      <c r="DA487" s="91">
        <f t="shared" si="1309"/>
        <v>48.139795491520609</v>
      </c>
      <c r="DB487" s="90">
        <f t="shared" si="1309"/>
        <v>61.70508166076236</v>
      </c>
      <c r="DC487" s="89">
        <f t="shared" si="1309"/>
        <v>96.259777733123471</v>
      </c>
      <c r="DD487" s="91">
        <f t="shared" si="1309"/>
        <v>90.108816005467844</v>
      </c>
      <c r="DE487" s="90">
        <f t="shared" si="1309"/>
        <v>121.13682923456955</v>
      </c>
      <c r="DF487" s="89">
        <f t="shared" si="1309"/>
        <v>30.617700118245342</v>
      </c>
      <c r="DG487" s="91">
        <f t="shared" si="1309"/>
        <v>29.17088962843755</v>
      </c>
      <c r="DH487" s="90">
        <f t="shared" si="1309"/>
        <v>34.055058091185479</v>
      </c>
      <c r="DI487" s="89">
        <f t="shared" si="1309"/>
        <v>39.927754828093491</v>
      </c>
      <c r="DJ487" s="91">
        <f t="shared" si="1309"/>
        <v>22.037777234237819</v>
      </c>
      <c r="DK487" s="90">
        <f t="shared" si="1309"/>
        <v>30.415116662915615</v>
      </c>
      <c r="DL487" s="89">
        <f t="shared" si="1309"/>
        <v>29.304467945989497</v>
      </c>
      <c r="DM487" s="91">
        <f t="shared" si="1309"/>
        <v>49.350789561470044</v>
      </c>
      <c r="DN487" s="90">
        <f t="shared" si="1309"/>
        <v>34.896066002047228</v>
      </c>
      <c r="DO487" s="89">
        <f t="shared" si="1309"/>
        <v>14.491386561111636</v>
      </c>
      <c r="DP487" s="91">
        <f t="shared" si="1309"/>
        <v>34.255661147755617</v>
      </c>
      <c r="DQ487" s="90">
        <f t="shared" si="1309"/>
        <v>29.20884657292109</v>
      </c>
      <c r="DR487" s="89">
        <f t="shared" si="1309"/>
        <v>46.784158180725356</v>
      </c>
      <c r="DS487" s="91">
        <f t="shared" si="1309"/>
        <v>1032.0845663474597</v>
      </c>
      <c r="DT487" s="90">
        <f t="shared" si="1309"/>
        <v>1128.236069000405</v>
      </c>
      <c r="DU487" s="89">
        <f t="shared" si="1309"/>
        <v>1476.3968854176139</v>
      </c>
      <c r="DV487" s="91">
        <f t="shared" si="1309"/>
        <v>1143.3065702477631</v>
      </c>
      <c r="DW487" s="90">
        <f t="shared" si="1309"/>
        <v>704.43749573812431</v>
      </c>
      <c r="DX487" s="89">
        <f t="shared" si="1309"/>
        <v>316.61883181882922</v>
      </c>
      <c r="DY487" s="91">
        <f t="shared" si="1309"/>
        <v>199.02566062839045</v>
      </c>
      <c r="DZ487" s="90">
        <f t="shared" si="1309"/>
        <v>192.49300198851273</v>
      </c>
      <c r="EA487" s="89">
        <f t="shared" si="1309"/>
        <v>194.49873621732667</v>
      </c>
      <c r="EB487" s="91">
        <f t="shared" si="1309"/>
        <v>207.33782993381467</v>
      </c>
      <c r="EC487" s="90">
        <f t="shared" si="1309"/>
        <v>189.90095008010746</v>
      </c>
      <c r="ED487" s="89">
        <f t="shared" si="1309"/>
        <v>203.95093239307445</v>
      </c>
      <c r="EE487" s="91">
        <f t="shared" si="1309"/>
        <v>239.4407483713666</v>
      </c>
      <c r="EF487" s="90">
        <f t="shared" si="1309"/>
        <v>182.79411926360376</v>
      </c>
      <c r="EG487" s="89">
        <f t="shared" si="1309"/>
        <v>190.6769546556537</v>
      </c>
      <c r="EH487" s="91">
        <f t="shared" si="1309"/>
        <v>158.37202022192429</v>
      </c>
      <c r="EI487" s="90">
        <f t="shared" ref="EI487:EO487" si="1310">(EI316/(10*EI$179+EI$180)*1000000)</f>
        <v>172.58659191011671</v>
      </c>
      <c r="EJ487" s="89">
        <f t="shared" si="1310"/>
        <v>260.9965295869896</v>
      </c>
      <c r="EK487" s="91">
        <f t="shared" si="1310"/>
        <v>286.63090989468907</v>
      </c>
      <c r="EL487" s="90">
        <f t="shared" si="1310"/>
        <v>301.17270027127881</v>
      </c>
      <c r="EM487" s="89">
        <f t="shared" si="1310"/>
        <v>227.11063881314593</v>
      </c>
      <c r="EN487" s="91">
        <f t="shared" si="1310"/>
        <v>179.07176585118646</v>
      </c>
      <c r="EO487" s="90">
        <f t="shared" si="1310"/>
        <v>292.43362531391563</v>
      </c>
    </row>
    <row r="488" spans="2:145" s="120" customFormat="1" x14ac:dyDescent="0.3">
      <c r="B488" s="360"/>
      <c r="C488" s="93" t="str">
        <f t="shared" ref="C488" si="1311">(C317)</f>
        <v>dThymidine</v>
      </c>
      <c r="D488" s="94">
        <f t="shared" ref="D488:G488" si="1312">(D317)</f>
        <v>2.2999999999999998</v>
      </c>
      <c r="E488" s="95">
        <f t="shared" si="1312"/>
        <v>3.8</v>
      </c>
      <c r="F488" s="96">
        <f t="shared" si="1312"/>
        <v>2.67</v>
      </c>
      <c r="G488" s="97">
        <f t="shared" si="1312"/>
        <v>241.08299</v>
      </c>
      <c r="H488" s="89"/>
      <c r="I488" s="91"/>
      <c r="J488" s="90"/>
      <c r="K488" s="89">
        <f t="shared" ref="K488:BV488" si="1313">(K317/(10*K$179+K$180)*1000000)</f>
        <v>505.42817650387133</v>
      </c>
      <c r="L488" s="110">
        <f t="shared" si="1313"/>
        <v>475.05714560421939</v>
      </c>
      <c r="M488" s="90">
        <f t="shared" si="1313"/>
        <v>477.4506492103331</v>
      </c>
      <c r="N488" s="89">
        <f t="shared" si="1313"/>
        <v>550.63118405177738</v>
      </c>
      <c r="O488" s="110">
        <f t="shared" si="1313"/>
        <v>667.60016861425913</v>
      </c>
      <c r="P488" s="90">
        <f t="shared" si="1313"/>
        <v>456.31368695129032</v>
      </c>
      <c r="Q488" s="89">
        <f t="shared" si="1313"/>
        <v>472.53179359517435</v>
      </c>
      <c r="R488" s="110">
        <f t="shared" si="1313"/>
        <v>476.76617066095395</v>
      </c>
      <c r="S488" s="90">
        <f t="shared" si="1313"/>
        <v>377.96190938654433</v>
      </c>
      <c r="T488" s="89">
        <f t="shared" si="1313"/>
        <v>1039.7668049769918</v>
      </c>
      <c r="U488" s="91">
        <f t="shared" si="1313"/>
        <v>821.10160223355376</v>
      </c>
      <c r="V488" s="90">
        <f t="shared" si="1313"/>
        <v>1036.5102687622298</v>
      </c>
      <c r="W488" s="89">
        <f t="shared" si="1313"/>
        <v>380.61637612256652</v>
      </c>
      <c r="X488" s="91">
        <f t="shared" si="1313"/>
        <v>280.46942635453991</v>
      </c>
      <c r="Y488" s="90">
        <f t="shared" si="1313"/>
        <v>245.98536031805847</v>
      </c>
      <c r="Z488" s="89">
        <f t="shared" si="1313"/>
        <v>1023.4146557036978</v>
      </c>
      <c r="AA488" s="91">
        <f t="shared" si="1313"/>
        <v>1140.0326546857343</v>
      </c>
      <c r="AB488" s="90">
        <f t="shared" si="1313"/>
        <v>1136.4207806418922</v>
      </c>
      <c r="AC488" s="89">
        <f t="shared" si="1313"/>
        <v>234.67283598903782</v>
      </c>
      <c r="AD488" s="91">
        <f t="shared" si="1313"/>
        <v>238.54006517253404</v>
      </c>
      <c r="AE488" s="90">
        <f t="shared" si="1313"/>
        <v>232.07376828515322</v>
      </c>
      <c r="AF488" s="89">
        <f t="shared" si="1313"/>
        <v>859.99856837095069</v>
      </c>
      <c r="AG488" s="91">
        <f t="shared" si="1313"/>
        <v>709.91116293164021</v>
      </c>
      <c r="AH488" s="90">
        <f t="shared" si="1313"/>
        <v>877.45226619413154</v>
      </c>
      <c r="AI488" s="89">
        <f t="shared" si="1313"/>
        <v>285.2489648706316</v>
      </c>
      <c r="AJ488" s="91">
        <f t="shared" si="1313"/>
        <v>125.88349457471891</v>
      </c>
      <c r="AK488" s="90">
        <f t="shared" si="1313"/>
        <v>156.46320594964283</v>
      </c>
      <c r="AL488" s="89">
        <f t="shared" si="1313"/>
        <v>720.90213690859332</v>
      </c>
      <c r="AM488" s="91">
        <f t="shared" si="1313"/>
        <v>749.48894708834132</v>
      </c>
      <c r="AN488" s="90">
        <f t="shared" si="1313"/>
        <v>602.61024543027304</v>
      </c>
      <c r="AO488" s="89">
        <f t="shared" si="1313"/>
        <v>544.41345601202215</v>
      </c>
      <c r="AP488" s="91">
        <f t="shared" si="1313"/>
        <v>558.26338772410702</v>
      </c>
      <c r="AQ488" s="90">
        <f t="shared" si="1313"/>
        <v>553.96581053236071</v>
      </c>
      <c r="AR488" s="89">
        <f t="shared" si="1313"/>
        <v>453.98665361004004</v>
      </c>
      <c r="AS488" s="91">
        <f t="shared" si="1313"/>
        <v>448.58823224938692</v>
      </c>
      <c r="AT488" s="90">
        <f t="shared" si="1313"/>
        <v>454.88531943468826</v>
      </c>
      <c r="AU488" s="89">
        <f t="shared" si="1313"/>
        <v>86.433300981270563</v>
      </c>
      <c r="AV488" s="91">
        <f t="shared" si="1313"/>
        <v>98.20246697409469</v>
      </c>
      <c r="AW488" s="90">
        <f t="shared" si="1313"/>
        <v>94.77004071130159</v>
      </c>
      <c r="AX488" s="89">
        <f t="shared" si="1313"/>
        <v>338.742021137297</v>
      </c>
      <c r="AY488" s="91">
        <f t="shared" si="1313"/>
        <v>390.4621081179219</v>
      </c>
      <c r="AZ488" s="90">
        <f t="shared" si="1313"/>
        <v>391.25637937046116</v>
      </c>
      <c r="BA488" s="89">
        <f t="shared" si="1313"/>
        <v>55.563023560003316</v>
      </c>
      <c r="BB488" s="91">
        <f t="shared" si="1313"/>
        <v>57.94646188522421</v>
      </c>
      <c r="BC488" s="90">
        <f t="shared" si="1313"/>
        <v>43.318792475128404</v>
      </c>
      <c r="BD488" s="89">
        <f t="shared" si="1313"/>
        <v>1164.3667142922604</v>
      </c>
      <c r="BE488" s="91">
        <f t="shared" si="1313"/>
        <v>1224.024458850603</v>
      </c>
      <c r="BF488" s="90">
        <f t="shared" si="1313"/>
        <v>1220.583058724236</v>
      </c>
      <c r="BG488" s="89">
        <f t="shared" si="1313"/>
        <v>110.29379735705045</v>
      </c>
      <c r="BH488" s="91">
        <f t="shared" si="1313"/>
        <v>54.983811234558353</v>
      </c>
      <c r="BI488" s="90">
        <f t="shared" si="1313"/>
        <v>37.768667963396524</v>
      </c>
      <c r="BJ488" s="89">
        <f t="shared" si="1313"/>
        <v>2415.1671407759668</v>
      </c>
      <c r="BK488" s="91">
        <f t="shared" si="1313"/>
        <v>2531.3296634891863</v>
      </c>
      <c r="BL488" s="90">
        <f t="shared" si="1313"/>
        <v>2399.0085891625781</v>
      </c>
      <c r="BM488" s="89">
        <f t="shared" si="1313"/>
        <v>139.37653076459696</v>
      </c>
      <c r="BN488" s="91">
        <f t="shared" si="1313"/>
        <v>48.488298295983235</v>
      </c>
      <c r="BO488" s="90">
        <f t="shared" si="1313"/>
        <v>29.93781604161672</v>
      </c>
      <c r="BP488" s="89">
        <f t="shared" si="1313"/>
        <v>2537.4796236310594</v>
      </c>
      <c r="BQ488" s="91">
        <f t="shared" si="1313"/>
        <v>2662.19301672239</v>
      </c>
      <c r="BR488" s="90">
        <f t="shared" si="1313"/>
        <v>2712.9905562176964</v>
      </c>
      <c r="BS488" s="89">
        <f t="shared" si="1313"/>
        <v>174.04337093342178</v>
      </c>
      <c r="BT488" s="91">
        <f t="shared" si="1313"/>
        <v>50.675507416483093</v>
      </c>
      <c r="BU488" s="90">
        <f t="shared" si="1313"/>
        <v>61.705189755085094</v>
      </c>
      <c r="BV488" s="89">
        <f t="shared" si="1313"/>
        <v>3317.7601793255985</v>
      </c>
      <c r="BW488" s="91">
        <f t="shared" ref="BW488:EH488" si="1314">(BW317/(10*BW$179+BW$180)*1000000)</f>
        <v>3658.9892422598396</v>
      </c>
      <c r="BX488" s="90">
        <f t="shared" si="1314"/>
        <v>3695.913139909771</v>
      </c>
      <c r="BY488" s="89"/>
      <c r="BZ488" s="91"/>
      <c r="CA488" s="90"/>
      <c r="CB488" s="89">
        <f t="shared" si="1314"/>
        <v>716.25199175018349</v>
      </c>
      <c r="CC488" s="91">
        <f t="shared" si="1314"/>
        <v>525.81925834631534</v>
      </c>
      <c r="CD488" s="92">
        <f t="shared" si="1314"/>
        <v>353.46657748036938</v>
      </c>
      <c r="CE488" s="89">
        <f t="shared" si="1314"/>
        <v>362.88953315138093</v>
      </c>
      <c r="CF488" s="91">
        <f t="shared" si="1314"/>
        <v>283.7933210317899</v>
      </c>
      <c r="CG488" s="90">
        <f t="shared" si="1314"/>
        <v>348.41205943033998</v>
      </c>
      <c r="CH488" s="89">
        <f t="shared" si="1314"/>
        <v>256.99562899749293</v>
      </c>
      <c r="CI488" s="91">
        <f t="shared" si="1314"/>
        <v>165.07526343221758</v>
      </c>
      <c r="CJ488" s="90">
        <f t="shared" si="1314"/>
        <v>190.9278595103529</v>
      </c>
      <c r="CK488" s="89">
        <f t="shared" si="1314"/>
        <v>737.07555526572321</v>
      </c>
      <c r="CL488" s="91">
        <f t="shared" si="1314"/>
        <v>796.01428534580384</v>
      </c>
      <c r="CM488" s="90">
        <f t="shared" si="1314"/>
        <v>702.24175504539596</v>
      </c>
      <c r="CN488" s="89">
        <f t="shared" si="1314"/>
        <v>118.57985004441898</v>
      </c>
      <c r="CO488" s="91">
        <f t="shared" si="1314"/>
        <v>71.090044646142303</v>
      </c>
      <c r="CP488" s="90">
        <f t="shared" si="1314"/>
        <v>49.747907722850492</v>
      </c>
      <c r="CQ488" s="89">
        <f t="shared" si="1314"/>
        <v>817.25279451436791</v>
      </c>
      <c r="CR488" s="91">
        <f t="shared" si="1314"/>
        <v>739.40663588356597</v>
      </c>
      <c r="CS488" s="90">
        <f t="shared" si="1314"/>
        <v>844.37981747093875</v>
      </c>
      <c r="CT488" s="89">
        <f t="shared" si="1314"/>
        <v>66.371642321665988</v>
      </c>
      <c r="CU488" s="91">
        <f t="shared" si="1314"/>
        <v>62.00380082034615</v>
      </c>
      <c r="CV488" s="90">
        <f t="shared" si="1314"/>
        <v>46.877005490611552</v>
      </c>
      <c r="CW488" s="89">
        <f t="shared" si="1314"/>
        <v>483.91672404455477</v>
      </c>
      <c r="CX488" s="91">
        <f t="shared" si="1314"/>
        <v>385.42517101060827</v>
      </c>
      <c r="CY488" s="90">
        <f t="shared" si="1314"/>
        <v>587.91181854672379</v>
      </c>
      <c r="CZ488" s="89">
        <f t="shared" si="1314"/>
        <v>59.397421129374308</v>
      </c>
      <c r="DA488" s="91">
        <f t="shared" si="1314"/>
        <v>39.0870456640668</v>
      </c>
      <c r="DB488" s="90">
        <f t="shared" si="1314"/>
        <v>55.421440104200457</v>
      </c>
      <c r="DC488" s="89">
        <f t="shared" si="1314"/>
        <v>302.82443124450811</v>
      </c>
      <c r="DD488" s="91">
        <f t="shared" si="1314"/>
        <v>305.88676470432091</v>
      </c>
      <c r="DE488" s="90">
        <f t="shared" si="1314"/>
        <v>356.3845327594791</v>
      </c>
      <c r="DF488" s="89">
        <f t="shared" si="1314"/>
        <v>522.49570056273251</v>
      </c>
      <c r="DG488" s="91">
        <f t="shared" si="1314"/>
        <v>482.63388744193531</v>
      </c>
      <c r="DH488" s="90">
        <f t="shared" si="1314"/>
        <v>489.99845980026225</v>
      </c>
      <c r="DI488" s="89">
        <f t="shared" si="1314"/>
        <v>462.34473975388244</v>
      </c>
      <c r="DJ488" s="91">
        <f t="shared" si="1314"/>
        <v>465.08285248045559</v>
      </c>
      <c r="DK488" s="90">
        <f t="shared" si="1314"/>
        <v>417.71242080969307</v>
      </c>
      <c r="DL488" s="89">
        <f t="shared" si="1314"/>
        <v>136.08997744354733</v>
      </c>
      <c r="DM488" s="91">
        <f t="shared" si="1314"/>
        <v>114.56962481956451</v>
      </c>
      <c r="DN488" s="90">
        <f t="shared" si="1314"/>
        <v>105.32708300969611</v>
      </c>
      <c r="DO488" s="89">
        <f t="shared" si="1314"/>
        <v>377.7560368275108</v>
      </c>
      <c r="DP488" s="91">
        <f t="shared" si="1314"/>
        <v>398.12108256092779</v>
      </c>
      <c r="DQ488" s="90">
        <f t="shared" si="1314"/>
        <v>403.76510011414598</v>
      </c>
      <c r="DR488" s="89">
        <f t="shared" si="1314"/>
        <v>37.84810162027383</v>
      </c>
      <c r="DS488" s="91">
        <f t="shared" si="1314"/>
        <v>444.60608118388672</v>
      </c>
      <c r="DT488" s="90">
        <f t="shared" si="1314"/>
        <v>603.34329271699698</v>
      </c>
      <c r="DU488" s="89">
        <f t="shared" si="1314"/>
        <v>1677.0148086315528</v>
      </c>
      <c r="DV488" s="91">
        <f t="shared" si="1314"/>
        <v>1401.687988558851</v>
      </c>
      <c r="DW488" s="90">
        <f t="shared" si="1314"/>
        <v>1155.4846762427053</v>
      </c>
      <c r="DX488" s="89">
        <f t="shared" si="1314"/>
        <v>60.107162160237642</v>
      </c>
      <c r="DY488" s="91">
        <f t="shared" si="1314"/>
        <v>10.152514177799457</v>
      </c>
      <c r="DZ488" s="90">
        <f t="shared" si="1314"/>
        <v>24.382119319607352</v>
      </c>
      <c r="EA488" s="89">
        <f t="shared" si="1314"/>
        <v>2126.9212413871082</v>
      </c>
      <c r="EB488" s="91">
        <f t="shared" si="1314"/>
        <v>2133.9735775958975</v>
      </c>
      <c r="EC488" s="90">
        <f t="shared" si="1314"/>
        <v>2087.5592346289304</v>
      </c>
      <c r="ED488" s="89">
        <f t="shared" si="1314"/>
        <v>163.12190596855351</v>
      </c>
      <c r="EE488" s="91">
        <f t="shared" si="1314"/>
        <v>37.787417696220018</v>
      </c>
      <c r="EF488" s="90">
        <f t="shared" si="1314"/>
        <v>31.38810125314119</v>
      </c>
      <c r="EG488" s="89">
        <f t="shared" si="1314"/>
        <v>2143.0946093881143</v>
      </c>
      <c r="EH488" s="91">
        <f t="shared" si="1314"/>
        <v>2102.0740368647957</v>
      </c>
      <c r="EI488" s="90">
        <f t="shared" ref="EI488:EO488" si="1315">(EI317/(10*EI$179+EI$180)*1000000)</f>
        <v>1932.6285153418689</v>
      </c>
      <c r="EJ488" s="89">
        <f t="shared" si="1315"/>
        <v>107.99604037545994</v>
      </c>
      <c r="EK488" s="91">
        <f t="shared" si="1315"/>
        <v>61.836760078389453</v>
      </c>
      <c r="EL488" s="90">
        <f t="shared" si="1315"/>
        <v>62.504436734005481</v>
      </c>
      <c r="EM488" s="89">
        <f t="shared" si="1315"/>
        <v>2569.8412268978514</v>
      </c>
      <c r="EN488" s="91">
        <f t="shared" si="1315"/>
        <v>2451.8452724495742</v>
      </c>
      <c r="EO488" s="90">
        <f t="shared" si="1315"/>
        <v>2970.5867489146917</v>
      </c>
    </row>
    <row r="489" spans="2:145" s="120" customFormat="1" x14ac:dyDescent="0.3">
      <c r="B489" s="360"/>
      <c r="C489" s="93" t="str">
        <f t="shared" ref="C489" si="1316">(C318)</f>
        <v>dTMP</v>
      </c>
      <c r="D489" s="94">
        <f t="shared" ref="D489:G489" si="1317">(D318)</f>
        <v>13.1</v>
      </c>
      <c r="E489" s="95">
        <f t="shared" si="1317"/>
        <v>13.8</v>
      </c>
      <c r="F489" s="96">
        <f t="shared" si="1317"/>
        <v>13.24</v>
      </c>
      <c r="G489" s="97">
        <f t="shared" si="1317"/>
        <v>321.04933</v>
      </c>
      <c r="H489" s="89"/>
      <c r="I489" s="91"/>
      <c r="J489" s="90"/>
      <c r="K489" s="89">
        <f t="shared" ref="K489:BV489" si="1318">(K318/(10*K$179+K$180)*1000000)</f>
        <v>158.79837003005989</v>
      </c>
      <c r="L489" s="110">
        <f t="shared" si="1318"/>
        <v>141.41860624849156</v>
      </c>
      <c r="M489" s="90">
        <f t="shared" si="1318"/>
        <v>131.0942915526833</v>
      </c>
      <c r="N489" s="89">
        <f t="shared" si="1318"/>
        <v>111.5891407712752</v>
      </c>
      <c r="O489" s="110">
        <f t="shared" si="1318"/>
        <v>151.92459424840536</v>
      </c>
      <c r="P489" s="90">
        <f t="shared" si="1318"/>
        <v>104.77488272799486</v>
      </c>
      <c r="Q489" s="89">
        <f t="shared" si="1318"/>
        <v>167.0472783776811</v>
      </c>
      <c r="R489" s="110">
        <f t="shared" si="1318"/>
        <v>109.21787693697109</v>
      </c>
      <c r="S489" s="90">
        <f t="shared" si="1318"/>
        <v>122.44934104032075</v>
      </c>
      <c r="T489" s="89">
        <f t="shared" si="1318"/>
        <v>151.83783460343716</v>
      </c>
      <c r="U489" s="91">
        <f t="shared" si="1318"/>
        <v>109.76103911410934</v>
      </c>
      <c r="V489" s="90">
        <f t="shared" si="1318"/>
        <v>151.51310366442843</v>
      </c>
      <c r="W489" s="89">
        <f t="shared" si="1318"/>
        <v>46.36352359719357</v>
      </c>
      <c r="X489" s="91">
        <f t="shared" si="1318"/>
        <v>40.279971563248054</v>
      </c>
      <c r="Y489" s="90">
        <f t="shared" si="1318"/>
        <v>28.415418301812267</v>
      </c>
      <c r="Z489" s="89">
        <f t="shared" si="1318"/>
        <v>80.193447487313009</v>
      </c>
      <c r="AA489" s="91">
        <f t="shared" si="1318"/>
        <v>78.478598703754201</v>
      </c>
      <c r="AB489" s="90">
        <f t="shared" si="1318"/>
        <v>72.733610543823445</v>
      </c>
      <c r="AC489" s="89">
        <f t="shared" si="1318"/>
        <v>28.156316614089913</v>
      </c>
      <c r="AD489" s="91">
        <f t="shared" si="1318"/>
        <v>34.189022973138208</v>
      </c>
      <c r="AE489" s="90">
        <f t="shared" si="1318"/>
        <v>33.153782094357929</v>
      </c>
      <c r="AF489" s="89">
        <f t="shared" si="1318"/>
        <v>91.85893107265403</v>
      </c>
      <c r="AG489" s="91">
        <f t="shared" si="1318"/>
        <v>67.64981703808472</v>
      </c>
      <c r="AH489" s="90">
        <f t="shared" si="1318"/>
        <v>68.498563201046451</v>
      </c>
      <c r="AI489" s="89">
        <f t="shared" si="1318"/>
        <v>26.326119531024169</v>
      </c>
      <c r="AJ489" s="91">
        <f t="shared" si="1318"/>
        <v>35.957141291278433</v>
      </c>
      <c r="AK489" s="90">
        <f t="shared" si="1318"/>
        <v>22.168800976127059</v>
      </c>
      <c r="AL489" s="89">
        <f t="shared" si="1318"/>
        <v>71.450435810592921</v>
      </c>
      <c r="AM489" s="91">
        <f t="shared" si="1318"/>
        <v>54.997509774340799</v>
      </c>
      <c r="AN489" s="90">
        <f t="shared" si="1318"/>
        <v>51.534667548417829</v>
      </c>
      <c r="AO489" s="89">
        <f t="shared" si="1318"/>
        <v>0</v>
      </c>
      <c r="AP489" s="91">
        <f t="shared" si="1318"/>
        <v>0</v>
      </c>
      <c r="AQ489" s="90">
        <f t="shared" si="1318"/>
        <v>0</v>
      </c>
      <c r="AR489" s="89">
        <f t="shared" si="1318"/>
        <v>0</v>
      </c>
      <c r="AS489" s="91">
        <f t="shared" si="1318"/>
        <v>0</v>
      </c>
      <c r="AT489" s="90">
        <f t="shared" si="1318"/>
        <v>0</v>
      </c>
      <c r="AU489" s="89">
        <f t="shared" si="1318"/>
        <v>0</v>
      </c>
      <c r="AV489" s="91">
        <f t="shared" si="1318"/>
        <v>0</v>
      </c>
      <c r="AW489" s="90">
        <f t="shared" si="1318"/>
        <v>0</v>
      </c>
      <c r="AX489" s="89">
        <f t="shared" si="1318"/>
        <v>0</v>
      </c>
      <c r="AY489" s="91">
        <f t="shared" si="1318"/>
        <v>0</v>
      </c>
      <c r="AZ489" s="90">
        <f t="shared" si="1318"/>
        <v>0</v>
      </c>
      <c r="BA489" s="89">
        <f t="shared" si="1318"/>
        <v>1.3077780604543134</v>
      </c>
      <c r="BB489" s="91">
        <f t="shared" si="1318"/>
        <v>0</v>
      </c>
      <c r="BC489" s="90">
        <f t="shared" si="1318"/>
        <v>0</v>
      </c>
      <c r="BD489" s="89">
        <f t="shared" si="1318"/>
        <v>0</v>
      </c>
      <c r="BE489" s="91">
        <f t="shared" si="1318"/>
        <v>0</v>
      </c>
      <c r="BF489" s="90">
        <f t="shared" si="1318"/>
        <v>0</v>
      </c>
      <c r="BG489" s="89">
        <f t="shared" si="1318"/>
        <v>0</v>
      </c>
      <c r="BH489" s="91">
        <f t="shared" si="1318"/>
        <v>0</v>
      </c>
      <c r="BI489" s="90">
        <f t="shared" si="1318"/>
        <v>0</v>
      </c>
      <c r="BJ489" s="89">
        <f t="shared" si="1318"/>
        <v>0</v>
      </c>
      <c r="BK489" s="91">
        <f t="shared" si="1318"/>
        <v>0</v>
      </c>
      <c r="BL489" s="90">
        <f t="shared" si="1318"/>
        <v>0</v>
      </c>
      <c r="BM489" s="89">
        <f t="shared" si="1318"/>
        <v>0</v>
      </c>
      <c r="BN489" s="91">
        <f t="shared" si="1318"/>
        <v>0</v>
      </c>
      <c r="BO489" s="90">
        <f t="shared" si="1318"/>
        <v>0</v>
      </c>
      <c r="BP489" s="89">
        <f t="shared" si="1318"/>
        <v>0</v>
      </c>
      <c r="BQ489" s="91">
        <f t="shared" si="1318"/>
        <v>0</v>
      </c>
      <c r="BR489" s="90">
        <f t="shared" si="1318"/>
        <v>0</v>
      </c>
      <c r="BS489" s="89">
        <f t="shared" si="1318"/>
        <v>0</v>
      </c>
      <c r="BT489" s="91">
        <f t="shared" si="1318"/>
        <v>0</v>
      </c>
      <c r="BU489" s="90">
        <f t="shared" si="1318"/>
        <v>0</v>
      </c>
      <c r="BV489" s="89">
        <f t="shared" si="1318"/>
        <v>0</v>
      </c>
      <c r="BW489" s="91">
        <f t="shared" ref="BW489:EH489" si="1319">(BW318/(10*BW$179+BW$180)*1000000)</f>
        <v>0</v>
      </c>
      <c r="BX489" s="90">
        <f t="shared" si="1319"/>
        <v>0</v>
      </c>
      <c r="BY489" s="89"/>
      <c r="BZ489" s="91"/>
      <c r="CA489" s="90"/>
      <c r="CB489" s="89">
        <f t="shared" si="1319"/>
        <v>179.01499371673697</v>
      </c>
      <c r="CC489" s="91">
        <f t="shared" si="1319"/>
        <v>112.64322550169638</v>
      </c>
      <c r="CD489" s="92">
        <f t="shared" si="1319"/>
        <v>66.099737115646121</v>
      </c>
      <c r="CE489" s="89">
        <f t="shared" si="1319"/>
        <v>57.691038423890213</v>
      </c>
      <c r="CF489" s="91">
        <f t="shared" si="1319"/>
        <v>34.735065638933953</v>
      </c>
      <c r="CG489" s="90">
        <f t="shared" si="1319"/>
        <v>61.012824094356965</v>
      </c>
      <c r="CH489" s="89">
        <f t="shared" si="1319"/>
        <v>105.61421501627176</v>
      </c>
      <c r="CI489" s="91">
        <f t="shared" si="1319"/>
        <v>38.14198764480934</v>
      </c>
      <c r="CJ489" s="90">
        <f t="shared" si="1319"/>
        <v>40.136835378837866</v>
      </c>
      <c r="CK489" s="89">
        <f t="shared" si="1319"/>
        <v>111.93947075413872</v>
      </c>
      <c r="CL489" s="91">
        <f t="shared" si="1319"/>
        <v>129.23640751050223</v>
      </c>
      <c r="CM489" s="90">
        <f t="shared" si="1319"/>
        <v>80.887712779636473</v>
      </c>
      <c r="CN489" s="89">
        <f t="shared" si="1319"/>
        <v>31.89056132779789</v>
      </c>
      <c r="CO489" s="91">
        <f t="shared" si="1319"/>
        <v>23.849992402514616</v>
      </c>
      <c r="CP489" s="90">
        <f t="shared" si="1319"/>
        <v>20.051534294661785</v>
      </c>
      <c r="CQ489" s="89">
        <f t="shared" si="1319"/>
        <v>116.55291636823567</v>
      </c>
      <c r="CR489" s="91">
        <f t="shared" si="1319"/>
        <v>82.30418981695064</v>
      </c>
      <c r="CS489" s="90">
        <f t="shared" si="1319"/>
        <v>94.713140612484565</v>
      </c>
      <c r="CT489" s="89">
        <f t="shared" si="1319"/>
        <v>19.994191200163403</v>
      </c>
      <c r="CU489" s="91">
        <f t="shared" si="1319"/>
        <v>28.062339265148932</v>
      </c>
      <c r="CV489" s="90">
        <f t="shared" si="1319"/>
        <v>19.677386976680996</v>
      </c>
      <c r="CW489" s="89">
        <f t="shared" si="1319"/>
        <v>69.316890789842688</v>
      </c>
      <c r="CX489" s="91">
        <f t="shared" si="1319"/>
        <v>36.421653290304263</v>
      </c>
      <c r="CY489" s="90">
        <f t="shared" si="1319"/>
        <v>76.891695299466548</v>
      </c>
      <c r="CZ489" s="89">
        <f t="shared" si="1319"/>
        <v>16.963487800991302</v>
      </c>
      <c r="DA489" s="91">
        <f t="shared" si="1319"/>
        <v>9.4828586876429082</v>
      </c>
      <c r="DB489" s="90">
        <f t="shared" si="1319"/>
        <v>10.074988733509224</v>
      </c>
      <c r="DC489" s="89">
        <f t="shared" si="1319"/>
        <v>40.483518962779456</v>
      </c>
      <c r="DD489" s="91">
        <f t="shared" si="1319"/>
        <v>36.969505027261853</v>
      </c>
      <c r="DE489" s="90">
        <f t="shared" si="1319"/>
        <v>59.954792961281683</v>
      </c>
      <c r="DF489" s="89">
        <f t="shared" si="1319"/>
        <v>0</v>
      </c>
      <c r="DG489" s="91">
        <f t="shared" si="1319"/>
        <v>0</v>
      </c>
      <c r="DH489" s="90">
        <f t="shared" si="1319"/>
        <v>0</v>
      </c>
      <c r="DI489" s="89">
        <f t="shared" si="1319"/>
        <v>0</v>
      </c>
      <c r="DJ489" s="91">
        <f t="shared" si="1319"/>
        <v>0</v>
      </c>
      <c r="DK489" s="90">
        <f t="shared" si="1319"/>
        <v>0</v>
      </c>
      <c r="DL489" s="89">
        <f t="shared" si="1319"/>
        <v>0</v>
      </c>
      <c r="DM489" s="91">
        <f t="shared" si="1319"/>
        <v>0</v>
      </c>
      <c r="DN489" s="90">
        <f t="shared" si="1319"/>
        <v>0</v>
      </c>
      <c r="DO489" s="89">
        <f t="shared" si="1319"/>
        <v>0</v>
      </c>
      <c r="DP489" s="91">
        <f t="shared" si="1319"/>
        <v>0</v>
      </c>
      <c r="DQ489" s="90">
        <f t="shared" si="1319"/>
        <v>0</v>
      </c>
      <c r="DR489" s="89">
        <f t="shared" si="1319"/>
        <v>0</v>
      </c>
      <c r="DS489" s="91">
        <f t="shared" si="1319"/>
        <v>0</v>
      </c>
      <c r="DT489" s="90">
        <f t="shared" si="1319"/>
        <v>0</v>
      </c>
      <c r="DU489" s="89">
        <f t="shared" si="1319"/>
        <v>0</v>
      </c>
      <c r="DV489" s="91">
        <f t="shared" si="1319"/>
        <v>0</v>
      </c>
      <c r="DW489" s="90">
        <f t="shared" si="1319"/>
        <v>0</v>
      </c>
      <c r="DX489" s="89">
        <f t="shared" si="1319"/>
        <v>0</v>
      </c>
      <c r="DY489" s="91">
        <f t="shared" si="1319"/>
        <v>0</v>
      </c>
      <c r="DZ489" s="90">
        <f t="shared" si="1319"/>
        <v>0</v>
      </c>
      <c r="EA489" s="89">
        <f t="shared" si="1319"/>
        <v>0</v>
      </c>
      <c r="EB489" s="91">
        <f t="shared" si="1319"/>
        <v>0</v>
      </c>
      <c r="EC489" s="90">
        <f t="shared" si="1319"/>
        <v>0</v>
      </c>
      <c r="ED489" s="89">
        <f t="shared" si="1319"/>
        <v>0</v>
      </c>
      <c r="EE489" s="91">
        <f t="shared" si="1319"/>
        <v>0</v>
      </c>
      <c r="EF489" s="90">
        <f t="shared" si="1319"/>
        <v>0</v>
      </c>
      <c r="EG489" s="89">
        <f t="shared" si="1319"/>
        <v>0</v>
      </c>
      <c r="EH489" s="91">
        <f t="shared" si="1319"/>
        <v>0</v>
      </c>
      <c r="EI489" s="90">
        <f t="shared" ref="EI489:EO489" si="1320">(EI318/(10*EI$179+EI$180)*1000000)</f>
        <v>0</v>
      </c>
      <c r="EJ489" s="89">
        <f t="shared" si="1320"/>
        <v>0</v>
      </c>
      <c r="EK489" s="91">
        <f t="shared" si="1320"/>
        <v>0</v>
      </c>
      <c r="EL489" s="90">
        <f t="shared" si="1320"/>
        <v>0</v>
      </c>
      <c r="EM489" s="89">
        <f t="shared" si="1320"/>
        <v>0</v>
      </c>
      <c r="EN489" s="91">
        <f t="shared" si="1320"/>
        <v>0</v>
      </c>
      <c r="EO489" s="90">
        <f t="shared" si="1320"/>
        <v>0</v>
      </c>
    </row>
    <row r="490" spans="2:145" s="120" customFormat="1" x14ac:dyDescent="0.3">
      <c r="B490" s="360"/>
      <c r="C490" s="146" t="str">
        <f t="shared" ref="C490" si="1321">(C319)</f>
        <v>dTDP</v>
      </c>
      <c r="D490" s="155">
        <f t="shared" ref="D490:G490" si="1322">(D319)</f>
        <v>13.5</v>
      </c>
      <c r="E490" s="156">
        <f t="shared" si="1322"/>
        <v>14.2</v>
      </c>
      <c r="F490" s="157">
        <f t="shared" si="1322"/>
        <v>14.05</v>
      </c>
      <c r="G490" s="158">
        <f t="shared" si="1322"/>
        <v>401.01566000000003</v>
      </c>
      <c r="H490" s="143"/>
      <c r="I490" s="154"/>
      <c r="J490" s="144"/>
      <c r="K490" s="143">
        <f t="shared" ref="K490:BV490" si="1323">(K319/(10*K$179+K$180)*1000000)</f>
        <v>5.3845787333663866</v>
      </c>
      <c r="L490" s="150">
        <f t="shared" si="1323"/>
        <v>9.6048773205566764</v>
      </c>
      <c r="M490" s="144">
        <f t="shared" si="1323"/>
        <v>23.266514217362403</v>
      </c>
      <c r="N490" s="143">
        <f t="shared" si="1323"/>
        <v>26.393138748005786</v>
      </c>
      <c r="O490" s="150">
        <f t="shared" si="1323"/>
        <v>47.585452171531074</v>
      </c>
      <c r="P490" s="144">
        <f t="shared" si="1323"/>
        <v>25.876646791198354</v>
      </c>
      <c r="Q490" s="143">
        <f t="shared" si="1323"/>
        <v>9.6085920500848445</v>
      </c>
      <c r="R490" s="150">
        <f t="shared" si="1323"/>
        <v>7.1587655983958403</v>
      </c>
      <c r="S490" s="144">
        <f t="shared" si="1323"/>
        <v>4.0777192979526999</v>
      </c>
      <c r="T490" s="143">
        <f t="shared" si="1323"/>
        <v>9.9366878604426265</v>
      </c>
      <c r="U490" s="154">
        <f t="shared" si="1323"/>
        <v>11.236932993488978</v>
      </c>
      <c r="V490" s="144">
        <f t="shared" si="1323"/>
        <v>5.2667468339100019</v>
      </c>
      <c r="W490" s="143">
        <f t="shared" si="1323"/>
        <v>2.2598983316703047</v>
      </c>
      <c r="X490" s="154">
        <f t="shared" si="1323"/>
        <v>1.8600449428615276</v>
      </c>
      <c r="Y490" s="144">
        <f t="shared" si="1323"/>
        <v>0.69653925741765377</v>
      </c>
      <c r="Z490" s="143">
        <f t="shared" si="1323"/>
        <v>5.4636207140777806</v>
      </c>
      <c r="AA490" s="154">
        <f t="shared" si="1323"/>
        <v>2.1326025881054433</v>
      </c>
      <c r="AB490" s="144">
        <f t="shared" si="1323"/>
        <v>1.3866993762636359</v>
      </c>
      <c r="AC490" s="143">
        <f t="shared" si="1323"/>
        <v>1.8447536430465856</v>
      </c>
      <c r="AD490" s="154">
        <f t="shared" si="1323"/>
        <v>0.81506857594831872</v>
      </c>
      <c r="AE490" s="144">
        <f t="shared" si="1323"/>
        <v>0.64286823752606226</v>
      </c>
      <c r="AF490" s="143">
        <f t="shared" si="1323"/>
        <v>0</v>
      </c>
      <c r="AG490" s="154">
        <f t="shared" si="1323"/>
        <v>0.85298002890497238</v>
      </c>
      <c r="AH490" s="144">
        <f t="shared" si="1323"/>
        <v>2.3215688302055106</v>
      </c>
      <c r="AI490" s="143">
        <f t="shared" si="1323"/>
        <v>0</v>
      </c>
      <c r="AJ490" s="154">
        <f t="shared" si="1323"/>
        <v>0</v>
      </c>
      <c r="AK490" s="144">
        <f t="shared" si="1323"/>
        <v>0</v>
      </c>
      <c r="AL490" s="143">
        <f t="shared" si="1323"/>
        <v>0</v>
      </c>
      <c r="AM490" s="154">
        <f t="shared" si="1323"/>
        <v>0.80059117647759059</v>
      </c>
      <c r="AN490" s="144">
        <f t="shared" si="1323"/>
        <v>0.73467798580793942</v>
      </c>
      <c r="AO490" s="143">
        <f t="shared" si="1323"/>
        <v>0</v>
      </c>
      <c r="AP490" s="154">
        <f t="shared" si="1323"/>
        <v>0</v>
      </c>
      <c r="AQ490" s="144">
        <f t="shared" si="1323"/>
        <v>0</v>
      </c>
      <c r="AR490" s="143">
        <f t="shared" si="1323"/>
        <v>0</v>
      </c>
      <c r="AS490" s="154">
        <f t="shared" si="1323"/>
        <v>0</v>
      </c>
      <c r="AT490" s="144">
        <f t="shared" si="1323"/>
        <v>0</v>
      </c>
      <c r="AU490" s="143">
        <f t="shared" si="1323"/>
        <v>0</v>
      </c>
      <c r="AV490" s="154">
        <f t="shared" si="1323"/>
        <v>0</v>
      </c>
      <c r="AW490" s="144">
        <f t="shared" si="1323"/>
        <v>0</v>
      </c>
      <c r="AX490" s="143">
        <f t="shared" si="1323"/>
        <v>0</v>
      </c>
      <c r="AY490" s="154">
        <f t="shared" si="1323"/>
        <v>0</v>
      </c>
      <c r="AZ490" s="144">
        <f t="shared" si="1323"/>
        <v>0</v>
      </c>
      <c r="BA490" s="143">
        <f t="shared" si="1323"/>
        <v>0</v>
      </c>
      <c r="BB490" s="154">
        <f t="shared" si="1323"/>
        <v>0</v>
      </c>
      <c r="BC490" s="144">
        <f t="shared" si="1323"/>
        <v>0</v>
      </c>
      <c r="BD490" s="143">
        <f t="shared" si="1323"/>
        <v>0</v>
      </c>
      <c r="BE490" s="154">
        <f t="shared" si="1323"/>
        <v>0</v>
      </c>
      <c r="BF490" s="144">
        <f t="shared" si="1323"/>
        <v>0</v>
      </c>
      <c r="BG490" s="143">
        <f t="shared" si="1323"/>
        <v>0</v>
      </c>
      <c r="BH490" s="154">
        <f t="shared" si="1323"/>
        <v>0</v>
      </c>
      <c r="BI490" s="144">
        <f t="shared" si="1323"/>
        <v>0</v>
      </c>
      <c r="BJ490" s="143">
        <f t="shared" si="1323"/>
        <v>0</v>
      </c>
      <c r="BK490" s="154">
        <f t="shared" si="1323"/>
        <v>0</v>
      </c>
      <c r="BL490" s="144">
        <f t="shared" si="1323"/>
        <v>0</v>
      </c>
      <c r="BM490" s="143">
        <f t="shared" si="1323"/>
        <v>0</v>
      </c>
      <c r="BN490" s="154">
        <f t="shared" si="1323"/>
        <v>0</v>
      </c>
      <c r="BO490" s="144">
        <f t="shared" si="1323"/>
        <v>0</v>
      </c>
      <c r="BP490" s="143">
        <f t="shared" si="1323"/>
        <v>0</v>
      </c>
      <c r="BQ490" s="154">
        <f t="shared" si="1323"/>
        <v>0</v>
      </c>
      <c r="BR490" s="144">
        <f t="shared" si="1323"/>
        <v>0</v>
      </c>
      <c r="BS490" s="143">
        <f t="shared" si="1323"/>
        <v>0</v>
      </c>
      <c r="BT490" s="154">
        <f t="shared" si="1323"/>
        <v>0</v>
      </c>
      <c r="BU490" s="144">
        <f t="shared" si="1323"/>
        <v>0</v>
      </c>
      <c r="BV490" s="143">
        <f t="shared" si="1323"/>
        <v>0</v>
      </c>
      <c r="BW490" s="154">
        <f t="shared" ref="BW490:EH490" si="1324">(BW319/(10*BW$179+BW$180)*1000000)</f>
        <v>0</v>
      </c>
      <c r="BX490" s="144">
        <f t="shared" si="1324"/>
        <v>0</v>
      </c>
      <c r="BY490" s="143"/>
      <c r="BZ490" s="154"/>
      <c r="CA490" s="144"/>
      <c r="CB490" s="143">
        <f t="shared" si="1324"/>
        <v>1.2395983543632891</v>
      </c>
      <c r="CC490" s="154">
        <f t="shared" si="1324"/>
        <v>0</v>
      </c>
      <c r="CD490" s="159">
        <f t="shared" si="1324"/>
        <v>0.74052682501477018</v>
      </c>
      <c r="CE490" s="143">
        <f t="shared" si="1324"/>
        <v>3.953163761273732</v>
      </c>
      <c r="CF490" s="154">
        <f t="shared" si="1324"/>
        <v>1.5805161463253732</v>
      </c>
      <c r="CG490" s="144">
        <f t="shared" si="1324"/>
        <v>2.1836470100607315</v>
      </c>
      <c r="CH490" s="143">
        <f t="shared" si="1324"/>
        <v>1.8291968865982695</v>
      </c>
      <c r="CI490" s="154">
        <f t="shared" si="1324"/>
        <v>1.2480161878110285</v>
      </c>
      <c r="CJ490" s="144">
        <f t="shared" si="1324"/>
        <v>1.0585856666195319</v>
      </c>
      <c r="CK490" s="143">
        <f t="shared" si="1324"/>
        <v>4.7994841990736914</v>
      </c>
      <c r="CL490" s="154">
        <f t="shared" si="1324"/>
        <v>0.59646569084055201</v>
      </c>
      <c r="CM490" s="144">
        <f t="shared" si="1324"/>
        <v>0.94325039619600304</v>
      </c>
      <c r="CN490" s="143">
        <f t="shared" si="1324"/>
        <v>0</v>
      </c>
      <c r="CO490" s="154">
        <f t="shared" si="1324"/>
        <v>0</v>
      </c>
      <c r="CP490" s="144">
        <f t="shared" si="1324"/>
        <v>0</v>
      </c>
      <c r="CQ490" s="143">
        <f t="shared" si="1324"/>
        <v>1.7595194333580275</v>
      </c>
      <c r="CR490" s="154">
        <f t="shared" si="1324"/>
        <v>0</v>
      </c>
      <c r="CS490" s="144">
        <f t="shared" si="1324"/>
        <v>0.81035762625893759</v>
      </c>
      <c r="CT490" s="143">
        <f t="shared" si="1324"/>
        <v>0.38097830733748722</v>
      </c>
      <c r="CU490" s="154">
        <f t="shared" si="1324"/>
        <v>0.42648804078406732</v>
      </c>
      <c r="CV490" s="144">
        <f t="shared" si="1324"/>
        <v>0</v>
      </c>
      <c r="CW490" s="143">
        <f t="shared" si="1324"/>
        <v>6.0067824678473691</v>
      </c>
      <c r="CX490" s="154">
        <f t="shared" si="1324"/>
        <v>2.2863346620931351</v>
      </c>
      <c r="CY490" s="144">
        <f t="shared" si="1324"/>
        <v>3.9180847770252019</v>
      </c>
      <c r="CZ490" s="143">
        <f t="shared" si="1324"/>
        <v>0</v>
      </c>
      <c r="DA490" s="154">
        <f t="shared" si="1324"/>
        <v>0</v>
      </c>
      <c r="DB490" s="144">
        <f t="shared" si="1324"/>
        <v>0</v>
      </c>
      <c r="DC490" s="143">
        <f t="shared" si="1324"/>
        <v>0</v>
      </c>
      <c r="DD490" s="154">
        <f t="shared" si="1324"/>
        <v>0</v>
      </c>
      <c r="DE490" s="144">
        <f t="shared" si="1324"/>
        <v>0.77185637917605332</v>
      </c>
      <c r="DF490" s="143">
        <f t="shared" si="1324"/>
        <v>0</v>
      </c>
      <c r="DG490" s="154">
        <f t="shared" si="1324"/>
        <v>0</v>
      </c>
      <c r="DH490" s="144">
        <f t="shared" si="1324"/>
        <v>0</v>
      </c>
      <c r="DI490" s="143">
        <f t="shared" si="1324"/>
        <v>0</v>
      </c>
      <c r="DJ490" s="154">
        <f t="shared" si="1324"/>
        <v>0</v>
      </c>
      <c r="DK490" s="144">
        <f t="shared" si="1324"/>
        <v>0</v>
      </c>
      <c r="DL490" s="143">
        <f t="shared" si="1324"/>
        <v>0</v>
      </c>
      <c r="DM490" s="154">
        <f t="shared" si="1324"/>
        <v>0</v>
      </c>
      <c r="DN490" s="144">
        <f t="shared" si="1324"/>
        <v>0</v>
      </c>
      <c r="DO490" s="143">
        <f t="shared" si="1324"/>
        <v>0</v>
      </c>
      <c r="DP490" s="154">
        <f t="shared" si="1324"/>
        <v>0</v>
      </c>
      <c r="DQ490" s="144">
        <f t="shared" si="1324"/>
        <v>0</v>
      </c>
      <c r="DR490" s="143">
        <f t="shared" si="1324"/>
        <v>0</v>
      </c>
      <c r="DS490" s="154">
        <f t="shared" si="1324"/>
        <v>0</v>
      </c>
      <c r="DT490" s="144">
        <f t="shared" si="1324"/>
        <v>0</v>
      </c>
      <c r="DU490" s="143">
        <f t="shared" si="1324"/>
        <v>0</v>
      </c>
      <c r="DV490" s="154">
        <f t="shared" si="1324"/>
        <v>0</v>
      </c>
      <c r="DW490" s="144">
        <f t="shared" si="1324"/>
        <v>0</v>
      </c>
      <c r="DX490" s="143">
        <f t="shared" si="1324"/>
        <v>0</v>
      </c>
      <c r="DY490" s="154">
        <f t="shared" si="1324"/>
        <v>0</v>
      </c>
      <c r="DZ490" s="144">
        <f t="shared" si="1324"/>
        <v>0</v>
      </c>
      <c r="EA490" s="143">
        <f t="shared" si="1324"/>
        <v>0</v>
      </c>
      <c r="EB490" s="154">
        <f t="shared" si="1324"/>
        <v>0</v>
      </c>
      <c r="EC490" s="144">
        <f t="shared" si="1324"/>
        <v>0</v>
      </c>
      <c r="ED490" s="143">
        <f t="shared" si="1324"/>
        <v>0</v>
      </c>
      <c r="EE490" s="154">
        <f t="shared" si="1324"/>
        <v>0</v>
      </c>
      <c r="EF490" s="144">
        <f t="shared" si="1324"/>
        <v>0</v>
      </c>
      <c r="EG490" s="143">
        <f t="shared" si="1324"/>
        <v>0</v>
      </c>
      <c r="EH490" s="154">
        <f t="shared" si="1324"/>
        <v>0</v>
      </c>
      <c r="EI490" s="144">
        <f t="shared" ref="EI490:EO490" si="1325">(EI319/(10*EI$179+EI$180)*1000000)</f>
        <v>0</v>
      </c>
      <c r="EJ490" s="143">
        <f t="shared" si="1325"/>
        <v>0</v>
      </c>
      <c r="EK490" s="154">
        <f t="shared" si="1325"/>
        <v>0</v>
      </c>
      <c r="EL490" s="144">
        <f t="shared" si="1325"/>
        <v>0</v>
      </c>
      <c r="EM490" s="143">
        <f t="shared" si="1325"/>
        <v>0</v>
      </c>
      <c r="EN490" s="154">
        <f t="shared" si="1325"/>
        <v>0</v>
      </c>
      <c r="EO490" s="144">
        <f t="shared" si="1325"/>
        <v>0</v>
      </c>
    </row>
    <row r="491" spans="2:145" s="120" customFormat="1" ht="15" thickBot="1" x14ac:dyDescent="0.35">
      <c r="B491" s="361"/>
      <c r="C491" s="147" t="str">
        <f t="shared" ref="C491" si="1326">(C320)</f>
        <v>dTTP</v>
      </c>
      <c r="D491" s="160">
        <f t="shared" ref="D491:G491" si="1327">(D320)</f>
        <v>13.5</v>
      </c>
      <c r="E491" s="161">
        <f t="shared" si="1327"/>
        <v>14.2</v>
      </c>
      <c r="F491" s="162">
        <f t="shared" si="1327"/>
        <v>14.13</v>
      </c>
      <c r="G491" s="163">
        <f t="shared" si="1327"/>
        <v>480.98199</v>
      </c>
      <c r="H491" s="149"/>
      <c r="I491" s="153"/>
      <c r="J491" s="152"/>
      <c r="K491" s="149">
        <f t="shared" ref="K491:BV491" si="1328">(K320/(10*K$179+K$180)*1000000)</f>
        <v>1.0348834028495919</v>
      </c>
      <c r="L491" s="164">
        <f t="shared" si="1328"/>
        <v>1.711601028811333</v>
      </c>
      <c r="M491" s="152">
        <f t="shared" si="1328"/>
        <v>4.3682990250284339</v>
      </c>
      <c r="N491" s="149">
        <f t="shared" si="1328"/>
        <v>20.977792812339597</v>
      </c>
      <c r="O491" s="164">
        <f t="shared" si="1328"/>
        <v>19.296295538348829</v>
      </c>
      <c r="P491" s="152">
        <f t="shared" si="1328"/>
        <v>14.728832668333999</v>
      </c>
      <c r="Q491" s="149">
        <f t="shared" si="1328"/>
        <v>1.2326470822192013</v>
      </c>
      <c r="R491" s="164">
        <f t="shared" si="1328"/>
        <v>2.2761465388914051</v>
      </c>
      <c r="S491" s="152">
        <f t="shared" si="1328"/>
        <v>2.7323428337375364</v>
      </c>
      <c r="T491" s="149">
        <f t="shared" si="1328"/>
        <v>1.7686947825910029</v>
      </c>
      <c r="U491" s="153">
        <f t="shared" si="1328"/>
        <v>2.6087664065711222</v>
      </c>
      <c r="V491" s="152">
        <f t="shared" si="1328"/>
        <v>0</v>
      </c>
      <c r="W491" s="149">
        <f t="shared" si="1328"/>
        <v>1.5687353624811551</v>
      </c>
      <c r="X491" s="153">
        <f t="shared" si="1328"/>
        <v>0.76726779697799841</v>
      </c>
      <c r="Y491" s="152">
        <f t="shared" si="1328"/>
        <v>0</v>
      </c>
      <c r="Z491" s="149">
        <f t="shared" si="1328"/>
        <v>3.2005851671020795</v>
      </c>
      <c r="AA491" s="153">
        <f t="shared" si="1328"/>
        <v>0</v>
      </c>
      <c r="AB491" s="152">
        <f t="shared" si="1328"/>
        <v>1.4119051043537918</v>
      </c>
      <c r="AC491" s="149">
        <f t="shared" si="1328"/>
        <v>0</v>
      </c>
      <c r="AD491" s="153">
        <f t="shared" si="1328"/>
        <v>0</v>
      </c>
      <c r="AE491" s="152">
        <f t="shared" si="1328"/>
        <v>0</v>
      </c>
      <c r="AF491" s="149">
        <f t="shared" si="1328"/>
        <v>0</v>
      </c>
      <c r="AG491" s="153">
        <f t="shared" si="1328"/>
        <v>0</v>
      </c>
      <c r="AH491" s="152">
        <f t="shared" si="1328"/>
        <v>0.94223112682332077</v>
      </c>
      <c r="AI491" s="149">
        <f t="shared" si="1328"/>
        <v>0.67915605967437653</v>
      </c>
      <c r="AJ491" s="153">
        <f t="shared" si="1328"/>
        <v>0</v>
      </c>
      <c r="AK491" s="152">
        <f t="shared" si="1328"/>
        <v>0</v>
      </c>
      <c r="AL491" s="149">
        <f t="shared" si="1328"/>
        <v>0</v>
      </c>
      <c r="AM491" s="153">
        <f t="shared" si="1328"/>
        <v>0</v>
      </c>
      <c r="AN491" s="152">
        <f t="shared" si="1328"/>
        <v>0</v>
      </c>
      <c r="AO491" s="149">
        <f t="shared" si="1328"/>
        <v>0</v>
      </c>
      <c r="AP491" s="153">
        <f t="shared" si="1328"/>
        <v>0</v>
      </c>
      <c r="AQ491" s="152">
        <f t="shared" si="1328"/>
        <v>0</v>
      </c>
      <c r="AR491" s="149">
        <f t="shared" si="1328"/>
        <v>0</v>
      </c>
      <c r="AS491" s="153">
        <f t="shared" si="1328"/>
        <v>0</v>
      </c>
      <c r="AT491" s="152">
        <f t="shared" si="1328"/>
        <v>0</v>
      </c>
      <c r="AU491" s="149">
        <f t="shared" si="1328"/>
        <v>0</v>
      </c>
      <c r="AV491" s="153">
        <f t="shared" si="1328"/>
        <v>0</v>
      </c>
      <c r="AW491" s="152">
        <f t="shared" si="1328"/>
        <v>0</v>
      </c>
      <c r="AX491" s="149">
        <f t="shared" si="1328"/>
        <v>0</v>
      </c>
      <c r="AY491" s="153">
        <f t="shared" si="1328"/>
        <v>0</v>
      </c>
      <c r="AZ491" s="152">
        <f t="shared" si="1328"/>
        <v>0</v>
      </c>
      <c r="BA491" s="149">
        <f t="shared" si="1328"/>
        <v>0</v>
      </c>
      <c r="BB491" s="153">
        <f t="shared" si="1328"/>
        <v>0</v>
      </c>
      <c r="BC491" s="152">
        <f t="shared" si="1328"/>
        <v>0</v>
      </c>
      <c r="BD491" s="149">
        <f t="shared" si="1328"/>
        <v>0</v>
      </c>
      <c r="BE491" s="153">
        <f t="shared" si="1328"/>
        <v>0</v>
      </c>
      <c r="BF491" s="152">
        <f t="shared" si="1328"/>
        <v>0</v>
      </c>
      <c r="BG491" s="149">
        <f t="shared" si="1328"/>
        <v>0</v>
      </c>
      <c r="BH491" s="153">
        <f t="shared" si="1328"/>
        <v>0</v>
      </c>
      <c r="BI491" s="152">
        <f t="shared" si="1328"/>
        <v>0</v>
      </c>
      <c r="BJ491" s="149">
        <f t="shared" si="1328"/>
        <v>0</v>
      </c>
      <c r="BK491" s="153">
        <f t="shared" si="1328"/>
        <v>0</v>
      </c>
      <c r="BL491" s="152">
        <f t="shared" si="1328"/>
        <v>0</v>
      </c>
      <c r="BM491" s="149">
        <f t="shared" si="1328"/>
        <v>0</v>
      </c>
      <c r="BN491" s="153">
        <f t="shared" si="1328"/>
        <v>0</v>
      </c>
      <c r="BO491" s="152">
        <f t="shared" si="1328"/>
        <v>0</v>
      </c>
      <c r="BP491" s="149">
        <f t="shared" si="1328"/>
        <v>0</v>
      </c>
      <c r="BQ491" s="153">
        <f t="shared" si="1328"/>
        <v>0</v>
      </c>
      <c r="BR491" s="152">
        <f t="shared" si="1328"/>
        <v>0</v>
      </c>
      <c r="BS491" s="149">
        <f t="shared" si="1328"/>
        <v>0</v>
      </c>
      <c r="BT491" s="153">
        <f t="shared" si="1328"/>
        <v>0</v>
      </c>
      <c r="BU491" s="152">
        <f t="shared" si="1328"/>
        <v>0</v>
      </c>
      <c r="BV491" s="149">
        <f t="shared" si="1328"/>
        <v>0</v>
      </c>
      <c r="BW491" s="153">
        <f t="shared" ref="BW491:EH491" si="1329">(BW320/(10*BW$179+BW$180)*1000000)</f>
        <v>0</v>
      </c>
      <c r="BX491" s="152">
        <f t="shared" si="1329"/>
        <v>0</v>
      </c>
      <c r="BY491" s="149"/>
      <c r="BZ491" s="153"/>
      <c r="CA491" s="152"/>
      <c r="CB491" s="149">
        <f t="shared" si="1329"/>
        <v>3.3867200386180083</v>
      </c>
      <c r="CC491" s="153">
        <f t="shared" si="1329"/>
        <v>3.8955687001899522</v>
      </c>
      <c r="CD491" s="165">
        <f t="shared" si="1329"/>
        <v>2.1154865092145263</v>
      </c>
      <c r="CE491" s="149">
        <f t="shared" si="1329"/>
        <v>0.66530825051765763</v>
      </c>
      <c r="CF491" s="153">
        <f t="shared" si="1329"/>
        <v>1.7545935262163215</v>
      </c>
      <c r="CG491" s="152">
        <f t="shared" si="1329"/>
        <v>1.2675921019171885</v>
      </c>
      <c r="CH491" s="149">
        <f t="shared" si="1329"/>
        <v>0.54066554337237027</v>
      </c>
      <c r="CI491" s="153">
        <f t="shared" si="1329"/>
        <v>0</v>
      </c>
      <c r="CJ491" s="152">
        <f t="shared" si="1329"/>
        <v>0</v>
      </c>
      <c r="CK491" s="149">
        <f t="shared" si="1329"/>
        <v>0.72414078147501959</v>
      </c>
      <c r="CL491" s="153">
        <f t="shared" si="1329"/>
        <v>1.3755125187286779</v>
      </c>
      <c r="CM491" s="152">
        <f t="shared" si="1329"/>
        <v>0</v>
      </c>
      <c r="CN491" s="149">
        <f t="shared" si="1329"/>
        <v>0</v>
      </c>
      <c r="CO491" s="153">
        <f t="shared" si="1329"/>
        <v>0.56569405889400903</v>
      </c>
      <c r="CP491" s="152">
        <f t="shared" si="1329"/>
        <v>0</v>
      </c>
      <c r="CQ491" s="149">
        <f t="shared" si="1329"/>
        <v>0.6946892792269167</v>
      </c>
      <c r="CR491" s="153">
        <f t="shared" si="1329"/>
        <v>0</v>
      </c>
      <c r="CS491" s="152">
        <f t="shared" si="1329"/>
        <v>0</v>
      </c>
      <c r="CT491" s="149">
        <f t="shared" si="1329"/>
        <v>0</v>
      </c>
      <c r="CU491" s="153">
        <f t="shared" si="1329"/>
        <v>0</v>
      </c>
      <c r="CV491" s="152">
        <f t="shared" si="1329"/>
        <v>0</v>
      </c>
      <c r="CW491" s="149">
        <f t="shared" si="1329"/>
        <v>0</v>
      </c>
      <c r="CX491" s="153">
        <f t="shared" si="1329"/>
        <v>0</v>
      </c>
      <c r="CY491" s="152">
        <f t="shared" si="1329"/>
        <v>0</v>
      </c>
      <c r="CZ491" s="149">
        <f t="shared" si="1329"/>
        <v>0</v>
      </c>
      <c r="DA491" s="153">
        <f t="shared" si="1329"/>
        <v>0</v>
      </c>
      <c r="DB491" s="152">
        <f t="shared" si="1329"/>
        <v>0</v>
      </c>
      <c r="DC491" s="149">
        <f t="shared" si="1329"/>
        <v>0</v>
      </c>
      <c r="DD491" s="153">
        <f t="shared" si="1329"/>
        <v>0</v>
      </c>
      <c r="DE491" s="152">
        <f t="shared" si="1329"/>
        <v>0</v>
      </c>
      <c r="DF491" s="149">
        <f t="shared" si="1329"/>
        <v>0</v>
      </c>
      <c r="DG491" s="153">
        <f t="shared" si="1329"/>
        <v>0</v>
      </c>
      <c r="DH491" s="152">
        <f t="shared" si="1329"/>
        <v>0</v>
      </c>
      <c r="DI491" s="149">
        <f t="shared" si="1329"/>
        <v>0</v>
      </c>
      <c r="DJ491" s="153">
        <f t="shared" si="1329"/>
        <v>0</v>
      </c>
      <c r="DK491" s="152">
        <f t="shared" si="1329"/>
        <v>0</v>
      </c>
      <c r="DL491" s="149">
        <f t="shared" si="1329"/>
        <v>0</v>
      </c>
      <c r="DM491" s="153">
        <f t="shared" si="1329"/>
        <v>0</v>
      </c>
      <c r="DN491" s="152">
        <f t="shared" si="1329"/>
        <v>0</v>
      </c>
      <c r="DO491" s="149">
        <f t="shared" si="1329"/>
        <v>0</v>
      </c>
      <c r="DP491" s="153">
        <f t="shared" si="1329"/>
        <v>0</v>
      </c>
      <c r="DQ491" s="152">
        <f t="shared" si="1329"/>
        <v>0</v>
      </c>
      <c r="DR491" s="149">
        <f t="shared" si="1329"/>
        <v>0</v>
      </c>
      <c r="DS491" s="153">
        <f t="shared" si="1329"/>
        <v>0</v>
      </c>
      <c r="DT491" s="152">
        <f t="shared" si="1329"/>
        <v>0</v>
      </c>
      <c r="DU491" s="149">
        <f t="shared" si="1329"/>
        <v>0</v>
      </c>
      <c r="DV491" s="153">
        <f t="shared" si="1329"/>
        <v>0</v>
      </c>
      <c r="DW491" s="152">
        <f t="shared" si="1329"/>
        <v>0</v>
      </c>
      <c r="DX491" s="149">
        <f t="shared" si="1329"/>
        <v>0</v>
      </c>
      <c r="DY491" s="153">
        <f t="shared" si="1329"/>
        <v>0</v>
      </c>
      <c r="DZ491" s="152">
        <f t="shared" si="1329"/>
        <v>0</v>
      </c>
      <c r="EA491" s="149">
        <f t="shared" si="1329"/>
        <v>0</v>
      </c>
      <c r="EB491" s="153">
        <f t="shared" si="1329"/>
        <v>0</v>
      </c>
      <c r="EC491" s="152">
        <f t="shared" si="1329"/>
        <v>0</v>
      </c>
      <c r="ED491" s="149">
        <f t="shared" si="1329"/>
        <v>0</v>
      </c>
      <c r="EE491" s="153">
        <f t="shared" si="1329"/>
        <v>0</v>
      </c>
      <c r="EF491" s="152">
        <f t="shared" si="1329"/>
        <v>0</v>
      </c>
      <c r="EG491" s="149">
        <f t="shared" si="1329"/>
        <v>0</v>
      </c>
      <c r="EH491" s="153">
        <f t="shared" si="1329"/>
        <v>0</v>
      </c>
      <c r="EI491" s="152">
        <f t="shared" ref="EI491:EO491" si="1330">(EI320/(10*EI$179+EI$180)*1000000)</f>
        <v>0</v>
      </c>
      <c r="EJ491" s="149">
        <f t="shared" si="1330"/>
        <v>0</v>
      </c>
      <c r="EK491" s="153">
        <f t="shared" si="1330"/>
        <v>0</v>
      </c>
      <c r="EL491" s="152">
        <f t="shared" si="1330"/>
        <v>0</v>
      </c>
      <c r="EM491" s="149">
        <f t="shared" si="1330"/>
        <v>0</v>
      </c>
      <c r="EN491" s="153">
        <f t="shared" si="1330"/>
        <v>0</v>
      </c>
      <c r="EO491" s="152">
        <f t="shared" si="1330"/>
        <v>0</v>
      </c>
    </row>
    <row r="492" spans="2:145" s="120" customFormat="1" x14ac:dyDescent="0.3">
      <c r="B492" s="359" t="s">
        <v>357</v>
      </c>
      <c r="C492" s="148" t="str">
        <f t="shared" ref="C492" si="1331">(C321)</f>
        <v>FMN</v>
      </c>
      <c r="D492" s="166">
        <f t="shared" ref="D492:G492" si="1332">(D321)</f>
        <v>12.3</v>
      </c>
      <c r="E492" s="167">
        <f t="shared" si="1332"/>
        <v>13.3</v>
      </c>
      <c r="F492" s="168">
        <f t="shared" si="1332"/>
        <v>12.86</v>
      </c>
      <c r="G492" s="169">
        <f t="shared" si="1332"/>
        <v>457.11189000000002</v>
      </c>
      <c r="H492" s="145"/>
      <c r="I492" s="170"/>
      <c r="J492" s="151"/>
      <c r="K492" s="145">
        <f t="shared" ref="K492:BV492" si="1333">(K321/(10*K$179+K$180)*1000000)</f>
        <v>0.36396406817634547</v>
      </c>
      <c r="L492" s="171">
        <f t="shared" si="1333"/>
        <v>0.41751962213648619</v>
      </c>
      <c r="M492" s="151">
        <f t="shared" si="1333"/>
        <v>1.2525987437393522</v>
      </c>
      <c r="N492" s="145">
        <f t="shared" si="1333"/>
        <v>0.38486528292454847</v>
      </c>
      <c r="O492" s="171">
        <f t="shared" si="1333"/>
        <v>0.59364593969671431</v>
      </c>
      <c r="P492" s="151">
        <f t="shared" si="1333"/>
        <v>0.98628098131834774</v>
      </c>
      <c r="Q492" s="145">
        <f t="shared" si="1333"/>
        <v>0.66615947473052139</v>
      </c>
      <c r="R492" s="171">
        <f t="shared" si="1333"/>
        <v>0.42559716704807038</v>
      </c>
      <c r="S492" s="151">
        <f t="shared" si="1333"/>
        <v>0</v>
      </c>
      <c r="T492" s="145">
        <f t="shared" si="1333"/>
        <v>1.2787102039064366</v>
      </c>
      <c r="U492" s="170">
        <f t="shared" si="1333"/>
        <v>0.97661542116879863</v>
      </c>
      <c r="V492" s="151">
        <f t="shared" si="1333"/>
        <v>0.17562305509921791</v>
      </c>
      <c r="W492" s="145">
        <f t="shared" si="1333"/>
        <v>0.21510380825650957</v>
      </c>
      <c r="X492" s="170">
        <f t="shared" si="1333"/>
        <v>0.76694133793004426</v>
      </c>
      <c r="Y492" s="151">
        <f t="shared" si="1333"/>
        <v>0.18755808937856566</v>
      </c>
      <c r="Z492" s="145">
        <f t="shared" si="1333"/>
        <v>1.4377747384233992</v>
      </c>
      <c r="AA492" s="170">
        <f t="shared" si="1333"/>
        <v>0</v>
      </c>
      <c r="AB492" s="151">
        <f t="shared" si="1333"/>
        <v>0.29715215402854728</v>
      </c>
      <c r="AC492" s="145">
        <f t="shared" si="1333"/>
        <v>0.57379891067933086</v>
      </c>
      <c r="AD492" s="170">
        <f t="shared" si="1333"/>
        <v>0.58254087067167037</v>
      </c>
      <c r="AE492" s="151">
        <f t="shared" si="1333"/>
        <v>0.92174386036478761</v>
      </c>
      <c r="AF492" s="145">
        <f t="shared" si="1333"/>
        <v>0</v>
      </c>
      <c r="AG492" s="170">
        <f t="shared" si="1333"/>
        <v>0.37367667017296174</v>
      </c>
      <c r="AH492" s="151">
        <f t="shared" si="1333"/>
        <v>0.22385200989176671</v>
      </c>
      <c r="AI492" s="145">
        <f t="shared" si="1333"/>
        <v>0.25247612514873291</v>
      </c>
      <c r="AJ492" s="170">
        <f t="shared" si="1333"/>
        <v>0.3612229118323565</v>
      </c>
      <c r="AK492" s="151">
        <f t="shared" si="1333"/>
        <v>0</v>
      </c>
      <c r="AL492" s="145">
        <f t="shared" si="1333"/>
        <v>0.8296496977263853</v>
      </c>
      <c r="AM492" s="170">
        <f t="shared" si="1333"/>
        <v>0</v>
      </c>
      <c r="AN492" s="151">
        <f t="shared" si="1333"/>
        <v>0.1816492349847349</v>
      </c>
      <c r="AO492" s="145">
        <f t="shared" si="1333"/>
        <v>0</v>
      </c>
      <c r="AP492" s="170">
        <f t="shared" si="1333"/>
        <v>0</v>
      </c>
      <c r="AQ492" s="151">
        <f t="shared" si="1333"/>
        <v>0</v>
      </c>
      <c r="AR492" s="145">
        <f t="shared" si="1333"/>
        <v>0</v>
      </c>
      <c r="AS492" s="170">
        <f t="shared" si="1333"/>
        <v>0</v>
      </c>
      <c r="AT492" s="151">
        <f t="shared" si="1333"/>
        <v>0</v>
      </c>
      <c r="AU492" s="145">
        <f t="shared" si="1333"/>
        <v>0</v>
      </c>
      <c r="AV492" s="170">
        <f t="shared" si="1333"/>
        <v>0</v>
      </c>
      <c r="AW492" s="151">
        <f t="shared" si="1333"/>
        <v>0</v>
      </c>
      <c r="AX492" s="145">
        <f t="shared" si="1333"/>
        <v>0</v>
      </c>
      <c r="AY492" s="170">
        <f t="shared" si="1333"/>
        <v>0</v>
      </c>
      <c r="AZ492" s="151">
        <f t="shared" si="1333"/>
        <v>0</v>
      </c>
      <c r="BA492" s="145">
        <f t="shared" si="1333"/>
        <v>0</v>
      </c>
      <c r="BB492" s="170">
        <f t="shared" si="1333"/>
        <v>0</v>
      </c>
      <c r="BC492" s="151">
        <f t="shared" si="1333"/>
        <v>0</v>
      </c>
      <c r="BD492" s="145">
        <f t="shared" si="1333"/>
        <v>0</v>
      </c>
      <c r="BE492" s="170">
        <f t="shared" si="1333"/>
        <v>0</v>
      </c>
      <c r="BF492" s="151">
        <f t="shared" si="1333"/>
        <v>0</v>
      </c>
      <c r="BG492" s="145">
        <f t="shared" si="1333"/>
        <v>0</v>
      </c>
      <c r="BH492" s="170">
        <f t="shared" si="1333"/>
        <v>0</v>
      </c>
      <c r="BI492" s="151">
        <f t="shared" si="1333"/>
        <v>0</v>
      </c>
      <c r="BJ492" s="145">
        <f t="shared" si="1333"/>
        <v>0</v>
      </c>
      <c r="BK492" s="170">
        <f t="shared" si="1333"/>
        <v>0</v>
      </c>
      <c r="BL492" s="151">
        <f t="shared" si="1333"/>
        <v>0</v>
      </c>
      <c r="BM492" s="145">
        <f t="shared" si="1333"/>
        <v>0</v>
      </c>
      <c r="BN492" s="170">
        <f t="shared" si="1333"/>
        <v>0</v>
      </c>
      <c r="BO492" s="151">
        <f t="shared" si="1333"/>
        <v>0</v>
      </c>
      <c r="BP492" s="145">
        <f t="shared" si="1333"/>
        <v>0</v>
      </c>
      <c r="BQ492" s="170">
        <f t="shared" si="1333"/>
        <v>0</v>
      </c>
      <c r="BR492" s="151">
        <f t="shared" si="1333"/>
        <v>0</v>
      </c>
      <c r="BS492" s="145">
        <f t="shared" si="1333"/>
        <v>0</v>
      </c>
      <c r="BT492" s="170">
        <f t="shared" si="1333"/>
        <v>0.3468749645268292</v>
      </c>
      <c r="BU492" s="151">
        <f t="shared" si="1333"/>
        <v>0</v>
      </c>
      <c r="BV492" s="145">
        <f t="shared" si="1333"/>
        <v>0</v>
      </c>
      <c r="BW492" s="170">
        <f t="shared" ref="BW492:EH492" si="1334">(BW321/(10*BW$179+BW$180)*1000000)</f>
        <v>0</v>
      </c>
      <c r="BX492" s="151">
        <f t="shared" si="1334"/>
        <v>0</v>
      </c>
      <c r="BY492" s="145"/>
      <c r="BZ492" s="170"/>
      <c r="CA492" s="151"/>
      <c r="CB492" s="145">
        <f t="shared" si="1334"/>
        <v>0.16328767962003482</v>
      </c>
      <c r="CC492" s="170">
        <f t="shared" si="1334"/>
        <v>0</v>
      </c>
      <c r="CD492" s="172">
        <f t="shared" si="1334"/>
        <v>0</v>
      </c>
      <c r="CE492" s="145">
        <f t="shared" si="1334"/>
        <v>0.37290784265097804</v>
      </c>
      <c r="CF492" s="170">
        <f t="shared" si="1334"/>
        <v>0</v>
      </c>
      <c r="CG492" s="151">
        <f t="shared" si="1334"/>
        <v>0</v>
      </c>
      <c r="CH492" s="145">
        <f t="shared" si="1334"/>
        <v>0</v>
      </c>
      <c r="CI492" s="170">
        <f t="shared" si="1334"/>
        <v>0.20645493762488382</v>
      </c>
      <c r="CJ492" s="151">
        <f t="shared" si="1334"/>
        <v>0</v>
      </c>
      <c r="CK492" s="145">
        <f t="shared" si="1334"/>
        <v>0.15228913573426045</v>
      </c>
      <c r="CL492" s="170">
        <f t="shared" si="1334"/>
        <v>0.318555030597588</v>
      </c>
      <c r="CM492" s="151">
        <f t="shared" si="1334"/>
        <v>0.59907351832842204</v>
      </c>
      <c r="CN492" s="145">
        <f t="shared" si="1334"/>
        <v>0</v>
      </c>
      <c r="CO492" s="170">
        <f t="shared" si="1334"/>
        <v>0</v>
      </c>
      <c r="CP492" s="151">
        <f t="shared" si="1334"/>
        <v>0.54804367376938501</v>
      </c>
      <c r="CQ492" s="145">
        <f t="shared" si="1334"/>
        <v>1.0246387938020605</v>
      </c>
      <c r="CR492" s="170">
        <f t="shared" si="1334"/>
        <v>1.1913140860436224</v>
      </c>
      <c r="CS492" s="151">
        <f t="shared" si="1334"/>
        <v>1.3129764391239243</v>
      </c>
      <c r="CT492" s="145">
        <f t="shared" si="1334"/>
        <v>1.0570270188481903</v>
      </c>
      <c r="CU492" s="170">
        <f t="shared" si="1334"/>
        <v>0.55496800350108977</v>
      </c>
      <c r="CV492" s="151">
        <f t="shared" si="1334"/>
        <v>0.82308690749776914</v>
      </c>
      <c r="CW492" s="145">
        <f t="shared" si="1334"/>
        <v>1.6021217667740868</v>
      </c>
      <c r="CX492" s="170">
        <f t="shared" si="1334"/>
        <v>1.2702472829065798</v>
      </c>
      <c r="CY492" s="151">
        <f t="shared" si="1334"/>
        <v>0.55634128588504306</v>
      </c>
      <c r="CZ492" s="145">
        <f t="shared" si="1334"/>
        <v>1.0349733830611254</v>
      </c>
      <c r="DA492" s="170">
        <f t="shared" si="1334"/>
        <v>0.87217546169041626</v>
      </c>
      <c r="DB492" s="151">
        <f t="shared" si="1334"/>
        <v>1.2910099643895241</v>
      </c>
      <c r="DC492" s="145">
        <f t="shared" si="1334"/>
        <v>3.3794493152849299</v>
      </c>
      <c r="DD492" s="170">
        <f t="shared" si="1334"/>
        <v>1.8031716780927611</v>
      </c>
      <c r="DE492" s="151">
        <f t="shared" si="1334"/>
        <v>2.6584110377362498</v>
      </c>
      <c r="DF492" s="145">
        <f t="shared" si="1334"/>
        <v>0</v>
      </c>
      <c r="DG492" s="170">
        <f t="shared" si="1334"/>
        <v>0</v>
      </c>
      <c r="DH492" s="151">
        <f t="shared" si="1334"/>
        <v>0</v>
      </c>
      <c r="DI492" s="145">
        <f t="shared" si="1334"/>
        <v>0</v>
      </c>
      <c r="DJ492" s="170">
        <f t="shared" si="1334"/>
        <v>0</v>
      </c>
      <c r="DK492" s="151">
        <f t="shared" si="1334"/>
        <v>0</v>
      </c>
      <c r="DL492" s="145">
        <f t="shared" si="1334"/>
        <v>0</v>
      </c>
      <c r="DM492" s="170">
        <f t="shared" si="1334"/>
        <v>0</v>
      </c>
      <c r="DN492" s="151">
        <f t="shared" si="1334"/>
        <v>0</v>
      </c>
      <c r="DO492" s="145">
        <f t="shared" si="1334"/>
        <v>0</v>
      </c>
      <c r="DP492" s="170">
        <f t="shared" si="1334"/>
        <v>0</v>
      </c>
      <c r="DQ492" s="151">
        <f t="shared" si="1334"/>
        <v>0</v>
      </c>
      <c r="DR492" s="145">
        <f t="shared" si="1334"/>
        <v>0</v>
      </c>
      <c r="DS492" s="170">
        <f t="shared" si="1334"/>
        <v>0</v>
      </c>
      <c r="DT492" s="151">
        <f t="shared" si="1334"/>
        <v>0</v>
      </c>
      <c r="DU492" s="145">
        <f t="shared" si="1334"/>
        <v>0</v>
      </c>
      <c r="DV492" s="170">
        <f t="shared" si="1334"/>
        <v>0</v>
      </c>
      <c r="DW492" s="151">
        <f t="shared" si="1334"/>
        <v>0</v>
      </c>
      <c r="DX492" s="145">
        <f t="shared" si="1334"/>
        <v>0</v>
      </c>
      <c r="DY492" s="170">
        <f t="shared" si="1334"/>
        <v>0</v>
      </c>
      <c r="DZ492" s="151">
        <f t="shared" si="1334"/>
        <v>0</v>
      </c>
      <c r="EA492" s="145">
        <f t="shared" si="1334"/>
        <v>0</v>
      </c>
      <c r="EB492" s="170">
        <f t="shared" si="1334"/>
        <v>0</v>
      </c>
      <c r="EC492" s="151">
        <f t="shared" si="1334"/>
        <v>0</v>
      </c>
      <c r="ED492" s="145">
        <f t="shared" si="1334"/>
        <v>0</v>
      </c>
      <c r="EE492" s="170">
        <f t="shared" si="1334"/>
        <v>0</v>
      </c>
      <c r="EF492" s="151">
        <f t="shared" si="1334"/>
        <v>0</v>
      </c>
      <c r="EG492" s="145">
        <f t="shared" si="1334"/>
        <v>0</v>
      </c>
      <c r="EH492" s="170">
        <f t="shared" si="1334"/>
        <v>0</v>
      </c>
      <c r="EI492" s="151">
        <f t="shared" ref="EI492:EO492" si="1335">(EI321/(10*EI$179+EI$180)*1000000)</f>
        <v>0</v>
      </c>
      <c r="EJ492" s="145">
        <f t="shared" si="1335"/>
        <v>0</v>
      </c>
      <c r="EK492" s="170">
        <f t="shared" si="1335"/>
        <v>0</v>
      </c>
      <c r="EL492" s="151">
        <f t="shared" si="1335"/>
        <v>0</v>
      </c>
      <c r="EM492" s="145">
        <f t="shared" si="1335"/>
        <v>0</v>
      </c>
      <c r="EN492" s="170">
        <f t="shared" si="1335"/>
        <v>0</v>
      </c>
      <c r="EO492" s="151">
        <f t="shared" si="1335"/>
        <v>0</v>
      </c>
    </row>
    <row r="493" spans="2:145" s="120" customFormat="1" x14ac:dyDescent="0.3">
      <c r="B493" s="360"/>
      <c r="C493" s="146" t="str">
        <f t="shared" ref="C493" si="1336">(C322)</f>
        <v>FMNH2</v>
      </c>
      <c r="D493" s="155">
        <f t="shared" ref="D493:G493" si="1337">(D322)</f>
        <v>9.3000000000000007</v>
      </c>
      <c r="E493" s="156">
        <f t="shared" si="1337"/>
        <v>10.6</v>
      </c>
      <c r="F493" s="157" t="str">
        <f t="shared" si="1337"/>
        <v>--</v>
      </c>
      <c r="G493" s="158">
        <f t="shared" si="1337"/>
        <v>459.12754000000001</v>
      </c>
      <c r="H493" s="143"/>
      <c r="I493" s="154"/>
      <c r="J493" s="144"/>
      <c r="K493" s="143">
        <f t="shared" ref="K493:BV493" si="1338">(K322/(10*K$179+K$180)*1000000)</f>
        <v>0</v>
      </c>
      <c r="L493" s="150">
        <f t="shared" si="1338"/>
        <v>0</v>
      </c>
      <c r="M493" s="144">
        <f t="shared" si="1338"/>
        <v>0</v>
      </c>
      <c r="N493" s="143">
        <f t="shared" si="1338"/>
        <v>0</v>
      </c>
      <c r="O493" s="150">
        <f t="shared" si="1338"/>
        <v>0</v>
      </c>
      <c r="P493" s="144">
        <f t="shared" si="1338"/>
        <v>0</v>
      </c>
      <c r="Q493" s="143">
        <f t="shared" si="1338"/>
        <v>0</v>
      </c>
      <c r="R493" s="150">
        <f t="shared" si="1338"/>
        <v>0</v>
      </c>
      <c r="S493" s="144">
        <f t="shared" si="1338"/>
        <v>0</v>
      </c>
      <c r="T493" s="143">
        <f t="shared" si="1338"/>
        <v>0</v>
      </c>
      <c r="U493" s="154">
        <f t="shared" si="1338"/>
        <v>0</v>
      </c>
      <c r="V493" s="144">
        <f t="shared" si="1338"/>
        <v>0</v>
      </c>
      <c r="W493" s="143">
        <f t="shared" si="1338"/>
        <v>0</v>
      </c>
      <c r="X493" s="154">
        <f t="shared" si="1338"/>
        <v>0</v>
      </c>
      <c r="Y493" s="144">
        <f t="shared" si="1338"/>
        <v>0</v>
      </c>
      <c r="Z493" s="143">
        <f t="shared" si="1338"/>
        <v>0</v>
      </c>
      <c r="AA493" s="154">
        <f t="shared" si="1338"/>
        <v>0</v>
      </c>
      <c r="AB493" s="144">
        <f t="shared" si="1338"/>
        <v>0</v>
      </c>
      <c r="AC493" s="143">
        <f t="shared" si="1338"/>
        <v>0</v>
      </c>
      <c r="AD493" s="154">
        <f t="shared" si="1338"/>
        <v>0</v>
      </c>
      <c r="AE493" s="144">
        <f t="shared" si="1338"/>
        <v>0</v>
      </c>
      <c r="AF493" s="143">
        <f t="shared" si="1338"/>
        <v>0</v>
      </c>
      <c r="AG493" s="154">
        <f t="shared" si="1338"/>
        <v>0</v>
      </c>
      <c r="AH493" s="144">
        <f t="shared" si="1338"/>
        <v>0</v>
      </c>
      <c r="AI493" s="143">
        <f t="shared" si="1338"/>
        <v>0</v>
      </c>
      <c r="AJ493" s="154">
        <f t="shared" si="1338"/>
        <v>0</v>
      </c>
      <c r="AK493" s="144">
        <f t="shared" si="1338"/>
        <v>0</v>
      </c>
      <c r="AL493" s="143">
        <f t="shared" si="1338"/>
        <v>0</v>
      </c>
      <c r="AM493" s="154">
        <f t="shared" si="1338"/>
        <v>0</v>
      </c>
      <c r="AN493" s="144">
        <f t="shared" si="1338"/>
        <v>0</v>
      </c>
      <c r="AO493" s="143">
        <f t="shared" si="1338"/>
        <v>0</v>
      </c>
      <c r="AP493" s="154">
        <f t="shared" si="1338"/>
        <v>0</v>
      </c>
      <c r="AQ493" s="144">
        <f t="shared" si="1338"/>
        <v>0</v>
      </c>
      <c r="AR493" s="143">
        <f t="shared" si="1338"/>
        <v>0</v>
      </c>
      <c r="AS493" s="154">
        <f t="shared" si="1338"/>
        <v>0</v>
      </c>
      <c r="AT493" s="144">
        <f t="shared" si="1338"/>
        <v>0</v>
      </c>
      <c r="AU493" s="143">
        <f t="shared" si="1338"/>
        <v>0</v>
      </c>
      <c r="AV493" s="154">
        <f t="shared" si="1338"/>
        <v>0</v>
      </c>
      <c r="AW493" s="144">
        <f t="shared" si="1338"/>
        <v>0</v>
      </c>
      <c r="AX493" s="143">
        <f t="shared" si="1338"/>
        <v>0</v>
      </c>
      <c r="AY493" s="154">
        <f t="shared" si="1338"/>
        <v>0</v>
      </c>
      <c r="AZ493" s="144">
        <f t="shared" si="1338"/>
        <v>0</v>
      </c>
      <c r="BA493" s="143">
        <f t="shared" si="1338"/>
        <v>0</v>
      </c>
      <c r="BB493" s="154">
        <f t="shared" si="1338"/>
        <v>0</v>
      </c>
      <c r="BC493" s="144">
        <f t="shared" si="1338"/>
        <v>0</v>
      </c>
      <c r="BD493" s="143">
        <f t="shared" si="1338"/>
        <v>0</v>
      </c>
      <c r="BE493" s="154">
        <f t="shared" si="1338"/>
        <v>0</v>
      </c>
      <c r="BF493" s="144">
        <f t="shared" si="1338"/>
        <v>0</v>
      </c>
      <c r="BG493" s="143">
        <f t="shared" si="1338"/>
        <v>0</v>
      </c>
      <c r="BH493" s="154">
        <f t="shared" si="1338"/>
        <v>0</v>
      </c>
      <c r="BI493" s="144">
        <f t="shared" si="1338"/>
        <v>0</v>
      </c>
      <c r="BJ493" s="143">
        <f t="shared" si="1338"/>
        <v>0</v>
      </c>
      <c r="BK493" s="154">
        <f t="shared" si="1338"/>
        <v>0</v>
      </c>
      <c r="BL493" s="144">
        <f t="shared" si="1338"/>
        <v>0</v>
      </c>
      <c r="BM493" s="143">
        <f t="shared" si="1338"/>
        <v>0</v>
      </c>
      <c r="BN493" s="154">
        <f t="shared" si="1338"/>
        <v>0</v>
      </c>
      <c r="BO493" s="144">
        <f t="shared" si="1338"/>
        <v>0</v>
      </c>
      <c r="BP493" s="143">
        <f t="shared" si="1338"/>
        <v>0</v>
      </c>
      <c r="BQ493" s="154">
        <f t="shared" si="1338"/>
        <v>0</v>
      </c>
      <c r="BR493" s="144">
        <f t="shared" si="1338"/>
        <v>0</v>
      </c>
      <c r="BS493" s="143">
        <f t="shared" si="1338"/>
        <v>0</v>
      </c>
      <c r="BT493" s="154">
        <f t="shared" si="1338"/>
        <v>0</v>
      </c>
      <c r="BU493" s="144">
        <f t="shared" si="1338"/>
        <v>0</v>
      </c>
      <c r="BV493" s="143">
        <f t="shared" si="1338"/>
        <v>0</v>
      </c>
      <c r="BW493" s="154">
        <f t="shared" ref="BW493:EH493" si="1339">(BW322/(10*BW$179+BW$180)*1000000)</f>
        <v>0</v>
      </c>
      <c r="BX493" s="144">
        <f t="shared" si="1339"/>
        <v>0</v>
      </c>
      <c r="BY493" s="143"/>
      <c r="BZ493" s="154"/>
      <c r="CA493" s="144"/>
      <c r="CB493" s="143">
        <f t="shared" si="1339"/>
        <v>0</v>
      </c>
      <c r="CC493" s="154">
        <f t="shared" si="1339"/>
        <v>0</v>
      </c>
      <c r="CD493" s="159">
        <f t="shared" si="1339"/>
        <v>0</v>
      </c>
      <c r="CE493" s="143">
        <f t="shared" si="1339"/>
        <v>0</v>
      </c>
      <c r="CF493" s="154">
        <f t="shared" si="1339"/>
        <v>0</v>
      </c>
      <c r="CG493" s="144">
        <f t="shared" si="1339"/>
        <v>0</v>
      </c>
      <c r="CH493" s="143">
        <f t="shared" si="1339"/>
        <v>0.26319142820932295</v>
      </c>
      <c r="CI493" s="154">
        <f t="shared" si="1339"/>
        <v>0.2599992994070951</v>
      </c>
      <c r="CJ493" s="144">
        <f t="shared" si="1339"/>
        <v>0.63219957455518405</v>
      </c>
      <c r="CK493" s="143">
        <f t="shared" si="1339"/>
        <v>0</v>
      </c>
      <c r="CL493" s="154">
        <f t="shared" si="1339"/>
        <v>0</v>
      </c>
      <c r="CM493" s="144">
        <f t="shared" si="1339"/>
        <v>0</v>
      </c>
      <c r="CN493" s="143">
        <f t="shared" si="1339"/>
        <v>0</v>
      </c>
      <c r="CO493" s="154">
        <f t="shared" si="1339"/>
        <v>0</v>
      </c>
      <c r="CP493" s="144">
        <f t="shared" si="1339"/>
        <v>0</v>
      </c>
      <c r="CQ493" s="143">
        <f t="shared" si="1339"/>
        <v>0</v>
      </c>
      <c r="CR493" s="154">
        <f t="shared" si="1339"/>
        <v>0</v>
      </c>
      <c r="CS493" s="144">
        <f t="shared" si="1339"/>
        <v>0</v>
      </c>
      <c r="CT493" s="143">
        <f t="shared" si="1339"/>
        <v>0</v>
      </c>
      <c r="CU493" s="154">
        <f t="shared" si="1339"/>
        <v>0</v>
      </c>
      <c r="CV493" s="144">
        <f t="shared" si="1339"/>
        <v>0</v>
      </c>
      <c r="CW493" s="143">
        <f t="shared" si="1339"/>
        <v>0</v>
      </c>
      <c r="CX493" s="154">
        <f t="shared" si="1339"/>
        <v>0</v>
      </c>
      <c r="CY493" s="144">
        <f t="shared" si="1339"/>
        <v>0</v>
      </c>
      <c r="CZ493" s="143">
        <f t="shared" si="1339"/>
        <v>0</v>
      </c>
      <c r="DA493" s="154">
        <f t="shared" si="1339"/>
        <v>1.4910933589289892</v>
      </c>
      <c r="DB493" s="144">
        <f t="shared" si="1339"/>
        <v>0.35017068077146934</v>
      </c>
      <c r="DC493" s="143">
        <f t="shared" si="1339"/>
        <v>0</v>
      </c>
      <c r="DD493" s="154">
        <f t="shared" si="1339"/>
        <v>0</v>
      </c>
      <c r="DE493" s="144">
        <f t="shared" si="1339"/>
        <v>0</v>
      </c>
      <c r="DF493" s="143">
        <f t="shared" si="1339"/>
        <v>0</v>
      </c>
      <c r="DG493" s="154">
        <f t="shared" si="1339"/>
        <v>0</v>
      </c>
      <c r="DH493" s="144">
        <f t="shared" si="1339"/>
        <v>0</v>
      </c>
      <c r="DI493" s="143">
        <f t="shared" si="1339"/>
        <v>0</v>
      </c>
      <c r="DJ493" s="154">
        <f t="shared" si="1339"/>
        <v>0</v>
      </c>
      <c r="DK493" s="144">
        <f t="shared" si="1339"/>
        <v>0</v>
      </c>
      <c r="DL493" s="143">
        <f t="shared" si="1339"/>
        <v>0</v>
      </c>
      <c r="DM493" s="154">
        <f t="shared" si="1339"/>
        <v>0</v>
      </c>
      <c r="DN493" s="144">
        <f t="shared" si="1339"/>
        <v>0</v>
      </c>
      <c r="DO493" s="143">
        <f t="shared" si="1339"/>
        <v>0</v>
      </c>
      <c r="DP493" s="154">
        <f t="shared" si="1339"/>
        <v>0</v>
      </c>
      <c r="DQ493" s="144">
        <f t="shared" si="1339"/>
        <v>0</v>
      </c>
      <c r="DR493" s="143">
        <f t="shared" si="1339"/>
        <v>0</v>
      </c>
      <c r="DS493" s="154">
        <f t="shared" si="1339"/>
        <v>0</v>
      </c>
      <c r="DT493" s="144">
        <f t="shared" si="1339"/>
        <v>0</v>
      </c>
      <c r="DU493" s="143">
        <f t="shared" si="1339"/>
        <v>0</v>
      </c>
      <c r="DV493" s="154">
        <f t="shared" si="1339"/>
        <v>0</v>
      </c>
      <c r="DW493" s="144">
        <f t="shared" si="1339"/>
        <v>0</v>
      </c>
      <c r="DX493" s="143">
        <f t="shared" si="1339"/>
        <v>0</v>
      </c>
      <c r="DY493" s="154">
        <f t="shared" si="1339"/>
        <v>0</v>
      </c>
      <c r="DZ493" s="144">
        <f t="shared" si="1339"/>
        <v>0</v>
      </c>
      <c r="EA493" s="143">
        <f t="shared" si="1339"/>
        <v>0</v>
      </c>
      <c r="EB493" s="154">
        <f t="shared" si="1339"/>
        <v>0</v>
      </c>
      <c r="EC493" s="144">
        <f t="shared" si="1339"/>
        <v>0</v>
      </c>
      <c r="ED493" s="143">
        <f t="shared" si="1339"/>
        <v>0</v>
      </c>
      <c r="EE493" s="154">
        <f t="shared" si="1339"/>
        <v>0</v>
      </c>
      <c r="EF493" s="144">
        <f t="shared" si="1339"/>
        <v>0</v>
      </c>
      <c r="EG493" s="143">
        <f t="shared" si="1339"/>
        <v>0</v>
      </c>
      <c r="EH493" s="154">
        <f t="shared" si="1339"/>
        <v>0</v>
      </c>
      <c r="EI493" s="144">
        <f t="shared" ref="EI493:EO493" si="1340">(EI322/(10*EI$179+EI$180)*1000000)</f>
        <v>0</v>
      </c>
      <c r="EJ493" s="143">
        <f t="shared" si="1340"/>
        <v>0</v>
      </c>
      <c r="EK493" s="154">
        <f t="shared" si="1340"/>
        <v>0</v>
      </c>
      <c r="EL493" s="144">
        <f t="shared" si="1340"/>
        <v>0</v>
      </c>
      <c r="EM493" s="143">
        <f t="shared" si="1340"/>
        <v>0</v>
      </c>
      <c r="EN493" s="154">
        <f t="shared" si="1340"/>
        <v>0</v>
      </c>
      <c r="EO493" s="144">
        <f t="shared" si="1340"/>
        <v>0</v>
      </c>
    </row>
    <row r="494" spans="2:145" s="120" customFormat="1" x14ac:dyDescent="0.3">
      <c r="B494" s="360"/>
      <c r="C494" s="93" t="str">
        <f t="shared" ref="C494" si="1341">(C323)</f>
        <v>FAD</v>
      </c>
      <c r="D494" s="94">
        <f t="shared" ref="D494:G494" si="1342">(D323)</f>
        <v>12.3</v>
      </c>
      <c r="E494" s="95">
        <f t="shared" si="1342"/>
        <v>13</v>
      </c>
      <c r="F494" s="96">
        <f t="shared" si="1342"/>
        <v>12.76</v>
      </c>
      <c r="G494" s="97">
        <f t="shared" si="1342"/>
        <v>786.16440999999998</v>
      </c>
      <c r="H494" s="89"/>
      <c r="I494" s="91"/>
      <c r="J494" s="90"/>
      <c r="K494" s="89">
        <f t="shared" ref="K494:BV494" si="1343">(K323/(10*K$179+K$180)*1000000)</f>
        <v>25.384051327689757</v>
      </c>
      <c r="L494" s="110">
        <f t="shared" si="1343"/>
        <v>22.407160183732149</v>
      </c>
      <c r="M494" s="90">
        <f t="shared" si="1343"/>
        <v>13.812695606322867</v>
      </c>
      <c r="N494" s="89">
        <f t="shared" si="1343"/>
        <v>9.7119875373603737</v>
      </c>
      <c r="O494" s="110">
        <f t="shared" si="1343"/>
        <v>24.004748589605459</v>
      </c>
      <c r="P494" s="90">
        <f t="shared" si="1343"/>
        <v>27.912120816666263</v>
      </c>
      <c r="Q494" s="89">
        <f t="shared" si="1343"/>
        <v>39.884400774732882</v>
      </c>
      <c r="R494" s="110">
        <f t="shared" si="1343"/>
        <v>27.468690896755923</v>
      </c>
      <c r="S494" s="90">
        <f t="shared" si="1343"/>
        <v>22.418582676066432</v>
      </c>
      <c r="T494" s="89">
        <f t="shared" si="1343"/>
        <v>27.516490045986799</v>
      </c>
      <c r="U494" s="91">
        <f t="shared" si="1343"/>
        <v>30.430505437450549</v>
      </c>
      <c r="V494" s="90">
        <f t="shared" si="1343"/>
        <v>20.592274681672158</v>
      </c>
      <c r="W494" s="89">
        <f t="shared" si="1343"/>
        <v>30.362910555740843</v>
      </c>
      <c r="X494" s="91">
        <f t="shared" si="1343"/>
        <v>6.5254118409833852</v>
      </c>
      <c r="Y494" s="90">
        <f t="shared" si="1343"/>
        <v>14.955654994628313</v>
      </c>
      <c r="Z494" s="89">
        <f t="shared" si="1343"/>
        <v>68.388016683089674</v>
      </c>
      <c r="AA494" s="91">
        <f t="shared" si="1343"/>
        <v>28.103741730739412</v>
      </c>
      <c r="AB494" s="90">
        <f t="shared" si="1343"/>
        <v>33.796109255194615</v>
      </c>
      <c r="AC494" s="89">
        <f t="shared" si="1343"/>
        <v>48.715937350693508</v>
      </c>
      <c r="AD494" s="91">
        <f t="shared" si="1343"/>
        <v>41.466998381503316</v>
      </c>
      <c r="AE494" s="90">
        <f t="shared" si="1343"/>
        <v>41.051431478136543</v>
      </c>
      <c r="AF494" s="89">
        <f t="shared" si="1343"/>
        <v>75.909777364331291</v>
      </c>
      <c r="AG494" s="91">
        <f t="shared" si="1343"/>
        <v>95.144903316477141</v>
      </c>
      <c r="AH494" s="90">
        <f t="shared" si="1343"/>
        <v>42.280093916057687</v>
      </c>
      <c r="AI494" s="89">
        <f t="shared" si="1343"/>
        <v>70.237095046703999</v>
      </c>
      <c r="AJ494" s="91">
        <f t="shared" si="1343"/>
        <v>73.556833051193109</v>
      </c>
      <c r="AK494" s="90">
        <f t="shared" si="1343"/>
        <v>47.584467330351117</v>
      </c>
      <c r="AL494" s="89">
        <f t="shared" si="1343"/>
        <v>162.6460845920376</v>
      </c>
      <c r="AM494" s="91">
        <f t="shared" si="1343"/>
        <v>146.3295816592497</v>
      </c>
      <c r="AN494" s="90">
        <f t="shared" si="1343"/>
        <v>131.07817669803737</v>
      </c>
      <c r="AO494" s="89">
        <f t="shared" si="1343"/>
        <v>0</v>
      </c>
      <c r="AP494" s="91">
        <f t="shared" si="1343"/>
        <v>0</v>
      </c>
      <c r="AQ494" s="90">
        <f t="shared" si="1343"/>
        <v>0</v>
      </c>
      <c r="AR494" s="89">
        <f t="shared" si="1343"/>
        <v>0</v>
      </c>
      <c r="AS494" s="91">
        <f t="shared" si="1343"/>
        <v>0</v>
      </c>
      <c r="AT494" s="90">
        <f t="shared" si="1343"/>
        <v>0</v>
      </c>
      <c r="AU494" s="89">
        <f t="shared" si="1343"/>
        <v>0</v>
      </c>
      <c r="AV494" s="91">
        <f t="shared" si="1343"/>
        <v>0</v>
      </c>
      <c r="AW494" s="90">
        <f t="shared" si="1343"/>
        <v>0</v>
      </c>
      <c r="AX494" s="89">
        <f t="shared" si="1343"/>
        <v>0</v>
      </c>
      <c r="AY494" s="91">
        <f t="shared" si="1343"/>
        <v>0</v>
      </c>
      <c r="AZ494" s="90">
        <f t="shared" si="1343"/>
        <v>0</v>
      </c>
      <c r="BA494" s="89">
        <f t="shared" si="1343"/>
        <v>0</v>
      </c>
      <c r="BB494" s="91">
        <f t="shared" si="1343"/>
        <v>0</v>
      </c>
      <c r="BC494" s="90">
        <f t="shared" si="1343"/>
        <v>0</v>
      </c>
      <c r="BD494" s="89">
        <f t="shared" si="1343"/>
        <v>0</v>
      </c>
      <c r="BE494" s="91">
        <f t="shared" si="1343"/>
        <v>0</v>
      </c>
      <c r="BF494" s="90">
        <f t="shared" si="1343"/>
        <v>0</v>
      </c>
      <c r="BG494" s="89">
        <f t="shared" si="1343"/>
        <v>0</v>
      </c>
      <c r="BH494" s="91">
        <f t="shared" si="1343"/>
        <v>0</v>
      </c>
      <c r="BI494" s="90">
        <f t="shared" si="1343"/>
        <v>0</v>
      </c>
      <c r="BJ494" s="89">
        <f t="shared" si="1343"/>
        <v>0</v>
      </c>
      <c r="BK494" s="91">
        <f t="shared" si="1343"/>
        <v>0</v>
      </c>
      <c r="BL494" s="90">
        <f t="shared" si="1343"/>
        <v>0</v>
      </c>
      <c r="BM494" s="89">
        <f t="shared" si="1343"/>
        <v>0</v>
      </c>
      <c r="BN494" s="91">
        <f t="shared" si="1343"/>
        <v>0</v>
      </c>
      <c r="BO494" s="90">
        <f t="shared" si="1343"/>
        <v>0</v>
      </c>
      <c r="BP494" s="89">
        <f t="shared" si="1343"/>
        <v>0</v>
      </c>
      <c r="BQ494" s="91">
        <f t="shared" si="1343"/>
        <v>0</v>
      </c>
      <c r="BR494" s="90">
        <f t="shared" si="1343"/>
        <v>0</v>
      </c>
      <c r="BS494" s="89">
        <f t="shared" si="1343"/>
        <v>0</v>
      </c>
      <c r="BT494" s="91">
        <f t="shared" si="1343"/>
        <v>0</v>
      </c>
      <c r="BU494" s="90">
        <f t="shared" si="1343"/>
        <v>0</v>
      </c>
      <c r="BV494" s="89">
        <f t="shared" si="1343"/>
        <v>0</v>
      </c>
      <c r="BW494" s="91">
        <f t="shared" ref="BW494:EH494" si="1344">(BW323/(10*BW$179+BW$180)*1000000)</f>
        <v>0</v>
      </c>
      <c r="BX494" s="90">
        <f t="shared" si="1344"/>
        <v>0</v>
      </c>
      <c r="BY494" s="89"/>
      <c r="BZ494" s="91"/>
      <c r="CA494" s="90"/>
      <c r="CB494" s="89">
        <f t="shared" si="1344"/>
        <v>17.016199927095105</v>
      </c>
      <c r="CC494" s="91">
        <f t="shared" si="1344"/>
        <v>21.956334348142327</v>
      </c>
      <c r="CD494" s="92">
        <f t="shared" si="1344"/>
        <v>19.373482678688454</v>
      </c>
      <c r="CE494" s="89">
        <f t="shared" si="1344"/>
        <v>40.208732714015881</v>
      </c>
      <c r="CF494" s="91">
        <f t="shared" si="1344"/>
        <v>48.920119996336993</v>
      </c>
      <c r="CG494" s="90">
        <f t="shared" si="1344"/>
        <v>50.027889878728608</v>
      </c>
      <c r="CH494" s="89">
        <f t="shared" si="1344"/>
        <v>49.840043898934368</v>
      </c>
      <c r="CI494" s="91">
        <f t="shared" si="1344"/>
        <v>43.815295038244656</v>
      </c>
      <c r="CJ494" s="90">
        <f t="shared" si="1344"/>
        <v>44.579765225827543</v>
      </c>
      <c r="CK494" s="89">
        <f t="shared" si="1344"/>
        <v>98.372370291914308</v>
      </c>
      <c r="CL494" s="91">
        <f t="shared" si="1344"/>
        <v>108.41186301207992</v>
      </c>
      <c r="CM494" s="90">
        <f t="shared" si="1344"/>
        <v>76.321216156033586</v>
      </c>
      <c r="CN494" s="89">
        <f t="shared" si="1344"/>
        <v>65.490380425987624</v>
      </c>
      <c r="CO494" s="91">
        <f t="shared" si="1344"/>
        <v>49.263815491959413</v>
      </c>
      <c r="CP494" s="90">
        <f t="shared" si="1344"/>
        <v>54.397207261453339</v>
      </c>
      <c r="CQ494" s="89">
        <f t="shared" si="1344"/>
        <v>167.4075644177482</v>
      </c>
      <c r="CR494" s="91">
        <f t="shared" si="1344"/>
        <v>151.19698981502773</v>
      </c>
      <c r="CS494" s="90">
        <f t="shared" si="1344"/>
        <v>185.76040170922775</v>
      </c>
      <c r="CT494" s="89">
        <f t="shared" si="1344"/>
        <v>75.854682468175611</v>
      </c>
      <c r="CU494" s="91">
        <f t="shared" si="1344"/>
        <v>68.83380067187818</v>
      </c>
      <c r="CV494" s="90">
        <f t="shared" si="1344"/>
        <v>58.30416904095992</v>
      </c>
      <c r="CW494" s="89">
        <f t="shared" si="1344"/>
        <v>149.86921089608691</v>
      </c>
      <c r="CX494" s="91">
        <f t="shared" si="1344"/>
        <v>85.072171560114285</v>
      </c>
      <c r="CY494" s="90">
        <f t="shared" si="1344"/>
        <v>158.46982462309981</v>
      </c>
      <c r="CZ494" s="89">
        <f t="shared" si="1344"/>
        <v>77.196757108259007</v>
      </c>
      <c r="DA494" s="91">
        <f t="shared" si="1344"/>
        <v>78.827551071925626</v>
      </c>
      <c r="DB494" s="90">
        <f t="shared" si="1344"/>
        <v>85.629361401885205</v>
      </c>
      <c r="DC494" s="89">
        <f t="shared" si="1344"/>
        <v>154.9279779620839</v>
      </c>
      <c r="DD494" s="91">
        <f t="shared" si="1344"/>
        <v>149.68953655573219</v>
      </c>
      <c r="DE494" s="90">
        <f t="shared" si="1344"/>
        <v>172.0613086900741</v>
      </c>
      <c r="DF494" s="89">
        <f t="shared" si="1344"/>
        <v>0</v>
      </c>
      <c r="DG494" s="91">
        <f t="shared" si="1344"/>
        <v>0</v>
      </c>
      <c r="DH494" s="90">
        <f t="shared" si="1344"/>
        <v>0</v>
      </c>
      <c r="DI494" s="89">
        <f t="shared" si="1344"/>
        <v>0</v>
      </c>
      <c r="DJ494" s="91">
        <f t="shared" si="1344"/>
        <v>0</v>
      </c>
      <c r="DK494" s="90">
        <f t="shared" si="1344"/>
        <v>0</v>
      </c>
      <c r="DL494" s="89">
        <f t="shared" si="1344"/>
        <v>0</v>
      </c>
      <c r="DM494" s="91">
        <f t="shared" si="1344"/>
        <v>0</v>
      </c>
      <c r="DN494" s="90">
        <f t="shared" si="1344"/>
        <v>0</v>
      </c>
      <c r="DO494" s="89">
        <f t="shared" si="1344"/>
        <v>0</v>
      </c>
      <c r="DP494" s="91">
        <f t="shared" si="1344"/>
        <v>0</v>
      </c>
      <c r="DQ494" s="90">
        <f t="shared" si="1344"/>
        <v>0</v>
      </c>
      <c r="DR494" s="89">
        <f t="shared" si="1344"/>
        <v>0</v>
      </c>
      <c r="DS494" s="91">
        <f t="shared" si="1344"/>
        <v>0</v>
      </c>
      <c r="DT494" s="90">
        <f t="shared" si="1344"/>
        <v>0</v>
      </c>
      <c r="DU494" s="89">
        <f t="shared" si="1344"/>
        <v>0</v>
      </c>
      <c r="DV494" s="91">
        <f t="shared" si="1344"/>
        <v>0</v>
      </c>
      <c r="DW494" s="90">
        <f t="shared" si="1344"/>
        <v>0</v>
      </c>
      <c r="DX494" s="89">
        <f t="shared" si="1344"/>
        <v>0</v>
      </c>
      <c r="DY494" s="91">
        <f t="shared" si="1344"/>
        <v>0</v>
      </c>
      <c r="DZ494" s="90">
        <f t="shared" si="1344"/>
        <v>0</v>
      </c>
      <c r="EA494" s="89">
        <f t="shared" si="1344"/>
        <v>0</v>
      </c>
      <c r="EB494" s="91">
        <f t="shared" si="1344"/>
        <v>0</v>
      </c>
      <c r="EC494" s="90">
        <f t="shared" si="1344"/>
        <v>0</v>
      </c>
      <c r="ED494" s="89">
        <f t="shared" si="1344"/>
        <v>0</v>
      </c>
      <c r="EE494" s="91">
        <f t="shared" si="1344"/>
        <v>0</v>
      </c>
      <c r="EF494" s="90">
        <f t="shared" si="1344"/>
        <v>0</v>
      </c>
      <c r="EG494" s="89">
        <f t="shared" si="1344"/>
        <v>0</v>
      </c>
      <c r="EH494" s="91">
        <f t="shared" si="1344"/>
        <v>0</v>
      </c>
      <c r="EI494" s="90">
        <f t="shared" ref="EI494:EO494" si="1345">(EI323/(10*EI$179+EI$180)*1000000)</f>
        <v>0</v>
      </c>
      <c r="EJ494" s="89">
        <f t="shared" si="1345"/>
        <v>0</v>
      </c>
      <c r="EK494" s="91">
        <f t="shared" si="1345"/>
        <v>0</v>
      </c>
      <c r="EL494" s="90">
        <f t="shared" si="1345"/>
        <v>0</v>
      </c>
      <c r="EM494" s="89">
        <f t="shared" si="1345"/>
        <v>0</v>
      </c>
      <c r="EN494" s="91">
        <f t="shared" si="1345"/>
        <v>0</v>
      </c>
      <c r="EO494" s="90">
        <f t="shared" si="1345"/>
        <v>0</v>
      </c>
    </row>
    <row r="495" spans="2:145" s="120" customFormat="1" ht="15" thickBot="1" x14ac:dyDescent="0.35">
      <c r="B495" s="361"/>
      <c r="C495" s="147" t="str">
        <f t="shared" ref="C495" si="1346">(C324)</f>
        <v>FADH2</v>
      </c>
      <c r="D495" s="160">
        <f t="shared" ref="D495:G495" si="1347">(D324)</f>
        <v>12</v>
      </c>
      <c r="E495" s="161">
        <f t="shared" si="1347"/>
        <v>13</v>
      </c>
      <c r="F495" s="162" t="str">
        <f t="shared" si="1347"/>
        <v>--</v>
      </c>
      <c r="G495" s="163">
        <f t="shared" si="1347"/>
        <v>788.18006000000003</v>
      </c>
      <c r="H495" s="149"/>
      <c r="I495" s="153"/>
      <c r="J495" s="152"/>
      <c r="K495" s="149">
        <f t="shared" ref="K495:BV495" si="1348">(K324/(10*K$179+K$180)*1000000)</f>
        <v>0</v>
      </c>
      <c r="L495" s="164">
        <f t="shared" si="1348"/>
        <v>0</v>
      </c>
      <c r="M495" s="152">
        <f t="shared" si="1348"/>
        <v>0</v>
      </c>
      <c r="N495" s="149">
        <f t="shared" si="1348"/>
        <v>0</v>
      </c>
      <c r="O495" s="164">
        <f t="shared" si="1348"/>
        <v>0</v>
      </c>
      <c r="P495" s="152">
        <f t="shared" si="1348"/>
        <v>0</v>
      </c>
      <c r="Q495" s="149">
        <f t="shared" si="1348"/>
        <v>0</v>
      </c>
      <c r="R495" s="164">
        <f t="shared" si="1348"/>
        <v>0</v>
      </c>
      <c r="S495" s="152">
        <f t="shared" si="1348"/>
        <v>0</v>
      </c>
      <c r="T495" s="149">
        <f t="shared" si="1348"/>
        <v>0</v>
      </c>
      <c r="U495" s="153">
        <f t="shared" si="1348"/>
        <v>0</v>
      </c>
      <c r="V495" s="152">
        <f t="shared" si="1348"/>
        <v>0</v>
      </c>
      <c r="W495" s="149">
        <f t="shared" si="1348"/>
        <v>0</v>
      </c>
      <c r="X495" s="153">
        <f t="shared" si="1348"/>
        <v>0</v>
      </c>
      <c r="Y495" s="152">
        <f t="shared" si="1348"/>
        <v>0</v>
      </c>
      <c r="Z495" s="149">
        <f t="shared" si="1348"/>
        <v>0</v>
      </c>
      <c r="AA495" s="153">
        <f t="shared" si="1348"/>
        <v>0</v>
      </c>
      <c r="AB495" s="152">
        <f t="shared" si="1348"/>
        <v>0</v>
      </c>
      <c r="AC495" s="149">
        <f t="shared" si="1348"/>
        <v>0</v>
      </c>
      <c r="AD495" s="153">
        <f t="shared" si="1348"/>
        <v>0</v>
      </c>
      <c r="AE495" s="152">
        <f t="shared" si="1348"/>
        <v>0</v>
      </c>
      <c r="AF495" s="149">
        <f t="shared" si="1348"/>
        <v>0</v>
      </c>
      <c r="AG495" s="153">
        <f t="shared" si="1348"/>
        <v>0</v>
      </c>
      <c r="AH495" s="152">
        <f t="shared" si="1348"/>
        <v>0</v>
      </c>
      <c r="AI495" s="149">
        <f t="shared" si="1348"/>
        <v>0</v>
      </c>
      <c r="AJ495" s="153">
        <f t="shared" si="1348"/>
        <v>0</v>
      </c>
      <c r="AK495" s="152">
        <f t="shared" si="1348"/>
        <v>0</v>
      </c>
      <c r="AL495" s="149">
        <f t="shared" si="1348"/>
        <v>0</v>
      </c>
      <c r="AM495" s="153">
        <f t="shared" si="1348"/>
        <v>0</v>
      </c>
      <c r="AN495" s="152">
        <f t="shared" si="1348"/>
        <v>0</v>
      </c>
      <c r="AO495" s="149">
        <f t="shared" si="1348"/>
        <v>0</v>
      </c>
      <c r="AP495" s="153">
        <f t="shared" si="1348"/>
        <v>0</v>
      </c>
      <c r="AQ495" s="152">
        <f t="shared" si="1348"/>
        <v>0</v>
      </c>
      <c r="AR495" s="149">
        <f t="shared" si="1348"/>
        <v>0</v>
      </c>
      <c r="AS495" s="153">
        <f t="shared" si="1348"/>
        <v>0</v>
      </c>
      <c r="AT495" s="152">
        <f t="shared" si="1348"/>
        <v>0</v>
      </c>
      <c r="AU495" s="149">
        <f t="shared" si="1348"/>
        <v>0</v>
      </c>
      <c r="AV495" s="153">
        <f t="shared" si="1348"/>
        <v>0</v>
      </c>
      <c r="AW495" s="152">
        <f t="shared" si="1348"/>
        <v>0</v>
      </c>
      <c r="AX495" s="149">
        <f t="shared" si="1348"/>
        <v>0</v>
      </c>
      <c r="AY495" s="153">
        <f t="shared" si="1348"/>
        <v>0</v>
      </c>
      <c r="AZ495" s="152">
        <f t="shared" si="1348"/>
        <v>0</v>
      </c>
      <c r="BA495" s="149">
        <f t="shared" si="1348"/>
        <v>0</v>
      </c>
      <c r="BB495" s="153">
        <f t="shared" si="1348"/>
        <v>0</v>
      </c>
      <c r="BC495" s="152">
        <f t="shared" si="1348"/>
        <v>0</v>
      </c>
      <c r="BD495" s="149">
        <f t="shared" si="1348"/>
        <v>0</v>
      </c>
      <c r="BE495" s="153">
        <f t="shared" si="1348"/>
        <v>0</v>
      </c>
      <c r="BF495" s="152">
        <f t="shared" si="1348"/>
        <v>0</v>
      </c>
      <c r="BG495" s="149">
        <f t="shared" si="1348"/>
        <v>0</v>
      </c>
      <c r="BH495" s="153">
        <f t="shared" si="1348"/>
        <v>0</v>
      </c>
      <c r="BI495" s="152">
        <f t="shared" si="1348"/>
        <v>0</v>
      </c>
      <c r="BJ495" s="149">
        <f t="shared" si="1348"/>
        <v>0</v>
      </c>
      <c r="BK495" s="153">
        <f t="shared" si="1348"/>
        <v>0</v>
      </c>
      <c r="BL495" s="152">
        <f t="shared" si="1348"/>
        <v>0</v>
      </c>
      <c r="BM495" s="149">
        <f t="shared" si="1348"/>
        <v>0</v>
      </c>
      <c r="BN495" s="153">
        <f t="shared" si="1348"/>
        <v>0</v>
      </c>
      <c r="BO495" s="152">
        <f t="shared" si="1348"/>
        <v>0</v>
      </c>
      <c r="BP495" s="149">
        <f t="shared" si="1348"/>
        <v>0</v>
      </c>
      <c r="BQ495" s="153">
        <f t="shared" si="1348"/>
        <v>0</v>
      </c>
      <c r="BR495" s="152">
        <f t="shared" si="1348"/>
        <v>0</v>
      </c>
      <c r="BS495" s="149">
        <f t="shared" si="1348"/>
        <v>0</v>
      </c>
      <c r="BT495" s="153">
        <f t="shared" si="1348"/>
        <v>0</v>
      </c>
      <c r="BU495" s="152">
        <f t="shared" si="1348"/>
        <v>0</v>
      </c>
      <c r="BV495" s="149">
        <f t="shared" si="1348"/>
        <v>0</v>
      </c>
      <c r="BW495" s="153">
        <f t="shared" ref="BW495:EH495" si="1349">(BW324/(10*BW$179+BW$180)*1000000)</f>
        <v>0</v>
      </c>
      <c r="BX495" s="152">
        <f t="shared" si="1349"/>
        <v>0</v>
      </c>
      <c r="BY495" s="149"/>
      <c r="BZ495" s="153"/>
      <c r="CA495" s="152"/>
      <c r="CB495" s="149">
        <f t="shared" si="1349"/>
        <v>0</v>
      </c>
      <c r="CC495" s="153">
        <f t="shared" si="1349"/>
        <v>0</v>
      </c>
      <c r="CD495" s="165">
        <f t="shared" si="1349"/>
        <v>0</v>
      </c>
      <c r="CE495" s="149">
        <f t="shared" si="1349"/>
        <v>0</v>
      </c>
      <c r="CF495" s="153">
        <f t="shared" si="1349"/>
        <v>0</v>
      </c>
      <c r="CG495" s="152">
        <f t="shared" si="1349"/>
        <v>0</v>
      </c>
      <c r="CH495" s="149">
        <f t="shared" si="1349"/>
        <v>0</v>
      </c>
      <c r="CI495" s="153">
        <f t="shared" si="1349"/>
        <v>0</v>
      </c>
      <c r="CJ495" s="152">
        <f t="shared" si="1349"/>
        <v>0</v>
      </c>
      <c r="CK495" s="149">
        <f t="shared" si="1349"/>
        <v>0</v>
      </c>
      <c r="CL495" s="153">
        <f t="shared" si="1349"/>
        <v>0</v>
      </c>
      <c r="CM495" s="152">
        <f t="shared" si="1349"/>
        <v>0</v>
      </c>
      <c r="CN495" s="149">
        <f t="shared" si="1349"/>
        <v>0</v>
      </c>
      <c r="CO495" s="153">
        <f t="shared" si="1349"/>
        <v>0</v>
      </c>
      <c r="CP495" s="152">
        <f t="shared" si="1349"/>
        <v>0</v>
      </c>
      <c r="CQ495" s="149">
        <f t="shared" si="1349"/>
        <v>0</v>
      </c>
      <c r="CR495" s="153">
        <f t="shared" si="1349"/>
        <v>0</v>
      </c>
      <c r="CS495" s="152">
        <f t="shared" si="1349"/>
        <v>0</v>
      </c>
      <c r="CT495" s="149">
        <f t="shared" si="1349"/>
        <v>0</v>
      </c>
      <c r="CU495" s="153">
        <f t="shared" si="1349"/>
        <v>0</v>
      </c>
      <c r="CV495" s="152">
        <f t="shared" si="1349"/>
        <v>0</v>
      </c>
      <c r="CW495" s="149">
        <f t="shared" si="1349"/>
        <v>0</v>
      </c>
      <c r="CX495" s="153">
        <f t="shared" si="1349"/>
        <v>0</v>
      </c>
      <c r="CY495" s="152">
        <f t="shared" si="1349"/>
        <v>0</v>
      </c>
      <c r="CZ495" s="149">
        <f t="shared" si="1349"/>
        <v>0</v>
      </c>
      <c r="DA495" s="153">
        <f t="shared" si="1349"/>
        <v>0</v>
      </c>
      <c r="DB495" s="152">
        <f t="shared" si="1349"/>
        <v>0</v>
      </c>
      <c r="DC495" s="149">
        <f t="shared" si="1349"/>
        <v>0</v>
      </c>
      <c r="DD495" s="153">
        <f t="shared" si="1349"/>
        <v>0</v>
      </c>
      <c r="DE495" s="152">
        <f t="shared" si="1349"/>
        <v>0</v>
      </c>
      <c r="DF495" s="149">
        <f t="shared" si="1349"/>
        <v>0</v>
      </c>
      <c r="DG495" s="153">
        <f t="shared" si="1349"/>
        <v>0</v>
      </c>
      <c r="DH495" s="152">
        <f t="shared" si="1349"/>
        <v>0</v>
      </c>
      <c r="DI495" s="149">
        <f t="shared" si="1349"/>
        <v>0</v>
      </c>
      <c r="DJ495" s="153">
        <f t="shared" si="1349"/>
        <v>0</v>
      </c>
      <c r="DK495" s="152">
        <f t="shared" si="1349"/>
        <v>0</v>
      </c>
      <c r="DL495" s="149">
        <f t="shared" si="1349"/>
        <v>0</v>
      </c>
      <c r="DM495" s="153">
        <f t="shared" si="1349"/>
        <v>0</v>
      </c>
      <c r="DN495" s="152">
        <f t="shared" si="1349"/>
        <v>0</v>
      </c>
      <c r="DO495" s="149">
        <f t="shared" si="1349"/>
        <v>0</v>
      </c>
      <c r="DP495" s="153">
        <f t="shared" si="1349"/>
        <v>0</v>
      </c>
      <c r="DQ495" s="152">
        <f t="shared" si="1349"/>
        <v>0</v>
      </c>
      <c r="DR495" s="149">
        <f t="shared" si="1349"/>
        <v>0</v>
      </c>
      <c r="DS495" s="153">
        <f t="shared" si="1349"/>
        <v>0</v>
      </c>
      <c r="DT495" s="152">
        <f t="shared" si="1349"/>
        <v>0</v>
      </c>
      <c r="DU495" s="149">
        <f t="shared" si="1349"/>
        <v>0</v>
      </c>
      <c r="DV495" s="153">
        <f t="shared" si="1349"/>
        <v>0</v>
      </c>
      <c r="DW495" s="152">
        <f t="shared" si="1349"/>
        <v>0</v>
      </c>
      <c r="DX495" s="149">
        <f t="shared" si="1349"/>
        <v>0</v>
      </c>
      <c r="DY495" s="153">
        <f t="shared" si="1349"/>
        <v>0</v>
      </c>
      <c r="DZ495" s="152">
        <f t="shared" si="1349"/>
        <v>0</v>
      </c>
      <c r="EA495" s="149">
        <f t="shared" si="1349"/>
        <v>0</v>
      </c>
      <c r="EB495" s="153">
        <f t="shared" si="1349"/>
        <v>0</v>
      </c>
      <c r="EC495" s="152">
        <f t="shared" si="1349"/>
        <v>0</v>
      </c>
      <c r="ED495" s="149">
        <f t="shared" si="1349"/>
        <v>0</v>
      </c>
      <c r="EE495" s="153">
        <f t="shared" si="1349"/>
        <v>0</v>
      </c>
      <c r="EF495" s="152">
        <f t="shared" si="1349"/>
        <v>0</v>
      </c>
      <c r="EG495" s="149">
        <f t="shared" si="1349"/>
        <v>0</v>
      </c>
      <c r="EH495" s="153">
        <f t="shared" si="1349"/>
        <v>0</v>
      </c>
      <c r="EI495" s="152">
        <f t="shared" ref="EI495:EO495" si="1350">(EI324/(10*EI$179+EI$180)*1000000)</f>
        <v>0</v>
      </c>
      <c r="EJ495" s="149">
        <f t="shared" si="1350"/>
        <v>0</v>
      </c>
      <c r="EK495" s="153">
        <f t="shared" si="1350"/>
        <v>0</v>
      </c>
      <c r="EL495" s="152">
        <f t="shared" si="1350"/>
        <v>0</v>
      </c>
      <c r="EM495" s="149">
        <f t="shared" si="1350"/>
        <v>0</v>
      </c>
      <c r="EN495" s="153">
        <f t="shared" si="1350"/>
        <v>0</v>
      </c>
      <c r="EO495" s="152">
        <f t="shared" si="1350"/>
        <v>0</v>
      </c>
    </row>
    <row r="496" spans="2:145" s="120" customFormat="1" x14ac:dyDescent="0.3">
      <c r="B496" s="359" t="s">
        <v>358</v>
      </c>
      <c r="C496" s="173" t="str">
        <f t="shared" ref="C496" si="1351">(C325)</f>
        <v>Nicotinamide</v>
      </c>
      <c r="D496" s="174">
        <f t="shared" ref="D496:G496" si="1352">(D325)</f>
        <v>13.4</v>
      </c>
      <c r="E496" s="175">
        <f t="shared" si="1352"/>
        <v>14.7</v>
      </c>
      <c r="F496" s="176">
        <f t="shared" si="1352"/>
        <v>13.68</v>
      </c>
      <c r="G496" s="177">
        <f t="shared" si="1352"/>
        <v>123.05529</v>
      </c>
      <c r="H496" s="134"/>
      <c r="I496" s="135"/>
      <c r="J496" s="136"/>
      <c r="K496" s="134">
        <f t="shared" ref="K496:BV496" si="1353">(K325/(10*K$179+K$180)*1000000)</f>
        <v>903.03345197260364</v>
      </c>
      <c r="L496" s="129">
        <f t="shared" si="1353"/>
        <v>937.01645056376992</v>
      </c>
      <c r="M496" s="136">
        <f t="shared" si="1353"/>
        <v>1128.8855360879663</v>
      </c>
      <c r="N496" s="134">
        <f t="shared" si="1353"/>
        <v>1309.3776360464294</v>
      </c>
      <c r="O496" s="129">
        <f t="shared" si="1353"/>
        <v>1843.5691017042561</v>
      </c>
      <c r="P496" s="136">
        <f t="shared" si="1353"/>
        <v>1732.9446190095043</v>
      </c>
      <c r="Q496" s="134">
        <f t="shared" si="1353"/>
        <v>1588.966637609728</v>
      </c>
      <c r="R496" s="129">
        <f t="shared" si="1353"/>
        <v>1486.5325334411277</v>
      </c>
      <c r="S496" s="136">
        <f t="shared" si="1353"/>
        <v>1352.1773537786976</v>
      </c>
      <c r="T496" s="134">
        <f t="shared" si="1353"/>
        <v>2082.1815206316837</v>
      </c>
      <c r="U496" s="135">
        <f t="shared" si="1353"/>
        <v>2035.2175821034482</v>
      </c>
      <c r="V496" s="136">
        <f t="shared" si="1353"/>
        <v>2269.9701838377441</v>
      </c>
      <c r="W496" s="134">
        <f t="shared" si="1353"/>
        <v>2138.6037205796888</v>
      </c>
      <c r="X496" s="135">
        <f t="shared" si="1353"/>
        <v>2002.9699308577492</v>
      </c>
      <c r="Y496" s="136">
        <f t="shared" si="1353"/>
        <v>2014.3050286783221</v>
      </c>
      <c r="Z496" s="134">
        <f t="shared" si="1353"/>
        <v>2356.5215586976637</v>
      </c>
      <c r="AA496" s="135">
        <f t="shared" si="1353"/>
        <v>2609.7495268779539</v>
      </c>
      <c r="AB496" s="136">
        <f t="shared" si="1353"/>
        <v>2820.3689062020803</v>
      </c>
      <c r="AC496" s="134">
        <f t="shared" si="1353"/>
        <v>2237.9938573796398</v>
      </c>
      <c r="AD496" s="135">
        <f t="shared" si="1353"/>
        <v>2242.199569910078</v>
      </c>
      <c r="AE496" s="136">
        <f t="shared" si="1353"/>
        <v>2025.5960601166726</v>
      </c>
      <c r="AF496" s="134">
        <f t="shared" si="1353"/>
        <v>2577.9927518830673</v>
      </c>
      <c r="AG496" s="135">
        <f t="shared" si="1353"/>
        <v>2615.2327072592875</v>
      </c>
      <c r="AH496" s="136">
        <f t="shared" si="1353"/>
        <v>2721.1242928353695</v>
      </c>
      <c r="AI496" s="134">
        <f t="shared" si="1353"/>
        <v>2369.8135225909214</v>
      </c>
      <c r="AJ496" s="135">
        <f t="shared" si="1353"/>
        <v>2125.0544545203261</v>
      </c>
      <c r="AK496" s="136">
        <f t="shared" si="1353"/>
        <v>1914.1717889685215</v>
      </c>
      <c r="AL496" s="134">
        <f t="shared" si="1353"/>
        <v>2439.9661713576338</v>
      </c>
      <c r="AM496" s="135">
        <f t="shared" si="1353"/>
        <v>2744.9375435542856</v>
      </c>
      <c r="AN496" s="136">
        <f t="shared" si="1353"/>
        <v>2964.0342332112168</v>
      </c>
      <c r="AO496" s="134">
        <f t="shared" si="1353"/>
        <v>244.09096519555558</v>
      </c>
      <c r="AP496" s="135">
        <f t="shared" si="1353"/>
        <v>217.54162315802967</v>
      </c>
      <c r="AQ496" s="136">
        <f t="shared" si="1353"/>
        <v>195.90521539492121</v>
      </c>
      <c r="AR496" s="134">
        <f t="shared" si="1353"/>
        <v>177.93282784999491</v>
      </c>
      <c r="AS496" s="135">
        <f t="shared" si="1353"/>
        <v>189.57590166275031</v>
      </c>
      <c r="AT496" s="136">
        <f t="shared" si="1353"/>
        <v>185.05394171586082</v>
      </c>
      <c r="AU496" s="134">
        <f t="shared" si="1353"/>
        <v>301.93922004471978</v>
      </c>
      <c r="AV496" s="135">
        <f t="shared" si="1353"/>
        <v>292.07130365715</v>
      </c>
      <c r="AW496" s="136">
        <f t="shared" si="1353"/>
        <v>259.80272783219772</v>
      </c>
      <c r="AX496" s="134">
        <f t="shared" si="1353"/>
        <v>225.8447299589605</v>
      </c>
      <c r="AY496" s="135">
        <f t="shared" si="1353"/>
        <v>197.40223630963601</v>
      </c>
      <c r="AZ496" s="136">
        <f t="shared" si="1353"/>
        <v>206.17982641095571</v>
      </c>
      <c r="BA496" s="134">
        <f t="shared" si="1353"/>
        <v>268.4205799932152</v>
      </c>
      <c r="BB496" s="135">
        <f t="shared" si="1353"/>
        <v>256.4031548477501</v>
      </c>
      <c r="BC496" s="136">
        <f t="shared" si="1353"/>
        <v>266.20984336000748</v>
      </c>
      <c r="BD496" s="134">
        <f t="shared" si="1353"/>
        <v>218.38005008673485</v>
      </c>
      <c r="BE496" s="135">
        <f t="shared" si="1353"/>
        <v>196.69363403555647</v>
      </c>
      <c r="BF496" s="136">
        <f t="shared" si="1353"/>
        <v>187.42974284723971</v>
      </c>
      <c r="BG496" s="134">
        <f t="shared" si="1353"/>
        <v>271.48523025652764</v>
      </c>
      <c r="BH496" s="135">
        <f t="shared" si="1353"/>
        <v>270.05448569332583</v>
      </c>
      <c r="BI496" s="136">
        <f t="shared" si="1353"/>
        <v>264.84662519075323</v>
      </c>
      <c r="BJ496" s="134">
        <f t="shared" si="1353"/>
        <v>210.8311903114012</v>
      </c>
      <c r="BK496" s="135">
        <f t="shared" si="1353"/>
        <v>211.08882812014178</v>
      </c>
      <c r="BL496" s="136">
        <f t="shared" si="1353"/>
        <v>199.56447953364653</v>
      </c>
      <c r="BM496" s="134">
        <f t="shared" si="1353"/>
        <v>268.22954277476072</v>
      </c>
      <c r="BN496" s="135">
        <f t="shared" si="1353"/>
        <v>272.81561755762476</v>
      </c>
      <c r="BO496" s="136">
        <f t="shared" si="1353"/>
        <v>283.27379182954377</v>
      </c>
      <c r="BP496" s="134">
        <f t="shared" si="1353"/>
        <v>218.5789403973551</v>
      </c>
      <c r="BQ496" s="135">
        <f t="shared" si="1353"/>
        <v>197.42350519837916</v>
      </c>
      <c r="BR496" s="136">
        <f t="shared" si="1353"/>
        <v>214.01639817472176</v>
      </c>
      <c r="BS496" s="134">
        <f t="shared" si="1353"/>
        <v>291.21473489660366</v>
      </c>
      <c r="BT496" s="135">
        <f t="shared" si="1353"/>
        <v>280.14923487573401</v>
      </c>
      <c r="BU496" s="136">
        <f t="shared" si="1353"/>
        <v>284.59606058290922</v>
      </c>
      <c r="BV496" s="134">
        <f t="shared" si="1353"/>
        <v>236.95711470788581</v>
      </c>
      <c r="BW496" s="135">
        <f t="shared" ref="BW496:EH496" si="1354">(BW325/(10*BW$179+BW$180)*1000000)</f>
        <v>237.55087217830541</v>
      </c>
      <c r="BX496" s="136">
        <f t="shared" si="1354"/>
        <v>238.42429293512285</v>
      </c>
      <c r="BY496" s="134"/>
      <c r="BZ496" s="135"/>
      <c r="CA496" s="136"/>
      <c r="CB496" s="134">
        <f t="shared" si="1354"/>
        <v>1327.1131129971238</v>
      </c>
      <c r="CC496" s="135">
        <f t="shared" si="1354"/>
        <v>1143.4785144289212</v>
      </c>
      <c r="CD496" s="178">
        <f t="shared" si="1354"/>
        <v>1283.6355007232128</v>
      </c>
      <c r="CE496" s="134">
        <f t="shared" si="1354"/>
        <v>1387.8312803999056</v>
      </c>
      <c r="CF496" s="135">
        <f t="shared" si="1354"/>
        <v>1416.0056773992844</v>
      </c>
      <c r="CG496" s="136">
        <f t="shared" si="1354"/>
        <v>1577.8495697886528</v>
      </c>
      <c r="CH496" s="134">
        <f t="shared" si="1354"/>
        <v>1058.8724984947914</v>
      </c>
      <c r="CI496" s="135">
        <f t="shared" si="1354"/>
        <v>1151.884605508272</v>
      </c>
      <c r="CJ496" s="136">
        <f t="shared" si="1354"/>
        <v>1278.258122121626</v>
      </c>
      <c r="CK496" s="134">
        <f t="shared" si="1354"/>
        <v>1946.2971134102902</v>
      </c>
      <c r="CL496" s="135">
        <f t="shared" si="1354"/>
        <v>1927.2902977175077</v>
      </c>
      <c r="CM496" s="136">
        <f t="shared" si="1354"/>
        <v>2022.6414084083838</v>
      </c>
      <c r="CN496" s="134">
        <f t="shared" si="1354"/>
        <v>1487.1581653670867</v>
      </c>
      <c r="CO496" s="135">
        <f t="shared" si="1354"/>
        <v>1315.6817756219882</v>
      </c>
      <c r="CP496" s="136">
        <f t="shared" si="1354"/>
        <v>1298.8064712570558</v>
      </c>
      <c r="CQ496" s="134">
        <f t="shared" si="1354"/>
        <v>2300.1626327826316</v>
      </c>
      <c r="CR496" s="135">
        <f t="shared" si="1354"/>
        <v>2330.6002282666036</v>
      </c>
      <c r="CS496" s="136">
        <f t="shared" si="1354"/>
        <v>2603.4943461348948</v>
      </c>
      <c r="CT496" s="134">
        <f t="shared" si="1354"/>
        <v>1837.0032561254684</v>
      </c>
      <c r="CU496" s="135">
        <f t="shared" si="1354"/>
        <v>1726.3133303834904</v>
      </c>
      <c r="CV496" s="136">
        <f t="shared" si="1354"/>
        <v>1548.8517047843266</v>
      </c>
      <c r="CW496" s="134">
        <f t="shared" si="1354"/>
        <v>2239.8470586968087</v>
      </c>
      <c r="CX496" s="135">
        <f t="shared" si="1354"/>
        <v>1907.174867995182</v>
      </c>
      <c r="CY496" s="136">
        <f t="shared" si="1354"/>
        <v>2559.5837159459165</v>
      </c>
      <c r="CZ496" s="134">
        <f t="shared" si="1354"/>
        <v>1819.7662720138424</v>
      </c>
      <c r="DA496" s="135">
        <f t="shared" si="1354"/>
        <v>1795.2221381945685</v>
      </c>
      <c r="DB496" s="136">
        <f t="shared" si="1354"/>
        <v>1764.7014650739904</v>
      </c>
      <c r="DC496" s="134">
        <f t="shared" si="1354"/>
        <v>2298.9489082953287</v>
      </c>
      <c r="DD496" s="135">
        <f t="shared" si="1354"/>
        <v>2385.3338588011566</v>
      </c>
      <c r="DE496" s="136">
        <f t="shared" si="1354"/>
        <v>2543.0588617675799</v>
      </c>
      <c r="DF496" s="134">
        <f t="shared" si="1354"/>
        <v>261.67547162210087</v>
      </c>
      <c r="DG496" s="135">
        <f t="shared" si="1354"/>
        <v>247.87134756122555</v>
      </c>
      <c r="DH496" s="136">
        <f t="shared" si="1354"/>
        <v>242.64560354294335</v>
      </c>
      <c r="DI496" s="134">
        <f t="shared" si="1354"/>
        <v>210.87831832430177</v>
      </c>
      <c r="DJ496" s="135">
        <f t="shared" si="1354"/>
        <v>191.38830651199453</v>
      </c>
      <c r="DK496" s="136">
        <f t="shared" si="1354"/>
        <v>185.48478143478866</v>
      </c>
      <c r="DL496" s="134">
        <f t="shared" si="1354"/>
        <v>237.9446380809695</v>
      </c>
      <c r="DM496" s="135">
        <f t="shared" si="1354"/>
        <v>211.46386309612259</v>
      </c>
      <c r="DN496" s="136">
        <f t="shared" si="1354"/>
        <v>231.60374535931473</v>
      </c>
      <c r="DO496" s="134">
        <f t="shared" si="1354"/>
        <v>202.75835232617663</v>
      </c>
      <c r="DP496" s="135">
        <f t="shared" si="1354"/>
        <v>187.86557021507195</v>
      </c>
      <c r="DQ496" s="136">
        <f t="shared" si="1354"/>
        <v>187.28723350639947</v>
      </c>
      <c r="DR496" s="134">
        <f t="shared" si="1354"/>
        <v>254.91910888704183</v>
      </c>
      <c r="DS496" s="135">
        <f t="shared" si="1354"/>
        <v>1670.060961075234</v>
      </c>
      <c r="DT496" s="136">
        <f t="shared" si="1354"/>
        <v>1117.8967151599365</v>
      </c>
      <c r="DU496" s="134">
        <f t="shared" si="1354"/>
        <v>954.58926610625747</v>
      </c>
      <c r="DV496" s="135">
        <f t="shared" si="1354"/>
        <v>839.31619860329977</v>
      </c>
      <c r="DW496" s="136">
        <f t="shared" si="1354"/>
        <v>766.04287364176616</v>
      </c>
      <c r="DX496" s="134">
        <f t="shared" si="1354"/>
        <v>702.28607490306354</v>
      </c>
      <c r="DY496" s="135">
        <f t="shared" si="1354"/>
        <v>749.80734597835044</v>
      </c>
      <c r="DZ496" s="136">
        <f t="shared" si="1354"/>
        <v>732.73951027685757</v>
      </c>
      <c r="EA496" s="134">
        <f t="shared" si="1354"/>
        <v>687.42529148274537</v>
      </c>
      <c r="EB496" s="135">
        <f t="shared" si="1354"/>
        <v>629.07504434065618</v>
      </c>
      <c r="EC496" s="136">
        <f t="shared" si="1354"/>
        <v>620.4254753490743</v>
      </c>
      <c r="ED496" s="134">
        <f t="shared" si="1354"/>
        <v>659.54030452967856</v>
      </c>
      <c r="EE496" s="135">
        <f t="shared" si="1354"/>
        <v>708.43023145941106</v>
      </c>
      <c r="EF496" s="136">
        <f t="shared" si="1354"/>
        <v>667.00709361724842</v>
      </c>
      <c r="EG496" s="134">
        <f t="shared" si="1354"/>
        <v>602.93698854809713</v>
      </c>
      <c r="EH496" s="135">
        <f t="shared" si="1354"/>
        <v>622.81015773002969</v>
      </c>
      <c r="EI496" s="136">
        <f t="shared" ref="EI496:EO496" si="1355">(EI325/(10*EI$179+EI$180)*1000000)</f>
        <v>609.99158367826624</v>
      </c>
      <c r="EJ496" s="134">
        <f t="shared" si="1355"/>
        <v>651.11912105115698</v>
      </c>
      <c r="EK496" s="135">
        <f t="shared" si="1355"/>
        <v>623.40494181077304</v>
      </c>
      <c r="EL496" s="136">
        <f t="shared" si="1355"/>
        <v>672.9918956675881</v>
      </c>
      <c r="EM496" s="134">
        <f t="shared" si="1355"/>
        <v>611.32300433922455</v>
      </c>
      <c r="EN496" s="135">
        <f t="shared" si="1355"/>
        <v>587.77255157205479</v>
      </c>
      <c r="EO496" s="136">
        <f t="shared" si="1355"/>
        <v>633.42474458468882</v>
      </c>
    </row>
    <row r="497" spans="2:145" s="120" customFormat="1" x14ac:dyDescent="0.3">
      <c r="B497" s="360"/>
      <c r="C497" s="93" t="str">
        <f t="shared" ref="C497" si="1356">(C326)</f>
        <v>mNAM</v>
      </c>
      <c r="D497" s="94">
        <f t="shared" ref="D497:G497" si="1357">(D326)</f>
        <v>12.5</v>
      </c>
      <c r="E497" s="95">
        <f t="shared" si="1357"/>
        <v>14.5</v>
      </c>
      <c r="F497" s="96">
        <f t="shared" si="1357"/>
        <v>12.76</v>
      </c>
      <c r="G497" s="97">
        <f t="shared" si="1357"/>
        <v>137.07094000000001</v>
      </c>
      <c r="H497" s="89"/>
      <c r="I497" s="91"/>
      <c r="J497" s="90"/>
      <c r="K497" s="89">
        <f t="shared" ref="K497:BV497" si="1358">(K326/(10*K$179+K$180)*1000000)</f>
        <v>1034.182892022021</v>
      </c>
      <c r="L497" s="110">
        <f t="shared" si="1358"/>
        <v>925.33091443837327</v>
      </c>
      <c r="M497" s="90">
        <f t="shared" si="1358"/>
        <v>1071.3311093278148</v>
      </c>
      <c r="N497" s="89">
        <f t="shared" si="1358"/>
        <v>1944.0699666058435</v>
      </c>
      <c r="O497" s="110">
        <f t="shared" si="1358"/>
        <v>2449.6671526413174</v>
      </c>
      <c r="P497" s="90">
        <f t="shared" si="1358"/>
        <v>2030.6292445148042</v>
      </c>
      <c r="Q497" s="89">
        <f t="shared" si="1358"/>
        <v>1558.4395119172491</v>
      </c>
      <c r="R497" s="110">
        <f t="shared" si="1358"/>
        <v>1667.5306519260228</v>
      </c>
      <c r="S497" s="90">
        <f t="shared" si="1358"/>
        <v>1159.1955214104632</v>
      </c>
      <c r="T497" s="89">
        <f t="shared" si="1358"/>
        <v>4226.0105492620651</v>
      </c>
      <c r="U497" s="91">
        <f t="shared" si="1358"/>
        <v>3709.5682458847095</v>
      </c>
      <c r="V497" s="90">
        <f t="shared" si="1358"/>
        <v>3973.8410488415807</v>
      </c>
      <c r="W497" s="89">
        <f t="shared" si="1358"/>
        <v>2773.0253738144443</v>
      </c>
      <c r="X497" s="91">
        <f t="shared" si="1358"/>
        <v>2216.4970003531034</v>
      </c>
      <c r="Y497" s="90">
        <f t="shared" si="1358"/>
        <v>2228.8904466012291</v>
      </c>
      <c r="Z497" s="89">
        <f t="shared" si="1358"/>
        <v>6376.689101542047</v>
      </c>
      <c r="AA497" s="91">
        <f t="shared" si="1358"/>
        <v>6409.657057015932</v>
      </c>
      <c r="AB497" s="90">
        <f t="shared" si="1358"/>
        <v>6962.6310838706104</v>
      </c>
      <c r="AC497" s="89">
        <f t="shared" si="1358"/>
        <v>2431.8648699069063</v>
      </c>
      <c r="AD497" s="91">
        <f t="shared" si="1358"/>
        <v>2312.0609489686117</v>
      </c>
      <c r="AE497" s="90">
        <f t="shared" si="1358"/>
        <v>2173.3650465627829</v>
      </c>
      <c r="AF497" s="89">
        <f t="shared" si="1358"/>
        <v>6001.7593070681824</v>
      </c>
      <c r="AG497" s="91">
        <f t="shared" si="1358"/>
        <v>5343.1958649679846</v>
      </c>
      <c r="AH497" s="90">
        <f t="shared" si="1358"/>
        <v>5640.9280240839071</v>
      </c>
      <c r="AI497" s="89">
        <f t="shared" si="1358"/>
        <v>3346.1037339585832</v>
      </c>
      <c r="AJ497" s="91">
        <f t="shared" si="1358"/>
        <v>2644.122009153888</v>
      </c>
      <c r="AK497" s="90">
        <f t="shared" si="1358"/>
        <v>2502.1025643201419</v>
      </c>
      <c r="AL497" s="89">
        <f t="shared" si="1358"/>
        <v>7360.4240045140696</v>
      </c>
      <c r="AM497" s="91">
        <f t="shared" si="1358"/>
        <v>7669.4658139516441</v>
      </c>
      <c r="AN497" s="90">
        <f t="shared" si="1358"/>
        <v>7848.933925123858</v>
      </c>
      <c r="AO497" s="89">
        <f t="shared" si="1358"/>
        <v>40.741846596251619</v>
      </c>
      <c r="AP497" s="91">
        <f t="shared" si="1358"/>
        <v>42.127646432047229</v>
      </c>
      <c r="AQ497" s="90">
        <f t="shared" si="1358"/>
        <v>41.190143843433603</v>
      </c>
      <c r="AR497" s="89">
        <f t="shared" si="1358"/>
        <v>17.209626772460417</v>
      </c>
      <c r="AS497" s="91">
        <f t="shared" si="1358"/>
        <v>18.046209490056139</v>
      </c>
      <c r="AT497" s="90">
        <f t="shared" si="1358"/>
        <v>16.200976810933653</v>
      </c>
      <c r="AU497" s="89">
        <f t="shared" si="1358"/>
        <v>70.814467980460222</v>
      </c>
      <c r="AV497" s="91">
        <f t="shared" si="1358"/>
        <v>71.903737179173163</v>
      </c>
      <c r="AW497" s="90">
        <f t="shared" si="1358"/>
        <v>70.272302933034752</v>
      </c>
      <c r="AX497" s="89">
        <f t="shared" si="1358"/>
        <v>88.8692752715517</v>
      </c>
      <c r="AY497" s="91">
        <f t="shared" si="1358"/>
        <v>104.15601443308394</v>
      </c>
      <c r="AZ497" s="90">
        <f t="shared" si="1358"/>
        <v>79.884193684117065</v>
      </c>
      <c r="BA497" s="89">
        <f t="shared" si="1358"/>
        <v>186.22251774368937</v>
      </c>
      <c r="BB497" s="91">
        <f t="shared" si="1358"/>
        <v>248.77946220298017</v>
      </c>
      <c r="BC497" s="90">
        <f t="shared" si="1358"/>
        <v>243.84283052562279</v>
      </c>
      <c r="BD497" s="89">
        <f t="shared" si="1358"/>
        <v>308.50342392362057</v>
      </c>
      <c r="BE497" s="91">
        <f t="shared" si="1358"/>
        <v>269.59819663255001</v>
      </c>
      <c r="BF497" s="90">
        <f t="shared" si="1358"/>
        <v>322.6675866569679</v>
      </c>
      <c r="BG497" s="89">
        <f t="shared" si="1358"/>
        <v>542.29512762654838</v>
      </c>
      <c r="BH497" s="91">
        <f t="shared" si="1358"/>
        <v>555.04890254536883</v>
      </c>
      <c r="BI497" s="90">
        <f t="shared" si="1358"/>
        <v>566.54944123660528</v>
      </c>
      <c r="BJ497" s="89">
        <f t="shared" si="1358"/>
        <v>631.38913446944218</v>
      </c>
      <c r="BK497" s="91">
        <f t="shared" si="1358"/>
        <v>696.43029157244848</v>
      </c>
      <c r="BL497" s="90">
        <f t="shared" si="1358"/>
        <v>731.8606487319837</v>
      </c>
      <c r="BM497" s="89">
        <f t="shared" si="1358"/>
        <v>592.72619540353776</v>
      </c>
      <c r="BN497" s="91">
        <f t="shared" si="1358"/>
        <v>571.55765558321514</v>
      </c>
      <c r="BO497" s="90">
        <f t="shared" si="1358"/>
        <v>581.24888410245831</v>
      </c>
      <c r="BP497" s="89">
        <f t="shared" si="1358"/>
        <v>561.50469188130035</v>
      </c>
      <c r="BQ497" s="91">
        <f t="shared" si="1358"/>
        <v>648.97380403018337</v>
      </c>
      <c r="BR497" s="90">
        <f t="shared" si="1358"/>
        <v>580.84473988043999</v>
      </c>
      <c r="BS497" s="89">
        <f t="shared" si="1358"/>
        <v>1048.0824529550889</v>
      </c>
      <c r="BT497" s="91">
        <f t="shared" si="1358"/>
        <v>986.97295675000953</v>
      </c>
      <c r="BU497" s="90">
        <f t="shared" si="1358"/>
        <v>1036.7109571710148</v>
      </c>
      <c r="BV497" s="89">
        <f t="shared" si="1358"/>
        <v>993.21362572323733</v>
      </c>
      <c r="BW497" s="91">
        <f t="shared" ref="BW497:EH497" si="1359">(BW326/(10*BW$179+BW$180)*1000000)</f>
        <v>1088.1221563331421</v>
      </c>
      <c r="BX497" s="90">
        <f t="shared" si="1359"/>
        <v>959.27815995820936</v>
      </c>
      <c r="BY497" s="89"/>
      <c r="BZ497" s="91"/>
      <c r="CA497" s="90"/>
      <c r="CB497" s="89">
        <f t="shared" si="1359"/>
        <v>783.95001616536774</v>
      </c>
      <c r="CC497" s="91">
        <f t="shared" si="1359"/>
        <v>665.43870002853771</v>
      </c>
      <c r="CD497" s="92">
        <f t="shared" si="1359"/>
        <v>600.10705286562757</v>
      </c>
      <c r="CE497" s="89">
        <f t="shared" si="1359"/>
        <v>1364.7050466620417</v>
      </c>
      <c r="CF497" s="91">
        <f t="shared" si="1359"/>
        <v>1223.1764886703006</v>
      </c>
      <c r="CG497" s="90">
        <f t="shared" si="1359"/>
        <v>1393.3003960565616</v>
      </c>
      <c r="CH497" s="89">
        <f t="shared" si="1359"/>
        <v>1018.4329696787985</v>
      </c>
      <c r="CI497" s="91">
        <f t="shared" si="1359"/>
        <v>1007.3172725284232</v>
      </c>
      <c r="CJ497" s="90">
        <f t="shared" si="1359"/>
        <v>1122.7166693643849</v>
      </c>
      <c r="CK497" s="89">
        <f t="shared" si="1359"/>
        <v>3062.3917361740209</v>
      </c>
      <c r="CL497" s="91">
        <f t="shared" si="1359"/>
        <v>2906.3105365987731</v>
      </c>
      <c r="CM497" s="90">
        <f t="shared" si="1359"/>
        <v>2566.4579866165182</v>
      </c>
      <c r="CN497" s="89">
        <f t="shared" si="1359"/>
        <v>1587.53683764178</v>
      </c>
      <c r="CO497" s="91">
        <f t="shared" si="1359"/>
        <v>1328.5905761689539</v>
      </c>
      <c r="CP497" s="90">
        <f t="shared" si="1359"/>
        <v>1373.3365500927855</v>
      </c>
      <c r="CQ497" s="89">
        <f t="shared" si="1359"/>
        <v>5133.8321529788873</v>
      </c>
      <c r="CR497" s="91">
        <f t="shared" si="1359"/>
        <v>4763.8980649138848</v>
      </c>
      <c r="CS497" s="90">
        <f t="shared" si="1359"/>
        <v>4961.4100646359702</v>
      </c>
      <c r="CT497" s="89">
        <f t="shared" si="1359"/>
        <v>1915.2419551310729</v>
      </c>
      <c r="CU497" s="91">
        <f t="shared" si="1359"/>
        <v>1742.3238716336491</v>
      </c>
      <c r="CV497" s="90">
        <f t="shared" si="1359"/>
        <v>1539.7384401707188</v>
      </c>
      <c r="CW497" s="89">
        <f t="shared" si="1359"/>
        <v>4215.9105796011045</v>
      </c>
      <c r="CX497" s="91">
        <f t="shared" si="1359"/>
        <v>3325.4952900580438</v>
      </c>
      <c r="CY497" s="90">
        <f t="shared" si="1359"/>
        <v>4856.0198585745848</v>
      </c>
      <c r="CZ497" s="89">
        <f t="shared" si="1359"/>
        <v>2171.8032359144054</v>
      </c>
      <c r="DA497" s="91">
        <f t="shared" si="1359"/>
        <v>2122.6067765566186</v>
      </c>
      <c r="DB497" s="90">
        <f t="shared" si="1359"/>
        <v>2186.9897200735127</v>
      </c>
      <c r="DC497" s="89">
        <f t="shared" si="1359"/>
        <v>4937.7892452219276</v>
      </c>
      <c r="DD497" s="91">
        <f t="shared" si="1359"/>
        <v>4708.4019361959099</v>
      </c>
      <c r="DE497" s="90">
        <f t="shared" si="1359"/>
        <v>5331.7414125971218</v>
      </c>
      <c r="DF497" s="89">
        <f t="shared" si="1359"/>
        <v>29.375898169366877</v>
      </c>
      <c r="DG497" s="91">
        <f t="shared" si="1359"/>
        <v>24.772397335467129</v>
      </c>
      <c r="DH497" s="90">
        <f t="shared" si="1359"/>
        <v>30.777526600641458</v>
      </c>
      <c r="DI497" s="89">
        <f t="shared" si="1359"/>
        <v>17.52596615878117</v>
      </c>
      <c r="DJ497" s="91">
        <f t="shared" si="1359"/>
        <v>9.2902469461043271</v>
      </c>
      <c r="DK497" s="90">
        <f t="shared" si="1359"/>
        <v>11.13619623747052</v>
      </c>
      <c r="DL497" s="89">
        <f t="shared" si="1359"/>
        <v>151.96443016734642</v>
      </c>
      <c r="DM497" s="91">
        <f t="shared" si="1359"/>
        <v>50.736184953789675</v>
      </c>
      <c r="DN497" s="90">
        <f t="shared" si="1359"/>
        <v>112.88641493385994</v>
      </c>
      <c r="DO497" s="89">
        <f t="shared" si="1359"/>
        <v>205.27705659852879</v>
      </c>
      <c r="DP497" s="91">
        <f t="shared" si="1359"/>
        <v>79.482690456490332</v>
      </c>
      <c r="DQ497" s="90">
        <f t="shared" si="1359"/>
        <v>181.83089303221976</v>
      </c>
      <c r="DR497" s="89">
        <f t="shared" si="1359"/>
        <v>258.56708250896855</v>
      </c>
      <c r="DS497" s="91">
        <f t="shared" si="1359"/>
        <v>355.79934303631359</v>
      </c>
      <c r="DT497" s="90">
        <f t="shared" si="1359"/>
        <v>488.96873659129761</v>
      </c>
      <c r="DU497" s="89">
        <f t="shared" si="1359"/>
        <v>397.90869920900735</v>
      </c>
      <c r="DV497" s="91">
        <f t="shared" si="1359"/>
        <v>456.14100052004267</v>
      </c>
      <c r="DW497" s="90">
        <f t="shared" si="1359"/>
        <v>418.10629281256536</v>
      </c>
      <c r="DX497" s="89">
        <f t="shared" si="1359"/>
        <v>444.19018230386632</v>
      </c>
      <c r="DY497" s="91">
        <f t="shared" si="1359"/>
        <v>430.35179090314807</v>
      </c>
      <c r="DZ497" s="90">
        <f t="shared" si="1359"/>
        <v>703.25397823324238</v>
      </c>
      <c r="EA497" s="89">
        <f t="shared" si="1359"/>
        <v>471.50911443434308</v>
      </c>
      <c r="EB497" s="91">
        <f t="shared" si="1359"/>
        <v>452.62280574327747</v>
      </c>
      <c r="EC497" s="90">
        <f t="shared" si="1359"/>
        <v>487.12246307626867</v>
      </c>
      <c r="ED497" s="89">
        <f t="shared" si="1359"/>
        <v>584.31646375195999</v>
      </c>
      <c r="EE497" s="91">
        <f t="shared" si="1359"/>
        <v>529.68092107739869</v>
      </c>
      <c r="EF497" s="90">
        <f t="shared" si="1359"/>
        <v>521.54695911106228</v>
      </c>
      <c r="EG497" s="89">
        <f t="shared" si="1359"/>
        <v>422.76169420625422</v>
      </c>
      <c r="EH497" s="91">
        <f t="shared" si="1359"/>
        <v>603.65635086453574</v>
      </c>
      <c r="EI497" s="90">
        <f t="shared" ref="EI497:EO497" si="1360">(EI326/(10*EI$179+EI$180)*1000000)</f>
        <v>392.68947926994446</v>
      </c>
      <c r="EJ497" s="89">
        <f t="shared" si="1360"/>
        <v>871.65949607145365</v>
      </c>
      <c r="EK497" s="91">
        <f t="shared" si="1360"/>
        <v>900.15902732668053</v>
      </c>
      <c r="EL497" s="90">
        <f t="shared" si="1360"/>
        <v>1041.4026995769932</v>
      </c>
      <c r="EM497" s="89">
        <f t="shared" si="1360"/>
        <v>664.0089251144118</v>
      </c>
      <c r="EN497" s="91">
        <f t="shared" si="1360"/>
        <v>570.57855089559268</v>
      </c>
      <c r="EO497" s="90">
        <f t="shared" si="1360"/>
        <v>704.99375044981582</v>
      </c>
    </row>
    <row r="498" spans="2:145" s="120" customFormat="1" x14ac:dyDescent="0.3">
      <c r="B498" s="360"/>
      <c r="C498" s="93" t="str">
        <f t="shared" ref="C498" si="1361">(C327)</f>
        <v>NAD+</v>
      </c>
      <c r="D498" s="94">
        <f t="shared" ref="D498:G498" si="1362">(D327)</f>
        <v>13.4</v>
      </c>
      <c r="E498" s="95">
        <f t="shared" si="1362"/>
        <v>14.1</v>
      </c>
      <c r="F498" s="96">
        <f t="shared" si="1362"/>
        <v>13.67</v>
      </c>
      <c r="G498" s="97">
        <f t="shared" si="1362"/>
        <v>664.1164</v>
      </c>
      <c r="H498" s="89"/>
      <c r="I498" s="91"/>
      <c r="J498" s="90"/>
      <c r="K498" s="89">
        <f t="shared" ref="K498:BV498" si="1363">(K327/(10*K$179+K$180)*1000000)</f>
        <v>890.27375835768157</v>
      </c>
      <c r="L498" s="110">
        <f t="shared" si="1363"/>
        <v>621.06031047138526</v>
      </c>
      <c r="M498" s="90">
        <f t="shared" si="1363"/>
        <v>569.41748791521741</v>
      </c>
      <c r="N498" s="89">
        <f t="shared" si="1363"/>
        <v>1383.1618454825305</v>
      </c>
      <c r="O498" s="110">
        <f t="shared" si="1363"/>
        <v>1719.1049497211661</v>
      </c>
      <c r="P498" s="90">
        <f t="shared" si="1363"/>
        <v>1357.3756443037789</v>
      </c>
      <c r="Q498" s="89">
        <f t="shared" si="1363"/>
        <v>891.07141630143303</v>
      </c>
      <c r="R498" s="110">
        <f t="shared" si="1363"/>
        <v>423.78085575845375</v>
      </c>
      <c r="S498" s="90">
        <f t="shared" si="1363"/>
        <v>579.39463959578427</v>
      </c>
      <c r="T498" s="89">
        <f t="shared" si="1363"/>
        <v>1229.6303458470509</v>
      </c>
      <c r="U498" s="91">
        <f t="shared" si="1363"/>
        <v>1330.1045473959982</v>
      </c>
      <c r="V498" s="90">
        <f t="shared" si="1363"/>
        <v>854.74370703356124</v>
      </c>
      <c r="W498" s="89">
        <f t="shared" si="1363"/>
        <v>877.45039012290431</v>
      </c>
      <c r="X498" s="91">
        <f t="shared" si="1363"/>
        <v>947.23365954176256</v>
      </c>
      <c r="Y498" s="90">
        <f t="shared" si="1363"/>
        <v>630.35255002346094</v>
      </c>
      <c r="Z498" s="89">
        <f t="shared" si="1363"/>
        <v>1504.3204633172268</v>
      </c>
      <c r="AA498" s="91">
        <f t="shared" si="1363"/>
        <v>1277.5061210817125</v>
      </c>
      <c r="AB498" s="90">
        <f t="shared" si="1363"/>
        <v>858.97630321897122</v>
      </c>
      <c r="AC498" s="89">
        <f t="shared" si="1363"/>
        <v>875.85302689498633</v>
      </c>
      <c r="AD498" s="91">
        <f t="shared" si="1363"/>
        <v>855.52055424806497</v>
      </c>
      <c r="AE498" s="90">
        <f t="shared" si="1363"/>
        <v>904.56260001297846</v>
      </c>
      <c r="AF498" s="89">
        <f t="shared" si="1363"/>
        <v>1662.4983875809578</v>
      </c>
      <c r="AG498" s="91">
        <f t="shared" si="1363"/>
        <v>1435.2127373425863</v>
      </c>
      <c r="AH498" s="90">
        <f t="shared" si="1363"/>
        <v>1657.6519173761847</v>
      </c>
      <c r="AI498" s="89">
        <f t="shared" si="1363"/>
        <v>1102.2157153387095</v>
      </c>
      <c r="AJ498" s="91">
        <f t="shared" si="1363"/>
        <v>790.55310673167571</v>
      </c>
      <c r="AK498" s="90">
        <f t="shared" si="1363"/>
        <v>594.72289639284168</v>
      </c>
      <c r="AL498" s="89">
        <f t="shared" si="1363"/>
        <v>1316.3541013491981</v>
      </c>
      <c r="AM498" s="91">
        <f t="shared" si="1363"/>
        <v>1513.3776047503568</v>
      </c>
      <c r="AN498" s="90">
        <f t="shared" si="1363"/>
        <v>1591.0258144287152</v>
      </c>
      <c r="AO498" s="89">
        <f t="shared" si="1363"/>
        <v>0</v>
      </c>
      <c r="AP498" s="91">
        <f t="shared" si="1363"/>
        <v>0</v>
      </c>
      <c r="AQ498" s="90">
        <f t="shared" si="1363"/>
        <v>0</v>
      </c>
      <c r="AR498" s="89">
        <f t="shared" si="1363"/>
        <v>0</v>
      </c>
      <c r="AS498" s="91">
        <f t="shared" si="1363"/>
        <v>0</v>
      </c>
      <c r="AT498" s="90">
        <f t="shared" si="1363"/>
        <v>0</v>
      </c>
      <c r="AU498" s="89">
        <f t="shared" si="1363"/>
        <v>0</v>
      </c>
      <c r="AV498" s="91">
        <f t="shared" si="1363"/>
        <v>0</v>
      </c>
      <c r="AW498" s="90">
        <f t="shared" si="1363"/>
        <v>0</v>
      </c>
      <c r="AX498" s="89">
        <f t="shared" si="1363"/>
        <v>0</v>
      </c>
      <c r="AY498" s="91">
        <f t="shared" si="1363"/>
        <v>0</v>
      </c>
      <c r="AZ498" s="90">
        <f t="shared" si="1363"/>
        <v>0</v>
      </c>
      <c r="BA498" s="89">
        <f t="shared" si="1363"/>
        <v>0.67766307298720219</v>
      </c>
      <c r="BB498" s="91">
        <f t="shared" si="1363"/>
        <v>0</v>
      </c>
      <c r="BC498" s="90">
        <f t="shared" si="1363"/>
        <v>0</v>
      </c>
      <c r="BD498" s="89">
        <f t="shared" si="1363"/>
        <v>0</v>
      </c>
      <c r="BE498" s="91">
        <f t="shared" si="1363"/>
        <v>0</v>
      </c>
      <c r="BF498" s="90">
        <f t="shared" si="1363"/>
        <v>0</v>
      </c>
      <c r="BG498" s="89">
        <f t="shared" si="1363"/>
        <v>0</v>
      </c>
      <c r="BH498" s="91">
        <f t="shared" si="1363"/>
        <v>0</v>
      </c>
      <c r="BI498" s="90">
        <f t="shared" si="1363"/>
        <v>0</v>
      </c>
      <c r="BJ498" s="89">
        <f t="shared" si="1363"/>
        <v>0</v>
      </c>
      <c r="BK498" s="91">
        <f t="shared" si="1363"/>
        <v>0</v>
      </c>
      <c r="BL498" s="90">
        <f t="shared" si="1363"/>
        <v>0</v>
      </c>
      <c r="BM498" s="89">
        <f t="shared" si="1363"/>
        <v>0</v>
      </c>
      <c r="BN498" s="91">
        <f t="shared" si="1363"/>
        <v>0</v>
      </c>
      <c r="BO498" s="90">
        <f t="shared" si="1363"/>
        <v>0</v>
      </c>
      <c r="BP498" s="89">
        <f t="shared" si="1363"/>
        <v>0</v>
      </c>
      <c r="BQ498" s="91">
        <f t="shared" si="1363"/>
        <v>0</v>
      </c>
      <c r="BR498" s="90">
        <f t="shared" si="1363"/>
        <v>0</v>
      </c>
      <c r="BS498" s="89">
        <f t="shared" si="1363"/>
        <v>6.4203760096240341</v>
      </c>
      <c r="BT498" s="91">
        <f t="shared" si="1363"/>
        <v>0</v>
      </c>
      <c r="BU498" s="90">
        <f t="shared" si="1363"/>
        <v>0</v>
      </c>
      <c r="BV498" s="89">
        <f t="shared" si="1363"/>
        <v>0</v>
      </c>
      <c r="BW498" s="91">
        <f t="shared" ref="BW498:EH498" si="1364">(BW327/(10*BW$179+BW$180)*1000000)</f>
        <v>0</v>
      </c>
      <c r="BX498" s="90">
        <f t="shared" si="1364"/>
        <v>0</v>
      </c>
      <c r="BY498" s="89"/>
      <c r="BZ498" s="91"/>
      <c r="CA498" s="90"/>
      <c r="CB498" s="89">
        <f t="shared" si="1364"/>
        <v>742.10285390562512</v>
      </c>
      <c r="CC498" s="91">
        <f t="shared" si="1364"/>
        <v>722.38667095817948</v>
      </c>
      <c r="CD498" s="92">
        <f t="shared" si="1364"/>
        <v>966.25464279753669</v>
      </c>
      <c r="CE498" s="89">
        <f t="shared" si="1364"/>
        <v>1160.3259205991194</v>
      </c>
      <c r="CF498" s="91">
        <f t="shared" si="1364"/>
        <v>1199.698589014203</v>
      </c>
      <c r="CG498" s="90">
        <f t="shared" si="1364"/>
        <v>1497.9873152049379</v>
      </c>
      <c r="CH498" s="89">
        <f t="shared" si="1364"/>
        <v>460.54384800762756</v>
      </c>
      <c r="CI498" s="91">
        <f t="shared" si="1364"/>
        <v>683.66802338018988</v>
      </c>
      <c r="CJ498" s="90">
        <f t="shared" si="1364"/>
        <v>791.55435315548448</v>
      </c>
      <c r="CK498" s="89">
        <f t="shared" si="1364"/>
        <v>1879.9217995337515</v>
      </c>
      <c r="CL498" s="91">
        <f t="shared" si="1364"/>
        <v>1706.6328519802621</v>
      </c>
      <c r="CM498" s="90">
        <f t="shared" si="1364"/>
        <v>1737.8657092657106</v>
      </c>
      <c r="CN498" s="89">
        <f t="shared" si="1364"/>
        <v>750.106648639593</v>
      </c>
      <c r="CO498" s="91">
        <f t="shared" si="1364"/>
        <v>592.06423382325579</v>
      </c>
      <c r="CP498" s="90">
        <f t="shared" si="1364"/>
        <v>699.88834238769948</v>
      </c>
      <c r="CQ498" s="89">
        <f t="shared" si="1364"/>
        <v>1943.7174013244201</v>
      </c>
      <c r="CR498" s="91">
        <f t="shared" si="1364"/>
        <v>1740.5915529132988</v>
      </c>
      <c r="CS498" s="90">
        <f t="shared" si="1364"/>
        <v>1896.9616226771484</v>
      </c>
      <c r="CT498" s="89">
        <f t="shared" si="1364"/>
        <v>882.84064289338335</v>
      </c>
      <c r="CU498" s="91">
        <f t="shared" si="1364"/>
        <v>887.85729666061945</v>
      </c>
      <c r="CV498" s="90">
        <f t="shared" si="1364"/>
        <v>780.68406274005667</v>
      </c>
      <c r="CW498" s="89">
        <f t="shared" si="1364"/>
        <v>1569.9792750511169</v>
      </c>
      <c r="CX498" s="91">
        <f t="shared" si="1364"/>
        <v>1118.1831889869177</v>
      </c>
      <c r="CY498" s="90">
        <f t="shared" si="1364"/>
        <v>1866.6917989655963</v>
      </c>
      <c r="CZ498" s="89">
        <f t="shared" si="1364"/>
        <v>960.81880701181035</v>
      </c>
      <c r="DA498" s="91">
        <f t="shared" si="1364"/>
        <v>959.23664498234018</v>
      </c>
      <c r="DB498" s="90">
        <f t="shared" si="1364"/>
        <v>961.49991948741763</v>
      </c>
      <c r="DC498" s="89">
        <f t="shared" si="1364"/>
        <v>1667.5859833000186</v>
      </c>
      <c r="DD498" s="91">
        <f t="shared" si="1364"/>
        <v>1707.9433089670626</v>
      </c>
      <c r="DE498" s="90">
        <f t="shared" si="1364"/>
        <v>1620.9178957444826</v>
      </c>
      <c r="DF498" s="89">
        <f t="shared" si="1364"/>
        <v>0</v>
      </c>
      <c r="DG498" s="91">
        <f t="shared" si="1364"/>
        <v>0</v>
      </c>
      <c r="DH498" s="90">
        <f t="shared" si="1364"/>
        <v>0</v>
      </c>
      <c r="DI498" s="89">
        <f t="shared" si="1364"/>
        <v>0</v>
      </c>
      <c r="DJ498" s="91">
        <f t="shared" si="1364"/>
        <v>0</v>
      </c>
      <c r="DK498" s="90">
        <f t="shared" si="1364"/>
        <v>0</v>
      </c>
      <c r="DL498" s="89">
        <f t="shared" si="1364"/>
        <v>0</v>
      </c>
      <c r="DM498" s="91">
        <f t="shared" si="1364"/>
        <v>0</v>
      </c>
      <c r="DN498" s="90">
        <f t="shared" si="1364"/>
        <v>0</v>
      </c>
      <c r="DO498" s="89">
        <f t="shared" si="1364"/>
        <v>0</v>
      </c>
      <c r="DP498" s="91">
        <f t="shared" si="1364"/>
        <v>0</v>
      </c>
      <c r="DQ498" s="90">
        <f t="shared" si="1364"/>
        <v>0</v>
      </c>
      <c r="DR498" s="89">
        <f t="shared" si="1364"/>
        <v>0</v>
      </c>
      <c r="DS498" s="91">
        <f t="shared" si="1364"/>
        <v>0</v>
      </c>
      <c r="DT498" s="90">
        <f t="shared" si="1364"/>
        <v>0</v>
      </c>
      <c r="DU498" s="89">
        <f t="shared" si="1364"/>
        <v>0</v>
      </c>
      <c r="DV498" s="91">
        <f t="shared" si="1364"/>
        <v>0</v>
      </c>
      <c r="DW498" s="90">
        <f t="shared" si="1364"/>
        <v>0</v>
      </c>
      <c r="DX498" s="89">
        <f t="shared" si="1364"/>
        <v>1.4866067617014611</v>
      </c>
      <c r="DY498" s="91">
        <f t="shared" si="1364"/>
        <v>0</v>
      </c>
      <c r="DZ498" s="90">
        <f t="shared" si="1364"/>
        <v>0</v>
      </c>
      <c r="EA498" s="89">
        <f t="shared" si="1364"/>
        <v>0</v>
      </c>
      <c r="EB498" s="91">
        <f t="shared" si="1364"/>
        <v>0</v>
      </c>
      <c r="EC498" s="90">
        <f t="shared" si="1364"/>
        <v>0</v>
      </c>
      <c r="ED498" s="89">
        <f t="shared" si="1364"/>
        <v>1.9512060014075781</v>
      </c>
      <c r="EE498" s="91">
        <f t="shared" si="1364"/>
        <v>0</v>
      </c>
      <c r="EF498" s="90">
        <f t="shared" si="1364"/>
        <v>0</v>
      </c>
      <c r="EG498" s="89">
        <f t="shared" si="1364"/>
        <v>0</v>
      </c>
      <c r="EH498" s="91">
        <f t="shared" si="1364"/>
        <v>0</v>
      </c>
      <c r="EI498" s="90">
        <f t="shared" ref="EI498:EO498" si="1365">(EI327/(10*EI$179+EI$180)*1000000)</f>
        <v>0</v>
      </c>
      <c r="EJ498" s="89">
        <f t="shared" si="1365"/>
        <v>0</v>
      </c>
      <c r="EK498" s="91">
        <f t="shared" si="1365"/>
        <v>0</v>
      </c>
      <c r="EL498" s="90">
        <f t="shared" si="1365"/>
        <v>0</v>
      </c>
      <c r="EM498" s="89">
        <f t="shared" si="1365"/>
        <v>0</v>
      </c>
      <c r="EN498" s="91">
        <f t="shared" si="1365"/>
        <v>0</v>
      </c>
      <c r="EO498" s="90">
        <f t="shared" si="1365"/>
        <v>0</v>
      </c>
    </row>
    <row r="499" spans="2:145" s="120" customFormat="1" x14ac:dyDescent="0.3">
      <c r="B499" s="360"/>
      <c r="C499" s="146" t="str">
        <f t="shared" ref="C499" si="1366">(C328)</f>
        <v>NADH</v>
      </c>
      <c r="D499" s="155">
        <f t="shared" ref="D499:G499" si="1367">(D328)</f>
        <v>12.6</v>
      </c>
      <c r="E499" s="156">
        <f t="shared" si="1367"/>
        <v>13.5</v>
      </c>
      <c r="F499" s="157">
        <f t="shared" si="1367"/>
        <v>13</v>
      </c>
      <c r="G499" s="158">
        <f t="shared" si="1367"/>
        <v>666.13205000000005</v>
      </c>
      <c r="H499" s="143"/>
      <c r="I499" s="154"/>
      <c r="J499" s="144"/>
      <c r="K499" s="143">
        <f t="shared" ref="K499:BV499" si="1368">(K328/(10*K$179+K$180)*1000000)</f>
        <v>21.580669169482963</v>
      </c>
      <c r="L499" s="150">
        <f t="shared" si="1368"/>
        <v>15.19696650015895</v>
      </c>
      <c r="M499" s="144">
        <f t="shared" si="1368"/>
        <v>7.3556695836764803</v>
      </c>
      <c r="N499" s="143">
        <f t="shared" si="1368"/>
        <v>16.881801869584095</v>
      </c>
      <c r="O499" s="150">
        <f t="shared" si="1368"/>
        <v>43.477046705618505</v>
      </c>
      <c r="P499" s="144">
        <f t="shared" si="1368"/>
        <v>22.542830517555558</v>
      </c>
      <c r="Q499" s="143">
        <f t="shared" si="1368"/>
        <v>7.6690441383500803</v>
      </c>
      <c r="R499" s="150">
        <f t="shared" si="1368"/>
        <v>8.7879787575153898</v>
      </c>
      <c r="S499" s="144">
        <f t="shared" si="1368"/>
        <v>7.5956840484487964</v>
      </c>
      <c r="T499" s="143">
        <f t="shared" si="1368"/>
        <v>27.563729133734306</v>
      </c>
      <c r="U499" s="154">
        <f t="shared" si="1368"/>
        <v>21.276578758931961</v>
      </c>
      <c r="V499" s="144">
        <f t="shared" si="1368"/>
        <v>14.079429231313208</v>
      </c>
      <c r="W499" s="143">
        <f t="shared" si="1368"/>
        <v>8.0627353907062602</v>
      </c>
      <c r="X499" s="154">
        <f t="shared" si="1368"/>
        <v>9.8425028710547071</v>
      </c>
      <c r="Y499" s="144">
        <f t="shared" si="1368"/>
        <v>6.3122491099876505</v>
      </c>
      <c r="Z499" s="143">
        <f t="shared" si="1368"/>
        <v>27.336424997605796</v>
      </c>
      <c r="AA499" s="154">
        <f t="shared" si="1368"/>
        <v>40.669584345602239</v>
      </c>
      <c r="AB499" s="144">
        <f t="shared" si="1368"/>
        <v>22.815283455511754</v>
      </c>
      <c r="AC499" s="143">
        <f t="shared" si="1368"/>
        <v>21.95071002090415</v>
      </c>
      <c r="AD499" s="154">
        <f t="shared" si="1368"/>
        <v>11.909556894022732</v>
      </c>
      <c r="AE499" s="144">
        <f t="shared" si="1368"/>
        <v>21.415250758702083</v>
      </c>
      <c r="AF499" s="143">
        <f t="shared" si="1368"/>
        <v>55.929863740747102</v>
      </c>
      <c r="AG499" s="154">
        <f t="shared" si="1368"/>
        <v>25.514140680003724</v>
      </c>
      <c r="AH499" s="144">
        <f t="shared" si="1368"/>
        <v>47.461484523747792</v>
      </c>
      <c r="AI499" s="143">
        <f t="shared" si="1368"/>
        <v>34.681121728525476</v>
      </c>
      <c r="AJ499" s="154">
        <f t="shared" si="1368"/>
        <v>20.621337049429954</v>
      </c>
      <c r="AK499" s="144">
        <f t="shared" si="1368"/>
        <v>16.251332213941581</v>
      </c>
      <c r="AL499" s="143">
        <f t="shared" si="1368"/>
        <v>43.601711011898516</v>
      </c>
      <c r="AM499" s="154">
        <f t="shared" si="1368"/>
        <v>46.312149316304776</v>
      </c>
      <c r="AN499" s="144">
        <f t="shared" si="1368"/>
        <v>49.165970397522152</v>
      </c>
      <c r="AO499" s="143">
        <f t="shared" si="1368"/>
        <v>0</v>
      </c>
      <c r="AP499" s="154">
        <f t="shared" si="1368"/>
        <v>0</v>
      </c>
      <c r="AQ499" s="144">
        <f t="shared" si="1368"/>
        <v>0</v>
      </c>
      <c r="AR499" s="143">
        <f t="shared" si="1368"/>
        <v>0</v>
      </c>
      <c r="AS499" s="154">
        <f t="shared" si="1368"/>
        <v>0</v>
      </c>
      <c r="AT499" s="144">
        <f t="shared" si="1368"/>
        <v>0</v>
      </c>
      <c r="AU499" s="143">
        <f t="shared" si="1368"/>
        <v>0</v>
      </c>
      <c r="AV499" s="154">
        <f t="shared" si="1368"/>
        <v>0</v>
      </c>
      <c r="AW499" s="144">
        <f t="shared" si="1368"/>
        <v>0</v>
      </c>
      <c r="AX499" s="143">
        <f t="shared" si="1368"/>
        <v>0</v>
      </c>
      <c r="AY499" s="154">
        <f t="shared" si="1368"/>
        <v>0</v>
      </c>
      <c r="AZ499" s="144">
        <f t="shared" si="1368"/>
        <v>0</v>
      </c>
      <c r="BA499" s="143">
        <f t="shared" si="1368"/>
        <v>0</v>
      </c>
      <c r="BB499" s="154">
        <f t="shared" si="1368"/>
        <v>0</v>
      </c>
      <c r="BC499" s="144">
        <f t="shared" si="1368"/>
        <v>0</v>
      </c>
      <c r="BD499" s="143">
        <f t="shared" si="1368"/>
        <v>0</v>
      </c>
      <c r="BE499" s="154">
        <f t="shared" si="1368"/>
        <v>0</v>
      </c>
      <c r="BF499" s="144">
        <f t="shared" si="1368"/>
        <v>0</v>
      </c>
      <c r="BG499" s="143">
        <f t="shared" si="1368"/>
        <v>0</v>
      </c>
      <c r="BH499" s="154">
        <f t="shared" si="1368"/>
        <v>0</v>
      </c>
      <c r="BI499" s="144">
        <f t="shared" si="1368"/>
        <v>0</v>
      </c>
      <c r="BJ499" s="143">
        <f t="shared" si="1368"/>
        <v>0</v>
      </c>
      <c r="BK499" s="154">
        <f t="shared" si="1368"/>
        <v>0</v>
      </c>
      <c r="BL499" s="144">
        <f t="shared" si="1368"/>
        <v>0</v>
      </c>
      <c r="BM499" s="143">
        <f t="shared" si="1368"/>
        <v>0</v>
      </c>
      <c r="BN499" s="154">
        <f t="shared" si="1368"/>
        <v>0</v>
      </c>
      <c r="BO499" s="144">
        <f t="shared" si="1368"/>
        <v>0</v>
      </c>
      <c r="BP499" s="143">
        <f t="shared" si="1368"/>
        <v>0</v>
      </c>
      <c r="BQ499" s="154">
        <f t="shared" si="1368"/>
        <v>0</v>
      </c>
      <c r="BR499" s="144">
        <f t="shared" si="1368"/>
        <v>0</v>
      </c>
      <c r="BS499" s="143">
        <f t="shared" si="1368"/>
        <v>0</v>
      </c>
      <c r="BT499" s="154">
        <f t="shared" si="1368"/>
        <v>0</v>
      </c>
      <c r="BU499" s="144">
        <f t="shared" si="1368"/>
        <v>0</v>
      </c>
      <c r="BV499" s="143">
        <f t="shared" si="1368"/>
        <v>0</v>
      </c>
      <c r="BW499" s="154">
        <f t="shared" ref="BW499:EH499" si="1369">(BW328/(10*BW$179+BW$180)*1000000)</f>
        <v>0</v>
      </c>
      <c r="BX499" s="144">
        <f t="shared" si="1369"/>
        <v>0</v>
      </c>
      <c r="BY499" s="143"/>
      <c r="BZ499" s="154"/>
      <c r="CA499" s="144"/>
      <c r="CB499" s="143">
        <f t="shared" si="1369"/>
        <v>12.875737674019325</v>
      </c>
      <c r="CC499" s="154">
        <f t="shared" si="1369"/>
        <v>15.844340819400404</v>
      </c>
      <c r="CD499" s="159">
        <f t="shared" si="1369"/>
        <v>23.31723218882161</v>
      </c>
      <c r="CE499" s="143">
        <f t="shared" si="1369"/>
        <v>34.684700748238711</v>
      </c>
      <c r="CF499" s="154">
        <f t="shared" si="1369"/>
        <v>32.525649531797029</v>
      </c>
      <c r="CG499" s="144">
        <f t="shared" si="1369"/>
        <v>38.379428568267606</v>
      </c>
      <c r="CH499" s="143">
        <f t="shared" si="1369"/>
        <v>14.898564518821214</v>
      </c>
      <c r="CI499" s="154">
        <f t="shared" si="1369"/>
        <v>19.203608372478232</v>
      </c>
      <c r="CJ499" s="144">
        <f t="shared" si="1369"/>
        <v>52.17567721278099</v>
      </c>
      <c r="CK499" s="143">
        <f t="shared" si="1369"/>
        <v>133.85774402527827</v>
      </c>
      <c r="CL499" s="154">
        <f t="shared" si="1369"/>
        <v>132.81425880808277</v>
      </c>
      <c r="CM499" s="144">
        <f t="shared" si="1369"/>
        <v>90.332431569876491</v>
      </c>
      <c r="CN499" s="143">
        <f t="shared" si="1369"/>
        <v>23.71823255837699</v>
      </c>
      <c r="CO499" s="154">
        <f t="shared" si="1369"/>
        <v>16.590210328538078</v>
      </c>
      <c r="CP499" s="144">
        <f t="shared" si="1369"/>
        <v>16.922014956756442</v>
      </c>
      <c r="CQ499" s="143">
        <f t="shared" si="1369"/>
        <v>108.59905883777917</v>
      </c>
      <c r="CR499" s="154">
        <f t="shared" si="1369"/>
        <v>89.86725525612836</v>
      </c>
      <c r="CS499" s="144">
        <f t="shared" si="1369"/>
        <v>101.38564905287134</v>
      </c>
      <c r="CT499" s="143">
        <f t="shared" si="1369"/>
        <v>26.882450234834536</v>
      </c>
      <c r="CU499" s="154">
        <f t="shared" si="1369"/>
        <v>21.572805022948128</v>
      </c>
      <c r="CV499" s="144">
        <f t="shared" si="1369"/>
        <v>17.849047515578697</v>
      </c>
      <c r="CW499" s="143">
        <f t="shared" si="1369"/>
        <v>86.979879124793811</v>
      </c>
      <c r="CX499" s="154">
        <f t="shared" si="1369"/>
        <v>41.40857827546327</v>
      </c>
      <c r="CY499" s="144">
        <f t="shared" si="1369"/>
        <v>115.93661239536026</v>
      </c>
      <c r="CZ499" s="143">
        <f t="shared" si="1369"/>
        <v>69.765006545709142</v>
      </c>
      <c r="DA499" s="154">
        <f t="shared" si="1369"/>
        <v>46.771410748078075</v>
      </c>
      <c r="DB499" s="144">
        <f t="shared" si="1369"/>
        <v>54.728600467573948</v>
      </c>
      <c r="DC499" s="143">
        <f t="shared" si="1369"/>
        <v>125.06797553709018</v>
      </c>
      <c r="DD499" s="154">
        <f t="shared" si="1369"/>
        <v>107.07774005139639</v>
      </c>
      <c r="DE499" s="144">
        <f t="shared" si="1369"/>
        <v>80.946250909104961</v>
      </c>
      <c r="DF499" s="143">
        <f t="shared" si="1369"/>
        <v>0</v>
      </c>
      <c r="DG499" s="154">
        <f t="shared" si="1369"/>
        <v>0</v>
      </c>
      <c r="DH499" s="144">
        <f t="shared" si="1369"/>
        <v>0</v>
      </c>
      <c r="DI499" s="143">
        <f t="shared" si="1369"/>
        <v>0</v>
      </c>
      <c r="DJ499" s="154">
        <f t="shared" si="1369"/>
        <v>0</v>
      </c>
      <c r="DK499" s="144">
        <f t="shared" si="1369"/>
        <v>0</v>
      </c>
      <c r="DL499" s="143">
        <f t="shared" si="1369"/>
        <v>0</v>
      </c>
      <c r="DM499" s="154">
        <f t="shared" si="1369"/>
        <v>0</v>
      </c>
      <c r="DN499" s="144">
        <f t="shared" si="1369"/>
        <v>0</v>
      </c>
      <c r="DO499" s="143">
        <f t="shared" si="1369"/>
        <v>0</v>
      </c>
      <c r="DP499" s="154">
        <f t="shared" si="1369"/>
        <v>0</v>
      </c>
      <c r="DQ499" s="144">
        <f t="shared" si="1369"/>
        <v>0</v>
      </c>
      <c r="DR499" s="143">
        <f t="shared" si="1369"/>
        <v>0</v>
      </c>
      <c r="DS499" s="154">
        <f t="shared" si="1369"/>
        <v>0</v>
      </c>
      <c r="DT499" s="144">
        <f t="shared" si="1369"/>
        <v>0</v>
      </c>
      <c r="DU499" s="143">
        <f t="shared" si="1369"/>
        <v>0</v>
      </c>
      <c r="DV499" s="154">
        <f t="shared" si="1369"/>
        <v>0</v>
      </c>
      <c r="DW499" s="144">
        <f t="shared" si="1369"/>
        <v>0</v>
      </c>
      <c r="DX499" s="143">
        <f t="shared" si="1369"/>
        <v>0</v>
      </c>
      <c r="DY499" s="154">
        <f t="shared" si="1369"/>
        <v>0</v>
      </c>
      <c r="DZ499" s="144">
        <f t="shared" si="1369"/>
        <v>0</v>
      </c>
      <c r="EA499" s="143">
        <f t="shared" si="1369"/>
        <v>0</v>
      </c>
      <c r="EB499" s="154">
        <f t="shared" si="1369"/>
        <v>0</v>
      </c>
      <c r="EC499" s="144">
        <f t="shared" si="1369"/>
        <v>0</v>
      </c>
      <c r="ED499" s="143">
        <f t="shared" si="1369"/>
        <v>0</v>
      </c>
      <c r="EE499" s="154">
        <f t="shared" si="1369"/>
        <v>0</v>
      </c>
      <c r="EF499" s="144">
        <f t="shared" si="1369"/>
        <v>0</v>
      </c>
      <c r="EG499" s="143">
        <f t="shared" si="1369"/>
        <v>0</v>
      </c>
      <c r="EH499" s="154">
        <f t="shared" si="1369"/>
        <v>0.40768217224185643</v>
      </c>
      <c r="EI499" s="144">
        <f t="shared" ref="EI499:EO499" si="1370">(EI328/(10*EI$179+EI$180)*1000000)</f>
        <v>0</v>
      </c>
      <c r="EJ499" s="143">
        <f t="shared" si="1370"/>
        <v>0</v>
      </c>
      <c r="EK499" s="154">
        <f t="shared" si="1370"/>
        <v>0</v>
      </c>
      <c r="EL499" s="144">
        <f t="shared" si="1370"/>
        <v>0</v>
      </c>
      <c r="EM499" s="143">
        <f t="shared" si="1370"/>
        <v>0</v>
      </c>
      <c r="EN499" s="154">
        <f t="shared" si="1370"/>
        <v>0</v>
      </c>
      <c r="EO499" s="144">
        <f t="shared" si="1370"/>
        <v>0</v>
      </c>
    </row>
    <row r="500" spans="2:145" s="120" customFormat="1" x14ac:dyDescent="0.3">
      <c r="B500" s="360"/>
      <c r="C500" s="146" t="str">
        <f t="shared" ref="C500" si="1371">(C329)</f>
        <v>NADP+</v>
      </c>
      <c r="D500" s="155">
        <f t="shared" ref="D500:G500" si="1372">(D329)</f>
        <v>14.1</v>
      </c>
      <c r="E500" s="156">
        <f t="shared" si="1372"/>
        <v>14.9</v>
      </c>
      <c r="F500" s="157">
        <f t="shared" si="1372"/>
        <v>14.41</v>
      </c>
      <c r="G500" s="158">
        <f t="shared" si="1372"/>
        <v>744.08272999999997</v>
      </c>
      <c r="H500" s="143"/>
      <c r="I500" s="154"/>
      <c r="J500" s="144"/>
      <c r="K500" s="143">
        <f t="shared" ref="K500:BV500" si="1373">(K329/(10*K$179+K$180)*1000000)</f>
        <v>125.17944106581822</v>
      </c>
      <c r="L500" s="150">
        <f t="shared" si="1373"/>
        <v>121.67545973952157</v>
      </c>
      <c r="M500" s="144">
        <f t="shared" si="1373"/>
        <v>88.600573941174943</v>
      </c>
      <c r="N500" s="143">
        <f t="shared" si="1373"/>
        <v>153.86945914892161</v>
      </c>
      <c r="O500" s="150">
        <f t="shared" si="1373"/>
        <v>227.11431232412852</v>
      </c>
      <c r="P500" s="144">
        <f t="shared" si="1373"/>
        <v>152.069410988996</v>
      </c>
      <c r="Q500" s="143">
        <f t="shared" si="1373"/>
        <v>198.87072794422863</v>
      </c>
      <c r="R500" s="150">
        <f t="shared" si="1373"/>
        <v>102.26745867952506</v>
      </c>
      <c r="S500" s="144">
        <f t="shared" si="1373"/>
        <v>118.24739326494014</v>
      </c>
      <c r="T500" s="143">
        <f t="shared" si="1373"/>
        <v>229.99151849420409</v>
      </c>
      <c r="U500" s="154">
        <f t="shared" si="1373"/>
        <v>213.83454775743334</v>
      </c>
      <c r="V500" s="144">
        <f t="shared" si="1373"/>
        <v>97.595794405524146</v>
      </c>
      <c r="W500" s="143">
        <f t="shared" si="1373"/>
        <v>189.30172882020472</v>
      </c>
      <c r="X500" s="154">
        <f t="shared" si="1373"/>
        <v>154.86724578562209</v>
      </c>
      <c r="Y500" s="144">
        <f t="shared" si="1373"/>
        <v>111.98311625014907</v>
      </c>
      <c r="Z500" s="143">
        <f t="shared" si="1373"/>
        <v>258.51395138452449</v>
      </c>
      <c r="AA500" s="154">
        <f t="shared" si="1373"/>
        <v>233.13053965718751</v>
      </c>
      <c r="AB500" s="144">
        <f t="shared" si="1373"/>
        <v>261.87102063821135</v>
      </c>
      <c r="AC500" s="143">
        <f t="shared" si="1373"/>
        <v>151.75981630454172</v>
      </c>
      <c r="AD500" s="154">
        <f t="shared" si="1373"/>
        <v>162.21445210308693</v>
      </c>
      <c r="AE500" s="144">
        <f t="shared" si="1373"/>
        <v>224.71061316325554</v>
      </c>
      <c r="AF500" s="143">
        <f t="shared" si="1373"/>
        <v>299.7922357018108</v>
      </c>
      <c r="AG500" s="154">
        <f t="shared" si="1373"/>
        <v>358.87981132776815</v>
      </c>
      <c r="AH500" s="144">
        <f t="shared" si="1373"/>
        <v>273.06571636760407</v>
      </c>
      <c r="AI500" s="143">
        <f t="shared" si="1373"/>
        <v>205.15539529412533</v>
      </c>
      <c r="AJ500" s="154">
        <f t="shared" si="1373"/>
        <v>195.57422868910481</v>
      </c>
      <c r="AK500" s="144">
        <f t="shared" si="1373"/>
        <v>158.89665002240028</v>
      </c>
      <c r="AL500" s="143">
        <f t="shared" si="1373"/>
        <v>272.99017506108322</v>
      </c>
      <c r="AM500" s="154">
        <f t="shared" si="1373"/>
        <v>316.38059472752974</v>
      </c>
      <c r="AN500" s="144">
        <f t="shared" si="1373"/>
        <v>381.52065797729733</v>
      </c>
      <c r="AO500" s="143">
        <f t="shared" si="1373"/>
        <v>0</v>
      </c>
      <c r="AP500" s="154">
        <f t="shared" si="1373"/>
        <v>0</v>
      </c>
      <c r="AQ500" s="144">
        <f t="shared" si="1373"/>
        <v>0</v>
      </c>
      <c r="AR500" s="143">
        <f t="shared" si="1373"/>
        <v>0</v>
      </c>
      <c r="AS500" s="154">
        <f t="shared" si="1373"/>
        <v>0</v>
      </c>
      <c r="AT500" s="144">
        <f t="shared" si="1373"/>
        <v>0</v>
      </c>
      <c r="AU500" s="143">
        <f t="shared" si="1373"/>
        <v>0</v>
      </c>
      <c r="AV500" s="154">
        <f t="shared" si="1373"/>
        <v>0</v>
      </c>
      <c r="AW500" s="144">
        <f t="shared" si="1373"/>
        <v>0</v>
      </c>
      <c r="AX500" s="143">
        <f t="shared" si="1373"/>
        <v>0</v>
      </c>
      <c r="AY500" s="154">
        <f t="shared" si="1373"/>
        <v>0</v>
      </c>
      <c r="AZ500" s="144">
        <f t="shared" si="1373"/>
        <v>0</v>
      </c>
      <c r="BA500" s="143">
        <f t="shared" si="1373"/>
        <v>0</v>
      </c>
      <c r="BB500" s="154">
        <f t="shared" si="1373"/>
        <v>0</v>
      </c>
      <c r="BC500" s="144">
        <f t="shared" si="1373"/>
        <v>0</v>
      </c>
      <c r="BD500" s="143">
        <f t="shared" si="1373"/>
        <v>0</v>
      </c>
      <c r="BE500" s="154">
        <f t="shared" si="1373"/>
        <v>0</v>
      </c>
      <c r="BF500" s="144">
        <f t="shared" si="1373"/>
        <v>0</v>
      </c>
      <c r="BG500" s="143">
        <f t="shared" si="1373"/>
        <v>0</v>
      </c>
      <c r="BH500" s="154">
        <f t="shared" si="1373"/>
        <v>0</v>
      </c>
      <c r="BI500" s="144">
        <f t="shared" si="1373"/>
        <v>0</v>
      </c>
      <c r="BJ500" s="143">
        <f t="shared" si="1373"/>
        <v>0</v>
      </c>
      <c r="BK500" s="154">
        <f t="shared" si="1373"/>
        <v>0</v>
      </c>
      <c r="BL500" s="144">
        <f t="shared" si="1373"/>
        <v>0</v>
      </c>
      <c r="BM500" s="143">
        <f t="shared" si="1373"/>
        <v>0</v>
      </c>
      <c r="BN500" s="154">
        <f t="shared" si="1373"/>
        <v>0</v>
      </c>
      <c r="BO500" s="144">
        <f t="shared" si="1373"/>
        <v>0</v>
      </c>
      <c r="BP500" s="143">
        <f t="shared" si="1373"/>
        <v>0</v>
      </c>
      <c r="BQ500" s="154">
        <f t="shared" si="1373"/>
        <v>0</v>
      </c>
      <c r="BR500" s="144">
        <f t="shared" si="1373"/>
        <v>0</v>
      </c>
      <c r="BS500" s="143">
        <f t="shared" si="1373"/>
        <v>0</v>
      </c>
      <c r="BT500" s="154">
        <f t="shared" si="1373"/>
        <v>0</v>
      </c>
      <c r="BU500" s="144">
        <f t="shared" si="1373"/>
        <v>0</v>
      </c>
      <c r="BV500" s="143">
        <f t="shared" si="1373"/>
        <v>0</v>
      </c>
      <c r="BW500" s="154">
        <f t="shared" ref="BW500:EH500" si="1374">(BW329/(10*BW$179+BW$180)*1000000)</f>
        <v>0</v>
      </c>
      <c r="BX500" s="144">
        <f t="shared" si="1374"/>
        <v>0</v>
      </c>
      <c r="BY500" s="143"/>
      <c r="BZ500" s="154"/>
      <c r="CA500" s="144"/>
      <c r="CB500" s="143">
        <f t="shared" si="1374"/>
        <v>205.41964597213783</v>
      </c>
      <c r="CC500" s="154">
        <f t="shared" si="1374"/>
        <v>185.95392669862923</v>
      </c>
      <c r="CD500" s="159">
        <f t="shared" si="1374"/>
        <v>230.87986116133322</v>
      </c>
      <c r="CE500" s="143">
        <f t="shared" si="1374"/>
        <v>235.62917634712147</v>
      </c>
      <c r="CF500" s="154">
        <f t="shared" si="1374"/>
        <v>217.22172400400564</v>
      </c>
      <c r="CG500" s="144">
        <f t="shared" si="1374"/>
        <v>250.99398914238554</v>
      </c>
      <c r="CH500" s="143">
        <f t="shared" si="1374"/>
        <v>201.88484310611258</v>
      </c>
      <c r="CI500" s="154">
        <f t="shared" si="1374"/>
        <v>208.23431623087407</v>
      </c>
      <c r="CJ500" s="144">
        <f t="shared" si="1374"/>
        <v>249.43929917170598</v>
      </c>
      <c r="CK500" s="143">
        <f t="shared" si="1374"/>
        <v>312.18691096867707</v>
      </c>
      <c r="CL500" s="154">
        <f t="shared" si="1374"/>
        <v>301.26343747162713</v>
      </c>
      <c r="CM500" s="144">
        <f t="shared" si="1374"/>
        <v>295.75862683066123</v>
      </c>
      <c r="CN500" s="143">
        <f t="shared" si="1374"/>
        <v>239.90732051903072</v>
      </c>
      <c r="CO500" s="154">
        <f t="shared" si="1374"/>
        <v>192.00302623589783</v>
      </c>
      <c r="CP500" s="144">
        <f t="shared" si="1374"/>
        <v>196.05415659226068</v>
      </c>
      <c r="CQ500" s="143">
        <f t="shared" si="1374"/>
        <v>374.38092395362071</v>
      </c>
      <c r="CR500" s="154">
        <f t="shared" si="1374"/>
        <v>366.496746613536</v>
      </c>
      <c r="CS500" s="144">
        <f t="shared" si="1374"/>
        <v>422.57179331941302</v>
      </c>
      <c r="CT500" s="143">
        <f t="shared" si="1374"/>
        <v>198.04429545399475</v>
      </c>
      <c r="CU500" s="154">
        <f t="shared" si="1374"/>
        <v>208.88798338772656</v>
      </c>
      <c r="CV500" s="144">
        <f t="shared" si="1374"/>
        <v>189.06348423216807</v>
      </c>
      <c r="CW500" s="143">
        <f t="shared" si="1374"/>
        <v>312.79616958287647</v>
      </c>
      <c r="CX500" s="154">
        <f t="shared" si="1374"/>
        <v>257.4730549119223</v>
      </c>
      <c r="CY500" s="144">
        <f t="shared" si="1374"/>
        <v>376.50607485213868</v>
      </c>
      <c r="CZ500" s="143">
        <f t="shared" si="1374"/>
        <v>216.75058052160102</v>
      </c>
      <c r="DA500" s="154">
        <f t="shared" si="1374"/>
        <v>249.13404214465461</v>
      </c>
      <c r="DB500" s="144">
        <f t="shared" si="1374"/>
        <v>247.06242329338548</v>
      </c>
      <c r="DC500" s="143">
        <f t="shared" si="1374"/>
        <v>336.93106367907973</v>
      </c>
      <c r="DD500" s="154">
        <f t="shared" si="1374"/>
        <v>356.95544540028322</v>
      </c>
      <c r="DE500" s="144">
        <f t="shared" si="1374"/>
        <v>373.41858662128737</v>
      </c>
      <c r="DF500" s="143">
        <f t="shared" si="1374"/>
        <v>0</v>
      </c>
      <c r="DG500" s="154">
        <f t="shared" si="1374"/>
        <v>0</v>
      </c>
      <c r="DH500" s="144">
        <f t="shared" si="1374"/>
        <v>0</v>
      </c>
      <c r="DI500" s="143">
        <f t="shared" si="1374"/>
        <v>0</v>
      </c>
      <c r="DJ500" s="154">
        <f t="shared" si="1374"/>
        <v>0</v>
      </c>
      <c r="DK500" s="144">
        <f t="shared" si="1374"/>
        <v>0</v>
      </c>
      <c r="DL500" s="143">
        <f t="shared" si="1374"/>
        <v>0</v>
      </c>
      <c r="DM500" s="154">
        <f t="shared" si="1374"/>
        <v>0</v>
      </c>
      <c r="DN500" s="144">
        <f t="shared" si="1374"/>
        <v>0</v>
      </c>
      <c r="DO500" s="143">
        <f t="shared" si="1374"/>
        <v>0</v>
      </c>
      <c r="DP500" s="154">
        <f t="shared" si="1374"/>
        <v>0</v>
      </c>
      <c r="DQ500" s="144">
        <f t="shared" si="1374"/>
        <v>0</v>
      </c>
      <c r="DR500" s="143">
        <f t="shared" si="1374"/>
        <v>0</v>
      </c>
      <c r="DS500" s="154">
        <f t="shared" si="1374"/>
        <v>0</v>
      </c>
      <c r="DT500" s="144">
        <f t="shared" si="1374"/>
        <v>0</v>
      </c>
      <c r="DU500" s="143">
        <f t="shared" si="1374"/>
        <v>0</v>
      </c>
      <c r="DV500" s="154">
        <f t="shared" si="1374"/>
        <v>0</v>
      </c>
      <c r="DW500" s="144">
        <f t="shared" si="1374"/>
        <v>0</v>
      </c>
      <c r="DX500" s="143">
        <f t="shared" si="1374"/>
        <v>0</v>
      </c>
      <c r="DY500" s="154">
        <f t="shared" si="1374"/>
        <v>0</v>
      </c>
      <c r="DZ500" s="144">
        <f t="shared" si="1374"/>
        <v>0</v>
      </c>
      <c r="EA500" s="143">
        <f t="shared" si="1374"/>
        <v>0</v>
      </c>
      <c r="EB500" s="154">
        <f t="shared" si="1374"/>
        <v>0</v>
      </c>
      <c r="EC500" s="144">
        <f t="shared" si="1374"/>
        <v>0</v>
      </c>
      <c r="ED500" s="143">
        <f t="shared" si="1374"/>
        <v>0</v>
      </c>
      <c r="EE500" s="154">
        <f t="shared" si="1374"/>
        <v>0</v>
      </c>
      <c r="EF500" s="144">
        <f t="shared" si="1374"/>
        <v>0</v>
      </c>
      <c r="EG500" s="143">
        <f t="shared" si="1374"/>
        <v>0</v>
      </c>
      <c r="EH500" s="154">
        <f t="shared" si="1374"/>
        <v>0</v>
      </c>
      <c r="EI500" s="144">
        <f t="shared" ref="EI500:EO500" si="1375">(EI329/(10*EI$179+EI$180)*1000000)</f>
        <v>0</v>
      </c>
      <c r="EJ500" s="143">
        <f t="shared" si="1375"/>
        <v>0</v>
      </c>
      <c r="EK500" s="154">
        <f t="shared" si="1375"/>
        <v>0</v>
      </c>
      <c r="EL500" s="144">
        <f t="shared" si="1375"/>
        <v>0</v>
      </c>
      <c r="EM500" s="143">
        <f t="shared" si="1375"/>
        <v>0</v>
      </c>
      <c r="EN500" s="154">
        <f t="shared" si="1375"/>
        <v>0</v>
      </c>
      <c r="EO500" s="144">
        <f t="shared" si="1375"/>
        <v>0</v>
      </c>
    </row>
    <row r="501" spans="2:145" s="120" customFormat="1" ht="15" thickBot="1" x14ac:dyDescent="0.35">
      <c r="B501" s="361"/>
      <c r="C501" s="147" t="str">
        <f t="shared" ref="C501" si="1376">(C330)</f>
        <v>NADPH</v>
      </c>
      <c r="D501" s="160">
        <f t="shared" ref="D501:G501" si="1377">(D330)</f>
        <v>13.4</v>
      </c>
      <c r="E501" s="161">
        <f t="shared" si="1377"/>
        <v>14.8</v>
      </c>
      <c r="F501" s="162">
        <f t="shared" si="1377"/>
        <v>13.88</v>
      </c>
      <c r="G501" s="163">
        <f t="shared" si="1377"/>
        <v>746.09838000000002</v>
      </c>
      <c r="H501" s="149"/>
      <c r="I501" s="153"/>
      <c r="J501" s="152"/>
      <c r="K501" s="149">
        <f t="shared" ref="K501:BV501" si="1378">(K330/(10*K$179+K$180)*1000000)</f>
        <v>33.116240655029586</v>
      </c>
      <c r="L501" s="164">
        <f t="shared" si="1378"/>
        <v>53.596790812750974</v>
      </c>
      <c r="M501" s="152">
        <f t="shared" si="1378"/>
        <v>60.106482769448689</v>
      </c>
      <c r="N501" s="149">
        <f t="shared" si="1378"/>
        <v>57.688545681989595</v>
      </c>
      <c r="O501" s="164">
        <f t="shared" si="1378"/>
        <v>62.669237259862356</v>
      </c>
      <c r="P501" s="152">
        <f t="shared" si="1378"/>
        <v>75.1066290683071</v>
      </c>
      <c r="Q501" s="149">
        <f t="shared" si="1378"/>
        <v>54.759947910639049</v>
      </c>
      <c r="R501" s="164">
        <f t="shared" si="1378"/>
        <v>38.77230763789418</v>
      </c>
      <c r="S501" s="152">
        <f t="shared" si="1378"/>
        <v>38.966436869418786</v>
      </c>
      <c r="T501" s="149">
        <f t="shared" si="1378"/>
        <v>75.706869217891082</v>
      </c>
      <c r="U501" s="153">
        <f t="shared" si="1378"/>
        <v>70.078220187692537</v>
      </c>
      <c r="V501" s="152">
        <f t="shared" si="1378"/>
        <v>42.577187149761116</v>
      </c>
      <c r="W501" s="149">
        <f t="shared" si="1378"/>
        <v>59.509863130968355</v>
      </c>
      <c r="X501" s="153">
        <f t="shared" si="1378"/>
        <v>57.827531206020737</v>
      </c>
      <c r="Y501" s="152">
        <f t="shared" si="1378"/>
        <v>53.117026537859559</v>
      </c>
      <c r="Z501" s="149">
        <f t="shared" si="1378"/>
        <v>90.537442064179046</v>
      </c>
      <c r="AA501" s="153">
        <f t="shared" si="1378"/>
        <v>76.149558460118897</v>
      </c>
      <c r="AB501" s="152">
        <f t="shared" si="1378"/>
        <v>85.719428706784512</v>
      </c>
      <c r="AC501" s="149">
        <f t="shared" si="1378"/>
        <v>66.371774569903096</v>
      </c>
      <c r="AD501" s="153">
        <f t="shared" si="1378"/>
        <v>62.563797604192281</v>
      </c>
      <c r="AE501" s="152">
        <f t="shared" si="1378"/>
        <v>98.812976073677703</v>
      </c>
      <c r="AF501" s="149">
        <f t="shared" si="1378"/>
        <v>136.45279542999296</v>
      </c>
      <c r="AG501" s="153">
        <f t="shared" si="1378"/>
        <v>102.82000530750898</v>
      </c>
      <c r="AH501" s="152">
        <f t="shared" si="1378"/>
        <v>62.855804248498018</v>
      </c>
      <c r="AI501" s="149">
        <f t="shared" si="1378"/>
        <v>130.24654853702677</v>
      </c>
      <c r="AJ501" s="153">
        <f t="shared" si="1378"/>
        <v>88.945195283348951</v>
      </c>
      <c r="AK501" s="152">
        <f t="shared" si="1378"/>
        <v>66.5218730490257</v>
      </c>
      <c r="AL501" s="149">
        <f t="shared" si="1378"/>
        <v>88.659822142385565</v>
      </c>
      <c r="AM501" s="153">
        <f t="shared" si="1378"/>
        <v>122.14293533523141</v>
      </c>
      <c r="AN501" s="152">
        <f t="shared" si="1378"/>
        <v>140.58126480734956</v>
      </c>
      <c r="AO501" s="149">
        <f t="shared" si="1378"/>
        <v>0</v>
      </c>
      <c r="AP501" s="153">
        <f t="shared" si="1378"/>
        <v>0</v>
      </c>
      <c r="AQ501" s="152">
        <f t="shared" si="1378"/>
        <v>0</v>
      </c>
      <c r="AR501" s="149">
        <f t="shared" si="1378"/>
        <v>0</v>
      </c>
      <c r="AS501" s="153">
        <f t="shared" si="1378"/>
        <v>0</v>
      </c>
      <c r="AT501" s="152">
        <f t="shared" si="1378"/>
        <v>0</v>
      </c>
      <c r="AU501" s="149">
        <f t="shared" si="1378"/>
        <v>0</v>
      </c>
      <c r="AV501" s="153">
        <f t="shared" si="1378"/>
        <v>0</v>
      </c>
      <c r="AW501" s="152">
        <f t="shared" si="1378"/>
        <v>0</v>
      </c>
      <c r="AX501" s="149">
        <f t="shared" si="1378"/>
        <v>0</v>
      </c>
      <c r="AY501" s="153">
        <f t="shared" si="1378"/>
        <v>0</v>
      </c>
      <c r="AZ501" s="152">
        <f t="shared" si="1378"/>
        <v>0</v>
      </c>
      <c r="BA501" s="149">
        <f t="shared" si="1378"/>
        <v>0</v>
      </c>
      <c r="BB501" s="153">
        <f t="shared" si="1378"/>
        <v>0</v>
      </c>
      <c r="BC501" s="152">
        <f t="shared" si="1378"/>
        <v>0</v>
      </c>
      <c r="BD501" s="149">
        <f t="shared" si="1378"/>
        <v>0</v>
      </c>
      <c r="BE501" s="153">
        <f t="shared" si="1378"/>
        <v>0</v>
      </c>
      <c r="BF501" s="152">
        <f t="shared" si="1378"/>
        <v>0</v>
      </c>
      <c r="BG501" s="149">
        <f t="shared" si="1378"/>
        <v>0</v>
      </c>
      <c r="BH501" s="153">
        <f t="shared" si="1378"/>
        <v>0</v>
      </c>
      <c r="BI501" s="152">
        <f t="shared" si="1378"/>
        <v>0</v>
      </c>
      <c r="BJ501" s="149">
        <f t="shared" si="1378"/>
        <v>0</v>
      </c>
      <c r="BK501" s="153">
        <f t="shared" si="1378"/>
        <v>0</v>
      </c>
      <c r="BL501" s="152">
        <f t="shared" si="1378"/>
        <v>0</v>
      </c>
      <c r="BM501" s="149">
        <f t="shared" si="1378"/>
        <v>0</v>
      </c>
      <c r="BN501" s="153">
        <f t="shared" si="1378"/>
        <v>0</v>
      </c>
      <c r="BO501" s="152">
        <f t="shared" si="1378"/>
        <v>0</v>
      </c>
      <c r="BP501" s="149">
        <f t="shared" si="1378"/>
        <v>0</v>
      </c>
      <c r="BQ501" s="153">
        <f t="shared" si="1378"/>
        <v>0</v>
      </c>
      <c r="BR501" s="152">
        <f t="shared" si="1378"/>
        <v>0</v>
      </c>
      <c r="BS501" s="149">
        <f t="shared" si="1378"/>
        <v>0</v>
      </c>
      <c r="BT501" s="153">
        <f t="shared" si="1378"/>
        <v>0</v>
      </c>
      <c r="BU501" s="152">
        <f t="shared" si="1378"/>
        <v>0</v>
      </c>
      <c r="BV501" s="149">
        <f t="shared" si="1378"/>
        <v>0.83346219619198059</v>
      </c>
      <c r="BW501" s="153">
        <f t="shared" ref="BW501:EH501" si="1379">(BW330/(10*BW$179+BW$180)*1000000)</f>
        <v>0</v>
      </c>
      <c r="BX501" s="152">
        <f t="shared" si="1379"/>
        <v>0</v>
      </c>
      <c r="BY501" s="149"/>
      <c r="BZ501" s="153"/>
      <c r="CA501" s="152"/>
      <c r="CB501" s="149">
        <f t="shared" si="1379"/>
        <v>9.4260857518204109</v>
      </c>
      <c r="CC501" s="153">
        <f t="shared" si="1379"/>
        <v>16.741150807416854</v>
      </c>
      <c r="CD501" s="165">
        <f t="shared" si="1379"/>
        <v>24.156954075033997</v>
      </c>
      <c r="CE501" s="149">
        <f t="shared" si="1379"/>
        <v>69.664964889525351</v>
      </c>
      <c r="CF501" s="153">
        <f t="shared" si="1379"/>
        <v>59.096148238289125</v>
      </c>
      <c r="CG501" s="152">
        <f t="shared" si="1379"/>
        <v>79.35347776472203</v>
      </c>
      <c r="CH501" s="149">
        <f t="shared" si="1379"/>
        <v>25.965393079697229</v>
      </c>
      <c r="CI501" s="153">
        <f t="shared" si="1379"/>
        <v>36.664471182467622</v>
      </c>
      <c r="CJ501" s="152">
        <f t="shared" si="1379"/>
        <v>36.640169152014394</v>
      </c>
      <c r="CK501" s="149">
        <f t="shared" si="1379"/>
        <v>162.62442408403584</v>
      </c>
      <c r="CL501" s="153">
        <f t="shared" si="1379"/>
        <v>170.16839730599918</v>
      </c>
      <c r="CM501" s="152">
        <f t="shared" si="1379"/>
        <v>152.6038605408888</v>
      </c>
      <c r="CN501" s="149">
        <f t="shared" si="1379"/>
        <v>75.005360169114923</v>
      </c>
      <c r="CO501" s="153">
        <f t="shared" si="1379"/>
        <v>41.346697721256895</v>
      </c>
      <c r="CP501" s="152">
        <f t="shared" si="1379"/>
        <v>35.545125453596015</v>
      </c>
      <c r="CQ501" s="149">
        <f t="shared" si="1379"/>
        <v>199.47524920995485</v>
      </c>
      <c r="CR501" s="153">
        <f t="shared" si="1379"/>
        <v>173.31370769113337</v>
      </c>
      <c r="CS501" s="152">
        <f t="shared" si="1379"/>
        <v>202.53171549769732</v>
      </c>
      <c r="CT501" s="149">
        <f t="shared" si="1379"/>
        <v>43.555333167783964</v>
      </c>
      <c r="CU501" s="153">
        <f t="shared" si="1379"/>
        <v>46.605861092713241</v>
      </c>
      <c r="CV501" s="152">
        <f t="shared" si="1379"/>
        <v>34.345542056395473</v>
      </c>
      <c r="CW501" s="149">
        <f t="shared" si="1379"/>
        <v>151.48150437030273</v>
      </c>
      <c r="CX501" s="153">
        <f t="shared" si="1379"/>
        <v>96.098372386828373</v>
      </c>
      <c r="CY501" s="152">
        <f t="shared" si="1379"/>
        <v>168.65067421398163</v>
      </c>
      <c r="CZ501" s="149">
        <f t="shared" si="1379"/>
        <v>61.453603707331744</v>
      </c>
      <c r="DA501" s="153">
        <f t="shared" si="1379"/>
        <v>52.031485548072524</v>
      </c>
      <c r="DB501" s="152">
        <f t="shared" si="1379"/>
        <v>80.348294635630708</v>
      </c>
      <c r="DC501" s="149">
        <f t="shared" si="1379"/>
        <v>147.6784185528079</v>
      </c>
      <c r="DD501" s="153">
        <f t="shared" si="1379"/>
        <v>149.3977703673944</v>
      </c>
      <c r="DE501" s="152">
        <f t="shared" si="1379"/>
        <v>92.971178679840421</v>
      </c>
      <c r="DF501" s="149">
        <f t="shared" si="1379"/>
        <v>0</v>
      </c>
      <c r="DG501" s="153">
        <f t="shared" si="1379"/>
        <v>0</v>
      </c>
      <c r="DH501" s="152">
        <f t="shared" si="1379"/>
        <v>0</v>
      </c>
      <c r="DI501" s="149">
        <f t="shared" si="1379"/>
        <v>0</v>
      </c>
      <c r="DJ501" s="153">
        <f t="shared" si="1379"/>
        <v>0</v>
      </c>
      <c r="DK501" s="152">
        <f t="shared" si="1379"/>
        <v>0</v>
      </c>
      <c r="DL501" s="149">
        <f t="shared" si="1379"/>
        <v>0</v>
      </c>
      <c r="DM501" s="153">
        <f t="shared" si="1379"/>
        <v>0</v>
      </c>
      <c r="DN501" s="152">
        <f t="shared" si="1379"/>
        <v>0</v>
      </c>
      <c r="DO501" s="149">
        <f t="shared" si="1379"/>
        <v>0</v>
      </c>
      <c r="DP501" s="153">
        <f t="shared" si="1379"/>
        <v>0</v>
      </c>
      <c r="DQ501" s="152">
        <f t="shared" si="1379"/>
        <v>0</v>
      </c>
      <c r="DR501" s="149">
        <f t="shared" si="1379"/>
        <v>0</v>
      </c>
      <c r="DS501" s="153">
        <f t="shared" si="1379"/>
        <v>0</v>
      </c>
      <c r="DT501" s="152">
        <f t="shared" si="1379"/>
        <v>0</v>
      </c>
      <c r="DU501" s="149">
        <f t="shared" si="1379"/>
        <v>0</v>
      </c>
      <c r="DV501" s="153">
        <f t="shared" si="1379"/>
        <v>0</v>
      </c>
      <c r="DW501" s="152">
        <f t="shared" si="1379"/>
        <v>0</v>
      </c>
      <c r="DX501" s="149">
        <f t="shared" si="1379"/>
        <v>0</v>
      </c>
      <c r="DY501" s="153">
        <f t="shared" si="1379"/>
        <v>0</v>
      </c>
      <c r="DZ501" s="152">
        <f t="shared" si="1379"/>
        <v>0</v>
      </c>
      <c r="EA501" s="149">
        <f t="shared" si="1379"/>
        <v>0</v>
      </c>
      <c r="EB501" s="153">
        <f t="shared" si="1379"/>
        <v>0</v>
      </c>
      <c r="EC501" s="152">
        <f t="shared" si="1379"/>
        <v>0</v>
      </c>
      <c r="ED501" s="149">
        <f t="shared" si="1379"/>
        <v>0</v>
      </c>
      <c r="EE501" s="153">
        <f t="shared" si="1379"/>
        <v>0</v>
      </c>
      <c r="EF501" s="152">
        <f t="shared" si="1379"/>
        <v>0</v>
      </c>
      <c r="EG501" s="149">
        <f t="shared" si="1379"/>
        <v>0</v>
      </c>
      <c r="EH501" s="153">
        <f t="shared" si="1379"/>
        <v>0</v>
      </c>
      <c r="EI501" s="152">
        <f t="shared" ref="EI501:EO501" si="1380">(EI330/(10*EI$179+EI$180)*1000000)</f>
        <v>0</v>
      </c>
      <c r="EJ501" s="149">
        <f t="shared" si="1380"/>
        <v>0</v>
      </c>
      <c r="EK501" s="153">
        <f t="shared" si="1380"/>
        <v>0</v>
      </c>
      <c r="EL501" s="152">
        <f t="shared" si="1380"/>
        <v>0</v>
      </c>
      <c r="EM501" s="149">
        <f t="shared" si="1380"/>
        <v>0</v>
      </c>
      <c r="EN501" s="153">
        <f t="shared" si="1380"/>
        <v>0</v>
      </c>
      <c r="EO501" s="152">
        <f t="shared" si="1380"/>
        <v>0</v>
      </c>
    </row>
    <row r="502" spans="2:145" s="120" customFormat="1" x14ac:dyDescent="0.3">
      <c r="B502" s="359" t="s">
        <v>359</v>
      </c>
      <c r="C502" s="173" t="str">
        <f t="shared" ref="C502" si="1381">(C331)</f>
        <v>Biotin</v>
      </c>
      <c r="D502" s="174">
        <f t="shared" ref="D502:G502" si="1382">(D331)</f>
        <v>10.199999999999999</v>
      </c>
      <c r="E502" s="175">
        <f t="shared" si="1382"/>
        <v>11.1</v>
      </c>
      <c r="F502" s="176">
        <f t="shared" si="1382"/>
        <v>10.7</v>
      </c>
      <c r="G502" s="177">
        <f t="shared" si="1382"/>
        <v>245.09544</v>
      </c>
      <c r="H502" s="134"/>
      <c r="I502" s="135"/>
      <c r="J502" s="136"/>
      <c r="K502" s="134">
        <f t="shared" ref="K502:BV502" si="1383">(K331/(10*K$179+K$180)*1000000)</f>
        <v>548.18751667071729</v>
      </c>
      <c r="L502" s="129">
        <f t="shared" si="1383"/>
        <v>443.04675087437494</v>
      </c>
      <c r="M502" s="136">
        <f t="shared" si="1383"/>
        <v>467.67295881126</v>
      </c>
      <c r="N502" s="134">
        <f t="shared" si="1383"/>
        <v>468.71629315862026</v>
      </c>
      <c r="O502" s="129">
        <f t="shared" si="1383"/>
        <v>589.96419680025735</v>
      </c>
      <c r="P502" s="136">
        <f t="shared" si="1383"/>
        <v>525.86112718441188</v>
      </c>
      <c r="Q502" s="134">
        <f t="shared" si="1383"/>
        <v>457.53216515515084</v>
      </c>
      <c r="R502" s="129">
        <f t="shared" si="1383"/>
        <v>481.91866636859817</v>
      </c>
      <c r="S502" s="136">
        <f t="shared" si="1383"/>
        <v>406.17923582565959</v>
      </c>
      <c r="T502" s="134">
        <f t="shared" si="1383"/>
        <v>538.64919607257241</v>
      </c>
      <c r="U502" s="135">
        <f t="shared" si="1383"/>
        <v>496.26435003487194</v>
      </c>
      <c r="V502" s="136">
        <f t="shared" si="1383"/>
        <v>621.22786730084147</v>
      </c>
      <c r="W502" s="134">
        <f t="shared" si="1383"/>
        <v>522.81060881550059</v>
      </c>
      <c r="X502" s="135">
        <f t="shared" si="1383"/>
        <v>453.51242802548427</v>
      </c>
      <c r="Y502" s="136">
        <f t="shared" si="1383"/>
        <v>401.55588924651448</v>
      </c>
      <c r="Z502" s="134">
        <f t="shared" si="1383"/>
        <v>596.09678046372676</v>
      </c>
      <c r="AA502" s="135">
        <f t="shared" si="1383"/>
        <v>633.03304333793619</v>
      </c>
      <c r="AB502" s="136">
        <f t="shared" si="1383"/>
        <v>635.30963987737891</v>
      </c>
      <c r="AC502" s="134">
        <f t="shared" si="1383"/>
        <v>443.83387975849661</v>
      </c>
      <c r="AD502" s="135">
        <f t="shared" si="1383"/>
        <v>452.04701019018199</v>
      </c>
      <c r="AE502" s="136">
        <f t="shared" si="1383"/>
        <v>454.12032666894584</v>
      </c>
      <c r="AF502" s="134">
        <f t="shared" si="1383"/>
        <v>615.76662993560342</v>
      </c>
      <c r="AG502" s="135">
        <f t="shared" si="1383"/>
        <v>616.51683218739549</v>
      </c>
      <c r="AH502" s="136">
        <f t="shared" si="1383"/>
        <v>625.03115872251158</v>
      </c>
      <c r="AI502" s="134">
        <f t="shared" si="1383"/>
        <v>519.02752894462367</v>
      </c>
      <c r="AJ502" s="135">
        <f t="shared" si="1383"/>
        <v>498.81667212572717</v>
      </c>
      <c r="AK502" s="136">
        <f t="shared" si="1383"/>
        <v>418.79435209596437</v>
      </c>
      <c r="AL502" s="134">
        <f t="shared" si="1383"/>
        <v>768.06213184023693</v>
      </c>
      <c r="AM502" s="135">
        <f t="shared" si="1383"/>
        <v>760.09896931675746</v>
      </c>
      <c r="AN502" s="136">
        <f t="shared" si="1383"/>
        <v>717.75342362441756</v>
      </c>
      <c r="AO502" s="134">
        <f t="shared" si="1383"/>
        <v>286.2856719370576</v>
      </c>
      <c r="AP502" s="135">
        <f t="shared" si="1383"/>
        <v>243.55522759886972</v>
      </c>
      <c r="AQ502" s="136">
        <f t="shared" si="1383"/>
        <v>325.60268003473487</v>
      </c>
      <c r="AR502" s="134">
        <f t="shared" si="1383"/>
        <v>266.05329184330958</v>
      </c>
      <c r="AS502" s="135">
        <f t="shared" si="1383"/>
        <v>286.92454855609355</v>
      </c>
      <c r="AT502" s="136">
        <f t="shared" si="1383"/>
        <v>273.23881550444327</v>
      </c>
      <c r="AU502" s="134">
        <f t="shared" si="1383"/>
        <v>122.45381392634704</v>
      </c>
      <c r="AV502" s="135">
        <f t="shared" si="1383"/>
        <v>119.40452933583144</v>
      </c>
      <c r="AW502" s="136">
        <f t="shared" si="1383"/>
        <v>77.736163279963279</v>
      </c>
      <c r="AX502" s="134">
        <f t="shared" si="1383"/>
        <v>117.1825413047321</v>
      </c>
      <c r="AY502" s="135">
        <f t="shared" si="1383"/>
        <v>136.61715691957397</v>
      </c>
      <c r="AZ502" s="136">
        <f t="shared" si="1383"/>
        <v>109.7910862364776</v>
      </c>
      <c r="BA502" s="134">
        <f t="shared" si="1383"/>
        <v>74.308782808923453</v>
      </c>
      <c r="BB502" s="135">
        <f t="shared" si="1383"/>
        <v>57.482091293303036</v>
      </c>
      <c r="BC502" s="136">
        <f t="shared" si="1383"/>
        <v>60.939701930218888</v>
      </c>
      <c r="BD502" s="134">
        <f t="shared" si="1383"/>
        <v>96.056524404599656</v>
      </c>
      <c r="BE502" s="135">
        <f t="shared" si="1383"/>
        <v>94.703108236499077</v>
      </c>
      <c r="BF502" s="136">
        <f t="shared" si="1383"/>
        <v>73.901731480719988</v>
      </c>
      <c r="BG502" s="134">
        <f t="shared" si="1383"/>
        <v>94.023068386836343</v>
      </c>
      <c r="BH502" s="135">
        <f t="shared" si="1383"/>
        <v>78.43685359940531</v>
      </c>
      <c r="BI502" s="136">
        <f t="shared" si="1383"/>
        <v>89.558709112780605</v>
      </c>
      <c r="BJ502" s="134">
        <f t="shared" si="1383"/>
        <v>69.399839511525002</v>
      </c>
      <c r="BK502" s="135">
        <f t="shared" si="1383"/>
        <v>81.599056306170823</v>
      </c>
      <c r="BL502" s="136">
        <f t="shared" si="1383"/>
        <v>90.988499641964992</v>
      </c>
      <c r="BM502" s="134">
        <f t="shared" si="1383"/>
        <v>74.183267043530947</v>
      </c>
      <c r="BN502" s="135">
        <f t="shared" si="1383"/>
        <v>75.933757236243906</v>
      </c>
      <c r="BO502" s="136">
        <f t="shared" si="1383"/>
        <v>85.211008819370392</v>
      </c>
      <c r="BP502" s="134">
        <f t="shared" si="1383"/>
        <v>153.99908440421461</v>
      </c>
      <c r="BQ502" s="135">
        <f t="shared" si="1383"/>
        <v>165.17919054902842</v>
      </c>
      <c r="BR502" s="136">
        <f t="shared" si="1383"/>
        <v>103.09454933689419</v>
      </c>
      <c r="BS502" s="134">
        <f t="shared" si="1383"/>
        <v>126.94898857218924</v>
      </c>
      <c r="BT502" s="135">
        <f t="shared" si="1383"/>
        <v>117.21683120698985</v>
      </c>
      <c r="BU502" s="136">
        <f t="shared" si="1383"/>
        <v>94.739650738929583</v>
      </c>
      <c r="BV502" s="134">
        <f t="shared" si="1383"/>
        <v>137.93919195690782</v>
      </c>
      <c r="BW502" s="135">
        <f t="shared" ref="BW502:EH502" si="1384">(BW331/(10*BW$179+BW$180)*1000000)</f>
        <v>130.32406153127732</v>
      </c>
      <c r="BX502" s="136">
        <f t="shared" si="1384"/>
        <v>130.47806152142408</v>
      </c>
      <c r="BY502" s="134"/>
      <c r="BZ502" s="135"/>
      <c r="CA502" s="136"/>
      <c r="CB502" s="134">
        <f t="shared" si="1384"/>
        <v>561.61085961868605</v>
      </c>
      <c r="CC502" s="135">
        <f t="shared" si="1384"/>
        <v>455.58543117798672</v>
      </c>
      <c r="CD502" s="178">
        <f t="shared" si="1384"/>
        <v>304.20035412408839</v>
      </c>
      <c r="CE502" s="134">
        <f t="shared" si="1384"/>
        <v>310.83947604279001</v>
      </c>
      <c r="CF502" s="135">
        <f t="shared" si="1384"/>
        <v>277.41999549501509</v>
      </c>
      <c r="CG502" s="136">
        <f t="shared" si="1384"/>
        <v>353.61433769170975</v>
      </c>
      <c r="CH502" s="134">
        <f t="shared" si="1384"/>
        <v>384.70774377030631</v>
      </c>
      <c r="CI502" s="135">
        <f t="shared" si="1384"/>
        <v>272.20025346532321</v>
      </c>
      <c r="CJ502" s="136">
        <f t="shared" si="1384"/>
        <v>292.39830866968902</v>
      </c>
      <c r="CK502" s="134">
        <f t="shared" si="1384"/>
        <v>682.4884898855662</v>
      </c>
      <c r="CL502" s="135">
        <f t="shared" si="1384"/>
        <v>792.82098840121489</v>
      </c>
      <c r="CM502" s="136">
        <f t="shared" si="1384"/>
        <v>726.82715717702206</v>
      </c>
      <c r="CN502" s="134">
        <f t="shared" si="1384"/>
        <v>401.99742370749044</v>
      </c>
      <c r="CO502" s="135">
        <f t="shared" si="1384"/>
        <v>377.71409306166379</v>
      </c>
      <c r="CP502" s="136">
        <f t="shared" si="1384"/>
        <v>342.56554878687257</v>
      </c>
      <c r="CQ502" s="134">
        <f t="shared" si="1384"/>
        <v>666.17456140244826</v>
      </c>
      <c r="CR502" s="135">
        <f t="shared" si="1384"/>
        <v>588.88588011915351</v>
      </c>
      <c r="CS502" s="136">
        <f t="shared" si="1384"/>
        <v>677.60896701451531</v>
      </c>
      <c r="CT502" s="134">
        <f t="shared" si="1384"/>
        <v>300.12807110808484</v>
      </c>
      <c r="CU502" s="135">
        <f t="shared" si="1384"/>
        <v>382.07789092882399</v>
      </c>
      <c r="CV502" s="136">
        <f t="shared" si="1384"/>
        <v>381.49086491548712</v>
      </c>
      <c r="CW502" s="134">
        <f t="shared" si="1384"/>
        <v>580.5288208931787</v>
      </c>
      <c r="CX502" s="135">
        <f t="shared" si="1384"/>
        <v>409.57917133816966</v>
      </c>
      <c r="CY502" s="136">
        <f t="shared" si="1384"/>
        <v>526.28746575456955</v>
      </c>
      <c r="CZ502" s="134">
        <f t="shared" si="1384"/>
        <v>395.58456532645221</v>
      </c>
      <c r="DA502" s="135">
        <f t="shared" si="1384"/>
        <v>449.89376913724874</v>
      </c>
      <c r="DB502" s="136">
        <f t="shared" si="1384"/>
        <v>478.08684739837406</v>
      </c>
      <c r="DC502" s="134">
        <f t="shared" si="1384"/>
        <v>667.62343543700285</v>
      </c>
      <c r="DD502" s="135">
        <f t="shared" si="1384"/>
        <v>663.24511457734275</v>
      </c>
      <c r="DE502" s="136">
        <f t="shared" si="1384"/>
        <v>888.54836952336279</v>
      </c>
      <c r="DF502" s="134">
        <f t="shared" si="1384"/>
        <v>443.32947778869504</v>
      </c>
      <c r="DG502" s="135">
        <f t="shared" si="1384"/>
        <v>287.43126546849237</v>
      </c>
      <c r="DH502" s="136">
        <f t="shared" si="1384"/>
        <v>330.72692755641737</v>
      </c>
      <c r="DI502" s="134">
        <f t="shared" si="1384"/>
        <v>246.41427398599754</v>
      </c>
      <c r="DJ502" s="135">
        <f t="shared" si="1384"/>
        <v>266.56170488355934</v>
      </c>
      <c r="DK502" s="136">
        <f t="shared" si="1384"/>
        <v>282.5195055140897</v>
      </c>
      <c r="DL502" s="134">
        <f t="shared" si="1384"/>
        <v>80.122936068650674</v>
      </c>
      <c r="DM502" s="135">
        <f t="shared" si="1384"/>
        <v>77.124193943741929</v>
      </c>
      <c r="DN502" s="136">
        <f t="shared" si="1384"/>
        <v>95.763061693219257</v>
      </c>
      <c r="DO502" s="134">
        <f t="shared" si="1384"/>
        <v>113.27619624598135</v>
      </c>
      <c r="DP502" s="135">
        <f t="shared" si="1384"/>
        <v>114.65603493722078</v>
      </c>
      <c r="DQ502" s="136">
        <f t="shared" si="1384"/>
        <v>125.15674251588815</v>
      </c>
      <c r="DR502" s="134">
        <f t="shared" si="1384"/>
        <v>75.388495097293401</v>
      </c>
      <c r="DS502" s="135">
        <f t="shared" si="1384"/>
        <v>582.96558779478346</v>
      </c>
      <c r="DT502" s="136">
        <f t="shared" si="1384"/>
        <v>440.33814605866093</v>
      </c>
      <c r="DU502" s="134">
        <f t="shared" si="1384"/>
        <v>445.63753147210446</v>
      </c>
      <c r="DV502" s="135">
        <f t="shared" si="1384"/>
        <v>334.75924350400948</v>
      </c>
      <c r="DW502" s="136">
        <f t="shared" si="1384"/>
        <v>373.58795981789478</v>
      </c>
      <c r="DX502" s="134">
        <f t="shared" si="1384"/>
        <v>383.83845081614203</v>
      </c>
      <c r="DY502" s="135">
        <f t="shared" si="1384"/>
        <v>410.59654798964095</v>
      </c>
      <c r="DZ502" s="136">
        <f t="shared" si="1384"/>
        <v>393.95030452712234</v>
      </c>
      <c r="EA502" s="134">
        <f t="shared" si="1384"/>
        <v>389.63277823989341</v>
      </c>
      <c r="EB502" s="135">
        <f t="shared" si="1384"/>
        <v>353.76126915906576</v>
      </c>
      <c r="EC502" s="136">
        <f t="shared" si="1384"/>
        <v>344.80868834235002</v>
      </c>
      <c r="ED502" s="134">
        <f t="shared" si="1384"/>
        <v>314.28630706115968</v>
      </c>
      <c r="EE502" s="135">
        <f t="shared" si="1384"/>
        <v>283.04478924004911</v>
      </c>
      <c r="EF502" s="136">
        <f t="shared" si="1384"/>
        <v>264.7790088241469</v>
      </c>
      <c r="EG502" s="134">
        <f t="shared" si="1384"/>
        <v>326.98584550157665</v>
      </c>
      <c r="EH502" s="135">
        <f t="shared" si="1384"/>
        <v>264.86235471970826</v>
      </c>
      <c r="EI502" s="136">
        <f t="shared" ref="EI502:EO502" si="1385">(EI331/(10*EI$179+EI$180)*1000000)</f>
        <v>264.07492681648557</v>
      </c>
      <c r="EJ502" s="134">
        <f t="shared" si="1385"/>
        <v>358.37721597083913</v>
      </c>
      <c r="EK502" s="135">
        <f t="shared" si="1385"/>
        <v>392.68504038287421</v>
      </c>
      <c r="EL502" s="136">
        <f t="shared" si="1385"/>
        <v>395.05730403069873</v>
      </c>
      <c r="EM502" s="134">
        <f t="shared" si="1385"/>
        <v>357.05093349335328</v>
      </c>
      <c r="EN502" s="135">
        <f t="shared" si="1385"/>
        <v>302.95112895730358</v>
      </c>
      <c r="EO502" s="136">
        <f t="shared" si="1385"/>
        <v>260.25050809554455</v>
      </c>
    </row>
    <row r="503" spans="2:145" s="120" customFormat="1" x14ac:dyDescent="0.3">
      <c r="B503" s="360"/>
      <c r="C503" s="146" t="str">
        <f t="shared" ref="C503" si="1386">(C332)</f>
        <v>CoA</v>
      </c>
      <c r="D503" s="155">
        <f t="shared" ref="D503:G503" si="1387">(D332)</f>
        <v>12.6</v>
      </c>
      <c r="E503" s="156">
        <f t="shared" si="1387"/>
        <v>13.6</v>
      </c>
      <c r="F503" s="157">
        <f t="shared" si="1387"/>
        <v>13.23</v>
      </c>
      <c r="G503" s="158">
        <f t="shared" si="1387"/>
        <v>768.12248</v>
      </c>
      <c r="H503" s="143"/>
      <c r="I503" s="154"/>
      <c r="J503" s="144"/>
      <c r="K503" s="143">
        <f t="shared" ref="K503:BV503" si="1388">(K332/(10*K$179+K$180)*1000000)</f>
        <v>4.0935369110834507</v>
      </c>
      <c r="L503" s="150">
        <f t="shared" si="1388"/>
        <v>18.217009050184387</v>
      </c>
      <c r="M503" s="144">
        <f t="shared" si="1388"/>
        <v>9.3774358654501455</v>
      </c>
      <c r="N503" s="143">
        <f t="shared" si="1388"/>
        <v>3.1135319383836815</v>
      </c>
      <c r="O503" s="150">
        <f t="shared" si="1388"/>
        <v>7.6811496758141216</v>
      </c>
      <c r="P503" s="144">
        <f t="shared" si="1388"/>
        <v>9.8441541345055832</v>
      </c>
      <c r="Q503" s="143">
        <f t="shared" si="1388"/>
        <v>1.3809609432347898</v>
      </c>
      <c r="R503" s="150">
        <f t="shared" si="1388"/>
        <v>12.452912979566193</v>
      </c>
      <c r="S503" s="144">
        <f t="shared" si="1388"/>
        <v>13.106916226384129</v>
      </c>
      <c r="T503" s="143">
        <f t="shared" si="1388"/>
        <v>4.594800330708285</v>
      </c>
      <c r="U503" s="154">
        <f t="shared" si="1388"/>
        <v>9.0608307599922728</v>
      </c>
      <c r="V503" s="144">
        <f t="shared" si="1388"/>
        <v>7.5646094949321689</v>
      </c>
      <c r="W503" s="143">
        <f t="shared" si="1388"/>
        <v>11.664609112261072</v>
      </c>
      <c r="X503" s="154">
        <f t="shared" si="1388"/>
        <v>10.255147107668721</v>
      </c>
      <c r="Y503" s="144">
        <f t="shared" si="1388"/>
        <v>10.304342294895385</v>
      </c>
      <c r="Z503" s="143">
        <f t="shared" si="1388"/>
        <v>13.422672920682759</v>
      </c>
      <c r="AA503" s="154">
        <f t="shared" si="1388"/>
        <v>8.382742116442234</v>
      </c>
      <c r="AB503" s="144">
        <f t="shared" si="1388"/>
        <v>13.2329111645056</v>
      </c>
      <c r="AC503" s="143">
        <f t="shared" si="1388"/>
        <v>8.4441137442095595</v>
      </c>
      <c r="AD503" s="154">
        <f t="shared" si="1388"/>
        <v>14.491311191304369</v>
      </c>
      <c r="AE503" s="144">
        <f t="shared" si="1388"/>
        <v>15.225562145319675</v>
      </c>
      <c r="AF503" s="143">
        <f t="shared" si="1388"/>
        <v>12.13881012081951</v>
      </c>
      <c r="AG503" s="154">
        <f t="shared" si="1388"/>
        <v>10.856149220389863</v>
      </c>
      <c r="AH503" s="144">
        <f t="shared" si="1388"/>
        <v>9.5860706129627662</v>
      </c>
      <c r="AI503" s="143">
        <f t="shared" si="1388"/>
        <v>27.941565789040279</v>
      </c>
      <c r="AJ503" s="154">
        <f t="shared" si="1388"/>
        <v>13.061934896104153</v>
      </c>
      <c r="AK503" s="144">
        <f t="shared" si="1388"/>
        <v>12.961805911548133</v>
      </c>
      <c r="AL503" s="143">
        <f t="shared" si="1388"/>
        <v>20.70188187749023</v>
      </c>
      <c r="AM503" s="154">
        <f t="shared" si="1388"/>
        <v>19.543525489812371</v>
      </c>
      <c r="AN503" s="144">
        <f t="shared" si="1388"/>
        <v>17.058802616075166</v>
      </c>
      <c r="AO503" s="143">
        <f t="shared" si="1388"/>
        <v>0</v>
      </c>
      <c r="AP503" s="154">
        <f t="shared" si="1388"/>
        <v>0</v>
      </c>
      <c r="AQ503" s="144">
        <f t="shared" si="1388"/>
        <v>0</v>
      </c>
      <c r="AR503" s="143">
        <f t="shared" si="1388"/>
        <v>0</v>
      </c>
      <c r="AS503" s="154">
        <f t="shared" si="1388"/>
        <v>0</v>
      </c>
      <c r="AT503" s="144">
        <f t="shared" si="1388"/>
        <v>0</v>
      </c>
      <c r="AU503" s="143">
        <f t="shared" si="1388"/>
        <v>0</v>
      </c>
      <c r="AV503" s="154">
        <f t="shared" si="1388"/>
        <v>0</v>
      </c>
      <c r="AW503" s="144">
        <f t="shared" si="1388"/>
        <v>0</v>
      </c>
      <c r="AX503" s="143">
        <f t="shared" si="1388"/>
        <v>0</v>
      </c>
      <c r="AY503" s="154">
        <f t="shared" si="1388"/>
        <v>0</v>
      </c>
      <c r="AZ503" s="144">
        <f t="shared" si="1388"/>
        <v>0</v>
      </c>
      <c r="BA503" s="143">
        <f t="shared" si="1388"/>
        <v>0</v>
      </c>
      <c r="BB503" s="154">
        <f t="shared" si="1388"/>
        <v>0</v>
      </c>
      <c r="BC503" s="144">
        <f t="shared" si="1388"/>
        <v>0</v>
      </c>
      <c r="BD503" s="143">
        <f t="shared" si="1388"/>
        <v>0</v>
      </c>
      <c r="BE503" s="154">
        <f t="shared" si="1388"/>
        <v>0</v>
      </c>
      <c r="BF503" s="144">
        <f t="shared" si="1388"/>
        <v>0</v>
      </c>
      <c r="BG503" s="143">
        <f t="shared" si="1388"/>
        <v>0</v>
      </c>
      <c r="BH503" s="154">
        <f t="shared" si="1388"/>
        <v>0</v>
      </c>
      <c r="BI503" s="144">
        <f t="shared" si="1388"/>
        <v>0</v>
      </c>
      <c r="BJ503" s="143">
        <f t="shared" si="1388"/>
        <v>0</v>
      </c>
      <c r="BK503" s="154">
        <f t="shared" si="1388"/>
        <v>0</v>
      </c>
      <c r="BL503" s="144">
        <f t="shared" si="1388"/>
        <v>0</v>
      </c>
      <c r="BM503" s="143">
        <f t="shared" si="1388"/>
        <v>0</v>
      </c>
      <c r="BN503" s="154">
        <f t="shared" si="1388"/>
        <v>0</v>
      </c>
      <c r="BO503" s="144">
        <f t="shared" si="1388"/>
        <v>0</v>
      </c>
      <c r="BP503" s="143">
        <f t="shared" si="1388"/>
        <v>0</v>
      </c>
      <c r="BQ503" s="154">
        <f t="shared" si="1388"/>
        <v>0</v>
      </c>
      <c r="BR503" s="144">
        <f t="shared" si="1388"/>
        <v>0</v>
      </c>
      <c r="BS503" s="143">
        <f t="shared" si="1388"/>
        <v>0</v>
      </c>
      <c r="BT503" s="154">
        <f t="shared" si="1388"/>
        <v>0</v>
      </c>
      <c r="BU503" s="144">
        <f t="shared" si="1388"/>
        <v>0</v>
      </c>
      <c r="BV503" s="143">
        <f t="shared" si="1388"/>
        <v>0</v>
      </c>
      <c r="BW503" s="154">
        <f t="shared" ref="BW503:EH503" si="1389">(BW332/(10*BW$179+BW$180)*1000000)</f>
        <v>0</v>
      </c>
      <c r="BX503" s="144">
        <f t="shared" si="1389"/>
        <v>0</v>
      </c>
      <c r="BY503" s="143"/>
      <c r="BZ503" s="154"/>
      <c r="CA503" s="144"/>
      <c r="CB503" s="143">
        <f t="shared" si="1389"/>
        <v>1.6281366085481868</v>
      </c>
      <c r="CC503" s="154">
        <f t="shared" si="1389"/>
        <v>0.50030297476297769</v>
      </c>
      <c r="CD503" s="159">
        <f t="shared" si="1389"/>
        <v>1.1291828770916923</v>
      </c>
      <c r="CE503" s="143">
        <f t="shared" si="1389"/>
        <v>0</v>
      </c>
      <c r="CF503" s="154">
        <f t="shared" si="1389"/>
        <v>0.41080419023956238</v>
      </c>
      <c r="CG503" s="144">
        <f t="shared" si="1389"/>
        <v>0</v>
      </c>
      <c r="CH503" s="143">
        <f t="shared" si="1389"/>
        <v>5.0608574011827328</v>
      </c>
      <c r="CI503" s="154">
        <f t="shared" si="1389"/>
        <v>5.8085979396819232</v>
      </c>
      <c r="CJ503" s="144">
        <f t="shared" si="1389"/>
        <v>8.17184875119864</v>
      </c>
      <c r="CK503" s="143">
        <f t="shared" si="1389"/>
        <v>5.140253419248892</v>
      </c>
      <c r="CL503" s="154">
        <f t="shared" si="1389"/>
        <v>1.3795387322183521</v>
      </c>
      <c r="CM503" s="144">
        <f t="shared" si="1389"/>
        <v>2.0241194547190813</v>
      </c>
      <c r="CN503" s="143">
        <f t="shared" si="1389"/>
        <v>3.5339793437244631</v>
      </c>
      <c r="CO503" s="154">
        <f t="shared" si="1389"/>
        <v>5.7916415510110708</v>
      </c>
      <c r="CP503" s="144">
        <f t="shared" si="1389"/>
        <v>1.7043405043543034</v>
      </c>
      <c r="CQ503" s="143">
        <f t="shared" si="1389"/>
        <v>16.786067446047362</v>
      </c>
      <c r="CR503" s="154">
        <f t="shared" si="1389"/>
        <v>7.3055782501851603</v>
      </c>
      <c r="CS503" s="144">
        <f t="shared" si="1389"/>
        <v>12.823725498789294</v>
      </c>
      <c r="CT503" s="143">
        <f t="shared" si="1389"/>
        <v>13.056583052057336</v>
      </c>
      <c r="CU503" s="154">
        <f t="shared" si="1389"/>
        <v>4.8404857412982674</v>
      </c>
      <c r="CV503" s="144">
        <f t="shared" si="1389"/>
        <v>8.581762506906415</v>
      </c>
      <c r="CW503" s="143">
        <f t="shared" si="1389"/>
        <v>12.293338786809167</v>
      </c>
      <c r="CX503" s="154">
        <f t="shared" si="1389"/>
        <v>3.9526401250232324</v>
      </c>
      <c r="CY503" s="144">
        <f t="shared" si="1389"/>
        <v>13.889408323633807</v>
      </c>
      <c r="CZ503" s="143">
        <f t="shared" si="1389"/>
        <v>3.3555071669887457</v>
      </c>
      <c r="DA503" s="154">
        <f t="shared" si="1389"/>
        <v>3.2355922131301793</v>
      </c>
      <c r="DB503" s="144">
        <f t="shared" si="1389"/>
        <v>4.8396455955158881</v>
      </c>
      <c r="DC503" s="143">
        <f t="shared" si="1389"/>
        <v>6.2428619148191764</v>
      </c>
      <c r="DD503" s="154">
        <f t="shared" si="1389"/>
        <v>12.494699696811427</v>
      </c>
      <c r="DE503" s="144">
        <f t="shared" si="1389"/>
        <v>16.404889900814354</v>
      </c>
      <c r="DF503" s="143">
        <f t="shared" si="1389"/>
        <v>0</v>
      </c>
      <c r="DG503" s="154">
        <f t="shared" si="1389"/>
        <v>0</v>
      </c>
      <c r="DH503" s="144">
        <f t="shared" si="1389"/>
        <v>0</v>
      </c>
      <c r="DI503" s="143">
        <f t="shared" si="1389"/>
        <v>0</v>
      </c>
      <c r="DJ503" s="154">
        <f t="shared" si="1389"/>
        <v>0</v>
      </c>
      <c r="DK503" s="144">
        <f t="shared" si="1389"/>
        <v>0</v>
      </c>
      <c r="DL503" s="143">
        <f t="shared" si="1389"/>
        <v>0</v>
      </c>
      <c r="DM503" s="154">
        <f t="shared" si="1389"/>
        <v>0</v>
      </c>
      <c r="DN503" s="144">
        <f t="shared" si="1389"/>
        <v>0</v>
      </c>
      <c r="DO503" s="143">
        <f t="shared" si="1389"/>
        <v>0</v>
      </c>
      <c r="DP503" s="154">
        <f t="shared" si="1389"/>
        <v>0</v>
      </c>
      <c r="DQ503" s="144">
        <f t="shared" si="1389"/>
        <v>0</v>
      </c>
      <c r="DR503" s="143">
        <f t="shared" si="1389"/>
        <v>0</v>
      </c>
      <c r="DS503" s="154">
        <f t="shared" si="1389"/>
        <v>0</v>
      </c>
      <c r="DT503" s="144">
        <f t="shared" si="1389"/>
        <v>0</v>
      </c>
      <c r="DU503" s="143">
        <f t="shared" si="1389"/>
        <v>0</v>
      </c>
      <c r="DV503" s="154">
        <f t="shared" si="1389"/>
        <v>0</v>
      </c>
      <c r="DW503" s="144">
        <f t="shared" si="1389"/>
        <v>0</v>
      </c>
      <c r="DX503" s="143">
        <f t="shared" si="1389"/>
        <v>0</v>
      </c>
      <c r="DY503" s="154">
        <f t="shared" si="1389"/>
        <v>0</v>
      </c>
      <c r="DZ503" s="144">
        <f t="shared" si="1389"/>
        <v>0</v>
      </c>
      <c r="EA503" s="143">
        <f t="shared" si="1389"/>
        <v>0</v>
      </c>
      <c r="EB503" s="154">
        <f t="shared" si="1389"/>
        <v>0</v>
      </c>
      <c r="EC503" s="144">
        <f t="shared" si="1389"/>
        <v>0</v>
      </c>
      <c r="ED503" s="143">
        <f t="shared" si="1389"/>
        <v>0</v>
      </c>
      <c r="EE503" s="154">
        <f t="shared" si="1389"/>
        <v>0</v>
      </c>
      <c r="EF503" s="144">
        <f t="shared" si="1389"/>
        <v>0</v>
      </c>
      <c r="EG503" s="143">
        <f t="shared" si="1389"/>
        <v>0</v>
      </c>
      <c r="EH503" s="154">
        <f t="shared" si="1389"/>
        <v>0</v>
      </c>
      <c r="EI503" s="144">
        <f t="shared" ref="EI503:EO503" si="1390">(EI332/(10*EI$179+EI$180)*1000000)</f>
        <v>0</v>
      </c>
      <c r="EJ503" s="143">
        <f t="shared" si="1390"/>
        <v>0</v>
      </c>
      <c r="EK503" s="154">
        <f t="shared" si="1390"/>
        <v>0</v>
      </c>
      <c r="EL503" s="144">
        <f t="shared" si="1390"/>
        <v>0</v>
      </c>
      <c r="EM503" s="143">
        <f t="shared" si="1390"/>
        <v>0</v>
      </c>
      <c r="EN503" s="154">
        <f t="shared" si="1390"/>
        <v>0</v>
      </c>
      <c r="EO503" s="144">
        <f t="shared" si="1390"/>
        <v>0</v>
      </c>
    </row>
    <row r="504" spans="2:145" s="120" customFormat="1" x14ac:dyDescent="0.3">
      <c r="B504" s="360"/>
      <c r="C504" s="93" t="str">
        <f t="shared" ref="C504" si="1391">(C333)</f>
        <v>Dephospho-CoA</v>
      </c>
      <c r="D504" s="94">
        <f t="shared" ref="D504:G504" si="1392">(D333)</f>
        <v>11.9</v>
      </c>
      <c r="E504" s="95">
        <f t="shared" si="1392"/>
        <v>12.6</v>
      </c>
      <c r="F504" s="96">
        <f t="shared" si="1392"/>
        <v>12.16</v>
      </c>
      <c r="G504" s="97">
        <f t="shared" si="1392"/>
        <v>688.15615000000003</v>
      </c>
      <c r="H504" s="89"/>
      <c r="I504" s="91"/>
      <c r="J504" s="90"/>
      <c r="K504" s="89">
        <f t="shared" ref="K504:BV504" si="1393">(K333/(10*K$179+K$180)*1000000)</f>
        <v>2.4085159853664928</v>
      </c>
      <c r="L504" s="110">
        <f t="shared" si="1393"/>
        <v>0.47266586081091383</v>
      </c>
      <c r="M504" s="90">
        <f t="shared" si="1393"/>
        <v>1.1959267725425382</v>
      </c>
      <c r="N504" s="89">
        <f t="shared" si="1393"/>
        <v>0.45867077090156755</v>
      </c>
      <c r="O504" s="110">
        <f t="shared" si="1393"/>
        <v>0.83693692605408798</v>
      </c>
      <c r="P504" s="90">
        <f t="shared" si="1393"/>
        <v>1.8376134084620273</v>
      </c>
      <c r="Q504" s="89">
        <f t="shared" si="1393"/>
        <v>5.2783343643647553</v>
      </c>
      <c r="R504" s="110">
        <f t="shared" si="1393"/>
        <v>2.8872656587381544</v>
      </c>
      <c r="S504" s="90">
        <f t="shared" si="1393"/>
        <v>1.1210473516848454</v>
      </c>
      <c r="T504" s="89">
        <f t="shared" si="1393"/>
        <v>0</v>
      </c>
      <c r="U504" s="91">
        <f t="shared" si="1393"/>
        <v>1.4130248323448489</v>
      </c>
      <c r="V504" s="90">
        <f t="shared" si="1393"/>
        <v>0</v>
      </c>
      <c r="W504" s="89">
        <f t="shared" si="1393"/>
        <v>2.6405077795115157</v>
      </c>
      <c r="X504" s="91">
        <f t="shared" si="1393"/>
        <v>0.79896400272481705</v>
      </c>
      <c r="Y504" s="90">
        <f t="shared" si="1393"/>
        <v>1.8435377214826179</v>
      </c>
      <c r="Z504" s="89">
        <f t="shared" si="1393"/>
        <v>3.1624966606012563</v>
      </c>
      <c r="AA504" s="91">
        <f t="shared" si="1393"/>
        <v>2.0473035449619834</v>
      </c>
      <c r="AB504" s="90">
        <f t="shared" si="1393"/>
        <v>0.84745052765632267</v>
      </c>
      <c r="AC504" s="89">
        <f t="shared" si="1393"/>
        <v>0</v>
      </c>
      <c r="AD504" s="91">
        <f t="shared" si="1393"/>
        <v>2.0190306146196657</v>
      </c>
      <c r="AE504" s="90">
        <f t="shared" si="1393"/>
        <v>4.5816258079126575</v>
      </c>
      <c r="AF504" s="89">
        <f t="shared" si="1393"/>
        <v>5.8069731569639726</v>
      </c>
      <c r="AG504" s="91">
        <f t="shared" si="1393"/>
        <v>0.49389302556344383</v>
      </c>
      <c r="AH504" s="90">
        <f t="shared" si="1393"/>
        <v>2.1799456920971001</v>
      </c>
      <c r="AI504" s="89">
        <f t="shared" si="1393"/>
        <v>8.9207739534248649</v>
      </c>
      <c r="AJ504" s="91">
        <f t="shared" si="1393"/>
        <v>1.5965905450000073</v>
      </c>
      <c r="AK504" s="90">
        <f t="shared" si="1393"/>
        <v>2.7290887066014591</v>
      </c>
      <c r="AL504" s="89">
        <f t="shared" si="1393"/>
        <v>9.4742065342668322</v>
      </c>
      <c r="AM504" s="91">
        <f t="shared" si="1393"/>
        <v>12.276184298191849</v>
      </c>
      <c r="AN504" s="90">
        <f t="shared" si="1393"/>
        <v>8.9753799688785083</v>
      </c>
      <c r="AO504" s="89">
        <f t="shared" si="1393"/>
        <v>0</v>
      </c>
      <c r="AP504" s="91">
        <f t="shared" si="1393"/>
        <v>0</v>
      </c>
      <c r="AQ504" s="90">
        <f t="shared" si="1393"/>
        <v>0</v>
      </c>
      <c r="AR504" s="89">
        <f t="shared" si="1393"/>
        <v>0</v>
      </c>
      <c r="AS504" s="91">
        <f t="shared" si="1393"/>
        <v>0</v>
      </c>
      <c r="AT504" s="90">
        <f t="shared" si="1393"/>
        <v>0</v>
      </c>
      <c r="AU504" s="89">
        <f t="shared" si="1393"/>
        <v>0</v>
      </c>
      <c r="AV504" s="91">
        <f t="shared" si="1393"/>
        <v>0</v>
      </c>
      <c r="AW504" s="90">
        <f t="shared" si="1393"/>
        <v>0</v>
      </c>
      <c r="AX504" s="89">
        <f t="shared" si="1393"/>
        <v>0</v>
      </c>
      <c r="AY504" s="91">
        <f t="shared" si="1393"/>
        <v>0</v>
      </c>
      <c r="AZ504" s="90">
        <f t="shared" si="1393"/>
        <v>0</v>
      </c>
      <c r="BA504" s="89">
        <f t="shared" si="1393"/>
        <v>0</v>
      </c>
      <c r="BB504" s="91">
        <f t="shared" si="1393"/>
        <v>0</v>
      </c>
      <c r="BC504" s="90">
        <f t="shared" si="1393"/>
        <v>0</v>
      </c>
      <c r="BD504" s="89">
        <f t="shared" si="1393"/>
        <v>0</v>
      </c>
      <c r="BE504" s="91">
        <f t="shared" si="1393"/>
        <v>0</v>
      </c>
      <c r="BF504" s="90">
        <f t="shared" si="1393"/>
        <v>0</v>
      </c>
      <c r="BG504" s="89">
        <f t="shared" si="1393"/>
        <v>0</v>
      </c>
      <c r="BH504" s="91">
        <f t="shared" si="1393"/>
        <v>0</v>
      </c>
      <c r="BI504" s="90">
        <f t="shared" si="1393"/>
        <v>0</v>
      </c>
      <c r="BJ504" s="89">
        <f t="shared" si="1393"/>
        <v>0</v>
      </c>
      <c r="BK504" s="91">
        <f t="shared" si="1393"/>
        <v>0</v>
      </c>
      <c r="BL504" s="90">
        <f t="shared" si="1393"/>
        <v>0</v>
      </c>
      <c r="BM504" s="89">
        <f t="shared" si="1393"/>
        <v>0</v>
      </c>
      <c r="BN504" s="91">
        <f t="shared" si="1393"/>
        <v>0</v>
      </c>
      <c r="BO504" s="90">
        <f t="shared" si="1393"/>
        <v>0</v>
      </c>
      <c r="BP504" s="89">
        <f t="shared" si="1393"/>
        <v>0</v>
      </c>
      <c r="BQ504" s="91">
        <f t="shared" si="1393"/>
        <v>0</v>
      </c>
      <c r="BR504" s="90">
        <f t="shared" si="1393"/>
        <v>0</v>
      </c>
      <c r="BS504" s="89">
        <f t="shared" si="1393"/>
        <v>0</v>
      </c>
      <c r="BT504" s="91">
        <f t="shared" si="1393"/>
        <v>0</v>
      </c>
      <c r="BU504" s="90">
        <f t="shared" si="1393"/>
        <v>0</v>
      </c>
      <c r="BV504" s="89">
        <f t="shared" si="1393"/>
        <v>0</v>
      </c>
      <c r="BW504" s="91">
        <f t="shared" ref="BW504:EH504" si="1394">(BW333/(10*BW$179+BW$180)*1000000)</f>
        <v>0</v>
      </c>
      <c r="BX504" s="90">
        <f t="shared" si="1394"/>
        <v>0</v>
      </c>
      <c r="BY504" s="89"/>
      <c r="BZ504" s="91"/>
      <c r="CA504" s="90"/>
      <c r="CB504" s="89">
        <f t="shared" si="1394"/>
        <v>6.4183974032009221</v>
      </c>
      <c r="CC504" s="91">
        <f t="shared" si="1394"/>
        <v>3.8301729509141871</v>
      </c>
      <c r="CD504" s="92">
        <f t="shared" si="1394"/>
        <v>3.3651205320461846</v>
      </c>
      <c r="CE504" s="89">
        <f t="shared" si="1394"/>
        <v>0</v>
      </c>
      <c r="CF504" s="91">
        <f t="shared" si="1394"/>
        <v>0</v>
      </c>
      <c r="CG504" s="90">
        <f t="shared" si="1394"/>
        <v>0</v>
      </c>
      <c r="CH504" s="89">
        <f t="shared" si="1394"/>
        <v>1.5047469127487703</v>
      </c>
      <c r="CI504" s="91">
        <f t="shared" si="1394"/>
        <v>0.41987479679606166</v>
      </c>
      <c r="CJ504" s="90">
        <f t="shared" si="1394"/>
        <v>6.4146219913810487</v>
      </c>
      <c r="CK504" s="89">
        <f t="shared" si="1394"/>
        <v>1.319212064621295</v>
      </c>
      <c r="CL504" s="91">
        <f t="shared" si="1394"/>
        <v>8.4254378215123022</v>
      </c>
      <c r="CM504" s="90">
        <f t="shared" si="1394"/>
        <v>4.3094643415238103</v>
      </c>
      <c r="CN504" s="89">
        <f t="shared" si="1394"/>
        <v>7.3461047175362868</v>
      </c>
      <c r="CO504" s="91">
        <f t="shared" si="1394"/>
        <v>4.1087292157936535</v>
      </c>
      <c r="CP504" s="90">
        <f t="shared" si="1394"/>
        <v>1.1265236912501393</v>
      </c>
      <c r="CQ504" s="89">
        <f t="shared" si="1394"/>
        <v>12.303095221887446</v>
      </c>
      <c r="CR504" s="91">
        <f t="shared" si="1394"/>
        <v>8.3360288790104136</v>
      </c>
      <c r="CS504" s="90">
        <f t="shared" si="1394"/>
        <v>5.8597071777708374</v>
      </c>
      <c r="CT504" s="89">
        <f t="shared" si="1394"/>
        <v>3.6934883025979253</v>
      </c>
      <c r="CU504" s="91">
        <f t="shared" si="1394"/>
        <v>6.3672958134218502</v>
      </c>
      <c r="CV504" s="90">
        <f t="shared" si="1394"/>
        <v>3.3331642323534592</v>
      </c>
      <c r="CW504" s="89">
        <f t="shared" si="1394"/>
        <v>7.9689100230059484</v>
      </c>
      <c r="CX504" s="91">
        <f t="shared" si="1394"/>
        <v>7.9424641200785526</v>
      </c>
      <c r="CY504" s="90">
        <f t="shared" si="1394"/>
        <v>6.7675344773731654</v>
      </c>
      <c r="CZ504" s="89">
        <f t="shared" si="1394"/>
        <v>4.9632825344466776</v>
      </c>
      <c r="DA504" s="91">
        <f t="shared" si="1394"/>
        <v>3.16029542556827</v>
      </c>
      <c r="DB504" s="90">
        <f t="shared" si="1394"/>
        <v>7.0563438187742067</v>
      </c>
      <c r="DC504" s="89">
        <f t="shared" si="1394"/>
        <v>12.349868487324684</v>
      </c>
      <c r="DD504" s="91">
        <f t="shared" si="1394"/>
        <v>16.201455929117326</v>
      </c>
      <c r="DE504" s="90">
        <f t="shared" si="1394"/>
        <v>18.081298016851981</v>
      </c>
      <c r="DF504" s="89">
        <f t="shared" si="1394"/>
        <v>0</v>
      </c>
      <c r="DG504" s="91">
        <f t="shared" si="1394"/>
        <v>0</v>
      </c>
      <c r="DH504" s="90">
        <f t="shared" si="1394"/>
        <v>0</v>
      </c>
      <c r="DI504" s="89">
        <f t="shared" si="1394"/>
        <v>0</v>
      </c>
      <c r="DJ504" s="91">
        <f t="shared" si="1394"/>
        <v>0</v>
      </c>
      <c r="DK504" s="90">
        <f t="shared" si="1394"/>
        <v>0</v>
      </c>
      <c r="DL504" s="89">
        <f t="shared" si="1394"/>
        <v>0</v>
      </c>
      <c r="DM504" s="91">
        <f t="shared" si="1394"/>
        <v>0</v>
      </c>
      <c r="DN504" s="90">
        <f t="shared" si="1394"/>
        <v>0</v>
      </c>
      <c r="DO504" s="89">
        <f t="shared" si="1394"/>
        <v>0</v>
      </c>
      <c r="DP504" s="91">
        <f t="shared" si="1394"/>
        <v>0</v>
      </c>
      <c r="DQ504" s="90">
        <f t="shared" si="1394"/>
        <v>0</v>
      </c>
      <c r="DR504" s="89">
        <f t="shared" si="1394"/>
        <v>0</v>
      </c>
      <c r="DS504" s="91">
        <f t="shared" si="1394"/>
        <v>0</v>
      </c>
      <c r="DT504" s="90">
        <f t="shared" si="1394"/>
        <v>0</v>
      </c>
      <c r="DU504" s="89">
        <f t="shared" si="1394"/>
        <v>0</v>
      </c>
      <c r="DV504" s="91">
        <f t="shared" si="1394"/>
        <v>0</v>
      </c>
      <c r="DW504" s="90">
        <f t="shared" si="1394"/>
        <v>0</v>
      </c>
      <c r="DX504" s="89">
        <f t="shared" si="1394"/>
        <v>0</v>
      </c>
      <c r="DY504" s="91">
        <f t="shared" si="1394"/>
        <v>0</v>
      </c>
      <c r="DZ504" s="90">
        <f t="shared" si="1394"/>
        <v>0</v>
      </c>
      <c r="EA504" s="89">
        <f t="shared" si="1394"/>
        <v>0</v>
      </c>
      <c r="EB504" s="91">
        <f t="shared" si="1394"/>
        <v>0</v>
      </c>
      <c r="EC504" s="90">
        <f t="shared" si="1394"/>
        <v>0</v>
      </c>
      <c r="ED504" s="89">
        <f t="shared" si="1394"/>
        <v>0</v>
      </c>
      <c r="EE504" s="91">
        <f t="shared" si="1394"/>
        <v>0</v>
      </c>
      <c r="EF504" s="90">
        <f t="shared" si="1394"/>
        <v>0</v>
      </c>
      <c r="EG504" s="89">
        <f t="shared" si="1394"/>
        <v>0</v>
      </c>
      <c r="EH504" s="91">
        <f t="shared" si="1394"/>
        <v>0</v>
      </c>
      <c r="EI504" s="90">
        <f t="shared" ref="EI504:EO504" si="1395">(EI333/(10*EI$179+EI$180)*1000000)</f>
        <v>0</v>
      </c>
      <c r="EJ504" s="89">
        <f t="shared" si="1395"/>
        <v>0</v>
      </c>
      <c r="EK504" s="91">
        <f t="shared" si="1395"/>
        <v>0</v>
      </c>
      <c r="EL504" s="90">
        <f t="shared" si="1395"/>
        <v>0</v>
      </c>
      <c r="EM504" s="89">
        <f t="shared" si="1395"/>
        <v>0</v>
      </c>
      <c r="EN504" s="91">
        <f t="shared" si="1395"/>
        <v>0</v>
      </c>
      <c r="EO504" s="90">
        <f t="shared" si="1395"/>
        <v>0</v>
      </c>
    </row>
    <row r="505" spans="2:145" s="120" customFormat="1" x14ac:dyDescent="0.3">
      <c r="B505" s="360"/>
      <c r="C505" s="146" t="str">
        <f t="shared" ref="C505" si="1396">(C334)</f>
        <v>N10-Formyl-FH4</v>
      </c>
      <c r="D505" s="155">
        <f t="shared" ref="D505:G505" si="1397">(D334)</f>
        <v>12.7</v>
      </c>
      <c r="E505" s="156">
        <f t="shared" si="1397"/>
        <v>13.8</v>
      </c>
      <c r="F505" s="157">
        <f t="shared" si="1397"/>
        <v>13.23</v>
      </c>
      <c r="G505" s="158">
        <f t="shared" si="1397"/>
        <v>474.17317000000003</v>
      </c>
      <c r="H505" s="143"/>
      <c r="I505" s="154"/>
      <c r="J505" s="144"/>
      <c r="K505" s="143">
        <f t="shared" ref="K505:BV505" si="1398">(K334/(10*K$179+K$180)*1000000)</f>
        <v>0</v>
      </c>
      <c r="L505" s="150">
        <f t="shared" si="1398"/>
        <v>0.34520922288850781</v>
      </c>
      <c r="M505" s="144">
        <f t="shared" si="1398"/>
        <v>0</v>
      </c>
      <c r="N505" s="143">
        <f t="shared" si="1398"/>
        <v>0.4786389866761297</v>
      </c>
      <c r="O505" s="150">
        <f t="shared" si="1398"/>
        <v>0.45389090227566176</v>
      </c>
      <c r="P505" s="144">
        <f t="shared" si="1398"/>
        <v>0</v>
      </c>
      <c r="Q505" s="143">
        <f t="shared" si="1398"/>
        <v>0</v>
      </c>
      <c r="R505" s="150">
        <f t="shared" si="1398"/>
        <v>0</v>
      </c>
      <c r="S505" s="144">
        <f t="shared" si="1398"/>
        <v>0.18732549130150794</v>
      </c>
      <c r="T505" s="143">
        <f t="shared" si="1398"/>
        <v>0</v>
      </c>
      <c r="U505" s="154">
        <f t="shared" si="1398"/>
        <v>0</v>
      </c>
      <c r="V505" s="144">
        <f t="shared" si="1398"/>
        <v>0.22719022731794802</v>
      </c>
      <c r="W505" s="143">
        <f t="shared" si="1398"/>
        <v>0</v>
      </c>
      <c r="X505" s="154">
        <f t="shared" si="1398"/>
        <v>0.25042376787608212</v>
      </c>
      <c r="Y505" s="144">
        <f t="shared" si="1398"/>
        <v>0</v>
      </c>
      <c r="Z505" s="143">
        <f t="shared" si="1398"/>
        <v>0</v>
      </c>
      <c r="AA505" s="154">
        <f t="shared" si="1398"/>
        <v>0</v>
      </c>
      <c r="AB505" s="144">
        <f t="shared" si="1398"/>
        <v>0.96684945309482506</v>
      </c>
      <c r="AC505" s="143">
        <f t="shared" si="1398"/>
        <v>0</v>
      </c>
      <c r="AD505" s="154">
        <f t="shared" si="1398"/>
        <v>0</v>
      </c>
      <c r="AE505" s="144">
        <f t="shared" si="1398"/>
        <v>0</v>
      </c>
      <c r="AF505" s="143">
        <f t="shared" si="1398"/>
        <v>0</v>
      </c>
      <c r="AG505" s="154">
        <f t="shared" si="1398"/>
        <v>0</v>
      </c>
      <c r="AH505" s="144">
        <f t="shared" si="1398"/>
        <v>3.1363269866645287</v>
      </c>
      <c r="AI505" s="143">
        <f t="shared" si="1398"/>
        <v>0</v>
      </c>
      <c r="AJ505" s="154">
        <f t="shared" si="1398"/>
        <v>0</v>
      </c>
      <c r="AK505" s="144">
        <f t="shared" si="1398"/>
        <v>0</v>
      </c>
      <c r="AL505" s="143">
        <f t="shared" si="1398"/>
        <v>0</v>
      </c>
      <c r="AM505" s="154">
        <f t="shared" si="1398"/>
        <v>0</v>
      </c>
      <c r="AN505" s="144">
        <f t="shared" si="1398"/>
        <v>0</v>
      </c>
      <c r="AO505" s="143">
        <f t="shared" si="1398"/>
        <v>0</v>
      </c>
      <c r="AP505" s="154">
        <f t="shared" si="1398"/>
        <v>0</v>
      </c>
      <c r="AQ505" s="144">
        <f t="shared" si="1398"/>
        <v>0</v>
      </c>
      <c r="AR505" s="143">
        <f t="shared" si="1398"/>
        <v>0</v>
      </c>
      <c r="AS505" s="154">
        <f t="shared" si="1398"/>
        <v>0</v>
      </c>
      <c r="AT505" s="144">
        <f t="shared" si="1398"/>
        <v>0</v>
      </c>
      <c r="AU505" s="143">
        <f t="shared" si="1398"/>
        <v>0</v>
      </c>
      <c r="AV505" s="154">
        <f t="shared" si="1398"/>
        <v>0</v>
      </c>
      <c r="AW505" s="144">
        <f t="shared" si="1398"/>
        <v>0</v>
      </c>
      <c r="AX505" s="143">
        <f t="shared" si="1398"/>
        <v>0</v>
      </c>
      <c r="AY505" s="154">
        <f t="shared" si="1398"/>
        <v>0</v>
      </c>
      <c r="AZ505" s="144">
        <f t="shared" si="1398"/>
        <v>0</v>
      </c>
      <c r="BA505" s="143">
        <f t="shared" si="1398"/>
        <v>0</v>
      </c>
      <c r="BB505" s="154">
        <f t="shared" si="1398"/>
        <v>0</v>
      </c>
      <c r="BC505" s="144">
        <f t="shared" si="1398"/>
        <v>0</v>
      </c>
      <c r="BD505" s="143">
        <f t="shared" si="1398"/>
        <v>0</v>
      </c>
      <c r="BE505" s="154">
        <f t="shared" si="1398"/>
        <v>0</v>
      </c>
      <c r="BF505" s="144">
        <f t="shared" si="1398"/>
        <v>0</v>
      </c>
      <c r="BG505" s="143">
        <f t="shared" si="1398"/>
        <v>0</v>
      </c>
      <c r="BH505" s="154">
        <f t="shared" si="1398"/>
        <v>0</v>
      </c>
      <c r="BI505" s="144">
        <f t="shared" si="1398"/>
        <v>0</v>
      </c>
      <c r="BJ505" s="143">
        <f t="shared" si="1398"/>
        <v>0</v>
      </c>
      <c r="BK505" s="154">
        <f t="shared" si="1398"/>
        <v>0</v>
      </c>
      <c r="BL505" s="144">
        <f t="shared" si="1398"/>
        <v>0</v>
      </c>
      <c r="BM505" s="143">
        <f t="shared" si="1398"/>
        <v>0</v>
      </c>
      <c r="BN505" s="154">
        <f t="shared" si="1398"/>
        <v>0</v>
      </c>
      <c r="BO505" s="144">
        <f t="shared" si="1398"/>
        <v>0</v>
      </c>
      <c r="BP505" s="143">
        <f t="shared" si="1398"/>
        <v>0</v>
      </c>
      <c r="BQ505" s="154">
        <f t="shared" si="1398"/>
        <v>0</v>
      </c>
      <c r="BR505" s="144">
        <f t="shared" si="1398"/>
        <v>0</v>
      </c>
      <c r="BS505" s="143">
        <f t="shared" si="1398"/>
        <v>0</v>
      </c>
      <c r="BT505" s="154">
        <f t="shared" si="1398"/>
        <v>0</v>
      </c>
      <c r="BU505" s="144">
        <f t="shared" si="1398"/>
        <v>0</v>
      </c>
      <c r="BV505" s="143">
        <f t="shared" si="1398"/>
        <v>0</v>
      </c>
      <c r="BW505" s="154">
        <f t="shared" ref="BW505:EH505" si="1399">(BW334/(10*BW$179+BW$180)*1000000)</f>
        <v>0</v>
      </c>
      <c r="BX505" s="144">
        <f t="shared" si="1399"/>
        <v>0</v>
      </c>
      <c r="BY505" s="143"/>
      <c r="BZ505" s="154"/>
      <c r="CA505" s="144"/>
      <c r="CB505" s="143">
        <f t="shared" si="1399"/>
        <v>0</v>
      </c>
      <c r="CC505" s="154">
        <f t="shared" si="1399"/>
        <v>0.47864750916365773</v>
      </c>
      <c r="CD505" s="159">
        <f t="shared" si="1399"/>
        <v>0</v>
      </c>
      <c r="CE505" s="143">
        <f t="shared" si="1399"/>
        <v>0</v>
      </c>
      <c r="CF505" s="154">
        <f t="shared" si="1399"/>
        <v>0</v>
      </c>
      <c r="CG505" s="144">
        <f t="shared" si="1399"/>
        <v>0</v>
      </c>
      <c r="CH505" s="143">
        <f t="shared" si="1399"/>
        <v>0</v>
      </c>
      <c r="CI505" s="154">
        <f t="shared" si="1399"/>
        <v>0</v>
      </c>
      <c r="CJ505" s="144">
        <f t="shared" si="1399"/>
        <v>0</v>
      </c>
      <c r="CK505" s="143">
        <f t="shared" si="1399"/>
        <v>0</v>
      </c>
      <c r="CL505" s="154">
        <f t="shared" si="1399"/>
        <v>0</v>
      </c>
      <c r="CM505" s="144">
        <f t="shared" si="1399"/>
        <v>0</v>
      </c>
      <c r="CN505" s="143">
        <f t="shared" si="1399"/>
        <v>0</v>
      </c>
      <c r="CO505" s="154">
        <f t="shared" si="1399"/>
        <v>0</v>
      </c>
      <c r="CP505" s="144">
        <f t="shared" si="1399"/>
        <v>0</v>
      </c>
      <c r="CQ505" s="143">
        <f t="shared" si="1399"/>
        <v>0</v>
      </c>
      <c r="CR505" s="154">
        <f t="shared" si="1399"/>
        <v>0</v>
      </c>
      <c r="CS505" s="144">
        <f t="shared" si="1399"/>
        <v>0</v>
      </c>
      <c r="CT505" s="143">
        <f t="shared" si="1399"/>
        <v>0</v>
      </c>
      <c r="CU505" s="154">
        <f t="shared" si="1399"/>
        <v>0</v>
      </c>
      <c r="CV505" s="144">
        <f t="shared" si="1399"/>
        <v>0</v>
      </c>
      <c r="CW505" s="143">
        <f t="shared" si="1399"/>
        <v>0</v>
      </c>
      <c r="CX505" s="154">
        <f t="shared" si="1399"/>
        <v>0</v>
      </c>
      <c r="CY505" s="144">
        <f t="shared" si="1399"/>
        <v>0.3094297342109627</v>
      </c>
      <c r="CZ505" s="143">
        <f t="shared" si="1399"/>
        <v>0</v>
      </c>
      <c r="DA505" s="154">
        <f t="shared" si="1399"/>
        <v>0</v>
      </c>
      <c r="DB505" s="144">
        <f t="shared" si="1399"/>
        <v>0</v>
      </c>
      <c r="DC505" s="143">
        <f t="shared" si="1399"/>
        <v>0</v>
      </c>
      <c r="DD505" s="154">
        <f t="shared" si="1399"/>
        <v>0</v>
      </c>
      <c r="DE505" s="144">
        <f t="shared" si="1399"/>
        <v>0</v>
      </c>
      <c r="DF505" s="143">
        <f t="shared" si="1399"/>
        <v>0</v>
      </c>
      <c r="DG505" s="154">
        <f t="shared" si="1399"/>
        <v>0</v>
      </c>
      <c r="DH505" s="144">
        <f t="shared" si="1399"/>
        <v>0</v>
      </c>
      <c r="DI505" s="143">
        <f t="shared" si="1399"/>
        <v>0</v>
      </c>
      <c r="DJ505" s="154">
        <f t="shared" si="1399"/>
        <v>0</v>
      </c>
      <c r="DK505" s="144">
        <f t="shared" si="1399"/>
        <v>0</v>
      </c>
      <c r="DL505" s="143">
        <f t="shared" si="1399"/>
        <v>0</v>
      </c>
      <c r="DM505" s="154">
        <f t="shared" si="1399"/>
        <v>0</v>
      </c>
      <c r="DN505" s="144">
        <f t="shared" si="1399"/>
        <v>0</v>
      </c>
      <c r="DO505" s="143">
        <f t="shared" si="1399"/>
        <v>0</v>
      </c>
      <c r="DP505" s="154">
        <f t="shared" si="1399"/>
        <v>0</v>
      </c>
      <c r="DQ505" s="144">
        <f t="shared" si="1399"/>
        <v>0</v>
      </c>
      <c r="DR505" s="143">
        <f t="shared" si="1399"/>
        <v>0</v>
      </c>
      <c r="DS505" s="154">
        <f t="shared" si="1399"/>
        <v>0</v>
      </c>
      <c r="DT505" s="144">
        <f t="shared" si="1399"/>
        <v>0</v>
      </c>
      <c r="DU505" s="143">
        <f t="shared" si="1399"/>
        <v>0</v>
      </c>
      <c r="DV505" s="154">
        <f t="shared" si="1399"/>
        <v>0</v>
      </c>
      <c r="DW505" s="144">
        <f t="shared" si="1399"/>
        <v>0</v>
      </c>
      <c r="DX505" s="143">
        <f t="shared" si="1399"/>
        <v>0</v>
      </c>
      <c r="DY505" s="154">
        <f t="shared" si="1399"/>
        <v>0</v>
      </c>
      <c r="DZ505" s="144">
        <f t="shared" si="1399"/>
        <v>0</v>
      </c>
      <c r="EA505" s="143">
        <f t="shared" si="1399"/>
        <v>0</v>
      </c>
      <c r="EB505" s="154">
        <f t="shared" si="1399"/>
        <v>0</v>
      </c>
      <c r="EC505" s="144">
        <f t="shared" si="1399"/>
        <v>0</v>
      </c>
      <c r="ED505" s="143">
        <f t="shared" si="1399"/>
        <v>0</v>
      </c>
      <c r="EE505" s="154">
        <f t="shared" si="1399"/>
        <v>0</v>
      </c>
      <c r="EF505" s="144">
        <f t="shared" si="1399"/>
        <v>0</v>
      </c>
      <c r="EG505" s="143">
        <f t="shared" si="1399"/>
        <v>0</v>
      </c>
      <c r="EH505" s="154">
        <f t="shared" si="1399"/>
        <v>0</v>
      </c>
      <c r="EI505" s="144">
        <f t="shared" ref="EI505:EO505" si="1400">(EI334/(10*EI$179+EI$180)*1000000)</f>
        <v>0</v>
      </c>
      <c r="EJ505" s="143">
        <f t="shared" si="1400"/>
        <v>0</v>
      </c>
      <c r="EK505" s="154">
        <f t="shared" si="1400"/>
        <v>0</v>
      </c>
      <c r="EL505" s="144">
        <f t="shared" si="1400"/>
        <v>0</v>
      </c>
      <c r="EM505" s="143">
        <f t="shared" si="1400"/>
        <v>0</v>
      </c>
      <c r="EN505" s="154">
        <f t="shared" si="1400"/>
        <v>0</v>
      </c>
      <c r="EO505" s="144">
        <f t="shared" si="1400"/>
        <v>0</v>
      </c>
    </row>
    <row r="506" spans="2:145" s="120" customFormat="1" x14ac:dyDescent="0.3">
      <c r="B506" s="360"/>
      <c r="C506" s="146" t="str">
        <f t="shared" ref="C506" si="1401">(C335)</f>
        <v>N5,N10-Methylene-FH4</v>
      </c>
      <c r="D506" s="155">
        <f t="shared" ref="D506:G506" si="1402">(D335)</f>
        <v>12.7</v>
      </c>
      <c r="E506" s="156">
        <f t="shared" si="1402"/>
        <v>13.5</v>
      </c>
      <c r="F506" s="157" t="str">
        <f t="shared" si="1402"/>
        <v>--</v>
      </c>
      <c r="G506" s="158">
        <f t="shared" si="1402"/>
        <v>458.17826000000002</v>
      </c>
      <c r="H506" s="143"/>
      <c r="I506" s="154"/>
      <c r="J506" s="144"/>
      <c r="K506" s="143">
        <f t="shared" ref="K506:BV506" si="1403">(K335/(10*K$179+K$180)*1000000)</f>
        <v>0</v>
      </c>
      <c r="L506" s="150">
        <f t="shared" si="1403"/>
        <v>0</v>
      </c>
      <c r="M506" s="144">
        <f t="shared" si="1403"/>
        <v>0</v>
      </c>
      <c r="N506" s="143">
        <f t="shared" si="1403"/>
        <v>0</v>
      </c>
      <c r="O506" s="150">
        <f t="shared" si="1403"/>
        <v>0</v>
      </c>
      <c r="P506" s="144">
        <f t="shared" si="1403"/>
        <v>0</v>
      </c>
      <c r="Q506" s="143">
        <f t="shared" si="1403"/>
        <v>0</v>
      </c>
      <c r="R506" s="150">
        <f t="shared" si="1403"/>
        <v>0</v>
      </c>
      <c r="S506" s="144">
        <f t="shared" si="1403"/>
        <v>0</v>
      </c>
      <c r="T506" s="143">
        <f t="shared" si="1403"/>
        <v>0</v>
      </c>
      <c r="U506" s="154">
        <f t="shared" si="1403"/>
        <v>0</v>
      </c>
      <c r="V506" s="144">
        <f t="shared" si="1403"/>
        <v>0</v>
      </c>
      <c r="W506" s="143">
        <f t="shared" si="1403"/>
        <v>0</v>
      </c>
      <c r="X506" s="154">
        <f t="shared" si="1403"/>
        <v>0</v>
      </c>
      <c r="Y506" s="144">
        <f t="shared" si="1403"/>
        <v>0</v>
      </c>
      <c r="Z506" s="143">
        <f t="shared" si="1403"/>
        <v>0</v>
      </c>
      <c r="AA506" s="154">
        <f t="shared" si="1403"/>
        <v>0</v>
      </c>
      <c r="AB506" s="144">
        <f t="shared" si="1403"/>
        <v>0</v>
      </c>
      <c r="AC506" s="143">
        <f t="shared" si="1403"/>
        <v>0</v>
      </c>
      <c r="AD506" s="154">
        <f t="shared" si="1403"/>
        <v>0</v>
      </c>
      <c r="AE506" s="144">
        <f t="shared" si="1403"/>
        <v>0</v>
      </c>
      <c r="AF506" s="143">
        <f t="shared" si="1403"/>
        <v>0</v>
      </c>
      <c r="AG506" s="154">
        <f t="shared" si="1403"/>
        <v>0</v>
      </c>
      <c r="AH506" s="144">
        <f t="shared" si="1403"/>
        <v>0</v>
      </c>
      <c r="AI506" s="143">
        <f t="shared" si="1403"/>
        <v>0</v>
      </c>
      <c r="AJ506" s="154">
        <f t="shared" si="1403"/>
        <v>0</v>
      </c>
      <c r="AK506" s="144">
        <f t="shared" si="1403"/>
        <v>0</v>
      </c>
      <c r="AL506" s="143">
        <f t="shared" si="1403"/>
        <v>0</v>
      </c>
      <c r="AM506" s="154">
        <f t="shared" si="1403"/>
        <v>0</v>
      </c>
      <c r="AN506" s="144">
        <f t="shared" si="1403"/>
        <v>0</v>
      </c>
      <c r="AO506" s="143">
        <f t="shared" si="1403"/>
        <v>0</v>
      </c>
      <c r="AP506" s="154">
        <f t="shared" si="1403"/>
        <v>0</v>
      </c>
      <c r="AQ506" s="144">
        <f t="shared" si="1403"/>
        <v>0</v>
      </c>
      <c r="AR506" s="143">
        <f t="shared" si="1403"/>
        <v>0</v>
      </c>
      <c r="AS506" s="154">
        <f t="shared" si="1403"/>
        <v>0</v>
      </c>
      <c r="AT506" s="144">
        <f t="shared" si="1403"/>
        <v>0</v>
      </c>
      <c r="AU506" s="143">
        <f t="shared" si="1403"/>
        <v>0</v>
      </c>
      <c r="AV506" s="154">
        <f t="shared" si="1403"/>
        <v>0</v>
      </c>
      <c r="AW506" s="144">
        <f t="shared" si="1403"/>
        <v>0</v>
      </c>
      <c r="AX506" s="143">
        <f t="shared" si="1403"/>
        <v>0</v>
      </c>
      <c r="AY506" s="154">
        <f t="shared" si="1403"/>
        <v>0</v>
      </c>
      <c r="AZ506" s="144">
        <f t="shared" si="1403"/>
        <v>0</v>
      </c>
      <c r="BA506" s="143">
        <f t="shared" si="1403"/>
        <v>0</v>
      </c>
      <c r="BB506" s="154">
        <f t="shared" si="1403"/>
        <v>0</v>
      </c>
      <c r="BC506" s="144">
        <f t="shared" si="1403"/>
        <v>0</v>
      </c>
      <c r="BD506" s="143">
        <f t="shared" si="1403"/>
        <v>0</v>
      </c>
      <c r="BE506" s="154">
        <f t="shared" si="1403"/>
        <v>0</v>
      </c>
      <c r="BF506" s="144">
        <f t="shared" si="1403"/>
        <v>0</v>
      </c>
      <c r="BG506" s="143">
        <f t="shared" si="1403"/>
        <v>0</v>
      </c>
      <c r="BH506" s="154">
        <f t="shared" si="1403"/>
        <v>0</v>
      </c>
      <c r="BI506" s="144">
        <f t="shared" si="1403"/>
        <v>0</v>
      </c>
      <c r="BJ506" s="143">
        <f t="shared" si="1403"/>
        <v>0</v>
      </c>
      <c r="BK506" s="154">
        <f t="shared" si="1403"/>
        <v>0</v>
      </c>
      <c r="BL506" s="144">
        <f t="shared" si="1403"/>
        <v>0</v>
      </c>
      <c r="BM506" s="143">
        <f t="shared" si="1403"/>
        <v>0</v>
      </c>
      <c r="BN506" s="154">
        <f t="shared" si="1403"/>
        <v>0</v>
      </c>
      <c r="BO506" s="144">
        <f t="shared" si="1403"/>
        <v>0</v>
      </c>
      <c r="BP506" s="143">
        <f t="shared" si="1403"/>
        <v>0</v>
      </c>
      <c r="BQ506" s="154">
        <f t="shared" si="1403"/>
        <v>0</v>
      </c>
      <c r="BR506" s="144">
        <f t="shared" si="1403"/>
        <v>0</v>
      </c>
      <c r="BS506" s="143">
        <f t="shared" si="1403"/>
        <v>0</v>
      </c>
      <c r="BT506" s="154">
        <f t="shared" si="1403"/>
        <v>0</v>
      </c>
      <c r="BU506" s="144">
        <f t="shared" si="1403"/>
        <v>0</v>
      </c>
      <c r="BV506" s="143">
        <f t="shared" si="1403"/>
        <v>0</v>
      </c>
      <c r="BW506" s="154">
        <f t="shared" ref="BW506:EH506" si="1404">(BW335/(10*BW$179+BW$180)*1000000)</f>
        <v>0</v>
      </c>
      <c r="BX506" s="144">
        <f t="shared" si="1404"/>
        <v>0</v>
      </c>
      <c r="BY506" s="143"/>
      <c r="BZ506" s="154"/>
      <c r="CA506" s="144"/>
      <c r="CB506" s="143">
        <f t="shared" si="1404"/>
        <v>0</v>
      </c>
      <c r="CC506" s="154">
        <f t="shared" si="1404"/>
        <v>0</v>
      </c>
      <c r="CD506" s="159">
        <f t="shared" si="1404"/>
        <v>0</v>
      </c>
      <c r="CE506" s="143">
        <f t="shared" si="1404"/>
        <v>0</v>
      </c>
      <c r="CF506" s="154">
        <f t="shared" si="1404"/>
        <v>0</v>
      </c>
      <c r="CG506" s="144">
        <f t="shared" si="1404"/>
        <v>0</v>
      </c>
      <c r="CH506" s="143">
        <f t="shared" si="1404"/>
        <v>0</v>
      </c>
      <c r="CI506" s="154">
        <f t="shared" si="1404"/>
        <v>0</v>
      </c>
      <c r="CJ506" s="144">
        <f t="shared" si="1404"/>
        <v>0</v>
      </c>
      <c r="CK506" s="143">
        <f t="shared" si="1404"/>
        <v>0</v>
      </c>
      <c r="CL506" s="154">
        <f t="shared" si="1404"/>
        <v>0</v>
      </c>
      <c r="CM506" s="144">
        <f t="shared" si="1404"/>
        <v>0</v>
      </c>
      <c r="CN506" s="143">
        <f t="shared" si="1404"/>
        <v>0</v>
      </c>
      <c r="CO506" s="154">
        <f t="shared" si="1404"/>
        <v>0</v>
      </c>
      <c r="CP506" s="144">
        <f t="shared" si="1404"/>
        <v>0</v>
      </c>
      <c r="CQ506" s="143">
        <f t="shared" si="1404"/>
        <v>0</v>
      </c>
      <c r="CR506" s="154">
        <f t="shared" si="1404"/>
        <v>0</v>
      </c>
      <c r="CS506" s="144">
        <f t="shared" si="1404"/>
        <v>0</v>
      </c>
      <c r="CT506" s="143">
        <f t="shared" si="1404"/>
        <v>0</v>
      </c>
      <c r="CU506" s="154">
        <f t="shared" si="1404"/>
        <v>0</v>
      </c>
      <c r="CV506" s="144">
        <f t="shared" si="1404"/>
        <v>0</v>
      </c>
      <c r="CW506" s="143">
        <f t="shared" si="1404"/>
        <v>0</v>
      </c>
      <c r="CX506" s="154">
        <f t="shared" si="1404"/>
        <v>0</v>
      </c>
      <c r="CY506" s="144">
        <f t="shared" si="1404"/>
        <v>0</v>
      </c>
      <c r="CZ506" s="143">
        <f t="shared" si="1404"/>
        <v>0</v>
      </c>
      <c r="DA506" s="154">
        <f t="shared" si="1404"/>
        <v>0</v>
      </c>
      <c r="DB506" s="144">
        <f t="shared" si="1404"/>
        <v>0</v>
      </c>
      <c r="DC506" s="143">
        <f t="shared" si="1404"/>
        <v>0</v>
      </c>
      <c r="DD506" s="154">
        <f t="shared" si="1404"/>
        <v>0</v>
      </c>
      <c r="DE506" s="144">
        <f t="shared" si="1404"/>
        <v>0</v>
      </c>
      <c r="DF506" s="143">
        <f t="shared" si="1404"/>
        <v>0</v>
      </c>
      <c r="DG506" s="154">
        <f t="shared" si="1404"/>
        <v>0</v>
      </c>
      <c r="DH506" s="144">
        <f t="shared" si="1404"/>
        <v>0</v>
      </c>
      <c r="DI506" s="143">
        <f t="shared" si="1404"/>
        <v>0</v>
      </c>
      <c r="DJ506" s="154">
        <f t="shared" si="1404"/>
        <v>0</v>
      </c>
      <c r="DK506" s="144">
        <f t="shared" si="1404"/>
        <v>0</v>
      </c>
      <c r="DL506" s="143">
        <f t="shared" si="1404"/>
        <v>0</v>
      </c>
      <c r="DM506" s="154">
        <f t="shared" si="1404"/>
        <v>0</v>
      </c>
      <c r="DN506" s="144">
        <f t="shared" si="1404"/>
        <v>0</v>
      </c>
      <c r="DO506" s="143">
        <f t="shared" si="1404"/>
        <v>0</v>
      </c>
      <c r="DP506" s="154">
        <f t="shared" si="1404"/>
        <v>0</v>
      </c>
      <c r="DQ506" s="144">
        <f t="shared" si="1404"/>
        <v>0</v>
      </c>
      <c r="DR506" s="143">
        <f t="shared" si="1404"/>
        <v>0</v>
      </c>
      <c r="DS506" s="154">
        <f t="shared" si="1404"/>
        <v>0</v>
      </c>
      <c r="DT506" s="144">
        <f t="shared" si="1404"/>
        <v>0</v>
      </c>
      <c r="DU506" s="143">
        <f t="shared" si="1404"/>
        <v>0</v>
      </c>
      <c r="DV506" s="154">
        <f t="shared" si="1404"/>
        <v>0</v>
      </c>
      <c r="DW506" s="144">
        <f t="shared" si="1404"/>
        <v>0</v>
      </c>
      <c r="DX506" s="143">
        <f t="shared" si="1404"/>
        <v>0</v>
      </c>
      <c r="DY506" s="154">
        <f t="shared" si="1404"/>
        <v>0</v>
      </c>
      <c r="DZ506" s="144">
        <f t="shared" si="1404"/>
        <v>0</v>
      </c>
      <c r="EA506" s="143">
        <f t="shared" si="1404"/>
        <v>0</v>
      </c>
      <c r="EB506" s="154">
        <f t="shared" si="1404"/>
        <v>0</v>
      </c>
      <c r="EC506" s="144">
        <f t="shared" si="1404"/>
        <v>0</v>
      </c>
      <c r="ED506" s="143">
        <f t="shared" si="1404"/>
        <v>0</v>
      </c>
      <c r="EE506" s="154">
        <f t="shared" si="1404"/>
        <v>0</v>
      </c>
      <c r="EF506" s="144">
        <f t="shared" si="1404"/>
        <v>0</v>
      </c>
      <c r="EG506" s="143">
        <f t="shared" si="1404"/>
        <v>0</v>
      </c>
      <c r="EH506" s="154">
        <f t="shared" si="1404"/>
        <v>0</v>
      </c>
      <c r="EI506" s="144">
        <f t="shared" ref="EI506:EO506" si="1405">(EI335/(10*EI$179+EI$180)*1000000)</f>
        <v>0</v>
      </c>
      <c r="EJ506" s="143">
        <f t="shared" si="1405"/>
        <v>0</v>
      </c>
      <c r="EK506" s="154">
        <f t="shared" si="1405"/>
        <v>0</v>
      </c>
      <c r="EL506" s="144">
        <f t="shared" si="1405"/>
        <v>0</v>
      </c>
      <c r="EM506" s="143">
        <f t="shared" si="1405"/>
        <v>0</v>
      </c>
      <c r="EN506" s="154">
        <f t="shared" si="1405"/>
        <v>0</v>
      </c>
      <c r="EO506" s="144">
        <f t="shared" si="1405"/>
        <v>0</v>
      </c>
    </row>
    <row r="507" spans="2:145" s="120" customFormat="1" x14ac:dyDescent="0.3">
      <c r="B507" s="360"/>
      <c r="C507" s="93" t="str">
        <f t="shared" ref="C507" si="1406">(C336)</f>
        <v>N5-Methyl-FH4</v>
      </c>
      <c r="D507" s="94">
        <f t="shared" ref="D507:G507" si="1407">(D336)</f>
        <v>12.7</v>
      </c>
      <c r="E507" s="95">
        <f t="shared" si="1407"/>
        <v>13.5</v>
      </c>
      <c r="F507" s="96" t="str">
        <f t="shared" si="1407"/>
        <v>--</v>
      </c>
      <c r="G507" s="97">
        <f t="shared" si="1407"/>
        <v>460.19391000000002</v>
      </c>
      <c r="H507" s="89"/>
      <c r="I507" s="91"/>
      <c r="J507" s="90"/>
      <c r="K507" s="89">
        <f t="shared" ref="K507:BV507" si="1408">(K336/(10*K$179+K$180)*1000000)</f>
        <v>0.27550018721463165</v>
      </c>
      <c r="L507" s="110">
        <f t="shared" si="1408"/>
        <v>0.33815662225680132</v>
      </c>
      <c r="M507" s="90">
        <f t="shared" si="1408"/>
        <v>0</v>
      </c>
      <c r="N507" s="89">
        <f t="shared" si="1408"/>
        <v>0</v>
      </c>
      <c r="O507" s="110">
        <f t="shared" si="1408"/>
        <v>0</v>
      </c>
      <c r="P507" s="90">
        <f t="shared" si="1408"/>
        <v>0</v>
      </c>
      <c r="Q507" s="89">
        <f t="shared" si="1408"/>
        <v>0.61648568108884638</v>
      </c>
      <c r="R507" s="110">
        <f t="shared" si="1408"/>
        <v>0.29795596195231483</v>
      </c>
      <c r="S507" s="90">
        <f t="shared" si="1408"/>
        <v>0</v>
      </c>
      <c r="T507" s="89">
        <f t="shared" si="1408"/>
        <v>0</v>
      </c>
      <c r="U507" s="91">
        <f t="shared" si="1408"/>
        <v>0</v>
      </c>
      <c r="V507" s="90">
        <f t="shared" si="1408"/>
        <v>0</v>
      </c>
      <c r="W507" s="89">
        <f t="shared" si="1408"/>
        <v>0.47460214039012288</v>
      </c>
      <c r="X507" s="91">
        <f t="shared" si="1408"/>
        <v>0.78629145604514328</v>
      </c>
      <c r="Y507" s="90">
        <f t="shared" si="1408"/>
        <v>0</v>
      </c>
      <c r="Z507" s="89">
        <f t="shared" si="1408"/>
        <v>0</v>
      </c>
      <c r="AA507" s="91">
        <f t="shared" si="1408"/>
        <v>0</v>
      </c>
      <c r="AB507" s="90">
        <f t="shared" si="1408"/>
        <v>0</v>
      </c>
      <c r="AC507" s="89">
        <f t="shared" si="1408"/>
        <v>0</v>
      </c>
      <c r="AD507" s="91">
        <f t="shared" si="1408"/>
        <v>0.4035225893359709</v>
      </c>
      <c r="AE507" s="90">
        <f t="shared" si="1408"/>
        <v>0</v>
      </c>
      <c r="AF507" s="89">
        <f t="shared" si="1408"/>
        <v>0</v>
      </c>
      <c r="AG507" s="91">
        <f t="shared" si="1408"/>
        <v>0</v>
      </c>
      <c r="AH507" s="90">
        <f t="shared" si="1408"/>
        <v>0</v>
      </c>
      <c r="AI507" s="89">
        <f t="shared" si="1408"/>
        <v>0.18968138594196027</v>
      </c>
      <c r="AJ507" s="91">
        <f t="shared" si="1408"/>
        <v>0</v>
      </c>
      <c r="AK507" s="90">
        <f t="shared" si="1408"/>
        <v>0</v>
      </c>
      <c r="AL507" s="89">
        <f t="shared" si="1408"/>
        <v>0</v>
      </c>
      <c r="AM507" s="91">
        <f t="shared" si="1408"/>
        <v>0</v>
      </c>
      <c r="AN507" s="90">
        <f t="shared" si="1408"/>
        <v>0</v>
      </c>
      <c r="AO507" s="89">
        <f t="shared" si="1408"/>
        <v>0</v>
      </c>
      <c r="AP507" s="91">
        <f t="shared" si="1408"/>
        <v>0</v>
      </c>
      <c r="AQ507" s="90">
        <f t="shared" si="1408"/>
        <v>0</v>
      </c>
      <c r="AR507" s="89">
        <f t="shared" si="1408"/>
        <v>0</v>
      </c>
      <c r="AS507" s="91">
        <f t="shared" si="1408"/>
        <v>0</v>
      </c>
      <c r="AT507" s="90">
        <f t="shared" si="1408"/>
        <v>0</v>
      </c>
      <c r="AU507" s="89">
        <f t="shared" si="1408"/>
        <v>0</v>
      </c>
      <c r="AV507" s="91">
        <f t="shared" si="1408"/>
        <v>0</v>
      </c>
      <c r="AW507" s="90">
        <f t="shared" si="1408"/>
        <v>0</v>
      </c>
      <c r="AX507" s="89">
        <f t="shared" si="1408"/>
        <v>0</v>
      </c>
      <c r="AY507" s="91">
        <f t="shared" si="1408"/>
        <v>0</v>
      </c>
      <c r="AZ507" s="90">
        <f t="shared" si="1408"/>
        <v>0</v>
      </c>
      <c r="BA507" s="89">
        <f t="shared" si="1408"/>
        <v>0</v>
      </c>
      <c r="BB507" s="91">
        <f t="shared" si="1408"/>
        <v>0</v>
      </c>
      <c r="BC507" s="90">
        <f t="shared" si="1408"/>
        <v>0</v>
      </c>
      <c r="BD507" s="89">
        <f t="shared" si="1408"/>
        <v>0</v>
      </c>
      <c r="BE507" s="91">
        <f t="shared" si="1408"/>
        <v>0</v>
      </c>
      <c r="BF507" s="90">
        <f t="shared" si="1408"/>
        <v>0</v>
      </c>
      <c r="BG507" s="89">
        <f t="shared" si="1408"/>
        <v>0</v>
      </c>
      <c r="BH507" s="91">
        <f t="shared" si="1408"/>
        <v>0</v>
      </c>
      <c r="BI507" s="90">
        <f t="shared" si="1408"/>
        <v>0</v>
      </c>
      <c r="BJ507" s="89">
        <f t="shared" si="1408"/>
        <v>0</v>
      </c>
      <c r="BK507" s="91">
        <f t="shared" si="1408"/>
        <v>0</v>
      </c>
      <c r="BL507" s="90">
        <f t="shared" si="1408"/>
        <v>0</v>
      </c>
      <c r="BM507" s="89">
        <f t="shared" si="1408"/>
        <v>0</v>
      </c>
      <c r="BN507" s="91">
        <f t="shared" si="1408"/>
        <v>0</v>
      </c>
      <c r="BO507" s="90">
        <f t="shared" si="1408"/>
        <v>0</v>
      </c>
      <c r="BP507" s="89">
        <f t="shared" si="1408"/>
        <v>0</v>
      </c>
      <c r="BQ507" s="91">
        <f t="shared" si="1408"/>
        <v>0</v>
      </c>
      <c r="BR507" s="90">
        <f t="shared" si="1408"/>
        <v>0</v>
      </c>
      <c r="BS507" s="89">
        <f t="shared" si="1408"/>
        <v>0</v>
      </c>
      <c r="BT507" s="91">
        <f t="shared" si="1408"/>
        <v>0</v>
      </c>
      <c r="BU507" s="90">
        <f t="shared" si="1408"/>
        <v>0</v>
      </c>
      <c r="BV507" s="89">
        <f t="shared" si="1408"/>
        <v>0</v>
      </c>
      <c r="BW507" s="91">
        <f t="shared" ref="BW507:EH507" si="1409">(BW336/(10*BW$179+BW$180)*1000000)</f>
        <v>0</v>
      </c>
      <c r="BX507" s="90">
        <f t="shared" si="1409"/>
        <v>0</v>
      </c>
      <c r="BY507" s="89"/>
      <c r="BZ507" s="91"/>
      <c r="CA507" s="90"/>
      <c r="CB507" s="89">
        <f t="shared" si="1409"/>
        <v>0</v>
      </c>
      <c r="CC507" s="91">
        <f t="shared" si="1409"/>
        <v>0</v>
      </c>
      <c r="CD507" s="92">
        <f t="shared" si="1409"/>
        <v>0</v>
      </c>
      <c r="CE507" s="89">
        <f t="shared" si="1409"/>
        <v>0</v>
      </c>
      <c r="CF507" s="91">
        <f t="shared" si="1409"/>
        <v>0</v>
      </c>
      <c r="CG507" s="90">
        <f t="shared" si="1409"/>
        <v>0</v>
      </c>
      <c r="CH507" s="89">
        <f t="shared" si="1409"/>
        <v>0</v>
      </c>
      <c r="CI507" s="91">
        <f t="shared" si="1409"/>
        <v>0</v>
      </c>
      <c r="CJ507" s="90">
        <f t="shared" si="1409"/>
        <v>0</v>
      </c>
      <c r="CK507" s="89">
        <f t="shared" si="1409"/>
        <v>0</v>
      </c>
      <c r="CL507" s="91">
        <f t="shared" si="1409"/>
        <v>0</v>
      </c>
      <c r="CM507" s="90">
        <f t="shared" si="1409"/>
        <v>0</v>
      </c>
      <c r="CN507" s="89">
        <f t="shared" si="1409"/>
        <v>0</v>
      </c>
      <c r="CO507" s="91">
        <f t="shared" si="1409"/>
        <v>0</v>
      </c>
      <c r="CP507" s="90">
        <f t="shared" si="1409"/>
        <v>0</v>
      </c>
      <c r="CQ507" s="89">
        <f t="shared" si="1409"/>
        <v>0</v>
      </c>
      <c r="CR507" s="91">
        <f t="shared" si="1409"/>
        <v>0</v>
      </c>
      <c r="CS507" s="90">
        <f t="shared" si="1409"/>
        <v>0</v>
      </c>
      <c r="CT507" s="89">
        <f t="shared" si="1409"/>
        <v>0</v>
      </c>
      <c r="CU507" s="91">
        <f t="shared" si="1409"/>
        <v>0</v>
      </c>
      <c r="CV507" s="90">
        <f t="shared" si="1409"/>
        <v>0</v>
      </c>
      <c r="CW507" s="89">
        <f t="shared" si="1409"/>
        <v>0</v>
      </c>
      <c r="CX507" s="91">
        <f t="shared" si="1409"/>
        <v>0</v>
      </c>
      <c r="CY507" s="90">
        <f t="shared" si="1409"/>
        <v>0</v>
      </c>
      <c r="CZ507" s="89">
        <f t="shared" si="1409"/>
        <v>0</v>
      </c>
      <c r="DA507" s="91">
        <f t="shared" si="1409"/>
        <v>0</v>
      </c>
      <c r="DB507" s="90">
        <f t="shared" si="1409"/>
        <v>0</v>
      </c>
      <c r="DC507" s="89">
        <f t="shared" si="1409"/>
        <v>0</v>
      </c>
      <c r="DD507" s="91">
        <f t="shared" si="1409"/>
        <v>0</v>
      </c>
      <c r="DE507" s="90">
        <f t="shared" si="1409"/>
        <v>0</v>
      </c>
      <c r="DF507" s="89">
        <f t="shared" si="1409"/>
        <v>0</v>
      </c>
      <c r="DG507" s="91">
        <f t="shared" si="1409"/>
        <v>0</v>
      </c>
      <c r="DH507" s="90">
        <f t="shared" si="1409"/>
        <v>0</v>
      </c>
      <c r="DI507" s="89">
        <f t="shared" si="1409"/>
        <v>0</v>
      </c>
      <c r="DJ507" s="91">
        <f t="shared" si="1409"/>
        <v>0</v>
      </c>
      <c r="DK507" s="90">
        <f t="shared" si="1409"/>
        <v>0</v>
      </c>
      <c r="DL507" s="89">
        <f t="shared" si="1409"/>
        <v>0</v>
      </c>
      <c r="DM507" s="91">
        <f t="shared" si="1409"/>
        <v>0</v>
      </c>
      <c r="DN507" s="90">
        <f t="shared" si="1409"/>
        <v>0</v>
      </c>
      <c r="DO507" s="89">
        <f t="shared" si="1409"/>
        <v>0</v>
      </c>
      <c r="DP507" s="91">
        <f t="shared" si="1409"/>
        <v>0</v>
      </c>
      <c r="DQ507" s="90">
        <f t="shared" si="1409"/>
        <v>0</v>
      </c>
      <c r="DR507" s="89">
        <f t="shared" si="1409"/>
        <v>0</v>
      </c>
      <c r="DS507" s="91">
        <f t="shared" si="1409"/>
        <v>0</v>
      </c>
      <c r="DT507" s="90">
        <f t="shared" si="1409"/>
        <v>0</v>
      </c>
      <c r="DU507" s="89">
        <f t="shared" si="1409"/>
        <v>0</v>
      </c>
      <c r="DV507" s="91">
        <f t="shared" si="1409"/>
        <v>0</v>
      </c>
      <c r="DW507" s="90">
        <f t="shared" si="1409"/>
        <v>0</v>
      </c>
      <c r="DX507" s="89">
        <f t="shared" si="1409"/>
        <v>0</v>
      </c>
      <c r="DY507" s="91">
        <f t="shared" si="1409"/>
        <v>0</v>
      </c>
      <c r="DZ507" s="90">
        <f t="shared" si="1409"/>
        <v>0</v>
      </c>
      <c r="EA507" s="89">
        <f t="shared" si="1409"/>
        <v>0</v>
      </c>
      <c r="EB507" s="91">
        <f t="shared" si="1409"/>
        <v>0</v>
      </c>
      <c r="EC507" s="90">
        <f t="shared" si="1409"/>
        <v>0</v>
      </c>
      <c r="ED507" s="89">
        <f t="shared" si="1409"/>
        <v>0</v>
      </c>
      <c r="EE507" s="91">
        <f t="shared" si="1409"/>
        <v>0</v>
      </c>
      <c r="EF507" s="90">
        <f t="shared" si="1409"/>
        <v>0</v>
      </c>
      <c r="EG507" s="89">
        <f t="shared" si="1409"/>
        <v>0</v>
      </c>
      <c r="EH507" s="91">
        <f t="shared" si="1409"/>
        <v>0</v>
      </c>
      <c r="EI507" s="90">
        <f t="shared" ref="EI507:EO507" si="1410">(EI336/(10*EI$179+EI$180)*1000000)</f>
        <v>0</v>
      </c>
      <c r="EJ507" s="89">
        <f t="shared" si="1410"/>
        <v>0</v>
      </c>
      <c r="EK507" s="91">
        <f t="shared" si="1410"/>
        <v>0</v>
      </c>
      <c r="EL507" s="90">
        <f t="shared" si="1410"/>
        <v>0</v>
      </c>
      <c r="EM507" s="89">
        <f t="shared" si="1410"/>
        <v>0</v>
      </c>
      <c r="EN507" s="91">
        <f t="shared" si="1410"/>
        <v>0</v>
      </c>
      <c r="EO507" s="90">
        <f t="shared" si="1410"/>
        <v>0</v>
      </c>
    </row>
    <row r="508" spans="2:145" s="120" customFormat="1" x14ac:dyDescent="0.3">
      <c r="B508" s="360"/>
      <c r="C508" s="93" t="str">
        <f t="shared" ref="C508" si="1411">(C337)</f>
        <v>Pantothenate</v>
      </c>
      <c r="D508" s="94">
        <f t="shared" ref="D508:G508" si="1412">(D337)</f>
        <v>8.8000000000000007</v>
      </c>
      <c r="E508" s="95">
        <f t="shared" si="1412"/>
        <v>10.4</v>
      </c>
      <c r="F508" s="96">
        <f t="shared" si="1412"/>
        <v>9.27</v>
      </c>
      <c r="G508" s="97">
        <f t="shared" si="1412"/>
        <v>218.10339999999999</v>
      </c>
      <c r="H508" s="89"/>
      <c r="I508" s="91"/>
      <c r="J508" s="90"/>
      <c r="K508" s="89">
        <f t="shared" ref="K508:BV508" si="1413">(K337/(10*K$179+K$180)*1000000)</f>
        <v>8917.9222548568378</v>
      </c>
      <c r="L508" s="110">
        <f t="shared" si="1413"/>
        <v>6057.2284993542926</v>
      </c>
      <c r="M508" s="90">
        <f t="shared" si="1413"/>
        <v>6076.0153277520621</v>
      </c>
      <c r="N508" s="89">
        <f t="shared" si="1413"/>
        <v>7067.7244220659541</v>
      </c>
      <c r="O508" s="110">
        <f t="shared" si="1413"/>
        <v>8827.4128676703349</v>
      </c>
      <c r="P508" s="90">
        <f t="shared" si="1413"/>
        <v>5483.6128211052455</v>
      </c>
      <c r="Q508" s="89">
        <f t="shared" si="1413"/>
        <v>6864.569827724079</v>
      </c>
      <c r="R508" s="110">
        <f t="shared" si="1413"/>
        <v>7255.7840934548831</v>
      </c>
      <c r="S508" s="90">
        <f t="shared" si="1413"/>
        <v>5130.1859212904747</v>
      </c>
      <c r="T508" s="89">
        <f t="shared" si="1413"/>
        <v>8577.8969638747822</v>
      </c>
      <c r="U508" s="91">
        <f t="shared" si="1413"/>
        <v>7312.9761721248005</v>
      </c>
      <c r="V508" s="90">
        <f t="shared" si="1413"/>
        <v>7563.8228450867109</v>
      </c>
      <c r="W508" s="89">
        <f t="shared" si="1413"/>
        <v>7382.7807453186588</v>
      </c>
      <c r="X508" s="91">
        <f t="shared" si="1413"/>
        <v>6473.3623381451989</v>
      </c>
      <c r="Y508" s="90">
        <f t="shared" si="1413"/>
        <v>5020.2153811925182</v>
      </c>
      <c r="Z508" s="89">
        <f t="shared" si="1413"/>
        <v>8219.3179637606099</v>
      </c>
      <c r="AA508" s="91">
        <f t="shared" si="1413"/>
        <v>7985.4600360546137</v>
      </c>
      <c r="AB508" s="90">
        <f t="shared" si="1413"/>
        <v>7591.3558153603599</v>
      </c>
      <c r="AC508" s="89">
        <f t="shared" si="1413"/>
        <v>6032.7329729537441</v>
      </c>
      <c r="AD508" s="91">
        <f t="shared" si="1413"/>
        <v>6051.9822368092946</v>
      </c>
      <c r="AE508" s="90">
        <f t="shared" si="1413"/>
        <v>5380.097750606571</v>
      </c>
      <c r="AF508" s="89">
        <f t="shared" si="1413"/>
        <v>9084.0184394354983</v>
      </c>
      <c r="AG508" s="91">
        <f t="shared" si="1413"/>
        <v>7876.0300391204128</v>
      </c>
      <c r="AH508" s="90">
        <f t="shared" si="1413"/>
        <v>8408.4942606014447</v>
      </c>
      <c r="AI508" s="89">
        <f t="shared" si="1413"/>
        <v>4021.0357418801209</v>
      </c>
      <c r="AJ508" s="91">
        <f t="shared" si="1413"/>
        <v>3610.2020110077447</v>
      </c>
      <c r="AK508" s="90">
        <f t="shared" si="1413"/>
        <v>3192.9264406193874</v>
      </c>
      <c r="AL508" s="89">
        <f t="shared" si="1413"/>
        <v>5942.5516057009072</v>
      </c>
      <c r="AM508" s="91">
        <f t="shared" si="1413"/>
        <v>6297.0824790280067</v>
      </c>
      <c r="AN508" s="90">
        <f t="shared" si="1413"/>
        <v>6294.115062414131</v>
      </c>
      <c r="AO508" s="89">
        <f t="shared" si="1413"/>
        <v>5133.3062380240599</v>
      </c>
      <c r="AP508" s="91">
        <f t="shared" si="1413"/>
        <v>5645.7466502410416</v>
      </c>
      <c r="AQ508" s="90">
        <f t="shared" si="1413"/>
        <v>5366.4402765880404</v>
      </c>
      <c r="AR508" s="89">
        <f t="shared" si="1413"/>
        <v>5478.3978944498585</v>
      </c>
      <c r="AS508" s="91">
        <f t="shared" si="1413"/>
        <v>5466.3577471811914</v>
      </c>
      <c r="AT508" s="90">
        <f t="shared" si="1413"/>
        <v>5466.8558887232439</v>
      </c>
      <c r="AU508" s="89">
        <f t="shared" si="1413"/>
        <v>5488.680585005879</v>
      </c>
      <c r="AV508" s="91">
        <f t="shared" si="1413"/>
        <v>5128.0544255775276</v>
      </c>
      <c r="AW508" s="90">
        <f t="shared" si="1413"/>
        <v>5267.1297880051825</v>
      </c>
      <c r="AX508" s="89">
        <f t="shared" si="1413"/>
        <v>5513.4843946358733</v>
      </c>
      <c r="AY508" s="91">
        <f t="shared" si="1413"/>
        <v>5508.2636006437242</v>
      </c>
      <c r="AZ508" s="90">
        <f t="shared" si="1413"/>
        <v>5397.4323349477445</v>
      </c>
      <c r="BA508" s="89">
        <f t="shared" si="1413"/>
        <v>4959.2827755939215</v>
      </c>
      <c r="BB508" s="91">
        <f t="shared" si="1413"/>
        <v>5404.8106178139897</v>
      </c>
      <c r="BC508" s="90">
        <f t="shared" si="1413"/>
        <v>5393.0727541310853</v>
      </c>
      <c r="BD508" s="89">
        <f t="shared" si="1413"/>
        <v>5441.3944076888274</v>
      </c>
      <c r="BE508" s="91">
        <f t="shared" si="1413"/>
        <v>3533.6430058209321</v>
      </c>
      <c r="BF508" s="90">
        <f t="shared" si="1413"/>
        <v>5990.9835557771921</v>
      </c>
      <c r="BG508" s="89">
        <f t="shared" si="1413"/>
        <v>5048.7742082475306</v>
      </c>
      <c r="BH508" s="91">
        <f t="shared" si="1413"/>
        <v>4909.9433779916089</v>
      </c>
      <c r="BI508" s="90">
        <f t="shared" si="1413"/>
        <v>5357.6081853115193</v>
      </c>
      <c r="BJ508" s="89">
        <f t="shared" si="1413"/>
        <v>5722.1587337209339</v>
      </c>
      <c r="BK508" s="91">
        <f t="shared" si="1413"/>
        <v>5716.8156634279376</v>
      </c>
      <c r="BL508" s="90">
        <f t="shared" si="1413"/>
        <v>5817.3768307219589</v>
      </c>
      <c r="BM508" s="89">
        <f t="shared" si="1413"/>
        <v>5288.460684917678</v>
      </c>
      <c r="BN508" s="91">
        <f t="shared" si="1413"/>
        <v>5261.8205160271127</v>
      </c>
      <c r="BO508" s="90">
        <f t="shared" si="1413"/>
        <v>5034.4007996511118</v>
      </c>
      <c r="BP508" s="89">
        <f t="shared" si="1413"/>
        <v>5453.3217996530493</v>
      </c>
      <c r="BQ508" s="91">
        <f t="shared" si="1413"/>
        <v>5650.1448483908334</v>
      </c>
      <c r="BR508" s="90">
        <f t="shared" si="1413"/>
        <v>5577.4838931572267</v>
      </c>
      <c r="BS508" s="89">
        <f t="shared" si="1413"/>
        <v>5122.7248113203532</v>
      </c>
      <c r="BT508" s="91">
        <f t="shared" si="1413"/>
        <v>4718.7245483190463</v>
      </c>
      <c r="BU508" s="90">
        <f t="shared" si="1413"/>
        <v>4762.3954668333981</v>
      </c>
      <c r="BV508" s="89">
        <f t="shared" si="1413"/>
        <v>5195.4719779033785</v>
      </c>
      <c r="BW508" s="91">
        <f t="shared" ref="BW508:EH508" si="1414">(BW337/(10*BW$179+BW$180)*1000000)</f>
        <v>5044.4705060662118</v>
      </c>
      <c r="BX508" s="90">
        <f t="shared" si="1414"/>
        <v>4947.1453288622961</v>
      </c>
      <c r="BY508" s="89"/>
      <c r="BZ508" s="91"/>
      <c r="CA508" s="90"/>
      <c r="CB508" s="89">
        <f t="shared" si="1414"/>
        <v>9578.3435123626259</v>
      </c>
      <c r="CC508" s="91">
        <f t="shared" si="1414"/>
        <v>7592.4263918535371</v>
      </c>
      <c r="CD508" s="92">
        <f t="shared" si="1414"/>
        <v>7999.4615832719965</v>
      </c>
      <c r="CE508" s="89">
        <f t="shared" si="1414"/>
        <v>9700.1518220370217</v>
      </c>
      <c r="CF508" s="91">
        <f t="shared" si="1414"/>
        <v>8253.1569379617085</v>
      </c>
      <c r="CG508" s="90">
        <f t="shared" si="1414"/>
        <v>8932.0644566279043</v>
      </c>
      <c r="CH508" s="89">
        <f t="shared" si="1414"/>
        <v>7328.1097412930349</v>
      </c>
      <c r="CI508" s="91">
        <f t="shared" si="1414"/>
        <v>7576.8437661959097</v>
      </c>
      <c r="CJ508" s="90">
        <f t="shared" si="1414"/>
        <v>8653.505407637922</v>
      </c>
      <c r="CK508" s="89">
        <f t="shared" si="1414"/>
        <v>10820.199063642203</v>
      </c>
      <c r="CL508" s="91">
        <f t="shared" si="1414"/>
        <v>9582.1512468528581</v>
      </c>
      <c r="CM508" s="90">
        <f t="shared" si="1414"/>
        <v>9042.2790306300431</v>
      </c>
      <c r="CN508" s="89">
        <f t="shared" si="1414"/>
        <v>8043.262789449258</v>
      </c>
      <c r="CO508" s="91">
        <f t="shared" si="1414"/>
        <v>6107.9886597433242</v>
      </c>
      <c r="CP508" s="90">
        <f t="shared" si="1414"/>
        <v>5798.3697153265057</v>
      </c>
      <c r="CQ508" s="89">
        <f t="shared" si="1414"/>
        <v>12301.381928857798</v>
      </c>
      <c r="CR508" s="91">
        <f t="shared" si="1414"/>
        <v>10235.861571931009</v>
      </c>
      <c r="CS508" s="90">
        <f t="shared" si="1414"/>
        <v>10089.52563901708</v>
      </c>
      <c r="CT508" s="89">
        <f t="shared" si="1414"/>
        <v>8145.5692334187615</v>
      </c>
      <c r="CU508" s="91">
        <f t="shared" si="1414"/>
        <v>8128.5952066009959</v>
      </c>
      <c r="CV508" s="90">
        <f t="shared" si="1414"/>
        <v>7397.5600757888742</v>
      </c>
      <c r="CW508" s="89">
        <f t="shared" si="1414"/>
        <v>12928.219322022062</v>
      </c>
      <c r="CX508" s="91">
        <f t="shared" si="1414"/>
        <v>9167.6411864982056</v>
      </c>
      <c r="CY508" s="90">
        <f t="shared" si="1414"/>
        <v>14517.987919478192</v>
      </c>
      <c r="CZ508" s="89">
        <f t="shared" si="1414"/>
        <v>4475.324680253344</v>
      </c>
      <c r="DA508" s="91">
        <f t="shared" si="1414"/>
        <v>4709.7910094445697</v>
      </c>
      <c r="DB508" s="90">
        <f t="shared" si="1414"/>
        <v>4900.3377721421966</v>
      </c>
      <c r="DC508" s="89">
        <f t="shared" si="1414"/>
        <v>10373.303594389554</v>
      </c>
      <c r="DD508" s="91">
        <f t="shared" si="1414"/>
        <v>9661.4890517491858</v>
      </c>
      <c r="DE508" s="90">
        <f t="shared" si="1414"/>
        <v>9286.5514176173201</v>
      </c>
      <c r="DF508" s="89">
        <f t="shared" si="1414"/>
        <v>5929.9918955019184</v>
      </c>
      <c r="DG508" s="91">
        <f t="shared" si="1414"/>
        <v>6003.148487433522</v>
      </c>
      <c r="DH508" s="90">
        <f t="shared" si="1414"/>
        <v>5907.2894624366272</v>
      </c>
      <c r="DI508" s="89">
        <f t="shared" si="1414"/>
        <v>5535.7474998497037</v>
      </c>
      <c r="DJ508" s="91">
        <f t="shared" si="1414"/>
        <v>5482.9517187073898</v>
      </c>
      <c r="DK508" s="90">
        <f t="shared" si="1414"/>
        <v>5317.6777673958577</v>
      </c>
      <c r="DL508" s="89">
        <f t="shared" si="1414"/>
        <v>5405.7340616774427</v>
      </c>
      <c r="DM508" s="91">
        <f t="shared" si="1414"/>
        <v>5308.3264164706115</v>
      </c>
      <c r="DN508" s="90">
        <f t="shared" si="1414"/>
        <v>5318.1990751690919</v>
      </c>
      <c r="DO508" s="89">
        <f t="shared" si="1414"/>
        <v>5639.1185761230226</v>
      </c>
      <c r="DP508" s="91">
        <f t="shared" si="1414"/>
        <v>5468.9580971461955</v>
      </c>
      <c r="DQ508" s="90">
        <f t="shared" si="1414"/>
        <v>5195.937275967176</v>
      </c>
      <c r="DR508" s="89">
        <f t="shared" si="1414"/>
        <v>5600.3135035581581</v>
      </c>
      <c r="DS508" s="91">
        <f t="shared" si="1414"/>
        <v>4713.3704181870498</v>
      </c>
      <c r="DT508" s="90">
        <f t="shared" si="1414"/>
        <v>4803.3149033914242</v>
      </c>
      <c r="DU508" s="89">
        <f t="shared" si="1414"/>
        <v>5175.5358996951118</v>
      </c>
      <c r="DV508" s="91">
        <f t="shared" si="1414"/>
        <v>4718.4932387945337</v>
      </c>
      <c r="DW508" s="90">
        <f t="shared" si="1414"/>
        <v>4461.8255995160062</v>
      </c>
      <c r="DX508" s="89">
        <f t="shared" si="1414"/>
        <v>4222.7847808864881</v>
      </c>
      <c r="DY508" s="91">
        <f t="shared" si="1414"/>
        <v>3681.4868693188982</v>
      </c>
      <c r="DZ508" s="90">
        <f t="shared" si="1414"/>
        <v>3717.1589852320722</v>
      </c>
      <c r="EA508" s="89">
        <f t="shared" si="1414"/>
        <v>3952.5249747107555</v>
      </c>
      <c r="EB508" s="91">
        <f t="shared" si="1414"/>
        <v>4093.2255228799395</v>
      </c>
      <c r="EC508" s="90">
        <f t="shared" si="1414"/>
        <v>4179.5857131203556</v>
      </c>
      <c r="ED508" s="89">
        <f t="shared" si="1414"/>
        <v>4432.6717279343766</v>
      </c>
      <c r="EE508" s="91">
        <f t="shared" si="1414"/>
        <v>4257.0832422205158</v>
      </c>
      <c r="EF508" s="90">
        <f t="shared" si="1414"/>
        <v>3954.1306082127894</v>
      </c>
      <c r="EG508" s="89">
        <f t="shared" si="1414"/>
        <v>4373.5262902785162</v>
      </c>
      <c r="EH508" s="91">
        <f t="shared" si="1414"/>
        <v>4237.620153933326</v>
      </c>
      <c r="EI508" s="90">
        <f t="shared" ref="EI508:EO508" si="1415">(EI337/(10*EI$179+EI$180)*1000000)</f>
        <v>4090.6908235896672</v>
      </c>
      <c r="EJ508" s="89">
        <f t="shared" si="1415"/>
        <v>3864.1702595312972</v>
      </c>
      <c r="EK508" s="91">
        <f t="shared" si="1415"/>
        <v>3839.211225488712</v>
      </c>
      <c r="EL508" s="90">
        <f t="shared" si="1415"/>
        <v>4317.4230833718057</v>
      </c>
      <c r="EM508" s="89">
        <f t="shared" si="1415"/>
        <v>4170.9145628061324</v>
      </c>
      <c r="EN508" s="91">
        <f t="shared" si="1415"/>
        <v>4209.1939697767903</v>
      </c>
      <c r="EO508" s="90">
        <f t="shared" si="1415"/>
        <v>4443.3964782815019</v>
      </c>
    </row>
    <row r="509" spans="2:145" s="120" customFormat="1" x14ac:dyDescent="0.3">
      <c r="B509" s="360"/>
      <c r="C509" s="146" t="str">
        <f t="shared" ref="C509" si="1416">(C338)</f>
        <v>Pyridoxine</v>
      </c>
      <c r="D509" s="155">
        <f t="shared" ref="D509:G509" si="1417">(D338)</f>
        <v>9.9</v>
      </c>
      <c r="E509" s="156">
        <f t="shared" si="1417"/>
        <v>11.2</v>
      </c>
      <c r="F509" s="157">
        <f t="shared" si="1417"/>
        <v>10.33</v>
      </c>
      <c r="G509" s="158">
        <f t="shared" si="1417"/>
        <v>170.08116999999999</v>
      </c>
      <c r="H509" s="143"/>
      <c r="I509" s="154"/>
      <c r="J509" s="144"/>
      <c r="K509" s="143">
        <f t="shared" ref="K509:BV509" si="1418">(K338/(10*K$179+K$180)*1000000)</f>
        <v>1307.489016866321</v>
      </c>
      <c r="L509" s="150">
        <f t="shared" si="1418"/>
        <v>489.90938438434421</v>
      </c>
      <c r="M509" s="144">
        <f t="shared" si="1418"/>
        <v>417.49897290586551</v>
      </c>
      <c r="N509" s="143">
        <f t="shared" si="1418"/>
        <v>698.71481707335806</v>
      </c>
      <c r="O509" s="150">
        <f t="shared" si="1418"/>
        <v>893.30111138648863</v>
      </c>
      <c r="P509" s="144">
        <f t="shared" si="1418"/>
        <v>613.37985583962973</v>
      </c>
      <c r="Q509" s="143">
        <f t="shared" si="1418"/>
        <v>518.45260683723677</v>
      </c>
      <c r="R509" s="150">
        <f t="shared" si="1418"/>
        <v>414.67028596532936</v>
      </c>
      <c r="S509" s="144">
        <f t="shared" si="1418"/>
        <v>263.08515005686132</v>
      </c>
      <c r="T509" s="143">
        <f t="shared" si="1418"/>
        <v>1012.0222125948239</v>
      </c>
      <c r="U509" s="154">
        <f t="shared" si="1418"/>
        <v>735.03359328083991</v>
      </c>
      <c r="V509" s="144">
        <f t="shared" si="1418"/>
        <v>917.48810803113429</v>
      </c>
      <c r="W509" s="143">
        <f t="shared" si="1418"/>
        <v>350.67005450153312</v>
      </c>
      <c r="X509" s="154">
        <f t="shared" si="1418"/>
        <v>423.45917195463772</v>
      </c>
      <c r="Y509" s="144">
        <f t="shared" si="1418"/>
        <v>299.8193928102159</v>
      </c>
      <c r="Z509" s="143">
        <f t="shared" si="1418"/>
        <v>838.79231842145987</v>
      </c>
      <c r="AA509" s="154">
        <f t="shared" si="1418"/>
        <v>862.773570670921</v>
      </c>
      <c r="AB509" s="144">
        <f t="shared" si="1418"/>
        <v>894.48326327863856</v>
      </c>
      <c r="AC509" s="143">
        <f t="shared" si="1418"/>
        <v>203.53311543185853</v>
      </c>
      <c r="AD509" s="154">
        <f t="shared" si="1418"/>
        <v>221.14319829386568</v>
      </c>
      <c r="AE509" s="144">
        <f t="shared" si="1418"/>
        <v>198.70942424031026</v>
      </c>
      <c r="AF509" s="143">
        <f t="shared" si="1418"/>
        <v>798.89550929957193</v>
      </c>
      <c r="AG509" s="154">
        <f t="shared" si="1418"/>
        <v>766.67430804163848</v>
      </c>
      <c r="AH509" s="144">
        <f t="shared" si="1418"/>
        <v>758.45202760086556</v>
      </c>
      <c r="AI509" s="143">
        <f t="shared" si="1418"/>
        <v>95.452455240125545</v>
      </c>
      <c r="AJ509" s="154">
        <f t="shared" si="1418"/>
        <v>62.920834530979072</v>
      </c>
      <c r="AK509" s="144">
        <f t="shared" si="1418"/>
        <v>101.40622750102156</v>
      </c>
      <c r="AL509" s="143">
        <f t="shared" si="1418"/>
        <v>589.5585335778942</v>
      </c>
      <c r="AM509" s="154">
        <f t="shared" si="1418"/>
        <v>663.81814244631482</v>
      </c>
      <c r="AN509" s="144">
        <f t="shared" si="1418"/>
        <v>594.40142396541512</v>
      </c>
      <c r="AO509" s="143">
        <f t="shared" si="1418"/>
        <v>1188.7957042699156</v>
      </c>
      <c r="AP509" s="154">
        <f t="shared" si="1418"/>
        <v>1209.8312134560592</v>
      </c>
      <c r="AQ509" s="144">
        <f t="shared" si="1418"/>
        <v>1190.0432309558014</v>
      </c>
      <c r="AR509" s="143">
        <f t="shared" si="1418"/>
        <v>1247.8880693997967</v>
      </c>
      <c r="AS509" s="154">
        <f t="shared" si="1418"/>
        <v>1233.5231953204848</v>
      </c>
      <c r="AT509" s="144">
        <f t="shared" si="1418"/>
        <v>1233.8071913746187</v>
      </c>
      <c r="AU509" s="143">
        <f t="shared" si="1418"/>
        <v>1028.9291338847968</v>
      </c>
      <c r="AV509" s="154">
        <f t="shared" si="1418"/>
        <v>963.95773456346456</v>
      </c>
      <c r="AW509" s="144">
        <f t="shared" si="1418"/>
        <v>1069.6347655754359</v>
      </c>
      <c r="AX509" s="143">
        <f t="shared" si="1418"/>
        <v>1025.9812056813805</v>
      </c>
      <c r="AY509" s="154">
        <f t="shared" si="1418"/>
        <v>944.40905070791518</v>
      </c>
      <c r="AZ509" s="144">
        <f t="shared" si="1418"/>
        <v>993.67679060755245</v>
      </c>
      <c r="BA509" s="143">
        <f t="shared" si="1418"/>
        <v>813.16441986956636</v>
      </c>
      <c r="BB509" s="154">
        <f t="shared" si="1418"/>
        <v>868.47770865035716</v>
      </c>
      <c r="BC509" s="144">
        <f t="shared" si="1418"/>
        <v>853.42608655229708</v>
      </c>
      <c r="BD509" s="143">
        <f t="shared" si="1418"/>
        <v>927.99392449570075</v>
      </c>
      <c r="BE509" s="154">
        <f t="shared" si="1418"/>
        <v>754.90376539808369</v>
      </c>
      <c r="BF509" s="144">
        <f t="shared" si="1418"/>
        <v>1024.8489386708018</v>
      </c>
      <c r="BG509" s="143">
        <f t="shared" si="1418"/>
        <v>546.9989598193439</v>
      </c>
      <c r="BH509" s="154">
        <f t="shared" si="1418"/>
        <v>550.9079792498726</v>
      </c>
      <c r="BI509" s="144">
        <f t="shared" si="1418"/>
        <v>550.3657759140915</v>
      </c>
      <c r="BJ509" s="143">
        <f t="shared" si="1418"/>
        <v>801.15649171739165</v>
      </c>
      <c r="BK509" s="154">
        <f t="shared" si="1418"/>
        <v>783.2071133991235</v>
      </c>
      <c r="BL509" s="144">
        <f t="shared" si="1418"/>
        <v>954.52409360776346</v>
      </c>
      <c r="BM509" s="143">
        <f t="shared" si="1418"/>
        <v>610.21292788360859</v>
      </c>
      <c r="BN509" s="154">
        <f t="shared" si="1418"/>
        <v>600.01608119572768</v>
      </c>
      <c r="BO509" s="144">
        <f t="shared" si="1418"/>
        <v>559.12855625168072</v>
      </c>
      <c r="BP509" s="143">
        <f t="shared" si="1418"/>
        <v>873.96218162936145</v>
      </c>
      <c r="BQ509" s="154">
        <f t="shared" si="1418"/>
        <v>926.84324653626834</v>
      </c>
      <c r="BR509" s="144">
        <f t="shared" si="1418"/>
        <v>894.12207431907234</v>
      </c>
      <c r="BS509" s="143">
        <f t="shared" si="1418"/>
        <v>341.98328759290973</v>
      </c>
      <c r="BT509" s="154">
        <f t="shared" si="1418"/>
        <v>319.1146845100032</v>
      </c>
      <c r="BU509" s="144">
        <f t="shared" si="1418"/>
        <v>322.85073325684635</v>
      </c>
      <c r="BV509" s="143">
        <f t="shared" si="1418"/>
        <v>684.66225674658176</v>
      </c>
      <c r="BW509" s="154">
        <f t="shared" ref="BW509:EH509" si="1419">(BW338/(10*BW$179+BW$180)*1000000)</f>
        <v>590.61631819995762</v>
      </c>
      <c r="BX509" s="144">
        <f t="shared" si="1419"/>
        <v>714.68551429030231</v>
      </c>
      <c r="BY509" s="143"/>
      <c r="BZ509" s="154"/>
      <c r="CA509" s="144"/>
      <c r="CB509" s="143">
        <f t="shared" si="1419"/>
        <v>1366.3727351430734</v>
      </c>
      <c r="CC509" s="154">
        <f t="shared" si="1419"/>
        <v>970.74223059406734</v>
      </c>
      <c r="CD509" s="159">
        <f t="shared" si="1419"/>
        <v>755.7476465654488</v>
      </c>
      <c r="CE509" s="143">
        <f t="shared" si="1419"/>
        <v>996.17296421980143</v>
      </c>
      <c r="CF509" s="154">
        <f t="shared" si="1419"/>
        <v>1119.4510922119221</v>
      </c>
      <c r="CG509" s="144">
        <f t="shared" si="1419"/>
        <v>1103.2451019231776</v>
      </c>
      <c r="CH509" s="143">
        <f t="shared" si="1419"/>
        <v>281.45602192531101</v>
      </c>
      <c r="CI509" s="154">
        <f t="shared" si="1419"/>
        <v>497.88858977624642</v>
      </c>
      <c r="CJ509" s="144">
        <f t="shared" si="1419"/>
        <v>494.72034152172205</v>
      </c>
      <c r="CK509" s="143">
        <f t="shared" si="1419"/>
        <v>764.26943907480393</v>
      </c>
      <c r="CL509" s="154">
        <f t="shared" si="1419"/>
        <v>823.55677091065854</v>
      </c>
      <c r="CM509" s="144">
        <f t="shared" si="1419"/>
        <v>796.21751308277283</v>
      </c>
      <c r="CN509" s="143">
        <f t="shared" si="1419"/>
        <v>263.80458960252139</v>
      </c>
      <c r="CO509" s="154">
        <f t="shared" si="1419"/>
        <v>174.86569008869185</v>
      </c>
      <c r="CP509" s="144">
        <f t="shared" si="1419"/>
        <v>219.34923400586013</v>
      </c>
      <c r="CQ509" s="143">
        <f t="shared" si="1419"/>
        <v>895.62379178338017</v>
      </c>
      <c r="CR509" s="154">
        <f t="shared" si="1419"/>
        <v>717.55902751520091</v>
      </c>
      <c r="CS509" s="144">
        <f t="shared" si="1419"/>
        <v>870.46608712345278</v>
      </c>
      <c r="CT509" s="143">
        <f t="shared" si="1419"/>
        <v>188.84631931877982</v>
      </c>
      <c r="CU509" s="154">
        <f t="shared" si="1419"/>
        <v>109.55887842115639</v>
      </c>
      <c r="CV509" s="144">
        <f t="shared" si="1419"/>
        <v>126.38137528676546</v>
      </c>
      <c r="CW509" s="143">
        <f t="shared" si="1419"/>
        <v>679.62416366571756</v>
      </c>
      <c r="CX509" s="154">
        <f t="shared" si="1419"/>
        <v>550.02974862256292</v>
      </c>
      <c r="CY509" s="144">
        <f t="shared" si="1419"/>
        <v>740.80830264303995</v>
      </c>
      <c r="CZ509" s="143">
        <f t="shared" si="1419"/>
        <v>87.898228734816968</v>
      </c>
      <c r="DA509" s="154">
        <f t="shared" si="1419"/>
        <v>111.415231488454</v>
      </c>
      <c r="DB509" s="144">
        <f t="shared" si="1419"/>
        <v>152.10610581334697</v>
      </c>
      <c r="DC509" s="143">
        <f t="shared" si="1419"/>
        <v>498.94874281777521</v>
      </c>
      <c r="DD509" s="154">
        <f t="shared" si="1419"/>
        <v>403.79144896772345</v>
      </c>
      <c r="DE509" s="144">
        <f t="shared" si="1419"/>
        <v>612.92011748954133</v>
      </c>
      <c r="DF509" s="143">
        <f t="shared" si="1419"/>
        <v>1229.118465358438</v>
      </c>
      <c r="DG509" s="154">
        <f t="shared" si="1419"/>
        <v>1083.3359683126334</v>
      </c>
      <c r="DH509" s="144">
        <f t="shared" si="1419"/>
        <v>1175.5550533123733</v>
      </c>
      <c r="DI509" s="143">
        <f t="shared" si="1419"/>
        <v>1026.1564964450993</v>
      </c>
      <c r="DJ509" s="154">
        <f t="shared" si="1419"/>
        <v>923.34821696142376</v>
      </c>
      <c r="DK509" s="144">
        <f t="shared" si="1419"/>
        <v>1090.3158695130737</v>
      </c>
      <c r="DL509" s="143">
        <f t="shared" si="1419"/>
        <v>1133.2410698429121</v>
      </c>
      <c r="DM509" s="154">
        <f t="shared" si="1419"/>
        <v>1121.2101014628515</v>
      </c>
      <c r="DN509" s="144">
        <f t="shared" si="1419"/>
        <v>1105.3608463747271</v>
      </c>
      <c r="DO509" s="143">
        <f t="shared" si="1419"/>
        <v>1030.5292932439863</v>
      </c>
      <c r="DP509" s="154">
        <f t="shared" si="1419"/>
        <v>1140.0492515376773</v>
      </c>
      <c r="DQ509" s="144">
        <f t="shared" si="1419"/>
        <v>1022.3562638737517</v>
      </c>
      <c r="DR509" s="143">
        <f t="shared" si="1419"/>
        <v>922.64405499896657</v>
      </c>
      <c r="DS509" s="154">
        <f t="shared" si="1419"/>
        <v>990.16453557147383</v>
      </c>
      <c r="DT509" s="144">
        <f t="shared" si="1419"/>
        <v>961.82655948675881</v>
      </c>
      <c r="DU509" s="143">
        <f t="shared" si="1419"/>
        <v>1071.7155484915572</v>
      </c>
      <c r="DV509" s="154">
        <f t="shared" si="1419"/>
        <v>997.53874038349738</v>
      </c>
      <c r="DW509" s="144">
        <f t="shared" si="1419"/>
        <v>1159.476387174308</v>
      </c>
      <c r="DX509" s="143">
        <f t="shared" si="1419"/>
        <v>773.53039686790407</v>
      </c>
      <c r="DY509" s="154">
        <f t="shared" si="1419"/>
        <v>880.6965654893678</v>
      </c>
      <c r="DZ509" s="144">
        <f t="shared" si="1419"/>
        <v>866.09875965211324</v>
      </c>
      <c r="EA509" s="143">
        <f t="shared" si="1419"/>
        <v>994.50280947353394</v>
      </c>
      <c r="EB509" s="154">
        <f t="shared" si="1419"/>
        <v>1005.3573456169206</v>
      </c>
      <c r="EC509" s="144">
        <f t="shared" si="1419"/>
        <v>1004.8552055967176</v>
      </c>
      <c r="ED509" s="143">
        <f t="shared" si="1419"/>
        <v>807.20769947931899</v>
      </c>
      <c r="EE509" s="154">
        <f t="shared" si="1419"/>
        <v>743.7951421105148</v>
      </c>
      <c r="EF509" s="144">
        <f t="shared" si="1419"/>
        <v>727.42526345567092</v>
      </c>
      <c r="EG509" s="143">
        <f t="shared" si="1419"/>
        <v>1020.0375250913169</v>
      </c>
      <c r="EH509" s="154">
        <f t="shared" si="1419"/>
        <v>1071.2228817473679</v>
      </c>
      <c r="EI509" s="144">
        <f t="shared" ref="EI509:EO509" si="1420">(EI338/(10*EI$179+EI$180)*1000000)</f>
        <v>1024.1699779949774</v>
      </c>
      <c r="EJ509" s="143">
        <f t="shared" si="1420"/>
        <v>438.10917810308672</v>
      </c>
      <c r="EK509" s="154">
        <f t="shared" si="1420"/>
        <v>416.82710688658472</v>
      </c>
      <c r="EL509" s="144">
        <f t="shared" si="1420"/>
        <v>452.83272367323895</v>
      </c>
      <c r="EM509" s="143">
        <f t="shared" si="1420"/>
        <v>907.82373714959135</v>
      </c>
      <c r="EN509" s="154">
        <f t="shared" si="1420"/>
        <v>953.37395043575441</v>
      </c>
      <c r="EO509" s="144">
        <f t="shared" si="1420"/>
        <v>835.86309410993692</v>
      </c>
    </row>
    <row r="510" spans="2:145" s="120" customFormat="1" x14ac:dyDescent="0.3">
      <c r="B510" s="360"/>
      <c r="C510" s="93" t="str">
        <f t="shared" ref="C510" si="1421">(C339)</f>
        <v>Thiamine (+)</v>
      </c>
      <c r="D510" s="94">
        <f t="shared" ref="D510:G510" si="1422">(D339)</f>
        <v>12.3</v>
      </c>
      <c r="E510" s="95">
        <f t="shared" si="1422"/>
        <v>13.2</v>
      </c>
      <c r="F510" s="96">
        <f t="shared" si="1422"/>
        <v>12.74</v>
      </c>
      <c r="G510" s="97">
        <f t="shared" si="1422"/>
        <v>265.11176</v>
      </c>
      <c r="H510" s="89"/>
      <c r="I510" s="91"/>
      <c r="J510" s="90"/>
      <c r="K510" s="89">
        <f t="shared" ref="K510:BV510" si="1423">(K339/(10*K$179+K$180)*1000000)</f>
        <v>258.58670072885212</v>
      </c>
      <c r="L510" s="110">
        <f t="shared" si="1423"/>
        <v>278.72537638651431</v>
      </c>
      <c r="M510" s="90">
        <f t="shared" si="1423"/>
        <v>349.04345344044492</v>
      </c>
      <c r="N510" s="89">
        <f t="shared" si="1423"/>
        <v>195.50239144966574</v>
      </c>
      <c r="O510" s="110">
        <f t="shared" si="1423"/>
        <v>216.21893904642235</v>
      </c>
      <c r="P510" s="90">
        <f t="shared" si="1423"/>
        <v>197.95421504485594</v>
      </c>
      <c r="Q510" s="89">
        <f t="shared" si="1423"/>
        <v>277.21423063613491</v>
      </c>
      <c r="R510" s="110">
        <f t="shared" si="1423"/>
        <v>380.11416610526885</v>
      </c>
      <c r="S510" s="90">
        <f t="shared" si="1423"/>
        <v>288.02795512271018</v>
      </c>
      <c r="T510" s="89">
        <f t="shared" si="1423"/>
        <v>219.77057506788663</v>
      </c>
      <c r="U510" s="91">
        <f t="shared" si="1423"/>
        <v>256.82554144384534</v>
      </c>
      <c r="V510" s="90">
        <f t="shared" si="1423"/>
        <v>241.35681980378865</v>
      </c>
      <c r="W510" s="89">
        <f t="shared" si="1423"/>
        <v>407.98867767700818</v>
      </c>
      <c r="X510" s="91">
        <f t="shared" si="1423"/>
        <v>457.96574493291229</v>
      </c>
      <c r="Y510" s="90">
        <f t="shared" si="1423"/>
        <v>467.33147186712654</v>
      </c>
      <c r="Z510" s="89">
        <f t="shared" si="1423"/>
        <v>281.0670677295571</v>
      </c>
      <c r="AA510" s="91">
        <f t="shared" si="1423"/>
        <v>345.35770319928281</v>
      </c>
      <c r="AB510" s="90">
        <f t="shared" si="1423"/>
        <v>357.51000830097422</v>
      </c>
      <c r="AC510" s="89">
        <f t="shared" si="1423"/>
        <v>295.53597207720566</v>
      </c>
      <c r="AD510" s="91">
        <f t="shared" si="1423"/>
        <v>306.78934464146892</v>
      </c>
      <c r="AE510" s="90">
        <f t="shared" si="1423"/>
        <v>273.04269992562797</v>
      </c>
      <c r="AF510" s="89">
        <f t="shared" si="1423"/>
        <v>256.24398122595096</v>
      </c>
      <c r="AG510" s="91">
        <f t="shared" si="1423"/>
        <v>282.04306540934385</v>
      </c>
      <c r="AH510" s="90">
        <f t="shared" si="1423"/>
        <v>319.67791754020391</v>
      </c>
      <c r="AI510" s="89">
        <f t="shared" si="1423"/>
        <v>186.213848650523</v>
      </c>
      <c r="AJ510" s="91">
        <f t="shared" si="1423"/>
        <v>119.51494434294267</v>
      </c>
      <c r="AK510" s="90">
        <f t="shared" si="1423"/>
        <v>205.73890583938626</v>
      </c>
      <c r="AL510" s="89">
        <f t="shared" si="1423"/>
        <v>232.07847756579091</v>
      </c>
      <c r="AM510" s="91">
        <f t="shared" si="1423"/>
        <v>299.51881113813533</v>
      </c>
      <c r="AN510" s="90">
        <f t="shared" si="1423"/>
        <v>288.81280820331739</v>
      </c>
      <c r="AO510" s="89">
        <f t="shared" si="1423"/>
        <v>2837.5735452553995</v>
      </c>
      <c r="AP510" s="91">
        <f t="shared" si="1423"/>
        <v>2691.0249197703829</v>
      </c>
      <c r="AQ510" s="90">
        <f t="shared" si="1423"/>
        <v>2531.7366715155786</v>
      </c>
      <c r="AR510" s="89">
        <f t="shared" si="1423"/>
        <v>1738.3103899706439</v>
      </c>
      <c r="AS510" s="91">
        <f t="shared" si="1423"/>
        <v>1767.2798293984345</v>
      </c>
      <c r="AT510" s="90">
        <f t="shared" si="1423"/>
        <v>1840.9003090559731</v>
      </c>
      <c r="AU510" s="89">
        <f t="shared" si="1423"/>
        <v>1288.0051926553069</v>
      </c>
      <c r="AV510" s="91">
        <f t="shared" si="1423"/>
        <v>1444.3173114355411</v>
      </c>
      <c r="AW510" s="90">
        <f t="shared" si="1423"/>
        <v>1662.198877027048</v>
      </c>
      <c r="AX510" s="89">
        <f t="shared" si="1423"/>
        <v>1059.6080110066491</v>
      </c>
      <c r="AY510" s="91">
        <f t="shared" si="1423"/>
        <v>1084.6510137307148</v>
      </c>
      <c r="AZ510" s="90">
        <f t="shared" si="1423"/>
        <v>1144.746470839327</v>
      </c>
      <c r="BA510" s="89">
        <f t="shared" si="1423"/>
        <v>1791.9394681185145</v>
      </c>
      <c r="BB510" s="91">
        <f t="shared" si="1423"/>
        <v>2063.2114653200661</v>
      </c>
      <c r="BC510" s="90">
        <f t="shared" si="1423"/>
        <v>2089.9156359595627</v>
      </c>
      <c r="BD510" s="89">
        <f t="shared" si="1423"/>
        <v>1311.2989741241129</v>
      </c>
      <c r="BE510" s="91">
        <f t="shared" si="1423"/>
        <v>1413.0534779757843</v>
      </c>
      <c r="BF510" s="90">
        <f t="shared" si="1423"/>
        <v>1502.566812698901</v>
      </c>
      <c r="BG510" s="89">
        <f t="shared" si="1423"/>
        <v>2128.9480355018081</v>
      </c>
      <c r="BH510" s="91">
        <f t="shared" si="1423"/>
        <v>2209.7999327732045</v>
      </c>
      <c r="BI510" s="90">
        <f t="shared" si="1423"/>
        <v>2449.6265305732618</v>
      </c>
      <c r="BJ510" s="89">
        <f t="shared" si="1423"/>
        <v>1521.9892821412138</v>
      </c>
      <c r="BK510" s="91">
        <f t="shared" si="1423"/>
        <v>1602.3426059383717</v>
      </c>
      <c r="BL510" s="90">
        <f t="shared" si="1423"/>
        <v>1674.5547125140638</v>
      </c>
      <c r="BM510" s="89">
        <f t="shared" si="1423"/>
        <v>2635.1985251674328</v>
      </c>
      <c r="BN510" s="91">
        <f t="shared" si="1423"/>
        <v>2668.3681546836219</v>
      </c>
      <c r="BO510" s="90">
        <f t="shared" si="1423"/>
        <v>2714.1610154122959</v>
      </c>
      <c r="BP510" s="89">
        <f t="shared" si="1423"/>
        <v>1808.9542809592269</v>
      </c>
      <c r="BQ510" s="91">
        <f t="shared" si="1423"/>
        <v>1842.0312469623073</v>
      </c>
      <c r="BR510" s="90">
        <f t="shared" si="1423"/>
        <v>1782.2851304425944</v>
      </c>
      <c r="BS510" s="89">
        <f t="shared" si="1423"/>
        <v>2525.3140968227049</v>
      </c>
      <c r="BT510" s="91">
        <f t="shared" si="1423"/>
        <v>2514.0297762525283</v>
      </c>
      <c r="BU510" s="90">
        <f t="shared" si="1423"/>
        <v>2804.4635548435303</v>
      </c>
      <c r="BV510" s="89">
        <f t="shared" si="1423"/>
        <v>1883.0762269941902</v>
      </c>
      <c r="BW510" s="91">
        <f t="shared" ref="BW510:EH510" si="1424">(BW339/(10*BW$179+BW$180)*1000000)</f>
        <v>1883.3113505999931</v>
      </c>
      <c r="BX510" s="90">
        <f t="shared" si="1424"/>
        <v>2234.8838377518332</v>
      </c>
      <c r="BY510" s="89"/>
      <c r="BZ510" s="91"/>
      <c r="CA510" s="90"/>
      <c r="CB510" s="89">
        <f t="shared" si="1424"/>
        <v>205.04988514638717</v>
      </c>
      <c r="CC510" s="91">
        <f t="shared" si="1424"/>
        <v>241.06998477812394</v>
      </c>
      <c r="CD510" s="92">
        <f t="shared" si="1424"/>
        <v>212.4777122908167</v>
      </c>
      <c r="CE510" s="89">
        <f t="shared" si="1424"/>
        <v>116.17793258069344</v>
      </c>
      <c r="CF510" s="91">
        <f t="shared" si="1424"/>
        <v>109.2521357371715</v>
      </c>
      <c r="CG510" s="90">
        <f t="shared" si="1424"/>
        <v>102.16141004470644</v>
      </c>
      <c r="CH510" s="89">
        <f t="shared" si="1424"/>
        <v>317.67516868995654</v>
      </c>
      <c r="CI510" s="91">
        <f t="shared" si="1424"/>
        <v>388.78507325756902</v>
      </c>
      <c r="CJ510" s="90">
        <f t="shared" si="1424"/>
        <v>428.40480984123735</v>
      </c>
      <c r="CK510" s="89">
        <f t="shared" si="1424"/>
        <v>164.55912982077948</v>
      </c>
      <c r="CL510" s="91">
        <f t="shared" si="1424"/>
        <v>175.65345064422016</v>
      </c>
      <c r="CM510" s="90">
        <f t="shared" si="1424"/>
        <v>206.82181101389952</v>
      </c>
      <c r="CN510" s="89">
        <f t="shared" si="1424"/>
        <v>327.40638061785222</v>
      </c>
      <c r="CO510" s="91">
        <f t="shared" si="1424"/>
        <v>266.87227006334996</v>
      </c>
      <c r="CP510" s="90">
        <f t="shared" si="1424"/>
        <v>267.12422713770792</v>
      </c>
      <c r="CQ510" s="89">
        <f t="shared" si="1424"/>
        <v>164.12536296773456</v>
      </c>
      <c r="CR510" s="91">
        <f t="shared" si="1424"/>
        <v>167.11330629645175</v>
      </c>
      <c r="CS510" s="90">
        <f t="shared" si="1424"/>
        <v>226.10138499893938</v>
      </c>
      <c r="CT510" s="89">
        <f t="shared" si="1424"/>
        <v>276.50775747863941</v>
      </c>
      <c r="CU510" s="91">
        <f t="shared" si="1424"/>
        <v>174.78763955933982</v>
      </c>
      <c r="CV510" s="90">
        <f t="shared" si="1424"/>
        <v>189.43598363553508</v>
      </c>
      <c r="CW510" s="89">
        <f t="shared" si="1424"/>
        <v>126.15522430379676</v>
      </c>
      <c r="CX510" s="91">
        <f t="shared" si="1424"/>
        <v>146.51730712899891</v>
      </c>
      <c r="CY510" s="90">
        <f t="shared" si="1424"/>
        <v>143.92424969996901</v>
      </c>
      <c r="CZ510" s="89">
        <f t="shared" si="1424"/>
        <v>146.66335900930042</v>
      </c>
      <c r="DA510" s="91">
        <f t="shared" si="1424"/>
        <v>180.27944456821592</v>
      </c>
      <c r="DB510" s="90">
        <f t="shared" si="1424"/>
        <v>207.70921063962217</v>
      </c>
      <c r="DC510" s="89">
        <f t="shared" si="1424"/>
        <v>135.59367521133845</v>
      </c>
      <c r="DD510" s="91">
        <f t="shared" si="1424"/>
        <v>116.07788621991672</v>
      </c>
      <c r="DE510" s="90">
        <f t="shared" si="1424"/>
        <v>129.89256201884206</v>
      </c>
      <c r="DF510" s="89">
        <f t="shared" si="1424"/>
        <v>2258.3411212035353</v>
      </c>
      <c r="DG510" s="91">
        <f t="shared" si="1424"/>
        <v>2439.6393196678664</v>
      </c>
      <c r="DH510" s="90">
        <f t="shared" si="1424"/>
        <v>2652.436561955536</v>
      </c>
      <c r="DI510" s="89">
        <f t="shared" si="1424"/>
        <v>1186.4712095973541</v>
      </c>
      <c r="DJ510" s="91">
        <f t="shared" si="1424"/>
        <v>1271.1860282410219</v>
      </c>
      <c r="DK510" s="90">
        <f t="shared" si="1424"/>
        <v>1259.2040998905206</v>
      </c>
      <c r="DL510" s="89">
        <f t="shared" si="1424"/>
        <v>2639.1400127034249</v>
      </c>
      <c r="DM510" s="91">
        <f t="shared" si="1424"/>
        <v>3121.0514822219852</v>
      </c>
      <c r="DN510" s="90">
        <f t="shared" si="1424"/>
        <v>2883.4715975508511</v>
      </c>
      <c r="DO510" s="89">
        <f t="shared" si="1424"/>
        <v>1589.737847916238</v>
      </c>
      <c r="DP510" s="91">
        <f t="shared" si="1424"/>
        <v>1448.2718193276157</v>
      </c>
      <c r="DQ510" s="90">
        <f t="shared" si="1424"/>
        <v>1507.0036018684516</v>
      </c>
      <c r="DR510" s="89">
        <f t="shared" si="1424"/>
        <v>3267.7101726076689</v>
      </c>
      <c r="DS510" s="91">
        <f t="shared" si="1424"/>
        <v>2594.2129704759104</v>
      </c>
      <c r="DT510" s="90">
        <f t="shared" si="1424"/>
        <v>2558.4549248859662</v>
      </c>
      <c r="DU510" s="89">
        <f t="shared" si="1424"/>
        <v>1562.081260763011</v>
      </c>
      <c r="DV510" s="91">
        <f t="shared" si="1424"/>
        <v>1281.6427293532556</v>
      </c>
      <c r="DW510" s="90">
        <f t="shared" si="1424"/>
        <v>1174.4352064387426</v>
      </c>
      <c r="DX510" s="89">
        <f t="shared" si="1424"/>
        <v>2424.2959897812261</v>
      </c>
      <c r="DY510" s="91">
        <f t="shared" si="1424"/>
        <v>2523.4317558224657</v>
      </c>
      <c r="DZ510" s="90">
        <f t="shared" si="1424"/>
        <v>2357.5879474002277</v>
      </c>
      <c r="EA510" s="89">
        <f t="shared" si="1424"/>
        <v>1257.7460676729158</v>
      </c>
      <c r="EB510" s="91">
        <f t="shared" si="1424"/>
        <v>1056.0227643692058</v>
      </c>
      <c r="EC510" s="90">
        <f t="shared" si="1424"/>
        <v>1117.0499846014777</v>
      </c>
      <c r="ED510" s="89">
        <f t="shared" si="1424"/>
        <v>2939.6607911720198</v>
      </c>
      <c r="EE510" s="91">
        <f t="shared" si="1424"/>
        <v>2859.8204897489031</v>
      </c>
      <c r="EF510" s="90">
        <f t="shared" si="1424"/>
        <v>2394.6705218970856</v>
      </c>
      <c r="EG510" s="89">
        <f t="shared" si="1424"/>
        <v>1269.0907175819584</v>
      </c>
      <c r="EH510" s="91">
        <f t="shared" si="1424"/>
        <v>1226.0978811703646</v>
      </c>
      <c r="EI510" s="90">
        <f t="shared" ref="EI510:EO510" si="1425">(EI339/(10*EI$179+EI$180)*1000000)</f>
        <v>1228.3342501355203</v>
      </c>
      <c r="EJ510" s="89">
        <f t="shared" si="1425"/>
        <v>2266.3046988278152</v>
      </c>
      <c r="EK510" s="91">
        <f t="shared" si="1425"/>
        <v>2511.1710215263715</v>
      </c>
      <c r="EL510" s="90">
        <f t="shared" si="1425"/>
        <v>2866.3841044501241</v>
      </c>
      <c r="EM510" s="89">
        <f t="shared" si="1425"/>
        <v>1399.6756121143089</v>
      </c>
      <c r="EN510" s="91">
        <f t="shared" si="1425"/>
        <v>1298.0054204714615</v>
      </c>
      <c r="EO510" s="90">
        <f t="shared" si="1425"/>
        <v>1421.2184483004867</v>
      </c>
    </row>
    <row r="511" spans="2:145" s="120" customFormat="1" x14ac:dyDescent="0.3">
      <c r="B511" s="360"/>
      <c r="C511" s="93" t="str">
        <f t="shared" ref="C511" si="1426">(C340)</f>
        <v>Thiamine phosphate (+)</v>
      </c>
      <c r="D511" s="94">
        <f t="shared" ref="D511:G511" si="1427">(D340)</f>
        <v>16.899999999999999</v>
      </c>
      <c r="E511" s="95">
        <f t="shared" si="1427"/>
        <v>17.899999999999999</v>
      </c>
      <c r="F511" s="96">
        <f t="shared" si="1427"/>
        <v>16.899999999999999</v>
      </c>
      <c r="G511" s="97">
        <f t="shared" si="1427"/>
        <v>345.07808999999997</v>
      </c>
      <c r="H511" s="89"/>
      <c r="I511" s="91"/>
      <c r="J511" s="90"/>
      <c r="K511" s="89">
        <f t="shared" ref="K511:BV511" si="1428">(K340/(10*K$179+K$180)*1000000)</f>
        <v>6.7313304940909005</v>
      </c>
      <c r="L511" s="110">
        <f t="shared" si="1428"/>
        <v>9.5962669165725849</v>
      </c>
      <c r="M511" s="90">
        <f t="shared" si="1428"/>
        <v>13.762649810347387</v>
      </c>
      <c r="N511" s="89">
        <f t="shared" si="1428"/>
        <v>6.6817467015798595</v>
      </c>
      <c r="O511" s="110">
        <f t="shared" si="1428"/>
        <v>4.5685557550434126</v>
      </c>
      <c r="P511" s="90">
        <f t="shared" si="1428"/>
        <v>7.7884843198147209</v>
      </c>
      <c r="Q511" s="89">
        <f t="shared" si="1428"/>
        <v>11.219143203931718</v>
      </c>
      <c r="R511" s="110">
        <f t="shared" si="1428"/>
        <v>12.41543497651498</v>
      </c>
      <c r="S511" s="90">
        <f t="shared" si="1428"/>
        <v>9.6734986258550162</v>
      </c>
      <c r="T511" s="89">
        <f t="shared" si="1428"/>
        <v>12.988373980901043</v>
      </c>
      <c r="U511" s="91">
        <f t="shared" si="1428"/>
        <v>8.5853935898682465</v>
      </c>
      <c r="V511" s="90">
        <f t="shared" si="1428"/>
        <v>12.643180350677138</v>
      </c>
      <c r="W511" s="89">
        <f t="shared" si="1428"/>
        <v>11.686345479946379</v>
      </c>
      <c r="X511" s="91">
        <f t="shared" si="1428"/>
        <v>7.1092986872969703</v>
      </c>
      <c r="Y511" s="90">
        <f t="shared" si="1428"/>
        <v>10.406260049515929</v>
      </c>
      <c r="Z511" s="89">
        <f t="shared" si="1428"/>
        <v>18.74208246529809</v>
      </c>
      <c r="AA511" s="91">
        <f t="shared" si="1428"/>
        <v>11.729266793510337</v>
      </c>
      <c r="AB511" s="90">
        <f t="shared" si="1428"/>
        <v>22.067855149997182</v>
      </c>
      <c r="AC511" s="89">
        <f t="shared" si="1428"/>
        <v>5.9164076874379967</v>
      </c>
      <c r="AD511" s="91">
        <f t="shared" si="1428"/>
        <v>9.8427478535166717</v>
      </c>
      <c r="AE511" s="90">
        <f t="shared" si="1428"/>
        <v>8.0586638470449898</v>
      </c>
      <c r="AF511" s="89">
        <f t="shared" si="1428"/>
        <v>10.64545567602795</v>
      </c>
      <c r="AG511" s="91">
        <f t="shared" si="1428"/>
        <v>14.349296603165484</v>
      </c>
      <c r="AH511" s="90">
        <f t="shared" si="1428"/>
        <v>22.282991837617299</v>
      </c>
      <c r="AI511" s="89">
        <f t="shared" si="1428"/>
        <v>5.689557145312234</v>
      </c>
      <c r="AJ511" s="91">
        <f t="shared" si="1428"/>
        <v>3.6681569366732751</v>
      </c>
      <c r="AK511" s="90">
        <f t="shared" si="1428"/>
        <v>3.2530061893452089</v>
      </c>
      <c r="AL511" s="89">
        <f t="shared" si="1428"/>
        <v>16.388466985098191</v>
      </c>
      <c r="AM511" s="91">
        <f t="shared" si="1428"/>
        <v>22.16671921601327</v>
      </c>
      <c r="AN511" s="90">
        <f t="shared" si="1428"/>
        <v>27.131461852460031</v>
      </c>
      <c r="AO511" s="89">
        <f t="shared" si="1428"/>
        <v>0</v>
      </c>
      <c r="AP511" s="91">
        <f t="shared" si="1428"/>
        <v>0</v>
      </c>
      <c r="AQ511" s="90">
        <f t="shared" si="1428"/>
        <v>0</v>
      </c>
      <c r="AR511" s="89">
        <f t="shared" si="1428"/>
        <v>0</v>
      </c>
      <c r="AS511" s="91">
        <f t="shared" si="1428"/>
        <v>0</v>
      </c>
      <c r="AT511" s="90">
        <f t="shared" si="1428"/>
        <v>0</v>
      </c>
      <c r="AU511" s="89">
        <f t="shared" si="1428"/>
        <v>0</v>
      </c>
      <c r="AV511" s="91">
        <f t="shared" si="1428"/>
        <v>0</v>
      </c>
      <c r="AW511" s="90">
        <f t="shared" si="1428"/>
        <v>0</v>
      </c>
      <c r="AX511" s="89">
        <f t="shared" si="1428"/>
        <v>0.43857208768362632</v>
      </c>
      <c r="AY511" s="91">
        <f t="shared" si="1428"/>
        <v>0</v>
      </c>
      <c r="AZ511" s="90">
        <f t="shared" si="1428"/>
        <v>0</v>
      </c>
      <c r="BA511" s="89">
        <f t="shared" si="1428"/>
        <v>0</v>
      </c>
      <c r="BB511" s="91">
        <f t="shared" si="1428"/>
        <v>0.50710118528046866</v>
      </c>
      <c r="BC511" s="90">
        <f t="shared" si="1428"/>
        <v>0.50129261506459943</v>
      </c>
      <c r="BD511" s="89">
        <f t="shared" si="1428"/>
        <v>0</v>
      </c>
      <c r="BE511" s="91">
        <f t="shared" si="1428"/>
        <v>1.002652732330706</v>
      </c>
      <c r="BF511" s="90">
        <f t="shared" si="1428"/>
        <v>0</v>
      </c>
      <c r="BG511" s="89">
        <f t="shared" si="1428"/>
        <v>5.6449276035332572</v>
      </c>
      <c r="BH511" s="91">
        <f t="shared" si="1428"/>
        <v>7.1270472206755429</v>
      </c>
      <c r="BI511" s="90">
        <f t="shared" si="1428"/>
        <v>5.6230693712912894</v>
      </c>
      <c r="BJ511" s="89">
        <f t="shared" si="1428"/>
        <v>1.4779491783496328</v>
      </c>
      <c r="BK511" s="91">
        <f t="shared" si="1428"/>
        <v>1.7940652438927926</v>
      </c>
      <c r="BL511" s="90">
        <f t="shared" si="1428"/>
        <v>2.1068961559360782</v>
      </c>
      <c r="BM511" s="89">
        <f t="shared" si="1428"/>
        <v>6.0611248615942115</v>
      </c>
      <c r="BN511" s="91">
        <f t="shared" si="1428"/>
        <v>7.8475227710694089</v>
      </c>
      <c r="BO511" s="90">
        <f t="shared" si="1428"/>
        <v>5.0139354991569238</v>
      </c>
      <c r="BP511" s="89">
        <f t="shared" si="1428"/>
        <v>0</v>
      </c>
      <c r="BQ511" s="91">
        <f t="shared" si="1428"/>
        <v>0.98615845076797182</v>
      </c>
      <c r="BR511" s="90">
        <f t="shared" si="1428"/>
        <v>0.52083748056817003</v>
      </c>
      <c r="BS511" s="89">
        <f t="shared" si="1428"/>
        <v>18.978905325460136</v>
      </c>
      <c r="BT511" s="91">
        <f t="shared" si="1428"/>
        <v>15.875699339910224</v>
      </c>
      <c r="BU511" s="90">
        <f t="shared" si="1428"/>
        <v>20.637943754368241</v>
      </c>
      <c r="BV511" s="89">
        <f t="shared" si="1428"/>
        <v>5.632661251394393</v>
      </c>
      <c r="BW511" s="91">
        <f t="shared" ref="BW511:EH511" si="1429">(BW340/(10*BW$179+BW$180)*1000000)</f>
        <v>13.440037194159109</v>
      </c>
      <c r="BX511" s="90">
        <f t="shared" si="1429"/>
        <v>4.3232957807694508</v>
      </c>
      <c r="BY511" s="89"/>
      <c r="BZ511" s="91"/>
      <c r="CA511" s="90"/>
      <c r="CB511" s="89">
        <f t="shared" si="1429"/>
        <v>11.758310454447932</v>
      </c>
      <c r="CC511" s="91">
        <f t="shared" si="1429"/>
        <v>12.382874308801778</v>
      </c>
      <c r="CD511" s="92">
        <f t="shared" si="1429"/>
        <v>13.330974505321468</v>
      </c>
      <c r="CE511" s="89">
        <f t="shared" si="1429"/>
        <v>11.402372339977108</v>
      </c>
      <c r="CF511" s="91">
        <f t="shared" si="1429"/>
        <v>7.5466459772129717</v>
      </c>
      <c r="CG511" s="90">
        <f t="shared" si="1429"/>
        <v>5.9918382922969107</v>
      </c>
      <c r="CH511" s="89">
        <f t="shared" si="1429"/>
        <v>7.9950632332167588</v>
      </c>
      <c r="CI511" s="91">
        <f t="shared" si="1429"/>
        <v>6.1192090023254213</v>
      </c>
      <c r="CJ511" s="90">
        <f t="shared" si="1429"/>
        <v>7.6519712230967887</v>
      </c>
      <c r="CK511" s="89">
        <f t="shared" si="1429"/>
        <v>14.045256662784075</v>
      </c>
      <c r="CL511" s="91">
        <f t="shared" si="1429"/>
        <v>13.788863837035693</v>
      </c>
      <c r="CM511" s="90">
        <f t="shared" si="1429"/>
        <v>15.990642661038658</v>
      </c>
      <c r="CN511" s="89">
        <f t="shared" si="1429"/>
        <v>12.971565138426932</v>
      </c>
      <c r="CO511" s="91">
        <f t="shared" si="1429"/>
        <v>7.6185764547656047</v>
      </c>
      <c r="CP511" s="90">
        <f t="shared" si="1429"/>
        <v>11.166774748448347</v>
      </c>
      <c r="CQ511" s="89">
        <f t="shared" si="1429"/>
        <v>17.592760030367916</v>
      </c>
      <c r="CR511" s="91">
        <f t="shared" si="1429"/>
        <v>15.110070946994385</v>
      </c>
      <c r="CS511" s="90">
        <f t="shared" si="1429"/>
        <v>15.705968020610268</v>
      </c>
      <c r="CT511" s="89">
        <f t="shared" si="1429"/>
        <v>5.4380937087407117</v>
      </c>
      <c r="CU511" s="91">
        <f t="shared" si="1429"/>
        <v>4.5038707557272248</v>
      </c>
      <c r="CV511" s="90">
        <f t="shared" si="1429"/>
        <v>3.1423993138006328</v>
      </c>
      <c r="CW511" s="89">
        <f t="shared" si="1429"/>
        <v>8.8723756089920531</v>
      </c>
      <c r="CX511" s="91">
        <f t="shared" si="1429"/>
        <v>7.4612038616222476</v>
      </c>
      <c r="CY511" s="90">
        <f t="shared" si="1429"/>
        <v>11.338337295560702</v>
      </c>
      <c r="CZ511" s="89">
        <f t="shared" si="1429"/>
        <v>5.2017797197137305</v>
      </c>
      <c r="DA511" s="91">
        <f t="shared" si="1429"/>
        <v>4.5598935721062164</v>
      </c>
      <c r="DB511" s="90">
        <f t="shared" si="1429"/>
        <v>6.4248461557266916</v>
      </c>
      <c r="DC511" s="89">
        <f t="shared" si="1429"/>
        <v>10.768830646212216</v>
      </c>
      <c r="DD511" s="91">
        <f t="shared" si="1429"/>
        <v>12.466031783090012</v>
      </c>
      <c r="DE511" s="90">
        <f t="shared" si="1429"/>
        <v>13.751763767455222</v>
      </c>
      <c r="DF511" s="89">
        <f t="shared" si="1429"/>
        <v>0</v>
      </c>
      <c r="DG511" s="91">
        <f t="shared" si="1429"/>
        <v>0</v>
      </c>
      <c r="DH511" s="90">
        <f t="shared" si="1429"/>
        <v>0</v>
      </c>
      <c r="DI511" s="89">
        <f t="shared" si="1429"/>
        <v>0</v>
      </c>
      <c r="DJ511" s="91">
        <f t="shared" si="1429"/>
        <v>0</v>
      </c>
      <c r="DK511" s="90">
        <f t="shared" si="1429"/>
        <v>0</v>
      </c>
      <c r="DL511" s="89">
        <f t="shared" si="1429"/>
        <v>0</v>
      </c>
      <c r="DM511" s="91">
        <f t="shared" si="1429"/>
        <v>0</v>
      </c>
      <c r="DN511" s="90">
        <f t="shared" si="1429"/>
        <v>0</v>
      </c>
      <c r="DO511" s="89">
        <f t="shared" si="1429"/>
        <v>0</v>
      </c>
      <c r="DP511" s="91">
        <f t="shared" si="1429"/>
        <v>0</v>
      </c>
      <c r="DQ511" s="90">
        <f t="shared" si="1429"/>
        <v>0</v>
      </c>
      <c r="DR511" s="89">
        <f t="shared" si="1429"/>
        <v>0</v>
      </c>
      <c r="DS511" s="91">
        <f t="shared" si="1429"/>
        <v>0</v>
      </c>
      <c r="DT511" s="90">
        <f t="shared" si="1429"/>
        <v>0.66224659708409583</v>
      </c>
      <c r="DU511" s="89">
        <f t="shared" si="1429"/>
        <v>0</v>
      </c>
      <c r="DV511" s="91">
        <f t="shared" si="1429"/>
        <v>0</v>
      </c>
      <c r="DW511" s="90">
        <f t="shared" si="1429"/>
        <v>0</v>
      </c>
      <c r="DX511" s="89">
        <f t="shared" si="1429"/>
        <v>3.0137106378709033</v>
      </c>
      <c r="DY511" s="91">
        <f t="shared" si="1429"/>
        <v>3.0913437024467982</v>
      </c>
      <c r="DZ511" s="90">
        <f t="shared" si="1429"/>
        <v>0.71617054811118397</v>
      </c>
      <c r="EA511" s="89">
        <f t="shared" si="1429"/>
        <v>2.0648639172580179</v>
      </c>
      <c r="EB511" s="91">
        <f t="shared" si="1429"/>
        <v>3.2243370178240998</v>
      </c>
      <c r="EC511" s="90">
        <f t="shared" si="1429"/>
        <v>1.5019053650838867</v>
      </c>
      <c r="ED511" s="89">
        <f t="shared" si="1429"/>
        <v>8.9121709146273584</v>
      </c>
      <c r="EE511" s="91">
        <f t="shared" si="1429"/>
        <v>5.2861398167726517</v>
      </c>
      <c r="EF511" s="90">
        <f t="shared" si="1429"/>
        <v>3.7550448079920447</v>
      </c>
      <c r="EG511" s="89">
        <f t="shared" si="1429"/>
        <v>0.65037590682236834</v>
      </c>
      <c r="EH511" s="91">
        <f t="shared" si="1429"/>
        <v>0</v>
      </c>
      <c r="EI511" s="90">
        <f t="shared" ref="EI511:EO511" si="1430">(EI340/(10*EI$179+EI$180)*1000000)</f>
        <v>0</v>
      </c>
      <c r="EJ511" s="89">
        <f t="shared" si="1430"/>
        <v>14.338112340886111</v>
      </c>
      <c r="EK511" s="91">
        <f t="shared" si="1430"/>
        <v>14.500753565472968</v>
      </c>
      <c r="EL511" s="90">
        <f t="shared" si="1430"/>
        <v>19.073452702693871</v>
      </c>
      <c r="EM511" s="89">
        <f t="shared" si="1430"/>
        <v>0.75714120943349261</v>
      </c>
      <c r="EN511" s="91">
        <f t="shared" si="1430"/>
        <v>1.8733900509538182</v>
      </c>
      <c r="EO511" s="90">
        <f t="shared" si="1430"/>
        <v>2.221455909418236</v>
      </c>
    </row>
    <row r="512" spans="2:145" s="120" customFormat="1" ht="15" thickBot="1" x14ac:dyDescent="0.35">
      <c r="B512" s="361"/>
      <c r="C512" s="147" t="str">
        <f t="shared" ref="C512" si="1431">(C341)</f>
        <v>TPP (+)</v>
      </c>
      <c r="D512" s="160">
        <f t="shared" ref="D512:G512" si="1432">(D341)</f>
        <v>16</v>
      </c>
      <c r="E512" s="161">
        <f t="shared" si="1432"/>
        <v>17.5</v>
      </c>
      <c r="F512" s="162" t="str">
        <f t="shared" si="1432"/>
        <v>--</v>
      </c>
      <c r="G512" s="163">
        <f t="shared" si="1432"/>
        <v>425.04442</v>
      </c>
      <c r="H512" s="149"/>
      <c r="I512" s="153"/>
      <c r="J512" s="152"/>
      <c r="K512" s="149">
        <f t="shared" ref="K512:BV512" si="1433">(K341/(10*K$179+K$180)*1000000)</f>
        <v>0</v>
      </c>
      <c r="L512" s="164">
        <f t="shared" si="1433"/>
        <v>0</v>
      </c>
      <c r="M512" s="152">
        <f t="shared" si="1433"/>
        <v>0</v>
      </c>
      <c r="N512" s="149">
        <f t="shared" si="1433"/>
        <v>0</v>
      </c>
      <c r="O512" s="164">
        <f t="shared" si="1433"/>
        <v>0</v>
      </c>
      <c r="P512" s="152">
        <f t="shared" si="1433"/>
        <v>0</v>
      </c>
      <c r="Q512" s="149">
        <f t="shared" si="1433"/>
        <v>0</v>
      </c>
      <c r="R512" s="164">
        <f t="shared" si="1433"/>
        <v>0</v>
      </c>
      <c r="S512" s="152">
        <f t="shared" si="1433"/>
        <v>0</v>
      </c>
      <c r="T512" s="149">
        <f t="shared" si="1433"/>
        <v>0</v>
      </c>
      <c r="U512" s="153">
        <f t="shared" si="1433"/>
        <v>0</v>
      </c>
      <c r="V512" s="152">
        <f t="shared" si="1433"/>
        <v>0</v>
      </c>
      <c r="W512" s="149">
        <f t="shared" si="1433"/>
        <v>0</v>
      </c>
      <c r="X512" s="153">
        <f t="shared" si="1433"/>
        <v>0</v>
      </c>
      <c r="Y512" s="152">
        <f t="shared" si="1433"/>
        <v>0</v>
      </c>
      <c r="Z512" s="149">
        <f t="shared" si="1433"/>
        <v>0</v>
      </c>
      <c r="AA512" s="153">
        <f t="shared" si="1433"/>
        <v>0</v>
      </c>
      <c r="AB512" s="152">
        <f t="shared" si="1433"/>
        <v>0</v>
      </c>
      <c r="AC512" s="149">
        <f t="shared" si="1433"/>
        <v>0</v>
      </c>
      <c r="AD512" s="153">
        <f t="shared" si="1433"/>
        <v>0</v>
      </c>
      <c r="AE512" s="152">
        <f t="shared" si="1433"/>
        <v>0</v>
      </c>
      <c r="AF512" s="149">
        <f t="shared" si="1433"/>
        <v>0</v>
      </c>
      <c r="AG512" s="153">
        <f t="shared" si="1433"/>
        <v>0</v>
      </c>
      <c r="AH512" s="152">
        <f t="shared" si="1433"/>
        <v>0</v>
      </c>
      <c r="AI512" s="149">
        <f t="shared" si="1433"/>
        <v>0</v>
      </c>
      <c r="AJ512" s="153">
        <f t="shared" si="1433"/>
        <v>0</v>
      </c>
      <c r="AK512" s="152">
        <f t="shared" si="1433"/>
        <v>0</v>
      </c>
      <c r="AL512" s="149">
        <f t="shared" si="1433"/>
        <v>0</v>
      </c>
      <c r="AM512" s="153">
        <f t="shared" si="1433"/>
        <v>0</v>
      </c>
      <c r="AN512" s="152">
        <f t="shared" si="1433"/>
        <v>0</v>
      </c>
      <c r="AO512" s="149">
        <f t="shared" si="1433"/>
        <v>0</v>
      </c>
      <c r="AP512" s="153">
        <f t="shared" si="1433"/>
        <v>0</v>
      </c>
      <c r="AQ512" s="152">
        <f t="shared" si="1433"/>
        <v>0</v>
      </c>
      <c r="AR512" s="149">
        <f t="shared" si="1433"/>
        <v>0</v>
      </c>
      <c r="AS512" s="153">
        <f t="shared" si="1433"/>
        <v>0</v>
      </c>
      <c r="AT512" s="152">
        <f t="shared" si="1433"/>
        <v>0</v>
      </c>
      <c r="AU512" s="149">
        <f t="shared" si="1433"/>
        <v>0</v>
      </c>
      <c r="AV512" s="153">
        <f t="shared" si="1433"/>
        <v>0</v>
      </c>
      <c r="AW512" s="152">
        <f t="shared" si="1433"/>
        <v>0</v>
      </c>
      <c r="AX512" s="149">
        <f t="shared" si="1433"/>
        <v>0</v>
      </c>
      <c r="AY512" s="153">
        <f t="shared" si="1433"/>
        <v>0</v>
      </c>
      <c r="AZ512" s="152">
        <f t="shared" si="1433"/>
        <v>0</v>
      </c>
      <c r="BA512" s="149">
        <f t="shared" si="1433"/>
        <v>0</v>
      </c>
      <c r="BB512" s="153">
        <f t="shared" si="1433"/>
        <v>0</v>
      </c>
      <c r="BC512" s="152">
        <f t="shared" si="1433"/>
        <v>0</v>
      </c>
      <c r="BD512" s="149">
        <f t="shared" si="1433"/>
        <v>0</v>
      </c>
      <c r="BE512" s="153">
        <f t="shared" si="1433"/>
        <v>0</v>
      </c>
      <c r="BF512" s="152">
        <f t="shared" si="1433"/>
        <v>0</v>
      </c>
      <c r="BG512" s="149">
        <f t="shared" si="1433"/>
        <v>0</v>
      </c>
      <c r="BH512" s="153">
        <f t="shared" si="1433"/>
        <v>0</v>
      </c>
      <c r="BI512" s="152">
        <f t="shared" si="1433"/>
        <v>0</v>
      </c>
      <c r="BJ512" s="149">
        <f t="shared" si="1433"/>
        <v>0</v>
      </c>
      <c r="BK512" s="153">
        <f t="shared" si="1433"/>
        <v>0</v>
      </c>
      <c r="BL512" s="152">
        <f t="shared" si="1433"/>
        <v>0</v>
      </c>
      <c r="BM512" s="149">
        <f t="shared" si="1433"/>
        <v>0</v>
      </c>
      <c r="BN512" s="153">
        <f t="shared" si="1433"/>
        <v>0</v>
      </c>
      <c r="BO512" s="152">
        <f t="shared" si="1433"/>
        <v>0</v>
      </c>
      <c r="BP512" s="149">
        <f t="shared" si="1433"/>
        <v>0</v>
      </c>
      <c r="BQ512" s="153">
        <f t="shared" si="1433"/>
        <v>0</v>
      </c>
      <c r="BR512" s="152">
        <f t="shared" si="1433"/>
        <v>0</v>
      </c>
      <c r="BS512" s="149">
        <f t="shared" si="1433"/>
        <v>0</v>
      </c>
      <c r="BT512" s="153">
        <f t="shared" si="1433"/>
        <v>0</v>
      </c>
      <c r="BU512" s="152">
        <f t="shared" si="1433"/>
        <v>0</v>
      </c>
      <c r="BV512" s="149">
        <f t="shared" si="1433"/>
        <v>0</v>
      </c>
      <c r="BW512" s="153">
        <f t="shared" ref="BW512:EH512" si="1434">(BW341/(10*BW$179+BW$180)*1000000)</f>
        <v>0</v>
      </c>
      <c r="BX512" s="152">
        <f t="shared" si="1434"/>
        <v>0</v>
      </c>
      <c r="BY512" s="149"/>
      <c r="BZ512" s="153"/>
      <c r="CA512" s="152"/>
      <c r="CB512" s="149">
        <f t="shared" si="1434"/>
        <v>0</v>
      </c>
      <c r="CC512" s="153">
        <f t="shared" si="1434"/>
        <v>0.24567012089439291</v>
      </c>
      <c r="CD512" s="165">
        <f t="shared" si="1434"/>
        <v>0</v>
      </c>
      <c r="CE512" s="149">
        <f t="shared" si="1434"/>
        <v>0</v>
      </c>
      <c r="CF512" s="153">
        <f t="shared" si="1434"/>
        <v>0</v>
      </c>
      <c r="CG512" s="152">
        <f t="shared" si="1434"/>
        <v>0</v>
      </c>
      <c r="CH512" s="149">
        <f t="shared" si="1434"/>
        <v>0</v>
      </c>
      <c r="CI512" s="153">
        <f t="shared" si="1434"/>
        <v>0</v>
      </c>
      <c r="CJ512" s="152">
        <f t="shared" si="1434"/>
        <v>0</v>
      </c>
      <c r="CK512" s="149">
        <f t="shared" si="1434"/>
        <v>0</v>
      </c>
      <c r="CL512" s="153">
        <f t="shared" si="1434"/>
        <v>0</v>
      </c>
      <c r="CM512" s="152">
        <f t="shared" si="1434"/>
        <v>0</v>
      </c>
      <c r="CN512" s="149">
        <f t="shared" si="1434"/>
        <v>0</v>
      </c>
      <c r="CO512" s="153">
        <f t="shared" si="1434"/>
        <v>0</v>
      </c>
      <c r="CP512" s="152">
        <f t="shared" si="1434"/>
        <v>0</v>
      </c>
      <c r="CQ512" s="149">
        <f t="shared" si="1434"/>
        <v>0</v>
      </c>
      <c r="CR512" s="153">
        <f t="shared" si="1434"/>
        <v>0</v>
      </c>
      <c r="CS512" s="152">
        <f t="shared" si="1434"/>
        <v>0</v>
      </c>
      <c r="CT512" s="149">
        <f t="shared" si="1434"/>
        <v>0</v>
      </c>
      <c r="CU512" s="153">
        <f t="shared" si="1434"/>
        <v>0</v>
      </c>
      <c r="CV512" s="152">
        <f t="shared" si="1434"/>
        <v>0</v>
      </c>
      <c r="CW512" s="149">
        <f t="shared" si="1434"/>
        <v>0</v>
      </c>
      <c r="CX512" s="153">
        <f t="shared" si="1434"/>
        <v>0</v>
      </c>
      <c r="CY512" s="152">
        <f t="shared" si="1434"/>
        <v>0</v>
      </c>
      <c r="CZ512" s="149">
        <f t="shared" si="1434"/>
        <v>0</v>
      </c>
      <c r="DA512" s="153">
        <f t="shared" si="1434"/>
        <v>0</v>
      </c>
      <c r="DB512" s="152">
        <f t="shared" si="1434"/>
        <v>0</v>
      </c>
      <c r="DC512" s="149">
        <f t="shared" si="1434"/>
        <v>0</v>
      </c>
      <c r="DD512" s="153">
        <f t="shared" si="1434"/>
        <v>0</v>
      </c>
      <c r="DE512" s="152">
        <f t="shared" si="1434"/>
        <v>0</v>
      </c>
      <c r="DF512" s="149">
        <f t="shared" si="1434"/>
        <v>0</v>
      </c>
      <c r="DG512" s="153">
        <f t="shared" si="1434"/>
        <v>0</v>
      </c>
      <c r="DH512" s="152">
        <f t="shared" si="1434"/>
        <v>0</v>
      </c>
      <c r="DI512" s="149">
        <f t="shared" si="1434"/>
        <v>0</v>
      </c>
      <c r="DJ512" s="153">
        <f t="shared" si="1434"/>
        <v>0</v>
      </c>
      <c r="DK512" s="152">
        <f t="shared" si="1434"/>
        <v>0</v>
      </c>
      <c r="DL512" s="149">
        <f t="shared" si="1434"/>
        <v>0</v>
      </c>
      <c r="DM512" s="153">
        <f t="shared" si="1434"/>
        <v>0</v>
      </c>
      <c r="DN512" s="152">
        <f t="shared" si="1434"/>
        <v>0</v>
      </c>
      <c r="DO512" s="149">
        <f t="shared" si="1434"/>
        <v>0</v>
      </c>
      <c r="DP512" s="153">
        <f t="shared" si="1434"/>
        <v>0</v>
      </c>
      <c r="DQ512" s="152">
        <f t="shared" si="1434"/>
        <v>0</v>
      </c>
      <c r="DR512" s="149">
        <f t="shared" si="1434"/>
        <v>0</v>
      </c>
      <c r="DS512" s="153">
        <f t="shared" si="1434"/>
        <v>0</v>
      </c>
      <c r="DT512" s="152">
        <f t="shared" si="1434"/>
        <v>0</v>
      </c>
      <c r="DU512" s="149">
        <f t="shared" si="1434"/>
        <v>0</v>
      </c>
      <c r="DV512" s="153">
        <f t="shared" si="1434"/>
        <v>0</v>
      </c>
      <c r="DW512" s="152">
        <f t="shared" si="1434"/>
        <v>0</v>
      </c>
      <c r="DX512" s="149">
        <f t="shared" si="1434"/>
        <v>0</v>
      </c>
      <c r="DY512" s="153">
        <f t="shared" si="1434"/>
        <v>0</v>
      </c>
      <c r="DZ512" s="152">
        <f t="shared" si="1434"/>
        <v>0</v>
      </c>
      <c r="EA512" s="149">
        <f t="shared" si="1434"/>
        <v>0</v>
      </c>
      <c r="EB512" s="153">
        <f t="shared" si="1434"/>
        <v>0</v>
      </c>
      <c r="EC512" s="152">
        <f t="shared" si="1434"/>
        <v>0</v>
      </c>
      <c r="ED512" s="149">
        <f t="shared" si="1434"/>
        <v>0</v>
      </c>
      <c r="EE512" s="153">
        <f t="shared" si="1434"/>
        <v>0</v>
      </c>
      <c r="EF512" s="152">
        <f t="shared" si="1434"/>
        <v>0</v>
      </c>
      <c r="EG512" s="149">
        <f t="shared" si="1434"/>
        <v>0</v>
      </c>
      <c r="EH512" s="153">
        <f t="shared" si="1434"/>
        <v>0</v>
      </c>
      <c r="EI512" s="152">
        <f t="shared" ref="EI512:EO512" si="1435">(EI341/(10*EI$179+EI$180)*1000000)</f>
        <v>0</v>
      </c>
      <c r="EJ512" s="149">
        <f t="shared" si="1435"/>
        <v>0</v>
      </c>
      <c r="EK512" s="153">
        <f t="shared" si="1435"/>
        <v>0</v>
      </c>
      <c r="EL512" s="152">
        <f t="shared" si="1435"/>
        <v>0</v>
      </c>
      <c r="EM512" s="149">
        <f t="shared" si="1435"/>
        <v>0</v>
      </c>
      <c r="EN512" s="153">
        <f t="shared" si="1435"/>
        <v>0</v>
      </c>
      <c r="EO512" s="152">
        <f t="shared" si="1435"/>
        <v>0</v>
      </c>
    </row>
    <row r="513" spans="9:145" s="120" customFormat="1" ht="15" thickBot="1" x14ac:dyDescent="0.35"/>
    <row r="514" spans="9:145" s="120" customFormat="1" x14ac:dyDescent="0.3">
      <c r="I514" s="255" t="s">
        <v>428</v>
      </c>
      <c r="J514" s="256" t="s">
        <v>429</v>
      </c>
      <c r="K514" s="134">
        <f>(SUM(K352:K371))</f>
        <v>587051.25324351981</v>
      </c>
      <c r="L514" s="135">
        <f t="shared" ref="L514:BW514" si="1436">(SUM(L352:L371))</f>
        <v>542442.24209989829</v>
      </c>
      <c r="M514" s="136">
        <f t="shared" si="1436"/>
        <v>602126.96715248236</v>
      </c>
      <c r="N514" s="134">
        <f t="shared" si="1436"/>
        <v>659434.45908532327</v>
      </c>
      <c r="O514" s="135">
        <f t="shared" si="1436"/>
        <v>809487.48796157481</v>
      </c>
      <c r="P514" s="136">
        <f t="shared" si="1436"/>
        <v>710685.94484454347</v>
      </c>
      <c r="Q514" s="134">
        <f t="shared" si="1436"/>
        <v>616082.68576699041</v>
      </c>
      <c r="R514" s="135">
        <f t="shared" si="1436"/>
        <v>680249.50566288491</v>
      </c>
      <c r="S514" s="136">
        <f t="shared" si="1436"/>
        <v>532810.97593306855</v>
      </c>
      <c r="T514" s="134">
        <f t="shared" si="1436"/>
        <v>782896.15365669061</v>
      </c>
      <c r="U514" s="135">
        <f t="shared" si="1436"/>
        <v>781018.76473976846</v>
      </c>
      <c r="V514" s="136">
        <f t="shared" si="1436"/>
        <v>771381.0697288611</v>
      </c>
      <c r="W514" s="134">
        <f t="shared" si="1436"/>
        <v>797248.26085183455</v>
      </c>
      <c r="X514" s="135">
        <f t="shared" si="1436"/>
        <v>811272.29295764258</v>
      </c>
      <c r="Y514" s="136">
        <f t="shared" si="1436"/>
        <v>765280.91858500009</v>
      </c>
      <c r="Z514" s="134">
        <f t="shared" si="1436"/>
        <v>776814.76690729079</v>
      </c>
      <c r="AA514" s="135">
        <f t="shared" si="1436"/>
        <v>910176.14269835805</v>
      </c>
      <c r="AB514" s="136">
        <f t="shared" si="1436"/>
        <v>919439.33801615087</v>
      </c>
      <c r="AC514" s="134">
        <f t="shared" si="1436"/>
        <v>723307.31553615374</v>
      </c>
      <c r="AD514" s="135">
        <f t="shared" si="1436"/>
        <v>716524.25913352962</v>
      </c>
      <c r="AE514" s="136">
        <f t="shared" si="1436"/>
        <v>657954.00872258958</v>
      </c>
      <c r="AF514" s="134">
        <f t="shared" si="1436"/>
        <v>753099.16693092149</v>
      </c>
      <c r="AG514" s="135">
        <f t="shared" si="1436"/>
        <v>801033.77017543092</v>
      </c>
      <c r="AH514" s="136">
        <f t="shared" si="1436"/>
        <v>845692.76351250685</v>
      </c>
      <c r="AI514" s="134">
        <f t="shared" si="1436"/>
        <v>603008.28028937057</v>
      </c>
      <c r="AJ514" s="135">
        <f t="shared" si="1436"/>
        <v>500806.57370817201</v>
      </c>
      <c r="AK514" s="136">
        <f t="shared" si="1436"/>
        <v>570096.60581658955</v>
      </c>
      <c r="AL514" s="134">
        <f t="shared" si="1436"/>
        <v>698533.49754831626</v>
      </c>
      <c r="AM514" s="135">
        <f t="shared" si="1436"/>
        <v>784447.33064994891</v>
      </c>
      <c r="AN514" s="136">
        <f t="shared" si="1436"/>
        <v>787902.92696344631</v>
      </c>
      <c r="AO514" s="134">
        <f t="shared" si="1436"/>
        <v>1809971.3702601951</v>
      </c>
      <c r="AP514" s="135">
        <f t="shared" si="1436"/>
        <v>1750315.76582075</v>
      </c>
      <c r="AQ514" s="136">
        <f t="shared" si="1436"/>
        <v>1665741.7195288129</v>
      </c>
      <c r="AR514" s="134">
        <f t="shared" si="1436"/>
        <v>1741710.912380344</v>
      </c>
      <c r="AS514" s="135">
        <f t="shared" si="1436"/>
        <v>1755382.5567274119</v>
      </c>
      <c r="AT514" s="136">
        <f t="shared" si="1436"/>
        <v>1754671.4037689394</v>
      </c>
      <c r="AU514" s="134">
        <f t="shared" si="1436"/>
        <v>1700373.5675214836</v>
      </c>
      <c r="AV514" s="135">
        <f t="shared" si="1436"/>
        <v>1628812.3837023936</v>
      </c>
      <c r="AW514" s="136">
        <f t="shared" si="1436"/>
        <v>1634924.5101435254</v>
      </c>
      <c r="AX514" s="134">
        <f t="shared" si="1436"/>
        <v>1709748.3717697309</v>
      </c>
      <c r="AY514" s="135">
        <f t="shared" si="1436"/>
        <v>1701433.8044936836</v>
      </c>
      <c r="AZ514" s="136">
        <f t="shared" si="1436"/>
        <v>1649107.4814832795</v>
      </c>
      <c r="BA514" s="134">
        <f t="shared" si="1436"/>
        <v>1409335.8542770317</v>
      </c>
      <c r="BB514" s="135">
        <f t="shared" si="1436"/>
        <v>1452123.4787620674</v>
      </c>
      <c r="BC514" s="136">
        <f t="shared" si="1436"/>
        <v>1450377.2169392293</v>
      </c>
      <c r="BD514" s="134">
        <f t="shared" si="1436"/>
        <v>1646127.5354079828</v>
      </c>
      <c r="BE514" s="135">
        <f t="shared" si="1436"/>
        <v>1672870.8108140568</v>
      </c>
      <c r="BF514" s="136">
        <f t="shared" si="1436"/>
        <v>1687164.4272072362</v>
      </c>
      <c r="BG514" s="134">
        <f t="shared" si="1436"/>
        <v>1131312.3476811084</v>
      </c>
      <c r="BH514" s="135">
        <f t="shared" si="1436"/>
        <v>1055657.2075747759</v>
      </c>
      <c r="BI514" s="136">
        <f t="shared" si="1436"/>
        <v>1073517.258428473</v>
      </c>
      <c r="BJ514" s="134">
        <f t="shared" si="1436"/>
        <v>1600552.8133711023</v>
      </c>
      <c r="BK514" s="135">
        <f t="shared" si="1436"/>
        <v>1625648.3837830159</v>
      </c>
      <c r="BL514" s="136">
        <f t="shared" si="1436"/>
        <v>1602713.4127137172</v>
      </c>
      <c r="BM514" s="134">
        <f t="shared" si="1436"/>
        <v>1136136.1044988404</v>
      </c>
      <c r="BN514" s="135">
        <f t="shared" si="1436"/>
        <v>1130691.7640124997</v>
      </c>
      <c r="BO514" s="136">
        <f t="shared" si="1436"/>
        <v>1065243.4718069357</v>
      </c>
      <c r="BP514" s="134">
        <f t="shared" si="1436"/>
        <v>1592486.5979915468</v>
      </c>
      <c r="BQ514" s="135">
        <f t="shared" si="1436"/>
        <v>1667094.1538415663</v>
      </c>
      <c r="BR514" s="136">
        <f t="shared" si="1436"/>
        <v>1699083.9448327392</v>
      </c>
      <c r="BS514" s="134">
        <f t="shared" si="1436"/>
        <v>966311.30114435731</v>
      </c>
      <c r="BT514" s="135">
        <f t="shared" si="1436"/>
        <v>889942.61510414223</v>
      </c>
      <c r="BU514" s="178">
        <f t="shared" si="1436"/>
        <v>915215.1847202077</v>
      </c>
      <c r="BV514" s="134">
        <f t="shared" si="1436"/>
        <v>1524875.6989296183</v>
      </c>
      <c r="BW514" s="135">
        <f t="shared" si="1436"/>
        <v>1488545.205758512</v>
      </c>
      <c r="BX514" s="136">
        <f t="shared" ref="BX514:EI514" si="1437">(SUM(BX352:BX371))</f>
        <v>1452731.3280463493</v>
      </c>
      <c r="BY514" s="134">
        <f t="shared" si="1437"/>
        <v>0</v>
      </c>
      <c r="BZ514" s="135">
        <f t="shared" si="1437"/>
        <v>0</v>
      </c>
      <c r="CA514" s="136">
        <f t="shared" si="1437"/>
        <v>0</v>
      </c>
      <c r="CB514" s="134">
        <f t="shared" si="1437"/>
        <v>556973.94049002603</v>
      </c>
      <c r="CC514" s="135">
        <f t="shared" si="1437"/>
        <v>557301.59433816769</v>
      </c>
      <c r="CD514" s="136">
        <f t="shared" si="1437"/>
        <v>494586.95867313421</v>
      </c>
      <c r="CE514" s="134">
        <f t="shared" si="1437"/>
        <v>595208.01455836557</v>
      </c>
      <c r="CF514" s="135">
        <f t="shared" si="1437"/>
        <v>587686.01322788326</v>
      </c>
      <c r="CG514" s="136">
        <f t="shared" si="1437"/>
        <v>605666.55469582579</v>
      </c>
      <c r="CH514" s="134">
        <f t="shared" si="1437"/>
        <v>565279.25317019527</v>
      </c>
      <c r="CI514" s="135">
        <f t="shared" si="1437"/>
        <v>609672.62228660577</v>
      </c>
      <c r="CJ514" s="136">
        <f t="shared" si="1437"/>
        <v>688365.95287664433</v>
      </c>
      <c r="CK514" s="134">
        <f t="shared" si="1437"/>
        <v>723774.88959734805</v>
      </c>
      <c r="CL514" s="135">
        <f t="shared" si="1437"/>
        <v>740973.85211326997</v>
      </c>
      <c r="CM514" s="136">
        <f t="shared" si="1437"/>
        <v>760155.3570807518</v>
      </c>
      <c r="CN514" s="134">
        <f t="shared" si="1437"/>
        <v>656749.29879196454</v>
      </c>
      <c r="CO514" s="135">
        <f t="shared" si="1437"/>
        <v>548684.13038900949</v>
      </c>
      <c r="CP514" s="136">
        <f t="shared" si="1437"/>
        <v>527512.81748848769</v>
      </c>
      <c r="CQ514" s="134">
        <f t="shared" si="1437"/>
        <v>788422.14145891799</v>
      </c>
      <c r="CR514" s="135">
        <f t="shared" si="1437"/>
        <v>748718.73155074171</v>
      </c>
      <c r="CS514" s="136">
        <f t="shared" si="1437"/>
        <v>861721.53465896659</v>
      </c>
      <c r="CT514" s="134">
        <f t="shared" si="1437"/>
        <v>655450.6458986802</v>
      </c>
      <c r="CU514" s="135">
        <f t="shared" si="1437"/>
        <v>532209.47688520188</v>
      </c>
      <c r="CV514" s="136">
        <f t="shared" si="1437"/>
        <v>520186.94975240447</v>
      </c>
      <c r="CW514" s="134">
        <f t="shared" si="1437"/>
        <v>637178.02123784099</v>
      </c>
      <c r="CX514" s="135">
        <f t="shared" si="1437"/>
        <v>619570.12147607643</v>
      </c>
      <c r="CY514" s="178">
        <f t="shared" si="1437"/>
        <v>742398.45512390789</v>
      </c>
      <c r="CZ514" s="134">
        <f t="shared" si="1437"/>
        <v>487831.29568413208</v>
      </c>
      <c r="DA514" s="135">
        <f t="shared" si="1437"/>
        <v>512863.25941927062</v>
      </c>
      <c r="DB514" s="136">
        <f t="shared" si="1437"/>
        <v>557117.69655671355</v>
      </c>
      <c r="DC514" s="134">
        <f t="shared" si="1437"/>
        <v>615316.39137594914</v>
      </c>
      <c r="DD514" s="135">
        <f t="shared" si="1437"/>
        <v>551772.1277230765</v>
      </c>
      <c r="DE514" s="136">
        <f t="shared" si="1437"/>
        <v>598090.40838598507</v>
      </c>
      <c r="DF514" s="134">
        <f t="shared" si="1437"/>
        <v>1702664.1891020956</v>
      </c>
      <c r="DG514" s="135">
        <f t="shared" si="1437"/>
        <v>1639735.4993662988</v>
      </c>
      <c r="DH514" s="136">
        <f t="shared" si="1437"/>
        <v>1665638.5074856626</v>
      </c>
      <c r="DI514" s="134">
        <f t="shared" si="1437"/>
        <v>1673173.8023863093</v>
      </c>
      <c r="DJ514" s="135">
        <f t="shared" si="1437"/>
        <v>1677946.9965663285</v>
      </c>
      <c r="DK514" s="136">
        <f t="shared" si="1437"/>
        <v>1696641.0019593637</v>
      </c>
      <c r="DL514" s="134">
        <f t="shared" si="1437"/>
        <v>1505044.1647522363</v>
      </c>
      <c r="DM514" s="135">
        <f t="shared" si="1437"/>
        <v>1565062.6727823203</v>
      </c>
      <c r="DN514" s="136">
        <f t="shared" si="1437"/>
        <v>1572502.1821363415</v>
      </c>
      <c r="DO514" s="134">
        <f t="shared" si="1437"/>
        <v>1664721.7945155711</v>
      </c>
      <c r="DP514" s="135">
        <f t="shared" si="1437"/>
        <v>1700281.9074650335</v>
      </c>
      <c r="DQ514" s="136">
        <f t="shared" si="1437"/>
        <v>1679040.3801294193</v>
      </c>
      <c r="DR514" s="134">
        <f t="shared" si="1437"/>
        <v>1441253.9500080571</v>
      </c>
      <c r="DS514" s="135">
        <f t="shared" si="1437"/>
        <v>1666062.6284917609</v>
      </c>
      <c r="DT514" s="136">
        <f t="shared" si="1437"/>
        <v>1628819.1967888623</v>
      </c>
      <c r="DU514" s="134">
        <f t="shared" si="1437"/>
        <v>2221063.9773521652</v>
      </c>
      <c r="DV514" s="135">
        <f t="shared" si="1437"/>
        <v>1990443.4917877715</v>
      </c>
      <c r="DW514" s="136">
        <f t="shared" si="1437"/>
        <v>1974585.1492944499</v>
      </c>
      <c r="DX514" s="134">
        <f t="shared" si="1437"/>
        <v>1258234.4560451959</v>
      </c>
      <c r="DY514" s="135">
        <f t="shared" si="1437"/>
        <v>1137768.5579475481</v>
      </c>
      <c r="DZ514" s="136">
        <f t="shared" si="1437"/>
        <v>1091725.266099083</v>
      </c>
      <c r="EA514" s="134">
        <f t="shared" si="1437"/>
        <v>1820469.5892519841</v>
      </c>
      <c r="EB514" s="135">
        <f t="shared" si="1437"/>
        <v>1744414.9757066735</v>
      </c>
      <c r="EC514" s="136">
        <f t="shared" si="1437"/>
        <v>1778198.3201105078</v>
      </c>
      <c r="ED514" s="134">
        <f t="shared" si="1437"/>
        <v>1219193.9868642734</v>
      </c>
      <c r="EE514" s="135">
        <f t="shared" si="1437"/>
        <v>1190894.0928522823</v>
      </c>
      <c r="EF514" s="136">
        <f t="shared" si="1437"/>
        <v>1095501.2567140236</v>
      </c>
      <c r="EG514" s="134">
        <f t="shared" si="1437"/>
        <v>1861896.766776005</v>
      </c>
      <c r="EH514" s="135">
        <f t="shared" si="1437"/>
        <v>1907711.4909345075</v>
      </c>
      <c r="EI514" s="136">
        <f t="shared" si="1437"/>
        <v>1931736.2312130367</v>
      </c>
      <c r="EJ514" s="134">
        <f t="shared" ref="EJ514:EO514" si="1438">(SUM(EJ352:EJ371))</f>
        <v>1006521.0168437589</v>
      </c>
      <c r="EK514" s="135">
        <f t="shared" si="1438"/>
        <v>953834.53516181803</v>
      </c>
      <c r="EL514" s="136">
        <f t="shared" si="1438"/>
        <v>975580.81798753806</v>
      </c>
      <c r="EM514" s="134">
        <f t="shared" si="1438"/>
        <v>1864013.8737094472</v>
      </c>
      <c r="EN514" s="135">
        <f t="shared" si="1438"/>
        <v>1850937.0447792409</v>
      </c>
      <c r="EO514" s="136">
        <f t="shared" si="1438"/>
        <v>1901591.9667180688</v>
      </c>
    </row>
    <row r="515" spans="9:145" s="120" customFormat="1" x14ac:dyDescent="0.3">
      <c r="I515" s="257"/>
      <c r="J515" s="258" t="s">
        <v>430</v>
      </c>
      <c r="K515" s="89">
        <f>(SUM(K362:K371))</f>
        <v>300568.2204293462</v>
      </c>
      <c r="L515" s="91">
        <f t="shared" ref="L515:BW515" si="1439">(SUM(L362:L371))</f>
        <v>276895.94090288016</v>
      </c>
      <c r="M515" s="90">
        <f t="shared" si="1439"/>
        <v>332808.90840460785</v>
      </c>
      <c r="N515" s="89">
        <f t="shared" si="1439"/>
        <v>290152.65970943606</v>
      </c>
      <c r="O515" s="91">
        <f t="shared" si="1439"/>
        <v>365480.16435866023</v>
      </c>
      <c r="P515" s="90">
        <f t="shared" si="1439"/>
        <v>320981.87844688585</v>
      </c>
      <c r="Q515" s="89">
        <f t="shared" si="1439"/>
        <v>311919.94158578845</v>
      </c>
      <c r="R515" s="91">
        <f t="shared" si="1439"/>
        <v>369995.73732869868</v>
      </c>
      <c r="S515" s="90">
        <f t="shared" si="1439"/>
        <v>277140.97452663432</v>
      </c>
      <c r="T515" s="89">
        <f t="shared" si="1439"/>
        <v>355819.60451318917</v>
      </c>
      <c r="U515" s="91">
        <f t="shared" si="1439"/>
        <v>357713.9185856987</v>
      </c>
      <c r="V515" s="90">
        <f t="shared" si="1439"/>
        <v>348254.220053603</v>
      </c>
      <c r="W515" s="89">
        <f t="shared" si="1439"/>
        <v>437731.74704355351</v>
      </c>
      <c r="X515" s="91">
        <f t="shared" si="1439"/>
        <v>457432.85392802057</v>
      </c>
      <c r="Y515" s="90">
        <f t="shared" si="1439"/>
        <v>429695.59581381327</v>
      </c>
      <c r="Z515" s="89">
        <f t="shared" si="1439"/>
        <v>366361.78152916592</v>
      </c>
      <c r="AA515" s="91">
        <f t="shared" si="1439"/>
        <v>441857.71824083757</v>
      </c>
      <c r="AB515" s="90">
        <f t="shared" si="1439"/>
        <v>447416.0913087629</v>
      </c>
      <c r="AC515" s="89">
        <f t="shared" si="1439"/>
        <v>374952.44252811128</v>
      </c>
      <c r="AD515" s="91">
        <f t="shared" si="1439"/>
        <v>385827.48367126909</v>
      </c>
      <c r="AE515" s="90">
        <f t="shared" si="1439"/>
        <v>354813.44310103555</v>
      </c>
      <c r="AF515" s="89">
        <f t="shared" si="1439"/>
        <v>354290.47609925119</v>
      </c>
      <c r="AG515" s="91">
        <f t="shared" si="1439"/>
        <v>378216.80103944719</v>
      </c>
      <c r="AH515" s="90">
        <f t="shared" si="1439"/>
        <v>406372.61514907662</v>
      </c>
      <c r="AI515" s="89">
        <f t="shared" si="1439"/>
        <v>315563.57622454164</v>
      </c>
      <c r="AJ515" s="91">
        <f t="shared" si="1439"/>
        <v>257470.70750758919</v>
      </c>
      <c r="AK515" s="90">
        <f t="shared" si="1439"/>
        <v>319724.96172037476</v>
      </c>
      <c r="AL515" s="89">
        <f t="shared" si="1439"/>
        <v>338671.91719290102</v>
      </c>
      <c r="AM515" s="91">
        <f t="shared" si="1439"/>
        <v>385991.12219836644</v>
      </c>
      <c r="AN515" s="90">
        <f t="shared" si="1439"/>
        <v>381535.94300619041</v>
      </c>
      <c r="AO515" s="89">
        <f t="shared" si="1439"/>
        <v>1039763.1777904506</v>
      </c>
      <c r="AP515" s="91">
        <f t="shared" si="1439"/>
        <v>1017232.305674236</v>
      </c>
      <c r="AQ515" s="90">
        <f t="shared" si="1439"/>
        <v>968526.04928184324</v>
      </c>
      <c r="AR515" s="89">
        <f t="shared" si="1439"/>
        <v>905637.74403510441</v>
      </c>
      <c r="AS515" s="91">
        <f t="shared" si="1439"/>
        <v>909152.50437433203</v>
      </c>
      <c r="AT515" s="90">
        <f t="shared" si="1439"/>
        <v>914424.77471384103</v>
      </c>
      <c r="AU515" s="89">
        <f t="shared" si="1439"/>
        <v>849383.76762467471</v>
      </c>
      <c r="AV515" s="91">
        <f t="shared" si="1439"/>
        <v>790205.55881687114</v>
      </c>
      <c r="AW515" s="90">
        <f t="shared" si="1439"/>
        <v>820891.41090186674</v>
      </c>
      <c r="AX515" s="89">
        <f t="shared" si="1439"/>
        <v>765002.04990992905</v>
      </c>
      <c r="AY515" s="91">
        <f t="shared" si="1439"/>
        <v>771292.78002772271</v>
      </c>
      <c r="AZ515" s="90">
        <f t="shared" si="1439"/>
        <v>757693.2164745339</v>
      </c>
      <c r="BA515" s="89">
        <f t="shared" si="1439"/>
        <v>731269.56435589062</v>
      </c>
      <c r="BB515" s="91">
        <f t="shared" si="1439"/>
        <v>790742.75318654079</v>
      </c>
      <c r="BC515" s="90">
        <f t="shared" si="1439"/>
        <v>794494.73657206341</v>
      </c>
      <c r="BD515" s="89">
        <f t="shared" si="1439"/>
        <v>789712.4804789226</v>
      </c>
      <c r="BE515" s="91">
        <f t="shared" si="1439"/>
        <v>885523.42893140065</v>
      </c>
      <c r="BF515" s="90">
        <f t="shared" si="1439"/>
        <v>834521.16054702492</v>
      </c>
      <c r="BG515" s="89">
        <f t="shared" si="1439"/>
        <v>635350.96106079093</v>
      </c>
      <c r="BH515" s="91">
        <f t="shared" si="1439"/>
        <v>617601.2848801068</v>
      </c>
      <c r="BI515" s="90">
        <f t="shared" si="1439"/>
        <v>642311.25433543546</v>
      </c>
      <c r="BJ515" s="89">
        <f t="shared" si="1439"/>
        <v>804599.55915135867</v>
      </c>
      <c r="BK515" s="91">
        <f t="shared" si="1439"/>
        <v>821345.50924879801</v>
      </c>
      <c r="BL515" s="90">
        <f t="shared" si="1439"/>
        <v>817901.0688750858</v>
      </c>
      <c r="BM515" s="89">
        <f t="shared" si="1439"/>
        <v>666988.01147259679</v>
      </c>
      <c r="BN515" s="91">
        <f t="shared" si="1439"/>
        <v>684628.27683473984</v>
      </c>
      <c r="BO515" s="90">
        <f t="shared" si="1439"/>
        <v>644709.45170676394</v>
      </c>
      <c r="BP515" s="89">
        <f t="shared" si="1439"/>
        <v>837810.54844946868</v>
      </c>
      <c r="BQ515" s="91">
        <f t="shared" si="1439"/>
        <v>877498.66358977428</v>
      </c>
      <c r="BR515" s="90">
        <f t="shared" si="1439"/>
        <v>877614.20903126488</v>
      </c>
      <c r="BS515" s="89">
        <f t="shared" si="1439"/>
        <v>535323.69770908251</v>
      </c>
      <c r="BT515" s="91">
        <f t="shared" si="1439"/>
        <v>501625.87810926681</v>
      </c>
      <c r="BU515" s="92">
        <f t="shared" si="1439"/>
        <v>526081.98615861405</v>
      </c>
      <c r="BV515" s="89">
        <f t="shared" si="1439"/>
        <v>828768.86646805517</v>
      </c>
      <c r="BW515" s="91">
        <f t="shared" si="1439"/>
        <v>811390.69616617705</v>
      </c>
      <c r="BX515" s="90">
        <f t="shared" ref="BX515:EI515" si="1440">(SUM(BX362:BX371))</f>
        <v>774053.33325926005</v>
      </c>
      <c r="BY515" s="89">
        <f t="shared" si="1440"/>
        <v>0</v>
      </c>
      <c r="BZ515" s="91">
        <f t="shared" si="1440"/>
        <v>0</v>
      </c>
      <c r="CA515" s="90">
        <f t="shared" si="1440"/>
        <v>0</v>
      </c>
      <c r="CB515" s="89">
        <f t="shared" si="1440"/>
        <v>265685.29095824942</v>
      </c>
      <c r="CC515" s="91">
        <f t="shared" si="1440"/>
        <v>272879.67326768697</v>
      </c>
      <c r="CD515" s="90">
        <f t="shared" si="1440"/>
        <v>243309.69243295171</v>
      </c>
      <c r="CE515" s="89">
        <f t="shared" si="1440"/>
        <v>228583.43050749903</v>
      </c>
      <c r="CF515" s="91">
        <f t="shared" si="1440"/>
        <v>219301.48263619511</v>
      </c>
      <c r="CG515" s="90">
        <f t="shared" si="1440"/>
        <v>231787.92296376481</v>
      </c>
      <c r="CH515" s="89">
        <f t="shared" si="1440"/>
        <v>277189.42254244449</v>
      </c>
      <c r="CI515" s="91">
        <f t="shared" si="1440"/>
        <v>303980.92901546421</v>
      </c>
      <c r="CJ515" s="90">
        <f t="shared" si="1440"/>
        <v>349655.31164360605</v>
      </c>
      <c r="CK515" s="89">
        <f t="shared" si="1440"/>
        <v>313082.48423920671</v>
      </c>
      <c r="CL515" s="91">
        <f t="shared" si="1440"/>
        <v>329709.47529265366</v>
      </c>
      <c r="CM515" s="90">
        <f t="shared" si="1440"/>
        <v>353565.47335040267</v>
      </c>
      <c r="CN515" s="89">
        <f t="shared" si="1440"/>
        <v>341823.54718324606</v>
      </c>
      <c r="CO515" s="91">
        <f t="shared" si="1440"/>
        <v>277187.47520956409</v>
      </c>
      <c r="CP515" s="90">
        <f t="shared" si="1440"/>
        <v>269046.38172373734</v>
      </c>
      <c r="CQ515" s="89">
        <f t="shared" si="1440"/>
        <v>346712.40547673812</v>
      </c>
      <c r="CR515" s="91">
        <f t="shared" si="1440"/>
        <v>326842.50727442274</v>
      </c>
      <c r="CS515" s="90">
        <f t="shared" si="1440"/>
        <v>401140.34823481779</v>
      </c>
      <c r="CT515" s="89">
        <f t="shared" si="1440"/>
        <v>306699.32052522036</v>
      </c>
      <c r="CU515" s="91">
        <f t="shared" si="1440"/>
        <v>230209.37416364707</v>
      </c>
      <c r="CV515" s="90">
        <f t="shared" si="1440"/>
        <v>235341.52019166725</v>
      </c>
      <c r="CW515" s="89">
        <f t="shared" si="1440"/>
        <v>273855.67804880778</v>
      </c>
      <c r="CX515" s="91">
        <f t="shared" si="1440"/>
        <v>285926.0872807416</v>
      </c>
      <c r="CY515" s="92">
        <f t="shared" si="1440"/>
        <v>342118.46606660576</v>
      </c>
      <c r="CZ515" s="89">
        <f t="shared" si="1440"/>
        <v>230494.73039223236</v>
      </c>
      <c r="DA515" s="91">
        <f t="shared" si="1440"/>
        <v>250174.59530141653</v>
      </c>
      <c r="DB515" s="90">
        <f t="shared" si="1440"/>
        <v>284724.37496704492</v>
      </c>
      <c r="DC515" s="89">
        <f t="shared" si="1440"/>
        <v>263433.37284078565</v>
      </c>
      <c r="DD515" s="91">
        <f t="shared" si="1440"/>
        <v>233998.26140981421</v>
      </c>
      <c r="DE515" s="90">
        <f t="shared" si="1440"/>
        <v>247586.86119216765</v>
      </c>
      <c r="DF515" s="89">
        <f t="shared" si="1440"/>
        <v>929316.26978412946</v>
      </c>
      <c r="DG515" s="91">
        <f t="shared" si="1440"/>
        <v>894578.90902536211</v>
      </c>
      <c r="DH515" s="90">
        <f t="shared" si="1440"/>
        <v>921641.73149636644</v>
      </c>
      <c r="DI515" s="89">
        <f t="shared" si="1440"/>
        <v>837389.06041815982</v>
      </c>
      <c r="DJ515" s="91">
        <f t="shared" si="1440"/>
        <v>842398.32626715628</v>
      </c>
      <c r="DK515" s="90">
        <f t="shared" si="1440"/>
        <v>860011.95888945321</v>
      </c>
      <c r="DL515" s="89">
        <f t="shared" si="1440"/>
        <v>858699.86370231805</v>
      </c>
      <c r="DM515" s="91">
        <f t="shared" si="1440"/>
        <v>896642.22769522597</v>
      </c>
      <c r="DN515" s="90">
        <f t="shared" si="1440"/>
        <v>892939.14487048378</v>
      </c>
      <c r="DO515" s="89">
        <f t="shared" si="1440"/>
        <v>857125.98208381271</v>
      </c>
      <c r="DP515" s="91">
        <f t="shared" si="1440"/>
        <v>875840.22051955643</v>
      </c>
      <c r="DQ515" s="90">
        <f t="shared" si="1440"/>
        <v>860060.77929954301</v>
      </c>
      <c r="DR515" s="89">
        <f t="shared" si="1440"/>
        <v>832548.26649201533</v>
      </c>
      <c r="DS515" s="91">
        <f t="shared" si="1440"/>
        <v>974257.13079963822</v>
      </c>
      <c r="DT515" s="90">
        <f t="shared" si="1440"/>
        <v>977521.1149165926</v>
      </c>
      <c r="DU515" s="89">
        <f t="shared" si="1440"/>
        <v>1159112.2705163367</v>
      </c>
      <c r="DV515" s="91">
        <f t="shared" si="1440"/>
        <v>1011055.9329950796</v>
      </c>
      <c r="DW515" s="90">
        <f t="shared" si="1440"/>
        <v>1014331.7170262767</v>
      </c>
      <c r="DX515" s="89">
        <f t="shared" si="1440"/>
        <v>731520.62692710117</v>
      </c>
      <c r="DY515" s="91">
        <f t="shared" si="1440"/>
        <v>681888.52941498568</v>
      </c>
      <c r="DZ515" s="90">
        <f t="shared" si="1440"/>
        <v>673878.53462415456</v>
      </c>
      <c r="EA515" s="89">
        <f t="shared" si="1440"/>
        <v>930441.84128092614</v>
      </c>
      <c r="EB515" s="91">
        <f t="shared" si="1440"/>
        <v>893939.03610767238</v>
      </c>
      <c r="EC515" s="90">
        <f t="shared" si="1440"/>
        <v>932407.27507962869</v>
      </c>
      <c r="ED515" s="89">
        <f t="shared" si="1440"/>
        <v>740166.79678421107</v>
      </c>
      <c r="EE515" s="91">
        <f t="shared" si="1440"/>
        <v>741888.96136469161</v>
      </c>
      <c r="EF515" s="90">
        <f t="shared" si="1440"/>
        <v>674869.9850407677</v>
      </c>
      <c r="EG515" s="89">
        <f t="shared" si="1440"/>
        <v>1001047.2733878391</v>
      </c>
      <c r="EH515" s="91">
        <f t="shared" si="1440"/>
        <v>1015933.5626664878</v>
      </c>
      <c r="EI515" s="90">
        <f t="shared" si="1440"/>
        <v>1037082.3333266506</v>
      </c>
      <c r="EJ515" s="89">
        <f t="shared" ref="EJ515:EO515" si="1441">(SUM(EJ362:EJ371))</f>
        <v>527504.01580534375</v>
      </c>
      <c r="EK515" s="91">
        <f t="shared" si="1441"/>
        <v>521683.39344575757</v>
      </c>
      <c r="EL515" s="90">
        <f t="shared" si="1441"/>
        <v>544296.77611357579</v>
      </c>
      <c r="EM515" s="89">
        <f t="shared" si="1441"/>
        <v>994357.05421473179</v>
      </c>
      <c r="EN515" s="91">
        <f t="shared" si="1441"/>
        <v>1000241.8789633772</v>
      </c>
      <c r="EO515" s="90">
        <f t="shared" si="1441"/>
        <v>1030136.0797586839</v>
      </c>
    </row>
    <row r="516" spans="9:145" s="120" customFormat="1" ht="15" thickBot="1" x14ac:dyDescent="0.35">
      <c r="I516" s="259"/>
      <c r="J516" s="260" t="s">
        <v>431</v>
      </c>
      <c r="K516" s="137">
        <f>(SUM(K371,K363,K364))</f>
        <v>180471.24843735941</v>
      </c>
      <c r="L516" s="138">
        <f t="shared" ref="L516:BW516" si="1442">(SUM(L371,L363,L364))</f>
        <v>169294.75425219245</v>
      </c>
      <c r="M516" s="139">
        <f t="shared" si="1442"/>
        <v>204507.35877881155</v>
      </c>
      <c r="N516" s="137">
        <f t="shared" si="1442"/>
        <v>173302.94060407349</v>
      </c>
      <c r="O516" s="138">
        <f t="shared" si="1442"/>
        <v>219638.88522154337</v>
      </c>
      <c r="P516" s="139">
        <f t="shared" si="1442"/>
        <v>193604.83406987364</v>
      </c>
      <c r="Q516" s="137">
        <f t="shared" si="1442"/>
        <v>187535.53269639175</v>
      </c>
      <c r="R516" s="138">
        <f t="shared" si="1442"/>
        <v>224058.82125713871</v>
      </c>
      <c r="S516" s="139">
        <f t="shared" si="1442"/>
        <v>168697.52884747169</v>
      </c>
      <c r="T516" s="137">
        <f t="shared" si="1442"/>
        <v>213613.73982080526</v>
      </c>
      <c r="U516" s="138">
        <f t="shared" si="1442"/>
        <v>214097.51649998367</v>
      </c>
      <c r="V516" s="139">
        <f t="shared" si="1442"/>
        <v>208390.75456687168</v>
      </c>
      <c r="W516" s="137">
        <f t="shared" si="1442"/>
        <v>270812.90267597011</v>
      </c>
      <c r="X516" s="138">
        <f t="shared" si="1442"/>
        <v>282324.46516661352</v>
      </c>
      <c r="Y516" s="139">
        <f t="shared" si="1442"/>
        <v>264617.2417114072</v>
      </c>
      <c r="Z516" s="137">
        <f t="shared" si="1442"/>
        <v>222275.96594409429</v>
      </c>
      <c r="AA516" s="138">
        <f t="shared" si="1442"/>
        <v>266994.07998348743</v>
      </c>
      <c r="AB516" s="139">
        <f t="shared" si="1442"/>
        <v>270330.32010291074</v>
      </c>
      <c r="AC516" s="137">
        <f t="shared" si="1442"/>
        <v>229279.25953420572</v>
      </c>
      <c r="AD516" s="138">
        <f t="shared" si="1442"/>
        <v>236830.01932725793</v>
      </c>
      <c r="AE516" s="139">
        <f t="shared" si="1442"/>
        <v>218217.27087106876</v>
      </c>
      <c r="AF516" s="137">
        <f t="shared" si="1442"/>
        <v>210757.45194751266</v>
      </c>
      <c r="AG516" s="138">
        <f t="shared" si="1442"/>
        <v>227363.10431580895</v>
      </c>
      <c r="AH516" s="139">
        <f t="shared" si="1442"/>
        <v>244242.71828935106</v>
      </c>
      <c r="AI516" s="137">
        <f t="shared" si="1442"/>
        <v>192745.21494112315</v>
      </c>
      <c r="AJ516" s="138">
        <f t="shared" si="1442"/>
        <v>158897.46449893527</v>
      </c>
      <c r="AK516" s="139">
        <f t="shared" si="1442"/>
        <v>198440.71322146384</v>
      </c>
      <c r="AL516" s="137">
        <f t="shared" si="1442"/>
        <v>201496.55443593598</v>
      </c>
      <c r="AM516" s="138">
        <f t="shared" si="1442"/>
        <v>231394.0749968508</v>
      </c>
      <c r="AN516" s="139">
        <f t="shared" si="1442"/>
        <v>231926.88415448106</v>
      </c>
      <c r="AO516" s="137">
        <f t="shared" si="1442"/>
        <v>647597.58385692188</v>
      </c>
      <c r="AP516" s="138">
        <f t="shared" si="1442"/>
        <v>634691.48288667423</v>
      </c>
      <c r="AQ516" s="139">
        <f t="shared" si="1442"/>
        <v>599398.38495813252</v>
      </c>
      <c r="AR516" s="137">
        <f t="shared" si="1442"/>
        <v>552571.18431925355</v>
      </c>
      <c r="AS516" s="138">
        <f t="shared" si="1442"/>
        <v>556588.59069131687</v>
      </c>
      <c r="AT516" s="139">
        <f t="shared" si="1442"/>
        <v>562251.71046459931</v>
      </c>
      <c r="AU516" s="137">
        <f t="shared" si="1442"/>
        <v>490586.01697180432</v>
      </c>
      <c r="AV516" s="138">
        <f t="shared" si="1442"/>
        <v>475339.85811668658</v>
      </c>
      <c r="AW516" s="139">
        <f t="shared" si="1442"/>
        <v>495830.70242837083</v>
      </c>
      <c r="AX516" s="137">
        <f t="shared" si="1442"/>
        <v>453502.23266113328</v>
      </c>
      <c r="AY516" s="138">
        <f t="shared" si="1442"/>
        <v>462555.35616473469</v>
      </c>
      <c r="AZ516" s="139">
        <f t="shared" si="1442"/>
        <v>450058.93315991305</v>
      </c>
      <c r="BA516" s="137">
        <f t="shared" si="1442"/>
        <v>440614.01805977063</v>
      </c>
      <c r="BB516" s="138">
        <f t="shared" si="1442"/>
        <v>475679.11231092352</v>
      </c>
      <c r="BC516" s="139">
        <f t="shared" si="1442"/>
        <v>476952.64722728007</v>
      </c>
      <c r="BD516" s="137">
        <f t="shared" si="1442"/>
        <v>454771.951599341</v>
      </c>
      <c r="BE516" s="138">
        <f t="shared" si="1442"/>
        <v>497894.19740012771</v>
      </c>
      <c r="BF516" s="139">
        <f t="shared" si="1442"/>
        <v>472228.58743539441</v>
      </c>
      <c r="BG516" s="137">
        <f t="shared" si="1442"/>
        <v>373138.56688240246</v>
      </c>
      <c r="BH516" s="138">
        <f t="shared" si="1442"/>
        <v>362970.4933694824</v>
      </c>
      <c r="BI516" s="139">
        <f t="shared" si="1442"/>
        <v>375078.8424859884</v>
      </c>
      <c r="BJ516" s="137">
        <f t="shared" si="1442"/>
        <v>451766.15198925335</v>
      </c>
      <c r="BK516" s="138">
        <f t="shared" si="1442"/>
        <v>465077.57033175428</v>
      </c>
      <c r="BL516" s="139">
        <f t="shared" si="1442"/>
        <v>461557.25177095679</v>
      </c>
      <c r="BM516" s="137">
        <f t="shared" si="1442"/>
        <v>389606.0554059936</v>
      </c>
      <c r="BN516" s="138">
        <f t="shared" si="1442"/>
        <v>402584.58956729807</v>
      </c>
      <c r="BO516" s="139">
        <f t="shared" si="1442"/>
        <v>379654.17212927737</v>
      </c>
      <c r="BP516" s="137">
        <f t="shared" si="1442"/>
        <v>478172.98925739079</v>
      </c>
      <c r="BQ516" s="138">
        <f t="shared" si="1442"/>
        <v>498922.77631392807</v>
      </c>
      <c r="BR516" s="139">
        <f t="shared" si="1442"/>
        <v>503758.79513433675</v>
      </c>
      <c r="BS516" s="137">
        <f t="shared" si="1442"/>
        <v>296681.26926654356</v>
      </c>
      <c r="BT516" s="138">
        <f t="shared" si="1442"/>
        <v>278451.88295723125</v>
      </c>
      <c r="BU516" s="184">
        <f t="shared" si="1442"/>
        <v>296513.36148646497</v>
      </c>
      <c r="BV516" s="137">
        <f t="shared" si="1442"/>
        <v>472489.37733825867</v>
      </c>
      <c r="BW516" s="138">
        <f t="shared" si="1442"/>
        <v>465799.90045287006</v>
      </c>
      <c r="BX516" s="139">
        <f t="shared" ref="BX516:EI516" si="1443">(SUM(BX371,BX363,BX364))</f>
        <v>448899.04661880399</v>
      </c>
      <c r="BY516" s="137">
        <f t="shared" si="1443"/>
        <v>0</v>
      </c>
      <c r="BZ516" s="138">
        <f t="shared" si="1443"/>
        <v>0</v>
      </c>
      <c r="CA516" s="139">
        <f t="shared" si="1443"/>
        <v>0</v>
      </c>
      <c r="CB516" s="137">
        <f t="shared" si="1443"/>
        <v>154581.84196909977</v>
      </c>
      <c r="CC516" s="138">
        <f t="shared" si="1443"/>
        <v>163793.18335155852</v>
      </c>
      <c r="CD516" s="139">
        <f t="shared" si="1443"/>
        <v>151876.034127758</v>
      </c>
      <c r="CE516" s="137">
        <f t="shared" si="1443"/>
        <v>146809.62534462183</v>
      </c>
      <c r="CF516" s="138">
        <f t="shared" si="1443"/>
        <v>140430.10539824195</v>
      </c>
      <c r="CG516" s="139">
        <f t="shared" si="1443"/>
        <v>148090.05368081428</v>
      </c>
      <c r="CH516" s="137">
        <f t="shared" si="1443"/>
        <v>169098.57355303603</v>
      </c>
      <c r="CI516" s="138">
        <f t="shared" si="1443"/>
        <v>188443.08715398685</v>
      </c>
      <c r="CJ516" s="139">
        <f t="shared" si="1443"/>
        <v>217547.1526277886</v>
      </c>
      <c r="CK516" s="137">
        <f t="shared" si="1443"/>
        <v>199271.18652641843</v>
      </c>
      <c r="CL516" s="138">
        <f t="shared" si="1443"/>
        <v>207685.9227326221</v>
      </c>
      <c r="CM516" s="139">
        <f t="shared" si="1443"/>
        <v>224682.19598337417</v>
      </c>
      <c r="CN516" s="137">
        <f t="shared" si="1443"/>
        <v>210327.73860551568</v>
      </c>
      <c r="CO516" s="138">
        <f t="shared" si="1443"/>
        <v>169741.3591530344</v>
      </c>
      <c r="CP516" s="139">
        <f t="shared" si="1443"/>
        <v>163980.56369454053</v>
      </c>
      <c r="CQ516" s="137">
        <f t="shared" si="1443"/>
        <v>215226.06113052866</v>
      </c>
      <c r="CR516" s="138">
        <f t="shared" si="1443"/>
        <v>204354.89350104137</v>
      </c>
      <c r="CS516" s="139">
        <f t="shared" si="1443"/>
        <v>249504.68536229306</v>
      </c>
      <c r="CT516" s="137">
        <f t="shared" si="1443"/>
        <v>188334.54461366963</v>
      </c>
      <c r="CU516" s="138">
        <f t="shared" si="1443"/>
        <v>141903.7349073317</v>
      </c>
      <c r="CV516" s="139">
        <f t="shared" si="1443"/>
        <v>143136.47011880256</v>
      </c>
      <c r="CW516" s="137">
        <f t="shared" si="1443"/>
        <v>172602.15057714938</v>
      </c>
      <c r="CX516" s="138">
        <f t="shared" si="1443"/>
        <v>179741.02581542486</v>
      </c>
      <c r="CY516" s="184">
        <f t="shared" si="1443"/>
        <v>215220.50117313483</v>
      </c>
      <c r="CZ516" s="137">
        <f t="shared" si="1443"/>
        <v>142018.6986436139</v>
      </c>
      <c r="DA516" s="138">
        <f t="shared" si="1443"/>
        <v>153129.43187393199</v>
      </c>
      <c r="DB516" s="139">
        <f t="shared" si="1443"/>
        <v>173276.41057064402</v>
      </c>
      <c r="DC516" s="137">
        <f t="shared" si="1443"/>
        <v>164880.59146612414</v>
      </c>
      <c r="DD516" s="138">
        <f t="shared" si="1443"/>
        <v>147110.80887578827</v>
      </c>
      <c r="DE516" s="139">
        <f t="shared" si="1443"/>
        <v>154718.8564462302</v>
      </c>
      <c r="DF516" s="137">
        <f t="shared" si="1443"/>
        <v>562051.67594980169</v>
      </c>
      <c r="DG516" s="138">
        <f t="shared" si="1443"/>
        <v>561105.61860946834</v>
      </c>
      <c r="DH516" s="139">
        <f t="shared" si="1443"/>
        <v>583613.408414067</v>
      </c>
      <c r="DI516" s="137">
        <f t="shared" si="1443"/>
        <v>538590.07064474886</v>
      </c>
      <c r="DJ516" s="138">
        <f t="shared" si="1443"/>
        <v>542757.77720460866</v>
      </c>
      <c r="DK516" s="139">
        <f t="shared" si="1443"/>
        <v>559978.67100004945</v>
      </c>
      <c r="DL516" s="137">
        <f t="shared" si="1443"/>
        <v>541465.9466560235</v>
      </c>
      <c r="DM516" s="138">
        <f t="shared" si="1443"/>
        <v>559446.17613457667</v>
      </c>
      <c r="DN516" s="139">
        <f t="shared" si="1443"/>
        <v>557471.07090241846</v>
      </c>
      <c r="DO516" s="137">
        <f t="shared" si="1443"/>
        <v>527131.39247431338</v>
      </c>
      <c r="DP516" s="138">
        <f t="shared" si="1443"/>
        <v>537023.17858878477</v>
      </c>
      <c r="DQ516" s="139">
        <f t="shared" si="1443"/>
        <v>532205.32529663644</v>
      </c>
      <c r="DR516" s="137">
        <f t="shared" si="1443"/>
        <v>518290.41461790091</v>
      </c>
      <c r="DS516" s="138">
        <f t="shared" si="1443"/>
        <v>585479.10572728328</v>
      </c>
      <c r="DT516" s="139">
        <f t="shared" si="1443"/>
        <v>571133.52162846073</v>
      </c>
      <c r="DU516" s="137">
        <f t="shared" si="1443"/>
        <v>655168.95342060528</v>
      </c>
      <c r="DV516" s="138">
        <f t="shared" si="1443"/>
        <v>562729.59799297235</v>
      </c>
      <c r="DW516" s="139">
        <f t="shared" si="1443"/>
        <v>568523.02922650916</v>
      </c>
      <c r="DX516" s="137">
        <f t="shared" si="1443"/>
        <v>413778.0121949219</v>
      </c>
      <c r="DY516" s="138">
        <f t="shared" si="1443"/>
        <v>396668.79056324356</v>
      </c>
      <c r="DZ516" s="139">
        <f t="shared" si="1443"/>
        <v>391182.47114750405</v>
      </c>
      <c r="EA516" s="137">
        <f t="shared" si="1443"/>
        <v>519392.91627137875</v>
      </c>
      <c r="EB516" s="138">
        <f t="shared" si="1443"/>
        <v>495149.71415662603</v>
      </c>
      <c r="EC516" s="139">
        <f t="shared" si="1443"/>
        <v>517946.02074697171</v>
      </c>
      <c r="ED516" s="137">
        <f t="shared" si="1443"/>
        <v>410333.57876988279</v>
      </c>
      <c r="EE516" s="138">
        <f t="shared" si="1443"/>
        <v>416685.06894087419</v>
      </c>
      <c r="EF516" s="139">
        <f t="shared" si="1443"/>
        <v>379342.7793932599</v>
      </c>
      <c r="EG516" s="137">
        <f t="shared" si="1443"/>
        <v>562705.77164674713</v>
      </c>
      <c r="EH516" s="138">
        <f t="shared" si="1443"/>
        <v>571353.95627392468</v>
      </c>
      <c r="EI516" s="139">
        <f t="shared" si="1443"/>
        <v>582222.69752490043</v>
      </c>
      <c r="EJ516" s="137">
        <f t="shared" ref="EJ516:EO516" si="1444">(SUM(EJ371,EJ363,EJ364))</f>
        <v>258041.00548975467</v>
      </c>
      <c r="EK516" s="138">
        <f t="shared" si="1444"/>
        <v>254504.13819463638</v>
      </c>
      <c r="EL516" s="139">
        <f t="shared" si="1444"/>
        <v>259892.19627347623</v>
      </c>
      <c r="EM516" s="137">
        <f t="shared" si="1444"/>
        <v>556710.42919976474</v>
      </c>
      <c r="EN516" s="138">
        <f t="shared" si="1444"/>
        <v>555368.89395722176</v>
      </c>
      <c r="EO516" s="139">
        <f t="shared" si="1444"/>
        <v>572163.40050643182</v>
      </c>
    </row>
    <row r="517" spans="9:145" s="120" customFormat="1" x14ac:dyDescent="0.3">
      <c r="I517" s="255" t="s">
        <v>432</v>
      </c>
      <c r="J517" s="261" t="s">
        <v>429</v>
      </c>
      <c r="K517" s="134">
        <f>(SUM(K372:K404))</f>
        <v>416245.67164319236</v>
      </c>
      <c r="L517" s="135">
        <f t="shared" ref="L517:BW517" si="1445">(SUM(L372:L404))</f>
        <v>393809.50035887817</v>
      </c>
      <c r="M517" s="136">
        <f t="shared" si="1445"/>
        <v>430245.22791159345</v>
      </c>
      <c r="N517" s="134">
        <f t="shared" si="1445"/>
        <v>379675.36928603967</v>
      </c>
      <c r="O517" s="135">
        <f t="shared" si="1445"/>
        <v>453018.07339944149</v>
      </c>
      <c r="P517" s="136">
        <f t="shared" si="1445"/>
        <v>410283.18686869839</v>
      </c>
      <c r="Q517" s="134">
        <f t="shared" si="1445"/>
        <v>438563.1634737734</v>
      </c>
      <c r="R517" s="135">
        <f t="shared" si="1445"/>
        <v>482283.08413990535</v>
      </c>
      <c r="S517" s="136">
        <f t="shared" si="1445"/>
        <v>364162.12223008036</v>
      </c>
      <c r="T517" s="134">
        <f t="shared" si="1445"/>
        <v>496925.44283036294</v>
      </c>
      <c r="U517" s="135">
        <f t="shared" si="1445"/>
        <v>453729.92304723657</v>
      </c>
      <c r="V517" s="136">
        <f t="shared" si="1445"/>
        <v>487691.15012108441</v>
      </c>
      <c r="W517" s="134">
        <f t="shared" si="1445"/>
        <v>601383.53015693615</v>
      </c>
      <c r="X517" s="135">
        <f t="shared" si="1445"/>
        <v>565243.75937455369</v>
      </c>
      <c r="Y517" s="136">
        <f t="shared" si="1445"/>
        <v>521389.874585193</v>
      </c>
      <c r="Z517" s="134">
        <f t="shared" si="1445"/>
        <v>609611.65736827604</v>
      </c>
      <c r="AA517" s="135">
        <f t="shared" si="1445"/>
        <v>659337.42224810645</v>
      </c>
      <c r="AB517" s="136">
        <f t="shared" si="1445"/>
        <v>689668.76597902458</v>
      </c>
      <c r="AC517" s="134">
        <f t="shared" si="1445"/>
        <v>534974.05853951629</v>
      </c>
      <c r="AD517" s="135">
        <f t="shared" si="1445"/>
        <v>522816.74010363501</v>
      </c>
      <c r="AE517" s="136">
        <f t="shared" si="1445"/>
        <v>500963.45737237146</v>
      </c>
      <c r="AF517" s="134">
        <f t="shared" si="1445"/>
        <v>599671.64659067278</v>
      </c>
      <c r="AG517" s="135">
        <f t="shared" si="1445"/>
        <v>597106.29899562104</v>
      </c>
      <c r="AH517" s="136">
        <f t="shared" si="1445"/>
        <v>603698.142617153</v>
      </c>
      <c r="AI517" s="134">
        <f t="shared" si="1445"/>
        <v>476299.71059024386</v>
      </c>
      <c r="AJ517" s="135">
        <f t="shared" si="1445"/>
        <v>416853.51392565994</v>
      </c>
      <c r="AK517" s="136">
        <f t="shared" si="1445"/>
        <v>411846.92288224772</v>
      </c>
      <c r="AL517" s="134">
        <f t="shared" si="1445"/>
        <v>577019.29023013497</v>
      </c>
      <c r="AM517" s="135">
        <f t="shared" si="1445"/>
        <v>617720.10461838741</v>
      </c>
      <c r="AN517" s="136">
        <f t="shared" si="1445"/>
        <v>610569.07156505657</v>
      </c>
      <c r="AO517" s="134">
        <f t="shared" si="1445"/>
        <v>654736.11584108637</v>
      </c>
      <c r="AP517" s="135">
        <f t="shared" si="1445"/>
        <v>644255.54774840793</v>
      </c>
      <c r="AQ517" s="136">
        <f t="shared" si="1445"/>
        <v>611270.48197949491</v>
      </c>
      <c r="AR517" s="134">
        <f t="shared" si="1445"/>
        <v>504901.56993733702</v>
      </c>
      <c r="AS517" s="135">
        <f t="shared" si="1445"/>
        <v>515517.74304446799</v>
      </c>
      <c r="AT517" s="136">
        <f t="shared" si="1445"/>
        <v>523467.73226622451</v>
      </c>
      <c r="AU517" s="134">
        <f t="shared" si="1445"/>
        <v>978959.95703347772</v>
      </c>
      <c r="AV517" s="135">
        <f t="shared" si="1445"/>
        <v>932805.10414447344</v>
      </c>
      <c r="AW517" s="136">
        <f t="shared" si="1445"/>
        <v>1003269.6525085407</v>
      </c>
      <c r="AX517" s="134">
        <f t="shared" si="1445"/>
        <v>948629.09915032645</v>
      </c>
      <c r="AY517" s="135">
        <f t="shared" si="1445"/>
        <v>903278.77527905698</v>
      </c>
      <c r="AZ517" s="136">
        <f t="shared" si="1445"/>
        <v>912978.77575589914</v>
      </c>
      <c r="BA517" s="134">
        <f t="shared" si="1445"/>
        <v>1186480.9471132378</v>
      </c>
      <c r="BB517" s="135">
        <f t="shared" si="1445"/>
        <v>1276878.2811962792</v>
      </c>
      <c r="BC517" s="136">
        <f t="shared" si="1445"/>
        <v>1255226.1967977777</v>
      </c>
      <c r="BD517" s="134">
        <f t="shared" si="1445"/>
        <v>1119470.8661633814</v>
      </c>
      <c r="BE517" s="135">
        <f t="shared" si="1445"/>
        <v>965448.78259933472</v>
      </c>
      <c r="BF517" s="136">
        <f t="shared" si="1445"/>
        <v>1228424.6221246212</v>
      </c>
      <c r="BG517" s="134">
        <f t="shared" si="1445"/>
        <v>1401693.4829219172</v>
      </c>
      <c r="BH517" s="135">
        <f t="shared" si="1445"/>
        <v>1452239.8903457779</v>
      </c>
      <c r="BI517" s="136">
        <f t="shared" si="1445"/>
        <v>1467484.2279824589</v>
      </c>
      <c r="BJ517" s="134">
        <f t="shared" si="1445"/>
        <v>1308940.281777563</v>
      </c>
      <c r="BK517" s="135">
        <f t="shared" si="1445"/>
        <v>1263951.3348208037</v>
      </c>
      <c r="BL517" s="136">
        <f t="shared" si="1445"/>
        <v>1235484.4850441411</v>
      </c>
      <c r="BM517" s="134">
        <f t="shared" si="1445"/>
        <v>1549566.5966349861</v>
      </c>
      <c r="BN517" s="135">
        <f t="shared" si="1445"/>
        <v>1595402.3601076868</v>
      </c>
      <c r="BO517" s="136">
        <f t="shared" si="1445"/>
        <v>1583148.5257471753</v>
      </c>
      <c r="BP517" s="134">
        <f t="shared" si="1445"/>
        <v>1351732.9514038875</v>
      </c>
      <c r="BQ517" s="135">
        <f t="shared" si="1445"/>
        <v>1359924.6179775246</v>
      </c>
      <c r="BR517" s="136">
        <f t="shared" si="1445"/>
        <v>1375196.7557637927</v>
      </c>
      <c r="BS517" s="134">
        <f t="shared" si="1445"/>
        <v>1506836.9030465595</v>
      </c>
      <c r="BT517" s="135">
        <f t="shared" si="1445"/>
        <v>1467404.506429815</v>
      </c>
      <c r="BU517" s="178">
        <f t="shared" si="1445"/>
        <v>1531420.4071473123</v>
      </c>
      <c r="BV517" s="134">
        <f t="shared" si="1445"/>
        <v>1359429.0094517802</v>
      </c>
      <c r="BW517" s="135">
        <f t="shared" si="1445"/>
        <v>1313494.4394436728</v>
      </c>
      <c r="BX517" s="136">
        <f t="shared" ref="BX517:EI517" si="1446">(SUM(BX372:BX404))</f>
        <v>1307670.8105386514</v>
      </c>
      <c r="BY517" s="134">
        <f t="shared" si="1446"/>
        <v>0</v>
      </c>
      <c r="BZ517" s="135">
        <f t="shared" si="1446"/>
        <v>0</v>
      </c>
      <c r="CA517" s="136">
        <f t="shared" si="1446"/>
        <v>0</v>
      </c>
      <c r="CB517" s="134">
        <f t="shared" si="1446"/>
        <v>425008.44156841811</v>
      </c>
      <c r="CC517" s="135">
        <f t="shared" si="1446"/>
        <v>423994.40812170145</v>
      </c>
      <c r="CD517" s="136">
        <f t="shared" si="1446"/>
        <v>401916.89471505577</v>
      </c>
      <c r="CE517" s="134">
        <f t="shared" si="1446"/>
        <v>386367.14339964296</v>
      </c>
      <c r="CF517" s="135">
        <f t="shared" si="1446"/>
        <v>375326.11533058889</v>
      </c>
      <c r="CG517" s="136">
        <f t="shared" si="1446"/>
        <v>414502.41679314687</v>
      </c>
      <c r="CH517" s="134">
        <f t="shared" si="1446"/>
        <v>404667.58421862102</v>
      </c>
      <c r="CI517" s="135">
        <f t="shared" si="1446"/>
        <v>431926.4156781559</v>
      </c>
      <c r="CJ517" s="136">
        <f t="shared" si="1446"/>
        <v>469401.43374053843</v>
      </c>
      <c r="CK517" s="134">
        <f t="shared" si="1446"/>
        <v>529410.39436576632</v>
      </c>
      <c r="CL517" s="135">
        <f t="shared" si="1446"/>
        <v>505526.19880651968</v>
      </c>
      <c r="CM517" s="136">
        <f t="shared" si="1446"/>
        <v>484410.77232917189</v>
      </c>
      <c r="CN517" s="134">
        <f t="shared" si="1446"/>
        <v>460198.97054428922</v>
      </c>
      <c r="CO517" s="135">
        <f t="shared" si="1446"/>
        <v>401485.77444832923</v>
      </c>
      <c r="CP517" s="136">
        <f t="shared" si="1446"/>
        <v>410454.03887719777</v>
      </c>
      <c r="CQ517" s="134">
        <f t="shared" si="1446"/>
        <v>586581.57802643406</v>
      </c>
      <c r="CR517" s="135">
        <f t="shared" si="1446"/>
        <v>539667.24913819775</v>
      </c>
      <c r="CS517" s="136">
        <f t="shared" si="1446"/>
        <v>591878.7149544073</v>
      </c>
      <c r="CT517" s="134">
        <f t="shared" si="1446"/>
        <v>468465.68812769593</v>
      </c>
      <c r="CU517" s="135">
        <f t="shared" si="1446"/>
        <v>430334.78998621507</v>
      </c>
      <c r="CV517" s="136">
        <f t="shared" si="1446"/>
        <v>395953.05628178496</v>
      </c>
      <c r="CW517" s="134">
        <f t="shared" si="1446"/>
        <v>525615.77682441939</v>
      </c>
      <c r="CX517" s="135">
        <f t="shared" si="1446"/>
        <v>432933.2492700771</v>
      </c>
      <c r="CY517" s="178">
        <f t="shared" si="1446"/>
        <v>607722.85593079973</v>
      </c>
      <c r="CZ517" s="134">
        <f t="shared" si="1446"/>
        <v>397967.91933299869</v>
      </c>
      <c r="DA517" s="135">
        <f t="shared" si="1446"/>
        <v>404593.71935459273</v>
      </c>
      <c r="DB517" s="136">
        <f t="shared" si="1446"/>
        <v>437901.64512059296</v>
      </c>
      <c r="DC517" s="134">
        <f t="shared" si="1446"/>
        <v>545679.10298810678</v>
      </c>
      <c r="DD517" s="135">
        <f t="shared" si="1446"/>
        <v>538011.4618022833</v>
      </c>
      <c r="DE517" s="136">
        <f t="shared" si="1446"/>
        <v>574353.82151325641</v>
      </c>
      <c r="DF517" s="134">
        <f t="shared" si="1446"/>
        <v>623639.35483481782</v>
      </c>
      <c r="DG517" s="135">
        <f t="shared" si="1446"/>
        <v>605243.39802964113</v>
      </c>
      <c r="DH517" s="136">
        <f t="shared" si="1446"/>
        <v>604481.83190172329</v>
      </c>
      <c r="DI517" s="134">
        <f t="shared" si="1446"/>
        <v>441609.56090835138</v>
      </c>
      <c r="DJ517" s="135">
        <f t="shared" si="1446"/>
        <v>444184.50724381895</v>
      </c>
      <c r="DK517" s="136">
        <f t="shared" si="1446"/>
        <v>445063.4817398453</v>
      </c>
      <c r="DL517" s="134">
        <f t="shared" si="1446"/>
        <v>954793.72550732177</v>
      </c>
      <c r="DM517" s="135">
        <f t="shared" si="1446"/>
        <v>999813.07018933923</v>
      </c>
      <c r="DN517" s="136">
        <f t="shared" si="1446"/>
        <v>956531.9296853008</v>
      </c>
      <c r="DO517" s="134">
        <f t="shared" si="1446"/>
        <v>879962.0070886194</v>
      </c>
      <c r="DP517" s="135">
        <f t="shared" si="1446"/>
        <v>884655.02962767659</v>
      </c>
      <c r="DQ517" s="136">
        <f t="shared" si="1446"/>
        <v>871377.68416859081</v>
      </c>
      <c r="DR517" s="134">
        <f t="shared" si="1446"/>
        <v>1255980.4948835317</v>
      </c>
      <c r="DS517" s="135">
        <f t="shared" si="1446"/>
        <v>1308065.3384388112</v>
      </c>
      <c r="DT517" s="136">
        <f t="shared" si="1446"/>
        <v>1281039.9149899399</v>
      </c>
      <c r="DU517" s="134">
        <f t="shared" si="1446"/>
        <v>1303774.8329396101</v>
      </c>
      <c r="DV517" s="135">
        <f t="shared" si="1446"/>
        <v>1194385.515331022</v>
      </c>
      <c r="DW517" s="136">
        <f t="shared" si="1446"/>
        <v>1193984.9754448477</v>
      </c>
      <c r="DX517" s="134">
        <f t="shared" si="1446"/>
        <v>1493815.2867605726</v>
      </c>
      <c r="DY517" s="135">
        <f t="shared" si="1446"/>
        <v>1422537.6244372728</v>
      </c>
      <c r="DZ517" s="136">
        <f t="shared" si="1446"/>
        <v>1368237.1649596477</v>
      </c>
      <c r="EA517" s="134">
        <f t="shared" si="1446"/>
        <v>1340612.9551035424</v>
      </c>
      <c r="EB517" s="135">
        <f t="shared" si="1446"/>
        <v>1250377.108944755</v>
      </c>
      <c r="EC517" s="136">
        <f t="shared" si="1446"/>
        <v>1314377.7352676624</v>
      </c>
      <c r="ED517" s="134">
        <f t="shared" si="1446"/>
        <v>1710218.3632488414</v>
      </c>
      <c r="EE517" s="135">
        <f t="shared" si="1446"/>
        <v>1708833.6401994419</v>
      </c>
      <c r="EF517" s="136">
        <f t="shared" si="1446"/>
        <v>1556974.2271136462</v>
      </c>
      <c r="EG517" s="134">
        <f t="shared" si="1446"/>
        <v>1346030.267206559</v>
      </c>
      <c r="EH517" s="135">
        <f t="shared" si="1446"/>
        <v>1306768.2317374242</v>
      </c>
      <c r="EI517" s="136">
        <f t="shared" si="1446"/>
        <v>1231052.0762240496</v>
      </c>
      <c r="EJ517" s="134">
        <f t="shared" ref="EJ517:EO517" si="1447">(SUM(EJ372:EJ404))</f>
        <v>1531167.5648321123</v>
      </c>
      <c r="EK517" s="135">
        <f t="shared" si="1447"/>
        <v>1519946.9972187059</v>
      </c>
      <c r="EL517" s="136">
        <f t="shared" si="1447"/>
        <v>1678297.075379774</v>
      </c>
      <c r="EM517" s="134">
        <f t="shared" si="1447"/>
        <v>1350818.8153392952</v>
      </c>
      <c r="EN517" s="135">
        <f t="shared" si="1447"/>
        <v>1273422.5215614587</v>
      </c>
      <c r="EO517" s="136">
        <f t="shared" si="1447"/>
        <v>1297148.1291203974</v>
      </c>
    </row>
    <row r="518" spans="9:145" s="120" customFormat="1" x14ac:dyDescent="0.3">
      <c r="I518" s="257"/>
      <c r="J518" s="258" t="s">
        <v>431</v>
      </c>
      <c r="K518" s="89">
        <f>(SUM(K398:K400))</f>
        <v>24942.156961757704</v>
      </c>
      <c r="L518" s="91">
        <f t="shared" ref="L518:BW518" si="1448">(SUM(L398:L400))</f>
        <v>31503.903293513831</v>
      </c>
      <c r="M518" s="90">
        <f t="shared" si="1448"/>
        <v>29278.454123180163</v>
      </c>
      <c r="N518" s="89">
        <f t="shared" si="1448"/>
        <v>39749.808889348424</v>
      </c>
      <c r="O518" s="91">
        <f t="shared" si="1448"/>
        <v>40040.6384568754</v>
      </c>
      <c r="P518" s="90">
        <f t="shared" si="1448"/>
        <v>37821.114157233962</v>
      </c>
      <c r="Q518" s="89">
        <f t="shared" si="1448"/>
        <v>32524.679329189006</v>
      </c>
      <c r="R518" s="91">
        <f t="shared" si="1448"/>
        <v>41952.928074809737</v>
      </c>
      <c r="S518" s="90">
        <f t="shared" si="1448"/>
        <v>19751.131916396291</v>
      </c>
      <c r="T518" s="89">
        <f t="shared" si="1448"/>
        <v>34966.772802147083</v>
      </c>
      <c r="U518" s="91">
        <f t="shared" si="1448"/>
        <v>36189.871923230043</v>
      </c>
      <c r="V518" s="90">
        <f t="shared" si="1448"/>
        <v>30964.198380165995</v>
      </c>
      <c r="W518" s="89">
        <f t="shared" si="1448"/>
        <v>56611.001226475797</v>
      </c>
      <c r="X518" s="91">
        <f t="shared" si="1448"/>
        <v>53371.866256729358</v>
      </c>
      <c r="Y518" s="90">
        <f t="shared" si="1448"/>
        <v>45715.820565427101</v>
      </c>
      <c r="Z518" s="89">
        <f t="shared" si="1448"/>
        <v>44784.50199646008</v>
      </c>
      <c r="AA518" s="91">
        <f t="shared" si="1448"/>
        <v>38441.062303493309</v>
      </c>
      <c r="AB518" s="90">
        <f t="shared" si="1448"/>
        <v>44675.073166888847</v>
      </c>
      <c r="AC518" s="89">
        <f t="shared" si="1448"/>
        <v>43689.734076350593</v>
      </c>
      <c r="AD518" s="91">
        <f t="shared" si="1448"/>
        <v>43211.051607277361</v>
      </c>
      <c r="AE518" s="90">
        <f t="shared" si="1448"/>
        <v>46609.263500493544</v>
      </c>
      <c r="AF518" s="89">
        <f t="shared" si="1448"/>
        <v>30251.407057856806</v>
      </c>
      <c r="AG518" s="91">
        <f t="shared" si="1448"/>
        <v>36940.691826128714</v>
      </c>
      <c r="AH518" s="90">
        <f t="shared" si="1448"/>
        <v>42921.259272159994</v>
      </c>
      <c r="AI518" s="89">
        <f t="shared" si="1448"/>
        <v>27556.535334985925</v>
      </c>
      <c r="AJ518" s="91">
        <f t="shared" si="1448"/>
        <v>36151.510395833095</v>
      </c>
      <c r="AK518" s="90">
        <f t="shared" si="1448"/>
        <v>30246.057326163493</v>
      </c>
      <c r="AL518" s="89">
        <f t="shared" si="1448"/>
        <v>29700.437668345035</v>
      </c>
      <c r="AM518" s="91">
        <f t="shared" si="1448"/>
        <v>36941.627656790166</v>
      </c>
      <c r="AN518" s="90">
        <f t="shared" si="1448"/>
        <v>35790.267546608738</v>
      </c>
      <c r="AO518" s="89">
        <f t="shared" si="1448"/>
        <v>28108.479154129305</v>
      </c>
      <c r="AP518" s="91">
        <f t="shared" si="1448"/>
        <v>32018.73074695978</v>
      </c>
      <c r="AQ518" s="90">
        <f t="shared" si="1448"/>
        <v>33501.59929613494</v>
      </c>
      <c r="AR518" s="89">
        <f t="shared" si="1448"/>
        <v>16139.390096936966</v>
      </c>
      <c r="AS518" s="91">
        <f t="shared" si="1448"/>
        <v>14528.021442653129</v>
      </c>
      <c r="AT518" s="90">
        <f t="shared" si="1448"/>
        <v>14854.66252539483</v>
      </c>
      <c r="AU518" s="89">
        <f t="shared" si="1448"/>
        <v>387335.72325212706</v>
      </c>
      <c r="AV518" s="91">
        <f t="shared" si="1448"/>
        <v>363118.44461445068</v>
      </c>
      <c r="AW518" s="90">
        <f t="shared" si="1448"/>
        <v>429233.78181476536</v>
      </c>
      <c r="AX518" s="89">
        <f t="shared" si="1448"/>
        <v>439922.42399051035</v>
      </c>
      <c r="AY518" s="91">
        <f t="shared" si="1448"/>
        <v>410489.56266828568</v>
      </c>
      <c r="AZ518" s="90">
        <f t="shared" si="1448"/>
        <v>440102.92858916771</v>
      </c>
      <c r="BA518" s="89">
        <f t="shared" si="1448"/>
        <v>641594.38604529062</v>
      </c>
      <c r="BB518" s="91">
        <f t="shared" si="1448"/>
        <v>686700.26066632825</v>
      </c>
      <c r="BC518" s="90">
        <f t="shared" si="1448"/>
        <v>666804.93154452997</v>
      </c>
      <c r="BD518" s="89">
        <f t="shared" si="1448"/>
        <v>629743.71227510693</v>
      </c>
      <c r="BE518" s="91">
        <f t="shared" si="1448"/>
        <v>645077.39756581746</v>
      </c>
      <c r="BF518" s="90">
        <f t="shared" si="1448"/>
        <v>685160.25189977023</v>
      </c>
      <c r="BG518" s="89">
        <f t="shared" si="1448"/>
        <v>868593.2425319599</v>
      </c>
      <c r="BH518" s="91">
        <f t="shared" si="1448"/>
        <v>948352.63247635844</v>
      </c>
      <c r="BI518" s="90">
        <f t="shared" si="1448"/>
        <v>923839.61862279265</v>
      </c>
      <c r="BJ518" s="89">
        <f t="shared" si="1448"/>
        <v>767835.47724926425</v>
      </c>
      <c r="BK518" s="91">
        <f t="shared" si="1448"/>
        <v>704645.42095931363</v>
      </c>
      <c r="BL518" s="90">
        <f t="shared" si="1448"/>
        <v>699914.23690407583</v>
      </c>
      <c r="BM518" s="89">
        <f t="shared" si="1448"/>
        <v>966615.28316110815</v>
      </c>
      <c r="BN518" s="91">
        <f t="shared" si="1448"/>
        <v>993500.62228573894</v>
      </c>
      <c r="BO518" s="90">
        <f t="shared" si="1448"/>
        <v>1003422.8546980387</v>
      </c>
      <c r="BP518" s="89">
        <f t="shared" si="1448"/>
        <v>777734.39728511882</v>
      </c>
      <c r="BQ518" s="91">
        <f t="shared" si="1448"/>
        <v>739763.80789190438</v>
      </c>
      <c r="BR518" s="90">
        <f t="shared" si="1448"/>
        <v>749044.0766706022</v>
      </c>
      <c r="BS518" s="89">
        <f t="shared" si="1448"/>
        <v>937622.19084347447</v>
      </c>
      <c r="BT518" s="91">
        <f t="shared" si="1448"/>
        <v>934698.10147491237</v>
      </c>
      <c r="BU518" s="92">
        <f t="shared" si="1448"/>
        <v>954953.68843635987</v>
      </c>
      <c r="BV518" s="89">
        <f t="shared" si="1448"/>
        <v>731255.08142565424</v>
      </c>
      <c r="BW518" s="91">
        <f t="shared" si="1448"/>
        <v>689280.40296106949</v>
      </c>
      <c r="BX518" s="90">
        <f t="shared" ref="BX518:EI518" si="1449">(SUM(BX398:BX400))</f>
        <v>703872.19637639006</v>
      </c>
      <c r="BY518" s="89">
        <f t="shared" si="1449"/>
        <v>0</v>
      </c>
      <c r="BZ518" s="91">
        <f t="shared" si="1449"/>
        <v>0</v>
      </c>
      <c r="CA518" s="90">
        <f t="shared" si="1449"/>
        <v>0</v>
      </c>
      <c r="CB518" s="89">
        <f t="shared" si="1449"/>
        <v>22458.270543277824</v>
      </c>
      <c r="CC518" s="91">
        <f t="shared" si="1449"/>
        <v>25435.300648542125</v>
      </c>
      <c r="CD518" s="90">
        <f t="shared" si="1449"/>
        <v>20660.684353735851</v>
      </c>
      <c r="CE518" s="89">
        <f t="shared" si="1449"/>
        <v>27851.446280647222</v>
      </c>
      <c r="CF518" s="91">
        <f t="shared" si="1449"/>
        <v>26212.789934157488</v>
      </c>
      <c r="CG518" s="90">
        <f t="shared" si="1449"/>
        <v>29658.140249202195</v>
      </c>
      <c r="CH518" s="89">
        <f t="shared" si="1449"/>
        <v>18229.719015766626</v>
      </c>
      <c r="CI518" s="91">
        <f t="shared" si="1449"/>
        <v>26429.001244353618</v>
      </c>
      <c r="CJ518" s="90">
        <f t="shared" si="1449"/>
        <v>34704.702597984637</v>
      </c>
      <c r="CK518" s="89">
        <f t="shared" si="1449"/>
        <v>32466.790992072914</v>
      </c>
      <c r="CL518" s="91">
        <f t="shared" si="1449"/>
        <v>32444.725872837425</v>
      </c>
      <c r="CM518" s="90">
        <f t="shared" si="1449"/>
        <v>37508.387607442499</v>
      </c>
      <c r="CN518" s="89">
        <f t="shared" si="1449"/>
        <v>36817.534674877606</v>
      </c>
      <c r="CO518" s="91">
        <f t="shared" si="1449"/>
        <v>30942.91959506497</v>
      </c>
      <c r="CP518" s="90">
        <f t="shared" si="1449"/>
        <v>31971.821485943146</v>
      </c>
      <c r="CQ518" s="89">
        <f t="shared" si="1449"/>
        <v>35275.143878177216</v>
      </c>
      <c r="CR518" s="91">
        <f t="shared" si="1449"/>
        <v>35579.112584191964</v>
      </c>
      <c r="CS518" s="90">
        <f t="shared" si="1449"/>
        <v>39845.184904970411</v>
      </c>
      <c r="CT518" s="89">
        <f t="shared" si="1449"/>
        <v>34733.810086610603</v>
      </c>
      <c r="CU518" s="91">
        <f t="shared" si="1449"/>
        <v>28019.784033744647</v>
      </c>
      <c r="CV518" s="90">
        <f t="shared" si="1449"/>
        <v>31589.316498215638</v>
      </c>
      <c r="CW518" s="89">
        <f t="shared" si="1449"/>
        <v>22154.84075652562</v>
      </c>
      <c r="CX518" s="91">
        <f t="shared" si="1449"/>
        <v>27525.986683951924</v>
      </c>
      <c r="CY518" s="92">
        <f t="shared" si="1449"/>
        <v>27069.581646583101</v>
      </c>
      <c r="CZ518" s="89">
        <f t="shared" si="1449"/>
        <v>22978.386025494332</v>
      </c>
      <c r="DA518" s="91">
        <f t="shared" si="1449"/>
        <v>22269.845074557787</v>
      </c>
      <c r="DB518" s="90">
        <f t="shared" si="1449"/>
        <v>31849.143731142907</v>
      </c>
      <c r="DC518" s="89">
        <f t="shared" si="1449"/>
        <v>22043.130608564243</v>
      </c>
      <c r="DD518" s="91">
        <f t="shared" si="1449"/>
        <v>19307.288485102261</v>
      </c>
      <c r="DE518" s="90">
        <f t="shared" si="1449"/>
        <v>17443.844644291541</v>
      </c>
      <c r="DF518" s="89">
        <f t="shared" si="1449"/>
        <v>39090.271897672043</v>
      </c>
      <c r="DG518" s="91">
        <f t="shared" si="1449"/>
        <v>36617.200338297844</v>
      </c>
      <c r="DH518" s="90">
        <f t="shared" si="1449"/>
        <v>37962.843411881244</v>
      </c>
      <c r="DI518" s="89">
        <f t="shared" si="1449"/>
        <v>14509.68403671237</v>
      </c>
      <c r="DJ518" s="91">
        <f t="shared" si="1449"/>
        <v>14696.407654698629</v>
      </c>
      <c r="DK518" s="90">
        <f t="shared" si="1449"/>
        <v>14680.775687242349</v>
      </c>
      <c r="DL518" s="89">
        <f t="shared" si="1449"/>
        <v>400047.20674965269</v>
      </c>
      <c r="DM518" s="91">
        <f t="shared" si="1449"/>
        <v>410939.83852913138</v>
      </c>
      <c r="DN518" s="90">
        <f t="shared" si="1449"/>
        <v>381015.00397363672</v>
      </c>
      <c r="DO518" s="89">
        <f t="shared" si="1449"/>
        <v>398552.28857263975</v>
      </c>
      <c r="DP518" s="91">
        <f t="shared" si="1449"/>
        <v>389979.03121777566</v>
      </c>
      <c r="DQ518" s="90">
        <f t="shared" si="1449"/>
        <v>401991.70743829646</v>
      </c>
      <c r="DR518" s="89">
        <f t="shared" si="1449"/>
        <v>648131.64395208796</v>
      </c>
      <c r="DS518" s="91">
        <f t="shared" si="1449"/>
        <v>748459.67662007711</v>
      </c>
      <c r="DT518" s="90">
        <f t="shared" si="1449"/>
        <v>742433.5717216148</v>
      </c>
      <c r="DU518" s="89">
        <f t="shared" si="1449"/>
        <v>769859.22802162962</v>
      </c>
      <c r="DV518" s="91">
        <f t="shared" si="1449"/>
        <v>710614.05920198641</v>
      </c>
      <c r="DW518" s="90">
        <f t="shared" si="1449"/>
        <v>739870.10121206427</v>
      </c>
      <c r="DX518" s="89">
        <f t="shared" si="1449"/>
        <v>983416.41711893282</v>
      </c>
      <c r="DY518" s="91">
        <f t="shared" si="1449"/>
        <v>906864.06013461528</v>
      </c>
      <c r="DZ518" s="90">
        <f t="shared" si="1449"/>
        <v>851505.69334933837</v>
      </c>
      <c r="EA518" s="89">
        <f t="shared" si="1449"/>
        <v>834818.83714577486</v>
      </c>
      <c r="EB518" s="91">
        <f t="shared" si="1449"/>
        <v>789531.90971390135</v>
      </c>
      <c r="EC518" s="90">
        <f t="shared" si="1449"/>
        <v>807283.89697322762</v>
      </c>
      <c r="ED518" s="89">
        <f t="shared" si="1449"/>
        <v>1116074.8536564365</v>
      </c>
      <c r="EE518" s="91">
        <f t="shared" si="1449"/>
        <v>1114485.2669608088</v>
      </c>
      <c r="EF518" s="90">
        <f t="shared" si="1449"/>
        <v>1023874.6607083005</v>
      </c>
      <c r="EG518" s="89">
        <f t="shared" si="1449"/>
        <v>806151.87328111753</v>
      </c>
      <c r="EH518" s="91">
        <f t="shared" si="1449"/>
        <v>783103.19741859753</v>
      </c>
      <c r="EI518" s="90">
        <f t="shared" si="1449"/>
        <v>711431.73001085257</v>
      </c>
      <c r="EJ518" s="89">
        <f t="shared" ref="EJ518:EO518" si="1450">(SUM(EJ398:EJ400))</f>
        <v>1027945.6289662314</v>
      </c>
      <c r="EK518" s="91">
        <f t="shared" si="1450"/>
        <v>982594.93361607031</v>
      </c>
      <c r="EL518" s="90">
        <f t="shared" si="1450"/>
        <v>1118246.8457423097</v>
      </c>
      <c r="EM518" s="89">
        <f t="shared" si="1450"/>
        <v>802614.46624278789</v>
      </c>
      <c r="EN518" s="91">
        <f t="shared" si="1450"/>
        <v>749357.46956471517</v>
      </c>
      <c r="EO518" s="90">
        <f t="shared" si="1450"/>
        <v>729666.99139399477</v>
      </c>
    </row>
    <row r="519" spans="9:145" s="120" customFormat="1" x14ac:dyDescent="0.3">
      <c r="I519" s="257"/>
      <c r="J519" s="262" t="s">
        <v>346</v>
      </c>
      <c r="K519" s="89">
        <f>(SUM(K389:K393))</f>
        <v>2292.9262774751087</v>
      </c>
      <c r="L519" s="91">
        <f t="shared" ref="L519:BW519" si="1451">(SUM(L389:L393))</f>
        <v>1643.5052240476864</v>
      </c>
      <c r="M519" s="90">
        <f t="shared" si="1451"/>
        <v>1963.4139460909755</v>
      </c>
      <c r="N519" s="89">
        <f t="shared" si="1451"/>
        <v>3261.3598301196362</v>
      </c>
      <c r="O519" s="91">
        <f t="shared" si="1451"/>
        <v>3813.1455787689879</v>
      </c>
      <c r="P519" s="90">
        <f t="shared" si="1451"/>
        <v>3357.438227654714</v>
      </c>
      <c r="Q519" s="89">
        <f t="shared" si="1451"/>
        <v>1515.8308646912242</v>
      </c>
      <c r="R519" s="91">
        <f t="shared" si="1451"/>
        <v>1824.6312019746811</v>
      </c>
      <c r="S519" s="90">
        <f t="shared" si="1451"/>
        <v>1176.8957863018998</v>
      </c>
      <c r="T519" s="89">
        <f t="shared" si="1451"/>
        <v>3180.0266580886719</v>
      </c>
      <c r="U519" s="91">
        <f t="shared" si="1451"/>
        <v>3559.6718382402364</v>
      </c>
      <c r="V519" s="90">
        <f t="shared" si="1451"/>
        <v>3342.5801251790849</v>
      </c>
      <c r="W519" s="89">
        <f t="shared" si="1451"/>
        <v>2528.5522538068512</v>
      </c>
      <c r="X519" s="91">
        <f t="shared" si="1451"/>
        <v>2869.022929910474</v>
      </c>
      <c r="Y519" s="90">
        <f t="shared" si="1451"/>
        <v>2494.6243146142606</v>
      </c>
      <c r="Z519" s="89">
        <f t="shared" si="1451"/>
        <v>3530.0369408818028</v>
      </c>
      <c r="AA519" s="91">
        <f t="shared" si="1451"/>
        <v>4167.8129932700731</v>
      </c>
      <c r="AB519" s="90">
        <f t="shared" si="1451"/>
        <v>4270.7460866340734</v>
      </c>
      <c r="AC519" s="89">
        <f t="shared" si="1451"/>
        <v>2327.3809718668767</v>
      </c>
      <c r="AD519" s="91">
        <f t="shared" si="1451"/>
        <v>2638.4797160256221</v>
      </c>
      <c r="AE519" s="90">
        <f t="shared" si="1451"/>
        <v>2210.7383949756177</v>
      </c>
      <c r="AF519" s="89">
        <f t="shared" si="1451"/>
        <v>3655.4103506681554</v>
      </c>
      <c r="AG519" s="91">
        <f t="shared" si="1451"/>
        <v>3946.3915971062688</v>
      </c>
      <c r="AH519" s="90">
        <f t="shared" si="1451"/>
        <v>4148.8088075454853</v>
      </c>
      <c r="AI519" s="89">
        <f t="shared" si="1451"/>
        <v>1709.7011320843778</v>
      </c>
      <c r="AJ519" s="91">
        <f t="shared" si="1451"/>
        <v>1169.7651234620391</v>
      </c>
      <c r="AK519" s="90">
        <f t="shared" si="1451"/>
        <v>2115.9564256878957</v>
      </c>
      <c r="AL519" s="89">
        <f t="shared" si="1451"/>
        <v>3425.0866113377556</v>
      </c>
      <c r="AM519" s="91">
        <f t="shared" si="1451"/>
        <v>3620.7483585282898</v>
      </c>
      <c r="AN519" s="90">
        <f t="shared" si="1451"/>
        <v>3889.710463505301</v>
      </c>
      <c r="AO519" s="89">
        <f t="shared" si="1451"/>
        <v>25660.812205414713</v>
      </c>
      <c r="AP519" s="91">
        <f t="shared" si="1451"/>
        <v>28082.523221646239</v>
      </c>
      <c r="AQ519" s="90">
        <f t="shared" si="1451"/>
        <v>26287.908831817516</v>
      </c>
      <c r="AR519" s="89">
        <f t="shared" si="1451"/>
        <v>28351.669203028719</v>
      </c>
      <c r="AS519" s="91">
        <f t="shared" si="1451"/>
        <v>28556.877494603788</v>
      </c>
      <c r="AT519" s="90">
        <f t="shared" si="1451"/>
        <v>27177.895707333766</v>
      </c>
      <c r="AU519" s="89">
        <f t="shared" si="1451"/>
        <v>49754.409947210042</v>
      </c>
      <c r="AV519" s="91">
        <f t="shared" si="1451"/>
        <v>38818.559732378017</v>
      </c>
      <c r="AW519" s="90">
        <f t="shared" si="1451"/>
        <v>35339.951301616587</v>
      </c>
      <c r="AX519" s="89">
        <f t="shared" si="1451"/>
        <v>40288.521651577554</v>
      </c>
      <c r="AY519" s="91">
        <f t="shared" si="1451"/>
        <v>39036.577713287297</v>
      </c>
      <c r="AZ519" s="90">
        <f t="shared" si="1451"/>
        <v>36112.635286337674</v>
      </c>
      <c r="BA519" s="89">
        <f t="shared" si="1451"/>
        <v>29709.86858624213</v>
      </c>
      <c r="BB519" s="91">
        <f t="shared" si="1451"/>
        <v>31042.639583392553</v>
      </c>
      <c r="BC519" s="90">
        <f t="shared" si="1451"/>
        <v>29343.076829823734</v>
      </c>
      <c r="BD519" s="89">
        <f t="shared" si="1451"/>
        <v>29206.598874203075</v>
      </c>
      <c r="BE519" s="91">
        <f t="shared" si="1451"/>
        <v>30693.878413798731</v>
      </c>
      <c r="BF519" s="90">
        <f t="shared" si="1451"/>
        <v>29570.852185512536</v>
      </c>
      <c r="BG519" s="89">
        <f t="shared" si="1451"/>
        <v>23280.679926278041</v>
      </c>
      <c r="BH519" s="91">
        <f t="shared" si="1451"/>
        <v>19803.207504421589</v>
      </c>
      <c r="BI519" s="90">
        <f t="shared" si="1451"/>
        <v>21682.392202412062</v>
      </c>
      <c r="BJ519" s="89">
        <f t="shared" si="1451"/>
        <v>25402.873552758138</v>
      </c>
      <c r="BK519" s="91">
        <f t="shared" si="1451"/>
        <v>25956.316364781062</v>
      </c>
      <c r="BL519" s="90">
        <f t="shared" si="1451"/>
        <v>22426.875228023226</v>
      </c>
      <c r="BM519" s="89">
        <f t="shared" si="1451"/>
        <v>18593.124752732259</v>
      </c>
      <c r="BN519" s="91">
        <f t="shared" si="1451"/>
        <v>17514.946345148674</v>
      </c>
      <c r="BO519" s="90">
        <f t="shared" si="1451"/>
        <v>17586.510115602447</v>
      </c>
      <c r="BP519" s="89">
        <f t="shared" si="1451"/>
        <v>19524.289511079773</v>
      </c>
      <c r="BQ519" s="91">
        <f t="shared" si="1451"/>
        <v>22377.557480339259</v>
      </c>
      <c r="BR519" s="90">
        <f t="shared" si="1451"/>
        <v>22621.433768408933</v>
      </c>
      <c r="BS519" s="89">
        <f t="shared" si="1451"/>
        <v>15538.222727124064</v>
      </c>
      <c r="BT519" s="91">
        <f t="shared" si="1451"/>
        <v>12688.600112046955</v>
      </c>
      <c r="BU519" s="92">
        <f t="shared" si="1451"/>
        <v>13922.719425665819</v>
      </c>
      <c r="BV519" s="89">
        <f t="shared" si="1451"/>
        <v>20455.537068273861</v>
      </c>
      <c r="BW519" s="91">
        <f t="shared" si="1451"/>
        <v>17361.100997724061</v>
      </c>
      <c r="BX519" s="90">
        <f t="shared" ref="BX519:EI519" si="1452">(SUM(BX389:BX393))</f>
        <v>18433.539757558297</v>
      </c>
      <c r="BY519" s="89">
        <f t="shared" si="1452"/>
        <v>0</v>
      </c>
      <c r="BZ519" s="91">
        <f t="shared" si="1452"/>
        <v>0</v>
      </c>
      <c r="CA519" s="90">
        <f t="shared" si="1452"/>
        <v>0</v>
      </c>
      <c r="CB519" s="89">
        <f t="shared" si="1452"/>
        <v>2730.7413137090366</v>
      </c>
      <c r="CC519" s="91">
        <f t="shared" si="1452"/>
        <v>2923.882216159071</v>
      </c>
      <c r="CD519" s="90">
        <f t="shared" si="1452"/>
        <v>2687.4583373351288</v>
      </c>
      <c r="CE519" s="89">
        <f t="shared" si="1452"/>
        <v>4249.4384745446459</v>
      </c>
      <c r="CF519" s="91">
        <f t="shared" si="1452"/>
        <v>4434.8720551804408</v>
      </c>
      <c r="CG519" s="90">
        <f t="shared" si="1452"/>
        <v>4481.4322289607262</v>
      </c>
      <c r="CH519" s="89">
        <f t="shared" si="1452"/>
        <v>1826.2690877162343</v>
      </c>
      <c r="CI519" s="91">
        <f t="shared" si="1452"/>
        <v>3526.7831144738257</v>
      </c>
      <c r="CJ519" s="90">
        <f t="shared" si="1452"/>
        <v>4618.3116125825936</v>
      </c>
      <c r="CK519" s="89">
        <f t="shared" si="1452"/>
        <v>5539.6196223138904</v>
      </c>
      <c r="CL519" s="91">
        <f t="shared" si="1452"/>
        <v>6387.1683126239514</v>
      </c>
      <c r="CM519" s="90">
        <f t="shared" si="1452"/>
        <v>6841.4546871752309</v>
      </c>
      <c r="CN519" s="89">
        <f t="shared" si="1452"/>
        <v>2189.7069090051714</v>
      </c>
      <c r="CO519" s="91">
        <f t="shared" si="1452"/>
        <v>2331.5794127570225</v>
      </c>
      <c r="CP519" s="90">
        <f t="shared" si="1452"/>
        <v>2678.0594202216607</v>
      </c>
      <c r="CQ519" s="89">
        <f t="shared" si="1452"/>
        <v>6299.8801528907024</v>
      </c>
      <c r="CR519" s="91">
        <f t="shared" si="1452"/>
        <v>5345.5464630049737</v>
      </c>
      <c r="CS519" s="90">
        <f t="shared" si="1452"/>
        <v>6845.0375339896273</v>
      </c>
      <c r="CT519" s="89">
        <f t="shared" si="1452"/>
        <v>2321.4080342076509</v>
      </c>
      <c r="CU519" s="91">
        <f t="shared" si="1452"/>
        <v>1991.0329422161324</v>
      </c>
      <c r="CV519" s="90">
        <f t="shared" si="1452"/>
        <v>2224.7758136222378</v>
      </c>
      <c r="CW519" s="89">
        <f t="shared" si="1452"/>
        <v>5221.7171912218291</v>
      </c>
      <c r="CX519" s="91">
        <f t="shared" si="1452"/>
        <v>5576.5029088962956</v>
      </c>
      <c r="CY519" s="92">
        <f t="shared" si="1452"/>
        <v>5865.5765851520082</v>
      </c>
      <c r="CZ519" s="89">
        <f t="shared" si="1452"/>
        <v>1171.1531829040798</v>
      </c>
      <c r="DA519" s="91">
        <f t="shared" si="1452"/>
        <v>1733.8058474376135</v>
      </c>
      <c r="DB519" s="90">
        <f t="shared" si="1452"/>
        <v>2087.3248527153505</v>
      </c>
      <c r="DC519" s="89">
        <f t="shared" si="1452"/>
        <v>4796.6829909493335</v>
      </c>
      <c r="DD519" s="91">
        <f t="shared" si="1452"/>
        <v>3788.555187415021</v>
      </c>
      <c r="DE519" s="90">
        <f t="shared" si="1452"/>
        <v>3768.1577522292109</v>
      </c>
      <c r="DF519" s="89">
        <f t="shared" si="1452"/>
        <v>43308.268739926236</v>
      </c>
      <c r="DG519" s="91">
        <f t="shared" si="1452"/>
        <v>36647.387853966531</v>
      </c>
      <c r="DH519" s="90">
        <f t="shared" si="1452"/>
        <v>34694.286474856774</v>
      </c>
      <c r="DI519" s="89">
        <f t="shared" si="1452"/>
        <v>27504.729336581382</v>
      </c>
      <c r="DJ519" s="91">
        <f t="shared" si="1452"/>
        <v>30883.008529910694</v>
      </c>
      <c r="DK519" s="90">
        <f t="shared" si="1452"/>
        <v>29703.828007131349</v>
      </c>
      <c r="DL519" s="89">
        <f t="shared" si="1452"/>
        <v>27217.782201553666</v>
      </c>
      <c r="DM519" s="91">
        <f t="shared" si="1452"/>
        <v>22927.736699836249</v>
      </c>
      <c r="DN519" s="90">
        <f t="shared" si="1452"/>
        <v>26614.890171458403</v>
      </c>
      <c r="DO519" s="89">
        <f t="shared" si="1452"/>
        <v>26685.372563906083</v>
      </c>
      <c r="DP519" s="91">
        <f t="shared" si="1452"/>
        <v>27862.181296744064</v>
      </c>
      <c r="DQ519" s="90">
        <f t="shared" si="1452"/>
        <v>23305.202550495818</v>
      </c>
      <c r="DR519" s="89">
        <f t="shared" si="1452"/>
        <v>23956.569711102427</v>
      </c>
      <c r="DS519" s="91">
        <f t="shared" si="1452"/>
        <v>12833.140670089397</v>
      </c>
      <c r="DT519" s="90">
        <f t="shared" si="1452"/>
        <v>13942.522847325541</v>
      </c>
      <c r="DU519" s="89">
        <f t="shared" si="1452"/>
        <v>16821.260676686132</v>
      </c>
      <c r="DV519" s="91">
        <f t="shared" si="1452"/>
        <v>16817.253320868946</v>
      </c>
      <c r="DW519" s="90">
        <f t="shared" si="1452"/>
        <v>17935.977642363607</v>
      </c>
      <c r="DX519" s="89">
        <f t="shared" si="1452"/>
        <v>13261.247058225668</v>
      </c>
      <c r="DY519" s="91">
        <f t="shared" si="1452"/>
        <v>12382.854465935048</v>
      </c>
      <c r="DZ519" s="90">
        <f t="shared" si="1452"/>
        <v>12638.027744475401</v>
      </c>
      <c r="EA519" s="89">
        <f t="shared" si="1452"/>
        <v>17356.066635000021</v>
      </c>
      <c r="EB519" s="91">
        <f t="shared" si="1452"/>
        <v>18765.764534290425</v>
      </c>
      <c r="EC519" s="90">
        <f t="shared" si="1452"/>
        <v>19005.698214518739</v>
      </c>
      <c r="ED519" s="89">
        <f t="shared" si="1452"/>
        <v>12095.936829839824</v>
      </c>
      <c r="EE519" s="91">
        <f t="shared" si="1452"/>
        <v>11845.836366815087</v>
      </c>
      <c r="EF519" s="90">
        <f t="shared" si="1452"/>
        <v>10234.716904416518</v>
      </c>
      <c r="EG519" s="89">
        <f t="shared" si="1452"/>
        <v>16062.683356597157</v>
      </c>
      <c r="EH519" s="91">
        <f t="shared" si="1452"/>
        <v>16224.913479558378</v>
      </c>
      <c r="EI519" s="90">
        <f t="shared" si="1452"/>
        <v>15624.028265044519</v>
      </c>
      <c r="EJ519" s="89">
        <f t="shared" ref="EJ519:EO519" si="1453">(SUM(EJ389:EJ393))</f>
        <v>9800.6588047315017</v>
      </c>
      <c r="EK519" s="91">
        <f t="shared" si="1453"/>
        <v>10344.959769553343</v>
      </c>
      <c r="EL519" s="90">
        <f t="shared" si="1453"/>
        <v>9903.0062012835679</v>
      </c>
      <c r="EM519" s="89">
        <f t="shared" si="1453"/>
        <v>14698.80030460749</v>
      </c>
      <c r="EN519" s="91">
        <f t="shared" si="1453"/>
        <v>14022.988924269765</v>
      </c>
      <c r="EO519" s="90">
        <f t="shared" si="1453"/>
        <v>15511.8449600569</v>
      </c>
    </row>
    <row r="520" spans="9:145" s="120" customFormat="1" ht="15" thickBot="1" x14ac:dyDescent="0.35">
      <c r="I520" s="259"/>
      <c r="J520" s="263" t="s">
        <v>433</v>
      </c>
      <c r="K520" s="137">
        <f>(SUM(K381:K388))</f>
        <v>47666.510705032772</v>
      </c>
      <c r="L520" s="138">
        <f t="shared" ref="L520:BW520" si="1454">(SUM(L381:L388))</f>
        <v>44098.305938041209</v>
      </c>
      <c r="M520" s="139">
        <f t="shared" si="1454"/>
        <v>46836.276294319716</v>
      </c>
      <c r="N520" s="137">
        <f t="shared" si="1454"/>
        <v>23164.176137353887</v>
      </c>
      <c r="O520" s="138">
        <f t="shared" si="1454"/>
        <v>25005.962981414883</v>
      </c>
      <c r="P520" s="139">
        <f t="shared" si="1454"/>
        <v>21117.457975633261</v>
      </c>
      <c r="Q520" s="137">
        <f t="shared" si="1454"/>
        <v>47111.221709968246</v>
      </c>
      <c r="R520" s="138">
        <f t="shared" si="1454"/>
        <v>47911.594221144689</v>
      </c>
      <c r="S520" s="139">
        <f t="shared" si="1454"/>
        <v>38873.823129427576</v>
      </c>
      <c r="T520" s="137">
        <f t="shared" si="1454"/>
        <v>25284.719283057595</v>
      </c>
      <c r="U520" s="138">
        <f t="shared" si="1454"/>
        <v>21974.857685275507</v>
      </c>
      <c r="V520" s="139">
        <f t="shared" si="1454"/>
        <v>24603.754196978811</v>
      </c>
      <c r="W520" s="137">
        <f t="shared" si="1454"/>
        <v>50021.93810109995</v>
      </c>
      <c r="X520" s="138">
        <f t="shared" si="1454"/>
        <v>45222.743891490827</v>
      </c>
      <c r="Y520" s="139">
        <f t="shared" si="1454"/>
        <v>43221.981276555045</v>
      </c>
      <c r="Z520" s="137">
        <f t="shared" si="1454"/>
        <v>33730.864257773435</v>
      </c>
      <c r="AA520" s="138">
        <f t="shared" si="1454"/>
        <v>34560.202787046837</v>
      </c>
      <c r="AB520" s="139">
        <f t="shared" si="1454"/>
        <v>33457.321914392007</v>
      </c>
      <c r="AC520" s="137">
        <f t="shared" si="1454"/>
        <v>44300.30733092317</v>
      </c>
      <c r="AD520" s="138">
        <f t="shared" si="1454"/>
        <v>42634.079788720483</v>
      </c>
      <c r="AE520" s="139">
        <f t="shared" si="1454"/>
        <v>40546.583535893398</v>
      </c>
      <c r="AF520" s="137">
        <f t="shared" si="1454"/>
        <v>38783.38051004969</v>
      </c>
      <c r="AG520" s="138">
        <f t="shared" si="1454"/>
        <v>35927.118773186696</v>
      </c>
      <c r="AH520" s="139">
        <f t="shared" si="1454"/>
        <v>35771.503902139564</v>
      </c>
      <c r="AI520" s="137">
        <f t="shared" si="1454"/>
        <v>35154.15031265415</v>
      </c>
      <c r="AJ520" s="138">
        <f t="shared" si="1454"/>
        <v>29873.178984432907</v>
      </c>
      <c r="AK520" s="139">
        <f t="shared" si="1454"/>
        <v>29738.331509385935</v>
      </c>
      <c r="AL520" s="137">
        <f t="shared" si="1454"/>
        <v>26876.051294166544</v>
      </c>
      <c r="AM520" s="138">
        <f t="shared" si="1454"/>
        <v>27877.114204705624</v>
      </c>
      <c r="AN520" s="139">
        <f t="shared" si="1454"/>
        <v>27288.668237088485</v>
      </c>
      <c r="AO520" s="137">
        <f t="shared" si="1454"/>
        <v>104178.7422198752</v>
      </c>
      <c r="AP520" s="138">
        <f t="shared" si="1454"/>
        <v>100487.9782627297</v>
      </c>
      <c r="AQ520" s="139">
        <f t="shared" si="1454"/>
        <v>97676.222747710737</v>
      </c>
      <c r="AR520" s="137">
        <f t="shared" si="1454"/>
        <v>25603.178597803017</v>
      </c>
      <c r="AS520" s="138">
        <f t="shared" si="1454"/>
        <v>22312.584362599795</v>
      </c>
      <c r="AT520" s="139">
        <f t="shared" si="1454"/>
        <v>21276.706758318072</v>
      </c>
      <c r="AU520" s="137">
        <f t="shared" si="1454"/>
        <v>85445.706719620677</v>
      </c>
      <c r="AV520" s="138">
        <f t="shared" si="1454"/>
        <v>95647.755656082372</v>
      </c>
      <c r="AW520" s="139">
        <f t="shared" si="1454"/>
        <v>98904.894785843484</v>
      </c>
      <c r="AX520" s="137">
        <f t="shared" si="1454"/>
        <v>29307.484730629723</v>
      </c>
      <c r="AY520" s="138">
        <f t="shared" si="1454"/>
        <v>23128.926900487579</v>
      </c>
      <c r="AZ520" s="139">
        <f t="shared" si="1454"/>
        <v>21312.671322160862</v>
      </c>
      <c r="BA520" s="137">
        <f t="shared" si="1454"/>
        <v>77168.106797252491</v>
      </c>
      <c r="BB520" s="138">
        <f t="shared" si="1454"/>
        <v>84896.326283360177</v>
      </c>
      <c r="BC520" s="139">
        <f t="shared" si="1454"/>
        <v>89641.999756457342</v>
      </c>
      <c r="BD520" s="137">
        <f t="shared" si="1454"/>
        <v>26641.873520647721</v>
      </c>
      <c r="BE520" s="138">
        <f t="shared" si="1454"/>
        <v>20618.308806457389</v>
      </c>
      <c r="BF520" s="139">
        <f t="shared" si="1454"/>
        <v>20582.432638273091</v>
      </c>
      <c r="BG520" s="137">
        <f t="shared" si="1454"/>
        <v>63969.403449077079</v>
      </c>
      <c r="BH520" s="138">
        <f t="shared" si="1454"/>
        <v>67245.209492027658</v>
      </c>
      <c r="BI520" s="139">
        <f t="shared" si="1454"/>
        <v>72075.372055606</v>
      </c>
      <c r="BJ520" s="137">
        <f t="shared" si="1454"/>
        <v>24993.948463535176</v>
      </c>
      <c r="BK520" s="138">
        <f t="shared" si="1454"/>
        <v>21080.28453507393</v>
      </c>
      <c r="BL520" s="139">
        <f t="shared" si="1454"/>
        <v>19678.889898081823</v>
      </c>
      <c r="BM520" s="137">
        <f t="shared" si="1454"/>
        <v>66581.484282608915</v>
      </c>
      <c r="BN520" s="138">
        <f t="shared" si="1454"/>
        <v>72715.821621395269</v>
      </c>
      <c r="BO520" s="139">
        <f t="shared" si="1454"/>
        <v>73823.622803691978</v>
      </c>
      <c r="BP520" s="137">
        <f t="shared" si="1454"/>
        <v>25234.338075825235</v>
      </c>
      <c r="BQ520" s="138">
        <f t="shared" si="1454"/>
        <v>21814.898918991734</v>
      </c>
      <c r="BR520" s="139">
        <f t="shared" si="1454"/>
        <v>21136.640235463728</v>
      </c>
      <c r="BS520" s="137">
        <f t="shared" si="1454"/>
        <v>52840.390063795356</v>
      </c>
      <c r="BT520" s="138">
        <f t="shared" si="1454"/>
        <v>56449.562425986958</v>
      </c>
      <c r="BU520" s="184">
        <f t="shared" si="1454"/>
        <v>58781.092295795825</v>
      </c>
      <c r="BV520" s="137">
        <f t="shared" si="1454"/>
        <v>24018.645313164612</v>
      </c>
      <c r="BW520" s="138">
        <f t="shared" si="1454"/>
        <v>21074.217378232563</v>
      </c>
      <c r="BX520" s="139">
        <f t="shared" ref="BX520:EI520" si="1455">(SUM(BX381:BX388))</f>
        <v>19854.23443086927</v>
      </c>
      <c r="BY520" s="137">
        <f t="shared" si="1455"/>
        <v>0</v>
      </c>
      <c r="BZ520" s="138">
        <f t="shared" si="1455"/>
        <v>0</v>
      </c>
      <c r="CA520" s="139">
        <f t="shared" si="1455"/>
        <v>0</v>
      </c>
      <c r="CB520" s="137">
        <f t="shared" si="1455"/>
        <v>48548.79724113486</v>
      </c>
      <c r="CC520" s="138">
        <f t="shared" si="1455"/>
        <v>48969.211997539576</v>
      </c>
      <c r="CD520" s="139">
        <f t="shared" si="1455"/>
        <v>48090.752211968065</v>
      </c>
      <c r="CE520" s="137">
        <f t="shared" si="1455"/>
        <v>27683.469842899067</v>
      </c>
      <c r="CF520" s="138">
        <f t="shared" si="1455"/>
        <v>23298.274884113362</v>
      </c>
      <c r="CG520" s="139">
        <f t="shared" si="1455"/>
        <v>26184.982723901321</v>
      </c>
      <c r="CH520" s="137">
        <f t="shared" si="1455"/>
        <v>45940.637431215466</v>
      </c>
      <c r="CI520" s="138">
        <f t="shared" si="1455"/>
        <v>45551.004783617354</v>
      </c>
      <c r="CJ520" s="139">
        <f t="shared" si="1455"/>
        <v>49277.273449145563</v>
      </c>
      <c r="CK520" s="137">
        <f t="shared" si="1455"/>
        <v>35445.744669284562</v>
      </c>
      <c r="CL520" s="138">
        <f t="shared" si="1455"/>
        <v>31914.362580552712</v>
      </c>
      <c r="CM520" s="139">
        <f t="shared" si="1455"/>
        <v>25607.146420747387</v>
      </c>
      <c r="CN520" s="137">
        <f t="shared" si="1455"/>
        <v>42118.972898961918</v>
      </c>
      <c r="CO520" s="138">
        <f t="shared" si="1455"/>
        <v>38409.198768705261</v>
      </c>
      <c r="CP520" s="139">
        <f t="shared" si="1455"/>
        <v>37012.472147819411</v>
      </c>
      <c r="CQ520" s="137">
        <f t="shared" si="1455"/>
        <v>37114.443009644463</v>
      </c>
      <c r="CR520" s="138">
        <f t="shared" si="1455"/>
        <v>33176.520596704897</v>
      </c>
      <c r="CS520" s="139">
        <f t="shared" si="1455"/>
        <v>32891.836509614695</v>
      </c>
      <c r="CT520" s="137">
        <f t="shared" si="1455"/>
        <v>41129.753383538409</v>
      </c>
      <c r="CU520" s="138">
        <f t="shared" si="1455"/>
        <v>41622.913547317468</v>
      </c>
      <c r="CV520" s="139">
        <f t="shared" si="1455"/>
        <v>37565.627868169206</v>
      </c>
      <c r="CW520" s="137">
        <f t="shared" si="1455"/>
        <v>34908.105465034532</v>
      </c>
      <c r="CX520" s="138">
        <f t="shared" si="1455"/>
        <v>25604.126396236839</v>
      </c>
      <c r="CY520" s="184">
        <f t="shared" si="1455"/>
        <v>41316.926316074656</v>
      </c>
      <c r="CZ520" s="137">
        <f t="shared" si="1455"/>
        <v>30285.53547443881</v>
      </c>
      <c r="DA520" s="138">
        <f t="shared" si="1455"/>
        <v>30673.271229991362</v>
      </c>
      <c r="DB520" s="139">
        <f t="shared" si="1455"/>
        <v>31221.814985695913</v>
      </c>
      <c r="DC520" s="137">
        <f t="shared" si="1455"/>
        <v>34522.151936193637</v>
      </c>
      <c r="DD520" s="138">
        <f t="shared" si="1455"/>
        <v>34377.991783569938</v>
      </c>
      <c r="DE520" s="139">
        <f t="shared" si="1455"/>
        <v>34240.188609883429</v>
      </c>
      <c r="DF520" s="137">
        <f t="shared" si="1455"/>
        <v>97315.921920547698</v>
      </c>
      <c r="DG520" s="138">
        <f t="shared" si="1455"/>
        <v>104497.03714628726</v>
      </c>
      <c r="DH520" s="139">
        <f t="shared" si="1455"/>
        <v>105230.365583975</v>
      </c>
      <c r="DI520" s="137">
        <f t="shared" si="1455"/>
        <v>24706.2993699865</v>
      </c>
      <c r="DJ520" s="138">
        <f t="shared" si="1455"/>
        <v>20727.73176862282</v>
      </c>
      <c r="DK520" s="139">
        <f t="shared" si="1455"/>
        <v>19955.527378684044</v>
      </c>
      <c r="DL520" s="137">
        <f t="shared" si="1455"/>
        <v>82038.570491037448</v>
      </c>
      <c r="DM520" s="138">
        <f t="shared" si="1455"/>
        <v>94632.202124999021</v>
      </c>
      <c r="DN520" s="139">
        <f t="shared" si="1455"/>
        <v>96861.998875411635</v>
      </c>
      <c r="DO520" s="137">
        <f t="shared" si="1455"/>
        <v>26942.693416005131</v>
      </c>
      <c r="DP520" s="138">
        <f t="shared" si="1455"/>
        <v>24503.834772159418</v>
      </c>
      <c r="DQ520" s="139">
        <f t="shared" si="1455"/>
        <v>20213.471129268408</v>
      </c>
      <c r="DR520" s="137">
        <f t="shared" si="1455"/>
        <v>75578.95391756171</v>
      </c>
      <c r="DS520" s="138">
        <f t="shared" si="1455"/>
        <v>101337.03457803791</v>
      </c>
      <c r="DT520" s="139">
        <f t="shared" si="1455"/>
        <v>94180.418479461689</v>
      </c>
      <c r="DU520" s="137">
        <f t="shared" si="1455"/>
        <v>33693.833316500895</v>
      </c>
      <c r="DV520" s="138">
        <f t="shared" si="1455"/>
        <v>26392.239988797723</v>
      </c>
      <c r="DW520" s="139">
        <f t="shared" si="1455"/>
        <v>23177.257044401849</v>
      </c>
      <c r="DX520" s="137">
        <f t="shared" si="1455"/>
        <v>71589.685663619544</v>
      </c>
      <c r="DY520" s="138">
        <f t="shared" si="1455"/>
        <v>76538.498873992023</v>
      </c>
      <c r="DZ520" s="139">
        <f t="shared" si="1455"/>
        <v>74375.38637473734</v>
      </c>
      <c r="EA520" s="137">
        <f t="shared" si="1455"/>
        <v>27115.13764725576</v>
      </c>
      <c r="EB520" s="138">
        <f t="shared" si="1455"/>
        <v>20754.924155420336</v>
      </c>
      <c r="EC520" s="139">
        <f t="shared" si="1455"/>
        <v>20496.365743675418</v>
      </c>
      <c r="ED520" s="137">
        <f t="shared" si="1455"/>
        <v>68966.891323223739</v>
      </c>
      <c r="EE520" s="138">
        <f t="shared" si="1455"/>
        <v>76370.262567211001</v>
      </c>
      <c r="EF520" s="139">
        <f t="shared" si="1455"/>
        <v>73503.491777134594</v>
      </c>
      <c r="EG520" s="137">
        <f t="shared" si="1455"/>
        <v>26761.629291003046</v>
      </c>
      <c r="EH520" s="138">
        <f t="shared" si="1455"/>
        <v>22621.901757566116</v>
      </c>
      <c r="EI520" s="139">
        <f t="shared" si="1455"/>
        <v>22142.846714814103</v>
      </c>
      <c r="EJ520" s="137">
        <f t="shared" ref="EJ520:EO520" si="1456">(SUM(EJ381:EJ388))</f>
        <v>54591.96842138307</v>
      </c>
      <c r="EK520" s="138">
        <f t="shared" si="1456"/>
        <v>60203.055570723285</v>
      </c>
      <c r="EL520" s="139">
        <f t="shared" si="1456"/>
        <v>63231.705183507882</v>
      </c>
      <c r="EM520" s="137">
        <f t="shared" si="1456"/>
        <v>26493.651305792813</v>
      </c>
      <c r="EN520" s="138">
        <f t="shared" si="1456"/>
        <v>22871.735107041375</v>
      </c>
      <c r="EO520" s="139">
        <f t="shared" si="1456"/>
        <v>22139.191146410485</v>
      </c>
    </row>
    <row r="521" spans="9:145" s="120" customFormat="1" ht="15" thickBot="1" x14ac:dyDescent="0.35">
      <c r="I521" s="264" t="s">
        <v>354</v>
      </c>
      <c r="J521" s="265" t="s">
        <v>429</v>
      </c>
      <c r="K521" s="272">
        <f>(SUM(K433:K437))</f>
        <v>2323.2561741233394</v>
      </c>
      <c r="L521" s="273">
        <f t="shared" ref="L521:BW521" si="1457">(SUM(L433:L437))</f>
        <v>2276.8498336057301</v>
      </c>
      <c r="M521" s="274">
        <f t="shared" si="1457"/>
        <v>2603.0176153803723</v>
      </c>
      <c r="N521" s="272">
        <f t="shared" si="1457"/>
        <v>2255.1550850110384</v>
      </c>
      <c r="O521" s="273">
        <f t="shared" si="1457"/>
        <v>2580.0234646334957</v>
      </c>
      <c r="P521" s="274">
        <f t="shared" si="1457"/>
        <v>2632.3021389276446</v>
      </c>
      <c r="Q521" s="272">
        <f t="shared" si="1457"/>
        <v>2396.0197109056435</v>
      </c>
      <c r="R521" s="273">
        <f t="shared" si="1457"/>
        <v>2638.650334268561</v>
      </c>
      <c r="S521" s="274">
        <f t="shared" si="1457"/>
        <v>2079.6976885570666</v>
      </c>
      <c r="T521" s="272">
        <f t="shared" si="1457"/>
        <v>2514.452630876503</v>
      </c>
      <c r="U521" s="273">
        <f t="shared" si="1457"/>
        <v>2665.2404952163101</v>
      </c>
      <c r="V521" s="274">
        <f t="shared" si="1457"/>
        <v>2783.5177216000552</v>
      </c>
      <c r="W521" s="272">
        <f t="shared" si="1457"/>
        <v>2830.8020664074193</v>
      </c>
      <c r="X521" s="273">
        <f t="shared" si="1457"/>
        <v>2841.0926963846632</v>
      </c>
      <c r="Y521" s="274">
        <f t="shared" si="1457"/>
        <v>3052.8524167072351</v>
      </c>
      <c r="Z521" s="272">
        <f t="shared" si="1457"/>
        <v>2720.6474448207041</v>
      </c>
      <c r="AA521" s="273">
        <f t="shared" si="1457"/>
        <v>3003.114113502163</v>
      </c>
      <c r="AB521" s="274">
        <f t="shared" si="1457"/>
        <v>3269.2936207090816</v>
      </c>
      <c r="AC521" s="272">
        <f t="shared" si="1457"/>
        <v>2617.8688525297976</v>
      </c>
      <c r="AD521" s="273">
        <f t="shared" si="1457"/>
        <v>2683.8721766061672</v>
      </c>
      <c r="AE521" s="274">
        <f t="shared" si="1457"/>
        <v>2643.1029434376901</v>
      </c>
      <c r="AF521" s="272">
        <f t="shared" si="1457"/>
        <v>2837.3778569600013</v>
      </c>
      <c r="AG521" s="273">
        <f t="shared" si="1457"/>
        <v>2967.6782568255971</v>
      </c>
      <c r="AH521" s="274">
        <f t="shared" si="1457"/>
        <v>3073.1301512273308</v>
      </c>
      <c r="AI521" s="272">
        <f t="shared" si="1457"/>
        <v>2233.0645051062875</v>
      </c>
      <c r="AJ521" s="273">
        <f t="shared" si="1457"/>
        <v>1854.7200526722042</v>
      </c>
      <c r="AK521" s="274">
        <f t="shared" si="1457"/>
        <v>2316.8361193958272</v>
      </c>
      <c r="AL521" s="272">
        <f t="shared" si="1457"/>
        <v>2234.4715239008565</v>
      </c>
      <c r="AM521" s="273">
        <f t="shared" si="1457"/>
        <v>2492.6110368279951</v>
      </c>
      <c r="AN521" s="274">
        <f t="shared" si="1457"/>
        <v>2705.6381964454313</v>
      </c>
      <c r="AO521" s="272">
        <f t="shared" si="1457"/>
        <v>12132.012804505835</v>
      </c>
      <c r="AP521" s="273">
        <f t="shared" si="1457"/>
        <v>12034.351881792927</v>
      </c>
      <c r="AQ521" s="274">
        <f t="shared" si="1457"/>
        <v>11769.918506394839</v>
      </c>
      <c r="AR521" s="272">
        <f t="shared" si="1457"/>
        <v>9985.64156653182</v>
      </c>
      <c r="AS521" s="273">
        <f t="shared" si="1457"/>
        <v>10131.960820104076</v>
      </c>
      <c r="AT521" s="274">
        <f t="shared" si="1457"/>
        <v>10162.836489377929</v>
      </c>
      <c r="AU521" s="272">
        <f t="shared" si="1457"/>
        <v>20229.066342650753</v>
      </c>
      <c r="AV521" s="273">
        <f t="shared" si="1457"/>
        <v>19224.375867906088</v>
      </c>
      <c r="AW521" s="274">
        <f t="shared" si="1457"/>
        <v>18529.108925277353</v>
      </c>
      <c r="AX521" s="272">
        <f t="shared" si="1457"/>
        <v>15346.128759443331</v>
      </c>
      <c r="AY521" s="273">
        <f t="shared" si="1457"/>
        <v>14536.174629308214</v>
      </c>
      <c r="AZ521" s="274">
        <f t="shared" si="1457"/>
        <v>14130.084415741501</v>
      </c>
      <c r="BA521" s="272">
        <f t="shared" si="1457"/>
        <v>17179.465127414212</v>
      </c>
      <c r="BB521" s="273">
        <f t="shared" si="1457"/>
        <v>17169.929648206496</v>
      </c>
      <c r="BC521" s="274">
        <f t="shared" si="1457"/>
        <v>17372.772632610253</v>
      </c>
      <c r="BD521" s="272">
        <f t="shared" si="1457"/>
        <v>13628.060575483254</v>
      </c>
      <c r="BE521" s="273">
        <f t="shared" si="1457"/>
        <v>12119.374367523971</v>
      </c>
      <c r="BF521" s="274">
        <f t="shared" si="1457"/>
        <v>13939.748146642192</v>
      </c>
      <c r="BG521" s="272">
        <f t="shared" si="1457"/>
        <v>15333.60507610181</v>
      </c>
      <c r="BH521" s="273">
        <f t="shared" si="1457"/>
        <v>15319.874429234987</v>
      </c>
      <c r="BI521" s="274">
        <f t="shared" si="1457"/>
        <v>15875.479040431372</v>
      </c>
      <c r="BJ521" s="272">
        <f t="shared" si="1457"/>
        <v>13593.986265665004</v>
      </c>
      <c r="BK521" s="273">
        <f t="shared" si="1457"/>
        <v>13405.502800694558</v>
      </c>
      <c r="BL521" s="274">
        <f t="shared" si="1457"/>
        <v>13160.606591471147</v>
      </c>
      <c r="BM521" s="272">
        <f t="shared" si="1457"/>
        <v>14931.007758125132</v>
      </c>
      <c r="BN521" s="273">
        <f t="shared" si="1457"/>
        <v>15302.129644617387</v>
      </c>
      <c r="BO521" s="274">
        <f t="shared" si="1457"/>
        <v>15005.749143499812</v>
      </c>
      <c r="BP521" s="272">
        <f t="shared" si="1457"/>
        <v>13453.793243355089</v>
      </c>
      <c r="BQ521" s="273">
        <f t="shared" si="1457"/>
        <v>13987.375665156775</v>
      </c>
      <c r="BR521" s="274">
        <f t="shared" si="1457"/>
        <v>14896.883389056182</v>
      </c>
      <c r="BS521" s="272">
        <f t="shared" si="1457"/>
        <v>11813.309746401992</v>
      </c>
      <c r="BT521" s="273">
        <f t="shared" si="1457"/>
        <v>11618.170192796593</v>
      </c>
      <c r="BU521" s="275">
        <f t="shared" si="1457"/>
        <v>12537.465206019786</v>
      </c>
      <c r="BV521" s="272">
        <f t="shared" si="1457"/>
        <v>13274.457718266007</v>
      </c>
      <c r="BW521" s="273">
        <f t="shared" si="1457"/>
        <v>13505.544029880282</v>
      </c>
      <c r="BX521" s="274">
        <f t="shared" ref="BX521:EI521" si="1458">(SUM(BX433:BX437))</f>
        <v>12246.131045026177</v>
      </c>
      <c r="BY521" s="272">
        <f t="shared" si="1458"/>
        <v>0</v>
      </c>
      <c r="BZ521" s="273">
        <f t="shared" si="1458"/>
        <v>0</v>
      </c>
      <c r="CA521" s="274">
        <f t="shared" si="1458"/>
        <v>0</v>
      </c>
      <c r="CB521" s="272">
        <f t="shared" si="1458"/>
        <v>2791.0517163850045</v>
      </c>
      <c r="CC521" s="273">
        <f t="shared" si="1458"/>
        <v>3146.2572816795237</v>
      </c>
      <c r="CD521" s="274">
        <f t="shared" si="1458"/>
        <v>2732.5097028749205</v>
      </c>
      <c r="CE521" s="272">
        <f t="shared" si="1458"/>
        <v>2176.6424235308659</v>
      </c>
      <c r="CF521" s="273">
        <f t="shared" si="1458"/>
        <v>2180.7676332852352</v>
      </c>
      <c r="CG521" s="274">
        <f t="shared" si="1458"/>
        <v>2101.2951494638778</v>
      </c>
      <c r="CH521" s="272">
        <f t="shared" si="1458"/>
        <v>2610.796772306061</v>
      </c>
      <c r="CI521" s="273">
        <f t="shared" si="1458"/>
        <v>2533.2889384509231</v>
      </c>
      <c r="CJ521" s="274">
        <f t="shared" si="1458"/>
        <v>2718.8036613948798</v>
      </c>
      <c r="CK521" s="272">
        <f t="shared" si="1458"/>
        <v>2432.3300189855181</v>
      </c>
      <c r="CL521" s="273">
        <f t="shared" si="1458"/>
        <v>2449.1446209919814</v>
      </c>
      <c r="CM521" s="274">
        <f t="shared" si="1458"/>
        <v>2521.667148912602</v>
      </c>
      <c r="CN521" s="272">
        <f t="shared" si="1458"/>
        <v>2536.2979140414814</v>
      </c>
      <c r="CO521" s="273">
        <f t="shared" si="1458"/>
        <v>2239.1126253210405</v>
      </c>
      <c r="CP521" s="274">
        <f t="shared" si="1458"/>
        <v>2286.3322363808434</v>
      </c>
      <c r="CQ521" s="272">
        <f t="shared" si="1458"/>
        <v>2548.7127501059636</v>
      </c>
      <c r="CR521" s="273">
        <f t="shared" si="1458"/>
        <v>2715.5483832241375</v>
      </c>
      <c r="CS521" s="274">
        <f t="shared" si="1458"/>
        <v>3142.4277201661348</v>
      </c>
      <c r="CT521" s="272">
        <f t="shared" si="1458"/>
        <v>2320.3795293480316</v>
      </c>
      <c r="CU521" s="273">
        <f t="shared" si="1458"/>
        <v>1862.1386473490197</v>
      </c>
      <c r="CV521" s="274">
        <f t="shared" si="1458"/>
        <v>1915.6211422470628</v>
      </c>
      <c r="CW521" s="272">
        <f t="shared" si="1458"/>
        <v>2288.0606146436307</v>
      </c>
      <c r="CX521" s="273">
        <f t="shared" si="1458"/>
        <v>2518.0215709367521</v>
      </c>
      <c r="CY521" s="275">
        <f t="shared" si="1458"/>
        <v>2697.4071524465494</v>
      </c>
      <c r="CZ521" s="272">
        <f t="shared" si="1458"/>
        <v>1739.1520319575377</v>
      </c>
      <c r="DA521" s="273">
        <f t="shared" si="1458"/>
        <v>1867.7537535520839</v>
      </c>
      <c r="DB521" s="274">
        <f t="shared" si="1458"/>
        <v>1908.4632177941403</v>
      </c>
      <c r="DC521" s="272">
        <f t="shared" si="1458"/>
        <v>1949.3227565925974</v>
      </c>
      <c r="DD521" s="273">
        <f t="shared" si="1458"/>
        <v>1989.1117915492225</v>
      </c>
      <c r="DE521" s="274">
        <f t="shared" si="1458"/>
        <v>2094.5599556876459</v>
      </c>
      <c r="DF521" s="272">
        <f t="shared" si="1458"/>
        <v>15360.175771924467</v>
      </c>
      <c r="DG521" s="273">
        <f t="shared" si="1458"/>
        <v>13773.438412704521</v>
      </c>
      <c r="DH521" s="274">
        <f t="shared" si="1458"/>
        <v>13280.115626837978</v>
      </c>
      <c r="DI521" s="272">
        <f t="shared" si="1458"/>
        <v>10549.944332442183</v>
      </c>
      <c r="DJ521" s="273">
        <f t="shared" si="1458"/>
        <v>10287.262010153172</v>
      </c>
      <c r="DK521" s="274">
        <f t="shared" si="1458"/>
        <v>10206.946605471536</v>
      </c>
      <c r="DL521" s="272">
        <f t="shared" si="1458"/>
        <v>12099.495585728404</v>
      </c>
      <c r="DM521" s="273">
        <f t="shared" si="1458"/>
        <v>12200.71739577725</v>
      </c>
      <c r="DN521" s="274">
        <f t="shared" si="1458"/>
        <v>12330.872666712856</v>
      </c>
      <c r="DO521" s="272">
        <f t="shared" si="1458"/>
        <v>10153.131387050122</v>
      </c>
      <c r="DP521" s="273">
        <f t="shared" si="1458"/>
        <v>9681.1624500141043</v>
      </c>
      <c r="DQ521" s="274">
        <f t="shared" si="1458"/>
        <v>9460.2301776402073</v>
      </c>
      <c r="DR521" s="272">
        <f t="shared" si="1458"/>
        <v>12645.997888113479</v>
      </c>
      <c r="DS521" s="273">
        <f t="shared" si="1458"/>
        <v>13450.839544536142</v>
      </c>
      <c r="DT521" s="274">
        <f t="shared" si="1458"/>
        <v>13003.224671032687</v>
      </c>
      <c r="DU521" s="272">
        <f t="shared" si="1458"/>
        <v>11902.929718980573</v>
      </c>
      <c r="DV521" s="273">
        <f t="shared" si="1458"/>
        <v>10754.664829670808</v>
      </c>
      <c r="DW521" s="274">
        <f t="shared" si="1458"/>
        <v>10590.004980427975</v>
      </c>
      <c r="DX521" s="272">
        <f t="shared" si="1458"/>
        <v>12444.827497180722</v>
      </c>
      <c r="DY521" s="273">
        <f t="shared" si="1458"/>
        <v>11955.847936661012</v>
      </c>
      <c r="DZ521" s="274">
        <f t="shared" si="1458"/>
        <v>11399.463254186056</v>
      </c>
      <c r="EA521" s="272">
        <f t="shared" si="1458"/>
        <v>10412.941304681219</v>
      </c>
      <c r="EB521" s="273">
        <f t="shared" si="1458"/>
        <v>10120.248666384545</v>
      </c>
      <c r="EC521" s="274">
        <f t="shared" si="1458"/>
        <v>10259.014665718414</v>
      </c>
      <c r="ED521" s="272">
        <f t="shared" si="1458"/>
        <v>12240.23502657557</v>
      </c>
      <c r="EE521" s="273">
        <f t="shared" si="1458"/>
        <v>14776.002796870831</v>
      </c>
      <c r="EF521" s="274">
        <f t="shared" si="1458"/>
        <v>11499.468192143031</v>
      </c>
      <c r="EG521" s="272">
        <f t="shared" si="1458"/>
        <v>11163.794973447068</v>
      </c>
      <c r="EH521" s="273">
        <f t="shared" si="1458"/>
        <v>10963.52983544416</v>
      </c>
      <c r="EI521" s="274">
        <f t="shared" si="1458"/>
        <v>11073.733012887595</v>
      </c>
      <c r="EJ521" s="272">
        <f t="shared" ref="EJ521:EO521" si="1459">(SUM(EJ433:EJ437))</f>
        <v>9308.9248300958861</v>
      </c>
      <c r="EK521" s="273">
        <f t="shared" si="1459"/>
        <v>9366.257092119391</v>
      </c>
      <c r="EL521" s="274">
        <f t="shared" si="1459"/>
        <v>9690.6602907582273</v>
      </c>
      <c r="EM521" s="272">
        <f t="shared" si="1459"/>
        <v>11144.200843833005</v>
      </c>
      <c r="EN521" s="273">
        <f t="shared" si="1459"/>
        <v>10702.666097623069</v>
      </c>
      <c r="EO521" s="274">
        <f t="shared" si="1459"/>
        <v>11281.483980950961</v>
      </c>
    </row>
    <row r="522" spans="9:145" s="120" customFormat="1" ht="15" thickBot="1" x14ac:dyDescent="0.35">
      <c r="I522" s="264" t="s">
        <v>353</v>
      </c>
      <c r="J522" s="265" t="s">
        <v>429</v>
      </c>
      <c r="K522" s="272">
        <f>(SUM(K427:K432))</f>
        <v>31087.556018223273</v>
      </c>
      <c r="L522" s="273">
        <f t="shared" ref="L522:BW522" si="1460">(SUM(L427:L432))</f>
        <v>48732.293317202333</v>
      </c>
      <c r="M522" s="274">
        <f t="shared" si="1460"/>
        <v>55993.824044811321</v>
      </c>
      <c r="N522" s="272">
        <f t="shared" si="1460"/>
        <v>83249.027607041571</v>
      </c>
      <c r="O522" s="273">
        <f t="shared" si="1460"/>
        <v>107278.0720976204</v>
      </c>
      <c r="P522" s="274">
        <f t="shared" si="1460"/>
        <v>113565.33077139745</v>
      </c>
      <c r="Q522" s="272">
        <f t="shared" si="1460"/>
        <v>85501.564248102979</v>
      </c>
      <c r="R522" s="273">
        <f t="shared" si="1460"/>
        <v>80760.872477507102</v>
      </c>
      <c r="S522" s="274">
        <f t="shared" si="1460"/>
        <v>73072.073724313057</v>
      </c>
      <c r="T522" s="272">
        <f t="shared" si="1460"/>
        <v>124102.58661717843</v>
      </c>
      <c r="U522" s="273">
        <f t="shared" si="1460"/>
        <v>125912.09093579312</v>
      </c>
      <c r="V522" s="274">
        <f t="shared" si="1460"/>
        <v>137421.98886988612</v>
      </c>
      <c r="W522" s="272">
        <f t="shared" si="1460"/>
        <v>115192.27816621528</v>
      </c>
      <c r="X522" s="273">
        <f t="shared" si="1460"/>
        <v>105629.26943497197</v>
      </c>
      <c r="Y522" s="274">
        <f t="shared" si="1460"/>
        <v>91210.57435773834</v>
      </c>
      <c r="Z522" s="272">
        <f t="shared" si="1460"/>
        <v>166623.2674638711</v>
      </c>
      <c r="AA522" s="273">
        <f t="shared" si="1460"/>
        <v>171927.34533316499</v>
      </c>
      <c r="AB522" s="274">
        <f t="shared" si="1460"/>
        <v>209278.84547703044</v>
      </c>
      <c r="AC522" s="272">
        <f t="shared" si="1460"/>
        <v>125198.88785409764</v>
      </c>
      <c r="AD522" s="273">
        <f t="shared" si="1460"/>
        <v>101637.3684679319</v>
      </c>
      <c r="AE522" s="274">
        <f t="shared" si="1460"/>
        <v>94400.506547004683</v>
      </c>
      <c r="AF522" s="272">
        <f t="shared" si="1460"/>
        <v>168330.70310079411</v>
      </c>
      <c r="AG522" s="273">
        <f t="shared" si="1460"/>
        <v>203165.71418307407</v>
      </c>
      <c r="AH522" s="274">
        <f t="shared" si="1460"/>
        <v>216860.31065047614</v>
      </c>
      <c r="AI522" s="272">
        <f t="shared" si="1460"/>
        <v>107357.78699837162</v>
      </c>
      <c r="AJ522" s="273">
        <f t="shared" si="1460"/>
        <v>82357.800602767704</v>
      </c>
      <c r="AK522" s="274">
        <f t="shared" si="1460"/>
        <v>68796.63847056005</v>
      </c>
      <c r="AL522" s="272">
        <f t="shared" si="1460"/>
        <v>103708.96958619257</v>
      </c>
      <c r="AM522" s="273">
        <f t="shared" si="1460"/>
        <v>141921.94297071628</v>
      </c>
      <c r="AN522" s="274">
        <f t="shared" si="1460"/>
        <v>155344.79662009812</v>
      </c>
      <c r="AO522" s="272">
        <f t="shared" si="1460"/>
        <v>64156.134996913839</v>
      </c>
      <c r="AP522" s="273">
        <f t="shared" si="1460"/>
        <v>57794.616613580583</v>
      </c>
      <c r="AQ522" s="274">
        <f t="shared" si="1460"/>
        <v>53562.167572664926</v>
      </c>
      <c r="AR522" s="272">
        <f t="shared" si="1460"/>
        <v>47501.251812619026</v>
      </c>
      <c r="AS522" s="273">
        <f t="shared" si="1460"/>
        <v>49063.516676353771</v>
      </c>
      <c r="AT522" s="274">
        <f t="shared" si="1460"/>
        <v>46257.453479215801</v>
      </c>
      <c r="AU522" s="272">
        <f t="shared" si="1460"/>
        <v>41614.63265918562</v>
      </c>
      <c r="AV522" s="273">
        <f t="shared" si="1460"/>
        <v>43093.973399917057</v>
      </c>
      <c r="AW522" s="274">
        <f t="shared" si="1460"/>
        <v>44692.878588104635</v>
      </c>
      <c r="AX522" s="272">
        <f t="shared" si="1460"/>
        <v>47174.655929564986</v>
      </c>
      <c r="AY522" s="273">
        <f t="shared" si="1460"/>
        <v>47316.176067318207</v>
      </c>
      <c r="AZ522" s="274">
        <f t="shared" si="1460"/>
        <v>46550.280784201001</v>
      </c>
      <c r="BA522" s="272">
        <f t="shared" si="1460"/>
        <v>52664.570964951374</v>
      </c>
      <c r="BB522" s="273">
        <f t="shared" si="1460"/>
        <v>55113.114929104253</v>
      </c>
      <c r="BC522" s="274">
        <f t="shared" si="1460"/>
        <v>56924.126531177004</v>
      </c>
      <c r="BD522" s="272">
        <f t="shared" si="1460"/>
        <v>58996.894748751438</v>
      </c>
      <c r="BE522" s="273">
        <f t="shared" si="1460"/>
        <v>56294.257951811553</v>
      </c>
      <c r="BF522" s="274">
        <f t="shared" si="1460"/>
        <v>62037.514457982252</v>
      </c>
      <c r="BG522" s="272">
        <f t="shared" si="1460"/>
        <v>70193.447566220057</v>
      </c>
      <c r="BH522" s="273">
        <f t="shared" si="1460"/>
        <v>73189.086004819343</v>
      </c>
      <c r="BI522" s="274">
        <f t="shared" si="1460"/>
        <v>78568.844357926631</v>
      </c>
      <c r="BJ522" s="272">
        <f t="shared" si="1460"/>
        <v>77462.242960201867</v>
      </c>
      <c r="BK522" s="273">
        <f t="shared" si="1460"/>
        <v>77564.911184669298</v>
      </c>
      <c r="BL522" s="274">
        <f t="shared" si="1460"/>
        <v>74242.019597400285</v>
      </c>
      <c r="BM522" s="272">
        <f t="shared" si="1460"/>
        <v>87367.680788891521</v>
      </c>
      <c r="BN522" s="273">
        <f t="shared" si="1460"/>
        <v>85315.332197770098</v>
      </c>
      <c r="BO522" s="274">
        <f t="shared" si="1460"/>
        <v>84916.558455053251</v>
      </c>
      <c r="BP522" s="272">
        <f t="shared" si="1460"/>
        <v>78771.185770333628</v>
      </c>
      <c r="BQ522" s="273">
        <f t="shared" si="1460"/>
        <v>85192.328741043166</v>
      </c>
      <c r="BR522" s="274">
        <f t="shared" si="1460"/>
        <v>83291.527728456145</v>
      </c>
      <c r="BS522" s="272">
        <f t="shared" si="1460"/>
        <v>104763.99523736956</v>
      </c>
      <c r="BT522" s="273">
        <f t="shared" si="1460"/>
        <v>106930.05276137592</v>
      </c>
      <c r="BU522" s="275">
        <f t="shared" si="1460"/>
        <v>111761.31251201354</v>
      </c>
      <c r="BV522" s="272">
        <f t="shared" si="1460"/>
        <v>92404.06915639127</v>
      </c>
      <c r="BW522" s="273">
        <f t="shared" si="1460"/>
        <v>102058.83972268924</v>
      </c>
      <c r="BX522" s="274">
        <f t="shared" ref="BX522:EI522" si="1461">(SUM(BX427:BX432))</f>
        <v>91667.116691394171</v>
      </c>
      <c r="BY522" s="272">
        <f t="shared" si="1461"/>
        <v>0</v>
      </c>
      <c r="BZ522" s="273">
        <f t="shared" si="1461"/>
        <v>0</v>
      </c>
      <c r="CA522" s="274">
        <f t="shared" si="1461"/>
        <v>0</v>
      </c>
      <c r="CB522" s="272">
        <f t="shared" si="1461"/>
        <v>59341.790190803353</v>
      </c>
      <c r="CC522" s="273">
        <f t="shared" si="1461"/>
        <v>64339.957820397023</v>
      </c>
      <c r="CD522" s="274">
        <f t="shared" si="1461"/>
        <v>62521.032835722086</v>
      </c>
      <c r="CE522" s="272">
        <f t="shared" si="1461"/>
        <v>90152.182568401971</v>
      </c>
      <c r="CF522" s="273">
        <f t="shared" si="1461"/>
        <v>103632.8988993706</v>
      </c>
      <c r="CG522" s="274">
        <f t="shared" si="1461"/>
        <v>105654.10380429139</v>
      </c>
      <c r="CH522" s="272">
        <f t="shared" si="1461"/>
        <v>79054.301242890957</v>
      </c>
      <c r="CI522" s="273">
        <f t="shared" si="1461"/>
        <v>81403.504068110342</v>
      </c>
      <c r="CJ522" s="274">
        <f t="shared" si="1461"/>
        <v>79716.892460041767</v>
      </c>
      <c r="CK522" s="272">
        <f t="shared" si="1461"/>
        <v>107287.17051438025</v>
      </c>
      <c r="CL522" s="273">
        <f t="shared" si="1461"/>
        <v>119544.67223738215</v>
      </c>
      <c r="CM522" s="274">
        <f t="shared" si="1461"/>
        <v>118001.78057130129</v>
      </c>
      <c r="CN522" s="272">
        <f t="shared" si="1461"/>
        <v>88676.377727605592</v>
      </c>
      <c r="CO522" s="273">
        <f t="shared" si="1461"/>
        <v>77239.089659306832</v>
      </c>
      <c r="CP522" s="274">
        <f t="shared" si="1461"/>
        <v>73128.673486806583</v>
      </c>
      <c r="CQ522" s="272">
        <f t="shared" si="1461"/>
        <v>140593.82488869404</v>
      </c>
      <c r="CR522" s="273">
        <f t="shared" si="1461"/>
        <v>178979.45268083096</v>
      </c>
      <c r="CS522" s="274">
        <f t="shared" si="1461"/>
        <v>207762.8727894272</v>
      </c>
      <c r="CT522" s="272">
        <f t="shared" si="1461"/>
        <v>125134.77169997872</v>
      </c>
      <c r="CU522" s="273">
        <f t="shared" si="1461"/>
        <v>100209.57188436852</v>
      </c>
      <c r="CV522" s="274">
        <f t="shared" si="1461"/>
        <v>86552.940208747954</v>
      </c>
      <c r="CW522" s="272">
        <f t="shared" si="1461"/>
        <v>151406.43530110986</v>
      </c>
      <c r="CX522" s="273">
        <f t="shared" si="1461"/>
        <v>158662.15423377437</v>
      </c>
      <c r="CY522" s="275">
        <f t="shared" si="1461"/>
        <v>228173.74227162375</v>
      </c>
      <c r="CZ522" s="272">
        <f t="shared" si="1461"/>
        <v>109529.94747046653</v>
      </c>
      <c r="DA522" s="273">
        <f t="shared" si="1461"/>
        <v>91522.702917802686</v>
      </c>
      <c r="DB522" s="274">
        <f t="shared" si="1461"/>
        <v>79503.581446663273</v>
      </c>
      <c r="DC522" s="272">
        <f t="shared" si="1461"/>
        <v>119116.7634621445</v>
      </c>
      <c r="DD522" s="273">
        <f t="shared" si="1461"/>
        <v>149638.61369548197</v>
      </c>
      <c r="DE522" s="274">
        <f t="shared" si="1461"/>
        <v>150565.39245695269</v>
      </c>
      <c r="DF522" s="272">
        <f t="shared" si="1461"/>
        <v>43267.742806970724</v>
      </c>
      <c r="DG522" s="273">
        <f t="shared" si="1461"/>
        <v>44060.042817451038</v>
      </c>
      <c r="DH522" s="274">
        <f t="shared" si="1461"/>
        <v>43787.436061950255</v>
      </c>
      <c r="DI522" s="272">
        <f t="shared" si="1461"/>
        <v>43533.175160818078</v>
      </c>
      <c r="DJ522" s="273">
        <f t="shared" si="1461"/>
        <v>42240.584956481624</v>
      </c>
      <c r="DK522" s="274">
        <f t="shared" si="1461"/>
        <v>43965.999405250164</v>
      </c>
      <c r="DL522" s="272">
        <f t="shared" si="1461"/>
        <v>49493.877413414193</v>
      </c>
      <c r="DM522" s="273">
        <f t="shared" si="1461"/>
        <v>54673.645537133692</v>
      </c>
      <c r="DN522" s="274">
        <f t="shared" si="1461"/>
        <v>52568.876390525424</v>
      </c>
      <c r="DO522" s="272">
        <f t="shared" si="1461"/>
        <v>53103.323400443158</v>
      </c>
      <c r="DP522" s="273">
        <f t="shared" si="1461"/>
        <v>54762.87247421754</v>
      </c>
      <c r="DQ522" s="274">
        <f t="shared" si="1461"/>
        <v>54601.983319352315</v>
      </c>
      <c r="DR522" s="272">
        <f t="shared" si="1461"/>
        <v>68194.026766776326</v>
      </c>
      <c r="DS522" s="273">
        <f t="shared" si="1461"/>
        <v>51107.294503464378</v>
      </c>
      <c r="DT522" s="274">
        <f t="shared" si="1461"/>
        <v>50682.533970098179</v>
      </c>
      <c r="DU522" s="272">
        <f t="shared" si="1461"/>
        <v>52190.195920806211</v>
      </c>
      <c r="DV522" s="273">
        <f t="shared" si="1461"/>
        <v>48181.934237916779</v>
      </c>
      <c r="DW522" s="274">
        <f t="shared" si="1461"/>
        <v>46858.70517613535</v>
      </c>
      <c r="DX522" s="272">
        <f t="shared" si="1461"/>
        <v>57970.08757267012</v>
      </c>
      <c r="DY522" s="273">
        <f t="shared" si="1461"/>
        <v>54877.169499100557</v>
      </c>
      <c r="DZ522" s="274">
        <f t="shared" si="1461"/>
        <v>53368.891049132086</v>
      </c>
      <c r="EA522" s="272">
        <f t="shared" si="1461"/>
        <v>55984.592082129864</v>
      </c>
      <c r="EB522" s="273">
        <f t="shared" si="1461"/>
        <v>48484.708137636422</v>
      </c>
      <c r="EC522" s="274">
        <f t="shared" si="1461"/>
        <v>50532.594379998802</v>
      </c>
      <c r="ED522" s="272">
        <f t="shared" si="1461"/>
        <v>54446.991938013001</v>
      </c>
      <c r="EE522" s="273">
        <f t="shared" si="1461"/>
        <v>60913.290643125743</v>
      </c>
      <c r="EF522" s="274">
        <f t="shared" si="1461"/>
        <v>58949.843492726875</v>
      </c>
      <c r="EG522" s="272">
        <f t="shared" si="1461"/>
        <v>53443.692790499925</v>
      </c>
      <c r="EH522" s="273">
        <f t="shared" si="1461"/>
        <v>52179.213207698573</v>
      </c>
      <c r="EI522" s="274">
        <f t="shared" si="1461"/>
        <v>54490.109285628139</v>
      </c>
      <c r="EJ522" s="272">
        <f t="shared" ref="EJ522:EO522" si="1462">(SUM(EJ427:EJ432))</f>
        <v>72201.555153951267</v>
      </c>
      <c r="EK522" s="273">
        <f t="shared" si="1462"/>
        <v>80566.315128811548</v>
      </c>
      <c r="EL522" s="274">
        <f t="shared" si="1462"/>
        <v>80545.13696486938</v>
      </c>
      <c r="EM522" s="272">
        <f t="shared" si="1462"/>
        <v>68283.40038904977</v>
      </c>
      <c r="EN522" s="273">
        <f t="shared" si="1462"/>
        <v>58307.31660236411</v>
      </c>
      <c r="EO522" s="274">
        <f t="shared" si="1462"/>
        <v>60893.928326448018</v>
      </c>
    </row>
    <row r="523" spans="9:145" s="120" customFormat="1" x14ac:dyDescent="0.3">
      <c r="I523" s="255" t="s">
        <v>434</v>
      </c>
      <c r="J523" s="261" t="s">
        <v>429</v>
      </c>
      <c r="K523" s="134">
        <f>(SUM(K405:K426))</f>
        <v>614305.55607268098</v>
      </c>
      <c r="L523" s="135">
        <f t="shared" ref="L523:BW523" si="1463">(SUM(L405:L426))</f>
        <v>630803.62201517541</v>
      </c>
      <c r="M523" s="136">
        <f t="shared" si="1463"/>
        <v>760906.25378981314</v>
      </c>
      <c r="N523" s="134">
        <f t="shared" si="1463"/>
        <v>709113.5595204999</v>
      </c>
      <c r="O523" s="135">
        <f t="shared" si="1463"/>
        <v>812265.04808711505</v>
      </c>
      <c r="P523" s="136">
        <f t="shared" si="1463"/>
        <v>747909.19456827326</v>
      </c>
      <c r="Q523" s="134">
        <f t="shared" si="1463"/>
        <v>733192.33553280821</v>
      </c>
      <c r="R523" s="135">
        <f t="shared" si="1463"/>
        <v>831158.69503653946</v>
      </c>
      <c r="S523" s="136">
        <f t="shared" si="1463"/>
        <v>599547.23262962524</v>
      </c>
      <c r="T523" s="134">
        <f t="shared" si="1463"/>
        <v>812817.07679141813</v>
      </c>
      <c r="U523" s="135">
        <f t="shared" si="1463"/>
        <v>799945.89841863024</v>
      </c>
      <c r="V523" s="136">
        <f t="shared" si="1463"/>
        <v>796314.76592811139</v>
      </c>
      <c r="W523" s="134">
        <f t="shared" si="1463"/>
        <v>945023.6015744654</v>
      </c>
      <c r="X523" s="135">
        <f t="shared" si="1463"/>
        <v>837208.83273805224</v>
      </c>
      <c r="Y523" s="136">
        <f t="shared" si="1463"/>
        <v>852906.62636117742</v>
      </c>
      <c r="Z523" s="134">
        <f t="shared" si="1463"/>
        <v>910100.39116350957</v>
      </c>
      <c r="AA523" s="135">
        <f t="shared" si="1463"/>
        <v>927145.25156091596</v>
      </c>
      <c r="AB523" s="136">
        <f t="shared" si="1463"/>
        <v>1064261.9241131896</v>
      </c>
      <c r="AC523" s="134">
        <f t="shared" si="1463"/>
        <v>786838.25762572186</v>
      </c>
      <c r="AD523" s="135">
        <f t="shared" si="1463"/>
        <v>764916.83041442465</v>
      </c>
      <c r="AE523" s="136">
        <f t="shared" si="1463"/>
        <v>736329.92652333563</v>
      </c>
      <c r="AF523" s="134">
        <f t="shared" si="1463"/>
        <v>930172.92229483218</v>
      </c>
      <c r="AG523" s="135">
        <f t="shared" si="1463"/>
        <v>1013330.0671020279</v>
      </c>
      <c r="AH523" s="136">
        <f t="shared" si="1463"/>
        <v>1073869.3765171361</v>
      </c>
      <c r="AI523" s="134">
        <f t="shared" si="1463"/>
        <v>627433.74038756103</v>
      </c>
      <c r="AJ523" s="135">
        <f t="shared" si="1463"/>
        <v>610182.29269965657</v>
      </c>
      <c r="AK523" s="136">
        <f t="shared" si="1463"/>
        <v>614772.17183292797</v>
      </c>
      <c r="AL523" s="134">
        <f t="shared" si="1463"/>
        <v>818265.70858494274</v>
      </c>
      <c r="AM523" s="135">
        <f t="shared" si="1463"/>
        <v>924014.35013491474</v>
      </c>
      <c r="AN523" s="136">
        <f t="shared" si="1463"/>
        <v>995109.64176759019</v>
      </c>
      <c r="AO523" s="134">
        <f t="shared" si="1463"/>
        <v>430761.75983916345</v>
      </c>
      <c r="AP523" s="135">
        <f t="shared" si="1463"/>
        <v>412240.41454571829</v>
      </c>
      <c r="AQ523" s="136">
        <f t="shared" si="1463"/>
        <v>389483.91076835635</v>
      </c>
      <c r="AR523" s="134">
        <f t="shared" si="1463"/>
        <v>325845.09777858085</v>
      </c>
      <c r="AS523" s="135">
        <f t="shared" si="1463"/>
        <v>330182.86816559103</v>
      </c>
      <c r="AT523" s="136">
        <f t="shared" si="1463"/>
        <v>332402.08582487149</v>
      </c>
      <c r="AU523" s="134">
        <f t="shared" si="1463"/>
        <v>793388.45874112262</v>
      </c>
      <c r="AV523" s="135">
        <f t="shared" si="1463"/>
        <v>752249.20145514165</v>
      </c>
      <c r="AW523" s="136">
        <f t="shared" si="1463"/>
        <v>839712.97246779327</v>
      </c>
      <c r="AX523" s="134">
        <f t="shared" si="1463"/>
        <v>749799.05399344151</v>
      </c>
      <c r="AY523" s="135">
        <f t="shared" si="1463"/>
        <v>679302.6510965171</v>
      </c>
      <c r="AZ523" s="136">
        <f t="shared" si="1463"/>
        <v>672483.47775898792</v>
      </c>
      <c r="BA523" s="134">
        <f t="shared" si="1463"/>
        <v>1159238.2810358736</v>
      </c>
      <c r="BB523" s="135">
        <f t="shared" si="1463"/>
        <v>1250857.8514098045</v>
      </c>
      <c r="BC523" s="136">
        <f t="shared" si="1463"/>
        <v>1279944.4367241759</v>
      </c>
      <c r="BD523" s="134">
        <f t="shared" si="1463"/>
        <v>914330.76653047581</v>
      </c>
      <c r="BE523" s="135">
        <f t="shared" si="1463"/>
        <v>1074502.3094950926</v>
      </c>
      <c r="BF523" s="136">
        <f t="shared" si="1463"/>
        <v>1112612.3248514661</v>
      </c>
      <c r="BG523" s="134">
        <f t="shared" si="1463"/>
        <v>1502855.4413240789</v>
      </c>
      <c r="BH523" s="135">
        <f t="shared" si="1463"/>
        <v>1469547.4204286612</v>
      </c>
      <c r="BI523" s="136">
        <f t="shared" si="1463"/>
        <v>1544154.2095011205</v>
      </c>
      <c r="BJ523" s="134">
        <f t="shared" si="1463"/>
        <v>1360115.3872488346</v>
      </c>
      <c r="BK523" s="135">
        <f t="shared" si="1463"/>
        <v>1383474.9759078983</v>
      </c>
      <c r="BL523" s="136">
        <f t="shared" si="1463"/>
        <v>1256351.1799465786</v>
      </c>
      <c r="BM523" s="134">
        <f t="shared" si="1463"/>
        <v>1647551.0749465316</v>
      </c>
      <c r="BN523" s="135">
        <f t="shared" si="1463"/>
        <v>1723132.446615306</v>
      </c>
      <c r="BO523" s="136">
        <f t="shared" si="1463"/>
        <v>1617041.3020504639</v>
      </c>
      <c r="BP523" s="134">
        <f t="shared" si="1463"/>
        <v>1618132.1192556764</v>
      </c>
      <c r="BQ523" s="135">
        <f t="shared" si="1463"/>
        <v>1668284.950393171</v>
      </c>
      <c r="BR523" s="136">
        <f t="shared" si="1463"/>
        <v>1675101.1578115111</v>
      </c>
      <c r="BS523" s="134">
        <f t="shared" si="1463"/>
        <v>1580144.5834154177</v>
      </c>
      <c r="BT523" s="135">
        <f t="shared" si="1463"/>
        <v>1567899.8192859986</v>
      </c>
      <c r="BU523" s="178">
        <f t="shared" si="1463"/>
        <v>1661693.3412247184</v>
      </c>
      <c r="BV523" s="134">
        <f t="shared" si="1463"/>
        <v>1705776.6797522227</v>
      </c>
      <c r="BW523" s="135">
        <f t="shared" si="1463"/>
        <v>1984042.7677702836</v>
      </c>
      <c r="BX523" s="136">
        <f t="shared" ref="BX523:EI523" si="1464">(SUM(BX405:BX426))</f>
        <v>1732567.9121413161</v>
      </c>
      <c r="BY523" s="134">
        <f t="shared" si="1464"/>
        <v>0</v>
      </c>
      <c r="BZ523" s="135">
        <f t="shared" si="1464"/>
        <v>0</v>
      </c>
      <c r="CA523" s="136">
        <f t="shared" si="1464"/>
        <v>0</v>
      </c>
      <c r="CB523" s="134">
        <f t="shared" si="1464"/>
        <v>561152.42431203742</v>
      </c>
      <c r="CC523" s="135">
        <f t="shared" si="1464"/>
        <v>645781.57930026448</v>
      </c>
      <c r="CD523" s="136">
        <f t="shared" si="1464"/>
        <v>559406.74054735631</v>
      </c>
      <c r="CE523" s="134">
        <f t="shared" si="1464"/>
        <v>520710.14751027216</v>
      </c>
      <c r="CF523" s="135">
        <f t="shared" si="1464"/>
        <v>494529.24099439121</v>
      </c>
      <c r="CG523" s="136">
        <f t="shared" si="1464"/>
        <v>514573.69467524416</v>
      </c>
      <c r="CH523" s="134">
        <f t="shared" si="1464"/>
        <v>583883.8609369864</v>
      </c>
      <c r="CI523" s="135">
        <f t="shared" si="1464"/>
        <v>539101.83802390529</v>
      </c>
      <c r="CJ523" s="136">
        <f t="shared" si="1464"/>
        <v>568679.75815404253</v>
      </c>
      <c r="CK523" s="134">
        <f t="shared" si="1464"/>
        <v>605963.04198859131</v>
      </c>
      <c r="CL523" s="135">
        <f t="shared" si="1464"/>
        <v>616403.92062783509</v>
      </c>
      <c r="CM523" s="136">
        <f t="shared" si="1464"/>
        <v>653228.56043037097</v>
      </c>
      <c r="CN523" s="134">
        <f t="shared" si="1464"/>
        <v>650701.31608208118</v>
      </c>
      <c r="CO523" s="135">
        <f t="shared" si="1464"/>
        <v>516933.15249283175</v>
      </c>
      <c r="CP523" s="136">
        <f t="shared" si="1464"/>
        <v>559369.60866232764</v>
      </c>
      <c r="CQ523" s="134">
        <f t="shared" si="1464"/>
        <v>784733.7316354569</v>
      </c>
      <c r="CR523" s="135">
        <f t="shared" si="1464"/>
        <v>780038.69058870059</v>
      </c>
      <c r="CS523" s="136">
        <f t="shared" si="1464"/>
        <v>897760.88908952463</v>
      </c>
      <c r="CT523" s="134">
        <f t="shared" si="1464"/>
        <v>649982.77812853432</v>
      </c>
      <c r="CU523" s="135">
        <f t="shared" si="1464"/>
        <v>564581.91689941997</v>
      </c>
      <c r="CV523" s="136">
        <f t="shared" si="1464"/>
        <v>539875.52752043412</v>
      </c>
      <c r="CW523" s="134">
        <f t="shared" si="1464"/>
        <v>710186.74097623734</v>
      </c>
      <c r="CX523" s="135">
        <f t="shared" si="1464"/>
        <v>727466.80662723049</v>
      </c>
      <c r="CY523" s="178">
        <f t="shared" si="1464"/>
        <v>844137.19853244128</v>
      </c>
      <c r="CZ523" s="134">
        <f t="shared" si="1464"/>
        <v>469845.65602602664</v>
      </c>
      <c r="DA523" s="135">
        <f t="shared" si="1464"/>
        <v>506686.93849516986</v>
      </c>
      <c r="DB523" s="136">
        <f t="shared" si="1464"/>
        <v>501173.75388414593</v>
      </c>
      <c r="DC523" s="134">
        <f t="shared" si="1464"/>
        <v>677562.22007242544</v>
      </c>
      <c r="DD523" s="135">
        <f t="shared" si="1464"/>
        <v>667642.01389498753</v>
      </c>
      <c r="DE523" s="136">
        <f t="shared" si="1464"/>
        <v>666332.31416262523</v>
      </c>
      <c r="DF523" s="134">
        <f t="shared" si="1464"/>
        <v>341746.80558682431</v>
      </c>
      <c r="DG523" s="135">
        <f t="shared" si="1464"/>
        <v>337107.01376317162</v>
      </c>
      <c r="DH523" s="136">
        <f t="shared" si="1464"/>
        <v>344833.93573612749</v>
      </c>
      <c r="DI523" s="134">
        <f t="shared" si="1464"/>
        <v>282267.10337693</v>
      </c>
      <c r="DJ523" s="135">
        <f t="shared" si="1464"/>
        <v>284759.40793674806</v>
      </c>
      <c r="DK523" s="136">
        <f t="shared" si="1464"/>
        <v>285619.95959022734</v>
      </c>
      <c r="DL523" s="134">
        <f t="shared" si="1464"/>
        <v>769255.96130316483</v>
      </c>
      <c r="DM523" s="135">
        <f t="shared" si="1464"/>
        <v>812790.11161010375</v>
      </c>
      <c r="DN523" s="136">
        <f t="shared" si="1464"/>
        <v>818940.27038278745</v>
      </c>
      <c r="DO523" s="134">
        <f t="shared" si="1464"/>
        <v>639711.90722243907</v>
      </c>
      <c r="DP523" s="135">
        <f t="shared" si="1464"/>
        <v>673944.88803885365</v>
      </c>
      <c r="DQ523" s="136">
        <f t="shared" si="1464"/>
        <v>656207.92736388615</v>
      </c>
      <c r="DR523" s="134">
        <f t="shared" si="1464"/>
        <v>1231666.6360933466</v>
      </c>
      <c r="DS523" s="135">
        <f t="shared" si="1464"/>
        <v>1875177.1686241485</v>
      </c>
      <c r="DT523" s="136">
        <f t="shared" si="1464"/>
        <v>1781883.4421092356</v>
      </c>
      <c r="DU523" s="134">
        <f t="shared" si="1464"/>
        <v>1489126.7491352176</v>
      </c>
      <c r="DV523" s="135">
        <f t="shared" si="1464"/>
        <v>1362648.5426077049</v>
      </c>
      <c r="DW523" s="136">
        <f t="shared" si="1464"/>
        <v>1229155.7974605467</v>
      </c>
      <c r="DX523" s="134">
        <f t="shared" si="1464"/>
        <v>1833257.5606255396</v>
      </c>
      <c r="DY523" s="135">
        <f t="shared" si="1464"/>
        <v>1801509.9539412793</v>
      </c>
      <c r="DZ523" s="136">
        <f t="shared" si="1464"/>
        <v>1843813.3402154967</v>
      </c>
      <c r="EA523" s="134">
        <f t="shared" si="1464"/>
        <v>1586321.9804450581</v>
      </c>
      <c r="EB523" s="135">
        <f t="shared" si="1464"/>
        <v>1391361.1249847563</v>
      </c>
      <c r="EC523" s="136">
        <f t="shared" si="1464"/>
        <v>1555207.4222809102</v>
      </c>
      <c r="ED523" s="134">
        <f t="shared" si="1464"/>
        <v>2238550.9482061015</v>
      </c>
      <c r="EE523" s="135">
        <f t="shared" si="1464"/>
        <v>2352192.8084618445</v>
      </c>
      <c r="EF523" s="136">
        <f t="shared" si="1464"/>
        <v>2165251.5177607452</v>
      </c>
      <c r="EG523" s="134">
        <f t="shared" si="1464"/>
        <v>1835266.1591629293</v>
      </c>
      <c r="EH523" s="135">
        <f t="shared" si="1464"/>
        <v>1697994.8915855451</v>
      </c>
      <c r="EI523" s="136">
        <f t="shared" si="1464"/>
        <v>1626777.8773259723</v>
      </c>
      <c r="EJ523" s="134">
        <f t="shared" ref="EJ523:EO523" si="1465">(SUM(EJ405:EJ426))</f>
        <v>2057028.4353715859</v>
      </c>
      <c r="EK523" s="135">
        <f t="shared" si="1465"/>
        <v>2103934.6492938506</v>
      </c>
      <c r="EL523" s="136">
        <f t="shared" si="1465"/>
        <v>2269394.697402935</v>
      </c>
      <c r="EM523" s="134">
        <f t="shared" si="1465"/>
        <v>1774477.7234203829</v>
      </c>
      <c r="EN523" s="135">
        <f t="shared" si="1465"/>
        <v>1749584.5705430384</v>
      </c>
      <c r="EO523" s="136">
        <f t="shared" si="1465"/>
        <v>1913934.491569266</v>
      </c>
    </row>
    <row r="524" spans="9:145" s="120" customFormat="1" x14ac:dyDescent="0.3">
      <c r="I524" s="257"/>
      <c r="J524" s="262" t="s">
        <v>435</v>
      </c>
      <c r="K524" s="89">
        <f>(SUM(K405:K410,K413:K426))</f>
        <v>22344.581267102956</v>
      </c>
      <c r="L524" s="91">
        <f t="shared" ref="L524:BW524" si="1466">(SUM(L405:L410,L413:L426))</f>
        <v>20664.109371131955</v>
      </c>
      <c r="M524" s="90">
        <f t="shared" si="1466"/>
        <v>24244.006551547493</v>
      </c>
      <c r="N524" s="89">
        <f t="shared" si="1466"/>
        <v>27372.947648260102</v>
      </c>
      <c r="O524" s="91">
        <f t="shared" si="1466"/>
        <v>34728.948036733316</v>
      </c>
      <c r="P524" s="90">
        <f t="shared" si="1466"/>
        <v>31660.852111811415</v>
      </c>
      <c r="Q524" s="89">
        <f t="shared" si="1466"/>
        <v>25526.790345729994</v>
      </c>
      <c r="R524" s="91">
        <f t="shared" si="1466"/>
        <v>27897.386478897366</v>
      </c>
      <c r="S524" s="90">
        <f t="shared" si="1466"/>
        <v>20932.370315509466</v>
      </c>
      <c r="T524" s="89">
        <f t="shared" si="1466"/>
        <v>31978.745648223816</v>
      </c>
      <c r="U524" s="91">
        <f t="shared" si="1466"/>
        <v>34575.414096550303</v>
      </c>
      <c r="V524" s="90">
        <f t="shared" si="1466"/>
        <v>32038.822299518542</v>
      </c>
      <c r="W524" s="89">
        <f t="shared" si="1466"/>
        <v>27747.787434147755</v>
      </c>
      <c r="X524" s="91">
        <f t="shared" si="1466"/>
        <v>29692.88353697005</v>
      </c>
      <c r="Y524" s="90">
        <f t="shared" si="1466"/>
        <v>30252.297791069981</v>
      </c>
      <c r="Z524" s="89">
        <f t="shared" si="1466"/>
        <v>35918.226262207158</v>
      </c>
      <c r="AA524" s="91">
        <f t="shared" si="1466"/>
        <v>41440.081082475815</v>
      </c>
      <c r="AB524" s="90">
        <f t="shared" si="1466"/>
        <v>42385.625866962575</v>
      </c>
      <c r="AC524" s="89">
        <f t="shared" si="1466"/>
        <v>25219.477793166105</v>
      </c>
      <c r="AD524" s="91">
        <f t="shared" si="1466"/>
        <v>25288.693651171205</v>
      </c>
      <c r="AE524" s="90">
        <f t="shared" si="1466"/>
        <v>22792.979370690038</v>
      </c>
      <c r="AF524" s="89">
        <f t="shared" si="1466"/>
        <v>31833.929966258343</v>
      </c>
      <c r="AG524" s="91">
        <f t="shared" si="1466"/>
        <v>33089.742424136712</v>
      </c>
      <c r="AH524" s="90">
        <f t="shared" si="1466"/>
        <v>35758.569798596778</v>
      </c>
      <c r="AI524" s="89">
        <f t="shared" si="1466"/>
        <v>22846.612235644665</v>
      </c>
      <c r="AJ524" s="91">
        <f t="shared" si="1466"/>
        <v>17424.62876891339</v>
      </c>
      <c r="AK524" s="90">
        <f t="shared" si="1466"/>
        <v>23282.604816896808</v>
      </c>
      <c r="AL524" s="89">
        <f t="shared" si="1466"/>
        <v>30489.632399109942</v>
      </c>
      <c r="AM524" s="91">
        <f t="shared" si="1466"/>
        <v>36190.470433979564</v>
      </c>
      <c r="AN524" s="90">
        <f t="shared" si="1466"/>
        <v>37052.251426908333</v>
      </c>
      <c r="AO524" s="89">
        <f t="shared" si="1466"/>
        <v>31820.283699097301</v>
      </c>
      <c r="AP524" s="91">
        <f t="shared" si="1466"/>
        <v>29291.707765445244</v>
      </c>
      <c r="AQ524" s="90">
        <f t="shared" si="1466"/>
        <v>26128.469828673489</v>
      </c>
      <c r="AR524" s="89">
        <f t="shared" si="1466"/>
        <v>15378.165148883254</v>
      </c>
      <c r="AS524" s="91">
        <f t="shared" si="1466"/>
        <v>15983.712113111669</v>
      </c>
      <c r="AT524" s="90">
        <f t="shared" si="1466"/>
        <v>16165.945222798073</v>
      </c>
      <c r="AU524" s="89">
        <f t="shared" si="1466"/>
        <v>28745.242898516477</v>
      </c>
      <c r="AV524" s="91">
        <f t="shared" si="1466"/>
        <v>29369.012067681495</v>
      </c>
      <c r="AW524" s="90">
        <f t="shared" si="1466"/>
        <v>27769.568292677635</v>
      </c>
      <c r="AX524" s="89">
        <f t="shared" si="1466"/>
        <v>17369.29029687342</v>
      </c>
      <c r="AY524" s="91">
        <f t="shared" si="1466"/>
        <v>16361.242598361259</v>
      </c>
      <c r="AZ524" s="90">
        <f t="shared" si="1466"/>
        <v>16369.379185982447</v>
      </c>
      <c r="BA524" s="89">
        <f t="shared" si="1466"/>
        <v>27396.114034770038</v>
      </c>
      <c r="BB524" s="91">
        <f t="shared" si="1466"/>
        <v>30333.70917536263</v>
      </c>
      <c r="BC524" s="90">
        <f t="shared" si="1466"/>
        <v>29133.35733128135</v>
      </c>
      <c r="BD524" s="89">
        <f t="shared" si="1466"/>
        <v>22562.613903688329</v>
      </c>
      <c r="BE524" s="91">
        <f t="shared" si="1466"/>
        <v>23112.321596805417</v>
      </c>
      <c r="BF524" s="90">
        <f t="shared" si="1466"/>
        <v>22844.594671882023</v>
      </c>
      <c r="BG524" s="89">
        <f t="shared" si="1466"/>
        <v>29763.055379863854</v>
      </c>
      <c r="BH524" s="91">
        <f t="shared" si="1466"/>
        <v>27082.385983980264</v>
      </c>
      <c r="BI524" s="90">
        <f t="shared" si="1466"/>
        <v>29789.82622223932</v>
      </c>
      <c r="BJ524" s="89">
        <f t="shared" si="1466"/>
        <v>26061.777508199502</v>
      </c>
      <c r="BK524" s="91">
        <f t="shared" si="1466"/>
        <v>26415.679807291817</v>
      </c>
      <c r="BL524" s="90">
        <f t="shared" si="1466"/>
        <v>25993.634128490572</v>
      </c>
      <c r="BM524" s="89">
        <f t="shared" si="1466"/>
        <v>32130.700051907366</v>
      </c>
      <c r="BN524" s="91">
        <f t="shared" si="1466"/>
        <v>31886.751289271837</v>
      </c>
      <c r="BO524" s="90">
        <f t="shared" si="1466"/>
        <v>30498.91188789023</v>
      </c>
      <c r="BP524" s="89">
        <f t="shared" si="1466"/>
        <v>27071.957400154657</v>
      </c>
      <c r="BQ524" s="91">
        <f t="shared" si="1466"/>
        <v>28758.853927864366</v>
      </c>
      <c r="BR524" s="90">
        <f t="shared" si="1466"/>
        <v>30350.778440595237</v>
      </c>
      <c r="BS524" s="89">
        <f t="shared" si="1466"/>
        <v>32451.847688544123</v>
      </c>
      <c r="BT524" s="91">
        <f t="shared" si="1466"/>
        <v>30558.282593212938</v>
      </c>
      <c r="BU524" s="92">
        <f t="shared" si="1466"/>
        <v>32148.032493268907</v>
      </c>
      <c r="BV524" s="89">
        <f t="shared" si="1466"/>
        <v>30193.420647323055</v>
      </c>
      <c r="BW524" s="91">
        <f t="shared" si="1466"/>
        <v>29942.891820982226</v>
      </c>
      <c r="BX524" s="90">
        <f t="shared" ref="BX524:EI524" si="1467">(SUM(BX405:BX410,BX413:BX426))</f>
        <v>29645.317907434641</v>
      </c>
      <c r="BY524" s="89">
        <f t="shared" si="1467"/>
        <v>0</v>
      </c>
      <c r="BZ524" s="91">
        <f t="shared" si="1467"/>
        <v>0</v>
      </c>
      <c r="CA524" s="90">
        <f t="shared" si="1467"/>
        <v>0</v>
      </c>
      <c r="CB524" s="89">
        <f t="shared" si="1467"/>
        <v>22802.768866297301</v>
      </c>
      <c r="CC524" s="91">
        <f t="shared" si="1467"/>
        <v>28572.011975575413</v>
      </c>
      <c r="CD524" s="90">
        <f t="shared" si="1467"/>
        <v>27502.366354388305</v>
      </c>
      <c r="CE524" s="89">
        <f t="shared" si="1467"/>
        <v>34658.949858583823</v>
      </c>
      <c r="CF524" s="91">
        <f t="shared" si="1467"/>
        <v>38496.442880848503</v>
      </c>
      <c r="CG524" s="90">
        <f t="shared" si="1467"/>
        <v>38609.8584014761</v>
      </c>
      <c r="CH524" s="89">
        <f t="shared" si="1467"/>
        <v>31572.091776246983</v>
      </c>
      <c r="CI524" s="91">
        <f t="shared" si="1467"/>
        <v>41340.518014691013</v>
      </c>
      <c r="CJ524" s="90">
        <f t="shared" si="1467"/>
        <v>41865.55760749973</v>
      </c>
      <c r="CK524" s="89">
        <f t="shared" si="1467"/>
        <v>41221.498968652588</v>
      </c>
      <c r="CL524" s="91">
        <f t="shared" si="1467"/>
        <v>41328.491376407212</v>
      </c>
      <c r="CM524" s="90">
        <f t="shared" si="1467"/>
        <v>40893.888636402342</v>
      </c>
      <c r="CN524" s="89">
        <f t="shared" si="1467"/>
        <v>30892.961103967373</v>
      </c>
      <c r="CO524" s="91">
        <f t="shared" si="1467"/>
        <v>26228.387721925603</v>
      </c>
      <c r="CP524" s="90">
        <f t="shared" si="1467"/>
        <v>26512.77628698686</v>
      </c>
      <c r="CQ524" s="89">
        <f t="shared" si="1467"/>
        <v>38335.371437257883</v>
      </c>
      <c r="CR524" s="91">
        <f t="shared" si="1467"/>
        <v>38383.654831832668</v>
      </c>
      <c r="CS524" s="90">
        <f t="shared" si="1467"/>
        <v>42026.933353752029</v>
      </c>
      <c r="CT524" s="89">
        <f t="shared" si="1467"/>
        <v>32356.132901100325</v>
      </c>
      <c r="CU524" s="91">
        <f t="shared" si="1467"/>
        <v>24020.9560065722</v>
      </c>
      <c r="CV524" s="90">
        <f t="shared" si="1467"/>
        <v>24664.728215989096</v>
      </c>
      <c r="CW524" s="89">
        <f t="shared" si="1467"/>
        <v>34003.55607324122</v>
      </c>
      <c r="CX524" s="91">
        <f t="shared" si="1467"/>
        <v>32219.300363007249</v>
      </c>
      <c r="CY524" s="92">
        <f t="shared" si="1467"/>
        <v>38704.866750089634</v>
      </c>
      <c r="CZ524" s="89">
        <f t="shared" si="1467"/>
        <v>25171.55578742698</v>
      </c>
      <c r="DA524" s="91">
        <f t="shared" si="1467"/>
        <v>27242.527495199156</v>
      </c>
      <c r="DB524" s="90">
        <f t="shared" si="1467"/>
        <v>28698.958283621931</v>
      </c>
      <c r="DC524" s="89">
        <f t="shared" si="1467"/>
        <v>33917.138997738162</v>
      </c>
      <c r="DD524" s="91">
        <f t="shared" si="1467"/>
        <v>30807.270816119784</v>
      </c>
      <c r="DE524" s="90">
        <f t="shared" si="1467"/>
        <v>28864.213068330078</v>
      </c>
      <c r="DF524" s="89">
        <f t="shared" si="1467"/>
        <v>28330.442751660779</v>
      </c>
      <c r="DG524" s="91">
        <f t="shared" si="1467"/>
        <v>26987.200115473901</v>
      </c>
      <c r="DH524" s="90">
        <f t="shared" si="1467"/>
        <v>26853.759953355653</v>
      </c>
      <c r="DI524" s="89">
        <f t="shared" si="1467"/>
        <v>16897.352408535724</v>
      </c>
      <c r="DJ524" s="91">
        <f t="shared" si="1467"/>
        <v>17282.988977799596</v>
      </c>
      <c r="DK524" s="90">
        <f t="shared" si="1467"/>
        <v>17705.957174625517</v>
      </c>
      <c r="DL524" s="89">
        <f t="shared" si="1467"/>
        <v>24068.749771273586</v>
      </c>
      <c r="DM524" s="91">
        <f t="shared" si="1467"/>
        <v>29469.716638571801</v>
      </c>
      <c r="DN524" s="90">
        <f t="shared" si="1467"/>
        <v>29285.284175094461</v>
      </c>
      <c r="DO524" s="89">
        <f t="shared" si="1467"/>
        <v>21944.970253328684</v>
      </c>
      <c r="DP524" s="91">
        <f t="shared" si="1467"/>
        <v>21808.657215166455</v>
      </c>
      <c r="DQ524" s="90">
        <f t="shared" si="1467"/>
        <v>21581.435839496677</v>
      </c>
      <c r="DR524" s="89">
        <f t="shared" si="1467"/>
        <v>31857.245733404685</v>
      </c>
      <c r="DS524" s="91">
        <f t="shared" si="1467"/>
        <v>26140.21630411574</v>
      </c>
      <c r="DT524" s="90">
        <f t="shared" si="1467"/>
        <v>23823.937088625273</v>
      </c>
      <c r="DU524" s="89">
        <f t="shared" si="1467"/>
        <v>24761.564734235402</v>
      </c>
      <c r="DV524" s="91">
        <f t="shared" si="1467"/>
        <v>22055.289231883453</v>
      </c>
      <c r="DW524" s="90">
        <f t="shared" si="1467"/>
        <v>22379.283615353826</v>
      </c>
      <c r="DX524" s="89">
        <f t="shared" si="1467"/>
        <v>24794.131670066919</v>
      </c>
      <c r="DY524" s="91">
        <f t="shared" si="1467"/>
        <v>24735.692296167508</v>
      </c>
      <c r="DZ524" s="90">
        <f t="shared" si="1467"/>
        <v>22573.608247852153</v>
      </c>
      <c r="EA524" s="89">
        <f t="shared" si="1467"/>
        <v>22344.462847297778</v>
      </c>
      <c r="EB524" s="91">
        <f t="shared" si="1467"/>
        <v>20469.306028881332</v>
      </c>
      <c r="EC524" s="90">
        <f t="shared" si="1467"/>
        <v>21347.311703116553</v>
      </c>
      <c r="ED524" s="89">
        <f t="shared" si="1467"/>
        <v>25787.837856420138</v>
      </c>
      <c r="EE524" s="91">
        <f t="shared" si="1467"/>
        <v>25715.697886398502</v>
      </c>
      <c r="EF524" s="90">
        <f t="shared" si="1467"/>
        <v>24176.668037131079</v>
      </c>
      <c r="EG524" s="89">
        <f t="shared" si="1467"/>
        <v>23486.110845685573</v>
      </c>
      <c r="EH524" s="91">
        <f t="shared" si="1467"/>
        <v>23747.238157239921</v>
      </c>
      <c r="EI524" s="90">
        <f t="shared" si="1467"/>
        <v>23625.325062877913</v>
      </c>
      <c r="EJ524" s="89">
        <f t="shared" ref="EJ524:EO524" si="1468">(SUM(EJ405:EJ410,EJ413:EJ426))</f>
        <v>25188.050607121997</v>
      </c>
      <c r="EK524" s="91">
        <f t="shared" si="1468"/>
        <v>25336.795382692577</v>
      </c>
      <c r="EL524" s="90">
        <f t="shared" si="1468"/>
        <v>26173.571301375014</v>
      </c>
      <c r="EM524" s="89">
        <f t="shared" si="1468"/>
        <v>26607.662388248253</v>
      </c>
      <c r="EN524" s="91">
        <f t="shared" si="1468"/>
        <v>25473.470761918441</v>
      </c>
      <c r="EO524" s="90">
        <f t="shared" si="1468"/>
        <v>27533.304995303861</v>
      </c>
    </row>
    <row r="525" spans="9:145" s="120" customFormat="1" x14ac:dyDescent="0.3">
      <c r="I525" s="257"/>
      <c r="J525" s="262" t="s">
        <v>436</v>
      </c>
      <c r="K525" s="89">
        <f>(SUM(K405,K406,K415,K416,K418))</f>
        <v>6823.8908767602179</v>
      </c>
      <c r="L525" s="91">
        <f t="shared" ref="L525:BW525" si="1469">(SUM(L405,L406,L415,L416,L418))</f>
        <v>5974.5793841119958</v>
      </c>
      <c r="M525" s="90">
        <f t="shared" si="1469"/>
        <v>7153.9844946829371</v>
      </c>
      <c r="N525" s="89">
        <f t="shared" si="1469"/>
        <v>9035.8711289339662</v>
      </c>
      <c r="O525" s="91">
        <f t="shared" si="1469"/>
        <v>13084.988313935142</v>
      </c>
      <c r="P525" s="90">
        <f t="shared" si="1469"/>
        <v>11903.59297746317</v>
      </c>
      <c r="Q525" s="89">
        <f t="shared" si="1469"/>
        <v>8502.5783552563662</v>
      </c>
      <c r="R525" s="91">
        <f t="shared" si="1469"/>
        <v>8824.088083743336</v>
      </c>
      <c r="S525" s="90">
        <f t="shared" si="1469"/>
        <v>6426.8818856095722</v>
      </c>
      <c r="T525" s="89">
        <f t="shared" si="1469"/>
        <v>9477.7728490861409</v>
      </c>
      <c r="U525" s="91">
        <f t="shared" si="1469"/>
        <v>10961.724545305504</v>
      </c>
      <c r="V525" s="90">
        <f t="shared" si="1469"/>
        <v>9523.2265518059521</v>
      </c>
      <c r="W525" s="89">
        <f t="shared" si="1469"/>
        <v>7958.1034746856631</v>
      </c>
      <c r="X525" s="91">
        <f t="shared" si="1469"/>
        <v>7509.0138397758092</v>
      </c>
      <c r="Y525" s="90">
        <f t="shared" si="1469"/>
        <v>7909.5732035235678</v>
      </c>
      <c r="Z525" s="89">
        <f t="shared" si="1469"/>
        <v>9754.555702742382</v>
      </c>
      <c r="AA525" s="91">
        <f t="shared" si="1469"/>
        <v>10750.497056081762</v>
      </c>
      <c r="AB525" s="90">
        <f t="shared" si="1469"/>
        <v>10837.899873267095</v>
      </c>
      <c r="AC525" s="89">
        <f t="shared" si="1469"/>
        <v>6471.6817250690547</v>
      </c>
      <c r="AD525" s="91">
        <f t="shared" si="1469"/>
        <v>6145.3616712791227</v>
      </c>
      <c r="AE525" s="90">
        <f t="shared" si="1469"/>
        <v>5609.5758372653918</v>
      </c>
      <c r="AF525" s="89">
        <f t="shared" si="1469"/>
        <v>7477.8102465842603</v>
      </c>
      <c r="AG525" s="91">
        <f t="shared" si="1469"/>
        <v>7992.684797534911</v>
      </c>
      <c r="AH525" s="90">
        <f t="shared" si="1469"/>
        <v>8266.8839973237718</v>
      </c>
      <c r="AI525" s="89">
        <f t="shared" si="1469"/>
        <v>5720.9687837671581</v>
      </c>
      <c r="AJ525" s="91">
        <f t="shared" si="1469"/>
        <v>4604.5446756990323</v>
      </c>
      <c r="AK525" s="90">
        <f t="shared" si="1469"/>
        <v>5643.7817503615397</v>
      </c>
      <c r="AL525" s="89">
        <f t="shared" si="1469"/>
        <v>6803.246757235368</v>
      </c>
      <c r="AM525" s="91">
        <f t="shared" si="1469"/>
        <v>7836.0041781271884</v>
      </c>
      <c r="AN525" s="90">
        <f t="shared" si="1469"/>
        <v>8557.6181652665655</v>
      </c>
      <c r="AO525" s="89">
        <f t="shared" si="1469"/>
        <v>115.08507731839502</v>
      </c>
      <c r="AP525" s="91">
        <f t="shared" si="1469"/>
        <v>103.78622052665193</v>
      </c>
      <c r="AQ525" s="90">
        <f t="shared" si="1469"/>
        <v>102.7584078704345</v>
      </c>
      <c r="AR525" s="89">
        <f t="shared" si="1469"/>
        <v>122.58753876202999</v>
      </c>
      <c r="AS525" s="91">
        <f t="shared" si="1469"/>
        <v>147.90825768991829</v>
      </c>
      <c r="AT525" s="90">
        <f t="shared" si="1469"/>
        <v>141.34233991336623</v>
      </c>
      <c r="AU525" s="89">
        <f t="shared" si="1469"/>
        <v>138.32394257864479</v>
      </c>
      <c r="AV525" s="91">
        <f t="shared" si="1469"/>
        <v>139.61000070657101</v>
      </c>
      <c r="AW525" s="90">
        <f t="shared" si="1469"/>
        <v>85.601229184110821</v>
      </c>
      <c r="AX525" s="89">
        <f t="shared" si="1469"/>
        <v>80.82787025783125</v>
      </c>
      <c r="AY525" s="91">
        <f t="shared" si="1469"/>
        <v>81.978060087394994</v>
      </c>
      <c r="AZ525" s="90">
        <f t="shared" si="1469"/>
        <v>104.63672078608867</v>
      </c>
      <c r="BA525" s="89">
        <f t="shared" si="1469"/>
        <v>115.34501402098152</v>
      </c>
      <c r="BB525" s="91">
        <f t="shared" si="1469"/>
        <v>131.35266358334016</v>
      </c>
      <c r="BC525" s="90">
        <f t="shared" si="1469"/>
        <v>131.7801107713023</v>
      </c>
      <c r="BD525" s="89">
        <f t="shared" si="1469"/>
        <v>204.13789489316832</v>
      </c>
      <c r="BE525" s="91">
        <f t="shared" si="1469"/>
        <v>187.5421693619204</v>
      </c>
      <c r="BF525" s="90">
        <f t="shared" si="1469"/>
        <v>194.93333704248033</v>
      </c>
      <c r="BG525" s="89">
        <f t="shared" si="1469"/>
        <v>230.2831097559102</v>
      </c>
      <c r="BH525" s="91">
        <f t="shared" si="1469"/>
        <v>210.04667925071118</v>
      </c>
      <c r="BI525" s="90">
        <f t="shared" si="1469"/>
        <v>222.00621223582871</v>
      </c>
      <c r="BJ525" s="89">
        <f t="shared" si="1469"/>
        <v>235.25460491495832</v>
      </c>
      <c r="BK525" s="91">
        <f t="shared" si="1469"/>
        <v>277.41513843270593</v>
      </c>
      <c r="BL525" s="90">
        <f t="shared" si="1469"/>
        <v>276.53182699213352</v>
      </c>
      <c r="BM525" s="89">
        <f t="shared" si="1469"/>
        <v>243.29796379327371</v>
      </c>
      <c r="BN525" s="91">
        <f t="shared" si="1469"/>
        <v>232.7920873659653</v>
      </c>
      <c r="BO525" s="90">
        <f t="shared" si="1469"/>
        <v>229.76859996383621</v>
      </c>
      <c r="BP525" s="89">
        <f t="shared" si="1469"/>
        <v>217.56917866977545</v>
      </c>
      <c r="BQ525" s="91">
        <f t="shared" si="1469"/>
        <v>275.7752217093182</v>
      </c>
      <c r="BR525" s="90">
        <f t="shared" si="1469"/>
        <v>226.5741289087612</v>
      </c>
      <c r="BS525" s="89">
        <f t="shared" si="1469"/>
        <v>329.42874397672722</v>
      </c>
      <c r="BT525" s="91">
        <f t="shared" si="1469"/>
        <v>321.60496340553237</v>
      </c>
      <c r="BU525" s="92">
        <f t="shared" si="1469"/>
        <v>326.43537871583095</v>
      </c>
      <c r="BV525" s="89">
        <f t="shared" si="1469"/>
        <v>270.87298800057147</v>
      </c>
      <c r="BW525" s="91">
        <f t="shared" si="1469"/>
        <v>276.62777857580005</v>
      </c>
      <c r="BX525" s="90">
        <f t="shared" ref="BX525:EI525" si="1470">(SUM(BX405,BX406,BX415,BX416,BX418))</f>
        <v>311.86565676006813</v>
      </c>
      <c r="BY525" s="89">
        <f t="shared" si="1470"/>
        <v>0</v>
      </c>
      <c r="BZ525" s="91">
        <f t="shared" si="1470"/>
        <v>0</v>
      </c>
      <c r="CA525" s="90">
        <f t="shared" si="1470"/>
        <v>0</v>
      </c>
      <c r="CB525" s="89">
        <f t="shared" si="1470"/>
        <v>4660.8084959271819</v>
      </c>
      <c r="CC525" s="91">
        <f t="shared" si="1470"/>
        <v>5773.335428923705</v>
      </c>
      <c r="CD525" s="90">
        <f t="shared" si="1470"/>
        <v>6019.7160037577378</v>
      </c>
      <c r="CE525" s="89">
        <f t="shared" si="1470"/>
        <v>10658.981123367672</v>
      </c>
      <c r="CF525" s="91">
        <f t="shared" si="1470"/>
        <v>11998.417485930582</v>
      </c>
      <c r="CG525" s="90">
        <f t="shared" si="1470"/>
        <v>12280.570686066525</v>
      </c>
      <c r="CH525" s="89">
        <f t="shared" si="1470"/>
        <v>7350.1094855626388</v>
      </c>
      <c r="CI525" s="91">
        <f t="shared" si="1470"/>
        <v>7866.2184897849029</v>
      </c>
      <c r="CJ525" s="90">
        <f t="shared" si="1470"/>
        <v>8020.7483452273473</v>
      </c>
      <c r="CK525" s="89">
        <f t="shared" si="1470"/>
        <v>8786.0852568098417</v>
      </c>
      <c r="CL525" s="91">
        <f t="shared" si="1470"/>
        <v>8664.9281866358651</v>
      </c>
      <c r="CM525" s="90">
        <f t="shared" si="1470"/>
        <v>8915.9676270284217</v>
      </c>
      <c r="CN525" s="89">
        <f t="shared" si="1470"/>
        <v>6463.1566070158588</v>
      </c>
      <c r="CO525" s="91">
        <f t="shared" si="1470"/>
        <v>5485.3665505245381</v>
      </c>
      <c r="CP525" s="90">
        <f t="shared" si="1470"/>
        <v>5231.6878194748433</v>
      </c>
      <c r="CQ525" s="89">
        <f t="shared" si="1470"/>
        <v>8159.452617942321</v>
      </c>
      <c r="CR525" s="91">
        <f t="shared" si="1470"/>
        <v>8512.4622283684312</v>
      </c>
      <c r="CS525" s="90">
        <f t="shared" si="1470"/>
        <v>8897.3907363240451</v>
      </c>
      <c r="CT525" s="89">
        <f t="shared" si="1470"/>
        <v>6618.7308018839967</v>
      </c>
      <c r="CU525" s="91">
        <f t="shared" si="1470"/>
        <v>5358.7510588309306</v>
      </c>
      <c r="CV525" s="90">
        <f t="shared" si="1470"/>
        <v>5133.5083667764084</v>
      </c>
      <c r="CW525" s="89">
        <f t="shared" si="1470"/>
        <v>7860.7873417753299</v>
      </c>
      <c r="CX525" s="91">
        <f t="shared" si="1470"/>
        <v>7879.7310393876296</v>
      </c>
      <c r="CY525" s="92">
        <f t="shared" si="1470"/>
        <v>9716.6684400721133</v>
      </c>
      <c r="CZ525" s="89">
        <f t="shared" si="1470"/>
        <v>4946.9796291860894</v>
      </c>
      <c r="DA525" s="91">
        <f t="shared" si="1470"/>
        <v>5041.12872915362</v>
      </c>
      <c r="DB525" s="90">
        <f t="shared" si="1470"/>
        <v>5225.4720731984553</v>
      </c>
      <c r="DC525" s="89">
        <f t="shared" si="1470"/>
        <v>7417.2419739517918</v>
      </c>
      <c r="DD525" s="91">
        <f t="shared" si="1470"/>
        <v>6871.483884610836</v>
      </c>
      <c r="DE525" s="90">
        <f t="shared" si="1470"/>
        <v>6125.7003553067671</v>
      </c>
      <c r="DF525" s="89">
        <f t="shared" si="1470"/>
        <v>90.469656980969631</v>
      </c>
      <c r="DG525" s="91">
        <f t="shared" si="1470"/>
        <v>68.952783077586389</v>
      </c>
      <c r="DH525" s="90">
        <f t="shared" si="1470"/>
        <v>79.368757446521727</v>
      </c>
      <c r="DI525" s="89">
        <f t="shared" si="1470"/>
        <v>149.84738575316496</v>
      </c>
      <c r="DJ525" s="91">
        <f t="shared" si="1470"/>
        <v>163.26680959976167</v>
      </c>
      <c r="DK525" s="90">
        <f t="shared" si="1470"/>
        <v>165.93461359800611</v>
      </c>
      <c r="DL525" s="89">
        <f t="shared" si="1470"/>
        <v>175.42877558704726</v>
      </c>
      <c r="DM525" s="91">
        <f t="shared" si="1470"/>
        <v>184.66534269373415</v>
      </c>
      <c r="DN525" s="90">
        <f t="shared" si="1470"/>
        <v>197.12738660183149</v>
      </c>
      <c r="DO525" s="89">
        <f t="shared" si="1470"/>
        <v>222.12553997143152</v>
      </c>
      <c r="DP525" s="91">
        <f t="shared" si="1470"/>
        <v>261.57037377386581</v>
      </c>
      <c r="DQ525" s="90">
        <f t="shared" si="1470"/>
        <v>269.08344539339288</v>
      </c>
      <c r="DR525" s="89">
        <f t="shared" si="1470"/>
        <v>206.40687914905794</v>
      </c>
      <c r="DS525" s="91">
        <f t="shared" si="1470"/>
        <v>255.40513462187343</v>
      </c>
      <c r="DT525" s="90">
        <f t="shared" si="1470"/>
        <v>198.82931864061445</v>
      </c>
      <c r="DU525" s="89">
        <f t="shared" si="1470"/>
        <v>330.82461326771011</v>
      </c>
      <c r="DV525" s="91">
        <f t="shared" si="1470"/>
        <v>230.93066112073117</v>
      </c>
      <c r="DW525" s="90">
        <f t="shared" si="1470"/>
        <v>314.62182568342189</v>
      </c>
      <c r="DX525" s="89">
        <f t="shared" si="1470"/>
        <v>262.74867861256882</v>
      </c>
      <c r="DY525" s="91">
        <f t="shared" si="1470"/>
        <v>267.10199250515979</v>
      </c>
      <c r="DZ525" s="90">
        <f t="shared" si="1470"/>
        <v>243.69904116319219</v>
      </c>
      <c r="EA525" s="89">
        <f t="shared" si="1470"/>
        <v>277.85153014610097</v>
      </c>
      <c r="EB525" s="91">
        <f t="shared" si="1470"/>
        <v>271.79869630779831</v>
      </c>
      <c r="EC525" s="90">
        <f t="shared" si="1470"/>
        <v>291.95163566650206</v>
      </c>
      <c r="ED525" s="89">
        <f t="shared" si="1470"/>
        <v>455.59390222589712</v>
      </c>
      <c r="EE525" s="91">
        <f t="shared" si="1470"/>
        <v>288.60249247665951</v>
      </c>
      <c r="EF525" s="90">
        <f t="shared" si="1470"/>
        <v>284.80611879793105</v>
      </c>
      <c r="EG525" s="89">
        <f t="shared" si="1470"/>
        <v>284.90612742731855</v>
      </c>
      <c r="EH525" s="91">
        <f t="shared" si="1470"/>
        <v>249.87189205203669</v>
      </c>
      <c r="EI525" s="90">
        <f t="shared" si="1470"/>
        <v>289.39929529579013</v>
      </c>
      <c r="EJ525" s="89">
        <f t="shared" ref="EJ525:EO525" si="1471">(SUM(EJ405,EJ406,EJ415,EJ416,EJ418))</f>
        <v>335.12664083283698</v>
      </c>
      <c r="EK525" s="91">
        <f t="shared" si="1471"/>
        <v>295.81242591921279</v>
      </c>
      <c r="EL525" s="90">
        <f t="shared" si="1471"/>
        <v>343.27194643388646</v>
      </c>
      <c r="EM525" s="89">
        <f t="shared" si="1471"/>
        <v>309.60219242529649</v>
      </c>
      <c r="EN525" s="91">
        <f t="shared" si="1471"/>
        <v>293.35244029234786</v>
      </c>
      <c r="EO525" s="90">
        <f t="shared" si="1471"/>
        <v>324.20633185697181</v>
      </c>
    </row>
    <row r="526" spans="9:145" s="120" customFormat="1" x14ac:dyDescent="0.3">
      <c r="I526" s="257"/>
      <c r="J526" s="262" t="s">
        <v>437</v>
      </c>
      <c r="K526" s="89">
        <f>(SUM(K405,K406))</f>
        <v>4982.951584353912</v>
      </c>
      <c r="L526" s="91">
        <f t="shared" ref="L526:BW526" si="1472">(SUM(L405,L406))</f>
        <v>4201.8425043548013</v>
      </c>
      <c r="M526" s="90">
        <f t="shared" si="1472"/>
        <v>5183.5401207650357</v>
      </c>
      <c r="N526" s="89">
        <f t="shared" si="1472"/>
        <v>6648.1410205058182</v>
      </c>
      <c r="O526" s="91">
        <f t="shared" si="1472"/>
        <v>10259.309265752696</v>
      </c>
      <c r="P526" s="90">
        <f t="shared" si="1472"/>
        <v>8936.1540082062893</v>
      </c>
      <c r="Q526" s="89">
        <f t="shared" si="1472"/>
        <v>6291.1404770839526</v>
      </c>
      <c r="R526" s="91">
        <f t="shared" si="1472"/>
        <v>6709.7682345408111</v>
      </c>
      <c r="S526" s="90">
        <f t="shared" si="1472"/>
        <v>4881.5175985597552</v>
      </c>
      <c r="T526" s="89">
        <f t="shared" si="1472"/>
        <v>7104.7171587988032</v>
      </c>
      <c r="U526" s="91">
        <f t="shared" si="1472"/>
        <v>8320.8181104482064</v>
      </c>
      <c r="V526" s="90">
        <f t="shared" si="1472"/>
        <v>7045.9212405048493</v>
      </c>
      <c r="W526" s="89">
        <f t="shared" si="1472"/>
        <v>5850.0286460631087</v>
      </c>
      <c r="X526" s="91">
        <f t="shared" si="1472"/>
        <v>5114.3129950531311</v>
      </c>
      <c r="Y526" s="90">
        <f t="shared" si="1472"/>
        <v>5457.9052237809992</v>
      </c>
      <c r="Z526" s="89">
        <f t="shared" si="1472"/>
        <v>6753.3848143755313</v>
      </c>
      <c r="AA526" s="91">
        <f t="shared" si="1472"/>
        <v>7574.980166377658</v>
      </c>
      <c r="AB526" s="90">
        <f t="shared" si="1472"/>
        <v>7496.4995504279595</v>
      </c>
      <c r="AC526" s="89">
        <f t="shared" si="1472"/>
        <v>4375.9273648886783</v>
      </c>
      <c r="AD526" s="91">
        <f t="shared" si="1472"/>
        <v>3921.9195976753076</v>
      </c>
      <c r="AE526" s="90">
        <f t="shared" si="1472"/>
        <v>3589.9691345052556</v>
      </c>
      <c r="AF526" s="89">
        <f t="shared" si="1472"/>
        <v>5162.7039075562152</v>
      </c>
      <c r="AG526" s="91">
        <f t="shared" si="1472"/>
        <v>5515.9559525935474</v>
      </c>
      <c r="AH526" s="90">
        <f t="shared" si="1472"/>
        <v>5517.5774591339996</v>
      </c>
      <c r="AI526" s="89">
        <f t="shared" si="1472"/>
        <v>3429.7527239803185</v>
      </c>
      <c r="AJ526" s="91">
        <f t="shared" si="1472"/>
        <v>2938.4045045941771</v>
      </c>
      <c r="AK526" s="90">
        <f t="shared" si="1472"/>
        <v>3274.0454943754994</v>
      </c>
      <c r="AL526" s="89">
        <f t="shared" si="1472"/>
        <v>4381.466942881616</v>
      </c>
      <c r="AM526" s="91">
        <f t="shared" si="1472"/>
        <v>5060.1818234801576</v>
      </c>
      <c r="AN526" s="90">
        <f t="shared" si="1472"/>
        <v>5703.011402351538</v>
      </c>
      <c r="AO526" s="89">
        <f t="shared" si="1472"/>
        <v>53.780881167059526</v>
      </c>
      <c r="AP526" s="91">
        <f t="shared" si="1472"/>
        <v>45.755623597700414</v>
      </c>
      <c r="AQ526" s="90">
        <f t="shared" si="1472"/>
        <v>46.974702933257745</v>
      </c>
      <c r="AR526" s="89">
        <f t="shared" si="1472"/>
        <v>8.9994685886455432</v>
      </c>
      <c r="AS526" s="91">
        <f t="shared" si="1472"/>
        <v>21.916553474349286</v>
      </c>
      <c r="AT526" s="90">
        <f t="shared" si="1472"/>
        <v>17.537196905743919</v>
      </c>
      <c r="AU526" s="89">
        <f t="shared" si="1472"/>
        <v>87.176548283587962</v>
      </c>
      <c r="AV526" s="91">
        <f t="shared" si="1472"/>
        <v>88.729784938310431</v>
      </c>
      <c r="AW526" s="90">
        <f t="shared" si="1472"/>
        <v>44.894614456277104</v>
      </c>
      <c r="AX526" s="89">
        <f t="shared" si="1472"/>
        <v>54.004579017004176</v>
      </c>
      <c r="AY526" s="91">
        <f t="shared" si="1472"/>
        <v>46.85834382319824</v>
      </c>
      <c r="AZ526" s="90">
        <f t="shared" si="1472"/>
        <v>67.717496504018271</v>
      </c>
      <c r="BA526" s="89">
        <f t="shared" si="1472"/>
        <v>66.469343635961451</v>
      </c>
      <c r="BB526" s="91">
        <f t="shared" si="1472"/>
        <v>81.101426772653141</v>
      </c>
      <c r="BC526" s="90">
        <f t="shared" si="1472"/>
        <v>68.721055062949176</v>
      </c>
      <c r="BD526" s="89">
        <f t="shared" si="1472"/>
        <v>163.67680758470084</v>
      </c>
      <c r="BE526" s="91">
        <f t="shared" si="1472"/>
        <v>110.88733826633678</v>
      </c>
      <c r="BF526" s="90">
        <f t="shared" si="1472"/>
        <v>118.85493984442451</v>
      </c>
      <c r="BG526" s="89">
        <f t="shared" si="1472"/>
        <v>146.69562632252322</v>
      </c>
      <c r="BH526" s="91">
        <f t="shared" si="1472"/>
        <v>129.39988852861578</v>
      </c>
      <c r="BI526" s="90">
        <f t="shared" si="1472"/>
        <v>143.55809398656328</v>
      </c>
      <c r="BJ526" s="89">
        <f t="shared" si="1472"/>
        <v>163.40852260509268</v>
      </c>
      <c r="BK526" s="91">
        <f t="shared" si="1472"/>
        <v>204.12990388542437</v>
      </c>
      <c r="BL526" s="90">
        <f t="shared" si="1472"/>
        <v>194.46786348909853</v>
      </c>
      <c r="BM526" s="89">
        <f t="shared" si="1472"/>
        <v>176.36348087690257</v>
      </c>
      <c r="BN526" s="91">
        <f t="shared" si="1472"/>
        <v>150.18068686016912</v>
      </c>
      <c r="BO526" s="90">
        <f t="shared" si="1472"/>
        <v>164.51339499588255</v>
      </c>
      <c r="BP526" s="89">
        <f t="shared" si="1472"/>
        <v>142.13058186725306</v>
      </c>
      <c r="BQ526" s="91">
        <f t="shared" si="1472"/>
        <v>182.33244920632794</v>
      </c>
      <c r="BR526" s="90">
        <f t="shared" si="1472"/>
        <v>152.24797251166481</v>
      </c>
      <c r="BS526" s="89">
        <f t="shared" si="1472"/>
        <v>259.30821274473942</v>
      </c>
      <c r="BT526" s="91">
        <f t="shared" si="1472"/>
        <v>258.16843333160477</v>
      </c>
      <c r="BU526" s="92">
        <f t="shared" si="1472"/>
        <v>253.95317969682569</v>
      </c>
      <c r="BV526" s="89">
        <f t="shared" si="1472"/>
        <v>214.74732182960153</v>
      </c>
      <c r="BW526" s="91">
        <f t="shared" si="1472"/>
        <v>202.18282151298681</v>
      </c>
      <c r="BX526" s="90">
        <f t="shared" ref="BX526:EI526" si="1473">(SUM(BX405,BX406))</f>
        <v>259.85381122375054</v>
      </c>
      <c r="BY526" s="89">
        <f t="shared" si="1473"/>
        <v>0</v>
      </c>
      <c r="BZ526" s="91">
        <f t="shared" si="1473"/>
        <v>0</v>
      </c>
      <c r="CA526" s="90">
        <f t="shared" si="1473"/>
        <v>0</v>
      </c>
      <c r="CB526" s="89">
        <f t="shared" si="1473"/>
        <v>2645.983511067016</v>
      </c>
      <c r="CC526" s="91">
        <f t="shared" si="1473"/>
        <v>3309.1038068715438</v>
      </c>
      <c r="CD526" s="90">
        <f t="shared" si="1473"/>
        <v>3771.8606641897131</v>
      </c>
      <c r="CE526" s="89">
        <f t="shared" si="1473"/>
        <v>7632.9254905527496</v>
      </c>
      <c r="CF526" s="91">
        <f t="shared" si="1473"/>
        <v>8798.4882143940958</v>
      </c>
      <c r="CG526" s="90">
        <f t="shared" si="1473"/>
        <v>9049.8167131612245</v>
      </c>
      <c r="CH526" s="89">
        <f t="shared" si="1473"/>
        <v>4888.338319579565</v>
      </c>
      <c r="CI526" s="91">
        <f t="shared" si="1473"/>
        <v>4946.1872529084567</v>
      </c>
      <c r="CJ526" s="90">
        <f t="shared" si="1473"/>
        <v>4898.5135384601181</v>
      </c>
      <c r="CK526" s="89">
        <f t="shared" si="1473"/>
        <v>6141.9803368320245</v>
      </c>
      <c r="CL526" s="91">
        <f t="shared" si="1473"/>
        <v>5748.5341002816585</v>
      </c>
      <c r="CM526" s="90">
        <f t="shared" si="1473"/>
        <v>6057.7116130511022</v>
      </c>
      <c r="CN526" s="89">
        <f t="shared" si="1473"/>
        <v>3948.0829811680214</v>
      </c>
      <c r="CO526" s="91">
        <f t="shared" si="1473"/>
        <v>3209.4791380767028</v>
      </c>
      <c r="CP526" s="90">
        <f t="shared" si="1473"/>
        <v>3209.5195501250564</v>
      </c>
      <c r="CQ526" s="89">
        <f t="shared" si="1473"/>
        <v>5648.8748758840929</v>
      </c>
      <c r="CR526" s="91">
        <f t="shared" si="1473"/>
        <v>5978.736041076043</v>
      </c>
      <c r="CS526" s="90">
        <f t="shared" si="1473"/>
        <v>6135.0264535452752</v>
      </c>
      <c r="CT526" s="89">
        <f t="shared" si="1473"/>
        <v>4326.2559243908108</v>
      </c>
      <c r="CU526" s="91">
        <f t="shared" si="1473"/>
        <v>3205.8831951929524</v>
      </c>
      <c r="CV526" s="90">
        <f t="shared" si="1473"/>
        <v>3083.4145566593661</v>
      </c>
      <c r="CW526" s="89">
        <f t="shared" si="1473"/>
        <v>5465.0685971213097</v>
      </c>
      <c r="CX526" s="91">
        <f t="shared" si="1473"/>
        <v>5659.6896952047691</v>
      </c>
      <c r="CY526" s="92">
        <f t="shared" si="1473"/>
        <v>7162.7629844277699</v>
      </c>
      <c r="CZ526" s="89">
        <f t="shared" si="1473"/>
        <v>3072.7915053928718</v>
      </c>
      <c r="DA526" s="91">
        <f t="shared" si="1473"/>
        <v>3007.9198018170173</v>
      </c>
      <c r="DB526" s="90">
        <f t="shared" si="1473"/>
        <v>3055.5783168889316</v>
      </c>
      <c r="DC526" s="89">
        <f t="shared" si="1473"/>
        <v>5026.9541347131517</v>
      </c>
      <c r="DD526" s="91">
        <f t="shared" si="1473"/>
        <v>4577.0673571720599</v>
      </c>
      <c r="DE526" s="90">
        <f t="shared" si="1473"/>
        <v>3671.3952404240531</v>
      </c>
      <c r="DF526" s="89">
        <f t="shared" si="1473"/>
        <v>27.828509543430226</v>
      </c>
      <c r="DG526" s="91">
        <f t="shared" si="1473"/>
        <v>19.459185401484888</v>
      </c>
      <c r="DH526" s="90">
        <f t="shared" si="1473"/>
        <v>26.982573940725683</v>
      </c>
      <c r="DI526" s="89">
        <f t="shared" si="1473"/>
        <v>14.280219041927465</v>
      </c>
      <c r="DJ526" s="91">
        <f t="shared" si="1473"/>
        <v>14.499892128302657</v>
      </c>
      <c r="DK526" s="90">
        <f t="shared" si="1473"/>
        <v>16.241083488181541</v>
      </c>
      <c r="DL526" s="89">
        <f t="shared" si="1473"/>
        <v>117.85365579096278</v>
      </c>
      <c r="DM526" s="91">
        <f t="shared" si="1473"/>
        <v>134.07762437275241</v>
      </c>
      <c r="DN526" s="90">
        <f t="shared" si="1473"/>
        <v>146.81295235725696</v>
      </c>
      <c r="DO526" s="89">
        <f t="shared" si="1473"/>
        <v>110.86265951846285</v>
      </c>
      <c r="DP526" s="91">
        <f t="shared" si="1473"/>
        <v>89.038737298858379</v>
      </c>
      <c r="DQ526" s="90">
        <f t="shared" si="1473"/>
        <v>100.85752667476333</v>
      </c>
      <c r="DR526" s="89">
        <f t="shared" si="1473"/>
        <v>158.78462031657924</v>
      </c>
      <c r="DS526" s="91">
        <f t="shared" si="1473"/>
        <v>201.99913556239559</v>
      </c>
      <c r="DT526" s="90">
        <f t="shared" si="1473"/>
        <v>147.4012323433754</v>
      </c>
      <c r="DU526" s="89">
        <f t="shared" si="1473"/>
        <v>199.75687068327198</v>
      </c>
      <c r="DV526" s="91">
        <f t="shared" si="1473"/>
        <v>125.86773417871228</v>
      </c>
      <c r="DW526" s="90">
        <f t="shared" si="1473"/>
        <v>164.75249064824985</v>
      </c>
      <c r="DX526" s="89">
        <f t="shared" si="1473"/>
        <v>193.82787859032868</v>
      </c>
      <c r="DY526" s="91">
        <f t="shared" si="1473"/>
        <v>221.11501355235904</v>
      </c>
      <c r="DZ526" s="90">
        <f t="shared" si="1473"/>
        <v>189.07196999148547</v>
      </c>
      <c r="EA526" s="89">
        <f t="shared" si="1473"/>
        <v>165.50852701993509</v>
      </c>
      <c r="EB526" s="91">
        <f t="shared" si="1473"/>
        <v>162.75930339171879</v>
      </c>
      <c r="EC526" s="90">
        <f t="shared" si="1473"/>
        <v>165.28958561418796</v>
      </c>
      <c r="ED526" s="89">
        <f t="shared" si="1473"/>
        <v>394.23012956345229</v>
      </c>
      <c r="EE526" s="91">
        <f t="shared" si="1473"/>
        <v>225.09877132545523</v>
      </c>
      <c r="EF526" s="90">
        <f t="shared" si="1473"/>
        <v>226.55189256687311</v>
      </c>
      <c r="EG526" s="89">
        <f t="shared" si="1473"/>
        <v>178.57616497324338</v>
      </c>
      <c r="EH526" s="91">
        <f t="shared" si="1473"/>
        <v>150.9402721494798</v>
      </c>
      <c r="EI526" s="90">
        <f t="shared" si="1473"/>
        <v>149.70636614985469</v>
      </c>
      <c r="EJ526" s="89">
        <f t="shared" ref="EJ526:EO526" si="1474">(SUM(EJ405,EJ406))</f>
        <v>271.26926985681899</v>
      </c>
      <c r="EK526" s="91">
        <f t="shared" si="1474"/>
        <v>256.70481961748249</v>
      </c>
      <c r="EL526" s="90">
        <f t="shared" si="1474"/>
        <v>278.38609632678197</v>
      </c>
      <c r="EM526" s="89">
        <f t="shared" si="1474"/>
        <v>204.45801264860799</v>
      </c>
      <c r="EN526" s="91">
        <f t="shared" si="1474"/>
        <v>187.47888529174406</v>
      </c>
      <c r="EO526" s="90">
        <f t="shared" si="1474"/>
        <v>196.62515944074281</v>
      </c>
    </row>
    <row r="527" spans="9:145" s="120" customFormat="1" ht="15" thickBot="1" x14ac:dyDescent="0.35">
      <c r="I527" s="259"/>
      <c r="J527" s="263" t="s">
        <v>438</v>
      </c>
      <c r="K527" s="137">
        <f>(SUM(K415,K416))</f>
        <v>1828.672404445525</v>
      </c>
      <c r="L527" s="138">
        <f t="shared" ref="L527:BW527" si="1475">(SUM(L415,L416))</f>
        <v>1758.761061143121</v>
      </c>
      <c r="M527" s="139">
        <f t="shared" si="1475"/>
        <v>1955.3947922702632</v>
      </c>
      <c r="N527" s="137">
        <f t="shared" si="1475"/>
        <v>2379.985574093831</v>
      </c>
      <c r="O527" s="138">
        <f t="shared" si="1475"/>
        <v>2816.951841156098</v>
      </c>
      <c r="P527" s="139">
        <f t="shared" si="1475"/>
        <v>2960.7407669682098</v>
      </c>
      <c r="Q527" s="137">
        <f t="shared" si="1475"/>
        <v>2197.5140042746916</v>
      </c>
      <c r="R527" s="138">
        <f t="shared" si="1475"/>
        <v>2102.359958769327</v>
      </c>
      <c r="S527" s="139">
        <f t="shared" si="1475"/>
        <v>1537.6065732880891</v>
      </c>
      <c r="T527" s="137">
        <f t="shared" si="1475"/>
        <v>2367.7984577832558</v>
      </c>
      <c r="U527" s="138">
        <f t="shared" si="1475"/>
        <v>2632.7161638871507</v>
      </c>
      <c r="V527" s="139">
        <f t="shared" si="1475"/>
        <v>2474.040048489258</v>
      </c>
      <c r="W527" s="137">
        <f t="shared" si="1475"/>
        <v>2100.2920790569156</v>
      </c>
      <c r="X527" s="138">
        <f t="shared" si="1475"/>
        <v>2381.0171950152999</v>
      </c>
      <c r="Y527" s="139">
        <f t="shared" si="1475"/>
        <v>2437.837449429715</v>
      </c>
      <c r="Z527" s="137">
        <f t="shared" si="1475"/>
        <v>2993.0547911408003</v>
      </c>
      <c r="AA527" s="138">
        <f t="shared" si="1475"/>
        <v>3167.7923449873119</v>
      </c>
      <c r="AB527" s="139">
        <f t="shared" si="1475"/>
        <v>3335.5193812919406</v>
      </c>
      <c r="AC527" s="137">
        <f t="shared" si="1475"/>
        <v>2086.5233964060435</v>
      </c>
      <c r="AD527" s="138">
        <f t="shared" si="1475"/>
        <v>2214.5269028670023</v>
      </c>
      <c r="AE527" s="139">
        <f t="shared" si="1475"/>
        <v>2011.3804220835805</v>
      </c>
      <c r="AF527" s="137">
        <f t="shared" si="1475"/>
        <v>2310.0819408954558</v>
      </c>
      <c r="AG527" s="138">
        <f t="shared" si="1475"/>
        <v>2469.6179288032417</v>
      </c>
      <c r="AH527" s="139">
        <f t="shared" si="1475"/>
        <v>2743.7555427713924</v>
      </c>
      <c r="AI527" s="137">
        <f t="shared" si="1475"/>
        <v>2288.3010572382259</v>
      </c>
      <c r="AJ527" s="138">
        <f t="shared" si="1475"/>
        <v>1661.7756207966095</v>
      </c>
      <c r="AK527" s="139">
        <f t="shared" si="1475"/>
        <v>2365.1911404453049</v>
      </c>
      <c r="AL527" s="137">
        <f t="shared" si="1475"/>
        <v>2416.3837175557592</v>
      </c>
      <c r="AM527" s="138">
        <f t="shared" si="1475"/>
        <v>2769.1854254106979</v>
      </c>
      <c r="AN527" s="139">
        <f t="shared" si="1475"/>
        <v>2845.3604936124698</v>
      </c>
      <c r="AO527" s="137">
        <f t="shared" si="1475"/>
        <v>61.304196151335489</v>
      </c>
      <c r="AP527" s="138">
        <f t="shared" si="1475"/>
        <v>58.030596928951525</v>
      </c>
      <c r="AQ527" s="139">
        <f t="shared" si="1475"/>
        <v>55.783704937176751</v>
      </c>
      <c r="AR527" s="137">
        <f t="shared" si="1475"/>
        <v>113.58807017338444</v>
      </c>
      <c r="AS527" s="138">
        <f t="shared" si="1475"/>
        <v>125.99170421556902</v>
      </c>
      <c r="AT527" s="139">
        <f t="shared" si="1475"/>
        <v>123.80514300762232</v>
      </c>
      <c r="AU527" s="137">
        <f t="shared" si="1475"/>
        <v>51.14739429505682</v>
      </c>
      <c r="AV527" s="138">
        <f t="shared" si="1475"/>
        <v>50.880215768260598</v>
      </c>
      <c r="AW527" s="139">
        <f t="shared" si="1475"/>
        <v>40.706614727833717</v>
      </c>
      <c r="AX527" s="137">
        <f t="shared" si="1475"/>
        <v>26.823291240827078</v>
      </c>
      <c r="AY527" s="138">
        <f t="shared" si="1475"/>
        <v>35.119716264196754</v>
      </c>
      <c r="AZ527" s="139">
        <f t="shared" si="1475"/>
        <v>36.919224282070395</v>
      </c>
      <c r="BA527" s="137">
        <f t="shared" si="1475"/>
        <v>48.875670385020072</v>
      </c>
      <c r="BB527" s="138">
        <f t="shared" si="1475"/>
        <v>50.251236810687033</v>
      </c>
      <c r="BC527" s="139">
        <f t="shared" si="1475"/>
        <v>63.059055708353107</v>
      </c>
      <c r="BD527" s="137">
        <f t="shared" si="1475"/>
        <v>40.461087308467469</v>
      </c>
      <c r="BE527" s="138">
        <f t="shared" si="1475"/>
        <v>76.654831095583631</v>
      </c>
      <c r="BF527" s="139">
        <f t="shared" si="1475"/>
        <v>76.078397198055811</v>
      </c>
      <c r="BG527" s="137">
        <f t="shared" si="1475"/>
        <v>83.587483433386993</v>
      </c>
      <c r="BH527" s="138">
        <f t="shared" si="1475"/>
        <v>80.646790722095403</v>
      </c>
      <c r="BI527" s="139">
        <f t="shared" si="1475"/>
        <v>78.448118249265434</v>
      </c>
      <c r="BJ527" s="137">
        <f t="shared" si="1475"/>
        <v>71.84608230986565</v>
      </c>
      <c r="BK527" s="138">
        <f t="shared" si="1475"/>
        <v>73.285234547281561</v>
      </c>
      <c r="BL527" s="139">
        <f t="shared" si="1475"/>
        <v>82.063963503034969</v>
      </c>
      <c r="BM527" s="137">
        <f t="shared" si="1475"/>
        <v>66.934482916371138</v>
      </c>
      <c r="BN527" s="138">
        <f t="shared" si="1475"/>
        <v>82.611400505796169</v>
      </c>
      <c r="BO527" s="139">
        <f t="shared" si="1475"/>
        <v>65.255204967953659</v>
      </c>
      <c r="BP527" s="137">
        <f t="shared" si="1475"/>
        <v>75.438596802522397</v>
      </c>
      <c r="BQ527" s="138">
        <f t="shared" si="1475"/>
        <v>93.442772502990252</v>
      </c>
      <c r="BR527" s="139">
        <f t="shared" si="1475"/>
        <v>74.326156397096398</v>
      </c>
      <c r="BS527" s="137">
        <f t="shared" si="1475"/>
        <v>70.120531231987826</v>
      </c>
      <c r="BT527" s="138">
        <f t="shared" si="1475"/>
        <v>63.436530073927599</v>
      </c>
      <c r="BU527" s="184">
        <f t="shared" si="1475"/>
        <v>72.482199019005265</v>
      </c>
      <c r="BV527" s="137">
        <f t="shared" si="1475"/>
        <v>56.12566617096995</v>
      </c>
      <c r="BW527" s="138">
        <f t="shared" si="1475"/>
        <v>74.444957062813273</v>
      </c>
      <c r="BX527" s="139">
        <f t="shared" ref="BX527:EI527" si="1476">(SUM(BX415,BX416))</f>
        <v>52.011845536317622</v>
      </c>
      <c r="BY527" s="137">
        <f t="shared" si="1476"/>
        <v>0</v>
      </c>
      <c r="BZ527" s="138">
        <f t="shared" si="1476"/>
        <v>0</v>
      </c>
      <c r="CA527" s="139">
        <f t="shared" si="1476"/>
        <v>0</v>
      </c>
      <c r="CB527" s="137">
        <f t="shared" si="1476"/>
        <v>2010.1374106720561</v>
      </c>
      <c r="CC527" s="138">
        <f t="shared" si="1476"/>
        <v>2458.9357739146681</v>
      </c>
      <c r="CD527" s="139">
        <f t="shared" si="1476"/>
        <v>2243.0830822212934</v>
      </c>
      <c r="CE527" s="137">
        <f t="shared" si="1476"/>
        <v>3022.7851872396932</v>
      </c>
      <c r="CF527" s="138">
        <f t="shared" si="1476"/>
        <v>3198.660978858944</v>
      </c>
      <c r="CG527" s="139">
        <f t="shared" si="1476"/>
        <v>3226.8477217882414</v>
      </c>
      <c r="CH527" s="137">
        <f t="shared" si="1476"/>
        <v>2453.6138271151067</v>
      </c>
      <c r="CI527" s="138">
        <f t="shared" si="1476"/>
        <v>2909.7291159383076</v>
      </c>
      <c r="CJ527" s="139">
        <f t="shared" si="1476"/>
        <v>3108.750308435538</v>
      </c>
      <c r="CK527" s="137">
        <f t="shared" si="1476"/>
        <v>2638.706329526623</v>
      </c>
      <c r="CL527" s="138">
        <f t="shared" si="1476"/>
        <v>2912.0103298172316</v>
      </c>
      <c r="CM527" s="139">
        <f t="shared" si="1476"/>
        <v>2855.2813256472</v>
      </c>
      <c r="CN527" s="137">
        <f t="shared" si="1476"/>
        <v>2511.7206258706392</v>
      </c>
      <c r="CO527" s="138">
        <f t="shared" si="1476"/>
        <v>2268.9311448793042</v>
      </c>
      <c r="CP527" s="139">
        <f t="shared" si="1476"/>
        <v>2014.2045822533046</v>
      </c>
      <c r="CQ527" s="137">
        <f t="shared" si="1476"/>
        <v>2508.168694741697</v>
      </c>
      <c r="CR527" s="138">
        <f t="shared" si="1476"/>
        <v>2528.5231921611821</v>
      </c>
      <c r="CS527" s="139">
        <f t="shared" si="1476"/>
        <v>2757.5209955191904</v>
      </c>
      <c r="CT527" s="137">
        <f t="shared" si="1476"/>
        <v>2279.982303068598</v>
      </c>
      <c r="CU527" s="138">
        <f t="shared" si="1476"/>
        <v>2145.3470920848413</v>
      </c>
      <c r="CV527" s="139">
        <f t="shared" si="1476"/>
        <v>2040.9220752414822</v>
      </c>
      <c r="CW527" s="137">
        <f t="shared" si="1476"/>
        <v>2389.9861831153676</v>
      </c>
      <c r="CX527" s="138">
        <f t="shared" si="1476"/>
        <v>2213.8999047379989</v>
      </c>
      <c r="CY527" s="184">
        <f t="shared" si="1476"/>
        <v>2551.1357669182071</v>
      </c>
      <c r="CZ527" s="137">
        <f t="shared" si="1476"/>
        <v>1867.4656351986227</v>
      </c>
      <c r="DA527" s="138">
        <f t="shared" si="1476"/>
        <v>2024.8187843086662</v>
      </c>
      <c r="DB527" s="139">
        <f t="shared" si="1476"/>
        <v>2158.0305777183112</v>
      </c>
      <c r="DC527" s="137">
        <f t="shared" si="1476"/>
        <v>2385.9742350625538</v>
      </c>
      <c r="DD527" s="138">
        <f t="shared" si="1476"/>
        <v>2290.6388532031206</v>
      </c>
      <c r="DE527" s="139">
        <f t="shared" si="1476"/>
        <v>2450.058681198695</v>
      </c>
      <c r="DF527" s="137">
        <f t="shared" si="1476"/>
        <v>62.641147437539395</v>
      </c>
      <c r="DG527" s="138">
        <f t="shared" si="1476"/>
        <v>49.493597676101508</v>
      </c>
      <c r="DH527" s="139">
        <f t="shared" si="1476"/>
        <v>52.386183505796055</v>
      </c>
      <c r="DI527" s="137">
        <f t="shared" si="1476"/>
        <v>135.56716671123749</v>
      </c>
      <c r="DJ527" s="138">
        <f t="shared" si="1476"/>
        <v>148.76691747145901</v>
      </c>
      <c r="DK527" s="139">
        <f t="shared" si="1476"/>
        <v>149.69353010982456</v>
      </c>
      <c r="DL527" s="137">
        <f t="shared" si="1476"/>
        <v>57.575119796084465</v>
      </c>
      <c r="DM527" s="138">
        <f t="shared" si="1476"/>
        <v>50.587718320981729</v>
      </c>
      <c r="DN527" s="139">
        <f t="shared" si="1476"/>
        <v>50.314434244574528</v>
      </c>
      <c r="DO527" s="137">
        <f t="shared" si="1476"/>
        <v>111.26288045296869</v>
      </c>
      <c r="DP527" s="138">
        <f t="shared" si="1476"/>
        <v>172.53163647500745</v>
      </c>
      <c r="DQ527" s="139">
        <f t="shared" si="1476"/>
        <v>167.46627026831277</v>
      </c>
      <c r="DR527" s="137">
        <f t="shared" si="1476"/>
        <v>47.622258832478707</v>
      </c>
      <c r="DS527" s="138">
        <f t="shared" si="1476"/>
        <v>53.405999059477814</v>
      </c>
      <c r="DT527" s="139">
        <f t="shared" si="1476"/>
        <v>51.428086297239062</v>
      </c>
      <c r="DU527" s="137">
        <f t="shared" si="1476"/>
        <v>131.06774258443807</v>
      </c>
      <c r="DV527" s="138">
        <f t="shared" si="1476"/>
        <v>105.06292694201888</v>
      </c>
      <c r="DW527" s="139">
        <f t="shared" si="1476"/>
        <v>149.86933503517207</v>
      </c>
      <c r="DX527" s="137">
        <f t="shared" si="1476"/>
        <v>68.920800022240115</v>
      </c>
      <c r="DY527" s="138">
        <f t="shared" si="1476"/>
        <v>45.986978952800712</v>
      </c>
      <c r="DZ527" s="139">
        <f t="shared" si="1476"/>
        <v>54.62707117170671</v>
      </c>
      <c r="EA527" s="137">
        <f t="shared" si="1476"/>
        <v>112.34300312616588</v>
      </c>
      <c r="EB527" s="138">
        <f t="shared" si="1476"/>
        <v>109.03939291607954</v>
      </c>
      <c r="EC527" s="139">
        <f t="shared" si="1476"/>
        <v>126.66205005231407</v>
      </c>
      <c r="ED527" s="137">
        <f t="shared" si="1476"/>
        <v>61.363772662444795</v>
      </c>
      <c r="EE527" s="138">
        <f t="shared" si="1476"/>
        <v>63.50372115120426</v>
      </c>
      <c r="EF527" s="139">
        <f t="shared" si="1476"/>
        <v>58.254226231057906</v>
      </c>
      <c r="EG527" s="137">
        <f t="shared" si="1476"/>
        <v>106.32996245407517</v>
      </c>
      <c r="EH527" s="138">
        <f t="shared" si="1476"/>
        <v>98.931619902556889</v>
      </c>
      <c r="EI527" s="139">
        <f t="shared" si="1476"/>
        <v>139.69292914593544</v>
      </c>
      <c r="EJ527" s="137">
        <f t="shared" ref="EJ527:EO527" si="1477">(SUM(EJ415,EJ416))</f>
        <v>63.857370976017975</v>
      </c>
      <c r="EK527" s="138">
        <f t="shared" si="1477"/>
        <v>39.107606301730307</v>
      </c>
      <c r="EL527" s="139">
        <f t="shared" si="1477"/>
        <v>64.885850107104488</v>
      </c>
      <c r="EM527" s="137">
        <f t="shared" si="1477"/>
        <v>104.20844114212744</v>
      </c>
      <c r="EN527" s="138">
        <f t="shared" si="1477"/>
        <v>105.87355500060379</v>
      </c>
      <c r="EO527" s="139">
        <f t="shared" si="1477"/>
        <v>127.58117241622905</v>
      </c>
    </row>
    <row r="528" spans="9:145" s="120" customFormat="1" x14ac:dyDescent="0.3">
      <c r="I528" s="255" t="s">
        <v>356</v>
      </c>
      <c r="J528" s="261" t="s">
        <v>429</v>
      </c>
      <c r="K528" s="134">
        <f>(SUM(K463:K491))</f>
        <v>110318.89393482346</v>
      </c>
      <c r="L528" s="135">
        <f t="shared" ref="L528:BW528" si="1478">(SUM(L463:L491))</f>
        <v>110381.56002200085</v>
      </c>
      <c r="M528" s="136">
        <f t="shared" si="1478"/>
        <v>108803.34914111653</v>
      </c>
      <c r="N528" s="134">
        <f t="shared" si="1478"/>
        <v>118254.38654832232</v>
      </c>
      <c r="O528" s="135">
        <f t="shared" si="1478"/>
        <v>146379.55203693794</v>
      </c>
      <c r="P528" s="136">
        <f t="shared" si="1478"/>
        <v>129555.07481216056</v>
      </c>
      <c r="Q528" s="134">
        <f t="shared" si="1478"/>
        <v>130443.66228092251</v>
      </c>
      <c r="R528" s="135">
        <f t="shared" si="1478"/>
        <v>132564.37176437891</v>
      </c>
      <c r="S528" s="136">
        <f t="shared" si="1478"/>
        <v>114517.00770276641</v>
      </c>
      <c r="T528" s="134">
        <f t="shared" si="1478"/>
        <v>202853.98627469488</v>
      </c>
      <c r="U528" s="135">
        <f t="shared" si="1478"/>
        <v>171647.55610504732</v>
      </c>
      <c r="V528" s="136">
        <f t="shared" si="1478"/>
        <v>213183.51569660727</v>
      </c>
      <c r="W528" s="134">
        <f t="shared" si="1478"/>
        <v>172127.2177886501</v>
      </c>
      <c r="X528" s="135">
        <f t="shared" si="1478"/>
        <v>145187.26660440469</v>
      </c>
      <c r="Y528" s="136">
        <f t="shared" si="1478"/>
        <v>134688.41304189322</v>
      </c>
      <c r="Z528" s="134">
        <f t="shared" si="1478"/>
        <v>266456.61281749659</v>
      </c>
      <c r="AA528" s="135">
        <f t="shared" si="1478"/>
        <v>262180.34914213995</v>
      </c>
      <c r="AB528" s="136">
        <f t="shared" si="1478"/>
        <v>272107.15530790662</v>
      </c>
      <c r="AC528" s="134">
        <f t="shared" si="1478"/>
        <v>135294.34978150029</v>
      </c>
      <c r="AD528" s="135">
        <f t="shared" si="1478"/>
        <v>135954.13939940481</v>
      </c>
      <c r="AE528" s="136">
        <f t="shared" si="1478"/>
        <v>140303.97593613711</v>
      </c>
      <c r="AF528" s="134">
        <f t="shared" si="1478"/>
        <v>253482.32855429858</v>
      </c>
      <c r="AG528" s="135">
        <f t="shared" si="1478"/>
        <v>219696.31996569262</v>
      </c>
      <c r="AH528" s="136">
        <f t="shared" si="1478"/>
        <v>248808.82383336086</v>
      </c>
      <c r="AI528" s="134">
        <f t="shared" si="1478"/>
        <v>212843.77564515226</v>
      </c>
      <c r="AJ528" s="135">
        <f t="shared" si="1478"/>
        <v>169114.07633726645</v>
      </c>
      <c r="AK528" s="136">
        <f t="shared" si="1478"/>
        <v>161709.46473427152</v>
      </c>
      <c r="AL528" s="134">
        <f t="shared" si="1478"/>
        <v>283953.20981859497</v>
      </c>
      <c r="AM528" s="135">
        <f t="shared" si="1478"/>
        <v>312640.2204918419</v>
      </c>
      <c r="AN528" s="136">
        <f t="shared" si="1478"/>
        <v>299040.39585672622</v>
      </c>
      <c r="AO528" s="134">
        <f t="shared" si="1478"/>
        <v>23710.852647838325</v>
      </c>
      <c r="AP528" s="135">
        <f t="shared" si="1478"/>
        <v>23777.256852119353</v>
      </c>
      <c r="AQ528" s="136">
        <f t="shared" si="1478"/>
        <v>22874.772962324685</v>
      </c>
      <c r="AR528" s="134">
        <f t="shared" si="1478"/>
        <v>22133.002580685872</v>
      </c>
      <c r="AS528" s="135">
        <f t="shared" si="1478"/>
        <v>22293.065675846348</v>
      </c>
      <c r="AT528" s="136">
        <f t="shared" si="1478"/>
        <v>22525.367460350903</v>
      </c>
      <c r="AU528" s="134">
        <f t="shared" si="1478"/>
        <v>12449.860987554366</v>
      </c>
      <c r="AV528" s="135">
        <f t="shared" si="1478"/>
        <v>11803.393676803304</v>
      </c>
      <c r="AW528" s="136">
        <f t="shared" si="1478"/>
        <v>11784.220950060306</v>
      </c>
      <c r="AX528" s="134">
        <f t="shared" si="1478"/>
        <v>13515.459173743209</v>
      </c>
      <c r="AY528" s="135">
        <f t="shared" si="1478"/>
        <v>14357.900314185801</v>
      </c>
      <c r="AZ528" s="136">
        <f t="shared" si="1478"/>
        <v>14031.040939261999</v>
      </c>
      <c r="BA528" s="134">
        <f t="shared" si="1478"/>
        <v>11738.607701065746</v>
      </c>
      <c r="BB528" s="135">
        <f t="shared" si="1478"/>
        <v>12428.949480877485</v>
      </c>
      <c r="BC528" s="136">
        <f t="shared" si="1478"/>
        <v>11929.716027383747</v>
      </c>
      <c r="BD528" s="134">
        <f t="shared" si="1478"/>
        <v>15788.606726553038</v>
      </c>
      <c r="BE528" s="135">
        <f t="shared" si="1478"/>
        <v>14437.015192270872</v>
      </c>
      <c r="BF528" s="136">
        <f t="shared" si="1478"/>
        <v>17053.964195351127</v>
      </c>
      <c r="BG528" s="134">
        <f t="shared" si="1478"/>
        <v>16965.828385048382</v>
      </c>
      <c r="BH528" s="135">
        <f t="shared" si="1478"/>
        <v>16636.914900002397</v>
      </c>
      <c r="BI528" s="136">
        <f t="shared" si="1478"/>
        <v>16865.317225010895</v>
      </c>
      <c r="BJ528" s="134">
        <f t="shared" si="1478"/>
        <v>21022.836491532795</v>
      </c>
      <c r="BK528" s="135">
        <f t="shared" si="1478"/>
        <v>22870.729151680989</v>
      </c>
      <c r="BL528" s="136">
        <f t="shared" si="1478"/>
        <v>21239.978941456993</v>
      </c>
      <c r="BM528" s="134">
        <f t="shared" si="1478"/>
        <v>18716.729398902131</v>
      </c>
      <c r="BN528" s="135">
        <f t="shared" si="1478"/>
        <v>18577.878259906662</v>
      </c>
      <c r="BO528" s="136">
        <f t="shared" si="1478"/>
        <v>18446.094191311618</v>
      </c>
      <c r="BP528" s="134">
        <f t="shared" si="1478"/>
        <v>29253.827457299965</v>
      </c>
      <c r="BQ528" s="135">
        <f t="shared" si="1478"/>
        <v>31088.861591279609</v>
      </c>
      <c r="BR528" s="136">
        <f t="shared" si="1478"/>
        <v>31066.248706094779</v>
      </c>
      <c r="BS528" s="134">
        <f t="shared" si="1478"/>
        <v>31129.664333032935</v>
      </c>
      <c r="BT528" s="135">
        <f t="shared" si="1478"/>
        <v>28367.752453467634</v>
      </c>
      <c r="BU528" s="178">
        <f t="shared" si="1478"/>
        <v>30260.452944131579</v>
      </c>
      <c r="BV528" s="134">
        <f t="shared" si="1478"/>
        <v>38528.751657060267</v>
      </c>
      <c r="BW528" s="135">
        <f t="shared" si="1478"/>
        <v>41662.041354892797</v>
      </c>
      <c r="BX528" s="136">
        <f t="shared" ref="BX528:EI528" si="1479">(SUM(BX463:BX491))</f>
        <v>39543.88575062844</v>
      </c>
      <c r="BY528" s="134">
        <f t="shared" si="1479"/>
        <v>0</v>
      </c>
      <c r="BZ528" s="135">
        <f t="shared" si="1479"/>
        <v>0</v>
      </c>
      <c r="CA528" s="136">
        <f t="shared" si="1479"/>
        <v>0</v>
      </c>
      <c r="CB528" s="134">
        <f t="shared" si="1479"/>
        <v>136314.00575849318</v>
      </c>
      <c r="CC528" s="135">
        <f t="shared" si="1479"/>
        <v>119991.39281273929</v>
      </c>
      <c r="CD528" s="136">
        <f t="shared" si="1479"/>
        <v>99070.975447879144</v>
      </c>
      <c r="CE528" s="134">
        <f t="shared" si="1479"/>
        <v>107573.30246563586</v>
      </c>
      <c r="CF528" s="135">
        <f t="shared" si="1479"/>
        <v>91925.788673761068</v>
      </c>
      <c r="CG528" s="136">
        <f t="shared" si="1479"/>
        <v>121146.50188860645</v>
      </c>
      <c r="CH528" s="134">
        <f t="shared" si="1479"/>
        <v>104962.17956295598</v>
      </c>
      <c r="CI528" s="135">
        <f t="shared" si="1479"/>
        <v>85232.38456951268</v>
      </c>
      <c r="CJ528" s="136">
        <f t="shared" si="1479"/>
        <v>93591.639008454804</v>
      </c>
      <c r="CK528" s="134">
        <f t="shared" si="1479"/>
        <v>169309.70073970995</v>
      </c>
      <c r="CL528" s="135">
        <f t="shared" si="1479"/>
        <v>183748.28351328991</v>
      </c>
      <c r="CM528" s="136">
        <f t="shared" si="1479"/>
        <v>159605.27205060777</v>
      </c>
      <c r="CN528" s="134">
        <f t="shared" si="1479"/>
        <v>111078.41589373043</v>
      </c>
      <c r="CO528" s="135">
        <f t="shared" si="1479"/>
        <v>94663.391186672903</v>
      </c>
      <c r="CP528" s="136">
        <f t="shared" si="1479"/>
        <v>86765.605400068307</v>
      </c>
      <c r="CQ528" s="134">
        <f t="shared" si="1479"/>
        <v>233619.79516125409</v>
      </c>
      <c r="CR528" s="135">
        <f t="shared" si="1479"/>
        <v>214822.2017172077</v>
      </c>
      <c r="CS528" s="136">
        <f t="shared" si="1479"/>
        <v>245383.94214248989</v>
      </c>
      <c r="CT528" s="134">
        <f t="shared" si="1479"/>
        <v>99494.482379026245</v>
      </c>
      <c r="CU528" s="135">
        <f t="shared" si="1479"/>
        <v>102020.85116591591</v>
      </c>
      <c r="CV528" s="136">
        <f t="shared" si="1479"/>
        <v>87730.014801143901</v>
      </c>
      <c r="CW528" s="134">
        <f t="shared" si="1479"/>
        <v>185410.81022274841</v>
      </c>
      <c r="CX528" s="135">
        <f t="shared" si="1479"/>
        <v>152266.99535890119</v>
      </c>
      <c r="CY528" s="178">
        <f t="shared" si="1479"/>
        <v>207028.89615728086</v>
      </c>
      <c r="CZ528" s="134">
        <f t="shared" si="1479"/>
        <v>112550.92975905216</v>
      </c>
      <c r="DA528" s="135">
        <f t="shared" si="1479"/>
        <v>114339.01612929546</v>
      </c>
      <c r="DB528" s="136">
        <f t="shared" si="1479"/>
        <v>123774.41073084579</v>
      </c>
      <c r="DC528" s="134">
        <f t="shared" si="1479"/>
        <v>200250.77279047217</v>
      </c>
      <c r="DD528" s="135">
        <f t="shared" si="1479"/>
        <v>202370.61278486779</v>
      </c>
      <c r="DE528" s="136">
        <f t="shared" si="1479"/>
        <v>245664.9714546699</v>
      </c>
      <c r="DF528" s="134">
        <f t="shared" si="1479"/>
        <v>22996.555065751167</v>
      </c>
      <c r="DG528" s="135">
        <f t="shared" si="1479"/>
        <v>21094.413576668343</v>
      </c>
      <c r="DH528" s="136">
        <f t="shared" si="1479"/>
        <v>21326.753187540944</v>
      </c>
      <c r="DI528" s="134">
        <f t="shared" si="1479"/>
        <v>19416.31821901142</v>
      </c>
      <c r="DJ528" s="135">
        <f t="shared" si="1479"/>
        <v>19619.875742710195</v>
      </c>
      <c r="DK528" s="136">
        <f t="shared" si="1479"/>
        <v>19725.402135274933</v>
      </c>
      <c r="DL528" s="134">
        <f t="shared" si="1479"/>
        <v>11889.991293804784</v>
      </c>
      <c r="DM528" s="135">
        <f t="shared" si="1479"/>
        <v>11422.860540760461</v>
      </c>
      <c r="DN528" s="136">
        <f t="shared" si="1479"/>
        <v>11345.027999203392</v>
      </c>
      <c r="DO528" s="134">
        <f t="shared" si="1479"/>
        <v>12548.250998838121</v>
      </c>
      <c r="DP528" s="135">
        <f t="shared" si="1479"/>
        <v>12989.464882503049</v>
      </c>
      <c r="DQ528" s="136">
        <f t="shared" si="1479"/>
        <v>12837.528113797502</v>
      </c>
      <c r="DR528" s="134">
        <f t="shared" si="1479"/>
        <v>11969.198138900279</v>
      </c>
      <c r="DS528" s="135">
        <f t="shared" si="1479"/>
        <v>14124.953817282416</v>
      </c>
      <c r="DT528" s="136">
        <f t="shared" si="1479"/>
        <v>13394.629854453899</v>
      </c>
      <c r="DU528" s="134">
        <f t="shared" si="1479"/>
        <v>17182.778543141798</v>
      </c>
      <c r="DV528" s="135">
        <f t="shared" si="1479"/>
        <v>15668.120283252503</v>
      </c>
      <c r="DW528" s="136">
        <f t="shared" si="1479"/>
        <v>13984.446252610647</v>
      </c>
      <c r="DX528" s="134">
        <f t="shared" si="1479"/>
        <v>16944.855221497732</v>
      </c>
      <c r="DY528" s="135">
        <f t="shared" si="1479"/>
        <v>15830.071755384562</v>
      </c>
      <c r="DZ528" s="136">
        <f t="shared" si="1479"/>
        <v>15318.780443500738</v>
      </c>
      <c r="EA528" s="134">
        <f t="shared" si="1479"/>
        <v>19735.591803202609</v>
      </c>
      <c r="EB528" s="135">
        <f t="shared" si="1479"/>
        <v>18881.350650017943</v>
      </c>
      <c r="EC528" s="136">
        <f t="shared" si="1479"/>
        <v>19781.697734459096</v>
      </c>
      <c r="ED528" s="134">
        <f t="shared" si="1479"/>
        <v>20305.062838807247</v>
      </c>
      <c r="EE528" s="135">
        <f t="shared" si="1479"/>
        <v>20043.763564404235</v>
      </c>
      <c r="EF528" s="136">
        <f t="shared" si="1479"/>
        <v>19752.116041615023</v>
      </c>
      <c r="EG528" s="134">
        <f t="shared" si="1479"/>
        <v>23236.842080470044</v>
      </c>
      <c r="EH528" s="135">
        <f t="shared" si="1479"/>
        <v>20058.789121488633</v>
      </c>
      <c r="EI528" s="136">
        <f t="shared" si="1479"/>
        <v>18046.098754590435</v>
      </c>
      <c r="EJ528" s="134">
        <f t="shared" ref="EJ528:EO528" si="1480">(SUM(EJ463:EJ491))</f>
        <v>31512.101152934625</v>
      </c>
      <c r="EK528" s="135">
        <f t="shared" si="1480"/>
        <v>31289.523305725113</v>
      </c>
      <c r="EL528" s="136">
        <f t="shared" si="1480"/>
        <v>33009.361369542879</v>
      </c>
      <c r="EM528" s="134">
        <f t="shared" si="1480"/>
        <v>26196.903573143045</v>
      </c>
      <c r="EN528" s="135">
        <f t="shared" si="1480"/>
        <v>23798.465228671124</v>
      </c>
      <c r="EO528" s="136">
        <f t="shared" si="1480"/>
        <v>30099.25701445965</v>
      </c>
    </row>
    <row r="529" spans="2:145" s="120" customFormat="1" x14ac:dyDescent="0.3">
      <c r="I529" s="257"/>
      <c r="J529" s="262" t="s">
        <v>439</v>
      </c>
      <c r="K529" s="89">
        <f>(SUM(K463,K464,K465))</f>
        <v>16.595575590232865</v>
      </c>
      <c r="L529" s="91">
        <f t="shared" ref="L529:BW529" si="1481">(SUM(L463,L464,L465))</f>
        <v>14.912086752553716</v>
      </c>
      <c r="M529" s="90">
        <f t="shared" si="1481"/>
        <v>10.474641014758371</v>
      </c>
      <c r="N529" s="89">
        <f t="shared" si="1481"/>
        <v>7.0441085744303642</v>
      </c>
      <c r="O529" s="91">
        <f t="shared" si="1481"/>
        <v>6.0646914722229823</v>
      </c>
      <c r="P529" s="90">
        <f t="shared" si="1481"/>
        <v>4.9232684735234979</v>
      </c>
      <c r="Q529" s="89">
        <f t="shared" si="1481"/>
        <v>18.742172920971882</v>
      </c>
      <c r="R529" s="91">
        <f t="shared" si="1481"/>
        <v>19.503652028668782</v>
      </c>
      <c r="S529" s="90">
        <f t="shared" si="1481"/>
        <v>22.519395467081644</v>
      </c>
      <c r="T529" s="89">
        <f t="shared" si="1481"/>
        <v>8.7794621633877838</v>
      </c>
      <c r="U529" s="91">
        <f t="shared" si="1481"/>
        <v>7.4370025259269124</v>
      </c>
      <c r="V529" s="90">
        <f t="shared" si="1481"/>
        <v>7.4275292176970078</v>
      </c>
      <c r="W529" s="89">
        <f t="shared" si="1481"/>
        <v>1.4096227722156611</v>
      </c>
      <c r="X529" s="91">
        <f t="shared" si="1481"/>
        <v>6.5065662504878503</v>
      </c>
      <c r="Y529" s="90">
        <f t="shared" si="1481"/>
        <v>10.990040598809315</v>
      </c>
      <c r="Z529" s="89">
        <f t="shared" si="1481"/>
        <v>5.0237589453552625</v>
      </c>
      <c r="AA529" s="91">
        <f t="shared" si="1481"/>
        <v>15.253189443508237</v>
      </c>
      <c r="AB529" s="90">
        <f t="shared" si="1481"/>
        <v>6.5731542552160889</v>
      </c>
      <c r="AC529" s="89">
        <f t="shared" si="1481"/>
        <v>4.5450279780640006</v>
      </c>
      <c r="AD529" s="91">
        <f t="shared" si="1481"/>
        <v>4.4781415535338311</v>
      </c>
      <c r="AE529" s="90">
        <f t="shared" si="1481"/>
        <v>3.6378443196793091</v>
      </c>
      <c r="AF529" s="89">
        <f t="shared" si="1481"/>
        <v>4.0946730030941962</v>
      </c>
      <c r="AG529" s="91">
        <f t="shared" si="1481"/>
        <v>7.7341479660027375</v>
      </c>
      <c r="AH529" s="90">
        <f t="shared" si="1481"/>
        <v>13.703253218661999</v>
      </c>
      <c r="AI529" s="89">
        <f t="shared" si="1481"/>
        <v>3.2599019166798566</v>
      </c>
      <c r="AJ529" s="91">
        <f t="shared" si="1481"/>
        <v>3.454130379160814</v>
      </c>
      <c r="AK529" s="90">
        <f t="shared" si="1481"/>
        <v>3.855248538634612</v>
      </c>
      <c r="AL529" s="89">
        <f t="shared" si="1481"/>
        <v>7.3793366083461676</v>
      </c>
      <c r="AM529" s="91">
        <f t="shared" si="1481"/>
        <v>12.861817015540529</v>
      </c>
      <c r="AN529" s="90">
        <f t="shared" si="1481"/>
        <v>7.3721638492208417</v>
      </c>
      <c r="AO529" s="89">
        <f t="shared" si="1481"/>
        <v>78.302359181251362</v>
      </c>
      <c r="AP529" s="91">
        <f t="shared" si="1481"/>
        <v>82.867599823339035</v>
      </c>
      <c r="AQ529" s="90">
        <f t="shared" si="1481"/>
        <v>61.941252699396735</v>
      </c>
      <c r="AR529" s="89">
        <f t="shared" si="1481"/>
        <v>84.953218659703651</v>
      </c>
      <c r="AS529" s="91">
        <f t="shared" si="1481"/>
        <v>72.106137601109225</v>
      </c>
      <c r="AT529" s="90">
        <f t="shared" si="1481"/>
        <v>92.740704838020349</v>
      </c>
      <c r="AU529" s="89">
        <f t="shared" si="1481"/>
        <v>62.81597721970202</v>
      </c>
      <c r="AV529" s="91">
        <f t="shared" si="1481"/>
        <v>73.343436033586542</v>
      </c>
      <c r="AW529" s="90">
        <f t="shared" si="1481"/>
        <v>70.126765329757035</v>
      </c>
      <c r="AX529" s="89">
        <f t="shared" si="1481"/>
        <v>84.275005906322576</v>
      </c>
      <c r="AY529" s="91">
        <f t="shared" si="1481"/>
        <v>79.951888822171796</v>
      </c>
      <c r="AZ529" s="90">
        <f t="shared" si="1481"/>
        <v>71.721321687420911</v>
      </c>
      <c r="BA529" s="89">
        <f t="shared" si="1481"/>
        <v>152.53672685227298</v>
      </c>
      <c r="BB529" s="91">
        <f t="shared" si="1481"/>
        <v>154.37347565487727</v>
      </c>
      <c r="BC529" s="90">
        <f t="shared" si="1481"/>
        <v>173.00970998142506</v>
      </c>
      <c r="BD529" s="89">
        <f t="shared" si="1481"/>
        <v>132.08662247768493</v>
      </c>
      <c r="BE529" s="91">
        <f t="shared" si="1481"/>
        <v>134.13988288919998</v>
      </c>
      <c r="BF529" s="90">
        <f t="shared" si="1481"/>
        <v>146.70986545865523</v>
      </c>
      <c r="BG529" s="89">
        <f t="shared" si="1481"/>
        <v>349.78501462525128</v>
      </c>
      <c r="BH529" s="91">
        <f t="shared" si="1481"/>
        <v>340.61180735310899</v>
      </c>
      <c r="BI529" s="90">
        <f t="shared" si="1481"/>
        <v>411.78752025478445</v>
      </c>
      <c r="BJ529" s="89">
        <f t="shared" si="1481"/>
        <v>190.89292930012101</v>
      </c>
      <c r="BK529" s="91">
        <f t="shared" si="1481"/>
        <v>208.61855291053854</v>
      </c>
      <c r="BL529" s="90">
        <f t="shared" si="1481"/>
        <v>187.26248962440732</v>
      </c>
      <c r="BM529" s="89">
        <f t="shared" si="1481"/>
        <v>426.3109942339089</v>
      </c>
      <c r="BN529" s="91">
        <f t="shared" si="1481"/>
        <v>463.2562326935581</v>
      </c>
      <c r="BO529" s="90">
        <f t="shared" si="1481"/>
        <v>401.88921376277852</v>
      </c>
      <c r="BP529" s="89">
        <f t="shared" si="1481"/>
        <v>227.42874768824993</v>
      </c>
      <c r="BQ529" s="91">
        <f t="shared" si="1481"/>
        <v>233.78458782575413</v>
      </c>
      <c r="BR529" s="90">
        <f t="shared" si="1481"/>
        <v>241.44741178208295</v>
      </c>
      <c r="BS529" s="89">
        <f t="shared" si="1481"/>
        <v>714.07091634873109</v>
      </c>
      <c r="BT529" s="91">
        <f t="shared" si="1481"/>
        <v>693.63121920907884</v>
      </c>
      <c r="BU529" s="92">
        <f t="shared" si="1481"/>
        <v>727.98732361027487</v>
      </c>
      <c r="BV529" s="89">
        <f t="shared" si="1481"/>
        <v>376.11231454032514</v>
      </c>
      <c r="BW529" s="91">
        <f t="shared" si="1481"/>
        <v>415.44667817423772</v>
      </c>
      <c r="BX529" s="90">
        <f t="shared" ref="BX529:EI529" si="1482">(SUM(BX463,BX464,BX465))</f>
        <v>289.28771634078601</v>
      </c>
      <c r="BY529" s="89">
        <f t="shared" si="1482"/>
        <v>0</v>
      </c>
      <c r="BZ529" s="91">
        <f t="shared" si="1482"/>
        <v>0</v>
      </c>
      <c r="CA529" s="90">
        <f t="shared" si="1482"/>
        <v>0</v>
      </c>
      <c r="CB529" s="89">
        <f t="shared" si="1482"/>
        <v>17.273086671183787</v>
      </c>
      <c r="CC529" s="91">
        <f t="shared" si="1482"/>
        <v>15.330030220049018</v>
      </c>
      <c r="CD529" s="90">
        <f t="shared" si="1482"/>
        <v>28.571107661630617</v>
      </c>
      <c r="CE529" s="89">
        <f t="shared" si="1482"/>
        <v>5.4725861469744412</v>
      </c>
      <c r="CF529" s="91">
        <f t="shared" si="1482"/>
        <v>6.0288048534328693</v>
      </c>
      <c r="CG529" s="90">
        <f t="shared" si="1482"/>
        <v>6.6776412145638924</v>
      </c>
      <c r="CH529" s="89">
        <f t="shared" si="1482"/>
        <v>43.754656947952292</v>
      </c>
      <c r="CI529" s="91">
        <f t="shared" si="1482"/>
        <v>35.049562478254799</v>
      </c>
      <c r="CJ529" s="90">
        <f t="shared" si="1482"/>
        <v>43.44473745962808</v>
      </c>
      <c r="CK529" s="89">
        <f t="shared" si="1482"/>
        <v>25.609997583329598</v>
      </c>
      <c r="CL529" s="91">
        <f t="shared" si="1482"/>
        <v>54.135294393423649</v>
      </c>
      <c r="CM529" s="90">
        <f t="shared" si="1482"/>
        <v>21.931997643003399</v>
      </c>
      <c r="CN529" s="89">
        <f t="shared" si="1482"/>
        <v>11.16027130447784</v>
      </c>
      <c r="CO529" s="91">
        <f t="shared" si="1482"/>
        <v>12.377269051179306</v>
      </c>
      <c r="CP529" s="90">
        <f t="shared" si="1482"/>
        <v>18.655891741739602</v>
      </c>
      <c r="CQ529" s="89">
        <f t="shared" si="1482"/>
        <v>21.684367298490884</v>
      </c>
      <c r="CR529" s="91">
        <f t="shared" si="1482"/>
        <v>14.783721519419188</v>
      </c>
      <c r="CS529" s="90">
        <f t="shared" si="1482"/>
        <v>26.752399611180209</v>
      </c>
      <c r="CT529" s="89">
        <f t="shared" si="1482"/>
        <v>21.065032819153572</v>
      </c>
      <c r="CU529" s="91">
        <f t="shared" si="1482"/>
        <v>17.787339856987288</v>
      </c>
      <c r="CV529" s="90">
        <f t="shared" si="1482"/>
        <v>20.071564211701752</v>
      </c>
      <c r="CW529" s="89">
        <f t="shared" si="1482"/>
        <v>7.4709115300929332</v>
      </c>
      <c r="CX529" s="91">
        <f t="shared" si="1482"/>
        <v>8.2073005805404637</v>
      </c>
      <c r="CY529" s="92">
        <f t="shared" si="1482"/>
        <v>11.485763164367899</v>
      </c>
      <c r="CZ529" s="89">
        <f t="shared" si="1482"/>
        <v>15.313558068348856</v>
      </c>
      <c r="DA529" s="91">
        <f t="shared" si="1482"/>
        <v>14.731493504196383</v>
      </c>
      <c r="DB529" s="90">
        <f t="shared" si="1482"/>
        <v>14.091756595240588</v>
      </c>
      <c r="DC529" s="89">
        <f t="shared" si="1482"/>
        <v>8.6601614728236989</v>
      </c>
      <c r="DD529" s="91">
        <f t="shared" si="1482"/>
        <v>9.6053548960429662</v>
      </c>
      <c r="DE529" s="90">
        <f t="shared" si="1482"/>
        <v>8.6146805088280907</v>
      </c>
      <c r="DF529" s="89">
        <f t="shared" si="1482"/>
        <v>80.939134610075953</v>
      </c>
      <c r="DG529" s="91">
        <f t="shared" si="1482"/>
        <v>88.158848098666027</v>
      </c>
      <c r="DH529" s="90">
        <f t="shared" si="1482"/>
        <v>79.4304266520558</v>
      </c>
      <c r="DI529" s="89">
        <f t="shared" si="1482"/>
        <v>180.02547606489006</v>
      </c>
      <c r="DJ529" s="91">
        <f t="shared" si="1482"/>
        <v>140.73863236899973</v>
      </c>
      <c r="DK529" s="90">
        <f t="shared" si="1482"/>
        <v>165.32922789047382</v>
      </c>
      <c r="DL529" s="89">
        <f t="shared" si="1482"/>
        <v>102.12581175311355</v>
      </c>
      <c r="DM529" s="91">
        <f t="shared" si="1482"/>
        <v>104.91108463152165</v>
      </c>
      <c r="DN529" s="90">
        <f t="shared" si="1482"/>
        <v>91.934050462193355</v>
      </c>
      <c r="DO529" s="89">
        <f t="shared" si="1482"/>
        <v>112.33862758378933</v>
      </c>
      <c r="DP529" s="91">
        <f t="shared" si="1482"/>
        <v>124.07846689187039</v>
      </c>
      <c r="DQ529" s="90">
        <f t="shared" si="1482"/>
        <v>129.56794754068201</v>
      </c>
      <c r="DR529" s="89">
        <f t="shared" si="1482"/>
        <v>202.00966143075817</v>
      </c>
      <c r="DS529" s="91">
        <f t="shared" si="1482"/>
        <v>87.995683473597126</v>
      </c>
      <c r="DT529" s="90">
        <f t="shared" si="1482"/>
        <v>115.33086790164202</v>
      </c>
      <c r="DU529" s="89">
        <f t="shared" si="1482"/>
        <v>113.79099563639933</v>
      </c>
      <c r="DV529" s="91">
        <f t="shared" si="1482"/>
        <v>116.09912335604852</v>
      </c>
      <c r="DW529" s="90">
        <f t="shared" si="1482"/>
        <v>86.15757339070764</v>
      </c>
      <c r="DX529" s="89">
        <f t="shared" si="1482"/>
        <v>187.92852188366007</v>
      </c>
      <c r="DY529" s="91">
        <f t="shared" si="1482"/>
        <v>168.56550120193151</v>
      </c>
      <c r="DZ529" s="90">
        <f t="shared" si="1482"/>
        <v>172.64670698124462</v>
      </c>
      <c r="EA529" s="89">
        <f t="shared" si="1482"/>
        <v>120.83527620354305</v>
      </c>
      <c r="EB529" s="91">
        <f t="shared" si="1482"/>
        <v>103.44463595779544</v>
      </c>
      <c r="EC529" s="90">
        <f t="shared" si="1482"/>
        <v>83.188947936766255</v>
      </c>
      <c r="ED529" s="89">
        <f t="shared" si="1482"/>
        <v>194.92513792732609</v>
      </c>
      <c r="EE529" s="91">
        <f t="shared" si="1482"/>
        <v>202.89557236857735</v>
      </c>
      <c r="EF529" s="90">
        <f t="shared" si="1482"/>
        <v>170.72542701198586</v>
      </c>
      <c r="EG529" s="89">
        <f t="shared" si="1482"/>
        <v>106.22622294422783</v>
      </c>
      <c r="EH529" s="91">
        <f t="shared" si="1482"/>
        <v>96.020960607325421</v>
      </c>
      <c r="EI529" s="90">
        <f t="shared" si="1482"/>
        <v>83.983027427273612</v>
      </c>
      <c r="EJ529" s="89">
        <f t="shared" ref="EJ529:EO529" si="1483">(SUM(EJ463,EJ464,EJ465))</f>
        <v>193.87415083964018</v>
      </c>
      <c r="EK529" s="91">
        <f t="shared" si="1483"/>
        <v>204.00139745363447</v>
      </c>
      <c r="EL529" s="90">
        <f t="shared" si="1483"/>
        <v>226.35760869535312</v>
      </c>
      <c r="EM529" s="89">
        <f t="shared" si="1483"/>
        <v>121.88327339012284</v>
      </c>
      <c r="EN529" s="91">
        <f t="shared" si="1483"/>
        <v>88.893864788209143</v>
      </c>
      <c r="EO529" s="90">
        <f t="shared" si="1483"/>
        <v>123.97958646263611</v>
      </c>
    </row>
    <row r="530" spans="2:145" s="120" customFormat="1" x14ac:dyDescent="0.3">
      <c r="I530" s="257"/>
      <c r="J530" s="262" t="s">
        <v>440</v>
      </c>
      <c r="K530" s="89">
        <f>(SUM(K466,K478,K483,K487))</f>
        <v>37571.076338689119</v>
      </c>
      <c r="L530" s="91">
        <f t="shared" ref="L530:BW530" si="1484">(SUM(L466,L478,L483,L487))</f>
        <v>41116.540712337475</v>
      </c>
      <c r="M530" s="90">
        <f t="shared" si="1484"/>
        <v>38101.416287227548</v>
      </c>
      <c r="N530" s="89">
        <f t="shared" si="1484"/>
        <v>42787.325106091208</v>
      </c>
      <c r="O530" s="91">
        <f t="shared" si="1484"/>
        <v>53143.545773626676</v>
      </c>
      <c r="P530" s="90">
        <f t="shared" si="1484"/>
        <v>51281.309154414674</v>
      </c>
      <c r="Q530" s="89">
        <f t="shared" si="1484"/>
        <v>42230.552389341727</v>
      </c>
      <c r="R530" s="91">
        <f t="shared" si="1484"/>
        <v>49428.775909381693</v>
      </c>
      <c r="S530" s="90">
        <f t="shared" si="1484"/>
        <v>46214.943001802327</v>
      </c>
      <c r="T530" s="89">
        <f t="shared" si="1484"/>
        <v>80213.012864929056</v>
      </c>
      <c r="U530" s="91">
        <f t="shared" si="1484"/>
        <v>66519.826189023617</v>
      </c>
      <c r="V530" s="90">
        <f t="shared" si="1484"/>
        <v>82464.854162385047</v>
      </c>
      <c r="W530" s="89">
        <f t="shared" si="1484"/>
        <v>68321.961760143036</v>
      </c>
      <c r="X530" s="91">
        <f t="shared" si="1484"/>
        <v>58954.778124044402</v>
      </c>
      <c r="Y530" s="90">
        <f t="shared" si="1484"/>
        <v>55050.226268057944</v>
      </c>
      <c r="Z530" s="89">
        <f t="shared" si="1484"/>
        <v>106933.46317808067</v>
      </c>
      <c r="AA530" s="91">
        <f t="shared" si="1484"/>
        <v>96424.768223394494</v>
      </c>
      <c r="AB530" s="90">
        <f t="shared" si="1484"/>
        <v>109612.52594195354</v>
      </c>
      <c r="AC530" s="89">
        <f t="shared" si="1484"/>
        <v>51436.229418277202</v>
      </c>
      <c r="AD530" s="91">
        <f t="shared" si="1484"/>
        <v>53010.254010397031</v>
      </c>
      <c r="AE530" s="90">
        <f t="shared" si="1484"/>
        <v>55779.98789451272</v>
      </c>
      <c r="AF530" s="89">
        <f t="shared" si="1484"/>
        <v>93596.573280566037</v>
      </c>
      <c r="AG530" s="91">
        <f t="shared" si="1484"/>
        <v>76274.323665690783</v>
      </c>
      <c r="AH530" s="90">
        <f t="shared" si="1484"/>
        <v>93627.387249771593</v>
      </c>
      <c r="AI530" s="89">
        <f t="shared" si="1484"/>
        <v>81574.400717888988</v>
      </c>
      <c r="AJ530" s="91">
        <f t="shared" si="1484"/>
        <v>63854.773226236648</v>
      </c>
      <c r="AK530" s="90">
        <f t="shared" si="1484"/>
        <v>61725.481032839547</v>
      </c>
      <c r="AL530" s="89">
        <f t="shared" si="1484"/>
        <v>98408.989661871514</v>
      </c>
      <c r="AM530" s="91">
        <f t="shared" si="1484"/>
        <v>106915.23319052122</v>
      </c>
      <c r="AN530" s="90">
        <f t="shared" si="1484"/>
        <v>105215.643513316</v>
      </c>
      <c r="AO530" s="89">
        <f t="shared" si="1484"/>
        <v>7128.3063392876729</v>
      </c>
      <c r="AP530" s="91">
        <f t="shared" si="1484"/>
        <v>7253.5020156749615</v>
      </c>
      <c r="AQ530" s="90">
        <f t="shared" si="1484"/>
        <v>7194.8463208780076</v>
      </c>
      <c r="AR530" s="89">
        <f t="shared" si="1484"/>
        <v>6671.084485382702</v>
      </c>
      <c r="AS530" s="91">
        <f t="shared" si="1484"/>
        <v>6576.9595499844481</v>
      </c>
      <c r="AT530" s="90">
        <f t="shared" si="1484"/>
        <v>6567.6208019578744</v>
      </c>
      <c r="AU530" s="89">
        <f t="shared" si="1484"/>
        <v>8739.0572822133709</v>
      </c>
      <c r="AV530" s="91">
        <f t="shared" si="1484"/>
        <v>8081.4573276208057</v>
      </c>
      <c r="AW530" s="90">
        <f t="shared" si="1484"/>
        <v>8173.2554016836993</v>
      </c>
      <c r="AX530" s="89">
        <f t="shared" si="1484"/>
        <v>8351.1290692045422</v>
      </c>
      <c r="AY530" s="91">
        <f t="shared" si="1484"/>
        <v>7999.8873318524347</v>
      </c>
      <c r="AZ530" s="90">
        <f t="shared" si="1484"/>
        <v>7851.0372368163216</v>
      </c>
      <c r="BA530" s="89">
        <f t="shared" si="1484"/>
        <v>8845.6025062095359</v>
      </c>
      <c r="BB530" s="91">
        <f t="shared" si="1484"/>
        <v>9100.9711181579332</v>
      </c>
      <c r="BC530" s="90">
        <f t="shared" si="1484"/>
        <v>9026.205499151094</v>
      </c>
      <c r="BD530" s="89">
        <f t="shared" si="1484"/>
        <v>9451.7340298393174</v>
      </c>
      <c r="BE530" s="91">
        <f t="shared" si="1484"/>
        <v>9134.6727041779905</v>
      </c>
      <c r="BF530" s="90">
        <f t="shared" si="1484"/>
        <v>9425.2306907957045</v>
      </c>
      <c r="BG530" s="89">
        <f t="shared" si="1484"/>
        <v>11105.948127749132</v>
      </c>
      <c r="BH530" s="91">
        <f t="shared" si="1484"/>
        <v>11466.839687858461</v>
      </c>
      <c r="BI530" s="90">
        <f t="shared" si="1484"/>
        <v>11346.265735436738</v>
      </c>
      <c r="BJ530" s="89">
        <f t="shared" si="1484"/>
        <v>10954.254359189128</v>
      </c>
      <c r="BK530" s="91">
        <f t="shared" si="1484"/>
        <v>11234.873362620508</v>
      </c>
      <c r="BL530" s="90">
        <f t="shared" si="1484"/>
        <v>10906.635860393455</v>
      </c>
      <c r="BM530" s="89">
        <f t="shared" si="1484"/>
        <v>11723.10652374659</v>
      </c>
      <c r="BN530" s="91">
        <f t="shared" si="1484"/>
        <v>12004.293828976113</v>
      </c>
      <c r="BO530" s="90">
        <f t="shared" si="1484"/>
        <v>11979.495921391621</v>
      </c>
      <c r="BP530" s="89">
        <f t="shared" si="1484"/>
        <v>13930.846739031365</v>
      </c>
      <c r="BQ530" s="91">
        <f t="shared" si="1484"/>
        <v>14229.110736906181</v>
      </c>
      <c r="BR530" s="90">
        <f t="shared" si="1484"/>
        <v>13936.212315102135</v>
      </c>
      <c r="BS530" s="89">
        <f t="shared" si="1484"/>
        <v>18672.940688410221</v>
      </c>
      <c r="BT530" s="91">
        <f t="shared" si="1484"/>
        <v>17959.170052301095</v>
      </c>
      <c r="BU530" s="92">
        <f t="shared" si="1484"/>
        <v>18557.654815521913</v>
      </c>
      <c r="BV530" s="89">
        <f t="shared" si="1484"/>
        <v>18655.027587694574</v>
      </c>
      <c r="BW530" s="91">
        <f t="shared" si="1484"/>
        <v>21903.627715645041</v>
      </c>
      <c r="BX530" s="90">
        <f t="shared" ref="BX530:EI530" si="1485">(SUM(BX466,BX478,BX483,BX487))</f>
        <v>19902.412031159205</v>
      </c>
      <c r="BY530" s="89">
        <f t="shared" si="1485"/>
        <v>0</v>
      </c>
      <c r="BZ530" s="91">
        <f t="shared" si="1485"/>
        <v>0</v>
      </c>
      <c r="CA530" s="90">
        <f t="shared" si="1485"/>
        <v>0</v>
      </c>
      <c r="CB530" s="89">
        <f t="shared" si="1485"/>
        <v>63826.186344112532</v>
      </c>
      <c r="CC530" s="91">
        <f t="shared" si="1485"/>
        <v>60169.846735755629</v>
      </c>
      <c r="CD530" s="90">
        <f t="shared" si="1485"/>
        <v>47318.204454061815</v>
      </c>
      <c r="CE530" s="89">
        <f t="shared" si="1485"/>
        <v>54351.842770477328</v>
      </c>
      <c r="CF530" s="91">
        <f t="shared" si="1485"/>
        <v>44207.683887800406</v>
      </c>
      <c r="CG530" s="90">
        <f t="shared" si="1485"/>
        <v>56977.458996573463</v>
      </c>
      <c r="CH530" s="89">
        <f t="shared" si="1485"/>
        <v>43874.541618472285</v>
      </c>
      <c r="CI530" s="91">
        <f t="shared" si="1485"/>
        <v>30856.283293377368</v>
      </c>
      <c r="CJ530" s="90">
        <f t="shared" si="1485"/>
        <v>35478.774179834953</v>
      </c>
      <c r="CK530" s="89">
        <f t="shared" si="1485"/>
        <v>64031.914722254609</v>
      </c>
      <c r="CL530" s="91">
        <f t="shared" si="1485"/>
        <v>70138.440185533953</v>
      </c>
      <c r="CM530" s="90">
        <f t="shared" si="1485"/>
        <v>64144.144665557928</v>
      </c>
      <c r="CN530" s="89">
        <f t="shared" si="1485"/>
        <v>40942.655981062897</v>
      </c>
      <c r="CO530" s="91">
        <f t="shared" si="1485"/>
        <v>35249.111174620921</v>
      </c>
      <c r="CP530" s="90">
        <f t="shared" si="1485"/>
        <v>28026.21156404178</v>
      </c>
      <c r="CQ530" s="89">
        <f t="shared" si="1485"/>
        <v>80452.781476706499</v>
      </c>
      <c r="CR530" s="91">
        <f t="shared" si="1485"/>
        <v>80227.468892964855</v>
      </c>
      <c r="CS530" s="90">
        <f t="shared" si="1485"/>
        <v>89433.114604365575</v>
      </c>
      <c r="CT530" s="89">
        <f t="shared" si="1485"/>
        <v>35063.596580940604</v>
      </c>
      <c r="CU530" s="91">
        <f t="shared" si="1485"/>
        <v>30175.16688321501</v>
      </c>
      <c r="CV530" s="90">
        <f t="shared" si="1485"/>
        <v>26879.462762175703</v>
      </c>
      <c r="CW530" s="89">
        <f t="shared" si="1485"/>
        <v>64438.008584759053</v>
      </c>
      <c r="CX530" s="91">
        <f t="shared" si="1485"/>
        <v>59262.52189364408</v>
      </c>
      <c r="CY530" s="92">
        <f t="shared" si="1485"/>
        <v>84484.847925973023</v>
      </c>
      <c r="CZ530" s="89">
        <f t="shared" si="1485"/>
        <v>30039.285308557686</v>
      </c>
      <c r="DA530" s="91">
        <f t="shared" si="1485"/>
        <v>30151.322626530604</v>
      </c>
      <c r="DB530" s="90">
        <f t="shared" si="1485"/>
        <v>36902.736135481056</v>
      </c>
      <c r="DC530" s="89">
        <f t="shared" si="1485"/>
        <v>56882.236058736962</v>
      </c>
      <c r="DD530" s="91">
        <f t="shared" si="1485"/>
        <v>62468.952489686257</v>
      </c>
      <c r="DE530" s="90">
        <f t="shared" si="1485"/>
        <v>72969.919603180242</v>
      </c>
      <c r="DF530" s="89">
        <f t="shared" si="1485"/>
        <v>8283.3178047218862</v>
      </c>
      <c r="DG530" s="91">
        <f t="shared" si="1485"/>
        <v>7373.883296451254</v>
      </c>
      <c r="DH530" s="90">
        <f t="shared" si="1485"/>
        <v>7342.9065562717406</v>
      </c>
      <c r="DI530" s="89">
        <f t="shared" si="1485"/>
        <v>6533.6980685511589</v>
      </c>
      <c r="DJ530" s="91">
        <f t="shared" si="1485"/>
        <v>6591.6751029804</v>
      </c>
      <c r="DK530" s="90">
        <f t="shared" si="1485"/>
        <v>6566.2322222356333</v>
      </c>
      <c r="DL530" s="89">
        <f t="shared" si="1485"/>
        <v>8149.1661568895279</v>
      </c>
      <c r="DM530" s="91">
        <f t="shared" si="1485"/>
        <v>8020.4240959064573</v>
      </c>
      <c r="DN530" s="90">
        <f t="shared" si="1485"/>
        <v>8180.1740571776791</v>
      </c>
      <c r="DO530" s="89">
        <f t="shared" si="1485"/>
        <v>7286.5144720678973</v>
      </c>
      <c r="DP530" s="91">
        <f t="shared" si="1485"/>
        <v>7334.7977679361893</v>
      </c>
      <c r="DQ530" s="90">
        <f t="shared" si="1485"/>
        <v>7327.3186081999984</v>
      </c>
      <c r="DR530" s="89">
        <f t="shared" si="1485"/>
        <v>8944.4508539306153</v>
      </c>
      <c r="DS530" s="91">
        <f t="shared" si="1485"/>
        <v>10869.611811223162</v>
      </c>
      <c r="DT530" s="90">
        <f t="shared" si="1485"/>
        <v>10375.806108352113</v>
      </c>
      <c r="DU530" s="89">
        <f t="shared" si="1485"/>
        <v>10901.690154067846</v>
      </c>
      <c r="DV530" s="91">
        <f t="shared" si="1485"/>
        <v>9802.3844929319839</v>
      </c>
      <c r="DW530" s="90">
        <f t="shared" si="1485"/>
        <v>9631.2593973889234</v>
      </c>
      <c r="DX530" s="89">
        <f t="shared" si="1485"/>
        <v>12648.777765530096</v>
      </c>
      <c r="DY530" s="91">
        <f t="shared" si="1485"/>
        <v>11880.122664267526</v>
      </c>
      <c r="DZ530" s="90">
        <f t="shared" si="1485"/>
        <v>11301.975468416042</v>
      </c>
      <c r="EA530" s="89">
        <f t="shared" si="1485"/>
        <v>10967.174710085335</v>
      </c>
      <c r="EB530" s="91">
        <f t="shared" si="1485"/>
        <v>10721.911966331385</v>
      </c>
      <c r="EC530" s="90">
        <f t="shared" si="1485"/>
        <v>10610.278057096357</v>
      </c>
      <c r="ED530" s="89">
        <f t="shared" si="1485"/>
        <v>14207.041170233271</v>
      </c>
      <c r="EE530" s="91">
        <f t="shared" si="1485"/>
        <v>14199.935104937125</v>
      </c>
      <c r="EF530" s="90">
        <f t="shared" si="1485"/>
        <v>14318.864502402568</v>
      </c>
      <c r="EG530" s="89">
        <f t="shared" si="1485"/>
        <v>11898.210311673627</v>
      </c>
      <c r="EH530" s="91">
        <f t="shared" si="1485"/>
        <v>10691.841621529726</v>
      </c>
      <c r="EI530" s="90">
        <f t="shared" si="1485"/>
        <v>10251.185843064603</v>
      </c>
      <c r="EJ530" s="89">
        <f t="shared" ref="EJ530:EO530" si="1486">(SUM(EJ466,EJ478,EJ483,EJ487))</f>
        <v>22389.680549531138</v>
      </c>
      <c r="EK530" s="91">
        <f t="shared" si="1486"/>
        <v>21741.454655746129</v>
      </c>
      <c r="EL530" s="90">
        <f t="shared" si="1486"/>
        <v>22948.483389201447</v>
      </c>
      <c r="EM530" s="89">
        <f t="shared" si="1486"/>
        <v>13191.675287427866</v>
      </c>
      <c r="EN530" s="91">
        <f t="shared" si="1486"/>
        <v>11816.449680008291</v>
      </c>
      <c r="EO530" s="90">
        <f t="shared" si="1486"/>
        <v>15243.471460343921</v>
      </c>
    </row>
    <row r="531" spans="2:145" s="120" customFormat="1" x14ac:dyDescent="0.3">
      <c r="I531" s="257"/>
      <c r="J531" s="262" t="s">
        <v>441</v>
      </c>
      <c r="K531" s="89">
        <f>(SUM(K467,K468,K479,K483,K488))</f>
        <v>28333.830363916644</v>
      </c>
      <c r="L531" s="91">
        <f t="shared" ref="L531:BW531" si="1487">(SUM(L467,L468,L479,L483,L488))</f>
        <v>26832.037869192078</v>
      </c>
      <c r="M531" s="90">
        <f t="shared" si="1487"/>
        <v>26440.307267200184</v>
      </c>
      <c r="N531" s="89">
        <f t="shared" si="1487"/>
        <v>28208.910563977744</v>
      </c>
      <c r="O531" s="91">
        <f t="shared" si="1487"/>
        <v>35645.504363585256</v>
      </c>
      <c r="P531" s="90">
        <f t="shared" si="1487"/>
        <v>26843.8413859426</v>
      </c>
      <c r="Q531" s="89">
        <f t="shared" si="1487"/>
        <v>32436.826935794259</v>
      </c>
      <c r="R531" s="91">
        <f t="shared" si="1487"/>
        <v>31954.714984255697</v>
      </c>
      <c r="S531" s="90">
        <f t="shared" si="1487"/>
        <v>25285.733348178797</v>
      </c>
      <c r="T531" s="89">
        <f t="shared" si="1487"/>
        <v>51456.16433258586</v>
      </c>
      <c r="U531" s="91">
        <f t="shared" si="1487"/>
        <v>41209.730653230516</v>
      </c>
      <c r="V531" s="90">
        <f t="shared" si="1487"/>
        <v>61219.490968658014</v>
      </c>
      <c r="W531" s="89">
        <f t="shared" si="1487"/>
        <v>38777.914114602878</v>
      </c>
      <c r="X531" s="91">
        <f t="shared" si="1487"/>
        <v>30280.121099595646</v>
      </c>
      <c r="Y531" s="90">
        <f t="shared" si="1487"/>
        <v>26352.770807186094</v>
      </c>
      <c r="Z531" s="89">
        <f t="shared" si="1487"/>
        <v>75601.638404432902</v>
      </c>
      <c r="AA531" s="91">
        <f t="shared" si="1487"/>
        <v>81798.074665224747</v>
      </c>
      <c r="AB531" s="90">
        <f t="shared" si="1487"/>
        <v>71713.490081528231</v>
      </c>
      <c r="AC531" s="89">
        <f t="shared" si="1487"/>
        <v>28256.86629326436</v>
      </c>
      <c r="AD531" s="91">
        <f t="shared" si="1487"/>
        <v>28766.787958628549</v>
      </c>
      <c r="AE531" s="90">
        <f t="shared" si="1487"/>
        <v>30982.880384692719</v>
      </c>
      <c r="AF531" s="89">
        <f t="shared" si="1487"/>
        <v>65854.604643617829</v>
      </c>
      <c r="AG531" s="91">
        <f t="shared" si="1487"/>
        <v>57313.159772708714</v>
      </c>
      <c r="AH531" s="90">
        <f t="shared" si="1487"/>
        <v>64516.508259888076</v>
      </c>
      <c r="AI531" s="89">
        <f t="shared" si="1487"/>
        <v>52737.56838622527</v>
      </c>
      <c r="AJ531" s="91">
        <f t="shared" si="1487"/>
        <v>34851.021515376473</v>
      </c>
      <c r="AK531" s="90">
        <f t="shared" si="1487"/>
        <v>38693.268591712957</v>
      </c>
      <c r="AL531" s="89">
        <f t="shared" si="1487"/>
        <v>77171.143218501486</v>
      </c>
      <c r="AM531" s="91">
        <f t="shared" si="1487"/>
        <v>83398.111447965508</v>
      </c>
      <c r="AN531" s="90">
        <f t="shared" si="1487"/>
        <v>70584.825508836919</v>
      </c>
      <c r="AO531" s="89">
        <f t="shared" si="1487"/>
        <v>16586.100598037665</v>
      </c>
      <c r="AP531" s="91">
        <f t="shared" si="1487"/>
        <v>16551.96166564833</v>
      </c>
      <c r="AQ531" s="90">
        <f t="shared" si="1487"/>
        <v>15738.066844732964</v>
      </c>
      <c r="AR531" s="89">
        <f t="shared" si="1487"/>
        <v>15492.386575603457</v>
      </c>
      <c r="AS531" s="91">
        <f t="shared" si="1487"/>
        <v>15761.887726936618</v>
      </c>
      <c r="AT531" s="90">
        <f t="shared" si="1487"/>
        <v>15968.035564899048</v>
      </c>
      <c r="AU531" s="89">
        <f t="shared" si="1487"/>
        <v>4986.8540437680858</v>
      </c>
      <c r="AV531" s="91">
        <f t="shared" si="1487"/>
        <v>4791.7794354291473</v>
      </c>
      <c r="AW531" s="90">
        <f t="shared" si="1487"/>
        <v>4605.8095052799581</v>
      </c>
      <c r="AX531" s="89">
        <f t="shared" si="1487"/>
        <v>5838.168936913029</v>
      </c>
      <c r="AY531" s="91">
        <f t="shared" si="1487"/>
        <v>6825.7382436793141</v>
      </c>
      <c r="AZ531" s="90">
        <f t="shared" si="1487"/>
        <v>6587.8911179090273</v>
      </c>
      <c r="BA531" s="89">
        <f t="shared" si="1487"/>
        <v>3487.0087337835735</v>
      </c>
      <c r="BB531" s="91">
        <f t="shared" si="1487"/>
        <v>3930.8189769455917</v>
      </c>
      <c r="BC531" s="90">
        <f t="shared" si="1487"/>
        <v>3462.4293365945596</v>
      </c>
      <c r="BD531" s="89">
        <f t="shared" si="1487"/>
        <v>6718.9281860797837</v>
      </c>
      <c r="BE531" s="91">
        <f t="shared" si="1487"/>
        <v>5270.6522206518857</v>
      </c>
      <c r="BF531" s="90">
        <f t="shared" si="1487"/>
        <v>7981.5400924260448</v>
      </c>
      <c r="BG531" s="89">
        <f t="shared" si="1487"/>
        <v>5619.6464440830341</v>
      </c>
      <c r="BH531" s="91">
        <f t="shared" si="1487"/>
        <v>4951.5954444358194</v>
      </c>
      <c r="BI531" s="90">
        <f t="shared" si="1487"/>
        <v>5261.8960649125456</v>
      </c>
      <c r="BJ531" s="89">
        <f t="shared" si="1487"/>
        <v>10282.042743659977</v>
      </c>
      <c r="BK531" s="91">
        <f t="shared" si="1487"/>
        <v>11776.938908777543</v>
      </c>
      <c r="BL531" s="90">
        <f t="shared" si="1487"/>
        <v>10510.877416166242</v>
      </c>
      <c r="BM531" s="89">
        <f t="shared" si="1487"/>
        <v>6588.8937095900874</v>
      </c>
      <c r="BN531" s="91">
        <f t="shared" si="1487"/>
        <v>6150.6151115216044</v>
      </c>
      <c r="BO531" s="90">
        <f t="shared" si="1487"/>
        <v>6081.0165892458599</v>
      </c>
      <c r="BP531" s="89">
        <f t="shared" si="1487"/>
        <v>15329.459844310637</v>
      </c>
      <c r="BQ531" s="91">
        <f t="shared" si="1487"/>
        <v>16885.767848063464</v>
      </c>
      <c r="BR531" s="90">
        <f t="shared" si="1487"/>
        <v>17128.688947167833</v>
      </c>
      <c r="BS531" s="89">
        <f t="shared" si="1487"/>
        <v>11346.576052501687</v>
      </c>
      <c r="BT531" s="91">
        <f t="shared" si="1487"/>
        <v>9615.1202586809977</v>
      </c>
      <c r="BU531" s="92">
        <f t="shared" si="1487"/>
        <v>10844.885581357586</v>
      </c>
      <c r="BV531" s="89">
        <f t="shared" si="1487"/>
        <v>19687.691529087635</v>
      </c>
      <c r="BW531" s="91">
        <f t="shared" si="1487"/>
        <v>19474.74915301377</v>
      </c>
      <c r="BX531" s="90">
        <f t="shared" ref="BX531:EI531" si="1488">(SUM(BX467,BX468,BX479,BX483,BX488))</f>
        <v>19506.359374512227</v>
      </c>
      <c r="BY531" s="89">
        <f t="shared" si="1488"/>
        <v>0</v>
      </c>
      <c r="BZ531" s="91">
        <f t="shared" si="1488"/>
        <v>0</v>
      </c>
      <c r="CA531" s="90">
        <f t="shared" si="1488"/>
        <v>0</v>
      </c>
      <c r="CB531" s="89">
        <f t="shared" si="1488"/>
        <v>30150.014839403622</v>
      </c>
      <c r="CC531" s="91">
        <f t="shared" si="1488"/>
        <v>22296.24390309523</v>
      </c>
      <c r="CD531" s="90">
        <f t="shared" si="1488"/>
        <v>13785.538750022877</v>
      </c>
      <c r="CE531" s="89">
        <f t="shared" si="1488"/>
        <v>16631.383134875407</v>
      </c>
      <c r="CF531" s="91">
        <f t="shared" si="1488"/>
        <v>11906.088092530295</v>
      </c>
      <c r="CG531" s="90">
        <f t="shared" si="1488"/>
        <v>17770.365361836866</v>
      </c>
      <c r="CH531" s="89">
        <f t="shared" si="1488"/>
        <v>15365.25339159503</v>
      </c>
      <c r="CI531" s="91">
        <f t="shared" si="1488"/>
        <v>11007.519712249872</v>
      </c>
      <c r="CJ531" s="90">
        <f t="shared" si="1488"/>
        <v>15448.41152547308</v>
      </c>
      <c r="CK531" s="89">
        <f t="shared" si="1488"/>
        <v>37738.067552511617</v>
      </c>
      <c r="CL531" s="91">
        <f t="shared" si="1488"/>
        <v>48280.675887315301</v>
      </c>
      <c r="CM531" s="90">
        <f t="shared" si="1488"/>
        <v>37600.327161418936</v>
      </c>
      <c r="CN531" s="89">
        <f t="shared" si="1488"/>
        <v>15012.067065235675</v>
      </c>
      <c r="CO531" s="91">
        <f t="shared" si="1488"/>
        <v>12425.459957264284</v>
      </c>
      <c r="CP531" s="90">
        <f t="shared" si="1488"/>
        <v>10655.47188656594</v>
      </c>
      <c r="CQ531" s="89">
        <f t="shared" si="1488"/>
        <v>49981.029598049114</v>
      </c>
      <c r="CR531" s="91">
        <f t="shared" si="1488"/>
        <v>41598.019849302851</v>
      </c>
      <c r="CS531" s="90">
        <f t="shared" si="1488"/>
        <v>56882.385984417902</v>
      </c>
      <c r="CT531" s="89">
        <f t="shared" si="1488"/>
        <v>12193.260416875193</v>
      </c>
      <c r="CU531" s="91">
        <f t="shared" si="1488"/>
        <v>16366.230816459203</v>
      </c>
      <c r="CV531" s="90">
        <f t="shared" si="1488"/>
        <v>12201.197477125597</v>
      </c>
      <c r="CW531" s="89">
        <f t="shared" si="1488"/>
        <v>32434.485946439167</v>
      </c>
      <c r="CX531" s="91">
        <f t="shared" si="1488"/>
        <v>22090.862213492928</v>
      </c>
      <c r="CY531" s="92">
        <f t="shared" si="1488"/>
        <v>31211.326802223237</v>
      </c>
      <c r="CZ531" s="89">
        <f t="shared" si="1488"/>
        <v>15170.003963115063</v>
      </c>
      <c r="DA531" s="91">
        <f t="shared" si="1488"/>
        <v>16878.672477599288</v>
      </c>
      <c r="DB531" s="90">
        <f t="shared" si="1488"/>
        <v>20170.424291429783</v>
      </c>
      <c r="DC531" s="89">
        <f t="shared" si="1488"/>
        <v>35253.681744996415</v>
      </c>
      <c r="DD531" s="91">
        <f t="shared" si="1488"/>
        <v>34790.890206779783</v>
      </c>
      <c r="DE531" s="90">
        <f t="shared" si="1488"/>
        <v>49813.41409228446</v>
      </c>
      <c r="DF531" s="89">
        <f t="shared" si="1488"/>
        <v>14925.065799963342</v>
      </c>
      <c r="DG531" s="91">
        <f t="shared" si="1488"/>
        <v>13791.115333197793</v>
      </c>
      <c r="DH531" s="90">
        <f t="shared" si="1488"/>
        <v>14063.14379854565</v>
      </c>
      <c r="DI531" s="89">
        <f t="shared" si="1488"/>
        <v>12830.488705754155</v>
      </c>
      <c r="DJ531" s="91">
        <f t="shared" si="1488"/>
        <v>13008.524622040575</v>
      </c>
      <c r="DK531" s="90">
        <f t="shared" si="1488"/>
        <v>13102.849053662991</v>
      </c>
      <c r="DL531" s="89">
        <f t="shared" si="1488"/>
        <v>4055.9412293716969</v>
      </c>
      <c r="DM531" s="91">
        <f t="shared" si="1488"/>
        <v>3612.9048426953186</v>
      </c>
      <c r="DN531" s="90">
        <f t="shared" si="1488"/>
        <v>3417.3854700417396</v>
      </c>
      <c r="DO531" s="89">
        <f t="shared" si="1488"/>
        <v>5396.3411685197798</v>
      </c>
      <c r="DP531" s="91">
        <f t="shared" si="1488"/>
        <v>5757.8793594458703</v>
      </c>
      <c r="DQ531" s="90">
        <f t="shared" si="1488"/>
        <v>5565.9089909084914</v>
      </c>
      <c r="DR531" s="89">
        <f t="shared" si="1488"/>
        <v>3159.4459657325165</v>
      </c>
      <c r="DS531" s="91">
        <f t="shared" si="1488"/>
        <v>2849.295817076707</v>
      </c>
      <c r="DT531" s="90">
        <f t="shared" si="1488"/>
        <v>2880.6811365319413</v>
      </c>
      <c r="DU531" s="89">
        <f t="shared" si="1488"/>
        <v>6305.0615913961801</v>
      </c>
      <c r="DV531" s="91">
        <f t="shared" si="1488"/>
        <v>5896.0193257454939</v>
      </c>
      <c r="DW531" s="90">
        <f t="shared" si="1488"/>
        <v>4451.0812786010583</v>
      </c>
      <c r="DX531" s="89">
        <f t="shared" si="1488"/>
        <v>4083.2793236501902</v>
      </c>
      <c r="DY531" s="91">
        <f t="shared" si="1488"/>
        <v>3572.705241683484</v>
      </c>
      <c r="DZ531" s="90">
        <f t="shared" si="1488"/>
        <v>3786.5667624129565</v>
      </c>
      <c r="EA531" s="89">
        <f t="shared" si="1488"/>
        <v>8766.3571912760999</v>
      </c>
      <c r="EB531" s="91">
        <f t="shared" si="1488"/>
        <v>8205.9269673637518</v>
      </c>
      <c r="EC531" s="90">
        <f t="shared" si="1488"/>
        <v>9251.4753335538644</v>
      </c>
      <c r="ED531" s="89">
        <f t="shared" si="1488"/>
        <v>5802.6891065874561</v>
      </c>
      <c r="EE531" s="91">
        <f t="shared" si="1488"/>
        <v>5553.2672353487069</v>
      </c>
      <c r="EF531" s="90">
        <f t="shared" si="1488"/>
        <v>5171.6891370486055</v>
      </c>
      <c r="EG531" s="89">
        <f t="shared" si="1488"/>
        <v>11344.716367324472</v>
      </c>
      <c r="EH531" s="91">
        <f t="shared" si="1488"/>
        <v>9487.4640462008829</v>
      </c>
      <c r="EI531" s="90">
        <f t="shared" si="1488"/>
        <v>7973.520470282725</v>
      </c>
      <c r="EJ531" s="89">
        <f t="shared" ref="EJ531:EO531" si="1489">(SUM(EJ467,EJ468,EJ479,EJ483,EJ488))</f>
        <v>8816.1573429113232</v>
      </c>
      <c r="EK531" s="91">
        <f t="shared" si="1489"/>
        <v>9195.1362412732324</v>
      </c>
      <c r="EL531" s="90">
        <f t="shared" si="1489"/>
        <v>9719.4287604685178</v>
      </c>
      <c r="EM531" s="89">
        <f t="shared" si="1489"/>
        <v>12996.255423221788</v>
      </c>
      <c r="EN531" s="91">
        <f t="shared" si="1489"/>
        <v>11988.312136217912</v>
      </c>
      <c r="EO531" s="90">
        <f t="shared" si="1489"/>
        <v>14809.700215797746</v>
      </c>
    </row>
    <row r="532" spans="2:145" s="120" customFormat="1" ht="15" thickBot="1" x14ac:dyDescent="0.35">
      <c r="I532" s="259"/>
      <c r="J532" s="263" t="s">
        <v>442</v>
      </c>
      <c r="K532" s="137">
        <f>(SUM(K469,K470,K471,K472,K473,K474,K480,K481,K482,K484,K485,K486,K489,K490,K491))</f>
        <v>19065.775833156607</v>
      </c>
      <c r="L532" s="138">
        <f t="shared" ref="L532:BW532" si="1490">(SUM(L469,L470,L471,L472,L473,L474,L480,L481,L482,L484,L485,L486,L489,L490,L491))</f>
        <v>18542.660136954797</v>
      </c>
      <c r="M532" s="139">
        <f t="shared" si="1490"/>
        <v>19557.55608479974</v>
      </c>
      <c r="N532" s="137">
        <f t="shared" si="1490"/>
        <v>26453.33289173021</v>
      </c>
      <c r="O532" s="138">
        <f t="shared" si="1490"/>
        <v>30739.832998146925</v>
      </c>
      <c r="P532" s="139">
        <f t="shared" si="1490"/>
        <v>26111.743183908555</v>
      </c>
      <c r="Q532" s="137">
        <f t="shared" si="1490"/>
        <v>23651.410981661549</v>
      </c>
      <c r="R532" s="138">
        <f t="shared" si="1490"/>
        <v>19910.740111815881</v>
      </c>
      <c r="S532" s="139">
        <f t="shared" si="1490"/>
        <v>15790.962668638722</v>
      </c>
      <c r="T532" s="137">
        <f t="shared" si="1490"/>
        <v>25391.649253969455</v>
      </c>
      <c r="U532" s="138">
        <f t="shared" si="1490"/>
        <v>22982.33695970941</v>
      </c>
      <c r="V532" s="139">
        <f t="shared" si="1490"/>
        <v>26297.680553822422</v>
      </c>
      <c r="W532" s="137">
        <f t="shared" si="1490"/>
        <v>22285.809834538759</v>
      </c>
      <c r="X532" s="138">
        <f t="shared" si="1490"/>
        <v>18425.170330856326</v>
      </c>
      <c r="Y532" s="139">
        <f t="shared" si="1490"/>
        <v>16852.480575609308</v>
      </c>
      <c r="Z532" s="137">
        <f t="shared" si="1490"/>
        <v>23557.450842209084</v>
      </c>
      <c r="AA532" s="138">
        <f t="shared" si="1490"/>
        <v>22913.954323072561</v>
      </c>
      <c r="AB532" s="139">
        <f t="shared" si="1490"/>
        <v>21705.856280163553</v>
      </c>
      <c r="AC532" s="137">
        <f t="shared" si="1490"/>
        <v>19007.878644506603</v>
      </c>
      <c r="AD532" s="138">
        <f t="shared" si="1490"/>
        <v>18595.569670914487</v>
      </c>
      <c r="AE532" s="139">
        <f t="shared" si="1490"/>
        <v>18322.932303205045</v>
      </c>
      <c r="AF532" s="137">
        <f t="shared" si="1490"/>
        <v>27829.51459638089</v>
      </c>
      <c r="AG532" s="138">
        <f t="shared" si="1490"/>
        <v>24832.228743508203</v>
      </c>
      <c r="AH532" s="139">
        <f t="shared" si="1490"/>
        <v>24282.967042272292</v>
      </c>
      <c r="AI532" s="137">
        <f t="shared" si="1490"/>
        <v>21219.269499545277</v>
      </c>
      <c r="AJ532" s="138">
        <f t="shared" si="1490"/>
        <v>21632.440191042162</v>
      </c>
      <c r="AK532" s="139">
        <f t="shared" si="1490"/>
        <v>16422.835418040191</v>
      </c>
      <c r="AL532" s="137">
        <f t="shared" si="1490"/>
        <v>25102.814514137615</v>
      </c>
      <c r="AM532" s="138">
        <f t="shared" si="1490"/>
        <v>26731.191433273958</v>
      </c>
      <c r="AN532" s="139">
        <f t="shared" si="1490"/>
        <v>29085.236308835367</v>
      </c>
      <c r="AO532" s="137">
        <f t="shared" si="1490"/>
        <v>7.8297473301656231</v>
      </c>
      <c r="AP532" s="138">
        <f t="shared" si="1490"/>
        <v>16.914873652449227</v>
      </c>
      <c r="AQ532" s="139">
        <f t="shared" si="1490"/>
        <v>11.865791594898527</v>
      </c>
      <c r="AR532" s="137">
        <f t="shared" si="1490"/>
        <v>3.5152936359315818</v>
      </c>
      <c r="AS532" s="138">
        <f t="shared" si="1490"/>
        <v>0.89704324316007755</v>
      </c>
      <c r="AT532" s="139">
        <f t="shared" si="1490"/>
        <v>8.3498741555139269</v>
      </c>
      <c r="AU532" s="137">
        <f t="shared" si="1490"/>
        <v>233.50903344905043</v>
      </c>
      <c r="AV532" s="138">
        <f t="shared" si="1490"/>
        <v>175.14218373123998</v>
      </c>
      <c r="AW532" s="139">
        <f t="shared" si="1490"/>
        <v>199.35766187878122</v>
      </c>
      <c r="AX532" s="137">
        <f t="shared" si="1490"/>
        <v>106.4769352033218</v>
      </c>
      <c r="AY532" s="138">
        <f t="shared" si="1490"/>
        <v>108.0307243630152</v>
      </c>
      <c r="AZ532" s="139">
        <f t="shared" si="1490"/>
        <v>138.76962523543457</v>
      </c>
      <c r="BA532" s="137">
        <f t="shared" si="1490"/>
        <v>367.03642606599334</v>
      </c>
      <c r="BB532" s="138">
        <f t="shared" si="1490"/>
        <v>295.28852598611735</v>
      </c>
      <c r="BC532" s="139">
        <f t="shared" si="1490"/>
        <v>273.77432521955382</v>
      </c>
      <c r="BD532" s="137">
        <f t="shared" si="1490"/>
        <v>79.604437052137015</v>
      </c>
      <c r="BE532" s="138">
        <f t="shared" si="1490"/>
        <v>21.951008455520491</v>
      </c>
      <c r="BF532" s="139">
        <f t="shared" si="1490"/>
        <v>81.4378606194973</v>
      </c>
      <c r="BG532" s="137">
        <f t="shared" si="1490"/>
        <v>208.56824370113299</v>
      </c>
      <c r="BH532" s="138">
        <f t="shared" si="1490"/>
        <v>232.41190884801537</v>
      </c>
      <c r="BI532" s="139">
        <f t="shared" si="1490"/>
        <v>167.85070163865112</v>
      </c>
      <c r="BJ532" s="137">
        <f t="shared" si="1490"/>
        <v>82.661676191617815</v>
      </c>
      <c r="BK532" s="138">
        <f t="shared" si="1490"/>
        <v>95.810067378326721</v>
      </c>
      <c r="BL532" s="139">
        <f t="shared" si="1490"/>
        <v>98.732007290667653</v>
      </c>
      <c r="BM532" s="137">
        <f t="shared" si="1490"/>
        <v>138.95209522190186</v>
      </c>
      <c r="BN532" s="138">
        <f t="shared" si="1490"/>
        <v>146.07249851869395</v>
      </c>
      <c r="BO532" s="139">
        <f t="shared" si="1490"/>
        <v>127.26007149398401</v>
      </c>
      <c r="BP532" s="137">
        <f t="shared" si="1490"/>
        <v>103.87494260416271</v>
      </c>
      <c r="BQ532" s="138">
        <f t="shared" si="1490"/>
        <v>73.962001305328215</v>
      </c>
      <c r="BR532" s="139">
        <f t="shared" si="1490"/>
        <v>75.28821403459861</v>
      </c>
      <c r="BS532" s="137">
        <f t="shared" si="1490"/>
        <v>220.05581167839648</v>
      </c>
      <c r="BT532" s="138">
        <f t="shared" si="1490"/>
        <v>177.5633634496829</v>
      </c>
      <c r="BU532" s="184">
        <f t="shared" si="1490"/>
        <v>216.42327393960471</v>
      </c>
      <c r="BV532" s="137">
        <f t="shared" si="1490"/>
        <v>123.62109443792448</v>
      </c>
      <c r="BW532" s="138">
        <f t="shared" si="1490"/>
        <v>189.55561569895247</v>
      </c>
      <c r="BX532" s="139">
        <f t="shared" ref="BX532:EI532" si="1491">(SUM(BX469,BX470,BX471,BX472,BX473,BX474,BX480,BX481,BX482,BX484,BX485,BX486,BX489,BX490,BX491))</f>
        <v>114.05458801048009</v>
      </c>
      <c r="BY532" s="137">
        <f t="shared" si="1491"/>
        <v>0</v>
      </c>
      <c r="BZ532" s="138">
        <f t="shared" si="1491"/>
        <v>0</v>
      </c>
      <c r="CA532" s="139">
        <f t="shared" si="1491"/>
        <v>0</v>
      </c>
      <c r="CB532" s="137">
        <f t="shared" si="1491"/>
        <v>15854.54018331965</v>
      </c>
      <c r="CC532" s="138">
        <f t="shared" si="1491"/>
        <v>13937.51393173151</v>
      </c>
      <c r="CD532" s="139">
        <f t="shared" si="1491"/>
        <v>13258.11868954523</v>
      </c>
      <c r="CE532" s="137">
        <f t="shared" si="1491"/>
        <v>14554.303185393454</v>
      </c>
      <c r="CF532" s="138">
        <f t="shared" si="1491"/>
        <v>14140.804511881688</v>
      </c>
      <c r="CG532" s="139">
        <f t="shared" si="1491"/>
        <v>20284.635361020537</v>
      </c>
      <c r="CH532" s="137">
        <f t="shared" si="1491"/>
        <v>16737.441597798028</v>
      </c>
      <c r="CI532" s="138">
        <f t="shared" si="1491"/>
        <v>13947.95115545877</v>
      </c>
      <c r="CJ532" s="139">
        <f t="shared" si="1491"/>
        <v>14407.365172883499</v>
      </c>
      <c r="CK532" s="137">
        <f t="shared" si="1491"/>
        <v>23220.870917810455</v>
      </c>
      <c r="CL532" s="138">
        <f t="shared" si="1491"/>
        <v>24196.220054093588</v>
      </c>
      <c r="CM532" s="139">
        <f t="shared" si="1491"/>
        <v>17774.61713328644</v>
      </c>
      <c r="CN532" s="137">
        <f t="shared" si="1491"/>
        <v>17343.852810879165</v>
      </c>
      <c r="CO532" s="138">
        <f t="shared" si="1491"/>
        <v>14466.323180344643</v>
      </c>
      <c r="CP532" s="139">
        <f t="shared" si="1491"/>
        <v>14375.057327667584</v>
      </c>
      <c r="CQ532" s="137">
        <f t="shared" si="1491"/>
        <v>26672.592974118084</v>
      </c>
      <c r="CR532" s="138">
        <f t="shared" si="1491"/>
        <v>23013.226194429822</v>
      </c>
      <c r="CS532" s="139">
        <f t="shared" si="1491"/>
        <v>23351.165222309442</v>
      </c>
      <c r="CT532" s="137">
        <f t="shared" si="1491"/>
        <v>19246.443374477421</v>
      </c>
      <c r="CU532" s="138">
        <f t="shared" si="1491"/>
        <v>21261.620412383461</v>
      </c>
      <c r="CV532" s="139">
        <f t="shared" si="1491"/>
        <v>17523.970632550987</v>
      </c>
      <c r="CW532" s="137">
        <f t="shared" si="1491"/>
        <v>25785.99567777507</v>
      </c>
      <c r="CX532" s="138">
        <f t="shared" si="1491"/>
        <v>19428.526571765866</v>
      </c>
      <c r="CY532" s="184">
        <f t="shared" si="1491"/>
        <v>24731.229635919484</v>
      </c>
      <c r="CZ532" s="137">
        <f t="shared" si="1491"/>
        <v>16822.258070710228</v>
      </c>
      <c r="DA532" s="138">
        <f t="shared" si="1491"/>
        <v>17065.156658531163</v>
      </c>
      <c r="DB532" s="139">
        <f t="shared" si="1491"/>
        <v>17245.91259507864</v>
      </c>
      <c r="DC532" s="137">
        <f t="shared" si="1491"/>
        <v>26553.76718862425</v>
      </c>
      <c r="DD532" s="138">
        <f t="shared" si="1491"/>
        <v>24695.895664084273</v>
      </c>
      <c r="DE532" s="139">
        <f t="shared" si="1491"/>
        <v>29292.777783711736</v>
      </c>
      <c r="DF532" s="137">
        <f t="shared" si="1491"/>
        <v>33.16663968396513</v>
      </c>
      <c r="DG532" s="138">
        <f t="shared" si="1491"/>
        <v>11.289607797458732</v>
      </c>
      <c r="DH532" s="139">
        <f t="shared" si="1491"/>
        <v>9.0515328555630461</v>
      </c>
      <c r="DI532" s="137">
        <f t="shared" si="1491"/>
        <v>9.6615620651361596</v>
      </c>
      <c r="DJ532" s="138">
        <f t="shared" si="1491"/>
        <v>24.780036378147713</v>
      </c>
      <c r="DK532" s="139">
        <f t="shared" si="1491"/>
        <v>19.573508155484458</v>
      </c>
      <c r="DL532" s="137">
        <f t="shared" si="1491"/>
        <v>19.400436592883608</v>
      </c>
      <c r="DM532" s="138">
        <f t="shared" si="1491"/>
        <v>34.357887820082027</v>
      </c>
      <c r="DN532" s="139">
        <f t="shared" si="1491"/>
        <v>12.589945863732293</v>
      </c>
      <c r="DO532" s="137">
        <f t="shared" si="1491"/>
        <v>5.3001521275470598</v>
      </c>
      <c r="DP532" s="138">
        <f t="shared" si="1491"/>
        <v>4.9946691156633811</v>
      </c>
      <c r="DQ532" s="139">
        <f t="shared" si="1491"/>
        <v>4.4799639359376586</v>
      </c>
      <c r="DR532" s="137">
        <f t="shared" si="1491"/>
        <v>62.446227989988884</v>
      </c>
      <c r="DS532" s="138">
        <f t="shared" si="1491"/>
        <v>689.01718611214824</v>
      </c>
      <c r="DT532" s="139">
        <f t="shared" si="1491"/>
        <v>387.33451280501413</v>
      </c>
      <c r="DU532" s="137">
        <f t="shared" si="1491"/>
        <v>113.71783132152586</v>
      </c>
      <c r="DV532" s="138">
        <f t="shared" si="1491"/>
        <v>82.426391262615653</v>
      </c>
      <c r="DW532" s="139">
        <f t="shared" si="1491"/>
        <v>85.43629603447279</v>
      </c>
      <c r="DX532" s="137">
        <f t="shared" si="1491"/>
        <v>222.41158819019131</v>
      </c>
      <c r="DY532" s="138">
        <f t="shared" si="1491"/>
        <v>332.15279950494545</v>
      </c>
      <c r="DZ532" s="139">
        <f t="shared" si="1491"/>
        <v>194.68561547720503</v>
      </c>
      <c r="EA532" s="137">
        <f t="shared" si="1491"/>
        <v>67.607166124374771</v>
      </c>
      <c r="EB532" s="138">
        <f t="shared" si="1491"/>
        <v>71.736902610221392</v>
      </c>
      <c r="EC532" s="139">
        <f t="shared" si="1491"/>
        <v>70.747236223185496</v>
      </c>
      <c r="ED532" s="137">
        <f t="shared" si="1491"/>
        <v>180.97409670739668</v>
      </c>
      <c r="EE532" s="138">
        <f t="shared" si="1491"/>
        <v>148.68907815303422</v>
      </c>
      <c r="EF532" s="139">
        <f t="shared" si="1491"/>
        <v>150.65410488348166</v>
      </c>
      <c r="EG532" s="137">
        <f t="shared" si="1491"/>
        <v>104.66102487817405</v>
      </c>
      <c r="EH532" s="138">
        <f t="shared" si="1491"/>
        <v>42.259630062926533</v>
      </c>
      <c r="EI532" s="139">
        <f t="shared" si="1491"/>
        <v>65.940970493143226</v>
      </c>
      <c r="EJ532" s="137">
        <f t="shared" ref="EJ532:EO532" si="1492">(SUM(EJ469,EJ470,EJ471,EJ472,EJ473,EJ474,EJ480,EJ481,EJ482,EJ484,EJ485,EJ486,EJ489,EJ490,EJ491))</f>
        <v>165.84228856341269</v>
      </c>
      <c r="EK532" s="138">
        <f t="shared" si="1492"/>
        <v>181.22593656155556</v>
      </c>
      <c r="EL532" s="139">
        <f t="shared" si="1492"/>
        <v>152.47539563474575</v>
      </c>
      <c r="EM532" s="137">
        <f t="shared" si="1492"/>
        <v>65.177911682533974</v>
      </c>
      <c r="EN532" s="138">
        <f t="shared" si="1492"/>
        <v>98.601687403971994</v>
      </c>
      <c r="EO532" s="139">
        <f t="shared" si="1492"/>
        <v>104.37927288594075</v>
      </c>
    </row>
    <row r="533" spans="2:145" s="120" customFormat="1" x14ac:dyDescent="0.3">
      <c r="I533" s="255" t="s">
        <v>355</v>
      </c>
      <c r="J533" s="261" t="s">
        <v>429</v>
      </c>
      <c r="K533" s="134">
        <f>(SUM(K438:K462))</f>
        <v>281949.40291928838</v>
      </c>
      <c r="L533" s="135">
        <f t="shared" ref="L533:BW533" si="1493">(SUM(L438:L462))</f>
        <v>270311.05506472266</v>
      </c>
      <c r="M533" s="136">
        <f t="shared" si="1493"/>
        <v>270808.86812735978</v>
      </c>
      <c r="N533" s="134">
        <f t="shared" si="1493"/>
        <v>308679.73753343528</v>
      </c>
      <c r="O533" s="135">
        <f t="shared" si="1493"/>
        <v>412478.47679635417</v>
      </c>
      <c r="P533" s="136">
        <f t="shared" si="1493"/>
        <v>362157.40323597129</v>
      </c>
      <c r="Q533" s="134">
        <f t="shared" si="1493"/>
        <v>294968.50358971959</v>
      </c>
      <c r="R533" s="135">
        <f t="shared" si="1493"/>
        <v>303820.37570788601</v>
      </c>
      <c r="S533" s="136">
        <f t="shared" si="1493"/>
        <v>243003.77443741899</v>
      </c>
      <c r="T533" s="134">
        <f t="shared" si="1493"/>
        <v>521792.74407490221</v>
      </c>
      <c r="U533" s="135">
        <f t="shared" si="1493"/>
        <v>431936.53513742209</v>
      </c>
      <c r="V533" s="136">
        <f t="shared" si="1493"/>
        <v>476994.70247996983</v>
      </c>
      <c r="W533" s="134">
        <f t="shared" si="1493"/>
        <v>331776.83787510946</v>
      </c>
      <c r="X533" s="135">
        <f t="shared" si="1493"/>
        <v>297553.04201558116</v>
      </c>
      <c r="Y533" s="136">
        <f t="shared" si="1493"/>
        <v>277046.62947095907</v>
      </c>
      <c r="Z533" s="134">
        <f t="shared" si="1493"/>
        <v>635477.43223082065</v>
      </c>
      <c r="AA533" s="135">
        <f t="shared" si="1493"/>
        <v>612971.97816663596</v>
      </c>
      <c r="AB533" s="136">
        <f t="shared" si="1493"/>
        <v>682951.40728727891</v>
      </c>
      <c r="AC533" s="134">
        <f t="shared" si="1493"/>
        <v>216537.09245732418</v>
      </c>
      <c r="AD533" s="135">
        <f t="shared" si="1493"/>
        <v>211217.92111237498</v>
      </c>
      <c r="AE533" s="136">
        <f t="shared" si="1493"/>
        <v>216535.69767672275</v>
      </c>
      <c r="AF533" s="134">
        <f t="shared" si="1493"/>
        <v>525182.00286120013</v>
      </c>
      <c r="AG533" s="135">
        <f t="shared" si="1493"/>
        <v>428425.30032953119</v>
      </c>
      <c r="AH533" s="136">
        <f t="shared" si="1493"/>
        <v>505384.80242698907</v>
      </c>
      <c r="AI533" s="134">
        <f t="shared" si="1493"/>
        <v>344071.25165237219</v>
      </c>
      <c r="AJ533" s="135">
        <f t="shared" si="1493"/>
        <v>234912.34470593723</v>
      </c>
      <c r="AK533" s="136">
        <f t="shared" si="1493"/>
        <v>268301.63989841822</v>
      </c>
      <c r="AL533" s="134">
        <f t="shared" si="1493"/>
        <v>555559.4826614575</v>
      </c>
      <c r="AM533" s="135">
        <f t="shared" si="1493"/>
        <v>601917.75631065248</v>
      </c>
      <c r="AN533" s="136">
        <f t="shared" si="1493"/>
        <v>549499.74135969381</v>
      </c>
      <c r="AO533" s="134">
        <f t="shared" si="1493"/>
        <v>178274.27231403391</v>
      </c>
      <c r="AP533" s="135">
        <f t="shared" si="1493"/>
        <v>169440.07039948922</v>
      </c>
      <c r="AQ533" s="136">
        <f t="shared" si="1493"/>
        <v>165371.72409766956</v>
      </c>
      <c r="AR533" s="134">
        <f t="shared" si="1493"/>
        <v>158411.59349225787</v>
      </c>
      <c r="AS533" s="135">
        <f t="shared" si="1493"/>
        <v>161383.38317966124</v>
      </c>
      <c r="AT533" s="136">
        <f t="shared" si="1493"/>
        <v>164692.62756552701</v>
      </c>
      <c r="AU533" s="134">
        <f t="shared" si="1493"/>
        <v>17429.407412559802</v>
      </c>
      <c r="AV533" s="135">
        <f t="shared" si="1493"/>
        <v>17239.636234014612</v>
      </c>
      <c r="AW533" s="136">
        <f t="shared" si="1493"/>
        <v>12761.330759144985</v>
      </c>
      <c r="AX533" s="134">
        <f t="shared" si="1493"/>
        <v>19708.772552327038</v>
      </c>
      <c r="AY533" s="135">
        <f t="shared" si="1493"/>
        <v>41843.135377347549</v>
      </c>
      <c r="AZ533" s="136">
        <f t="shared" si="1493"/>
        <v>40467.261925644882</v>
      </c>
      <c r="BA533" s="134">
        <f t="shared" si="1493"/>
        <v>12374.451968355474</v>
      </c>
      <c r="BB533" s="135">
        <f t="shared" si="1493"/>
        <v>12913.715373205019</v>
      </c>
      <c r="BC533" s="136">
        <f t="shared" si="1493"/>
        <v>11910.459280431718</v>
      </c>
      <c r="BD533" s="134">
        <f t="shared" si="1493"/>
        <v>21899.094965228291</v>
      </c>
      <c r="BE533" s="135">
        <f t="shared" si="1493"/>
        <v>18210.925517225689</v>
      </c>
      <c r="BF533" s="136">
        <f t="shared" si="1493"/>
        <v>16660.979626317574</v>
      </c>
      <c r="BG533" s="134">
        <f t="shared" si="1493"/>
        <v>13763.098710199367</v>
      </c>
      <c r="BH533" s="135">
        <f t="shared" si="1493"/>
        <v>14434.983381762964</v>
      </c>
      <c r="BI533" s="136">
        <f t="shared" si="1493"/>
        <v>15367.154551916508</v>
      </c>
      <c r="BJ533" s="134">
        <f t="shared" si="1493"/>
        <v>13382.442215489846</v>
      </c>
      <c r="BK533" s="135">
        <f t="shared" si="1493"/>
        <v>14807.503972537501</v>
      </c>
      <c r="BL533" s="136">
        <f t="shared" si="1493"/>
        <v>16348.902867235207</v>
      </c>
      <c r="BM533" s="134">
        <f t="shared" si="1493"/>
        <v>15528.100068382228</v>
      </c>
      <c r="BN533" s="135">
        <f t="shared" si="1493"/>
        <v>13993.959497951995</v>
      </c>
      <c r="BO533" s="136">
        <f t="shared" si="1493"/>
        <v>12998.885671302141</v>
      </c>
      <c r="BP533" s="134">
        <f t="shared" si="1493"/>
        <v>14437.762898522446</v>
      </c>
      <c r="BQ533" s="135">
        <f t="shared" si="1493"/>
        <v>13829.483683843613</v>
      </c>
      <c r="BR533" s="136">
        <f t="shared" si="1493"/>
        <v>13716.320290240139</v>
      </c>
      <c r="BS533" s="134">
        <f t="shared" si="1493"/>
        <v>14739.607560016091</v>
      </c>
      <c r="BT533" s="135">
        <f t="shared" si="1493"/>
        <v>13071.687120486666</v>
      </c>
      <c r="BU533" s="178">
        <f t="shared" si="1493"/>
        <v>22037.158809791235</v>
      </c>
      <c r="BV533" s="134">
        <f t="shared" si="1493"/>
        <v>13143.594051929442</v>
      </c>
      <c r="BW533" s="135">
        <f t="shared" si="1493"/>
        <v>15048.565366570261</v>
      </c>
      <c r="BX533" s="136">
        <f t="shared" ref="BX533:EI533" si="1494">(SUM(BX438:BX462))</f>
        <v>13956.814463747538</v>
      </c>
      <c r="BY533" s="134">
        <f t="shared" si="1494"/>
        <v>0</v>
      </c>
      <c r="BZ533" s="135">
        <f t="shared" si="1494"/>
        <v>0</v>
      </c>
      <c r="CA533" s="136">
        <f t="shared" si="1494"/>
        <v>0</v>
      </c>
      <c r="CB533" s="134">
        <f t="shared" si="1494"/>
        <v>421749.58384911832</v>
      </c>
      <c r="CC533" s="135">
        <f t="shared" si="1494"/>
        <v>410456.44407790271</v>
      </c>
      <c r="CD533" s="136">
        <f t="shared" si="1494"/>
        <v>336955.44950782863</v>
      </c>
      <c r="CE533" s="134">
        <f t="shared" si="1494"/>
        <v>418737.71570679615</v>
      </c>
      <c r="CF533" s="135">
        <f t="shared" si="1494"/>
        <v>351401.14575585298</v>
      </c>
      <c r="CG533" s="136">
        <f t="shared" si="1494"/>
        <v>440436.77187287883</v>
      </c>
      <c r="CH533" s="134">
        <f t="shared" si="1494"/>
        <v>336358.49862605822</v>
      </c>
      <c r="CI533" s="135">
        <f t="shared" si="1494"/>
        <v>325626.96506356716</v>
      </c>
      <c r="CJ533" s="136">
        <f t="shared" si="1494"/>
        <v>327900.75842331926</v>
      </c>
      <c r="CK533" s="134">
        <f t="shared" si="1494"/>
        <v>396867.06678259838</v>
      </c>
      <c r="CL533" s="135">
        <f t="shared" si="1494"/>
        <v>440422.141115912</v>
      </c>
      <c r="CM533" s="136">
        <f t="shared" si="1494"/>
        <v>461321.71304483025</v>
      </c>
      <c r="CN533" s="134">
        <f t="shared" si="1494"/>
        <v>332547.07229966013</v>
      </c>
      <c r="CO533" s="135">
        <f t="shared" si="1494"/>
        <v>251135.61814659464</v>
      </c>
      <c r="CP533" s="136">
        <f t="shared" si="1494"/>
        <v>190955.33073201997</v>
      </c>
      <c r="CQ533" s="134">
        <f t="shared" si="1494"/>
        <v>501616.34040006227</v>
      </c>
      <c r="CR533" s="135">
        <f t="shared" si="1494"/>
        <v>451897.78879062476</v>
      </c>
      <c r="CS533" s="136">
        <f t="shared" si="1494"/>
        <v>530825.69984360237</v>
      </c>
      <c r="CT533" s="134">
        <f t="shared" si="1494"/>
        <v>149765.3214046325</v>
      </c>
      <c r="CU533" s="135">
        <f t="shared" si="1494"/>
        <v>112698.1510601332</v>
      </c>
      <c r="CV533" s="136">
        <f t="shared" si="1494"/>
        <v>103196.88206677086</v>
      </c>
      <c r="CW533" s="134">
        <f t="shared" si="1494"/>
        <v>433340.18468408723</v>
      </c>
      <c r="CX533" s="135">
        <f t="shared" si="1494"/>
        <v>317187.3946969122</v>
      </c>
      <c r="CY533" s="178">
        <f t="shared" si="1494"/>
        <v>531876.52420935745</v>
      </c>
      <c r="CZ533" s="134">
        <f t="shared" si="1494"/>
        <v>162266.49114612004</v>
      </c>
      <c r="DA533" s="135">
        <f t="shared" si="1494"/>
        <v>149294.56675461045</v>
      </c>
      <c r="DB533" s="136">
        <f t="shared" si="1494"/>
        <v>185544.57779970791</v>
      </c>
      <c r="DC533" s="134">
        <f t="shared" si="1494"/>
        <v>392113.04950763402</v>
      </c>
      <c r="DD533" s="135">
        <f t="shared" si="1494"/>
        <v>396491.56588888238</v>
      </c>
      <c r="DE533" s="136">
        <f t="shared" si="1494"/>
        <v>422330.71012718708</v>
      </c>
      <c r="DF533" s="134">
        <f t="shared" si="1494"/>
        <v>167320.95546041039</v>
      </c>
      <c r="DG533" s="135">
        <f t="shared" si="1494"/>
        <v>164653.55056739639</v>
      </c>
      <c r="DH533" s="136">
        <f t="shared" si="1494"/>
        <v>167693.723018146</v>
      </c>
      <c r="DI533" s="134">
        <f t="shared" si="1494"/>
        <v>155031.88486405049</v>
      </c>
      <c r="DJ533" s="135">
        <f t="shared" si="1494"/>
        <v>156656.77392579586</v>
      </c>
      <c r="DK533" s="136">
        <f t="shared" si="1494"/>
        <v>155067.32105041883</v>
      </c>
      <c r="DL533" s="134">
        <f t="shared" si="1494"/>
        <v>21375.684925222293</v>
      </c>
      <c r="DM533" s="135">
        <f t="shared" si="1494"/>
        <v>13151.048911486469</v>
      </c>
      <c r="DN533" s="136">
        <f t="shared" si="1494"/>
        <v>12331.261374230184</v>
      </c>
      <c r="DO533" s="134">
        <f t="shared" si="1494"/>
        <v>45836.660062005991</v>
      </c>
      <c r="DP533" s="135">
        <f t="shared" si="1494"/>
        <v>50275.696702964036</v>
      </c>
      <c r="DQ533" s="136">
        <f t="shared" si="1494"/>
        <v>50982.784505102412</v>
      </c>
      <c r="DR533" s="134">
        <f t="shared" si="1494"/>
        <v>15525.915950692221</v>
      </c>
      <c r="DS533" s="135">
        <f t="shared" si="1494"/>
        <v>19891.155576532456</v>
      </c>
      <c r="DT533" s="136">
        <f t="shared" si="1494"/>
        <v>14489.358183924567</v>
      </c>
      <c r="DU533" s="134">
        <f t="shared" si="1494"/>
        <v>16066.601406323214</v>
      </c>
      <c r="DV533" s="135">
        <f t="shared" si="1494"/>
        <v>14952.058275184449</v>
      </c>
      <c r="DW533" s="136">
        <f t="shared" si="1494"/>
        <v>15409.989666245059</v>
      </c>
      <c r="DX533" s="134">
        <f t="shared" si="1494"/>
        <v>16543.299963090711</v>
      </c>
      <c r="DY533" s="135">
        <f t="shared" si="1494"/>
        <v>14576.442235630109</v>
      </c>
      <c r="DZ533" s="136">
        <f t="shared" si="1494"/>
        <v>13763.277389912017</v>
      </c>
      <c r="EA533" s="134">
        <f t="shared" si="1494"/>
        <v>15745.955301420829</v>
      </c>
      <c r="EB533" s="135">
        <f t="shared" si="1494"/>
        <v>12656.311270531514</v>
      </c>
      <c r="EC533" s="136">
        <f t="shared" si="1494"/>
        <v>13286.500032178115</v>
      </c>
      <c r="ED533" s="134">
        <f t="shared" si="1494"/>
        <v>16762.859400854584</v>
      </c>
      <c r="EE533" s="135">
        <f t="shared" si="1494"/>
        <v>13884.223586582408</v>
      </c>
      <c r="EF533" s="136">
        <f t="shared" si="1494"/>
        <v>13733.928040808829</v>
      </c>
      <c r="EG533" s="134">
        <f t="shared" si="1494"/>
        <v>14160.878442112404</v>
      </c>
      <c r="EH533" s="135">
        <f t="shared" si="1494"/>
        <v>13133.541999209066</v>
      </c>
      <c r="EI533" s="136">
        <f t="shared" si="1494"/>
        <v>14047.263711097228</v>
      </c>
      <c r="EJ533" s="134">
        <f t="shared" ref="EJ533:EO533" si="1495">(SUM(EJ438:EJ462))</f>
        <v>13432.879729997379</v>
      </c>
      <c r="EK533" s="135">
        <f t="shared" si="1495"/>
        <v>16204.21389566106</v>
      </c>
      <c r="EL533" s="136">
        <f t="shared" si="1495"/>
        <v>17890.833222508136</v>
      </c>
      <c r="EM533" s="134">
        <f t="shared" si="1495"/>
        <v>15073.855616559678</v>
      </c>
      <c r="EN533" s="135">
        <f t="shared" si="1495"/>
        <v>14501.91657018476</v>
      </c>
      <c r="EO533" s="136">
        <f t="shared" si="1495"/>
        <v>15356.717333885083</v>
      </c>
    </row>
    <row r="534" spans="2:145" s="120" customFormat="1" x14ac:dyDescent="0.3">
      <c r="I534" s="257"/>
      <c r="J534" s="262" t="s">
        <v>439</v>
      </c>
      <c r="K534" s="89">
        <f>(SUM(K438,K439,K457,K458,K459,K460,K461,K462))</f>
        <v>241292.34261800343</v>
      </c>
      <c r="L534" s="91">
        <f t="shared" ref="L534:BW534" si="1496">(SUM(L438,L439,L457,L458,L459,L460,L461,L462))</f>
        <v>229050.74326480867</v>
      </c>
      <c r="M534" s="90">
        <f t="shared" si="1496"/>
        <v>225795.94196688794</v>
      </c>
      <c r="N534" s="89">
        <f t="shared" si="1496"/>
        <v>260787.04905693073</v>
      </c>
      <c r="O534" s="91">
        <f t="shared" si="1496"/>
        <v>353493.76905507315</v>
      </c>
      <c r="P534" s="90">
        <f t="shared" si="1496"/>
        <v>310543.60786865145</v>
      </c>
      <c r="Q534" s="89">
        <f t="shared" si="1496"/>
        <v>246045.06965735741</v>
      </c>
      <c r="R534" s="91">
        <f t="shared" si="1496"/>
        <v>259026.04515517948</v>
      </c>
      <c r="S534" s="90">
        <f t="shared" si="1496"/>
        <v>204481.85115959332</v>
      </c>
      <c r="T534" s="89">
        <f t="shared" si="1496"/>
        <v>474647.10673751158</v>
      </c>
      <c r="U534" s="91">
        <f t="shared" si="1496"/>
        <v>387788.87121127982</v>
      </c>
      <c r="V534" s="90">
        <f t="shared" si="1496"/>
        <v>428973.5082571489</v>
      </c>
      <c r="W534" s="89">
        <f t="shared" si="1496"/>
        <v>293923.01432971912</v>
      </c>
      <c r="X534" s="91">
        <f t="shared" si="1496"/>
        <v>264824.06119780347</v>
      </c>
      <c r="Y534" s="90">
        <f t="shared" si="1496"/>
        <v>244748.92795301031</v>
      </c>
      <c r="Z534" s="89">
        <f t="shared" si="1496"/>
        <v>587150.20946677681</v>
      </c>
      <c r="AA534" s="91">
        <f t="shared" si="1496"/>
        <v>565415.55908343219</v>
      </c>
      <c r="AB534" s="90">
        <f t="shared" si="1496"/>
        <v>632425.27349944552</v>
      </c>
      <c r="AC534" s="89">
        <f t="shared" si="1496"/>
        <v>182793.64000615399</v>
      </c>
      <c r="AD534" s="91">
        <f t="shared" si="1496"/>
        <v>178299.44749810439</v>
      </c>
      <c r="AE534" s="90">
        <f t="shared" si="1496"/>
        <v>183726.93751700589</v>
      </c>
      <c r="AF534" s="89">
        <f t="shared" si="1496"/>
        <v>471625.10709850752</v>
      </c>
      <c r="AG534" s="91">
        <f t="shared" si="1496"/>
        <v>375931.63548848138</v>
      </c>
      <c r="AH534" s="90">
        <f t="shared" si="1496"/>
        <v>453603.41774741758</v>
      </c>
      <c r="AI534" s="89">
        <f t="shared" si="1496"/>
        <v>309709.73972779483</v>
      </c>
      <c r="AJ534" s="91">
        <f t="shared" si="1496"/>
        <v>198307.04672449213</v>
      </c>
      <c r="AK534" s="90">
        <f t="shared" si="1496"/>
        <v>238058.57536156746</v>
      </c>
      <c r="AL534" s="89">
        <f t="shared" si="1496"/>
        <v>501922.56323440123</v>
      </c>
      <c r="AM534" s="91">
        <f t="shared" si="1496"/>
        <v>543916.62467970478</v>
      </c>
      <c r="AN534" s="90">
        <f t="shared" si="1496"/>
        <v>492000.08805335744</v>
      </c>
      <c r="AO534" s="89">
        <f t="shared" si="1496"/>
        <v>175299.50646436072</v>
      </c>
      <c r="AP534" s="91">
        <f t="shared" si="1496"/>
        <v>166563.98897513479</v>
      </c>
      <c r="AQ534" s="90">
        <f t="shared" si="1496"/>
        <v>162473.12080605191</v>
      </c>
      <c r="AR534" s="89">
        <f t="shared" si="1496"/>
        <v>157022.03397760552</v>
      </c>
      <c r="AS534" s="91">
        <f t="shared" si="1496"/>
        <v>159972.43422089401</v>
      </c>
      <c r="AT534" s="90">
        <f t="shared" si="1496"/>
        <v>163251.60557485459</v>
      </c>
      <c r="AU534" s="89">
        <f t="shared" si="1496"/>
        <v>13487.254934633427</v>
      </c>
      <c r="AV534" s="91">
        <f t="shared" si="1496"/>
        <v>12591.138785333962</v>
      </c>
      <c r="AW534" s="90">
        <f t="shared" si="1496"/>
        <v>9131.3616324724608</v>
      </c>
      <c r="AX534" s="89">
        <f t="shared" si="1496"/>
        <v>15540.059016965866</v>
      </c>
      <c r="AY534" s="91">
        <f t="shared" si="1496"/>
        <v>37302.905553313816</v>
      </c>
      <c r="AZ534" s="90">
        <f t="shared" si="1496"/>
        <v>36027.788979951991</v>
      </c>
      <c r="BA534" s="89">
        <f t="shared" si="1496"/>
        <v>8696.402432463643</v>
      </c>
      <c r="BB534" s="91">
        <f t="shared" si="1496"/>
        <v>8298.6212454970355</v>
      </c>
      <c r="BC534" s="90">
        <f t="shared" si="1496"/>
        <v>8267.8660890362953</v>
      </c>
      <c r="BD534" s="89">
        <f t="shared" si="1496"/>
        <v>18790.057318240644</v>
      </c>
      <c r="BE534" s="91">
        <f t="shared" si="1496"/>
        <v>14837.564165009306</v>
      </c>
      <c r="BF534" s="90">
        <f t="shared" si="1496"/>
        <v>12431.120976472817</v>
      </c>
      <c r="BG534" s="89">
        <f t="shared" si="1496"/>
        <v>8351.7699622564942</v>
      </c>
      <c r="BH534" s="91">
        <f t="shared" si="1496"/>
        <v>7905.1777068823667</v>
      </c>
      <c r="BI534" s="90">
        <f t="shared" si="1496"/>
        <v>8521.574639702063</v>
      </c>
      <c r="BJ534" s="89">
        <f t="shared" si="1496"/>
        <v>10008.237552228435</v>
      </c>
      <c r="BK534" s="91">
        <f t="shared" si="1496"/>
        <v>10513.474640343313</v>
      </c>
      <c r="BL534" s="90">
        <f t="shared" si="1496"/>
        <v>10784.36293996068</v>
      </c>
      <c r="BM534" s="89">
        <f t="shared" si="1496"/>
        <v>9063.1616721106366</v>
      </c>
      <c r="BN534" s="91">
        <f t="shared" si="1496"/>
        <v>8716.51225137248</v>
      </c>
      <c r="BO534" s="90">
        <f t="shared" si="1496"/>
        <v>8557.8753009075954</v>
      </c>
      <c r="BP534" s="89">
        <f t="shared" si="1496"/>
        <v>9846.2570174419561</v>
      </c>
      <c r="BQ534" s="91">
        <f t="shared" si="1496"/>
        <v>10325.013122062808</v>
      </c>
      <c r="BR534" s="90">
        <f t="shared" si="1496"/>
        <v>10339.332218021593</v>
      </c>
      <c r="BS534" s="89">
        <f t="shared" si="1496"/>
        <v>9226.1970247710633</v>
      </c>
      <c r="BT534" s="91">
        <f t="shared" si="1496"/>
        <v>8377.612174389913</v>
      </c>
      <c r="BU534" s="92">
        <f t="shared" si="1496"/>
        <v>8944.5771610687225</v>
      </c>
      <c r="BV534" s="89">
        <f t="shared" si="1496"/>
        <v>10473.326991265099</v>
      </c>
      <c r="BW534" s="91">
        <f t="shared" si="1496"/>
        <v>10895.719421074718</v>
      </c>
      <c r="BX534" s="90">
        <f t="shared" ref="BX534:EI534" si="1497">(SUM(BX438,BX439,BX457,BX458,BX459,BX460,BX461,BX462))</f>
        <v>11003.278980421775</v>
      </c>
      <c r="BY534" s="89">
        <f t="shared" si="1497"/>
        <v>0</v>
      </c>
      <c r="BZ534" s="91">
        <f t="shared" si="1497"/>
        <v>0</v>
      </c>
      <c r="CA534" s="90">
        <f t="shared" si="1497"/>
        <v>0</v>
      </c>
      <c r="CB534" s="89">
        <f t="shared" si="1497"/>
        <v>377314.44137142005</v>
      </c>
      <c r="CC534" s="91">
        <f t="shared" si="1497"/>
        <v>368596.28746860294</v>
      </c>
      <c r="CD534" s="90">
        <f t="shared" si="1497"/>
        <v>303620.99178444798</v>
      </c>
      <c r="CE534" s="89">
        <f t="shared" si="1497"/>
        <v>381908.56583074632</v>
      </c>
      <c r="CF534" s="91">
        <f t="shared" si="1497"/>
        <v>315693.88459159131</v>
      </c>
      <c r="CG534" s="90">
        <f t="shared" si="1497"/>
        <v>395681.31792269764</v>
      </c>
      <c r="CH534" s="89">
        <f t="shared" si="1497"/>
        <v>299890.9572209157</v>
      </c>
      <c r="CI534" s="91">
        <f t="shared" si="1497"/>
        <v>292972.30561975157</v>
      </c>
      <c r="CJ534" s="90">
        <f t="shared" si="1497"/>
        <v>294561.59301243693</v>
      </c>
      <c r="CK534" s="89">
        <f t="shared" si="1497"/>
        <v>354931.53329301107</v>
      </c>
      <c r="CL534" s="91">
        <f t="shared" si="1497"/>
        <v>398614.27056701639</v>
      </c>
      <c r="CM534" s="90">
        <f t="shared" si="1497"/>
        <v>419352.29908985546</v>
      </c>
      <c r="CN534" s="89">
        <f t="shared" si="1497"/>
        <v>301325.65474618075</v>
      </c>
      <c r="CO534" s="91">
        <f t="shared" si="1497"/>
        <v>223520.65723209045</v>
      </c>
      <c r="CP534" s="90">
        <f t="shared" si="1497"/>
        <v>163407.3639918768</v>
      </c>
      <c r="CQ534" s="89">
        <f t="shared" si="1497"/>
        <v>449819.24004537147</v>
      </c>
      <c r="CR534" s="91">
        <f t="shared" si="1497"/>
        <v>403595.96326621203</v>
      </c>
      <c r="CS534" s="90">
        <f t="shared" si="1497"/>
        <v>478338.39648314408</v>
      </c>
      <c r="CT534" s="89">
        <f t="shared" si="1497"/>
        <v>117449.41845759052</v>
      </c>
      <c r="CU534" s="91">
        <f t="shared" si="1497"/>
        <v>78889.893931331972</v>
      </c>
      <c r="CV534" s="90">
        <f t="shared" si="1497"/>
        <v>73377.981049062975</v>
      </c>
      <c r="CW534" s="89">
        <f t="shared" si="1497"/>
        <v>385299.99033684155</v>
      </c>
      <c r="CX534" s="91">
        <f t="shared" si="1497"/>
        <v>279418.37130605901</v>
      </c>
      <c r="CY534" s="92">
        <f t="shared" si="1497"/>
        <v>480295.85345080396</v>
      </c>
      <c r="CZ534" s="89">
        <f t="shared" si="1497"/>
        <v>130530.29499105313</v>
      </c>
      <c r="DA534" s="91">
        <f t="shared" si="1497"/>
        <v>119274.60437897436</v>
      </c>
      <c r="DB534" s="90">
        <f t="shared" si="1497"/>
        <v>153185.40640141326</v>
      </c>
      <c r="DC534" s="89">
        <f t="shared" si="1497"/>
        <v>344021.78396145965</v>
      </c>
      <c r="DD534" s="91">
        <f t="shared" si="1497"/>
        <v>348445.18744225829</v>
      </c>
      <c r="DE534" s="90">
        <f t="shared" si="1497"/>
        <v>369291.01181651268</v>
      </c>
      <c r="DF534" s="89">
        <f t="shared" si="1497"/>
        <v>165352.91543976482</v>
      </c>
      <c r="DG534" s="91">
        <f t="shared" si="1497"/>
        <v>162774.54302541251</v>
      </c>
      <c r="DH534" s="90">
        <f t="shared" si="1497"/>
        <v>165760.48602032205</v>
      </c>
      <c r="DI534" s="89">
        <f t="shared" si="1497"/>
        <v>153557.06645465942</v>
      </c>
      <c r="DJ534" s="91">
        <f t="shared" si="1497"/>
        <v>155167.3949451173</v>
      </c>
      <c r="DK534" s="90">
        <f t="shared" si="1497"/>
        <v>153562.34308989323</v>
      </c>
      <c r="DL534" s="89">
        <f t="shared" si="1497"/>
        <v>18925.452093188866</v>
      </c>
      <c r="DM534" s="91">
        <f t="shared" si="1497"/>
        <v>10943.197686380101</v>
      </c>
      <c r="DN534" s="90">
        <f t="shared" si="1497"/>
        <v>10153.163988174741</v>
      </c>
      <c r="DO534" s="89">
        <f t="shared" si="1497"/>
        <v>42781.882458905398</v>
      </c>
      <c r="DP534" s="91">
        <f t="shared" si="1497"/>
        <v>47067.535074263025</v>
      </c>
      <c r="DQ534" s="90">
        <f t="shared" si="1497"/>
        <v>47757.224650842749</v>
      </c>
      <c r="DR534" s="89">
        <f t="shared" si="1497"/>
        <v>12632.409670259944</v>
      </c>
      <c r="DS534" s="91">
        <f t="shared" si="1497"/>
        <v>8477.4361356727131</v>
      </c>
      <c r="DT534" s="90">
        <f t="shared" si="1497"/>
        <v>8136.921670883843</v>
      </c>
      <c r="DU534" s="89">
        <f t="shared" si="1497"/>
        <v>11008.867552916654</v>
      </c>
      <c r="DV534" s="91">
        <f t="shared" si="1497"/>
        <v>9993.812482942285</v>
      </c>
      <c r="DW534" s="90">
        <f t="shared" si="1497"/>
        <v>10589.488604855262</v>
      </c>
      <c r="DX534" s="89">
        <f t="shared" si="1497"/>
        <v>8255.9836803688486</v>
      </c>
      <c r="DY534" s="91">
        <f t="shared" si="1497"/>
        <v>7935.9444567473975</v>
      </c>
      <c r="DZ534" s="90">
        <f t="shared" si="1497"/>
        <v>8019.1916698618352</v>
      </c>
      <c r="EA534" s="89">
        <f t="shared" si="1497"/>
        <v>10459.5351990746</v>
      </c>
      <c r="EB534" s="91">
        <f t="shared" si="1497"/>
        <v>9047.2582436154116</v>
      </c>
      <c r="EC534" s="90">
        <f t="shared" si="1497"/>
        <v>9755.4051021676241</v>
      </c>
      <c r="ED534" s="89">
        <f t="shared" si="1497"/>
        <v>9246.7119935553783</v>
      </c>
      <c r="EE534" s="91">
        <f t="shared" si="1497"/>
        <v>8886.7347419029247</v>
      </c>
      <c r="EF534" s="90">
        <f t="shared" si="1497"/>
        <v>8058.0588927937988</v>
      </c>
      <c r="EG534" s="89">
        <f t="shared" si="1497"/>
        <v>9953.9985844710427</v>
      </c>
      <c r="EH534" s="91">
        <f t="shared" si="1497"/>
        <v>10181.060085739586</v>
      </c>
      <c r="EI534" s="90">
        <f t="shared" si="1497"/>
        <v>10390.654243658519</v>
      </c>
      <c r="EJ534" s="89">
        <f t="shared" ref="EJ534:EO534" si="1498">(SUM(EJ438,EJ439,EJ457,EJ458,EJ459,EJ460,EJ461,EJ462))</f>
        <v>8233.6353157247158</v>
      </c>
      <c r="EK534" s="91">
        <f t="shared" si="1498"/>
        <v>8632.8716597730945</v>
      </c>
      <c r="EL534" s="90">
        <f t="shared" si="1498"/>
        <v>9049.8302035044908</v>
      </c>
      <c r="EM534" s="89">
        <f t="shared" si="1498"/>
        <v>10920.777702460549</v>
      </c>
      <c r="EN534" s="91">
        <f t="shared" si="1498"/>
        <v>10734.068288451575</v>
      </c>
      <c r="EO534" s="90">
        <f t="shared" si="1498"/>
        <v>11323.795847813941</v>
      </c>
    </row>
    <row r="535" spans="2:145" s="120" customFormat="1" x14ac:dyDescent="0.3">
      <c r="I535" s="257"/>
      <c r="J535" s="262" t="s">
        <v>440</v>
      </c>
      <c r="K535" s="89">
        <f>(SUM(K440,K450,K455,K458))</f>
        <v>241304.18585065941</v>
      </c>
      <c r="L535" s="91">
        <f t="shared" ref="L535:BW535" si="1499">(SUM(L440,L450,L455,L458))</f>
        <v>230246.39945510207</v>
      </c>
      <c r="M535" s="90">
        <f t="shared" si="1499"/>
        <v>228764.48160656204</v>
      </c>
      <c r="N535" s="89">
        <f t="shared" si="1499"/>
        <v>258950.48414702102</v>
      </c>
      <c r="O535" s="91">
        <f t="shared" si="1499"/>
        <v>348599.30350004882</v>
      </c>
      <c r="P535" s="90">
        <f t="shared" si="1499"/>
        <v>308842.26902048464</v>
      </c>
      <c r="Q535" s="89">
        <f t="shared" si="1499"/>
        <v>248432.74225473151</v>
      </c>
      <c r="R535" s="91">
        <f t="shared" si="1499"/>
        <v>264416.52346767066</v>
      </c>
      <c r="S535" s="90">
        <f t="shared" si="1499"/>
        <v>209030.87780439478</v>
      </c>
      <c r="T535" s="89">
        <f t="shared" si="1499"/>
        <v>465959.53729658038</v>
      </c>
      <c r="U535" s="91">
        <f t="shared" si="1499"/>
        <v>382739.58222193207</v>
      </c>
      <c r="V535" s="90">
        <f t="shared" si="1499"/>
        <v>422040.14884203963</v>
      </c>
      <c r="W535" s="89">
        <f t="shared" si="1499"/>
        <v>296054.15266359545</v>
      </c>
      <c r="X535" s="91">
        <f t="shared" si="1499"/>
        <v>268487.90527608595</v>
      </c>
      <c r="Y535" s="90">
        <f t="shared" si="1499"/>
        <v>249966.22294669985</v>
      </c>
      <c r="Z535" s="89">
        <f t="shared" si="1499"/>
        <v>581315.05030035379</v>
      </c>
      <c r="AA535" s="91">
        <f t="shared" si="1499"/>
        <v>557893.60674189439</v>
      </c>
      <c r="AB535" s="90">
        <f t="shared" si="1499"/>
        <v>626740.34751551831</v>
      </c>
      <c r="AC535" s="89">
        <f t="shared" si="1499"/>
        <v>186253.97858969416</v>
      </c>
      <c r="AD535" s="91">
        <f t="shared" si="1499"/>
        <v>181764.57198386444</v>
      </c>
      <c r="AE535" s="90">
        <f t="shared" si="1499"/>
        <v>187920.22537691801</v>
      </c>
      <c r="AF535" s="89">
        <f t="shared" si="1499"/>
        <v>465523.011331924</v>
      </c>
      <c r="AG535" s="91">
        <f t="shared" si="1499"/>
        <v>375474.53541577887</v>
      </c>
      <c r="AH535" s="90">
        <f t="shared" si="1499"/>
        <v>449905.98556585371</v>
      </c>
      <c r="AI535" s="89">
        <f t="shared" si="1499"/>
        <v>308512.11740032368</v>
      </c>
      <c r="AJ535" s="91">
        <f t="shared" si="1499"/>
        <v>201357.75411842522</v>
      </c>
      <c r="AK535" s="90">
        <f t="shared" si="1499"/>
        <v>242216.78412972306</v>
      </c>
      <c r="AL535" s="89">
        <f t="shared" si="1499"/>
        <v>497441.61994917598</v>
      </c>
      <c r="AM535" s="91">
        <f t="shared" si="1499"/>
        <v>539581.55900459376</v>
      </c>
      <c r="AN535" s="90">
        <f t="shared" si="1499"/>
        <v>488738.62902551517</v>
      </c>
      <c r="AO535" s="89">
        <f t="shared" si="1499"/>
        <v>173906.572321379</v>
      </c>
      <c r="AP535" s="91">
        <f t="shared" si="1499"/>
        <v>165159.51894876958</v>
      </c>
      <c r="AQ535" s="90">
        <f t="shared" si="1499"/>
        <v>161409.6498927428</v>
      </c>
      <c r="AR535" s="89">
        <f t="shared" si="1499"/>
        <v>152629.28241077892</v>
      </c>
      <c r="AS535" s="91">
        <f t="shared" si="1499"/>
        <v>155363.86537451614</v>
      </c>
      <c r="AT535" s="90">
        <f t="shared" si="1499"/>
        <v>158717.40328548398</v>
      </c>
      <c r="AU535" s="89">
        <f t="shared" si="1499"/>
        <v>12906.071577960249</v>
      </c>
      <c r="AV535" s="91">
        <f t="shared" si="1499"/>
        <v>13377.16566123888</v>
      </c>
      <c r="AW535" s="90">
        <f t="shared" si="1499"/>
        <v>8799.3096009707588</v>
      </c>
      <c r="AX535" s="89">
        <f t="shared" si="1499"/>
        <v>15110.072702025342</v>
      </c>
      <c r="AY535" s="91">
        <f t="shared" si="1499"/>
        <v>37159.989496355338</v>
      </c>
      <c r="AZ535" s="90">
        <f t="shared" si="1499"/>
        <v>35905.541300681653</v>
      </c>
      <c r="BA535" s="89">
        <f t="shared" si="1499"/>
        <v>7842.6123758510457</v>
      </c>
      <c r="BB535" s="91">
        <f t="shared" si="1499"/>
        <v>7399.0926193322048</v>
      </c>
      <c r="BC535" s="90">
        <f t="shared" si="1499"/>
        <v>6749.6281065631756</v>
      </c>
      <c r="BD535" s="89">
        <f t="shared" si="1499"/>
        <v>16477.780795823157</v>
      </c>
      <c r="BE535" s="91">
        <f t="shared" si="1499"/>
        <v>15185.208892563194</v>
      </c>
      <c r="BF535" s="90">
        <f t="shared" si="1499"/>
        <v>10026.940181721171</v>
      </c>
      <c r="BG535" s="89">
        <f t="shared" si="1499"/>
        <v>7774.8596183190766</v>
      </c>
      <c r="BH535" s="91">
        <f t="shared" si="1499"/>
        <v>8341.0693505679428</v>
      </c>
      <c r="BI535" s="90">
        <f t="shared" si="1499"/>
        <v>9052.1711187225064</v>
      </c>
      <c r="BJ535" s="89">
        <f t="shared" si="1499"/>
        <v>6280.6889385190343</v>
      </c>
      <c r="BK535" s="91">
        <f t="shared" si="1499"/>
        <v>6938.6042289609941</v>
      </c>
      <c r="BL535" s="90">
        <f t="shared" si="1499"/>
        <v>8804.4142868675608</v>
      </c>
      <c r="BM535" s="89">
        <f t="shared" si="1499"/>
        <v>9119.2333135388199</v>
      </c>
      <c r="BN535" s="91">
        <f t="shared" si="1499"/>
        <v>7590.5102566710793</v>
      </c>
      <c r="BO535" s="90">
        <f t="shared" si="1499"/>
        <v>6772.6541421834754</v>
      </c>
      <c r="BP535" s="89">
        <f t="shared" si="1499"/>
        <v>7445.9744734251854</v>
      </c>
      <c r="BQ535" s="91">
        <f t="shared" si="1499"/>
        <v>6379.7465349641589</v>
      </c>
      <c r="BR535" s="90">
        <f t="shared" si="1499"/>
        <v>5884.499136382803</v>
      </c>
      <c r="BS535" s="89">
        <f t="shared" si="1499"/>
        <v>7801.6631294585504</v>
      </c>
      <c r="BT535" s="91">
        <f t="shared" si="1499"/>
        <v>6740.7953071322609</v>
      </c>
      <c r="BU535" s="92">
        <f t="shared" si="1499"/>
        <v>14924.146837122475</v>
      </c>
      <c r="BV535" s="89">
        <f t="shared" si="1499"/>
        <v>5171.1370390514148</v>
      </c>
      <c r="BW535" s="91">
        <f t="shared" si="1499"/>
        <v>6828.8744432311487</v>
      </c>
      <c r="BX535" s="90">
        <f t="shared" ref="BX535:EI535" si="1500">(SUM(BX440,BX450,BX455,BX458))</f>
        <v>5393.1548462075425</v>
      </c>
      <c r="BY535" s="89">
        <f t="shared" si="1500"/>
        <v>0</v>
      </c>
      <c r="BZ535" s="91">
        <f t="shared" si="1500"/>
        <v>0</v>
      </c>
      <c r="CA535" s="90">
        <f t="shared" si="1500"/>
        <v>0</v>
      </c>
      <c r="CB535" s="89">
        <f t="shared" si="1500"/>
        <v>382735.15990398463</v>
      </c>
      <c r="CC535" s="91">
        <f t="shared" si="1500"/>
        <v>376739.01367003698</v>
      </c>
      <c r="CD535" s="90">
        <f t="shared" si="1500"/>
        <v>307740.45213369082</v>
      </c>
      <c r="CE535" s="89">
        <f t="shared" si="1500"/>
        <v>381238.76330269489</v>
      </c>
      <c r="CF535" s="91">
        <f t="shared" si="1500"/>
        <v>316163.34766366024</v>
      </c>
      <c r="CG535" s="90">
        <f t="shared" si="1500"/>
        <v>393628.25504664489</v>
      </c>
      <c r="CH535" s="89">
        <f t="shared" si="1500"/>
        <v>301271.11595148017</v>
      </c>
      <c r="CI535" s="91">
        <f t="shared" si="1500"/>
        <v>298266.16115474625</v>
      </c>
      <c r="CJ535" s="90">
        <f t="shared" si="1500"/>
        <v>299313.16656472289</v>
      </c>
      <c r="CK535" s="89">
        <f t="shared" si="1500"/>
        <v>346619.98588452255</v>
      </c>
      <c r="CL535" s="91">
        <f t="shared" si="1500"/>
        <v>389632.35469353676</v>
      </c>
      <c r="CM535" s="90">
        <f t="shared" si="1500"/>
        <v>412553.13427382708</v>
      </c>
      <c r="CN535" s="89">
        <f t="shared" si="1500"/>
        <v>303640.8687185836</v>
      </c>
      <c r="CO535" s="91">
        <f t="shared" si="1500"/>
        <v>226563.28333806773</v>
      </c>
      <c r="CP535" s="90">
        <f t="shared" si="1500"/>
        <v>166566.71210722698</v>
      </c>
      <c r="CQ535" s="89">
        <f t="shared" si="1500"/>
        <v>440122.83392783126</v>
      </c>
      <c r="CR535" s="91">
        <f t="shared" si="1500"/>
        <v>397298.3265680609</v>
      </c>
      <c r="CS535" s="90">
        <f t="shared" si="1500"/>
        <v>472323.08855575608</v>
      </c>
      <c r="CT535" s="89">
        <f t="shared" si="1500"/>
        <v>123253.47276892996</v>
      </c>
      <c r="CU535" s="91">
        <f t="shared" si="1500"/>
        <v>83235.528160957518</v>
      </c>
      <c r="CV535" s="90">
        <f t="shared" si="1500"/>
        <v>77937.052698786283</v>
      </c>
      <c r="CW535" s="89">
        <f t="shared" si="1500"/>
        <v>376191.93356780813</v>
      </c>
      <c r="CX535" s="91">
        <f t="shared" si="1500"/>
        <v>276814.93678154534</v>
      </c>
      <c r="CY535" s="92">
        <f t="shared" si="1500"/>
        <v>469359.38695140672</v>
      </c>
      <c r="CZ535" s="89">
        <f t="shared" si="1500"/>
        <v>134627.83429422166</v>
      </c>
      <c r="DA535" s="91">
        <f t="shared" si="1500"/>
        <v>123950.66289603878</v>
      </c>
      <c r="DB535" s="90">
        <f t="shared" si="1500"/>
        <v>157680.25306771003</v>
      </c>
      <c r="DC535" s="89">
        <f t="shared" si="1500"/>
        <v>336908.53264393116</v>
      </c>
      <c r="DD535" s="91">
        <f t="shared" si="1500"/>
        <v>341546.20010250539</v>
      </c>
      <c r="DE535" s="90">
        <f t="shared" si="1500"/>
        <v>360513.98682938912</v>
      </c>
      <c r="DF535" s="89">
        <f t="shared" si="1500"/>
        <v>162156.06999524971</v>
      </c>
      <c r="DG535" s="91">
        <f t="shared" si="1500"/>
        <v>159636.67299533522</v>
      </c>
      <c r="DH535" s="90">
        <f t="shared" si="1500"/>
        <v>162320.85815598135</v>
      </c>
      <c r="DI535" s="89">
        <f t="shared" si="1500"/>
        <v>148773.04309739463</v>
      </c>
      <c r="DJ535" s="91">
        <f t="shared" si="1500"/>
        <v>150339.26337615115</v>
      </c>
      <c r="DK535" s="90">
        <f t="shared" si="1500"/>
        <v>148433.10158778427</v>
      </c>
      <c r="DL535" s="89">
        <f t="shared" si="1500"/>
        <v>14782.49006402789</v>
      </c>
      <c r="DM535" s="91">
        <f t="shared" si="1500"/>
        <v>6818.6713152341827</v>
      </c>
      <c r="DN535" s="90">
        <f t="shared" si="1500"/>
        <v>6350.7991418322508</v>
      </c>
      <c r="DO535" s="89">
        <f t="shared" si="1500"/>
        <v>38325.467925785619</v>
      </c>
      <c r="DP535" s="91">
        <f t="shared" si="1500"/>
        <v>41961.734707489872</v>
      </c>
      <c r="DQ535" s="90">
        <f t="shared" si="1500"/>
        <v>43330.693600909624</v>
      </c>
      <c r="DR535" s="89">
        <f t="shared" si="1500"/>
        <v>7976.4210295746652</v>
      </c>
      <c r="DS535" s="91">
        <f t="shared" si="1500"/>
        <v>13833.234425722068</v>
      </c>
      <c r="DT535" s="90">
        <f t="shared" si="1500"/>
        <v>8652.4973990144899</v>
      </c>
      <c r="DU535" s="89">
        <f t="shared" si="1500"/>
        <v>7532.3211809145514</v>
      </c>
      <c r="DV535" s="91">
        <f t="shared" si="1500"/>
        <v>7241.8012784834082</v>
      </c>
      <c r="DW535" s="90">
        <f t="shared" si="1500"/>
        <v>7695.9108677901058</v>
      </c>
      <c r="DX535" s="89">
        <f t="shared" si="1500"/>
        <v>10529.660248284812</v>
      </c>
      <c r="DY535" s="91">
        <f t="shared" si="1500"/>
        <v>8748.7221797423699</v>
      </c>
      <c r="DZ535" s="90">
        <f t="shared" si="1500"/>
        <v>7717.0907806834184</v>
      </c>
      <c r="EA535" s="89">
        <f t="shared" si="1500"/>
        <v>8344.230417891773</v>
      </c>
      <c r="EB535" s="91">
        <f t="shared" si="1500"/>
        <v>5852.8581044361426</v>
      </c>
      <c r="EC535" s="90">
        <f t="shared" si="1500"/>
        <v>5902.2424429221646</v>
      </c>
      <c r="ED535" s="89">
        <f t="shared" si="1500"/>
        <v>9573.4029475848383</v>
      </c>
      <c r="EE535" s="91">
        <f t="shared" si="1500"/>
        <v>7160.3564388672066</v>
      </c>
      <c r="EF535" s="90">
        <f t="shared" si="1500"/>
        <v>7685.7060413460522</v>
      </c>
      <c r="EG535" s="89">
        <f t="shared" si="1500"/>
        <v>6183.3795539388502</v>
      </c>
      <c r="EH535" s="91">
        <f t="shared" si="1500"/>
        <v>5288.0844337138651</v>
      </c>
      <c r="EI535" s="90">
        <f t="shared" si="1500"/>
        <v>6109.5692617942932</v>
      </c>
      <c r="EJ535" s="89">
        <f t="shared" ref="EJ535:EO535" si="1501">(SUM(EJ440,EJ450,EJ455,EJ458))</f>
        <v>7077.0966275721685</v>
      </c>
      <c r="EK535" s="91">
        <f t="shared" si="1501"/>
        <v>9407.432225370696</v>
      </c>
      <c r="EL535" s="90">
        <f t="shared" si="1501"/>
        <v>10785.941000058185</v>
      </c>
      <c r="EM535" s="89">
        <f t="shared" si="1501"/>
        <v>6346.9831479609757</v>
      </c>
      <c r="EN535" s="91">
        <f t="shared" si="1501"/>
        <v>6431.4310750083705</v>
      </c>
      <c r="EO535" s="90">
        <f t="shared" si="1501"/>
        <v>6110.2993799173028</v>
      </c>
    </row>
    <row r="536" spans="2:145" s="120" customFormat="1" x14ac:dyDescent="0.3">
      <c r="I536" s="257"/>
      <c r="J536" s="262" t="s">
        <v>441</v>
      </c>
      <c r="K536" s="89">
        <f>(SUM(K441,K446,K451,K455,K456))</f>
        <v>6613.6091822092321</v>
      </c>
      <c r="L536" s="91">
        <f t="shared" ref="L536:BW536" si="1502">(SUM(L441,L446,L451,L455,L456))</f>
        <v>6074.7522009415743</v>
      </c>
      <c r="M536" s="90">
        <f t="shared" si="1502"/>
        <v>5970.7512092223124</v>
      </c>
      <c r="N536" s="89">
        <f t="shared" si="1502"/>
        <v>5709.8385207199053</v>
      </c>
      <c r="O536" s="91">
        <f t="shared" si="1502"/>
        <v>7604.1241364772914</v>
      </c>
      <c r="P536" s="90">
        <f t="shared" si="1502"/>
        <v>5674.7319383750573</v>
      </c>
      <c r="Q536" s="89">
        <f t="shared" si="1502"/>
        <v>6853.0575649176662</v>
      </c>
      <c r="R536" s="91">
        <f t="shared" si="1502"/>
        <v>6788.2774997565057</v>
      </c>
      <c r="S536" s="90">
        <f t="shared" si="1502"/>
        <v>6185.6300969858776</v>
      </c>
      <c r="T536" s="89">
        <f t="shared" si="1502"/>
        <v>7627.5531069014423</v>
      </c>
      <c r="U536" s="91">
        <f t="shared" si="1502"/>
        <v>6149.7811925875121</v>
      </c>
      <c r="V536" s="90">
        <f t="shared" si="1502"/>
        <v>7559.4634447482067</v>
      </c>
      <c r="W536" s="89">
        <f t="shared" si="1502"/>
        <v>5743.0515811415453</v>
      </c>
      <c r="X536" s="91">
        <f t="shared" si="1502"/>
        <v>4440.9902886267946</v>
      </c>
      <c r="Y536" s="90">
        <f t="shared" si="1502"/>
        <v>3895.281839179584</v>
      </c>
      <c r="Z536" s="89">
        <f t="shared" si="1502"/>
        <v>10169.199605316875</v>
      </c>
      <c r="AA536" s="91">
        <f t="shared" si="1502"/>
        <v>9252.9323392882343</v>
      </c>
      <c r="AB536" s="90">
        <f t="shared" si="1502"/>
        <v>10027.130405779786</v>
      </c>
      <c r="AC536" s="89">
        <f t="shared" si="1502"/>
        <v>4249.4317510005912</v>
      </c>
      <c r="AD536" s="91">
        <f t="shared" si="1502"/>
        <v>4264.5786558772825</v>
      </c>
      <c r="AE536" s="90">
        <f t="shared" si="1502"/>
        <v>4499.9250052683337</v>
      </c>
      <c r="AF536" s="89">
        <f t="shared" si="1502"/>
        <v>10164.853844270023</v>
      </c>
      <c r="AG536" s="91">
        <f t="shared" si="1502"/>
        <v>8893.4019351410225</v>
      </c>
      <c r="AH536" s="90">
        <f t="shared" si="1502"/>
        <v>9894.6756598612028</v>
      </c>
      <c r="AI536" s="89">
        <f t="shared" si="1502"/>
        <v>5514.6181068268361</v>
      </c>
      <c r="AJ536" s="91">
        <f t="shared" si="1502"/>
        <v>6148.3802228816621</v>
      </c>
      <c r="AK536" s="90">
        <f t="shared" si="1502"/>
        <v>4790.0888277174463</v>
      </c>
      <c r="AL536" s="89">
        <f t="shared" si="1502"/>
        <v>11819.795480171701</v>
      </c>
      <c r="AM536" s="91">
        <f t="shared" si="1502"/>
        <v>11962.409202899602</v>
      </c>
      <c r="AN536" s="90">
        <f t="shared" si="1502"/>
        <v>11016.719180533029</v>
      </c>
      <c r="AO536" s="89">
        <f t="shared" si="1502"/>
        <v>121.26333470592348</v>
      </c>
      <c r="AP536" s="91">
        <f t="shared" si="1502"/>
        <v>153.94257008615523</v>
      </c>
      <c r="AQ536" s="90">
        <f t="shared" si="1502"/>
        <v>164.77299878768835</v>
      </c>
      <c r="AR536" s="89">
        <f t="shared" si="1502"/>
        <v>35.87499636115615</v>
      </c>
      <c r="AS536" s="91">
        <f t="shared" si="1502"/>
        <v>54.247024863371983</v>
      </c>
      <c r="AT536" s="90">
        <f t="shared" si="1502"/>
        <v>57.445805859745505</v>
      </c>
      <c r="AU536" s="89">
        <f t="shared" si="1502"/>
        <v>247.97396384431738</v>
      </c>
      <c r="AV536" s="91">
        <f t="shared" si="1502"/>
        <v>101.92265721873424</v>
      </c>
      <c r="AW536" s="90">
        <f t="shared" si="1502"/>
        <v>200.41257958531997</v>
      </c>
      <c r="AX536" s="89">
        <f t="shared" si="1502"/>
        <v>162.74184278644248</v>
      </c>
      <c r="AY536" s="91">
        <f t="shared" si="1502"/>
        <v>176.39415047541755</v>
      </c>
      <c r="AZ536" s="90">
        <f t="shared" si="1502"/>
        <v>201.76035982774937</v>
      </c>
      <c r="BA536" s="89">
        <f t="shared" si="1502"/>
        <v>302.32465715116018</v>
      </c>
      <c r="BB536" s="91">
        <f t="shared" si="1502"/>
        <v>700.75281121571061</v>
      </c>
      <c r="BC536" s="90">
        <f t="shared" si="1502"/>
        <v>287.54748795456919</v>
      </c>
      <c r="BD536" s="89">
        <f t="shared" si="1502"/>
        <v>203.5231093403637</v>
      </c>
      <c r="BE536" s="91">
        <f t="shared" si="1502"/>
        <v>108.56871848834878</v>
      </c>
      <c r="BF536" s="90">
        <f t="shared" si="1502"/>
        <v>184.34817115752833</v>
      </c>
      <c r="BG536" s="89">
        <f t="shared" si="1502"/>
        <v>427.62635276517364</v>
      </c>
      <c r="BH536" s="91">
        <f t="shared" si="1502"/>
        <v>1030.5927211594783</v>
      </c>
      <c r="BI536" s="90">
        <f t="shared" si="1502"/>
        <v>626.42755785656846</v>
      </c>
      <c r="BJ536" s="89">
        <f t="shared" si="1502"/>
        <v>178.51108672645469</v>
      </c>
      <c r="BK536" s="91">
        <f t="shared" si="1502"/>
        <v>608.67090255548226</v>
      </c>
      <c r="BL536" s="90">
        <f t="shared" si="1502"/>
        <v>691.33881938730292</v>
      </c>
      <c r="BM536" s="89">
        <f t="shared" si="1502"/>
        <v>551.34313604234046</v>
      </c>
      <c r="BN536" s="91">
        <f t="shared" si="1502"/>
        <v>392.98656414592494</v>
      </c>
      <c r="BO536" s="90">
        <f t="shared" si="1502"/>
        <v>519.34636316226965</v>
      </c>
      <c r="BP536" s="89">
        <f t="shared" si="1502"/>
        <v>309.51309304705069</v>
      </c>
      <c r="BQ536" s="91">
        <f t="shared" si="1502"/>
        <v>95.925910787191967</v>
      </c>
      <c r="BR536" s="90">
        <f t="shared" si="1502"/>
        <v>272.79399218607813</v>
      </c>
      <c r="BS536" s="89">
        <f t="shared" si="1502"/>
        <v>963.23517179571445</v>
      </c>
      <c r="BT536" s="91">
        <f t="shared" si="1502"/>
        <v>586.23954139455282</v>
      </c>
      <c r="BU536" s="92">
        <f t="shared" si="1502"/>
        <v>975.86410199990814</v>
      </c>
      <c r="BV536" s="89">
        <f t="shared" si="1502"/>
        <v>86.330909151959503</v>
      </c>
      <c r="BW536" s="91">
        <f t="shared" si="1502"/>
        <v>160.78319914637467</v>
      </c>
      <c r="BX536" s="90">
        <f t="shared" ref="BX536:EI536" si="1503">(SUM(BX441,BX446,BX451,BX455,BX456))</f>
        <v>95.056612339284712</v>
      </c>
      <c r="BY536" s="89">
        <f t="shared" si="1503"/>
        <v>0</v>
      </c>
      <c r="BZ536" s="91">
        <f t="shared" si="1503"/>
        <v>0</v>
      </c>
      <c r="CA536" s="90">
        <f t="shared" si="1503"/>
        <v>0</v>
      </c>
      <c r="CB536" s="89">
        <f t="shared" si="1503"/>
        <v>9339.1223215316222</v>
      </c>
      <c r="CC536" s="91">
        <f t="shared" si="1503"/>
        <v>7867.5943965341967</v>
      </c>
      <c r="CD536" s="90">
        <f t="shared" si="1503"/>
        <v>5291.749819958859</v>
      </c>
      <c r="CE536" s="89">
        <f t="shared" si="1503"/>
        <v>5374.8969982087328</v>
      </c>
      <c r="CF536" s="91">
        <f t="shared" si="1503"/>
        <v>4930.0003570411</v>
      </c>
      <c r="CG536" s="90">
        <f t="shared" si="1503"/>
        <v>5558.1103783877725</v>
      </c>
      <c r="CH536" s="89">
        <f t="shared" si="1503"/>
        <v>5384.093321317253</v>
      </c>
      <c r="CI536" s="91">
        <f t="shared" si="1503"/>
        <v>4480.6708853297487</v>
      </c>
      <c r="CJ536" s="90">
        <f t="shared" si="1503"/>
        <v>4767.0047285863902</v>
      </c>
      <c r="CK536" s="89">
        <f t="shared" si="1503"/>
        <v>6210.1782932272527</v>
      </c>
      <c r="CL536" s="91">
        <f t="shared" si="1503"/>
        <v>7126.3204358198109</v>
      </c>
      <c r="CM536" s="90">
        <f t="shared" si="1503"/>
        <v>8233.6346877700689</v>
      </c>
      <c r="CN536" s="89">
        <f t="shared" si="1503"/>
        <v>3991.8955797845547</v>
      </c>
      <c r="CO536" s="91">
        <f t="shared" si="1503"/>
        <v>3382.3884653799018</v>
      </c>
      <c r="CP536" s="90">
        <f t="shared" si="1503"/>
        <v>3336.307836306642</v>
      </c>
      <c r="CQ536" s="89">
        <f t="shared" si="1503"/>
        <v>8522.0223280669034</v>
      </c>
      <c r="CR536" s="91">
        <f t="shared" si="1503"/>
        <v>7274.2839683095981</v>
      </c>
      <c r="CS536" s="90">
        <f t="shared" si="1503"/>
        <v>8474.2623782630617</v>
      </c>
      <c r="CT536" s="89">
        <f t="shared" si="1503"/>
        <v>2845.5844945651197</v>
      </c>
      <c r="CU536" s="91">
        <f t="shared" si="1503"/>
        <v>4094.0601942955691</v>
      </c>
      <c r="CV536" s="90">
        <f t="shared" si="1503"/>
        <v>4195.6496287689752</v>
      </c>
      <c r="CW536" s="89">
        <f t="shared" si="1503"/>
        <v>7337.4790199757026</v>
      </c>
      <c r="CX536" s="91">
        <f t="shared" si="1503"/>
        <v>4642.6132355941363</v>
      </c>
      <c r="CY536" s="92">
        <f t="shared" si="1503"/>
        <v>8220.9726251267839</v>
      </c>
      <c r="CZ536" s="89">
        <f t="shared" si="1503"/>
        <v>4434.2857067677169</v>
      </c>
      <c r="DA536" s="91">
        <f t="shared" si="1503"/>
        <v>4077.6813073352164</v>
      </c>
      <c r="DB536" s="90">
        <f t="shared" si="1503"/>
        <v>5991.1258130625474</v>
      </c>
      <c r="DC536" s="89">
        <f t="shared" si="1503"/>
        <v>8297.4608653811792</v>
      </c>
      <c r="DD536" s="91">
        <f t="shared" si="1503"/>
        <v>8373.366264306158</v>
      </c>
      <c r="DE536" s="90">
        <f t="shared" si="1503"/>
        <v>10133.873211353231</v>
      </c>
      <c r="DF536" s="89">
        <f t="shared" si="1503"/>
        <v>79.509750200766106</v>
      </c>
      <c r="DG536" s="91">
        <f t="shared" si="1503"/>
        <v>107.92856765333291</v>
      </c>
      <c r="DH536" s="90">
        <f t="shared" si="1503"/>
        <v>143.10421818885231</v>
      </c>
      <c r="DI536" s="89">
        <f t="shared" si="1503"/>
        <v>27.542158594715165</v>
      </c>
      <c r="DJ536" s="91">
        <f t="shared" si="1503"/>
        <v>35.650773153687219</v>
      </c>
      <c r="DK536" s="90">
        <f t="shared" si="1503"/>
        <v>94.560162770658494</v>
      </c>
      <c r="DL536" s="89">
        <f t="shared" si="1503"/>
        <v>71.683012807503289</v>
      </c>
      <c r="DM536" s="91">
        <f t="shared" si="1503"/>
        <v>35.40829511080932</v>
      </c>
      <c r="DN536" s="90">
        <f t="shared" si="1503"/>
        <v>44.146941636342177</v>
      </c>
      <c r="DO536" s="89">
        <f t="shared" si="1503"/>
        <v>30.637701293008377</v>
      </c>
      <c r="DP536" s="91">
        <f t="shared" si="1503"/>
        <v>50.231116481513311</v>
      </c>
      <c r="DQ536" s="90">
        <f t="shared" si="1503"/>
        <v>22.179974521124496</v>
      </c>
      <c r="DR536" s="89">
        <f t="shared" si="1503"/>
        <v>164.43528399438395</v>
      </c>
      <c r="DS536" s="91">
        <f t="shared" si="1503"/>
        <v>450.15918164366548</v>
      </c>
      <c r="DT536" s="90">
        <f t="shared" si="1503"/>
        <v>185.55568165479411</v>
      </c>
      <c r="DU536" s="89">
        <f t="shared" si="1503"/>
        <v>125.45649691061143</v>
      </c>
      <c r="DV536" s="91">
        <f t="shared" si="1503"/>
        <v>63.149196076153729</v>
      </c>
      <c r="DW536" s="90">
        <f t="shared" si="1503"/>
        <v>110.15704508038905</v>
      </c>
      <c r="DX536" s="89">
        <f t="shared" si="1503"/>
        <v>491.63542296719083</v>
      </c>
      <c r="DY536" s="91">
        <f t="shared" si="1503"/>
        <v>383.19173016109835</v>
      </c>
      <c r="DZ536" s="90">
        <f t="shared" si="1503"/>
        <v>345.81434277784149</v>
      </c>
      <c r="EA536" s="89">
        <f t="shared" si="1503"/>
        <v>131.6576441680152</v>
      </c>
      <c r="EB536" s="91">
        <f t="shared" si="1503"/>
        <v>33.596155795353383</v>
      </c>
      <c r="EC536" s="90">
        <f t="shared" si="1503"/>
        <v>43.309911387428677</v>
      </c>
      <c r="ED536" s="89">
        <f t="shared" si="1503"/>
        <v>369.53223126520618</v>
      </c>
      <c r="EE536" s="91">
        <f t="shared" si="1503"/>
        <v>333.61694113251974</v>
      </c>
      <c r="EF536" s="90">
        <f t="shared" si="1503"/>
        <v>407.58656729549926</v>
      </c>
      <c r="EG536" s="89">
        <f t="shared" si="1503"/>
        <v>79.312240626136841</v>
      </c>
      <c r="EH536" s="91">
        <f t="shared" si="1503"/>
        <v>23.233715919773498</v>
      </c>
      <c r="EI536" s="90">
        <f t="shared" si="1503"/>
        <v>142.09821999607829</v>
      </c>
      <c r="EJ536" s="89">
        <f t="shared" ref="EJ536:EO536" si="1504">(SUM(EJ441,EJ446,EJ451,EJ455,EJ456))</f>
        <v>550.71395571289975</v>
      </c>
      <c r="EK536" s="91">
        <f t="shared" si="1504"/>
        <v>718.85100087869898</v>
      </c>
      <c r="EL536" s="90">
        <f t="shared" si="1504"/>
        <v>628.78896392507068</v>
      </c>
      <c r="EM536" s="89">
        <f t="shared" si="1504"/>
        <v>241.17796289228912</v>
      </c>
      <c r="EN536" s="91">
        <f t="shared" si="1504"/>
        <v>34.672251915172943</v>
      </c>
      <c r="EO536" s="90">
        <f t="shared" si="1504"/>
        <v>143.63901071036628</v>
      </c>
    </row>
    <row r="537" spans="2:145" s="120" customFormat="1" ht="15" thickBot="1" x14ac:dyDescent="0.35">
      <c r="I537" s="259"/>
      <c r="J537" s="263" t="s">
        <v>442</v>
      </c>
      <c r="K537" s="137">
        <f>(SUM(K442:K445,K447:K449,K452:K454,K457,K461))</f>
        <v>34778.502193188702</v>
      </c>
      <c r="L537" s="138">
        <f t="shared" ref="L537:BW537" si="1505">(SUM(L442:L445,L447:L449,L452:L454,L457,L461))</f>
        <v>34211.028581255632</v>
      </c>
      <c r="M537" s="139">
        <f t="shared" si="1505"/>
        <v>36174.361674337481</v>
      </c>
      <c r="N537" s="137">
        <f t="shared" si="1505"/>
        <v>44420.996165872464</v>
      </c>
      <c r="O537" s="138">
        <f t="shared" si="1505"/>
        <v>57293.811970300078</v>
      </c>
      <c r="P537" s="139">
        <f t="shared" si="1505"/>
        <v>47891.140497456348</v>
      </c>
      <c r="Q537" s="137">
        <f t="shared" si="1505"/>
        <v>40204.863987593082</v>
      </c>
      <c r="R537" s="138">
        <f t="shared" si="1505"/>
        <v>33126.97295020568</v>
      </c>
      <c r="S537" s="139">
        <f t="shared" si="1505"/>
        <v>27672.050762007882</v>
      </c>
      <c r="T537" s="137">
        <f t="shared" si="1505"/>
        <v>49889.243674709724</v>
      </c>
      <c r="U537" s="138">
        <f t="shared" si="1505"/>
        <v>44110.904770864065</v>
      </c>
      <c r="V537" s="139">
        <f t="shared" si="1505"/>
        <v>48590.528895506766</v>
      </c>
      <c r="W537" s="137">
        <f t="shared" si="1505"/>
        <v>30994.688460068755</v>
      </c>
      <c r="X537" s="138">
        <f t="shared" si="1505"/>
        <v>25128.202455822022</v>
      </c>
      <c r="Y537" s="139">
        <f t="shared" si="1505"/>
        <v>23657.797677019571</v>
      </c>
      <c r="Z537" s="137">
        <f t="shared" si="1505"/>
        <v>47439.709994255478</v>
      </c>
      <c r="AA537" s="138">
        <f t="shared" si="1505"/>
        <v>48890.593941453022</v>
      </c>
      <c r="AB537" s="139">
        <f t="shared" si="1505"/>
        <v>49441.540660175713</v>
      </c>
      <c r="AC537" s="137">
        <f t="shared" si="1505"/>
        <v>26313.864173413636</v>
      </c>
      <c r="AD537" s="138">
        <f t="shared" si="1505"/>
        <v>25505.402504801939</v>
      </c>
      <c r="AE537" s="139">
        <f t="shared" si="1505"/>
        <v>24409.526454706469</v>
      </c>
      <c r="AF537" s="137">
        <f t="shared" si="1505"/>
        <v>51726.292365594956</v>
      </c>
      <c r="AG537" s="138">
        <f t="shared" si="1505"/>
        <v>45539.541540512131</v>
      </c>
      <c r="AH537" s="139">
        <f t="shared" si="1505"/>
        <v>47901.104000053085</v>
      </c>
      <c r="AI537" s="137">
        <f t="shared" si="1505"/>
        <v>31410.712011412863</v>
      </c>
      <c r="AJ537" s="138">
        <f t="shared" si="1505"/>
        <v>27479.348687692978</v>
      </c>
      <c r="AK537" s="139">
        <f t="shared" si="1505"/>
        <v>21922.338749078823</v>
      </c>
      <c r="AL537" s="137">
        <f t="shared" si="1505"/>
        <v>49241.93621389586</v>
      </c>
      <c r="AM537" s="138">
        <f t="shared" si="1505"/>
        <v>53263.737698184952</v>
      </c>
      <c r="AN537" s="139">
        <f t="shared" si="1505"/>
        <v>52061.22307818757</v>
      </c>
      <c r="AO537" s="137">
        <f t="shared" si="1505"/>
        <v>10.87458991016371</v>
      </c>
      <c r="AP537" s="138">
        <f t="shared" si="1505"/>
        <v>10.40922532552419</v>
      </c>
      <c r="AQ537" s="139">
        <f t="shared" si="1505"/>
        <v>7.966614386784304</v>
      </c>
      <c r="AR537" s="137">
        <f t="shared" si="1505"/>
        <v>1.4600796865915324</v>
      </c>
      <c r="AS537" s="138">
        <f t="shared" si="1505"/>
        <v>1.2102601086324578</v>
      </c>
      <c r="AT537" s="139">
        <f t="shared" si="1505"/>
        <v>0</v>
      </c>
      <c r="AU537" s="137">
        <f t="shared" si="1505"/>
        <v>7.4546340665917574</v>
      </c>
      <c r="AV537" s="138">
        <f t="shared" si="1505"/>
        <v>2.1488568366589971</v>
      </c>
      <c r="AW537" s="139">
        <f t="shared" si="1505"/>
        <v>1.9195789095825657</v>
      </c>
      <c r="AX537" s="137">
        <f t="shared" si="1505"/>
        <v>0.99756863920353067</v>
      </c>
      <c r="AY537" s="138">
        <f t="shared" si="1505"/>
        <v>0</v>
      </c>
      <c r="AZ537" s="139">
        <f t="shared" si="1505"/>
        <v>1.3671751744852152</v>
      </c>
      <c r="BA537" s="137">
        <f t="shared" si="1505"/>
        <v>1.4955606726133863</v>
      </c>
      <c r="BB537" s="138">
        <f t="shared" si="1505"/>
        <v>3.7657810901792717</v>
      </c>
      <c r="BC537" s="139">
        <f t="shared" si="1505"/>
        <v>0</v>
      </c>
      <c r="BD537" s="137">
        <f t="shared" si="1505"/>
        <v>0</v>
      </c>
      <c r="BE537" s="138">
        <f t="shared" si="1505"/>
        <v>0</v>
      </c>
      <c r="BF537" s="139">
        <f t="shared" si="1505"/>
        <v>0</v>
      </c>
      <c r="BG537" s="137">
        <f t="shared" si="1505"/>
        <v>3.0735400680270994</v>
      </c>
      <c r="BH537" s="138">
        <f t="shared" si="1505"/>
        <v>9.8615340255771873</v>
      </c>
      <c r="BI537" s="139">
        <f t="shared" si="1505"/>
        <v>5.9531241216004309</v>
      </c>
      <c r="BJ537" s="137">
        <f t="shared" si="1505"/>
        <v>1.4610395329415167</v>
      </c>
      <c r="BK537" s="138">
        <f t="shared" si="1505"/>
        <v>5.8357104419805959</v>
      </c>
      <c r="BL537" s="139">
        <f t="shared" si="1505"/>
        <v>11.319482520378454</v>
      </c>
      <c r="BM537" s="137">
        <f t="shared" si="1505"/>
        <v>10.842112688244672</v>
      </c>
      <c r="BN537" s="138">
        <f t="shared" si="1505"/>
        <v>0</v>
      </c>
      <c r="BO537" s="139">
        <f t="shared" si="1505"/>
        <v>0</v>
      </c>
      <c r="BP537" s="137">
        <f t="shared" si="1505"/>
        <v>0.98784957138034002</v>
      </c>
      <c r="BQ537" s="138">
        <f t="shared" si="1505"/>
        <v>1.474185273747213</v>
      </c>
      <c r="BR537" s="139">
        <f t="shared" si="1505"/>
        <v>0</v>
      </c>
      <c r="BS537" s="137">
        <f t="shared" si="1505"/>
        <v>1.317801254581763</v>
      </c>
      <c r="BT537" s="138">
        <f t="shared" si="1505"/>
        <v>1.223145564144259</v>
      </c>
      <c r="BU537" s="184">
        <f t="shared" si="1505"/>
        <v>7.7157936954354822</v>
      </c>
      <c r="BV537" s="137">
        <f t="shared" si="1505"/>
        <v>0</v>
      </c>
      <c r="BW537" s="138">
        <f t="shared" si="1505"/>
        <v>2.7551832014817093</v>
      </c>
      <c r="BX537" s="139">
        <f t="shared" ref="BX537:EI537" si="1506">(SUM(BX442:BX445,BX447:BX449,BX452:BX454,BX457,BX461))</f>
        <v>14.672101931457071</v>
      </c>
      <c r="BY537" s="137">
        <f t="shared" si="1506"/>
        <v>0</v>
      </c>
      <c r="BZ537" s="138">
        <f t="shared" si="1506"/>
        <v>0</v>
      </c>
      <c r="CA537" s="139">
        <f t="shared" si="1506"/>
        <v>0</v>
      </c>
      <c r="CB537" s="137">
        <f t="shared" si="1506"/>
        <v>31548.150969659542</v>
      </c>
      <c r="CC537" s="138">
        <f t="shared" si="1506"/>
        <v>27335.606503943578</v>
      </c>
      <c r="CD537" s="139">
        <f t="shared" si="1506"/>
        <v>25048.000721852794</v>
      </c>
      <c r="CE537" s="137">
        <f t="shared" si="1506"/>
        <v>33765.590809043009</v>
      </c>
      <c r="CF537" s="138">
        <f t="shared" si="1506"/>
        <v>31060.252456108163</v>
      </c>
      <c r="CG537" s="139">
        <f t="shared" si="1506"/>
        <v>42611.501592052984</v>
      </c>
      <c r="CH537" s="137">
        <f t="shared" si="1506"/>
        <v>29949.163530016995</v>
      </c>
      <c r="CI537" s="138">
        <f t="shared" si="1506"/>
        <v>23136.970639529383</v>
      </c>
      <c r="CJ537" s="139">
        <f t="shared" si="1506"/>
        <v>24083.054488784863</v>
      </c>
      <c r="CK537" s="137">
        <f t="shared" si="1506"/>
        <v>44525.320177087109</v>
      </c>
      <c r="CL537" s="138">
        <f t="shared" si="1506"/>
        <v>44525.355775489246</v>
      </c>
      <c r="CM537" s="139">
        <f t="shared" si="1506"/>
        <v>41604.074457379422</v>
      </c>
      <c r="CN537" s="137">
        <f t="shared" si="1506"/>
        <v>24974.969068196482</v>
      </c>
      <c r="CO537" s="138">
        <f t="shared" si="1506"/>
        <v>20957.548247749204</v>
      </c>
      <c r="CP537" s="139">
        <f t="shared" si="1506"/>
        <v>20573.399515246863</v>
      </c>
      <c r="CQ537" s="137">
        <f t="shared" si="1506"/>
        <v>54141.882117129819</v>
      </c>
      <c r="CR537" s="138">
        <f t="shared" si="1506"/>
        <v>48098.466194509376</v>
      </c>
      <c r="CS537" s="139">
        <f t="shared" si="1506"/>
        <v>51340.117315824958</v>
      </c>
      <c r="CT537" s="137">
        <f t="shared" si="1506"/>
        <v>23070.850016271026</v>
      </c>
      <c r="CU537" s="138">
        <f t="shared" si="1506"/>
        <v>25058.052683330268</v>
      </c>
      <c r="CV537" s="139">
        <f t="shared" si="1506"/>
        <v>20559.889299591083</v>
      </c>
      <c r="CW537" s="137">
        <f t="shared" si="1506"/>
        <v>50490.283722481472</v>
      </c>
      <c r="CX537" s="138">
        <f t="shared" si="1506"/>
        <v>35292.540383955376</v>
      </c>
      <c r="CY537" s="184">
        <f t="shared" si="1506"/>
        <v>55187.699570983808</v>
      </c>
      <c r="CZ537" s="137">
        <f t="shared" si="1506"/>
        <v>23138.605435490339</v>
      </c>
      <c r="DA537" s="138">
        <f t="shared" si="1506"/>
        <v>21044.696591543729</v>
      </c>
      <c r="DB537" s="139">
        <f t="shared" si="1506"/>
        <v>21784.656723833748</v>
      </c>
      <c r="DC537" s="137">
        <f t="shared" si="1506"/>
        <v>47542.17611303374</v>
      </c>
      <c r="DD537" s="138">
        <f t="shared" si="1506"/>
        <v>47398.749401206158</v>
      </c>
      <c r="DE537" s="139">
        <f t="shared" si="1506"/>
        <v>52335.976610938909</v>
      </c>
      <c r="DF537" s="137">
        <f t="shared" si="1506"/>
        <v>1.4508397214238202</v>
      </c>
      <c r="DG537" s="138">
        <f t="shared" si="1506"/>
        <v>3.4806642629866129</v>
      </c>
      <c r="DH537" s="139">
        <f t="shared" si="1506"/>
        <v>0</v>
      </c>
      <c r="DI537" s="137">
        <f t="shared" si="1506"/>
        <v>0</v>
      </c>
      <c r="DJ537" s="138">
        <f t="shared" si="1506"/>
        <v>0.88268336027753858</v>
      </c>
      <c r="DK537" s="139">
        <f t="shared" si="1506"/>
        <v>0</v>
      </c>
      <c r="DL537" s="137">
        <f t="shared" si="1506"/>
        <v>1.633262735338731</v>
      </c>
      <c r="DM537" s="138">
        <f t="shared" si="1506"/>
        <v>1.6147798581745552</v>
      </c>
      <c r="DN537" s="139">
        <f t="shared" si="1506"/>
        <v>0</v>
      </c>
      <c r="DO537" s="137">
        <f t="shared" si="1506"/>
        <v>0</v>
      </c>
      <c r="DP537" s="138">
        <f t="shared" si="1506"/>
        <v>2.8754239797634842</v>
      </c>
      <c r="DQ537" s="139">
        <f t="shared" si="1506"/>
        <v>0</v>
      </c>
      <c r="DR537" s="137">
        <f t="shared" si="1506"/>
        <v>0</v>
      </c>
      <c r="DS537" s="138">
        <f t="shared" si="1506"/>
        <v>3.9073457634269926</v>
      </c>
      <c r="DT537" s="139">
        <f t="shared" si="1506"/>
        <v>1.6168969878354271</v>
      </c>
      <c r="DU537" s="137">
        <f t="shared" si="1506"/>
        <v>0</v>
      </c>
      <c r="DV537" s="138">
        <f t="shared" si="1506"/>
        <v>3.0008928043181635</v>
      </c>
      <c r="DW537" s="139">
        <f t="shared" si="1506"/>
        <v>21.85550339001491</v>
      </c>
      <c r="DX537" s="137">
        <f t="shared" si="1506"/>
        <v>11.691501836042347</v>
      </c>
      <c r="DY537" s="138">
        <f t="shared" si="1506"/>
        <v>13.894750554224228</v>
      </c>
      <c r="DZ537" s="139">
        <f t="shared" si="1506"/>
        <v>12.383162333341939</v>
      </c>
      <c r="EA537" s="137">
        <f t="shared" si="1506"/>
        <v>15.98428765716168</v>
      </c>
      <c r="EB537" s="138">
        <f t="shared" si="1506"/>
        <v>2.7657168952954225</v>
      </c>
      <c r="EC537" s="139">
        <f t="shared" si="1506"/>
        <v>0</v>
      </c>
      <c r="ED537" s="137">
        <f t="shared" si="1506"/>
        <v>150.84774042464537</v>
      </c>
      <c r="EE537" s="138">
        <f t="shared" si="1506"/>
        <v>0</v>
      </c>
      <c r="EF537" s="139">
        <f t="shared" si="1506"/>
        <v>10.429471062837473</v>
      </c>
      <c r="EG537" s="137">
        <f t="shared" si="1506"/>
        <v>11.302781479878744</v>
      </c>
      <c r="EH537" s="138">
        <f t="shared" si="1506"/>
        <v>1.256158150934535</v>
      </c>
      <c r="EI537" s="139">
        <f t="shared" si="1506"/>
        <v>1.4933064482201441</v>
      </c>
      <c r="EJ537" s="137">
        <f t="shared" ref="EJ537:EO537" si="1507">(SUM(EJ442:EJ445,EJ447:EJ449,EJ452:EJ454,EJ457,EJ461))</f>
        <v>1.1271292234920522</v>
      </c>
      <c r="EK537" s="138">
        <f t="shared" si="1507"/>
        <v>17.198649766370373</v>
      </c>
      <c r="EL537" s="139">
        <f t="shared" si="1507"/>
        <v>19.439684557106652</v>
      </c>
      <c r="EM537" s="137">
        <f t="shared" si="1507"/>
        <v>8.7531117465884876</v>
      </c>
      <c r="EN537" s="138">
        <f t="shared" si="1507"/>
        <v>4.7795190924602577</v>
      </c>
      <c r="EO537" s="139">
        <f t="shared" si="1507"/>
        <v>8.1614375823356973</v>
      </c>
    </row>
    <row r="538" spans="2:145" s="120" customFormat="1" x14ac:dyDescent="0.3">
      <c r="I538" s="255" t="s">
        <v>443</v>
      </c>
      <c r="J538" s="261" t="s">
        <v>444</v>
      </c>
      <c r="K538" s="134">
        <f>(SUM(K492:K501))</f>
        <v>3033.1144686385028</v>
      </c>
      <c r="L538" s="135">
        <f t="shared" ref="L538:BW538" si="1508">(SUM(L492:L501))</f>
        <v>2696.7015723318282</v>
      </c>
      <c r="M538" s="136">
        <f t="shared" si="1508"/>
        <v>2940.7621539753604</v>
      </c>
      <c r="N538" s="134">
        <f t="shared" si="1508"/>
        <v>4875.1461076555843</v>
      </c>
      <c r="O538" s="135">
        <f t="shared" si="1508"/>
        <v>6370.2001948856514</v>
      </c>
      <c r="P538" s="136">
        <f t="shared" si="1508"/>
        <v>5399.566780200932</v>
      </c>
      <c r="Q538" s="134">
        <f t="shared" si="1508"/>
        <v>4340.3278460710917</v>
      </c>
      <c r="R538" s="135">
        <f t="shared" si="1508"/>
        <v>3755.5660742643431</v>
      </c>
      <c r="S538" s="136">
        <f t="shared" si="1508"/>
        <v>3277.9956116438188</v>
      </c>
      <c r="T538" s="134">
        <f t="shared" si="1508"/>
        <v>7899.8797328365217</v>
      </c>
      <c r="U538" s="135">
        <f t="shared" si="1508"/>
        <v>7411.4868429468343</v>
      </c>
      <c r="V538" s="136">
        <f t="shared" si="1508"/>
        <v>7273.575248236255</v>
      </c>
      <c r="W538" s="134">
        <f t="shared" si="1508"/>
        <v>6076.5318262229139</v>
      </c>
      <c r="X538" s="135">
        <f t="shared" si="1508"/>
        <v>5396.5302237942251</v>
      </c>
      <c r="Y538" s="136">
        <f t="shared" si="1508"/>
        <v>5060.1036302850143</v>
      </c>
      <c r="Z538" s="134">
        <f t="shared" si="1508"/>
        <v>10683.744733424759</v>
      </c>
      <c r="AA538" s="135">
        <f t="shared" si="1508"/>
        <v>10674.966129169246</v>
      </c>
      <c r="AB538" s="136">
        <f t="shared" si="1508"/>
        <v>11046.475287501393</v>
      </c>
      <c r="AC538" s="134">
        <f t="shared" si="1508"/>
        <v>5835.0837913382538</v>
      </c>
      <c r="AD538" s="135">
        <f t="shared" si="1508"/>
        <v>5688.5184189802321</v>
      </c>
      <c r="AE538" s="136">
        <f t="shared" si="1508"/>
        <v>5490.4357220265711</v>
      </c>
      <c r="AF538" s="134">
        <f t="shared" si="1508"/>
        <v>10810.33511876909</v>
      </c>
      <c r="AG538" s="135">
        <f t="shared" si="1508"/>
        <v>9976.3738468717875</v>
      </c>
      <c r="AH538" s="136">
        <f t="shared" si="1508"/>
        <v>10445.591185361262</v>
      </c>
      <c r="AI538" s="134">
        <f t="shared" si="1508"/>
        <v>7258.7056086197445</v>
      </c>
      <c r="AJ538" s="135">
        <f t="shared" si="1508"/>
        <v>5938.7883873907986</v>
      </c>
      <c r="AK538" s="136">
        <f t="shared" si="1508"/>
        <v>5300.2515722972239</v>
      </c>
      <c r="AL538" s="134">
        <f t="shared" si="1508"/>
        <v>11685.471719726032</v>
      </c>
      <c r="AM538" s="135">
        <f t="shared" si="1508"/>
        <v>12558.946223294603</v>
      </c>
      <c r="AN538" s="136">
        <f t="shared" si="1508"/>
        <v>13106.521691878979</v>
      </c>
      <c r="AO538" s="134">
        <f t="shared" si="1508"/>
        <v>284.83281179180722</v>
      </c>
      <c r="AP538" s="135">
        <f t="shared" si="1508"/>
        <v>259.66926959007691</v>
      </c>
      <c r="AQ538" s="136">
        <f t="shared" si="1508"/>
        <v>237.09535923835483</v>
      </c>
      <c r="AR538" s="134">
        <f t="shared" si="1508"/>
        <v>195.14245462245532</v>
      </c>
      <c r="AS538" s="135">
        <f t="shared" si="1508"/>
        <v>207.62211115280644</v>
      </c>
      <c r="AT538" s="136">
        <f t="shared" si="1508"/>
        <v>201.25491852679448</v>
      </c>
      <c r="AU538" s="134">
        <f t="shared" si="1508"/>
        <v>372.75368802518</v>
      </c>
      <c r="AV538" s="135">
        <f t="shared" si="1508"/>
        <v>363.97504083632316</v>
      </c>
      <c r="AW538" s="136">
        <f t="shared" si="1508"/>
        <v>330.07503076523244</v>
      </c>
      <c r="AX538" s="134">
        <f t="shared" si="1508"/>
        <v>314.71400523051221</v>
      </c>
      <c r="AY538" s="135">
        <f t="shared" si="1508"/>
        <v>301.55825074271996</v>
      </c>
      <c r="AZ538" s="136">
        <f t="shared" si="1508"/>
        <v>286.06402009507281</v>
      </c>
      <c r="BA538" s="134">
        <f t="shared" si="1508"/>
        <v>455.32076080989179</v>
      </c>
      <c r="BB538" s="135">
        <f t="shared" si="1508"/>
        <v>505.1826170507303</v>
      </c>
      <c r="BC538" s="136">
        <f t="shared" si="1508"/>
        <v>510.05267388563027</v>
      </c>
      <c r="BD538" s="134">
        <f t="shared" si="1508"/>
        <v>526.88347401035549</v>
      </c>
      <c r="BE538" s="135">
        <f t="shared" si="1508"/>
        <v>466.29183066810651</v>
      </c>
      <c r="BF538" s="136">
        <f t="shared" si="1508"/>
        <v>510.09732950420761</v>
      </c>
      <c r="BG538" s="134">
        <f t="shared" si="1508"/>
        <v>813.78035788307602</v>
      </c>
      <c r="BH538" s="135">
        <f t="shared" si="1508"/>
        <v>825.10338823869461</v>
      </c>
      <c r="BI538" s="136">
        <f t="shared" si="1508"/>
        <v>831.39606642735851</v>
      </c>
      <c r="BJ538" s="134">
        <f t="shared" si="1508"/>
        <v>842.22032478084338</v>
      </c>
      <c r="BK538" s="135">
        <f t="shared" si="1508"/>
        <v>907.51911969259027</v>
      </c>
      <c r="BL538" s="136">
        <f t="shared" si="1508"/>
        <v>931.42512826563029</v>
      </c>
      <c r="BM538" s="134">
        <f t="shared" si="1508"/>
        <v>860.95573817829847</v>
      </c>
      <c r="BN538" s="135">
        <f t="shared" si="1508"/>
        <v>844.37327314083996</v>
      </c>
      <c r="BO538" s="136">
        <f t="shared" si="1508"/>
        <v>864.52267593200213</v>
      </c>
      <c r="BP538" s="134">
        <f t="shared" si="1508"/>
        <v>780.08363227865539</v>
      </c>
      <c r="BQ538" s="135">
        <f t="shared" si="1508"/>
        <v>846.39730922856256</v>
      </c>
      <c r="BR538" s="136">
        <f t="shared" si="1508"/>
        <v>794.86113805516175</v>
      </c>
      <c r="BS538" s="134">
        <f t="shared" si="1508"/>
        <v>1345.7175638613166</v>
      </c>
      <c r="BT538" s="135">
        <f t="shared" si="1508"/>
        <v>1267.4690665902704</v>
      </c>
      <c r="BU538" s="178">
        <f t="shared" si="1508"/>
        <v>1321.3070177539239</v>
      </c>
      <c r="BV538" s="134">
        <f t="shared" si="1508"/>
        <v>1231.0042026273152</v>
      </c>
      <c r="BW538" s="135">
        <f t="shared" si="1508"/>
        <v>1325.6730285114475</v>
      </c>
      <c r="BX538" s="136">
        <f t="shared" ref="BX538:EI538" si="1509">(SUM(BX492:BX501))</f>
        <v>1197.7024528933323</v>
      </c>
      <c r="BY538" s="134">
        <f t="shared" si="1509"/>
        <v>0</v>
      </c>
      <c r="BZ538" s="135">
        <f t="shared" si="1509"/>
        <v>0</v>
      </c>
      <c r="CA538" s="136">
        <f t="shared" si="1509"/>
        <v>0</v>
      </c>
      <c r="CB538" s="134">
        <f t="shared" si="1509"/>
        <v>3098.0669400728093</v>
      </c>
      <c r="CC538" s="135">
        <f t="shared" si="1509"/>
        <v>2771.7996380892273</v>
      </c>
      <c r="CD538" s="136">
        <f t="shared" si="1509"/>
        <v>3147.7247264902544</v>
      </c>
      <c r="CE538" s="134">
        <f t="shared" si="1509"/>
        <v>4293.4227302026193</v>
      </c>
      <c r="CF538" s="135">
        <f t="shared" si="1509"/>
        <v>4196.6443968542171</v>
      </c>
      <c r="CG538" s="136">
        <f t="shared" si="1509"/>
        <v>4887.8920664042562</v>
      </c>
      <c r="CH538" s="134">
        <f t="shared" si="1509"/>
        <v>2830.7013522129923</v>
      </c>
      <c r="CI538" s="135">
        <f t="shared" si="1509"/>
        <v>3151.2540464779813</v>
      </c>
      <c r="CJ538" s="136">
        <f t="shared" si="1509"/>
        <v>3575.9962549783795</v>
      </c>
      <c r="CK538" s="134">
        <f t="shared" si="1509"/>
        <v>7595.8043876237025</v>
      </c>
      <c r="CL538" s="135">
        <f t="shared" si="1509"/>
        <v>7253.2101979249292</v>
      </c>
      <c r="CM538" s="136">
        <f t="shared" si="1509"/>
        <v>6942.5803129064006</v>
      </c>
      <c r="CN538" s="134">
        <f t="shared" si="1509"/>
        <v>4228.9229453209709</v>
      </c>
      <c r="CO538" s="135">
        <f t="shared" si="1509"/>
        <v>3535.5403353918496</v>
      </c>
      <c r="CP538" s="136">
        <f t="shared" si="1509"/>
        <v>3675.4979116753766</v>
      </c>
      <c r="CQ538" s="134">
        <f t="shared" si="1509"/>
        <v>10228.599622298843</v>
      </c>
      <c r="CR538" s="135">
        <f t="shared" si="1509"/>
        <v>9617.1558595556562</v>
      </c>
      <c r="CS538" s="136">
        <f t="shared" si="1509"/>
        <v>10375.428569466347</v>
      </c>
      <c r="CT538" s="134">
        <f t="shared" si="1509"/>
        <v>4980.4796424935612</v>
      </c>
      <c r="CU538" s="135">
        <f t="shared" si="1509"/>
        <v>4702.9499168565262</v>
      </c>
      <c r="CV538" s="136">
        <f t="shared" si="1509"/>
        <v>4169.659537447702</v>
      </c>
      <c r="CW538" s="134">
        <f t="shared" si="1509"/>
        <v>8728.4657990898631</v>
      </c>
      <c r="CX538" s="135">
        <f t="shared" si="1509"/>
        <v>6832.1757714573778</v>
      </c>
      <c r="CY538" s="178">
        <f t="shared" si="1509"/>
        <v>10102.414900856562</v>
      </c>
      <c r="CZ538" s="134">
        <f t="shared" si="1509"/>
        <v>5378.5892362060204</v>
      </c>
      <c r="DA538" s="135">
        <f t="shared" si="1509"/>
        <v>5306.1933180668775</v>
      </c>
      <c r="DB538" s="136">
        <f t="shared" si="1509"/>
        <v>5382.6009650785572</v>
      </c>
      <c r="DC538" s="134">
        <f t="shared" si="1509"/>
        <v>9672.3090218636225</v>
      </c>
      <c r="DD538" s="135">
        <f t="shared" si="1509"/>
        <v>9566.6027680170264</v>
      </c>
      <c r="DE538" s="136">
        <f t="shared" si="1509"/>
        <v>10217.773906047225</v>
      </c>
      <c r="DF538" s="134">
        <f t="shared" si="1509"/>
        <v>291.05136979146778</v>
      </c>
      <c r="DG538" s="135">
        <f t="shared" si="1509"/>
        <v>272.64374489669268</v>
      </c>
      <c r="DH538" s="136">
        <f t="shared" si="1509"/>
        <v>273.42313014358479</v>
      </c>
      <c r="DI538" s="134">
        <f t="shared" si="1509"/>
        <v>228.40428448308293</v>
      </c>
      <c r="DJ538" s="135">
        <f t="shared" si="1509"/>
        <v>200.67855345809886</v>
      </c>
      <c r="DK538" s="136">
        <f t="shared" si="1509"/>
        <v>196.62097767225919</v>
      </c>
      <c r="DL538" s="134">
        <f t="shared" si="1509"/>
        <v>389.90906824831592</v>
      </c>
      <c r="DM538" s="135">
        <f t="shared" si="1509"/>
        <v>262.20004804991225</v>
      </c>
      <c r="DN538" s="136">
        <f t="shared" si="1509"/>
        <v>344.49016029317465</v>
      </c>
      <c r="DO538" s="134">
        <f t="shared" si="1509"/>
        <v>408.03540892470539</v>
      </c>
      <c r="DP538" s="135">
        <f t="shared" si="1509"/>
        <v>267.34826067156229</v>
      </c>
      <c r="DQ538" s="136">
        <f t="shared" si="1509"/>
        <v>369.11812653861921</v>
      </c>
      <c r="DR538" s="134">
        <f t="shared" si="1509"/>
        <v>513.48619139601033</v>
      </c>
      <c r="DS538" s="135">
        <f t="shared" si="1509"/>
        <v>2025.8603041115475</v>
      </c>
      <c r="DT538" s="136">
        <f t="shared" si="1509"/>
        <v>1606.8654517512341</v>
      </c>
      <c r="DU538" s="134">
        <f t="shared" si="1509"/>
        <v>1352.4979653152648</v>
      </c>
      <c r="DV538" s="135">
        <f t="shared" si="1509"/>
        <v>1295.4571991233424</v>
      </c>
      <c r="DW538" s="136">
        <f t="shared" si="1509"/>
        <v>1184.1491664543314</v>
      </c>
      <c r="DX538" s="134">
        <f t="shared" si="1509"/>
        <v>1147.9628639686314</v>
      </c>
      <c r="DY538" s="135">
        <f t="shared" si="1509"/>
        <v>1180.1591368814984</v>
      </c>
      <c r="DZ538" s="136">
        <f t="shared" si="1509"/>
        <v>1435.9934885101</v>
      </c>
      <c r="EA538" s="134">
        <f t="shared" si="1509"/>
        <v>1158.9344059170885</v>
      </c>
      <c r="EB538" s="135">
        <f t="shared" si="1509"/>
        <v>1081.6978500839336</v>
      </c>
      <c r="EC538" s="136">
        <f t="shared" si="1509"/>
        <v>1107.5479384253431</v>
      </c>
      <c r="ED538" s="134">
        <f t="shared" si="1509"/>
        <v>1245.8079742830462</v>
      </c>
      <c r="EE538" s="135">
        <f t="shared" si="1509"/>
        <v>1238.1111525368096</v>
      </c>
      <c r="EF538" s="136">
        <f t="shared" si="1509"/>
        <v>1188.5540527283106</v>
      </c>
      <c r="EG538" s="134">
        <f t="shared" si="1509"/>
        <v>1025.6986827543515</v>
      </c>
      <c r="EH538" s="135">
        <f t="shared" si="1509"/>
        <v>1226.8741907668073</v>
      </c>
      <c r="EI538" s="136">
        <f t="shared" si="1509"/>
        <v>1002.6810629482106</v>
      </c>
      <c r="EJ538" s="134">
        <f t="shared" ref="EJ538:EO538" si="1510">(SUM(EJ492:EJ501))</f>
        <v>1522.7786171226107</v>
      </c>
      <c r="EK538" s="135">
        <f t="shared" si="1510"/>
        <v>1523.5639691374536</v>
      </c>
      <c r="EL538" s="136">
        <f t="shared" si="1510"/>
        <v>1714.3945952445813</v>
      </c>
      <c r="EM538" s="134">
        <f t="shared" si="1510"/>
        <v>1275.3319294536363</v>
      </c>
      <c r="EN538" s="135">
        <f t="shared" si="1510"/>
        <v>1158.3511024676475</v>
      </c>
      <c r="EO538" s="136">
        <f t="shared" si="1510"/>
        <v>1338.4184950345048</v>
      </c>
    </row>
    <row r="539" spans="2:145" s="120" customFormat="1" x14ac:dyDescent="0.3">
      <c r="I539" s="257"/>
      <c r="J539" s="262" t="s">
        <v>445</v>
      </c>
      <c r="K539" s="89">
        <f>(SUM(K505,K506,K507))</f>
        <v>0.27550018721463165</v>
      </c>
      <c r="L539" s="91">
        <f t="shared" ref="L539:BW539" si="1511">(SUM(L505,L506,L507))</f>
        <v>0.68336584514530907</v>
      </c>
      <c r="M539" s="90">
        <f t="shared" si="1511"/>
        <v>0</v>
      </c>
      <c r="N539" s="89">
        <f t="shared" si="1511"/>
        <v>0.4786389866761297</v>
      </c>
      <c r="O539" s="91">
        <f t="shared" si="1511"/>
        <v>0.45389090227566176</v>
      </c>
      <c r="P539" s="90">
        <f t="shared" si="1511"/>
        <v>0</v>
      </c>
      <c r="Q539" s="89">
        <f t="shared" si="1511"/>
        <v>0.61648568108884638</v>
      </c>
      <c r="R539" s="91">
        <f t="shared" si="1511"/>
        <v>0.29795596195231483</v>
      </c>
      <c r="S539" s="90">
        <f t="shared" si="1511"/>
        <v>0.18732549130150794</v>
      </c>
      <c r="T539" s="89">
        <f t="shared" si="1511"/>
        <v>0</v>
      </c>
      <c r="U539" s="91">
        <f t="shared" si="1511"/>
        <v>0</v>
      </c>
      <c r="V539" s="90">
        <f t="shared" si="1511"/>
        <v>0.22719022731794802</v>
      </c>
      <c r="W539" s="89">
        <f t="shared" si="1511"/>
        <v>0.47460214039012288</v>
      </c>
      <c r="X539" s="91">
        <f t="shared" si="1511"/>
        <v>1.0367152239212254</v>
      </c>
      <c r="Y539" s="90">
        <f t="shared" si="1511"/>
        <v>0</v>
      </c>
      <c r="Z539" s="89">
        <f t="shared" si="1511"/>
        <v>0</v>
      </c>
      <c r="AA539" s="91">
        <f t="shared" si="1511"/>
        <v>0</v>
      </c>
      <c r="AB539" s="90">
        <f t="shared" si="1511"/>
        <v>0.96684945309482506</v>
      </c>
      <c r="AC539" s="89">
        <f t="shared" si="1511"/>
        <v>0</v>
      </c>
      <c r="AD539" s="91">
        <f t="shared" si="1511"/>
        <v>0.4035225893359709</v>
      </c>
      <c r="AE539" s="90">
        <f t="shared" si="1511"/>
        <v>0</v>
      </c>
      <c r="AF539" s="89">
        <f t="shared" si="1511"/>
        <v>0</v>
      </c>
      <c r="AG539" s="91">
        <f t="shared" si="1511"/>
        <v>0</v>
      </c>
      <c r="AH539" s="90">
        <f t="shared" si="1511"/>
        <v>3.1363269866645287</v>
      </c>
      <c r="AI539" s="89">
        <f t="shared" si="1511"/>
        <v>0.18968138594196027</v>
      </c>
      <c r="AJ539" s="91">
        <f t="shared" si="1511"/>
        <v>0</v>
      </c>
      <c r="AK539" s="90">
        <f t="shared" si="1511"/>
        <v>0</v>
      </c>
      <c r="AL539" s="89">
        <f t="shared" si="1511"/>
        <v>0</v>
      </c>
      <c r="AM539" s="91">
        <f t="shared" si="1511"/>
        <v>0</v>
      </c>
      <c r="AN539" s="90">
        <f t="shared" si="1511"/>
        <v>0</v>
      </c>
      <c r="AO539" s="89">
        <f t="shared" si="1511"/>
        <v>0</v>
      </c>
      <c r="AP539" s="91">
        <f t="shared" si="1511"/>
        <v>0</v>
      </c>
      <c r="AQ539" s="90">
        <f t="shared" si="1511"/>
        <v>0</v>
      </c>
      <c r="AR539" s="89">
        <f t="shared" si="1511"/>
        <v>0</v>
      </c>
      <c r="AS539" s="91">
        <f t="shared" si="1511"/>
        <v>0</v>
      </c>
      <c r="AT539" s="90">
        <f t="shared" si="1511"/>
        <v>0</v>
      </c>
      <c r="AU539" s="89">
        <f t="shared" si="1511"/>
        <v>0</v>
      </c>
      <c r="AV539" s="91">
        <f t="shared" si="1511"/>
        <v>0</v>
      </c>
      <c r="AW539" s="90">
        <f t="shared" si="1511"/>
        <v>0</v>
      </c>
      <c r="AX539" s="89">
        <f t="shared" si="1511"/>
        <v>0</v>
      </c>
      <c r="AY539" s="91">
        <f t="shared" si="1511"/>
        <v>0</v>
      </c>
      <c r="AZ539" s="90">
        <f t="shared" si="1511"/>
        <v>0</v>
      </c>
      <c r="BA539" s="89">
        <f t="shared" si="1511"/>
        <v>0</v>
      </c>
      <c r="BB539" s="91">
        <f t="shared" si="1511"/>
        <v>0</v>
      </c>
      <c r="BC539" s="90">
        <f t="shared" si="1511"/>
        <v>0</v>
      </c>
      <c r="BD539" s="89">
        <f t="shared" si="1511"/>
        <v>0</v>
      </c>
      <c r="BE539" s="91">
        <f t="shared" si="1511"/>
        <v>0</v>
      </c>
      <c r="BF539" s="90">
        <f t="shared" si="1511"/>
        <v>0</v>
      </c>
      <c r="BG539" s="89">
        <f t="shared" si="1511"/>
        <v>0</v>
      </c>
      <c r="BH539" s="91">
        <f t="shared" si="1511"/>
        <v>0</v>
      </c>
      <c r="BI539" s="90">
        <f t="shared" si="1511"/>
        <v>0</v>
      </c>
      <c r="BJ539" s="89">
        <f t="shared" si="1511"/>
        <v>0</v>
      </c>
      <c r="BK539" s="91">
        <f t="shared" si="1511"/>
        <v>0</v>
      </c>
      <c r="BL539" s="90">
        <f t="shared" si="1511"/>
        <v>0</v>
      </c>
      <c r="BM539" s="89">
        <f t="shared" si="1511"/>
        <v>0</v>
      </c>
      <c r="BN539" s="91">
        <f t="shared" si="1511"/>
        <v>0</v>
      </c>
      <c r="BO539" s="90">
        <f t="shared" si="1511"/>
        <v>0</v>
      </c>
      <c r="BP539" s="89">
        <f t="shared" si="1511"/>
        <v>0</v>
      </c>
      <c r="BQ539" s="91">
        <f t="shared" si="1511"/>
        <v>0</v>
      </c>
      <c r="BR539" s="90">
        <f t="shared" si="1511"/>
        <v>0</v>
      </c>
      <c r="BS539" s="89">
        <f t="shared" si="1511"/>
        <v>0</v>
      </c>
      <c r="BT539" s="91">
        <f t="shared" si="1511"/>
        <v>0</v>
      </c>
      <c r="BU539" s="92">
        <f t="shared" si="1511"/>
        <v>0</v>
      </c>
      <c r="BV539" s="89">
        <f t="shared" si="1511"/>
        <v>0</v>
      </c>
      <c r="BW539" s="91">
        <f t="shared" si="1511"/>
        <v>0</v>
      </c>
      <c r="BX539" s="90">
        <f t="shared" ref="BX539:EI539" si="1512">(SUM(BX505,BX506,BX507))</f>
        <v>0</v>
      </c>
      <c r="BY539" s="89">
        <f t="shared" si="1512"/>
        <v>0</v>
      </c>
      <c r="BZ539" s="91">
        <f t="shared" si="1512"/>
        <v>0</v>
      </c>
      <c r="CA539" s="90">
        <f t="shared" si="1512"/>
        <v>0</v>
      </c>
      <c r="CB539" s="89">
        <f t="shared" si="1512"/>
        <v>0</v>
      </c>
      <c r="CC539" s="91">
        <f t="shared" si="1512"/>
        <v>0.47864750916365773</v>
      </c>
      <c r="CD539" s="90">
        <f t="shared" si="1512"/>
        <v>0</v>
      </c>
      <c r="CE539" s="89">
        <f t="shared" si="1512"/>
        <v>0</v>
      </c>
      <c r="CF539" s="91">
        <f t="shared" si="1512"/>
        <v>0</v>
      </c>
      <c r="CG539" s="90">
        <f t="shared" si="1512"/>
        <v>0</v>
      </c>
      <c r="CH539" s="89">
        <f t="shared" si="1512"/>
        <v>0</v>
      </c>
      <c r="CI539" s="91">
        <f t="shared" si="1512"/>
        <v>0</v>
      </c>
      <c r="CJ539" s="90">
        <f t="shared" si="1512"/>
        <v>0</v>
      </c>
      <c r="CK539" s="89">
        <f t="shared" si="1512"/>
        <v>0</v>
      </c>
      <c r="CL539" s="91">
        <f t="shared" si="1512"/>
        <v>0</v>
      </c>
      <c r="CM539" s="90">
        <f t="shared" si="1512"/>
        <v>0</v>
      </c>
      <c r="CN539" s="89">
        <f t="shared" si="1512"/>
        <v>0</v>
      </c>
      <c r="CO539" s="91">
        <f t="shared" si="1512"/>
        <v>0</v>
      </c>
      <c r="CP539" s="90">
        <f t="shared" si="1512"/>
        <v>0</v>
      </c>
      <c r="CQ539" s="89">
        <f t="shared" si="1512"/>
        <v>0</v>
      </c>
      <c r="CR539" s="91">
        <f t="shared" si="1512"/>
        <v>0</v>
      </c>
      <c r="CS539" s="90">
        <f t="shared" si="1512"/>
        <v>0</v>
      </c>
      <c r="CT539" s="89">
        <f t="shared" si="1512"/>
        <v>0</v>
      </c>
      <c r="CU539" s="91">
        <f t="shared" si="1512"/>
        <v>0</v>
      </c>
      <c r="CV539" s="90">
        <f t="shared" si="1512"/>
        <v>0</v>
      </c>
      <c r="CW539" s="89">
        <f t="shared" si="1512"/>
        <v>0</v>
      </c>
      <c r="CX539" s="91">
        <f t="shared" si="1512"/>
        <v>0</v>
      </c>
      <c r="CY539" s="92">
        <f t="shared" si="1512"/>
        <v>0.3094297342109627</v>
      </c>
      <c r="CZ539" s="89">
        <f t="shared" si="1512"/>
        <v>0</v>
      </c>
      <c r="DA539" s="91">
        <f t="shared" si="1512"/>
        <v>0</v>
      </c>
      <c r="DB539" s="90">
        <f t="shared" si="1512"/>
        <v>0</v>
      </c>
      <c r="DC539" s="89">
        <f t="shared" si="1512"/>
        <v>0</v>
      </c>
      <c r="DD539" s="91">
        <f t="shared" si="1512"/>
        <v>0</v>
      </c>
      <c r="DE539" s="90">
        <f t="shared" si="1512"/>
        <v>0</v>
      </c>
      <c r="DF539" s="89">
        <f t="shared" si="1512"/>
        <v>0</v>
      </c>
      <c r="DG539" s="91">
        <f t="shared" si="1512"/>
        <v>0</v>
      </c>
      <c r="DH539" s="90">
        <f t="shared" si="1512"/>
        <v>0</v>
      </c>
      <c r="DI539" s="89">
        <f t="shared" si="1512"/>
        <v>0</v>
      </c>
      <c r="DJ539" s="91">
        <f t="shared" si="1512"/>
        <v>0</v>
      </c>
      <c r="DK539" s="90">
        <f t="shared" si="1512"/>
        <v>0</v>
      </c>
      <c r="DL539" s="89">
        <f t="shared" si="1512"/>
        <v>0</v>
      </c>
      <c r="DM539" s="91">
        <f t="shared" si="1512"/>
        <v>0</v>
      </c>
      <c r="DN539" s="90">
        <f t="shared" si="1512"/>
        <v>0</v>
      </c>
      <c r="DO539" s="89">
        <f t="shared" si="1512"/>
        <v>0</v>
      </c>
      <c r="DP539" s="91">
        <f t="shared" si="1512"/>
        <v>0</v>
      </c>
      <c r="DQ539" s="90">
        <f t="shared" si="1512"/>
        <v>0</v>
      </c>
      <c r="DR539" s="89">
        <f t="shared" si="1512"/>
        <v>0</v>
      </c>
      <c r="DS539" s="91">
        <f t="shared" si="1512"/>
        <v>0</v>
      </c>
      <c r="DT539" s="90">
        <f t="shared" si="1512"/>
        <v>0</v>
      </c>
      <c r="DU539" s="89">
        <f t="shared" si="1512"/>
        <v>0</v>
      </c>
      <c r="DV539" s="91">
        <f t="shared" si="1512"/>
        <v>0</v>
      </c>
      <c r="DW539" s="90">
        <f t="shared" si="1512"/>
        <v>0</v>
      </c>
      <c r="DX539" s="89">
        <f t="shared" si="1512"/>
        <v>0</v>
      </c>
      <c r="DY539" s="91">
        <f t="shared" si="1512"/>
        <v>0</v>
      </c>
      <c r="DZ539" s="90">
        <f t="shared" si="1512"/>
        <v>0</v>
      </c>
      <c r="EA539" s="89">
        <f t="shared" si="1512"/>
        <v>0</v>
      </c>
      <c r="EB539" s="91">
        <f t="shared" si="1512"/>
        <v>0</v>
      </c>
      <c r="EC539" s="90">
        <f t="shared" si="1512"/>
        <v>0</v>
      </c>
      <c r="ED539" s="89">
        <f t="shared" si="1512"/>
        <v>0</v>
      </c>
      <c r="EE539" s="91">
        <f t="shared" si="1512"/>
        <v>0</v>
      </c>
      <c r="EF539" s="90">
        <f t="shared" si="1512"/>
        <v>0</v>
      </c>
      <c r="EG539" s="89">
        <f t="shared" si="1512"/>
        <v>0</v>
      </c>
      <c r="EH539" s="91">
        <f t="shared" si="1512"/>
        <v>0</v>
      </c>
      <c r="EI539" s="90">
        <f t="shared" si="1512"/>
        <v>0</v>
      </c>
      <c r="EJ539" s="89">
        <f t="shared" ref="EJ539:EO539" si="1513">(SUM(EJ505,EJ506,EJ507))</f>
        <v>0</v>
      </c>
      <c r="EK539" s="91">
        <f t="shared" si="1513"/>
        <v>0</v>
      </c>
      <c r="EL539" s="90">
        <f t="shared" si="1513"/>
        <v>0</v>
      </c>
      <c r="EM539" s="89">
        <f t="shared" si="1513"/>
        <v>0</v>
      </c>
      <c r="EN539" s="91">
        <f t="shared" si="1513"/>
        <v>0</v>
      </c>
      <c r="EO539" s="90">
        <f t="shared" si="1513"/>
        <v>0</v>
      </c>
    </row>
    <row r="540" spans="2:145" s="120" customFormat="1" ht="15" thickBot="1" x14ac:dyDescent="0.35">
      <c r="I540" s="259"/>
      <c r="J540" s="263" t="s">
        <v>359</v>
      </c>
      <c r="K540" s="137">
        <f>(SUM(K502:K512))</f>
        <v>11045.694372700484</v>
      </c>
      <c r="L540" s="138">
        <f t="shared" ref="L540:BW540" si="1514">(SUM(L502:L512))</f>
        <v>7297.8793186722396</v>
      </c>
      <c r="M540" s="139">
        <f t="shared" si="1514"/>
        <v>7334.5667253579722</v>
      </c>
      <c r="N540" s="137">
        <f t="shared" si="1514"/>
        <v>8441.3905121451371</v>
      </c>
      <c r="O540" s="138">
        <f t="shared" si="1514"/>
        <v>10540.437648162691</v>
      </c>
      <c r="P540" s="139">
        <f t="shared" si="1514"/>
        <v>6840.2782710369256</v>
      </c>
      <c r="Q540" s="137">
        <f t="shared" si="1514"/>
        <v>8136.2637545452217</v>
      </c>
      <c r="R540" s="138">
        <f t="shared" si="1514"/>
        <v>8560.5407814708524</v>
      </c>
      <c r="S540" s="139">
        <f t="shared" si="1514"/>
        <v>6111.567049990932</v>
      </c>
      <c r="T540" s="137">
        <f t="shared" si="1514"/>
        <v>10365.922121921674</v>
      </c>
      <c r="U540" s="138">
        <f t="shared" si="1514"/>
        <v>8820.1589060665628</v>
      </c>
      <c r="V540" s="139">
        <f t="shared" si="1514"/>
        <v>9364.3306202954009</v>
      </c>
      <c r="W540" s="137">
        <f t="shared" si="1514"/>
        <v>8690.71615082481</v>
      </c>
      <c r="X540" s="138">
        <f t="shared" si="1514"/>
        <v>7827.4998080798459</v>
      </c>
      <c r="Y540" s="139">
        <f t="shared" si="1514"/>
        <v>6211.4762751822691</v>
      </c>
      <c r="Z540" s="137">
        <f t="shared" si="1514"/>
        <v>9970.6013824219353</v>
      </c>
      <c r="AA540" s="138">
        <f t="shared" si="1514"/>
        <v>9848.7836657176686</v>
      </c>
      <c r="AB540" s="139">
        <f t="shared" si="1514"/>
        <v>9515.7737931126048</v>
      </c>
      <c r="AC540" s="137">
        <f t="shared" si="1514"/>
        <v>6989.9964616529523</v>
      </c>
      <c r="AD540" s="138">
        <f t="shared" si="1514"/>
        <v>7058.7184021835883</v>
      </c>
      <c r="AE540" s="139">
        <f t="shared" si="1514"/>
        <v>6333.8360532417319</v>
      </c>
      <c r="AF540" s="137">
        <f t="shared" si="1514"/>
        <v>10783.515798850434</v>
      </c>
      <c r="AG540" s="138">
        <f t="shared" si="1514"/>
        <v>9566.9635836079087</v>
      </c>
      <c r="AH540" s="139">
        <f t="shared" si="1514"/>
        <v>10148.840699594368</v>
      </c>
      <c r="AI540" s="137">
        <f t="shared" si="1514"/>
        <v>4864.4711529891119</v>
      </c>
      <c r="AJ540" s="138">
        <f t="shared" si="1514"/>
        <v>4309.7811443851706</v>
      </c>
      <c r="AK540" s="139">
        <f t="shared" si="1514"/>
        <v>3937.8098268632548</v>
      </c>
      <c r="AL540" s="137">
        <f t="shared" si="1514"/>
        <v>7578.8153040816851</v>
      </c>
      <c r="AM540" s="138">
        <f t="shared" si="1514"/>
        <v>8074.5048309332306</v>
      </c>
      <c r="AN540" s="139">
        <f t="shared" si="1514"/>
        <v>7948.2483626446947</v>
      </c>
      <c r="AO540" s="137">
        <f t="shared" si="1514"/>
        <v>9445.9611594864327</v>
      </c>
      <c r="AP540" s="138">
        <f t="shared" si="1514"/>
        <v>9790.1580110663526</v>
      </c>
      <c r="AQ540" s="139">
        <f t="shared" si="1514"/>
        <v>9413.8228590941544</v>
      </c>
      <c r="AR540" s="137">
        <f t="shared" si="1514"/>
        <v>8730.6496456636087</v>
      </c>
      <c r="AS540" s="138">
        <f t="shared" si="1514"/>
        <v>8754.0853204562045</v>
      </c>
      <c r="AT540" s="139">
        <f t="shared" si="1514"/>
        <v>8814.8022046582792</v>
      </c>
      <c r="AU540" s="137">
        <f t="shared" si="1514"/>
        <v>7928.0687254723298</v>
      </c>
      <c r="AV540" s="138">
        <f t="shared" si="1514"/>
        <v>7655.7340009123645</v>
      </c>
      <c r="AW540" s="139">
        <f t="shared" si="1514"/>
        <v>8076.6995938876298</v>
      </c>
      <c r="AX540" s="137">
        <f t="shared" si="1514"/>
        <v>7716.6947247163189</v>
      </c>
      <c r="AY540" s="138">
        <f t="shared" si="1514"/>
        <v>7673.9408220019286</v>
      </c>
      <c r="AZ540" s="139">
        <f t="shared" si="1514"/>
        <v>7645.6466826311025</v>
      </c>
      <c r="BA540" s="137">
        <f t="shared" si="1514"/>
        <v>7638.695446390926</v>
      </c>
      <c r="BB540" s="138">
        <f t="shared" si="1514"/>
        <v>8394.4889842629946</v>
      </c>
      <c r="BC540" s="139">
        <f t="shared" si="1514"/>
        <v>8397.8554711882298</v>
      </c>
      <c r="BD540" s="137">
        <f t="shared" si="1514"/>
        <v>7776.7438307132397</v>
      </c>
      <c r="BE540" s="138">
        <f t="shared" si="1514"/>
        <v>5797.3060101636302</v>
      </c>
      <c r="BF540" s="139">
        <f t="shared" si="1514"/>
        <v>8592.3010386276146</v>
      </c>
      <c r="BG540" s="137">
        <f t="shared" si="1514"/>
        <v>7824.3891995590538</v>
      </c>
      <c r="BH540" s="138">
        <f t="shared" si="1514"/>
        <v>7756.2151908347669</v>
      </c>
      <c r="BI540" s="139">
        <f t="shared" si="1514"/>
        <v>8452.7822702829453</v>
      </c>
      <c r="BJ540" s="137">
        <f t="shared" si="1514"/>
        <v>8116.1822962694141</v>
      </c>
      <c r="BK540" s="138">
        <f t="shared" si="1514"/>
        <v>8185.7585043154959</v>
      </c>
      <c r="BL540" s="139">
        <f t="shared" si="1514"/>
        <v>8539.5510326416879</v>
      </c>
      <c r="BM540" s="137">
        <f t="shared" si="1514"/>
        <v>8614.1165298738451</v>
      </c>
      <c r="BN540" s="138">
        <f t="shared" si="1514"/>
        <v>8613.9860319137752</v>
      </c>
      <c r="BO540" s="139">
        <f t="shared" si="1514"/>
        <v>8397.915315633616</v>
      </c>
      <c r="BP540" s="137">
        <f t="shared" si="1514"/>
        <v>8290.2373466458521</v>
      </c>
      <c r="BQ540" s="138">
        <f t="shared" si="1514"/>
        <v>8585.1846908892039</v>
      </c>
      <c r="BR540" s="139">
        <f t="shared" si="1514"/>
        <v>8357.5064847363556</v>
      </c>
      <c r="BS540" s="137">
        <f t="shared" si="1514"/>
        <v>8135.9500896336167</v>
      </c>
      <c r="BT540" s="138">
        <f t="shared" si="1514"/>
        <v>7684.961539628478</v>
      </c>
      <c r="BU540" s="184">
        <f t="shared" si="1514"/>
        <v>8005.0873494270718</v>
      </c>
      <c r="BV540" s="137">
        <f t="shared" si="1514"/>
        <v>7906.7823148524521</v>
      </c>
      <c r="BW540" s="138">
        <f t="shared" si="1514"/>
        <v>7662.1622735915989</v>
      </c>
      <c r="BX540" s="139">
        <f t="shared" ref="BX540:EI540" si="1515">(SUM(BX502:BX512))</f>
        <v>8031.5160382066251</v>
      </c>
      <c r="BY540" s="137">
        <f t="shared" si="1515"/>
        <v>0</v>
      </c>
      <c r="BZ540" s="138">
        <f t="shared" si="1515"/>
        <v>0</v>
      </c>
      <c r="CA540" s="139">
        <f t="shared" si="1515"/>
        <v>0</v>
      </c>
      <c r="CB540" s="137">
        <f t="shared" si="1515"/>
        <v>11731.181836736971</v>
      </c>
      <c r="CC540" s="138">
        <f t="shared" si="1515"/>
        <v>9277.2617062682511</v>
      </c>
      <c r="CD540" s="139">
        <f t="shared" si="1515"/>
        <v>9289.7125741668096</v>
      </c>
      <c r="CE540" s="137">
        <f t="shared" si="1515"/>
        <v>11134.744567220281</v>
      </c>
      <c r="CF540" s="138">
        <f t="shared" si="1515"/>
        <v>9767.2376115732695</v>
      </c>
      <c r="CG540" s="139">
        <f t="shared" si="1515"/>
        <v>10497.077144579795</v>
      </c>
      <c r="CH540" s="137">
        <f t="shared" si="1515"/>
        <v>8326.5093432257563</v>
      </c>
      <c r="CI540" s="138">
        <f t="shared" si="1515"/>
        <v>8748.0653644338527</v>
      </c>
      <c r="CJ540" s="139">
        <f t="shared" si="1515"/>
        <v>9891.2673096362469</v>
      </c>
      <c r="CK540" s="137">
        <f t="shared" si="1515"/>
        <v>12452.020844570008</v>
      </c>
      <c r="CL540" s="138">
        <f t="shared" si="1515"/>
        <v>11397.776297199716</v>
      </c>
      <c r="CM540" s="139">
        <f t="shared" si="1515"/>
        <v>10794.469738361016</v>
      </c>
      <c r="CN540" s="137">
        <f t="shared" si="1515"/>
        <v>9060.3228325768105</v>
      </c>
      <c r="CO540" s="138">
        <f t="shared" si="1515"/>
        <v>6944.9596601785997</v>
      </c>
      <c r="CP540" s="139">
        <f t="shared" si="1515"/>
        <v>6641.4063642009987</v>
      </c>
      <c r="CQ540" s="137">
        <f t="shared" si="1515"/>
        <v>14073.987567709662</v>
      </c>
      <c r="CR540" s="138">
        <f t="shared" si="1515"/>
        <v>11740.171463938004</v>
      </c>
      <c r="CS540" s="139">
        <f t="shared" si="1515"/>
        <v>11898.091478851156</v>
      </c>
      <c r="CT540" s="137">
        <f t="shared" si="1515"/>
        <v>8933.2395463876619</v>
      </c>
      <c r="CU540" s="138">
        <f t="shared" si="1515"/>
        <v>8810.7312678207618</v>
      </c>
      <c r="CV540" s="139">
        <f t="shared" si="1515"/>
        <v>8109.9256256797225</v>
      </c>
      <c r="CW540" s="137">
        <f t="shared" si="1515"/>
        <v>14343.662155303562</v>
      </c>
      <c r="CX540" s="138">
        <f t="shared" si="1515"/>
        <v>10293.123721694661</v>
      </c>
      <c r="CY540" s="184">
        <f t="shared" si="1515"/>
        <v>15961.312647406548</v>
      </c>
      <c r="CZ540" s="137">
        <f t="shared" si="1515"/>
        <v>5118.9914027450632</v>
      </c>
      <c r="DA540" s="138">
        <f t="shared" si="1515"/>
        <v>5462.335235849293</v>
      </c>
      <c r="DB540" s="139">
        <f t="shared" si="1515"/>
        <v>5756.560771563557</v>
      </c>
      <c r="DC540" s="137">
        <f t="shared" si="1515"/>
        <v>11704.831008904024</v>
      </c>
      <c r="DD540" s="138">
        <f t="shared" si="1515"/>
        <v>10885.765688923188</v>
      </c>
      <c r="DE540" s="139">
        <f t="shared" si="1515"/>
        <v>10966.150418334188</v>
      </c>
      <c r="DF540" s="137">
        <f t="shared" si="1515"/>
        <v>9860.7809598525855</v>
      </c>
      <c r="DG540" s="138">
        <f t="shared" si="1515"/>
        <v>9813.5550408825147</v>
      </c>
      <c r="DH540" s="139">
        <f t="shared" si="1515"/>
        <v>10066.008005260954</v>
      </c>
      <c r="DI540" s="137">
        <f t="shared" si="1515"/>
        <v>7994.7894798781545</v>
      </c>
      <c r="DJ540" s="138">
        <f t="shared" si="1515"/>
        <v>7944.0476687933942</v>
      </c>
      <c r="DK540" s="139">
        <f t="shared" si="1515"/>
        <v>7949.7172423135407</v>
      </c>
      <c r="DL540" s="137">
        <f t="shared" si="1515"/>
        <v>9258.2380802924308</v>
      </c>
      <c r="DM540" s="138">
        <f t="shared" si="1515"/>
        <v>9627.712194099191</v>
      </c>
      <c r="DN540" s="139">
        <f t="shared" si="1515"/>
        <v>9402.7945807878896</v>
      </c>
      <c r="DO540" s="137">
        <f t="shared" si="1515"/>
        <v>8372.6619135292276</v>
      </c>
      <c r="DP540" s="138">
        <f t="shared" si="1515"/>
        <v>8171.93520294871</v>
      </c>
      <c r="DQ540" s="139">
        <f t="shared" si="1515"/>
        <v>7850.4538842252678</v>
      </c>
      <c r="DR540" s="137">
        <f t="shared" si="1515"/>
        <v>9866.0562262620879</v>
      </c>
      <c r="DS540" s="138">
        <f t="shared" si="1515"/>
        <v>8880.7135120292169</v>
      </c>
      <c r="DT540" s="139">
        <f t="shared" si="1515"/>
        <v>8764.5967804198954</v>
      </c>
      <c r="DU540" s="137">
        <f t="shared" si="1515"/>
        <v>8254.9702404217842</v>
      </c>
      <c r="DV540" s="138">
        <f t="shared" si="1515"/>
        <v>7332.4339520352969</v>
      </c>
      <c r="DW540" s="139">
        <f t="shared" si="1515"/>
        <v>7169.3251529469508</v>
      </c>
      <c r="DX540" s="137">
        <f t="shared" si="1515"/>
        <v>7807.4633289896301</v>
      </c>
      <c r="DY540" s="138">
        <f t="shared" si="1515"/>
        <v>7499.3030823228191</v>
      </c>
      <c r="DZ540" s="139">
        <f t="shared" si="1515"/>
        <v>7335.5121673596468</v>
      </c>
      <c r="EA540" s="137">
        <f t="shared" si="1515"/>
        <v>6596.4714940143558</v>
      </c>
      <c r="EB540" s="138">
        <f t="shared" si="1515"/>
        <v>6511.5912390429557</v>
      </c>
      <c r="EC540" s="139">
        <f t="shared" si="1515"/>
        <v>6647.8014970259856</v>
      </c>
      <c r="ED540" s="137">
        <f t="shared" si="1515"/>
        <v>8502.7386965615024</v>
      </c>
      <c r="EE540" s="138">
        <f t="shared" si="1515"/>
        <v>8149.0298031367547</v>
      </c>
      <c r="EF540" s="139">
        <f t="shared" si="1515"/>
        <v>7344.7604471976847</v>
      </c>
      <c r="EG540" s="137">
        <f t="shared" si="1515"/>
        <v>6990.2907543601905</v>
      </c>
      <c r="EH540" s="138">
        <f t="shared" si="1515"/>
        <v>6799.8032715707668</v>
      </c>
      <c r="EI540" s="139">
        <f t="shared" si="1515"/>
        <v>6607.2699785366503</v>
      </c>
      <c r="EJ540" s="137">
        <f t="shared" ref="EJ540:EO540" si="1516">(SUM(EJ502:EJ512))</f>
        <v>6941.2994647739242</v>
      </c>
      <c r="EK540" s="138">
        <f t="shared" si="1516"/>
        <v>7174.3951478500167</v>
      </c>
      <c r="EL540" s="139">
        <f t="shared" si="1516"/>
        <v>8050.7706682285616</v>
      </c>
      <c r="EM540" s="137">
        <f t="shared" si="1516"/>
        <v>6836.2219867728199</v>
      </c>
      <c r="EN540" s="138">
        <f t="shared" si="1516"/>
        <v>6765.3978596922643</v>
      </c>
      <c r="EO540" s="139">
        <f t="shared" si="1516"/>
        <v>6962.9499846968884</v>
      </c>
    </row>
    <row r="541" spans="2:145" s="120" customFormat="1" x14ac:dyDescent="0.3"/>
    <row r="542" spans="2:145" s="120" customFormat="1" x14ac:dyDescent="0.3"/>
    <row r="543" spans="2:145" s="120" customFormat="1" x14ac:dyDescent="0.3"/>
    <row r="544" spans="2:145" s="120" customFormat="1" x14ac:dyDescent="0.3">
      <c r="B544" s="185" t="s">
        <v>405</v>
      </c>
      <c r="C544" s="185"/>
      <c r="D544" s="186"/>
      <c r="E544" s="186"/>
      <c r="F544" s="186"/>
      <c r="G544" s="187"/>
      <c r="H544" s="128"/>
      <c r="I544" s="128"/>
      <c r="J544" s="128"/>
      <c r="K544" s="185" t="s">
        <v>374</v>
      </c>
      <c r="L544" s="128"/>
      <c r="M544" s="128"/>
      <c r="N544" s="128"/>
      <c r="O544" s="128"/>
      <c r="P544" s="128"/>
      <c r="Q544" s="128"/>
      <c r="R544" s="128"/>
      <c r="S544" s="128"/>
      <c r="T544" s="128"/>
      <c r="U544" s="128"/>
      <c r="V544" s="128"/>
      <c r="W544" s="128"/>
      <c r="X544" s="128"/>
      <c r="Y544" s="128"/>
      <c r="Z544" s="185"/>
      <c r="AO544" s="185" t="s">
        <v>375</v>
      </c>
      <c r="CB544" s="185" t="s">
        <v>374</v>
      </c>
      <c r="CC544" s="128"/>
      <c r="CD544" s="128"/>
      <c r="CE544" s="128"/>
      <c r="CF544" s="128"/>
      <c r="CG544" s="128"/>
      <c r="CH544" s="128"/>
      <c r="CI544" s="128"/>
      <c r="CJ544" s="128"/>
      <c r="CK544" s="128"/>
      <c r="CL544" s="128"/>
      <c r="CM544" s="128"/>
      <c r="CN544" s="128"/>
      <c r="CO544" s="128"/>
      <c r="CP544" s="128"/>
      <c r="CQ544" s="185"/>
      <c r="DF544" s="185" t="s">
        <v>375</v>
      </c>
    </row>
    <row r="545" spans="2:145" s="120" customFormat="1" ht="15" thickBot="1" x14ac:dyDescent="0.35">
      <c r="B545" s="188"/>
      <c r="D545" s="186"/>
      <c r="E545" s="186"/>
      <c r="F545" s="186"/>
      <c r="G545" s="187"/>
      <c r="H545" s="128"/>
      <c r="I545" s="128"/>
      <c r="J545" s="128"/>
      <c r="K545" s="128"/>
      <c r="L545" s="128"/>
      <c r="M545" s="128"/>
      <c r="N545" s="128"/>
      <c r="O545" s="128"/>
      <c r="P545" s="128"/>
      <c r="Q545" s="128"/>
      <c r="R545" s="128"/>
      <c r="S545" s="128"/>
      <c r="T545" s="128"/>
      <c r="U545" s="128"/>
      <c r="V545" s="128"/>
      <c r="W545" s="128"/>
      <c r="X545" s="128"/>
      <c r="Y545" s="128"/>
    </row>
    <row r="546" spans="2:145" s="120" customFormat="1" ht="15" thickBot="1" x14ac:dyDescent="0.35">
      <c r="B546" s="370" t="s">
        <v>340</v>
      </c>
      <c r="C546" s="372" t="s">
        <v>332</v>
      </c>
      <c r="D546" s="374" t="s">
        <v>333</v>
      </c>
      <c r="E546" s="374"/>
      <c r="F546" s="374"/>
      <c r="G546" s="189" t="s">
        <v>334</v>
      </c>
      <c r="H546" s="190"/>
      <c r="I546" s="191"/>
      <c r="J546" s="192"/>
      <c r="K546" s="352" t="s">
        <v>381</v>
      </c>
      <c r="L546" s="353"/>
      <c r="M546" s="354"/>
      <c r="N546" s="352" t="s">
        <v>453</v>
      </c>
      <c r="O546" s="353"/>
      <c r="P546" s="354"/>
      <c r="Q546" s="352" t="s">
        <v>385</v>
      </c>
      <c r="R546" s="353"/>
      <c r="S546" s="354"/>
      <c r="T546" s="352" t="s">
        <v>454</v>
      </c>
      <c r="U546" s="353"/>
      <c r="V546" s="354"/>
      <c r="W546" s="352" t="s">
        <v>384</v>
      </c>
      <c r="X546" s="353"/>
      <c r="Y546" s="354"/>
      <c r="Z546" s="352" t="s">
        <v>455</v>
      </c>
      <c r="AA546" s="353"/>
      <c r="AB546" s="354"/>
      <c r="AC546" s="352" t="s">
        <v>383</v>
      </c>
      <c r="AD546" s="353"/>
      <c r="AE546" s="354"/>
      <c r="AF546" s="352" t="s">
        <v>456</v>
      </c>
      <c r="AG546" s="353"/>
      <c r="AH546" s="354"/>
      <c r="AI546" s="352" t="s">
        <v>382</v>
      </c>
      <c r="AJ546" s="353"/>
      <c r="AK546" s="354"/>
      <c r="AL546" s="352" t="s">
        <v>457</v>
      </c>
      <c r="AM546" s="353"/>
      <c r="AN546" s="354"/>
      <c r="AO546" s="356" t="s">
        <v>403</v>
      </c>
      <c r="AP546" s="357"/>
      <c r="AQ546" s="358"/>
      <c r="AR546" s="356" t="s">
        <v>458</v>
      </c>
      <c r="AS546" s="357"/>
      <c r="AT546" s="358"/>
      <c r="AU546" s="352" t="s">
        <v>386</v>
      </c>
      <c r="AV546" s="353"/>
      <c r="AW546" s="354"/>
      <c r="AX546" s="352" t="s">
        <v>459</v>
      </c>
      <c r="AY546" s="353"/>
      <c r="AZ546" s="354"/>
      <c r="BA546" s="352" t="s">
        <v>387</v>
      </c>
      <c r="BB546" s="353"/>
      <c r="BC546" s="354"/>
      <c r="BD546" s="352" t="s">
        <v>460</v>
      </c>
      <c r="BE546" s="353"/>
      <c r="BF546" s="354"/>
      <c r="BG546" s="352" t="s">
        <v>388</v>
      </c>
      <c r="BH546" s="353"/>
      <c r="BI546" s="355"/>
      <c r="BJ546" s="352" t="s">
        <v>461</v>
      </c>
      <c r="BK546" s="353"/>
      <c r="BL546" s="354"/>
      <c r="BM546" s="352" t="s">
        <v>389</v>
      </c>
      <c r="BN546" s="353"/>
      <c r="BO546" s="354"/>
      <c r="BP546" s="352" t="s">
        <v>462</v>
      </c>
      <c r="BQ546" s="353"/>
      <c r="BR546" s="354"/>
      <c r="BS546" s="352" t="s">
        <v>390</v>
      </c>
      <c r="BT546" s="353"/>
      <c r="BU546" s="354"/>
      <c r="BV546" s="352" t="s">
        <v>463</v>
      </c>
      <c r="BW546" s="353"/>
      <c r="BX546" s="354"/>
      <c r="BY546" s="356" t="s">
        <v>402</v>
      </c>
      <c r="BZ546" s="357"/>
      <c r="CA546" s="358"/>
      <c r="CB546" s="352" t="s">
        <v>396</v>
      </c>
      <c r="CC546" s="353"/>
      <c r="CD546" s="354"/>
      <c r="CE546" s="352" t="s">
        <v>464</v>
      </c>
      <c r="CF546" s="353"/>
      <c r="CG546" s="354"/>
      <c r="CH546" s="352" t="s">
        <v>397</v>
      </c>
      <c r="CI546" s="353"/>
      <c r="CJ546" s="354"/>
      <c r="CK546" s="352" t="s">
        <v>465</v>
      </c>
      <c r="CL546" s="353"/>
      <c r="CM546" s="354"/>
      <c r="CN546" s="352" t="s">
        <v>398</v>
      </c>
      <c r="CO546" s="353"/>
      <c r="CP546" s="355"/>
      <c r="CQ546" s="352" t="s">
        <v>466</v>
      </c>
      <c r="CR546" s="353"/>
      <c r="CS546" s="354"/>
      <c r="CT546" s="352" t="s">
        <v>399</v>
      </c>
      <c r="CU546" s="353"/>
      <c r="CV546" s="354"/>
      <c r="CW546" s="352" t="s">
        <v>467</v>
      </c>
      <c r="CX546" s="353"/>
      <c r="CY546" s="354"/>
      <c r="CZ546" s="352" t="s">
        <v>400</v>
      </c>
      <c r="DA546" s="353"/>
      <c r="DB546" s="354"/>
      <c r="DC546" s="352" t="s">
        <v>468</v>
      </c>
      <c r="DD546" s="353"/>
      <c r="DE546" s="354"/>
      <c r="DF546" s="356" t="s">
        <v>401</v>
      </c>
      <c r="DG546" s="357"/>
      <c r="DH546" s="358"/>
      <c r="DI546" s="356" t="s">
        <v>469</v>
      </c>
      <c r="DJ546" s="357"/>
      <c r="DK546" s="358"/>
      <c r="DL546" s="352" t="s">
        <v>391</v>
      </c>
      <c r="DM546" s="353"/>
      <c r="DN546" s="354"/>
      <c r="DO546" s="352" t="s">
        <v>470</v>
      </c>
      <c r="DP546" s="353"/>
      <c r="DQ546" s="354"/>
      <c r="DR546" s="352" t="s">
        <v>392</v>
      </c>
      <c r="DS546" s="353"/>
      <c r="DT546" s="354"/>
      <c r="DU546" s="352" t="s">
        <v>471</v>
      </c>
      <c r="DV546" s="353"/>
      <c r="DW546" s="355"/>
      <c r="DX546" s="352" t="s">
        <v>393</v>
      </c>
      <c r="DY546" s="353"/>
      <c r="DZ546" s="354"/>
      <c r="EA546" s="352" t="s">
        <v>472</v>
      </c>
      <c r="EB546" s="353"/>
      <c r="EC546" s="354"/>
      <c r="ED546" s="352" t="s">
        <v>394</v>
      </c>
      <c r="EE546" s="353"/>
      <c r="EF546" s="354"/>
      <c r="EG546" s="352" t="s">
        <v>473</v>
      </c>
      <c r="EH546" s="353"/>
      <c r="EI546" s="355"/>
      <c r="EJ546" s="352" t="s">
        <v>395</v>
      </c>
      <c r="EK546" s="353"/>
      <c r="EL546" s="354"/>
      <c r="EM546" s="352" t="s">
        <v>474</v>
      </c>
      <c r="EN546" s="353"/>
      <c r="EO546" s="354"/>
    </row>
    <row r="547" spans="2:145" s="120" customFormat="1" ht="15" thickBot="1" x14ac:dyDescent="0.35">
      <c r="B547" s="371"/>
      <c r="C547" s="373"/>
      <c r="D547" s="193" t="s">
        <v>335</v>
      </c>
      <c r="E547" s="194" t="s">
        <v>336</v>
      </c>
      <c r="F547" s="195" t="s">
        <v>337</v>
      </c>
      <c r="G547" s="196" t="s">
        <v>338</v>
      </c>
      <c r="H547" s="125"/>
      <c r="I547" s="126"/>
      <c r="J547" s="127"/>
      <c r="K547" s="111" t="s">
        <v>513</v>
      </c>
      <c r="L547" s="112" t="s">
        <v>514</v>
      </c>
      <c r="M547" s="113" t="s">
        <v>515</v>
      </c>
      <c r="N547" s="111" t="s">
        <v>516</v>
      </c>
      <c r="O547" s="112" t="s">
        <v>517</v>
      </c>
      <c r="P547" s="113" t="s">
        <v>518</v>
      </c>
      <c r="Q547" s="111" t="s">
        <v>519</v>
      </c>
      <c r="R547" s="112" t="s">
        <v>520</v>
      </c>
      <c r="S547" s="113" t="s">
        <v>521</v>
      </c>
      <c r="T547" s="111" t="s">
        <v>522</v>
      </c>
      <c r="U547" s="112" t="s">
        <v>523</v>
      </c>
      <c r="V547" s="113" t="s">
        <v>524</v>
      </c>
      <c r="W547" s="111" t="s">
        <v>525</v>
      </c>
      <c r="X547" s="112" t="s">
        <v>526</v>
      </c>
      <c r="Y547" s="113" t="s">
        <v>527</v>
      </c>
      <c r="Z547" s="111" t="s">
        <v>528</v>
      </c>
      <c r="AA547" s="112" t="s">
        <v>529</v>
      </c>
      <c r="AB547" s="113" t="s">
        <v>530</v>
      </c>
      <c r="AC547" s="111" t="s">
        <v>531</v>
      </c>
      <c r="AD547" s="112" t="s">
        <v>532</v>
      </c>
      <c r="AE547" s="113" t="s">
        <v>533</v>
      </c>
      <c r="AF547" s="111" t="s">
        <v>534</v>
      </c>
      <c r="AG547" s="112" t="s">
        <v>535</v>
      </c>
      <c r="AH547" s="113" t="s">
        <v>536</v>
      </c>
      <c r="AI547" s="111" t="s">
        <v>537</v>
      </c>
      <c r="AJ547" s="112" t="s">
        <v>538</v>
      </c>
      <c r="AK547" s="113" t="s">
        <v>539</v>
      </c>
      <c r="AL547" s="111" t="s">
        <v>540</v>
      </c>
      <c r="AM547" s="112" t="s">
        <v>541</v>
      </c>
      <c r="AN547" s="113" t="s">
        <v>542</v>
      </c>
      <c r="AO547" s="111" t="s">
        <v>543</v>
      </c>
      <c r="AP547" s="112" t="s">
        <v>544</v>
      </c>
      <c r="AQ547" s="113" t="s">
        <v>545</v>
      </c>
      <c r="AR547" s="111" t="s">
        <v>546</v>
      </c>
      <c r="AS547" s="112" t="s">
        <v>547</v>
      </c>
      <c r="AT547" s="113" t="s">
        <v>548</v>
      </c>
      <c r="AU547" s="111" t="s">
        <v>549</v>
      </c>
      <c r="AV547" s="112" t="s">
        <v>550</v>
      </c>
      <c r="AW547" s="113" t="s">
        <v>551</v>
      </c>
      <c r="AX547" s="111" t="s">
        <v>552</v>
      </c>
      <c r="AY547" s="112" t="s">
        <v>553</v>
      </c>
      <c r="AZ547" s="113" t="s">
        <v>554</v>
      </c>
      <c r="BA547" s="111" t="s">
        <v>555</v>
      </c>
      <c r="BB547" s="112" t="s">
        <v>556</v>
      </c>
      <c r="BC547" s="113" t="s">
        <v>557</v>
      </c>
      <c r="BD547" s="111" t="s">
        <v>558</v>
      </c>
      <c r="BE547" s="112" t="s">
        <v>559</v>
      </c>
      <c r="BF547" s="113" t="s">
        <v>560</v>
      </c>
      <c r="BG547" s="111" t="s">
        <v>561</v>
      </c>
      <c r="BH547" s="112" t="s">
        <v>562</v>
      </c>
      <c r="BI547" s="114" t="s">
        <v>563</v>
      </c>
      <c r="BJ547" s="111" t="s">
        <v>564</v>
      </c>
      <c r="BK547" s="112" t="s">
        <v>565</v>
      </c>
      <c r="BL547" s="113" t="s">
        <v>566</v>
      </c>
      <c r="BM547" s="111" t="s">
        <v>567</v>
      </c>
      <c r="BN547" s="112" t="s">
        <v>568</v>
      </c>
      <c r="BO547" s="113" t="s">
        <v>569</v>
      </c>
      <c r="BP547" s="111" t="s">
        <v>570</v>
      </c>
      <c r="BQ547" s="112" t="s">
        <v>571</v>
      </c>
      <c r="BR547" s="113" t="s">
        <v>572</v>
      </c>
      <c r="BS547" s="111" t="s">
        <v>573</v>
      </c>
      <c r="BT547" s="112" t="s">
        <v>574</v>
      </c>
      <c r="BU547" s="113" t="s">
        <v>575</v>
      </c>
      <c r="BV547" s="111" t="s">
        <v>576</v>
      </c>
      <c r="BW547" s="112" t="s">
        <v>577</v>
      </c>
      <c r="BX547" s="113" t="s">
        <v>578</v>
      </c>
      <c r="BY547" s="111" t="s">
        <v>579</v>
      </c>
      <c r="BZ547" s="112" t="s">
        <v>511</v>
      </c>
      <c r="CA547" s="113" t="s">
        <v>512</v>
      </c>
      <c r="CB547" s="111" t="s">
        <v>580</v>
      </c>
      <c r="CC547" s="112" t="s">
        <v>581</v>
      </c>
      <c r="CD547" s="113" t="s">
        <v>582</v>
      </c>
      <c r="CE547" s="111" t="s">
        <v>583</v>
      </c>
      <c r="CF547" s="112" t="s">
        <v>584</v>
      </c>
      <c r="CG547" s="113" t="s">
        <v>585</v>
      </c>
      <c r="CH547" s="111" t="s">
        <v>586</v>
      </c>
      <c r="CI547" s="112" t="s">
        <v>587</v>
      </c>
      <c r="CJ547" s="113" t="s">
        <v>588</v>
      </c>
      <c r="CK547" s="111" t="s">
        <v>589</v>
      </c>
      <c r="CL547" s="112" t="s">
        <v>590</v>
      </c>
      <c r="CM547" s="113" t="s">
        <v>591</v>
      </c>
      <c r="CN547" s="111" t="s">
        <v>592</v>
      </c>
      <c r="CO547" s="112" t="s">
        <v>593</v>
      </c>
      <c r="CP547" s="114" t="s">
        <v>594</v>
      </c>
      <c r="CQ547" s="111" t="s">
        <v>595</v>
      </c>
      <c r="CR547" s="112" t="s">
        <v>596</v>
      </c>
      <c r="CS547" s="113" t="s">
        <v>597</v>
      </c>
      <c r="CT547" s="111" t="s">
        <v>598</v>
      </c>
      <c r="CU547" s="112" t="s">
        <v>599</v>
      </c>
      <c r="CV547" s="113" t="s">
        <v>600</v>
      </c>
      <c r="CW547" s="111" t="s">
        <v>601</v>
      </c>
      <c r="CX547" s="112" t="s">
        <v>602</v>
      </c>
      <c r="CY547" s="113" t="s">
        <v>603</v>
      </c>
      <c r="CZ547" s="111" t="s">
        <v>604</v>
      </c>
      <c r="DA547" s="112" t="s">
        <v>605</v>
      </c>
      <c r="DB547" s="113" t="s">
        <v>606</v>
      </c>
      <c r="DC547" s="111" t="s">
        <v>607</v>
      </c>
      <c r="DD547" s="112" t="s">
        <v>608</v>
      </c>
      <c r="DE547" s="113" t="s">
        <v>609</v>
      </c>
      <c r="DF547" s="111" t="s">
        <v>610</v>
      </c>
      <c r="DG547" s="112" t="s">
        <v>611</v>
      </c>
      <c r="DH547" s="113" t="s">
        <v>612</v>
      </c>
      <c r="DI547" s="111" t="s">
        <v>613</v>
      </c>
      <c r="DJ547" s="112" t="s">
        <v>614</v>
      </c>
      <c r="DK547" s="113" t="s">
        <v>615</v>
      </c>
      <c r="DL547" s="111" t="s">
        <v>616</v>
      </c>
      <c r="DM547" s="112" t="s">
        <v>617</v>
      </c>
      <c r="DN547" s="113" t="s">
        <v>618</v>
      </c>
      <c r="DO547" s="111" t="s">
        <v>619</v>
      </c>
      <c r="DP547" s="112" t="s">
        <v>620</v>
      </c>
      <c r="DQ547" s="113" t="s">
        <v>621</v>
      </c>
      <c r="DR547" s="111" t="s">
        <v>622</v>
      </c>
      <c r="DS547" s="112" t="s">
        <v>623</v>
      </c>
      <c r="DT547" s="113" t="s">
        <v>624</v>
      </c>
      <c r="DU547" s="111" t="s">
        <v>625</v>
      </c>
      <c r="DV547" s="112" t="s">
        <v>626</v>
      </c>
      <c r="DW547" s="114" t="s">
        <v>627</v>
      </c>
      <c r="DX547" s="111" t="s">
        <v>628</v>
      </c>
      <c r="DY547" s="112" t="s">
        <v>629</v>
      </c>
      <c r="DZ547" s="113" t="s">
        <v>630</v>
      </c>
      <c r="EA547" s="111" t="s">
        <v>631</v>
      </c>
      <c r="EB547" s="112" t="s">
        <v>632</v>
      </c>
      <c r="EC547" s="113" t="s">
        <v>633</v>
      </c>
      <c r="ED547" s="111" t="s">
        <v>634</v>
      </c>
      <c r="EE547" s="112" t="s">
        <v>635</v>
      </c>
      <c r="EF547" s="113" t="s">
        <v>636</v>
      </c>
      <c r="EG547" s="111" t="s">
        <v>637</v>
      </c>
      <c r="EH547" s="112" t="s">
        <v>638</v>
      </c>
      <c r="EI547" s="114" t="s">
        <v>639</v>
      </c>
      <c r="EJ547" s="111" t="s">
        <v>640</v>
      </c>
      <c r="EK547" s="112" t="s">
        <v>641</v>
      </c>
      <c r="EL547" s="113" t="s">
        <v>642</v>
      </c>
      <c r="EM547" s="111" t="s">
        <v>643</v>
      </c>
      <c r="EN547" s="112" t="s">
        <v>644</v>
      </c>
      <c r="EO547" s="113" t="s">
        <v>645</v>
      </c>
    </row>
    <row r="548" spans="2:145" s="120" customFormat="1" ht="15" thickBot="1" x14ac:dyDescent="0.35">
      <c r="B548" s="188"/>
      <c r="D548" s="186"/>
      <c r="E548" s="186"/>
      <c r="F548" s="186"/>
      <c r="G548" s="187"/>
      <c r="H548" s="128"/>
      <c r="I548" s="128"/>
      <c r="J548" s="128"/>
    </row>
    <row r="549" spans="2:145" s="120" customFormat="1" x14ac:dyDescent="0.3">
      <c r="B549" s="359" t="s">
        <v>341</v>
      </c>
      <c r="C549" s="57" t="str">
        <f t="shared" ref="C549:G558" si="1517">(C350)</f>
        <v>Lamivudine_Neg</v>
      </c>
      <c r="D549" s="58">
        <f t="shared" si="1517"/>
        <v>2.5</v>
      </c>
      <c r="E549" s="59">
        <f t="shared" si="1517"/>
        <v>5.5</v>
      </c>
      <c r="F549" s="60">
        <f t="shared" si="1517"/>
        <v>3.01</v>
      </c>
      <c r="G549" s="61">
        <f t="shared" si="1517"/>
        <v>228.04483999999999</v>
      </c>
      <c r="H549" s="62"/>
      <c r="I549" s="63"/>
      <c r="J549" s="64"/>
      <c r="K549" s="62">
        <f>(K350*100/(MAX($K350:$AN350)))</f>
        <v>100</v>
      </c>
      <c r="L549" s="108">
        <f t="shared" ref="L549:AN549" si="1518">(L350*100/(MAX($K350:$AN350)))</f>
        <v>93.724020054966829</v>
      </c>
      <c r="M549" s="64">
        <f t="shared" si="1518"/>
        <v>95.717662816210947</v>
      </c>
      <c r="N549" s="62">
        <f t="shared" si="1518"/>
        <v>95.963827743920746</v>
      </c>
      <c r="O549" s="108">
        <f t="shared" si="1518"/>
        <v>95.822922999243389</v>
      </c>
      <c r="P549" s="64">
        <f t="shared" si="1518"/>
        <v>93.932917395098428</v>
      </c>
      <c r="Q549" s="62">
        <f t="shared" si="1518"/>
        <v>94.325113304535606</v>
      </c>
      <c r="R549" s="108">
        <f t="shared" si="1518"/>
        <v>94.732767109503442</v>
      </c>
      <c r="S549" s="64">
        <f t="shared" si="1518"/>
        <v>93.986842552337649</v>
      </c>
      <c r="T549" s="62">
        <f t="shared" si="1518"/>
        <v>91.098369243611756</v>
      </c>
      <c r="U549" s="63">
        <f t="shared" si="1518"/>
        <v>91.772971057178992</v>
      </c>
      <c r="V549" s="64">
        <f t="shared" si="1518"/>
        <v>92.452087155107961</v>
      </c>
      <c r="W549" s="62">
        <f t="shared" si="1518"/>
        <v>92.972342450661884</v>
      </c>
      <c r="X549" s="63">
        <f t="shared" si="1518"/>
        <v>93.391584771193251</v>
      </c>
      <c r="Y549" s="136">
        <f t="shared" si="1518"/>
        <v>92.003968713481541</v>
      </c>
      <c r="Z549" s="62">
        <f t="shared" si="1518"/>
        <v>91.905321043085323</v>
      </c>
      <c r="AA549" s="63">
        <f t="shared" si="1518"/>
        <v>92.883278837324511</v>
      </c>
      <c r="AB549" s="64">
        <f t="shared" si="1518"/>
        <v>90.541418668200095</v>
      </c>
      <c r="AC549" s="134">
        <f t="shared" si="1518"/>
        <v>95.158824618796572</v>
      </c>
      <c r="AD549" s="63">
        <f t="shared" si="1518"/>
        <v>95.21691090029411</v>
      </c>
      <c r="AE549" s="64">
        <f t="shared" si="1518"/>
        <v>95.215457752453446</v>
      </c>
      <c r="AF549" s="62">
        <f t="shared" si="1518"/>
        <v>93.616299705916248</v>
      </c>
      <c r="AG549" s="63">
        <f t="shared" si="1518"/>
        <v>93.75065565101761</v>
      </c>
      <c r="AH549" s="64">
        <f t="shared" si="1518"/>
        <v>91.95066585913014</v>
      </c>
      <c r="AI549" s="62">
        <f t="shared" si="1518"/>
        <v>93.40059077874632</v>
      </c>
      <c r="AJ549" s="63">
        <f t="shared" si="1518"/>
        <v>97.017910441195198</v>
      </c>
      <c r="AK549" s="64">
        <f t="shared" si="1518"/>
        <v>95.912419561170822</v>
      </c>
      <c r="AL549" s="62">
        <f t="shared" si="1518"/>
        <v>91.91729753120859</v>
      </c>
      <c r="AM549" s="63">
        <f t="shared" si="1518"/>
        <v>92.287983502158255</v>
      </c>
      <c r="AN549" s="64">
        <f t="shared" si="1518"/>
        <v>90.143080398453961</v>
      </c>
      <c r="AO549" s="62">
        <f t="shared" ref="AO549:AO580" si="1519">(AVERAGE(AO350:AQ350))</f>
        <v>30191.899970124923</v>
      </c>
      <c r="AP549" s="64">
        <f t="shared" ref="AP549:AP580" si="1520">(_xlfn.STDEV.P(AO350:AQ350))</f>
        <v>630.58940971400648</v>
      </c>
      <c r="AQ549" s="62">
        <f t="shared" ref="AQ549:AQ580" si="1521">(AVERAGE(AR350:AT350))</f>
        <v>31291.105056414835</v>
      </c>
      <c r="AR549" s="213">
        <f t="shared" ref="AR549:AR580" si="1522">(_xlfn.STDEV.P(AR350:AT350))</f>
        <v>113.3400380326304</v>
      </c>
      <c r="AS549" s="207">
        <f t="shared" ref="AS549:AS564" si="1523">(AVERAGE(AO350:AT350))</f>
        <v>30741.502513269879</v>
      </c>
      <c r="AT549" s="64">
        <f t="shared" ref="AT549:AT564" si="1524">(_xlfn.STDEV.P(AO350:AT350))</f>
        <v>712.25517854470763</v>
      </c>
      <c r="AU549" s="62">
        <f t="shared" ref="AU549:BX549" si="1525">(AU350*100/$AS549)</f>
        <v>70.23862502844166</v>
      </c>
      <c r="AV549" s="63">
        <f t="shared" si="1525"/>
        <v>80.022745345627698</v>
      </c>
      <c r="AW549" s="64">
        <f t="shared" si="1525"/>
        <v>82.211375449696249</v>
      </c>
      <c r="AX549" s="62">
        <f t="shared" si="1525"/>
        <v>83.967437947231033</v>
      </c>
      <c r="AY549" s="63">
        <f t="shared" si="1525"/>
        <v>86.22041772776322</v>
      </c>
      <c r="AZ549" s="64">
        <f t="shared" si="1525"/>
        <v>87.249709703841035</v>
      </c>
      <c r="BA549" s="62">
        <f t="shared" si="1525"/>
        <v>87.798153295552339</v>
      </c>
      <c r="BB549" s="63">
        <f t="shared" si="1525"/>
        <v>87.390753660905361</v>
      </c>
      <c r="BC549" s="64">
        <f t="shared" si="1525"/>
        <v>88.186455383881054</v>
      </c>
      <c r="BD549" s="62">
        <f t="shared" si="1525"/>
        <v>88.881251415237628</v>
      </c>
      <c r="BE549" s="63">
        <f t="shared" si="1525"/>
        <v>89.110756042390349</v>
      </c>
      <c r="BF549" s="64">
        <f t="shared" si="1525"/>
        <v>93.352425767027725</v>
      </c>
      <c r="BG549" s="62">
        <f t="shared" si="1525"/>
        <v>90.457384770974755</v>
      </c>
      <c r="BH549" s="63">
        <f t="shared" si="1525"/>
        <v>90.731175460806469</v>
      </c>
      <c r="BI549" s="64">
        <f t="shared" si="1525"/>
        <v>91.964961912081151</v>
      </c>
      <c r="BJ549" s="62">
        <f t="shared" si="1525"/>
        <v>91.543162289964869</v>
      </c>
      <c r="BK549" s="63">
        <f t="shared" si="1525"/>
        <v>92.907990879186571</v>
      </c>
      <c r="BL549" s="64">
        <f t="shared" si="1525"/>
        <v>94.03704073670923</v>
      </c>
      <c r="BM549" s="62">
        <f t="shared" si="1525"/>
        <v>92.55287214085314</v>
      </c>
      <c r="BN549" s="63">
        <f t="shared" si="1525"/>
        <v>93.233841372620191</v>
      </c>
      <c r="BO549" s="64">
        <f t="shared" si="1525"/>
        <v>92.545214864153237</v>
      </c>
      <c r="BP549" s="62">
        <f t="shared" si="1525"/>
        <v>93.264230114431598</v>
      </c>
      <c r="BQ549" s="63">
        <f t="shared" si="1525"/>
        <v>93.885002642708031</v>
      </c>
      <c r="BR549" s="64">
        <f t="shared" si="1525"/>
        <v>93.195741498823978</v>
      </c>
      <c r="BS549" s="62">
        <f t="shared" si="1525"/>
        <v>92.957861955163864</v>
      </c>
      <c r="BT549" s="63">
        <f t="shared" si="1525"/>
        <v>94.752993463039985</v>
      </c>
      <c r="BU549" s="64">
        <f t="shared" si="1525"/>
        <v>93.499418347422534</v>
      </c>
      <c r="BV549" s="62">
        <f t="shared" si="1525"/>
        <v>93.865404715019622</v>
      </c>
      <c r="BW549" s="63">
        <f t="shared" si="1525"/>
        <v>93.552360670402607</v>
      </c>
      <c r="BX549" s="64">
        <f t="shared" si="1525"/>
        <v>94.94745707004121</v>
      </c>
      <c r="BY549" s="62"/>
      <c r="BZ549" s="63"/>
      <c r="CA549" s="64"/>
      <c r="CB549" s="62">
        <f t="shared" ref="CB549:DE549" si="1526">(CB350*100/(MAX($CB350:$CN350,$CP350:$CZ350,$DB350:$DE350)))</f>
        <v>64.346382312049158</v>
      </c>
      <c r="CC549" s="63">
        <f t="shared" si="1526"/>
        <v>65.750153611911983</v>
      </c>
      <c r="CD549" s="98">
        <f t="shared" si="1526"/>
        <v>72.841197954135168</v>
      </c>
      <c r="CE549" s="62">
        <f t="shared" si="1526"/>
        <v>72.358371804365518</v>
      </c>
      <c r="CF549" s="63">
        <f t="shared" si="1526"/>
        <v>78.523628760746746</v>
      </c>
      <c r="CG549" s="64">
        <f t="shared" si="1526"/>
        <v>78.971646057109922</v>
      </c>
      <c r="CH549" s="62">
        <f t="shared" si="1526"/>
        <v>81.273795228019523</v>
      </c>
      <c r="CI549" s="63">
        <f t="shared" si="1526"/>
        <v>78.595962863414258</v>
      </c>
      <c r="CJ549" s="64">
        <f t="shared" si="1526"/>
        <v>79.470730624713113</v>
      </c>
      <c r="CK549" s="62">
        <f t="shared" si="1526"/>
        <v>78.488436516024805</v>
      </c>
      <c r="CL549" s="63">
        <f t="shared" si="1526"/>
        <v>77.64299317023638</v>
      </c>
      <c r="CM549" s="64">
        <f t="shared" si="1526"/>
        <v>81.5570962949391</v>
      </c>
      <c r="CN549" s="62">
        <f t="shared" si="1526"/>
        <v>86.964753139297784</v>
      </c>
      <c r="CO549" s="135">
        <f t="shared" si="1526"/>
        <v>90.34817542264939</v>
      </c>
      <c r="CP549" s="64">
        <f t="shared" si="1526"/>
        <v>92.565086462446729</v>
      </c>
      <c r="CQ549" s="62">
        <f t="shared" si="1526"/>
        <v>84.979000800698415</v>
      </c>
      <c r="CR549" s="63">
        <f t="shared" si="1526"/>
        <v>84.270635608858143</v>
      </c>
      <c r="CS549" s="64">
        <f t="shared" si="1526"/>
        <v>84.731402704385999</v>
      </c>
      <c r="CT549" s="62">
        <f t="shared" si="1526"/>
        <v>92.963308330848946</v>
      </c>
      <c r="CU549" s="63">
        <f t="shared" si="1526"/>
        <v>97.442993849915453</v>
      </c>
      <c r="CV549" s="64">
        <f t="shared" si="1526"/>
        <v>98.508674712640854</v>
      </c>
      <c r="CW549" s="62">
        <f t="shared" si="1526"/>
        <v>95.323871237862576</v>
      </c>
      <c r="CX549" s="63">
        <f t="shared" si="1526"/>
        <v>94.645672050435607</v>
      </c>
      <c r="CY549" s="64">
        <f t="shared" si="1526"/>
        <v>91.362103206202818</v>
      </c>
      <c r="CZ549" s="62">
        <f t="shared" si="1526"/>
        <v>97.297659573170577</v>
      </c>
      <c r="DA549" s="135">
        <f t="shared" si="1526"/>
        <v>102.89104529762128</v>
      </c>
      <c r="DB549" s="64">
        <f t="shared" si="1526"/>
        <v>100</v>
      </c>
      <c r="DC549" s="62">
        <f t="shared" si="1526"/>
        <v>97.192457200660527</v>
      </c>
      <c r="DD549" s="63">
        <f t="shared" si="1526"/>
        <v>97.279575535216509</v>
      </c>
      <c r="DE549" s="64">
        <f t="shared" si="1526"/>
        <v>98.020488313311091</v>
      </c>
      <c r="DF549" s="62">
        <f t="shared" ref="DF549:DF580" si="1527">(AVERAGE(DF350:DH350))</f>
        <v>28807.274210186282</v>
      </c>
      <c r="DG549" s="64">
        <f t="shared" ref="DG549:DG580" si="1528">(_xlfn.STDEV.P(DF350:DH350))</f>
        <v>550.58735413050908</v>
      </c>
      <c r="DH549" s="62">
        <f t="shared" ref="DH549:DH580" si="1529">(AVERAGE(DI350:DK350))</f>
        <v>30190.87967183752</v>
      </c>
      <c r="DI549" s="213">
        <f t="shared" ref="DI549:DI580" si="1530">(_xlfn.STDEV.P(DI350:DK350))</f>
        <v>402.41152743929467</v>
      </c>
      <c r="DJ549" s="207">
        <f t="shared" ref="DJ549:DJ564" si="1531">(AVERAGE(DF350:DK350))</f>
        <v>29499.076941011899</v>
      </c>
      <c r="DK549" s="64">
        <f t="shared" ref="DK549:DK564" si="1532">(_xlfn.STDEV.P(DF350:DK350))</f>
        <v>843.28628255771605</v>
      </c>
      <c r="DL549" s="62">
        <f t="shared" ref="DL549:EO549" si="1533">(DL350*100/$DJ549)</f>
        <v>103.18245508257756</v>
      </c>
      <c r="DM549" s="63">
        <f t="shared" si="1533"/>
        <v>101.50896951523943</v>
      </c>
      <c r="DN549" s="64">
        <f t="shared" si="1533"/>
        <v>100.87455647968972</v>
      </c>
      <c r="DO549" s="62">
        <f t="shared" si="1533"/>
        <v>104.75671963514716</v>
      </c>
      <c r="DP549" s="63">
        <f t="shared" si="1533"/>
        <v>104.39608287698249</v>
      </c>
      <c r="DQ549" s="64">
        <f t="shared" si="1533"/>
        <v>102.94467229169851</v>
      </c>
      <c r="DR549" s="62">
        <f t="shared" si="1533"/>
        <v>104.60031157542642</v>
      </c>
      <c r="DS549" s="63">
        <f t="shared" si="1533"/>
        <v>104.94694457260081</v>
      </c>
      <c r="DT549" s="64">
        <f t="shared" si="1533"/>
        <v>98.546348036859712</v>
      </c>
      <c r="DU549" s="62">
        <f t="shared" si="1533"/>
        <v>99.932891362456331</v>
      </c>
      <c r="DV549" s="63">
        <f t="shared" si="1533"/>
        <v>96.64117891049672</v>
      </c>
      <c r="DW549" s="64">
        <f t="shared" si="1533"/>
        <v>98.749295255642977</v>
      </c>
      <c r="DX549" s="62">
        <f t="shared" si="1533"/>
        <v>98.912081763577305</v>
      </c>
      <c r="DY549" s="63">
        <f t="shared" si="1533"/>
        <v>98.409212976654871</v>
      </c>
      <c r="DZ549" s="64">
        <f t="shared" si="1533"/>
        <v>98.059991593826879</v>
      </c>
      <c r="EA549" s="62">
        <f t="shared" si="1533"/>
        <v>96.466305664466347</v>
      </c>
      <c r="EB549" s="63">
        <f t="shared" si="1533"/>
        <v>98.264652142248167</v>
      </c>
      <c r="EC549" s="64">
        <f t="shared" si="1533"/>
        <v>100.54562706752304</v>
      </c>
      <c r="ED549" s="62">
        <f t="shared" si="1533"/>
        <v>98.515365223499771</v>
      </c>
      <c r="EE549" s="63">
        <f t="shared" si="1533"/>
        <v>98.280060312632244</v>
      </c>
      <c r="EF549" s="64">
        <f t="shared" si="1533"/>
        <v>97.254192926902959</v>
      </c>
      <c r="EG549" s="62">
        <f t="shared" si="1533"/>
        <v>97.211422465300075</v>
      </c>
      <c r="EH549" s="63">
        <f t="shared" si="1533"/>
        <v>98.063587960290207</v>
      </c>
      <c r="EI549" s="64">
        <f t="shared" si="1533"/>
        <v>96.253150341852646</v>
      </c>
      <c r="EJ549" s="62">
        <f t="shared" si="1533"/>
        <v>97.160054118381879</v>
      </c>
      <c r="EK549" s="63">
        <f t="shared" si="1533"/>
        <v>95.876629150048785</v>
      </c>
      <c r="EL549" s="64">
        <f t="shared" si="1533"/>
        <v>95.88502648176474</v>
      </c>
      <c r="EM549" s="62">
        <f t="shared" si="1533"/>
        <v>96.841049412846687</v>
      </c>
      <c r="EN549" s="63">
        <f t="shared" si="1533"/>
        <v>98.195948414487944</v>
      </c>
      <c r="EO549" s="64">
        <f t="shared" si="1533"/>
        <v>98.33804661850013</v>
      </c>
    </row>
    <row r="550" spans="2:145" s="120" customFormat="1" ht="15" thickBot="1" x14ac:dyDescent="0.35">
      <c r="B550" s="361"/>
      <c r="C550" s="65" t="str">
        <f t="shared" si="1517"/>
        <v>Lamivudine_Pos</v>
      </c>
      <c r="D550" s="66">
        <f t="shared" si="1517"/>
        <v>2.5</v>
      </c>
      <c r="E550" s="67">
        <f t="shared" si="1517"/>
        <v>5.5</v>
      </c>
      <c r="F550" s="68">
        <f t="shared" si="1517"/>
        <v>3.09</v>
      </c>
      <c r="G550" s="69">
        <f t="shared" si="1517"/>
        <v>230.05939000000001</v>
      </c>
      <c r="H550" s="70"/>
      <c r="I550" s="71"/>
      <c r="J550" s="72"/>
      <c r="K550" s="70">
        <f t="shared" ref="K550:AN550" si="1534">(K351*100/(MAX($K351:$AN351)))</f>
        <v>93.894454952694161</v>
      </c>
      <c r="L550" s="109">
        <f t="shared" si="1534"/>
        <v>97.781904563663701</v>
      </c>
      <c r="M550" s="72">
        <f t="shared" si="1534"/>
        <v>96.547008046388456</v>
      </c>
      <c r="N550" s="70">
        <f t="shared" si="1534"/>
        <v>96.394529268438077</v>
      </c>
      <c r="O550" s="109">
        <f t="shared" si="1534"/>
        <v>96.481808083806683</v>
      </c>
      <c r="P550" s="72">
        <f t="shared" si="1534"/>
        <v>97.65250996859811</v>
      </c>
      <c r="Q550" s="70">
        <f t="shared" si="1534"/>
        <v>97.409577096135408</v>
      </c>
      <c r="R550" s="109">
        <f t="shared" si="1534"/>
        <v>97.157069338078159</v>
      </c>
      <c r="S550" s="72">
        <f t="shared" si="1534"/>
        <v>97.619107801388054</v>
      </c>
      <c r="T550" s="70">
        <f t="shared" si="1534"/>
        <v>99.408277706111662</v>
      </c>
      <c r="U550" s="71">
        <f t="shared" si="1534"/>
        <v>98.990417773371334</v>
      </c>
      <c r="V550" s="72">
        <f t="shared" si="1534"/>
        <v>98.569761615477361</v>
      </c>
      <c r="W550" s="70">
        <f t="shared" si="1534"/>
        <v>98.247506563036282</v>
      </c>
      <c r="X550" s="71">
        <f t="shared" si="1534"/>
        <v>97.987820679696028</v>
      </c>
      <c r="Y550" s="139">
        <f t="shared" si="1534"/>
        <v>98.847333863449194</v>
      </c>
      <c r="Z550" s="70">
        <f t="shared" si="1534"/>
        <v>98.908437922299541</v>
      </c>
      <c r="AA550" s="71">
        <f t="shared" si="1534"/>
        <v>98.30267409257786</v>
      </c>
      <c r="AB550" s="72">
        <f t="shared" si="1534"/>
        <v>99.753262444220468</v>
      </c>
      <c r="AC550" s="137">
        <f t="shared" si="1534"/>
        <v>96.89316200993845</v>
      </c>
      <c r="AD550" s="71">
        <f t="shared" si="1534"/>
        <v>96.85718237099951</v>
      </c>
      <c r="AE550" s="72">
        <f t="shared" si="1534"/>
        <v>96.858082475693479</v>
      </c>
      <c r="AF550" s="70">
        <f t="shared" si="1534"/>
        <v>97.848628395268904</v>
      </c>
      <c r="AG550" s="71">
        <f t="shared" si="1534"/>
        <v>97.765406018669523</v>
      </c>
      <c r="AH550" s="72">
        <f t="shared" si="1534"/>
        <v>98.880350565578084</v>
      </c>
      <c r="AI550" s="70">
        <f t="shared" si="1534"/>
        <v>97.982242204164692</v>
      </c>
      <c r="AJ550" s="71">
        <f t="shared" si="1534"/>
        <v>95.741612368234726</v>
      </c>
      <c r="AK550" s="72">
        <f t="shared" si="1534"/>
        <v>96.426372378483379</v>
      </c>
      <c r="AL550" s="70">
        <f t="shared" si="1534"/>
        <v>98.901019480159306</v>
      </c>
      <c r="AM550" s="71">
        <f t="shared" si="1534"/>
        <v>98.671410232491027</v>
      </c>
      <c r="AN550" s="72">
        <f t="shared" si="1534"/>
        <v>100</v>
      </c>
      <c r="AO550" s="70">
        <f t="shared" si="1519"/>
        <v>698081.0002987507</v>
      </c>
      <c r="AP550" s="72">
        <f t="shared" si="1520"/>
        <v>6305.8940971400434</v>
      </c>
      <c r="AQ550" s="70">
        <f t="shared" si="1521"/>
        <v>687088.94943585165</v>
      </c>
      <c r="AR550" s="214">
        <f t="shared" si="1522"/>
        <v>1133.4003803262597</v>
      </c>
      <c r="AS550" s="208">
        <f t="shared" si="1523"/>
        <v>692584.97486730118</v>
      </c>
      <c r="AT550" s="72">
        <f t="shared" si="1524"/>
        <v>7122.55178544707</v>
      </c>
      <c r="AU550" s="70">
        <f t="shared" ref="AU550:BX550" si="1535">(AU351*100/$AS550)</f>
        <v>113.21006687535815</v>
      </c>
      <c r="AV550" s="71">
        <f t="shared" si="1535"/>
        <v>108.86722707611851</v>
      </c>
      <c r="AW550" s="72">
        <f t="shared" si="1535"/>
        <v>107.89576826187363</v>
      </c>
      <c r="AX550" s="70">
        <f t="shared" si="1535"/>
        <v>107.11631156500017</v>
      </c>
      <c r="AY550" s="71">
        <f t="shared" si="1535"/>
        <v>106.11629010772199</v>
      </c>
      <c r="AZ550" s="72">
        <f t="shared" si="1535"/>
        <v>105.65942224287195</v>
      </c>
      <c r="BA550" s="70">
        <f t="shared" si="1535"/>
        <v>105.41598669828467</v>
      </c>
      <c r="BB550" s="71">
        <f t="shared" si="1535"/>
        <v>105.59681760491537</v>
      </c>
      <c r="BC550" s="72">
        <f t="shared" si="1535"/>
        <v>105.24363254597935</v>
      </c>
      <c r="BD550" s="70">
        <f t="shared" si="1535"/>
        <v>104.93523610771921</v>
      </c>
      <c r="BE550" s="71">
        <f t="shared" si="1535"/>
        <v>104.83336677285851</v>
      </c>
      <c r="BF550" s="72">
        <f t="shared" si="1535"/>
        <v>102.95063317001963</v>
      </c>
      <c r="BG550" s="70">
        <f t="shared" si="1535"/>
        <v>104.23564386597404</v>
      </c>
      <c r="BH550" s="71">
        <f t="shared" si="1535"/>
        <v>104.11411744705073</v>
      </c>
      <c r="BI550" s="72">
        <f t="shared" si="1535"/>
        <v>103.56648140715591</v>
      </c>
      <c r="BJ550" s="70">
        <f t="shared" si="1535"/>
        <v>103.7537039807595</v>
      </c>
      <c r="BK550" s="71">
        <f t="shared" si="1535"/>
        <v>103.14790277183521</v>
      </c>
      <c r="BL550" s="72">
        <f t="shared" si="1535"/>
        <v>102.64675576039028</v>
      </c>
      <c r="BM550" s="70">
        <f t="shared" si="1535"/>
        <v>103.30552795839196</v>
      </c>
      <c r="BN550" s="71">
        <f t="shared" si="1535"/>
        <v>103.00326876840828</v>
      </c>
      <c r="BO550" s="72">
        <f t="shared" si="1535"/>
        <v>103.30892676430686</v>
      </c>
      <c r="BP550" s="70">
        <f t="shared" si="1535"/>
        <v>102.98978023463016</v>
      </c>
      <c r="BQ550" s="71">
        <f t="shared" si="1535"/>
        <v>102.71424032356244</v>
      </c>
      <c r="BR550" s="72">
        <f t="shared" si="1535"/>
        <v>103.02018001263914</v>
      </c>
      <c r="BS550" s="70">
        <f t="shared" si="1535"/>
        <v>103.1257666894319</v>
      </c>
      <c r="BT550" s="71">
        <f t="shared" si="1535"/>
        <v>102.32896858142215</v>
      </c>
      <c r="BU550" s="72">
        <f t="shared" si="1535"/>
        <v>102.88538813953789</v>
      </c>
      <c r="BV550" s="70">
        <f t="shared" si="1535"/>
        <v>102.72293918023924</v>
      </c>
      <c r="BW550" s="71">
        <f t="shared" si="1535"/>
        <v>102.86188883455712</v>
      </c>
      <c r="BX550" s="72">
        <f t="shared" si="1535"/>
        <v>102.242652769207</v>
      </c>
      <c r="BY550" s="70"/>
      <c r="BZ550" s="71"/>
      <c r="CA550" s="72"/>
      <c r="CB550" s="70">
        <f t="shared" ref="CB550:DE550" si="1536">(CB351*100/(MAX($CB351:$CN351,$CP351:$CZ351,$DB351:$DE351)))</f>
        <v>99.999999999999986</v>
      </c>
      <c r="CC550" s="71">
        <f t="shared" si="1536"/>
        <v>99.442656160995597</v>
      </c>
      <c r="CD550" s="99">
        <f t="shared" si="1536"/>
        <v>96.627275994275152</v>
      </c>
      <c r="CE550" s="70">
        <f t="shared" si="1536"/>
        <v>96.818974015107074</v>
      </c>
      <c r="CF550" s="71">
        <f t="shared" si="1536"/>
        <v>94.371162195009347</v>
      </c>
      <c r="CG550" s="72">
        <f t="shared" si="1536"/>
        <v>94.193284445321908</v>
      </c>
      <c r="CH550" s="70">
        <f t="shared" si="1536"/>
        <v>93.279254747606203</v>
      </c>
      <c r="CI550" s="71">
        <f t="shared" si="1536"/>
        <v>94.342443153328148</v>
      </c>
      <c r="CJ550" s="72">
        <f t="shared" si="1536"/>
        <v>93.995131292509186</v>
      </c>
      <c r="CK550" s="70">
        <f t="shared" si="1536"/>
        <v>94.385134685242221</v>
      </c>
      <c r="CL550" s="71">
        <f t="shared" si="1536"/>
        <v>94.720803778953211</v>
      </c>
      <c r="CM550" s="72">
        <f t="shared" si="1536"/>
        <v>93.16677481284303</v>
      </c>
      <c r="CN550" s="70">
        <f t="shared" si="1536"/>
        <v>91.019755404519287</v>
      </c>
      <c r="CO550" s="138">
        <f t="shared" si="1536"/>
        <v>89.676424361520688</v>
      </c>
      <c r="CP550" s="72">
        <f t="shared" si="1536"/>
        <v>88.796237033447611</v>
      </c>
      <c r="CQ550" s="70">
        <f t="shared" si="1536"/>
        <v>91.808165049178001</v>
      </c>
      <c r="CR550" s="71">
        <f t="shared" si="1536"/>
        <v>92.089409562066905</v>
      </c>
      <c r="CS550" s="72">
        <f t="shared" si="1536"/>
        <v>91.906469718565688</v>
      </c>
      <c r="CT550" s="70">
        <f t="shared" si="1536"/>
        <v>88.638129722853293</v>
      </c>
      <c r="CU550" s="71">
        <f t="shared" si="1536"/>
        <v>86.85954575766398</v>
      </c>
      <c r="CV550" s="72">
        <f t="shared" si="1536"/>
        <v>86.43643505348949</v>
      </c>
      <c r="CW550" s="70">
        <f t="shared" si="1536"/>
        <v>87.70090783141346</v>
      </c>
      <c r="CX550" s="71">
        <f t="shared" si="1536"/>
        <v>87.970175438442581</v>
      </c>
      <c r="CY550" s="72">
        <f t="shared" si="1536"/>
        <v>89.273861349002814</v>
      </c>
      <c r="CZ550" s="70">
        <f t="shared" si="1536"/>
        <v>86.917248293502851</v>
      </c>
      <c r="DA550" s="138">
        <f t="shared" si="1536"/>
        <v>84.696488349912002</v>
      </c>
      <c r="DB550" s="72">
        <f t="shared" si="1536"/>
        <v>85.844329372925756</v>
      </c>
      <c r="DC550" s="70">
        <f t="shared" si="1536"/>
        <v>86.959017130187902</v>
      </c>
      <c r="DD550" s="71">
        <f t="shared" si="1536"/>
        <v>86.924428257318198</v>
      </c>
      <c r="DE550" s="72">
        <f t="shared" si="1536"/>
        <v>86.630261271463013</v>
      </c>
      <c r="DF550" s="70">
        <f t="shared" si="1527"/>
        <v>711927.25789813732</v>
      </c>
      <c r="DG550" s="72">
        <f t="shared" si="1528"/>
        <v>5505.8735413051209</v>
      </c>
      <c r="DH550" s="70">
        <f t="shared" si="1529"/>
        <v>698091.20328162482</v>
      </c>
      <c r="DI550" s="214">
        <f t="shared" si="1530"/>
        <v>4024.1152743928997</v>
      </c>
      <c r="DJ550" s="208">
        <f t="shared" si="1531"/>
        <v>705009.23058988107</v>
      </c>
      <c r="DK550" s="72">
        <f t="shared" si="1532"/>
        <v>8432.8628255771728</v>
      </c>
      <c r="DL550" s="70">
        <f t="shared" ref="DL550:EO550" si="1537">(DL351*100/$DJ550)</f>
        <v>98.668393500837993</v>
      </c>
      <c r="DM550" s="71">
        <f t="shared" si="1537"/>
        <v>99.368615247853626</v>
      </c>
      <c r="DN550" s="72">
        <f t="shared" si="1537"/>
        <v>99.634067076511286</v>
      </c>
      <c r="DO550" s="70">
        <f t="shared" si="1537"/>
        <v>98.009687924417321</v>
      </c>
      <c r="DP550" s="71">
        <f t="shared" si="1537"/>
        <v>98.160585969652232</v>
      </c>
      <c r="DQ550" s="72">
        <f t="shared" si="1537"/>
        <v>98.767886848428901</v>
      </c>
      <c r="DR550" s="70">
        <f t="shared" si="1537"/>
        <v>98.075132363833191</v>
      </c>
      <c r="DS550" s="71">
        <f t="shared" si="1537"/>
        <v>97.93009378830439</v>
      </c>
      <c r="DT550" s="72">
        <f t="shared" si="1537"/>
        <v>100.6082387186654</v>
      </c>
      <c r="DU550" s="70">
        <f t="shared" si="1537"/>
        <v>100.02807967295195</v>
      </c>
      <c r="DV550" s="71">
        <f t="shared" si="1537"/>
        <v>101.40540176569672</v>
      </c>
      <c r="DW550" s="72">
        <f t="shared" si="1537"/>
        <v>100.52332131103313</v>
      </c>
      <c r="DX550" s="70">
        <f t="shared" si="1537"/>
        <v>100.45520799401322</v>
      </c>
      <c r="DY550" s="71">
        <f t="shared" si="1537"/>
        <v>100.66561892755868</v>
      </c>
      <c r="DZ550" s="72">
        <f t="shared" si="1537"/>
        <v>100.81174053837604</v>
      </c>
      <c r="EA550" s="70">
        <f t="shared" si="1537"/>
        <v>101.47857242950857</v>
      </c>
      <c r="EB550" s="71">
        <f t="shared" si="1537"/>
        <v>100.72610623739507</v>
      </c>
      <c r="EC550" s="72">
        <f t="shared" si="1537"/>
        <v>99.771698097732795</v>
      </c>
      <c r="ED550" s="70">
        <f t="shared" si="1537"/>
        <v>100.62120258290291</v>
      </c>
      <c r="EE550" s="71">
        <f t="shared" si="1537"/>
        <v>100.71965913310255</v>
      </c>
      <c r="EF550" s="72">
        <f t="shared" si="1537"/>
        <v>101.14890373912823</v>
      </c>
      <c r="EG550" s="70">
        <f t="shared" si="1537"/>
        <v>101.16679980463891</v>
      </c>
      <c r="EH550" s="71">
        <f t="shared" si="1537"/>
        <v>100.81023574260307</v>
      </c>
      <c r="EI550" s="72">
        <f t="shared" si="1537"/>
        <v>101.56776112363255</v>
      </c>
      <c r="EJ550" s="70">
        <f t="shared" si="1537"/>
        <v>101.18829340716668</v>
      </c>
      <c r="EK550" s="71">
        <f t="shared" si="1537"/>
        <v>101.72530555177644</v>
      </c>
      <c r="EL550" s="72">
        <f t="shared" si="1537"/>
        <v>101.72179193062597</v>
      </c>
      <c r="EM550" s="70">
        <f t="shared" si="1537"/>
        <v>101.3217717212769</v>
      </c>
      <c r="EN550" s="71">
        <f t="shared" si="1537"/>
        <v>100.7548533298216</v>
      </c>
      <c r="EO550" s="72">
        <f t="shared" si="1537"/>
        <v>100.69539643661429</v>
      </c>
    </row>
    <row r="551" spans="2:145" s="120" customFormat="1" x14ac:dyDescent="0.3">
      <c r="B551" s="359" t="s">
        <v>342</v>
      </c>
      <c r="C551" s="173" t="str">
        <f t="shared" si="1517"/>
        <v>Alanine</v>
      </c>
      <c r="D551" s="174">
        <f t="shared" si="1517"/>
        <v>13.1</v>
      </c>
      <c r="E551" s="175">
        <f t="shared" si="1517"/>
        <v>14.8</v>
      </c>
      <c r="F551" s="176">
        <f t="shared" si="1517"/>
        <v>13.57</v>
      </c>
      <c r="G551" s="177">
        <f t="shared" si="1517"/>
        <v>90.054959999999994</v>
      </c>
      <c r="H551" s="134"/>
      <c r="I551" s="135"/>
      <c r="J551" s="136"/>
      <c r="K551" s="134">
        <f t="shared" ref="K551:AN551" si="1538">(K352*100/(MAX($K352:$AN352)))</f>
        <v>58.546916046372921</v>
      </c>
      <c r="L551" s="129">
        <f t="shared" si="1538"/>
        <v>63.064579501386142</v>
      </c>
      <c r="M551" s="136">
        <f t="shared" si="1538"/>
        <v>60.231061582914663</v>
      </c>
      <c r="N551" s="134">
        <f t="shared" si="1538"/>
        <v>60.422478450863935</v>
      </c>
      <c r="O551" s="129">
        <f t="shared" si="1538"/>
        <v>67.550738669345634</v>
      </c>
      <c r="P551" s="136">
        <f t="shared" si="1538"/>
        <v>67.735304391926476</v>
      </c>
      <c r="Q551" s="134">
        <f t="shared" si="1538"/>
        <v>71.905957118055156</v>
      </c>
      <c r="R551" s="129">
        <f t="shared" si="1538"/>
        <v>70.730092776011787</v>
      </c>
      <c r="S551" s="136">
        <f t="shared" si="1538"/>
        <v>57.314325761533695</v>
      </c>
      <c r="T551" s="134">
        <f t="shared" si="1538"/>
        <v>78.267778050366445</v>
      </c>
      <c r="U551" s="135">
        <f t="shared" si="1538"/>
        <v>70.654478434853161</v>
      </c>
      <c r="V551" s="136">
        <f t="shared" si="1538"/>
        <v>80.582421025812906</v>
      </c>
      <c r="W551" s="134">
        <f t="shared" si="1538"/>
        <v>82.244076346351051</v>
      </c>
      <c r="X551" s="135">
        <f t="shared" si="1538"/>
        <v>70.654313338874019</v>
      </c>
      <c r="Y551" s="136">
        <f t="shared" si="1538"/>
        <v>69.668070116119097</v>
      </c>
      <c r="Z551" s="134">
        <f t="shared" si="1538"/>
        <v>91.260925597679247</v>
      </c>
      <c r="AA551" s="135">
        <f t="shared" si="1538"/>
        <v>87.05260898259462</v>
      </c>
      <c r="AB551" s="136">
        <f t="shared" si="1538"/>
        <v>100</v>
      </c>
      <c r="AC551" s="134">
        <f t="shared" si="1538"/>
        <v>76.909724170861338</v>
      </c>
      <c r="AD551" s="135">
        <f t="shared" si="1538"/>
        <v>76.715436385302823</v>
      </c>
      <c r="AE551" s="136">
        <f t="shared" si="1538"/>
        <v>76.374508010112791</v>
      </c>
      <c r="AF551" s="134">
        <f t="shared" si="1538"/>
        <v>92.68626521031446</v>
      </c>
      <c r="AG551" s="135">
        <f t="shared" si="1538"/>
        <v>95.115609159954133</v>
      </c>
      <c r="AH551" s="136">
        <f t="shared" si="1538"/>
        <v>99.30748545672364</v>
      </c>
      <c r="AI551" s="134">
        <f t="shared" si="1538"/>
        <v>62.023737618668797</v>
      </c>
      <c r="AJ551" s="135">
        <f t="shared" si="1538"/>
        <v>58.924916861302933</v>
      </c>
      <c r="AK551" s="136">
        <f t="shared" si="1538"/>
        <v>50.117419420844975</v>
      </c>
      <c r="AL551" s="134">
        <f t="shared" si="1538"/>
        <v>80.475177428937798</v>
      </c>
      <c r="AM551" s="135">
        <f t="shared" si="1538"/>
        <v>92.489423024288072</v>
      </c>
      <c r="AN551" s="136">
        <f t="shared" si="1538"/>
        <v>94.742175275402957</v>
      </c>
      <c r="AO551" s="134">
        <f t="shared" si="1519"/>
        <v>8971.1226181571965</v>
      </c>
      <c r="AP551" s="136">
        <f t="shared" si="1520"/>
        <v>459.29264207063198</v>
      </c>
      <c r="AQ551" s="134">
        <f t="shared" si="1521"/>
        <v>6828.4491832640042</v>
      </c>
      <c r="AR551" s="215">
        <f t="shared" si="1522"/>
        <v>77.174860486905004</v>
      </c>
      <c r="AS551" s="140">
        <f t="shared" si="1523"/>
        <v>7899.785900710599</v>
      </c>
      <c r="AT551" s="136">
        <f t="shared" si="1524"/>
        <v>1120.8100674177429</v>
      </c>
      <c r="AU551" s="134">
        <f t="shared" ref="AU551:BX551" si="1539">(AU352*100/$AS551)</f>
        <v>263.91322107080566</v>
      </c>
      <c r="AV551" s="135">
        <f t="shared" si="1539"/>
        <v>246.68266212210091</v>
      </c>
      <c r="AW551" s="136">
        <f t="shared" si="1539"/>
        <v>225.21406987716355</v>
      </c>
      <c r="AX551" s="134">
        <f t="shared" si="1539"/>
        <v>204.67532350874998</v>
      </c>
      <c r="AY551" s="135">
        <f t="shared" si="1539"/>
        <v>189.79255507200929</v>
      </c>
      <c r="AZ551" s="136">
        <f t="shared" si="1539"/>
        <v>180.7993968944794</v>
      </c>
      <c r="BA551" s="134">
        <f t="shared" si="1539"/>
        <v>309.70378491561343</v>
      </c>
      <c r="BB551" s="135">
        <f t="shared" si="1539"/>
        <v>296.10817065784823</v>
      </c>
      <c r="BC551" s="136">
        <f t="shared" si="1539"/>
        <v>309.76459114504911</v>
      </c>
      <c r="BD551" s="134">
        <f t="shared" si="1539"/>
        <v>278.52570095172507</v>
      </c>
      <c r="BE551" s="135">
        <f t="shared" si="1539"/>
        <v>263.23767926604938</v>
      </c>
      <c r="BF551" s="136">
        <f t="shared" si="1539"/>
        <v>286.33984007128129</v>
      </c>
      <c r="BG551" s="134">
        <f t="shared" si="1539"/>
        <v>305.97165462449732</v>
      </c>
      <c r="BH551" s="135">
        <f t="shared" si="1539"/>
        <v>299.43137588293689</v>
      </c>
      <c r="BI551" s="136">
        <f t="shared" si="1539"/>
        <v>311.69892989798797</v>
      </c>
      <c r="BJ551" s="134">
        <f t="shared" si="1539"/>
        <v>383.84705421858308</v>
      </c>
      <c r="BK551" s="135">
        <f t="shared" si="1539"/>
        <v>391.1487742771746</v>
      </c>
      <c r="BL551" s="136">
        <f t="shared" si="1539"/>
        <v>370.16154266125676</v>
      </c>
      <c r="BM551" s="134">
        <f t="shared" si="1539"/>
        <v>319.22973921121172</v>
      </c>
      <c r="BN551" s="135">
        <f t="shared" si="1539"/>
        <v>319.84907550356826</v>
      </c>
      <c r="BO551" s="136">
        <f t="shared" si="1539"/>
        <v>305.24272209194947</v>
      </c>
      <c r="BP551" s="134">
        <f t="shared" si="1539"/>
        <v>465.16985290029123</v>
      </c>
      <c r="BQ551" s="135">
        <f t="shared" si="1539"/>
        <v>488.60535005772812</v>
      </c>
      <c r="BR551" s="136">
        <f t="shared" si="1539"/>
        <v>494.86651801443969</v>
      </c>
      <c r="BS551" s="134">
        <f t="shared" si="1539"/>
        <v>280.70050022379672</v>
      </c>
      <c r="BT551" s="135">
        <f t="shared" si="1539"/>
        <v>268.77410678025836</v>
      </c>
      <c r="BU551" s="136">
        <f t="shared" si="1539"/>
        <v>278.16378556210788</v>
      </c>
      <c r="BV551" s="134">
        <f t="shared" si="1539"/>
        <v>566.59487484215526</v>
      </c>
      <c r="BW551" s="135">
        <f t="shared" si="1539"/>
        <v>636.41767561122413</v>
      </c>
      <c r="BX551" s="136">
        <f t="shared" si="1539"/>
        <v>580.97096977157571</v>
      </c>
      <c r="BY551" s="134"/>
      <c r="BZ551" s="135"/>
      <c r="CA551" s="136"/>
      <c r="CB551" s="134">
        <f t="shared" ref="CB551:DE551" si="1540">(CB352*100/(MAX($CB352:$CN352,$CP352:$CZ352,$DB352:$DE352)))</f>
        <v>66.217193399543689</v>
      </c>
      <c r="CC551" s="135">
        <f t="shared" si="1540"/>
        <v>62.617433275677406</v>
      </c>
      <c r="CD551" s="178">
        <f t="shared" si="1540"/>
        <v>62.525551897619366</v>
      </c>
      <c r="CE551" s="134">
        <f t="shared" si="1540"/>
        <v>59.668332353771241</v>
      </c>
      <c r="CF551" s="135">
        <f t="shared" si="1540"/>
        <v>61.652168957082282</v>
      </c>
      <c r="CG551" s="136">
        <f t="shared" si="1540"/>
        <v>64.814945864229514</v>
      </c>
      <c r="CH551" s="134">
        <f t="shared" si="1540"/>
        <v>58.488343161060591</v>
      </c>
      <c r="CI551" s="135">
        <f t="shared" si="1540"/>
        <v>49.942303936805011</v>
      </c>
      <c r="CJ551" s="136">
        <f t="shared" si="1540"/>
        <v>50.888380991671035</v>
      </c>
      <c r="CK551" s="134">
        <f t="shared" si="1540"/>
        <v>68.677325318928027</v>
      </c>
      <c r="CL551" s="135">
        <f t="shared" si="1540"/>
        <v>63.553570531411445</v>
      </c>
      <c r="CM551" s="136">
        <f t="shared" si="1540"/>
        <v>60.883986834425521</v>
      </c>
      <c r="CN551" s="134">
        <f t="shared" si="1540"/>
        <v>60.798030127275567</v>
      </c>
      <c r="CO551" s="135">
        <f t="shared" si="1540"/>
        <v>52.375407255187675</v>
      </c>
      <c r="CP551" s="136">
        <f t="shared" si="1540"/>
        <v>55.117895063216189</v>
      </c>
      <c r="CQ551" s="134">
        <f t="shared" si="1540"/>
        <v>88.480144208574231</v>
      </c>
      <c r="CR551" s="135">
        <f t="shared" si="1540"/>
        <v>85.191348636926392</v>
      </c>
      <c r="CS551" s="136">
        <f t="shared" si="1540"/>
        <v>92.367474310689687</v>
      </c>
      <c r="CT551" s="134">
        <f t="shared" si="1540"/>
        <v>66.273128707731971</v>
      </c>
      <c r="CU551" s="135">
        <f t="shared" si="1540"/>
        <v>69.858658498838309</v>
      </c>
      <c r="CV551" s="136">
        <f t="shared" si="1540"/>
        <v>64.41015203318365</v>
      </c>
      <c r="CW551" s="134">
        <f t="shared" si="1540"/>
        <v>78.648692605126556</v>
      </c>
      <c r="CX551" s="135">
        <f t="shared" si="1540"/>
        <v>71.857886617730415</v>
      </c>
      <c r="CY551" s="136">
        <f t="shared" si="1540"/>
        <v>99.999999999999986</v>
      </c>
      <c r="CZ551" s="134">
        <f t="shared" si="1540"/>
        <v>50.7251713283258</v>
      </c>
      <c r="DA551" s="135">
        <f t="shared" si="1540"/>
        <v>49.400907879705422</v>
      </c>
      <c r="DB551" s="136">
        <f t="shared" si="1540"/>
        <v>51.827941079670836</v>
      </c>
      <c r="DC551" s="134">
        <f t="shared" si="1540"/>
        <v>69.901595588679982</v>
      </c>
      <c r="DD551" s="135">
        <f t="shared" si="1540"/>
        <v>72.646445101352612</v>
      </c>
      <c r="DE551" s="136">
        <f t="shared" si="1540"/>
        <v>77.845197337101894</v>
      </c>
      <c r="DF551" s="134">
        <f t="shared" si="1527"/>
        <v>8797.2246935585663</v>
      </c>
      <c r="DG551" s="136">
        <f t="shared" si="1528"/>
        <v>523.99569158678139</v>
      </c>
      <c r="DH551" s="134">
        <f t="shared" si="1529"/>
        <v>6826.9046447941655</v>
      </c>
      <c r="DI551" s="215">
        <f t="shared" si="1530"/>
        <v>46.948041407209246</v>
      </c>
      <c r="DJ551" s="140">
        <f t="shared" si="1531"/>
        <v>7812.0646691763659</v>
      </c>
      <c r="DK551" s="136">
        <f t="shared" si="1532"/>
        <v>1053.0565394780454</v>
      </c>
      <c r="DL551" s="134">
        <f t="shared" ref="DL551:EO551" si="1541">(DL352*100/$DJ551)</f>
        <v>155.07347174918016</v>
      </c>
      <c r="DM551" s="135">
        <f t="shared" si="1541"/>
        <v>155.94119984454565</v>
      </c>
      <c r="DN551" s="136">
        <f t="shared" si="1541"/>
        <v>159.16508093691195</v>
      </c>
      <c r="DO551" s="134">
        <f t="shared" si="1541"/>
        <v>135.61020517600284</v>
      </c>
      <c r="DP551" s="135">
        <f t="shared" si="1541"/>
        <v>138.59762910973816</v>
      </c>
      <c r="DQ551" s="136">
        <f t="shared" si="1541"/>
        <v>137.05279021715242</v>
      </c>
      <c r="DR551" s="134">
        <f t="shared" si="1541"/>
        <v>227.43278779919257</v>
      </c>
      <c r="DS551" s="135">
        <f t="shared" si="1541"/>
        <v>356.9425147134246</v>
      </c>
      <c r="DT551" s="136">
        <f t="shared" si="1541"/>
        <v>352.78476256723582</v>
      </c>
      <c r="DU551" s="134">
        <f t="shared" si="1541"/>
        <v>383.2357912457548</v>
      </c>
      <c r="DV551" s="135">
        <f t="shared" si="1541"/>
        <v>355.97577856697308</v>
      </c>
      <c r="DW551" s="136">
        <f t="shared" si="1541"/>
        <v>322.30853859390407</v>
      </c>
      <c r="DX551" s="134">
        <f t="shared" si="1541"/>
        <v>321.50912535355371</v>
      </c>
      <c r="DY551" s="135">
        <f t="shared" si="1541"/>
        <v>329.7695019843863</v>
      </c>
      <c r="DZ551" s="136">
        <f t="shared" si="1541"/>
        <v>316.15921753774916</v>
      </c>
      <c r="EA551" s="134">
        <f t="shared" si="1541"/>
        <v>477.5606278122238</v>
      </c>
      <c r="EB551" s="135">
        <f t="shared" si="1541"/>
        <v>430.85861472820767</v>
      </c>
      <c r="EC551" s="136">
        <f t="shared" si="1541"/>
        <v>456.13141512459686</v>
      </c>
      <c r="ED551" s="134">
        <f t="shared" si="1541"/>
        <v>327.25459114221724</v>
      </c>
      <c r="EE551" s="135">
        <f t="shared" si="1541"/>
        <v>346.35904447291165</v>
      </c>
      <c r="EF551" s="136">
        <f t="shared" si="1541"/>
        <v>330.36803729880694</v>
      </c>
      <c r="EG551" s="134">
        <f t="shared" si="1541"/>
        <v>523.10184193573843</v>
      </c>
      <c r="EH551" s="135">
        <f t="shared" si="1541"/>
        <v>500.17192743276132</v>
      </c>
      <c r="EI551" s="136">
        <f t="shared" si="1541"/>
        <v>489.36775994139595</v>
      </c>
      <c r="EJ551" s="134">
        <f t="shared" si="1541"/>
        <v>319.88993722539936</v>
      </c>
      <c r="EK551" s="135">
        <f t="shared" si="1541"/>
        <v>315.67434104612147</v>
      </c>
      <c r="EL551" s="136">
        <f t="shared" si="1541"/>
        <v>305.43590571769283</v>
      </c>
      <c r="EM551" s="134">
        <f t="shared" si="1541"/>
        <v>592.67526773507007</v>
      </c>
      <c r="EN551" s="135">
        <f t="shared" si="1541"/>
        <v>570.62305194259852</v>
      </c>
      <c r="EO551" s="136">
        <f t="shared" si="1541"/>
        <v>644.37114381928075</v>
      </c>
    </row>
    <row r="552" spans="2:145" s="120" customFormat="1" x14ac:dyDescent="0.3">
      <c r="B552" s="360"/>
      <c r="C552" s="93" t="str">
        <f t="shared" si="1517"/>
        <v>Arginine</v>
      </c>
      <c r="D552" s="94">
        <f t="shared" si="1517"/>
        <v>8.3000000000000007</v>
      </c>
      <c r="E552" s="95">
        <f t="shared" si="1517"/>
        <v>14.6</v>
      </c>
      <c r="F552" s="96">
        <f t="shared" si="1517"/>
        <v>12.3</v>
      </c>
      <c r="G552" s="97">
        <f t="shared" si="1517"/>
        <v>175.11895000000001</v>
      </c>
      <c r="H552" s="204"/>
      <c r="I552" s="205"/>
      <c r="J552" s="206"/>
      <c r="K552" s="89">
        <f t="shared" ref="K552:AN552" si="1542">(K353*100/(MAX($K353:$AN353)))</f>
        <v>71.624748535010482</v>
      </c>
      <c r="L552" s="110">
        <f t="shared" si="1542"/>
        <v>77.683764867124609</v>
      </c>
      <c r="M552" s="90">
        <f t="shared" si="1542"/>
        <v>87.116632823548201</v>
      </c>
      <c r="N552" s="89">
        <f t="shared" si="1542"/>
        <v>84.833938229999177</v>
      </c>
      <c r="O552" s="110">
        <f t="shared" si="1542"/>
        <v>82.11536130707286</v>
      </c>
      <c r="P552" s="90">
        <f t="shared" si="1542"/>
        <v>87.291816534937169</v>
      </c>
      <c r="Q552" s="89">
        <f t="shared" si="1542"/>
        <v>85.539101992966451</v>
      </c>
      <c r="R552" s="110">
        <f t="shared" si="1542"/>
        <v>75.355037069366475</v>
      </c>
      <c r="S552" s="90">
        <f t="shared" si="1542"/>
        <v>73.571406421816675</v>
      </c>
      <c r="T552" s="89">
        <f t="shared" si="1542"/>
        <v>82.451106600293272</v>
      </c>
      <c r="U552" s="91">
        <f t="shared" si="1542"/>
        <v>80.592322380399949</v>
      </c>
      <c r="V552" s="90">
        <f t="shared" si="1542"/>
        <v>75.208264780010197</v>
      </c>
      <c r="W552" s="89">
        <f t="shared" si="1542"/>
        <v>74.867854669188944</v>
      </c>
      <c r="X552" s="91">
        <f t="shared" si="1542"/>
        <v>77.118955030115472</v>
      </c>
      <c r="Y552" s="90">
        <f t="shared" si="1542"/>
        <v>100</v>
      </c>
      <c r="Z552" s="89">
        <f t="shared" si="1542"/>
        <v>84.15849212202157</v>
      </c>
      <c r="AA552" s="91">
        <f t="shared" si="1542"/>
        <v>86.457539604207966</v>
      </c>
      <c r="AB552" s="90">
        <f t="shared" si="1542"/>
        <v>91.455224072839798</v>
      </c>
      <c r="AC552" s="89">
        <f t="shared" si="1542"/>
        <v>93.063950274356642</v>
      </c>
      <c r="AD552" s="91">
        <f t="shared" si="1542"/>
        <v>83.13420430397575</v>
      </c>
      <c r="AE552" s="90">
        <f t="shared" si="1542"/>
        <v>75.815823722466334</v>
      </c>
      <c r="AF552" s="89">
        <f t="shared" si="1542"/>
        <v>68.064083659882513</v>
      </c>
      <c r="AG552" s="91">
        <f t="shared" si="1542"/>
        <v>72.777624012160686</v>
      </c>
      <c r="AH552" s="90">
        <f t="shared" si="1542"/>
        <v>71.782870479457884</v>
      </c>
      <c r="AI552" s="89">
        <f t="shared" si="1542"/>
        <v>75.087380761228076</v>
      </c>
      <c r="AJ552" s="91">
        <f t="shared" si="1542"/>
        <v>57.848477354270656</v>
      </c>
      <c r="AK552" s="90">
        <f t="shared" si="1542"/>
        <v>65.250261653158759</v>
      </c>
      <c r="AL552" s="89">
        <f t="shared" si="1542"/>
        <v>69.72205548625621</v>
      </c>
      <c r="AM552" s="91">
        <f t="shared" si="1542"/>
        <v>73.793650516697639</v>
      </c>
      <c r="AN552" s="90">
        <f t="shared" si="1542"/>
        <v>77.798382960916484</v>
      </c>
      <c r="AO552" s="89">
        <f t="shared" si="1519"/>
        <v>20447.70340059782</v>
      </c>
      <c r="AP552" s="90">
        <f t="shared" si="1520"/>
        <v>983.31847515357128</v>
      </c>
      <c r="AQ552" s="89">
        <f t="shared" si="1521"/>
        <v>20118.628112086782</v>
      </c>
      <c r="AR552" s="216">
        <f t="shared" si="1522"/>
        <v>331.33716078444223</v>
      </c>
      <c r="AS552" s="142">
        <f t="shared" si="1523"/>
        <v>20283.165756342303</v>
      </c>
      <c r="AT552" s="90">
        <f t="shared" si="1524"/>
        <v>751.94574619760647</v>
      </c>
      <c r="AU552" s="89">
        <f t="shared" ref="AU552:BX552" si="1543">(AU353*100/$AS552)</f>
        <v>1.0540734247602532</v>
      </c>
      <c r="AV552" s="91">
        <f t="shared" si="1543"/>
        <v>27.455419963904788</v>
      </c>
      <c r="AW552" s="90">
        <f t="shared" si="1543"/>
        <v>35.260248411553626</v>
      </c>
      <c r="AX552" s="89">
        <f t="shared" si="1543"/>
        <v>43.189591696524438</v>
      </c>
      <c r="AY552" s="91">
        <f t="shared" si="1543"/>
        <v>47.169213491183271</v>
      </c>
      <c r="AZ552" s="90">
        <f t="shared" si="1543"/>
        <v>48.073708176974726</v>
      </c>
      <c r="BA552" s="89">
        <f t="shared" si="1543"/>
        <v>53.32851443130501</v>
      </c>
      <c r="BB552" s="91">
        <f t="shared" si="1543"/>
        <v>56.015652272438437</v>
      </c>
      <c r="BC552" s="90">
        <f t="shared" si="1543"/>
        <v>60.498629396534362</v>
      </c>
      <c r="BD552" s="89">
        <f t="shared" si="1543"/>
        <v>62.595357179065338</v>
      </c>
      <c r="BE552" s="91">
        <f t="shared" si="1543"/>
        <v>56.343987448950244</v>
      </c>
      <c r="BF552" s="90">
        <f t="shared" si="1543"/>
        <v>65.139300931041419</v>
      </c>
      <c r="BG552" s="89">
        <f t="shared" si="1543"/>
        <v>69.946870806497941</v>
      </c>
      <c r="BH552" s="91">
        <f t="shared" si="1543"/>
        <v>64.935609253423664</v>
      </c>
      <c r="BI552" s="90">
        <f t="shared" si="1543"/>
        <v>67.701867421453613</v>
      </c>
      <c r="BJ552" s="89">
        <f t="shared" si="1543"/>
        <v>71.405803825543586</v>
      </c>
      <c r="BK552" s="91">
        <f t="shared" si="1543"/>
        <v>74.308415116273963</v>
      </c>
      <c r="BL552" s="90">
        <f t="shared" si="1543"/>
        <v>75.177371103850945</v>
      </c>
      <c r="BM552" s="89">
        <f t="shared" si="1543"/>
        <v>75.75870746283762</v>
      </c>
      <c r="BN552" s="91">
        <f t="shared" si="1543"/>
        <v>77.085536562374429</v>
      </c>
      <c r="BO552" s="90">
        <f t="shared" si="1543"/>
        <v>79.919250513197269</v>
      </c>
      <c r="BP552" s="89">
        <f t="shared" si="1543"/>
        <v>78.678888353560311</v>
      </c>
      <c r="BQ552" s="91">
        <f t="shared" si="1543"/>
        <v>85.618621389046467</v>
      </c>
      <c r="BR552" s="90">
        <f t="shared" si="1543"/>
        <v>88.403354896066233</v>
      </c>
      <c r="BS552" s="89">
        <f t="shared" si="1543"/>
        <v>78.528049808291115</v>
      </c>
      <c r="BT552" s="91">
        <f t="shared" si="1543"/>
        <v>75.593298317027191</v>
      </c>
      <c r="BU552" s="90">
        <f t="shared" si="1543"/>
        <v>75.070385970743118</v>
      </c>
      <c r="BV552" s="89">
        <f t="shared" si="1543"/>
        <v>81.997589070010491</v>
      </c>
      <c r="BW552" s="91">
        <f t="shared" si="1543"/>
        <v>88.971502996368741</v>
      </c>
      <c r="BX552" s="90">
        <f t="shared" si="1543"/>
        <v>80.596925755127444</v>
      </c>
      <c r="BY552" s="89"/>
      <c r="BZ552" s="91"/>
      <c r="CA552" s="90"/>
      <c r="CB552" s="89">
        <f t="shared" ref="CB552:DE552" si="1544">(CB353*100/(MAX($CB353:$CN353,$CP353:$CZ353,$DB353:$DE353)))</f>
        <v>72.189488161282725</v>
      </c>
      <c r="CC552" s="91">
        <f t="shared" si="1544"/>
        <v>52.135054320929427</v>
      </c>
      <c r="CD552" s="92">
        <f t="shared" si="1544"/>
        <v>51.313897826134799</v>
      </c>
      <c r="CE552" s="89">
        <f t="shared" si="1544"/>
        <v>55.462106066744198</v>
      </c>
      <c r="CF552" s="91">
        <f t="shared" si="1544"/>
        <v>52.129565600898083</v>
      </c>
      <c r="CG552" s="90">
        <f t="shared" si="1544"/>
        <v>50.463022299260928</v>
      </c>
      <c r="CH552" s="89">
        <f t="shared" si="1544"/>
        <v>56.433677543271905</v>
      </c>
      <c r="CI552" s="91">
        <f t="shared" si="1544"/>
        <v>62.418272954679161</v>
      </c>
      <c r="CJ552" s="90">
        <f t="shared" si="1544"/>
        <v>77.60560696034922</v>
      </c>
      <c r="CK552" s="89">
        <f t="shared" si="1544"/>
        <v>78.99559398514792</v>
      </c>
      <c r="CL552" s="91">
        <f t="shared" si="1544"/>
        <v>75.388928948095639</v>
      </c>
      <c r="CM552" s="90">
        <f t="shared" si="1544"/>
        <v>81.153445627032156</v>
      </c>
      <c r="CN552" s="89">
        <f t="shared" si="1544"/>
        <v>84.50296561757888</v>
      </c>
      <c r="CO552" s="91">
        <f t="shared" si="1544"/>
        <v>83.66567633158553</v>
      </c>
      <c r="CP552" s="90">
        <f t="shared" si="1544"/>
        <v>78.073070405927695</v>
      </c>
      <c r="CQ552" s="89">
        <f t="shared" si="1544"/>
        <v>77.825588668960918</v>
      </c>
      <c r="CR552" s="91">
        <f t="shared" si="1544"/>
        <v>83.664402412895839</v>
      </c>
      <c r="CS552" s="90">
        <f t="shared" si="1544"/>
        <v>84.951748551648691</v>
      </c>
      <c r="CT552" s="89">
        <f t="shared" si="1544"/>
        <v>100</v>
      </c>
      <c r="CU552" s="91">
        <f t="shared" si="1544"/>
        <v>83.321060663973896</v>
      </c>
      <c r="CV552" s="90">
        <f t="shared" si="1544"/>
        <v>69.777795706869028</v>
      </c>
      <c r="CW552" s="89">
        <f t="shared" si="1544"/>
        <v>70.275057496578754</v>
      </c>
      <c r="CX552" s="91">
        <f t="shared" si="1544"/>
        <v>74.470280907173347</v>
      </c>
      <c r="CY552" s="90">
        <f t="shared" si="1544"/>
        <v>80.267226061592467</v>
      </c>
      <c r="CZ552" s="89">
        <f t="shared" si="1544"/>
        <v>73.607715569746219</v>
      </c>
      <c r="DA552" s="91">
        <f t="shared" si="1544"/>
        <v>71.982620256703825</v>
      </c>
      <c r="DB552" s="90">
        <f t="shared" si="1544"/>
        <v>70.357377896368021</v>
      </c>
      <c r="DC552" s="89">
        <f t="shared" si="1544"/>
        <v>74.648694826736985</v>
      </c>
      <c r="DD552" s="91">
        <f t="shared" si="1544"/>
        <v>71.082327685290707</v>
      </c>
      <c r="DE552" s="90">
        <f t="shared" si="1544"/>
        <v>71.086668963810993</v>
      </c>
      <c r="DF552" s="89">
        <f t="shared" si="1527"/>
        <v>12216.789751293472</v>
      </c>
      <c r="DG552" s="90">
        <f t="shared" si="1528"/>
        <v>3208.0880758533149</v>
      </c>
      <c r="DH552" s="89">
        <f t="shared" si="1529"/>
        <v>16314.625307852608</v>
      </c>
      <c r="DI552" s="216">
        <f t="shared" si="1530"/>
        <v>340.56853138315046</v>
      </c>
      <c r="DJ552" s="142">
        <f t="shared" si="1531"/>
        <v>14265.707529573039</v>
      </c>
      <c r="DK552" s="90">
        <f t="shared" si="1532"/>
        <v>3066.2635365621181</v>
      </c>
      <c r="DL552" s="89">
        <f t="shared" ref="DL552:EO552" si="1545">(DL353*100/$DJ552)</f>
        <v>109.97985488712584</v>
      </c>
      <c r="DM552" s="91">
        <f t="shared" si="1545"/>
        <v>123.04007268184552</v>
      </c>
      <c r="DN552" s="90">
        <f t="shared" si="1545"/>
        <v>132.16676091217653</v>
      </c>
      <c r="DO552" s="89">
        <f t="shared" si="1545"/>
        <v>129.09441212979635</v>
      </c>
      <c r="DP552" s="91">
        <f t="shared" si="1545"/>
        <v>135.29141548733932</v>
      </c>
      <c r="DQ552" s="90">
        <f t="shared" si="1545"/>
        <v>138.05345190944237</v>
      </c>
      <c r="DR552" s="89">
        <f t="shared" si="1545"/>
        <v>137.5410456802789</v>
      </c>
      <c r="DS552" s="91">
        <f t="shared" si="1545"/>
        <v>111.12284318014017</v>
      </c>
      <c r="DT552" s="90">
        <f t="shared" si="1545"/>
        <v>122.41443975073589</v>
      </c>
      <c r="DU552" s="89">
        <f t="shared" si="1545"/>
        <v>139.16642008242479</v>
      </c>
      <c r="DV552" s="91">
        <f t="shared" si="1545"/>
        <v>137.74547236194735</v>
      </c>
      <c r="DW552" s="90">
        <f t="shared" si="1545"/>
        <v>141.13217936541608</v>
      </c>
      <c r="DX552" s="89">
        <f t="shared" si="1545"/>
        <v>130.40254828465592</v>
      </c>
      <c r="DY552" s="91">
        <f t="shared" si="1545"/>
        <v>115.43620276006185</v>
      </c>
      <c r="DZ552" s="90">
        <f t="shared" si="1545"/>
        <v>112.00565401470347</v>
      </c>
      <c r="EA552" s="89">
        <f t="shared" si="1545"/>
        <v>133.09171424661736</v>
      </c>
      <c r="EB552" s="91">
        <f t="shared" si="1545"/>
        <v>128.8818732315286</v>
      </c>
      <c r="EC552" s="90">
        <f t="shared" si="1545"/>
        <v>125.21435784703493</v>
      </c>
      <c r="ED552" s="89">
        <f t="shared" si="1545"/>
        <v>120.01974338391894</v>
      </c>
      <c r="EE552" s="91">
        <f t="shared" si="1545"/>
        <v>128.07868788856783</v>
      </c>
      <c r="EF552" s="90">
        <f t="shared" si="1545"/>
        <v>128.15989020924229</v>
      </c>
      <c r="EG552" s="89">
        <f t="shared" si="1545"/>
        <v>139.58647191025642</v>
      </c>
      <c r="EH552" s="91">
        <f t="shared" si="1545"/>
        <v>142.17515616175339</v>
      </c>
      <c r="EI552" s="90">
        <f t="shared" si="1545"/>
        <v>142.6446382025876</v>
      </c>
      <c r="EJ552" s="89">
        <f t="shared" si="1545"/>
        <v>127.08655726546783</v>
      </c>
      <c r="EK552" s="91">
        <f t="shared" si="1545"/>
        <v>122.83891095482208</v>
      </c>
      <c r="EL552" s="90">
        <f t="shared" si="1545"/>
        <v>117.6902934338699</v>
      </c>
      <c r="EM552" s="89">
        <f t="shared" si="1545"/>
        <v>139.665173587754</v>
      </c>
      <c r="EN552" s="91">
        <f t="shared" si="1545"/>
        <v>138.20146812546767</v>
      </c>
      <c r="EO552" s="90">
        <f t="shared" si="1545"/>
        <v>151.49172215197589</v>
      </c>
    </row>
    <row r="553" spans="2:145" s="120" customFormat="1" x14ac:dyDescent="0.3">
      <c r="B553" s="360"/>
      <c r="C553" s="93" t="str">
        <f t="shared" si="1517"/>
        <v>Asparagine</v>
      </c>
      <c r="D553" s="94">
        <f t="shared" si="1517"/>
        <v>13.8</v>
      </c>
      <c r="E553" s="95">
        <f t="shared" si="1517"/>
        <v>20</v>
      </c>
      <c r="F553" s="96">
        <f t="shared" si="1517"/>
        <v>14.24</v>
      </c>
      <c r="G553" s="97">
        <f t="shared" si="1517"/>
        <v>133.06076999999999</v>
      </c>
      <c r="H553" s="89"/>
      <c r="I553" s="91"/>
      <c r="J553" s="90"/>
      <c r="K553" s="89">
        <f t="shared" ref="K553:AN553" si="1546">(K354*100/(MAX($K354:$AN354)))</f>
        <v>100</v>
      </c>
      <c r="L553" s="110">
        <f t="shared" si="1546"/>
        <v>89.132639527556435</v>
      </c>
      <c r="M553" s="90">
        <f t="shared" si="1546"/>
        <v>83.009338678656789</v>
      </c>
      <c r="N553" s="89">
        <f t="shared" si="1546"/>
        <v>82.997381014709546</v>
      </c>
      <c r="O553" s="110">
        <f t="shared" si="1546"/>
        <v>94.892306933835911</v>
      </c>
      <c r="P553" s="90">
        <f t="shared" si="1546"/>
        <v>84.19046587792792</v>
      </c>
      <c r="Q553" s="89">
        <f t="shared" si="1546"/>
        <v>87.007331996585762</v>
      </c>
      <c r="R553" s="110">
        <f t="shared" si="1546"/>
        <v>85.744196789084569</v>
      </c>
      <c r="S553" s="90">
        <f t="shared" si="1546"/>
        <v>74.182075560864774</v>
      </c>
      <c r="T553" s="89">
        <f t="shared" si="1546"/>
        <v>80.872234296336629</v>
      </c>
      <c r="U553" s="91">
        <f t="shared" si="1546"/>
        <v>80.100547525373258</v>
      </c>
      <c r="V553" s="90">
        <f t="shared" si="1546"/>
        <v>76.366256702473621</v>
      </c>
      <c r="W553" s="89">
        <f t="shared" si="1546"/>
        <v>92.567580143172734</v>
      </c>
      <c r="X553" s="91">
        <f t="shared" si="1546"/>
        <v>93.318309029457495</v>
      </c>
      <c r="Y553" s="90">
        <f t="shared" si="1546"/>
        <v>91.00336806484016</v>
      </c>
      <c r="Z553" s="89">
        <f t="shared" si="1546"/>
        <v>65.395066990062418</v>
      </c>
      <c r="AA553" s="91">
        <f t="shared" si="1546"/>
        <v>74.318300960235007</v>
      </c>
      <c r="AB553" s="90">
        <f t="shared" si="1546"/>
        <v>72.595664698004569</v>
      </c>
      <c r="AC553" s="89">
        <f t="shared" si="1546"/>
        <v>94.941303506842317</v>
      </c>
      <c r="AD553" s="91">
        <f t="shared" si="1546"/>
        <v>88.350290003425755</v>
      </c>
      <c r="AE553" s="90">
        <f t="shared" si="1546"/>
        <v>81.618590454110091</v>
      </c>
      <c r="AF553" s="89">
        <f t="shared" si="1546"/>
        <v>66.451080574569161</v>
      </c>
      <c r="AG553" s="91">
        <f t="shared" si="1546"/>
        <v>68.988132500234585</v>
      </c>
      <c r="AH553" s="90">
        <f t="shared" si="1546"/>
        <v>67.582424287503201</v>
      </c>
      <c r="AI553" s="89">
        <f t="shared" si="1546"/>
        <v>71.811962998713639</v>
      </c>
      <c r="AJ553" s="91">
        <f t="shared" si="1546"/>
        <v>64.097664762210883</v>
      </c>
      <c r="AK553" s="90">
        <f t="shared" si="1546"/>
        <v>67.349242620184071</v>
      </c>
      <c r="AL553" s="89">
        <f t="shared" si="1546"/>
        <v>58.405670269825663</v>
      </c>
      <c r="AM553" s="91">
        <f t="shared" si="1546"/>
        <v>58.120413299047435</v>
      </c>
      <c r="AN553" s="90">
        <f t="shared" si="1546"/>
        <v>60.351021906606753</v>
      </c>
      <c r="AO553" s="89">
        <f t="shared" si="1519"/>
        <v>85602.257314248985</v>
      </c>
      <c r="AP553" s="90">
        <f t="shared" si="1520"/>
        <v>3774.8809502715371</v>
      </c>
      <c r="AQ553" s="89">
        <f t="shared" si="1521"/>
        <v>72983.256716766642</v>
      </c>
      <c r="AR553" s="216">
        <f t="shared" si="1522"/>
        <v>966.91327929881766</v>
      </c>
      <c r="AS553" s="142">
        <f t="shared" si="1523"/>
        <v>79292.757015507799</v>
      </c>
      <c r="AT553" s="90">
        <f t="shared" si="1524"/>
        <v>6884.9195898731077</v>
      </c>
      <c r="AU553" s="89">
        <f t="shared" ref="AU553:BX553" si="1547">(AU354*100/$AS553)</f>
        <v>144.8381768817294</v>
      </c>
      <c r="AV553" s="91">
        <f t="shared" si="1547"/>
        <v>143.76087591870251</v>
      </c>
      <c r="AW553" s="90">
        <f t="shared" si="1547"/>
        <v>135.97747659326049</v>
      </c>
      <c r="AX553" s="89">
        <f t="shared" si="1547"/>
        <v>118.97279543598017</v>
      </c>
      <c r="AY553" s="91">
        <f t="shared" si="1547"/>
        <v>114.31329370569543</v>
      </c>
      <c r="AZ553" s="90">
        <f t="shared" si="1547"/>
        <v>110.5853959833813</v>
      </c>
      <c r="BA553" s="89">
        <f t="shared" si="1547"/>
        <v>135.05538935920248</v>
      </c>
      <c r="BB553" s="91">
        <f t="shared" si="1547"/>
        <v>136.59692530714375</v>
      </c>
      <c r="BC553" s="90">
        <f t="shared" si="1547"/>
        <v>139.04002686810372</v>
      </c>
      <c r="BD553" s="89">
        <f t="shared" si="1547"/>
        <v>111.8559597697148</v>
      </c>
      <c r="BE553" s="91">
        <f t="shared" si="1547"/>
        <v>111.30968025335964</v>
      </c>
      <c r="BF553" s="90">
        <f t="shared" si="1547"/>
        <v>109.07307083355288</v>
      </c>
      <c r="BG553" s="89">
        <f t="shared" si="1547"/>
        <v>135.82289122912474</v>
      </c>
      <c r="BH553" s="91">
        <f t="shared" si="1547"/>
        <v>132.09542683165898</v>
      </c>
      <c r="BI553" s="90">
        <f t="shared" si="1547"/>
        <v>137.07582253717212</v>
      </c>
      <c r="BJ553" s="89">
        <f t="shared" si="1547"/>
        <v>118.14196336057708</v>
      </c>
      <c r="BK553" s="91">
        <f t="shared" si="1547"/>
        <v>115.84427517316902</v>
      </c>
      <c r="BL553" s="90">
        <f t="shared" si="1547"/>
        <v>110.84246776485304</v>
      </c>
      <c r="BM553" s="89">
        <f t="shared" si="1547"/>
        <v>131.4468711795337</v>
      </c>
      <c r="BN553" s="91">
        <f t="shared" si="1547"/>
        <v>135.95881468999343</v>
      </c>
      <c r="BO553" s="90">
        <f t="shared" si="1547"/>
        <v>131.49902158689457</v>
      </c>
      <c r="BP553" s="89">
        <f t="shared" si="1547"/>
        <v>113.54662720226951</v>
      </c>
      <c r="BQ553" s="91">
        <f t="shared" si="1547"/>
        <v>117.87056148300145</v>
      </c>
      <c r="BR553" s="90">
        <f t="shared" si="1547"/>
        <v>117.64421226598584</v>
      </c>
      <c r="BS553" s="89">
        <f t="shared" si="1547"/>
        <v>113.08652131405795</v>
      </c>
      <c r="BT553" s="91">
        <f t="shared" si="1547"/>
        <v>111.83975718933553</v>
      </c>
      <c r="BU553" s="90">
        <f t="shared" si="1547"/>
        <v>114.01459476251857</v>
      </c>
      <c r="BV553" s="89">
        <f t="shared" si="1547"/>
        <v>118.40179374961376</v>
      </c>
      <c r="BW553" s="91">
        <f t="shared" si="1547"/>
        <v>129.16434639810328</v>
      </c>
      <c r="BX553" s="90">
        <f t="shared" si="1547"/>
        <v>115.41628973006448</v>
      </c>
      <c r="BY553" s="89"/>
      <c r="BZ553" s="91"/>
      <c r="CA553" s="90"/>
      <c r="CB553" s="89">
        <f t="shared" ref="CB553:DE553" si="1548">(CB354*100/(MAX($CB354:$CN354,$CP354:$CZ354,$DB354:$DE354)))</f>
        <v>96.352114030118841</v>
      </c>
      <c r="CC553" s="91">
        <f t="shared" si="1548"/>
        <v>94.885944572396241</v>
      </c>
      <c r="CD553" s="92">
        <f t="shared" si="1548"/>
        <v>86.104504435392457</v>
      </c>
      <c r="CE553" s="89">
        <f t="shared" si="1548"/>
        <v>90.153441745566553</v>
      </c>
      <c r="CF553" s="91">
        <f t="shared" si="1548"/>
        <v>88.410187600106639</v>
      </c>
      <c r="CG553" s="90">
        <f t="shared" si="1548"/>
        <v>87.817084818795522</v>
      </c>
      <c r="CH553" s="89">
        <f t="shared" si="1548"/>
        <v>85.924752237778804</v>
      </c>
      <c r="CI553" s="91">
        <f t="shared" si="1548"/>
        <v>84.448648979213033</v>
      </c>
      <c r="CJ553" s="90">
        <f t="shared" si="1548"/>
        <v>93.454223281597265</v>
      </c>
      <c r="CK553" s="89">
        <f t="shared" si="1548"/>
        <v>72.247748252655072</v>
      </c>
      <c r="CL553" s="91">
        <f t="shared" si="1548"/>
        <v>70.933098600713976</v>
      </c>
      <c r="CM553" s="90">
        <f t="shared" si="1548"/>
        <v>72.300902451901777</v>
      </c>
      <c r="CN553" s="89">
        <f t="shared" si="1548"/>
        <v>86.860061331317809</v>
      </c>
      <c r="CO553" s="91">
        <f t="shared" si="1548"/>
        <v>78.961836267651108</v>
      </c>
      <c r="CP553" s="90">
        <f t="shared" si="1548"/>
        <v>73.516230176847884</v>
      </c>
      <c r="CQ553" s="89">
        <f t="shared" si="1548"/>
        <v>67.700187758481988</v>
      </c>
      <c r="CR553" s="91">
        <f t="shared" si="1548"/>
        <v>66.293446872147882</v>
      </c>
      <c r="CS553" s="90">
        <f t="shared" si="1548"/>
        <v>68.483545300295646</v>
      </c>
      <c r="CT553" s="89">
        <f t="shared" si="1548"/>
        <v>100</v>
      </c>
      <c r="CU553" s="91">
        <f t="shared" si="1548"/>
        <v>90.083254053513357</v>
      </c>
      <c r="CV553" s="90">
        <f t="shared" si="1548"/>
        <v>83.470439517010661</v>
      </c>
      <c r="CW553" s="89">
        <f t="shared" si="1548"/>
        <v>58.046408215665863</v>
      </c>
      <c r="CX553" s="91">
        <f t="shared" si="1548"/>
        <v>59.400233373613418</v>
      </c>
      <c r="CY553" s="90">
        <f t="shared" si="1548"/>
        <v>62.889875848565914</v>
      </c>
      <c r="CZ553" s="89">
        <f t="shared" si="1548"/>
        <v>70.700824546783068</v>
      </c>
      <c r="DA553" s="91">
        <f t="shared" si="1548"/>
        <v>70.986895108309156</v>
      </c>
      <c r="DB553" s="90">
        <f t="shared" si="1548"/>
        <v>72.031892814520461</v>
      </c>
      <c r="DC553" s="89">
        <f t="shared" si="1548"/>
        <v>55.724603935211668</v>
      </c>
      <c r="DD553" s="91">
        <f t="shared" si="1548"/>
        <v>47.757225893906018</v>
      </c>
      <c r="DE553" s="90">
        <f t="shared" si="1548"/>
        <v>54.78214842845501</v>
      </c>
      <c r="DF553" s="89">
        <f t="shared" si="1527"/>
        <v>92291.630232155803</v>
      </c>
      <c r="DG553" s="90">
        <f t="shared" si="1528"/>
        <v>1953.9630342265141</v>
      </c>
      <c r="DH553" s="89">
        <f t="shared" si="1529"/>
        <v>76186.338653389932</v>
      </c>
      <c r="DI553" s="216">
        <f t="shared" si="1530"/>
        <v>578.17247096225299</v>
      </c>
      <c r="DJ553" s="142">
        <f t="shared" si="1531"/>
        <v>84238.984442772868</v>
      </c>
      <c r="DK553" s="90">
        <f t="shared" si="1532"/>
        <v>8180.539816046251</v>
      </c>
      <c r="DL553" s="89">
        <f t="shared" ref="DL553:EO553" si="1549">(DL354*100/$DJ553)</f>
        <v>99.92649014755402</v>
      </c>
      <c r="DM553" s="91">
        <f t="shared" si="1549"/>
        <v>102.72692947858319</v>
      </c>
      <c r="DN553" s="90">
        <f t="shared" si="1549"/>
        <v>104.43668091024898</v>
      </c>
      <c r="DO553" s="89">
        <f t="shared" si="1549"/>
        <v>88.628921390725722</v>
      </c>
      <c r="DP553" s="91">
        <f t="shared" si="1549"/>
        <v>90.284571310674124</v>
      </c>
      <c r="DQ553" s="90">
        <f t="shared" si="1549"/>
        <v>86.663812220314526</v>
      </c>
      <c r="DR553" s="89">
        <f t="shared" si="1549"/>
        <v>107.94479993781817</v>
      </c>
      <c r="DS553" s="91">
        <f t="shared" si="1549"/>
        <v>156.77703477828393</v>
      </c>
      <c r="DT553" s="90">
        <f t="shared" si="1549"/>
        <v>149.02660832393991</v>
      </c>
      <c r="DU553" s="89">
        <f t="shared" si="1549"/>
        <v>142.02512835224809</v>
      </c>
      <c r="DV553" s="91">
        <f t="shared" si="1549"/>
        <v>130.22209771745057</v>
      </c>
      <c r="DW553" s="90">
        <f t="shared" si="1549"/>
        <v>127.80210810694949</v>
      </c>
      <c r="DX553" s="89">
        <f t="shared" si="1549"/>
        <v>139.91965013224038</v>
      </c>
      <c r="DY553" s="91">
        <f t="shared" si="1549"/>
        <v>142.42050084785825</v>
      </c>
      <c r="DZ553" s="90">
        <f t="shared" si="1549"/>
        <v>136.76791070220699</v>
      </c>
      <c r="EA553" s="89">
        <f t="shared" si="1549"/>
        <v>132.70141590310672</v>
      </c>
      <c r="EB553" s="91">
        <f t="shared" si="1549"/>
        <v>125.5855541782209</v>
      </c>
      <c r="EC553" s="90">
        <f t="shared" si="1549"/>
        <v>127.09373185281333</v>
      </c>
      <c r="ED553" s="89">
        <f t="shared" si="1549"/>
        <v>136.7903840829612</v>
      </c>
      <c r="EE553" s="91">
        <f t="shared" si="1549"/>
        <v>142.48964712698739</v>
      </c>
      <c r="EF553" s="90">
        <f t="shared" si="1549"/>
        <v>134.16135933634934</v>
      </c>
      <c r="EG553" s="89">
        <f t="shared" si="1549"/>
        <v>131.41422007612175</v>
      </c>
      <c r="EH553" s="91">
        <f t="shared" si="1549"/>
        <v>129.72918613219485</v>
      </c>
      <c r="EI553" s="90">
        <f t="shared" si="1549"/>
        <v>127.70086145464977</v>
      </c>
      <c r="EJ553" s="89">
        <f t="shared" si="1549"/>
        <v>121.28562726916425</v>
      </c>
      <c r="EK553" s="91">
        <f t="shared" si="1549"/>
        <v>122.71597149982031</v>
      </c>
      <c r="EL553" s="90">
        <f t="shared" si="1549"/>
        <v>125.60455108158244</v>
      </c>
      <c r="EM553" s="89">
        <f t="shared" si="1549"/>
        <v>135.00004970351807</v>
      </c>
      <c r="EN553" s="91">
        <f t="shared" si="1549"/>
        <v>130.63688689470033</v>
      </c>
      <c r="EO553" s="90">
        <f t="shared" si="1549"/>
        <v>137.45218415021353</v>
      </c>
    </row>
    <row r="554" spans="2:145" s="120" customFormat="1" x14ac:dyDescent="0.3">
      <c r="B554" s="360"/>
      <c r="C554" s="93" t="str">
        <f t="shared" si="1517"/>
        <v>Aspartate</v>
      </c>
      <c r="D554" s="94">
        <f t="shared" si="1517"/>
        <v>13.5</v>
      </c>
      <c r="E554" s="95">
        <f t="shared" si="1517"/>
        <v>14.6</v>
      </c>
      <c r="F554" s="96">
        <f t="shared" si="1517"/>
        <v>13.83</v>
      </c>
      <c r="G554" s="97">
        <f t="shared" si="1517"/>
        <v>132.03022999999999</v>
      </c>
      <c r="H554" s="89"/>
      <c r="I554" s="91"/>
      <c r="J554" s="90"/>
      <c r="K554" s="89">
        <f t="shared" ref="K554:AN554" si="1550">(K355*100/(MAX($K355:$AN355)))</f>
        <v>48.939690662312131</v>
      </c>
      <c r="L554" s="110">
        <f t="shared" si="1550"/>
        <v>46.852061885826451</v>
      </c>
      <c r="M554" s="90">
        <f t="shared" si="1550"/>
        <v>48.039483185260963</v>
      </c>
      <c r="N554" s="89">
        <f t="shared" si="1550"/>
        <v>42.397198598605549</v>
      </c>
      <c r="O554" s="110">
        <f t="shared" si="1550"/>
        <v>60.399677461465174</v>
      </c>
      <c r="P554" s="90">
        <f t="shared" si="1550"/>
        <v>53.41602517824856</v>
      </c>
      <c r="Q554" s="89">
        <f t="shared" si="1550"/>
        <v>36.704408362493652</v>
      </c>
      <c r="R554" s="110">
        <f t="shared" si="1550"/>
        <v>39.374465908420845</v>
      </c>
      <c r="S554" s="90">
        <f t="shared" si="1550"/>
        <v>41.235614883165745</v>
      </c>
      <c r="T554" s="89">
        <f t="shared" si="1550"/>
        <v>62.317658388914559</v>
      </c>
      <c r="U554" s="91">
        <f t="shared" si="1550"/>
        <v>56.403573840427711</v>
      </c>
      <c r="V554" s="90">
        <f t="shared" si="1550"/>
        <v>62.915360413231944</v>
      </c>
      <c r="W554" s="89">
        <f t="shared" si="1550"/>
        <v>44.31600277333478</v>
      </c>
      <c r="X554" s="91">
        <f t="shared" si="1550"/>
        <v>53.364137156010131</v>
      </c>
      <c r="Y554" s="90">
        <f t="shared" si="1550"/>
        <v>48.326903272380463</v>
      </c>
      <c r="Z554" s="89">
        <f t="shared" si="1550"/>
        <v>61.374483116175981</v>
      </c>
      <c r="AA554" s="91">
        <f t="shared" si="1550"/>
        <v>88.697371352428377</v>
      </c>
      <c r="AB554" s="90">
        <f t="shared" si="1550"/>
        <v>74.569076782606516</v>
      </c>
      <c r="AC554" s="89">
        <f t="shared" si="1550"/>
        <v>50.086310162670294</v>
      </c>
      <c r="AD554" s="91">
        <f t="shared" si="1550"/>
        <v>49.325632090721797</v>
      </c>
      <c r="AE554" s="90">
        <f t="shared" si="1550"/>
        <v>47.061767128020534</v>
      </c>
      <c r="AF554" s="89">
        <f t="shared" si="1550"/>
        <v>91.212104453738149</v>
      </c>
      <c r="AG554" s="91">
        <f t="shared" si="1550"/>
        <v>84.833563062554731</v>
      </c>
      <c r="AH554" s="90">
        <f t="shared" si="1550"/>
        <v>100</v>
      </c>
      <c r="AI554" s="89">
        <f t="shared" si="1550"/>
        <v>35.145407400322512</v>
      </c>
      <c r="AJ554" s="91">
        <f t="shared" si="1550"/>
        <v>27.01513097659339</v>
      </c>
      <c r="AK554" s="90">
        <f t="shared" si="1550"/>
        <v>31.085523007630904</v>
      </c>
      <c r="AL554" s="89">
        <f t="shared" si="1550"/>
        <v>52.978258215584169</v>
      </c>
      <c r="AM554" s="91">
        <f t="shared" si="1550"/>
        <v>70.265019087485015</v>
      </c>
      <c r="AN554" s="90">
        <f t="shared" si="1550"/>
        <v>65.743792192129391</v>
      </c>
      <c r="AO554" s="89">
        <f t="shared" si="1519"/>
        <v>49248.322011777644</v>
      </c>
      <c r="AP554" s="90">
        <f t="shared" si="1520"/>
        <v>2427.8715903065117</v>
      </c>
      <c r="AQ554" s="89">
        <f t="shared" si="1521"/>
        <v>52984.208600798185</v>
      </c>
      <c r="AR554" s="216">
        <f t="shared" si="1522"/>
        <v>830.67486503901341</v>
      </c>
      <c r="AS554" s="142">
        <f t="shared" si="1523"/>
        <v>51116.265306287911</v>
      </c>
      <c r="AT554" s="90">
        <f t="shared" si="1524"/>
        <v>2604.1318604706667</v>
      </c>
      <c r="AU554" s="89">
        <f t="shared" ref="AU554:BX554" si="1551">(AU355*100/$AS554)</f>
        <v>86.322516731344052</v>
      </c>
      <c r="AV554" s="91">
        <f t="shared" si="1551"/>
        <v>85.16982767537236</v>
      </c>
      <c r="AW554" s="90">
        <f t="shared" si="1551"/>
        <v>87.531735523330369</v>
      </c>
      <c r="AX554" s="89">
        <f t="shared" si="1551"/>
        <v>101.89903414877239</v>
      </c>
      <c r="AY554" s="91">
        <f t="shared" si="1551"/>
        <v>101.79464612392161</v>
      </c>
      <c r="AZ554" s="90">
        <f t="shared" si="1551"/>
        <v>100.3821474417533</v>
      </c>
      <c r="BA554" s="89">
        <f t="shared" si="1551"/>
        <v>83.211147673369297</v>
      </c>
      <c r="BB554" s="91">
        <f t="shared" si="1551"/>
        <v>85.771125146726902</v>
      </c>
      <c r="BC554" s="90">
        <f t="shared" si="1551"/>
        <v>87.984998677437048</v>
      </c>
      <c r="BD554" s="89">
        <f t="shared" si="1551"/>
        <v>105.78431233244943</v>
      </c>
      <c r="BE554" s="91">
        <f t="shared" si="1551"/>
        <v>106.1272065255569</v>
      </c>
      <c r="BF554" s="90">
        <f t="shared" si="1551"/>
        <v>110.36900929274277</v>
      </c>
      <c r="BG554" s="89">
        <f t="shared" si="1551"/>
        <v>79.268180068172171</v>
      </c>
      <c r="BH554" s="91">
        <f t="shared" si="1551"/>
        <v>76.18117573618639</v>
      </c>
      <c r="BI554" s="90">
        <f t="shared" si="1551"/>
        <v>77.091402142339589</v>
      </c>
      <c r="BJ554" s="89">
        <f t="shared" si="1551"/>
        <v>104.9481754819534</v>
      </c>
      <c r="BK554" s="91">
        <f t="shared" si="1551"/>
        <v>105.74842472090805</v>
      </c>
      <c r="BL554" s="90">
        <f t="shared" si="1551"/>
        <v>103.02667589537229</v>
      </c>
      <c r="BM554" s="89">
        <f t="shared" si="1551"/>
        <v>80.332677581161576</v>
      </c>
      <c r="BN554" s="91">
        <f t="shared" si="1551"/>
        <v>82.622208619478116</v>
      </c>
      <c r="BO554" s="90">
        <f t="shared" si="1551"/>
        <v>79.174952689154381</v>
      </c>
      <c r="BP554" s="89">
        <f t="shared" si="1551"/>
        <v>96.986725502199334</v>
      </c>
      <c r="BQ554" s="91">
        <f t="shared" si="1551"/>
        <v>102.9311229662414</v>
      </c>
      <c r="BR554" s="90">
        <f t="shared" si="1551"/>
        <v>111.95664271967937</v>
      </c>
      <c r="BS554" s="89">
        <f t="shared" si="1551"/>
        <v>71.21019833128554</v>
      </c>
      <c r="BT554" s="91">
        <f t="shared" si="1551"/>
        <v>68.639158085447988</v>
      </c>
      <c r="BU554" s="90">
        <f t="shared" si="1551"/>
        <v>70.736874124907786</v>
      </c>
      <c r="BV554" s="89">
        <f t="shared" si="1551"/>
        <v>90.477181001458675</v>
      </c>
      <c r="BW554" s="91">
        <f t="shared" si="1551"/>
        <v>88.148741635808463</v>
      </c>
      <c r="BX554" s="90">
        <f t="shared" si="1551"/>
        <v>92.329625405183805</v>
      </c>
      <c r="BY554" s="89"/>
      <c r="BZ554" s="91"/>
      <c r="CA554" s="90"/>
      <c r="CB554" s="89">
        <f t="shared" ref="CB554:DE554" si="1552">(CB355*100/(MAX($CB355:$CN355,$CP355:$CZ355,$DB355:$DE355)))</f>
        <v>37.699085921379805</v>
      </c>
      <c r="CC554" s="91">
        <f t="shared" si="1552"/>
        <v>42.641452934061732</v>
      </c>
      <c r="CD554" s="92">
        <f t="shared" si="1552"/>
        <v>34.814555045934739</v>
      </c>
      <c r="CE554" s="89">
        <f t="shared" si="1552"/>
        <v>38.53227982072265</v>
      </c>
      <c r="CF554" s="91">
        <f t="shared" si="1552"/>
        <v>41.425836050780148</v>
      </c>
      <c r="CG554" s="90">
        <f t="shared" si="1552"/>
        <v>43.030688522979467</v>
      </c>
      <c r="CH554" s="89">
        <f t="shared" si="1552"/>
        <v>25.633209340409966</v>
      </c>
      <c r="CI554" s="91">
        <f t="shared" si="1552"/>
        <v>24.672720496891074</v>
      </c>
      <c r="CJ554" s="90">
        <f t="shared" si="1552"/>
        <v>28.65151003953055</v>
      </c>
      <c r="CK554" s="89">
        <f t="shared" si="1552"/>
        <v>55.584408985662556</v>
      </c>
      <c r="CL554" s="91">
        <f t="shared" si="1552"/>
        <v>49.257357975262444</v>
      </c>
      <c r="CM554" s="90">
        <f t="shared" si="1552"/>
        <v>50.457276907116999</v>
      </c>
      <c r="CN554" s="89">
        <f t="shared" si="1552"/>
        <v>25.158153373494365</v>
      </c>
      <c r="CO554" s="91">
        <f t="shared" si="1552"/>
        <v>21.450965376484962</v>
      </c>
      <c r="CP554" s="90">
        <f t="shared" si="1552"/>
        <v>19.526074983907378</v>
      </c>
      <c r="CQ554" s="89">
        <f t="shared" si="1552"/>
        <v>61.796018307355403</v>
      </c>
      <c r="CR554" s="91">
        <f t="shared" si="1552"/>
        <v>57.661766834862583</v>
      </c>
      <c r="CS554" s="90">
        <f t="shared" si="1552"/>
        <v>61.525933069221587</v>
      </c>
      <c r="CT554" s="89">
        <f t="shared" si="1552"/>
        <v>27.283760570235668</v>
      </c>
      <c r="CU554" s="91">
        <f t="shared" si="1552"/>
        <v>23.190513817171375</v>
      </c>
      <c r="CV554" s="90">
        <f t="shared" si="1552"/>
        <v>23.480458205746061</v>
      </c>
      <c r="CW554" s="89">
        <f t="shared" si="1552"/>
        <v>78.997757971766646</v>
      </c>
      <c r="CX554" s="91">
        <f t="shared" si="1552"/>
        <v>68.058830203259973</v>
      </c>
      <c r="CY554" s="90">
        <f t="shared" si="1552"/>
        <v>100</v>
      </c>
      <c r="CZ554" s="89">
        <f t="shared" si="1552"/>
        <v>17.461710874303382</v>
      </c>
      <c r="DA554" s="91">
        <f t="shared" si="1552"/>
        <v>15.029696441010774</v>
      </c>
      <c r="DB554" s="90">
        <f t="shared" si="1552"/>
        <v>16.752165484993672</v>
      </c>
      <c r="DC554" s="89">
        <f t="shared" si="1552"/>
        <v>60.96474918282108</v>
      </c>
      <c r="DD554" s="91">
        <f t="shared" si="1552"/>
        <v>59.363118525249988</v>
      </c>
      <c r="DE554" s="90">
        <f t="shared" si="1552"/>
        <v>53.716442099052955</v>
      </c>
      <c r="DF554" s="89">
        <f t="shared" si="1527"/>
        <v>43085.515664801351</v>
      </c>
      <c r="DG554" s="90">
        <f t="shared" si="1528"/>
        <v>306.72049816563111</v>
      </c>
      <c r="DH554" s="89">
        <f t="shared" si="1529"/>
        <v>47604.994121607226</v>
      </c>
      <c r="DI554" s="216">
        <f t="shared" si="1530"/>
        <v>342.63052329919367</v>
      </c>
      <c r="DJ554" s="142">
        <f t="shared" si="1531"/>
        <v>45345.254893204285</v>
      </c>
      <c r="DK554" s="90">
        <f t="shared" si="1532"/>
        <v>2283.0151007228847</v>
      </c>
      <c r="DL554" s="89">
        <f t="shared" ref="DL554:EO554" si="1553">(DL355*100/$DJ554)</f>
        <v>89.144914984218602</v>
      </c>
      <c r="DM554" s="91">
        <f t="shared" si="1553"/>
        <v>92.058420262182409</v>
      </c>
      <c r="DN554" s="90">
        <f t="shared" si="1553"/>
        <v>94.909207569810675</v>
      </c>
      <c r="DO554" s="89">
        <f t="shared" si="1553"/>
        <v>106.66893145200576</v>
      </c>
      <c r="DP554" s="91">
        <f t="shared" si="1553"/>
        <v>109.83617111187634</v>
      </c>
      <c r="DQ554" s="90">
        <f t="shared" si="1553"/>
        <v>116.17037932957994</v>
      </c>
      <c r="DR554" s="89">
        <f t="shared" si="1553"/>
        <v>90.58583001202615</v>
      </c>
      <c r="DS554" s="91">
        <f t="shared" si="1553"/>
        <v>95.189370122033466</v>
      </c>
      <c r="DT554" s="90">
        <f t="shared" si="1553"/>
        <v>90.290863326598867</v>
      </c>
      <c r="DU554" s="89">
        <f t="shared" si="1553"/>
        <v>123.72418726914648</v>
      </c>
      <c r="DV554" s="91">
        <f t="shared" si="1553"/>
        <v>109.30689079114163</v>
      </c>
      <c r="DW554" s="90">
        <f t="shared" si="1553"/>
        <v>104.94844209844082</v>
      </c>
      <c r="DX554" s="89">
        <f t="shared" si="1553"/>
        <v>83.379912231146861</v>
      </c>
      <c r="DY554" s="91">
        <f t="shared" si="1553"/>
        <v>79.822782234549962</v>
      </c>
      <c r="DZ554" s="90">
        <f t="shared" si="1553"/>
        <v>76.527892638987382</v>
      </c>
      <c r="EA554" s="89">
        <f t="shared" si="1553"/>
        <v>100.07229016033997</v>
      </c>
      <c r="EB554" s="91">
        <f t="shared" si="1553"/>
        <v>96.781638429894969</v>
      </c>
      <c r="EC554" s="90">
        <f t="shared" si="1553"/>
        <v>92.111879947061155</v>
      </c>
      <c r="ED554" s="89">
        <f t="shared" si="1553"/>
        <v>81.571555860770957</v>
      </c>
      <c r="EE554" s="91">
        <f t="shared" si="1553"/>
        <v>83.424254309165292</v>
      </c>
      <c r="EF554" s="90">
        <f t="shared" si="1553"/>
        <v>78.318243658224659</v>
      </c>
      <c r="EG554" s="89">
        <f t="shared" si="1553"/>
        <v>100.37135085143231</v>
      </c>
      <c r="EH554" s="91">
        <f t="shared" si="1553"/>
        <v>103.95877252925546</v>
      </c>
      <c r="EI554" s="90">
        <f t="shared" si="1553"/>
        <v>102.53279687731492</v>
      </c>
      <c r="EJ554" s="89">
        <f t="shared" si="1553"/>
        <v>73.749739125450148</v>
      </c>
      <c r="EK554" s="91">
        <f t="shared" si="1553"/>
        <v>73.310302729226436</v>
      </c>
      <c r="EL554" s="90">
        <f t="shared" si="1553"/>
        <v>79.660453976158323</v>
      </c>
      <c r="EM554" s="89">
        <f t="shared" si="1553"/>
        <v>105.37100606583823</v>
      </c>
      <c r="EN554" s="91">
        <f t="shared" si="1553"/>
        <v>99.679723151633254</v>
      </c>
      <c r="EO554" s="90">
        <f t="shared" si="1553"/>
        <v>104.67856135940393</v>
      </c>
    </row>
    <row r="555" spans="2:145" s="120" customFormat="1" x14ac:dyDescent="0.3">
      <c r="B555" s="360"/>
      <c r="C555" s="88" t="str">
        <f t="shared" si="1517"/>
        <v>Cysteine</v>
      </c>
      <c r="D555" s="84">
        <f t="shared" si="1517"/>
        <v>12.8</v>
      </c>
      <c r="E555" s="77">
        <f t="shared" si="1517"/>
        <v>14.2</v>
      </c>
      <c r="F555" s="85">
        <f t="shared" si="1517"/>
        <v>13.27</v>
      </c>
      <c r="G555" s="86">
        <f t="shared" si="1517"/>
        <v>122.02703</v>
      </c>
      <c r="H555" s="87"/>
      <c r="I555" s="78"/>
      <c r="J555" s="79"/>
      <c r="K555" s="87">
        <f t="shared" ref="K555:AN555" si="1554">(K356*100/(MAX($K356:$AN356)))</f>
        <v>23.194870991979808</v>
      </c>
      <c r="L555" s="107">
        <f t="shared" si="1554"/>
        <v>35.278704480991053</v>
      </c>
      <c r="M555" s="79">
        <f t="shared" si="1554"/>
        <v>46.983690630252092</v>
      </c>
      <c r="N555" s="87">
        <f t="shared" si="1554"/>
        <v>3.3921537702936804</v>
      </c>
      <c r="O555" s="107">
        <f t="shared" si="1554"/>
        <v>1.718154636337198</v>
      </c>
      <c r="P555" s="79">
        <f t="shared" si="1554"/>
        <v>1.6228205479463333</v>
      </c>
      <c r="Q555" s="87">
        <f t="shared" si="1554"/>
        <v>47.236350241297728</v>
      </c>
      <c r="R555" s="107">
        <f t="shared" si="1554"/>
        <v>64.131100714426864</v>
      </c>
      <c r="S555" s="79">
        <f t="shared" si="1554"/>
        <v>61.583060840507677</v>
      </c>
      <c r="T555" s="87">
        <f t="shared" si="1554"/>
        <v>4.0899016449721994</v>
      </c>
      <c r="U555" s="78">
        <f t="shared" si="1554"/>
        <v>3.3453763930583498</v>
      </c>
      <c r="V555" s="79">
        <f t="shared" si="1554"/>
        <v>1.9325885377342107</v>
      </c>
      <c r="W555" s="87">
        <f t="shared" si="1554"/>
        <v>69.789993719631411</v>
      </c>
      <c r="X555" s="78">
        <f t="shared" si="1554"/>
        <v>90.499175888437065</v>
      </c>
      <c r="Y555" s="90">
        <f t="shared" si="1554"/>
        <v>93.410163557296102</v>
      </c>
      <c r="Z555" s="87">
        <f t="shared" si="1554"/>
        <v>6.7608640995363913</v>
      </c>
      <c r="AA555" s="78">
        <f t="shared" si="1554"/>
        <v>7.2218007141512555</v>
      </c>
      <c r="AB555" s="79">
        <f t="shared" si="1554"/>
        <v>3.6585609699506079</v>
      </c>
      <c r="AC555" s="89">
        <f t="shared" si="1554"/>
        <v>80.620986267056992</v>
      </c>
      <c r="AD555" s="78">
        <f t="shared" si="1554"/>
        <v>91.876744509643757</v>
      </c>
      <c r="AE555" s="79">
        <f t="shared" si="1554"/>
        <v>91.512726913237387</v>
      </c>
      <c r="AF555" s="87">
        <f t="shared" si="1554"/>
        <v>15.420324297280326</v>
      </c>
      <c r="AG555" s="78">
        <f t="shared" si="1554"/>
        <v>8.0494658984374183</v>
      </c>
      <c r="AH555" s="79">
        <f t="shared" si="1554"/>
        <v>8.6709797587787669</v>
      </c>
      <c r="AI555" s="87">
        <f t="shared" si="1554"/>
        <v>100</v>
      </c>
      <c r="AJ555" s="78">
        <f t="shared" si="1554"/>
        <v>77.753777026541428</v>
      </c>
      <c r="AK555" s="79">
        <f t="shared" si="1554"/>
        <v>89.949924283954815</v>
      </c>
      <c r="AL555" s="87">
        <f t="shared" si="1554"/>
        <v>14.962581430714513</v>
      </c>
      <c r="AM555" s="78">
        <f t="shared" si="1554"/>
        <v>12.712840466901115</v>
      </c>
      <c r="AN555" s="79">
        <f t="shared" si="1554"/>
        <v>7.9308953433827902</v>
      </c>
      <c r="AO555" s="87">
        <f t="shared" si="1519"/>
        <v>20.737217342794036</v>
      </c>
      <c r="AP555" s="79">
        <f t="shared" si="1520"/>
        <v>1.7266327350232182</v>
      </c>
      <c r="AQ555" s="87">
        <f t="shared" si="1521"/>
        <v>0.13049745028632298</v>
      </c>
      <c r="AR555" s="218">
        <f t="shared" si="1522"/>
        <v>0.1845512640500267</v>
      </c>
      <c r="AS555" s="209">
        <f t="shared" si="1523"/>
        <v>10.433857396540178</v>
      </c>
      <c r="AT555" s="79">
        <f t="shared" si="1524"/>
        <v>10.376265516428653</v>
      </c>
      <c r="AU555" s="87">
        <f t="shared" ref="AU555:BX555" si="1555">(AU356*100/$AS555)</f>
        <v>1302.8058179034258</v>
      </c>
      <c r="AV555" s="78">
        <f t="shared" si="1555"/>
        <v>1486.7637544228228</v>
      </c>
      <c r="AW555" s="79">
        <f t="shared" si="1555"/>
        <v>1112.6485380141146</v>
      </c>
      <c r="AX555" s="87">
        <f t="shared" si="1555"/>
        <v>32.524267058745032</v>
      </c>
      <c r="AY555" s="78">
        <f t="shared" si="1555"/>
        <v>5.1865352990157376</v>
      </c>
      <c r="AZ555" s="79">
        <f t="shared" si="1555"/>
        <v>4.8777227511943329</v>
      </c>
      <c r="BA555" s="87">
        <f t="shared" si="1555"/>
        <v>742.99584978062626</v>
      </c>
      <c r="BB555" s="78">
        <f t="shared" si="1555"/>
        <v>788.83038974681529</v>
      </c>
      <c r="BC555" s="79">
        <f t="shared" si="1555"/>
        <v>690.37484480007549</v>
      </c>
      <c r="BD555" s="87">
        <f t="shared" si="1555"/>
        <v>23.142376295648152</v>
      </c>
      <c r="BE555" s="78">
        <f t="shared" si="1555"/>
        <v>9.6810104022586874</v>
      </c>
      <c r="BF555" s="79">
        <f t="shared" si="1555"/>
        <v>5.1066004707963124</v>
      </c>
      <c r="BG555" s="87">
        <f t="shared" si="1555"/>
        <v>538.47195611153552</v>
      </c>
      <c r="BH555" s="78">
        <f t="shared" si="1555"/>
        <v>593.73711881174643</v>
      </c>
      <c r="BI555" s="79">
        <f t="shared" si="1555"/>
        <v>718.72564805588763</v>
      </c>
      <c r="BJ555" s="87">
        <f t="shared" si="1555"/>
        <v>5.4051212640958832</v>
      </c>
      <c r="BK555" s="78">
        <f t="shared" si="1555"/>
        <v>0</v>
      </c>
      <c r="BL555" s="79">
        <f t="shared" si="1555"/>
        <v>5.0115883903683178</v>
      </c>
      <c r="BM555" s="87">
        <f t="shared" si="1555"/>
        <v>406.19363705263117</v>
      </c>
      <c r="BN555" s="78">
        <f t="shared" si="1555"/>
        <v>413.21124661963569</v>
      </c>
      <c r="BO555" s="79">
        <f t="shared" si="1555"/>
        <v>498.18293065711629</v>
      </c>
      <c r="BP555" s="87">
        <f t="shared" si="1555"/>
        <v>0</v>
      </c>
      <c r="BQ555" s="78">
        <f t="shared" si="1555"/>
        <v>0</v>
      </c>
      <c r="BR555" s="79">
        <f t="shared" si="1555"/>
        <v>0</v>
      </c>
      <c r="BS555" s="87">
        <f t="shared" si="1555"/>
        <v>207.30626764938376</v>
      </c>
      <c r="BT555" s="78">
        <f t="shared" si="1555"/>
        <v>258.59423556804092</v>
      </c>
      <c r="BU555" s="79">
        <f t="shared" si="1555"/>
        <v>282.90749511661789</v>
      </c>
      <c r="BV555" s="87">
        <f t="shared" si="1555"/>
        <v>3.9623024837175538</v>
      </c>
      <c r="BW555" s="78">
        <f t="shared" si="1555"/>
        <v>0</v>
      </c>
      <c r="BX555" s="79">
        <f t="shared" si="1555"/>
        <v>0</v>
      </c>
      <c r="BY555" s="87"/>
      <c r="BZ555" s="78"/>
      <c r="CA555" s="79"/>
      <c r="CB555" s="87">
        <f t="shared" ref="CB555:DE555" si="1556">(CB356*100/(MAX($CB356:$CN356,$CP356:$CZ356,$DB356:$DE356)))</f>
        <v>32.281294739184915</v>
      </c>
      <c r="CC555" s="78">
        <f t="shared" si="1556"/>
        <v>31.499762228317248</v>
      </c>
      <c r="CD555" s="82">
        <f t="shared" si="1556"/>
        <v>37.269842994826824</v>
      </c>
      <c r="CE555" s="87">
        <f t="shared" si="1556"/>
        <v>0.9977030647729962</v>
      </c>
      <c r="CF555" s="78">
        <f t="shared" si="1556"/>
        <v>0.32393020991191962</v>
      </c>
      <c r="CG555" s="79">
        <f t="shared" si="1556"/>
        <v>0.60407168266628364</v>
      </c>
      <c r="CH555" s="87">
        <f t="shared" si="1556"/>
        <v>54.265149197904648</v>
      </c>
      <c r="CI555" s="78">
        <f t="shared" si="1556"/>
        <v>66.483794423831569</v>
      </c>
      <c r="CJ555" s="79">
        <f t="shared" si="1556"/>
        <v>84.169962484839459</v>
      </c>
      <c r="CK555" s="87">
        <f t="shared" si="1556"/>
        <v>4.9053927353958384</v>
      </c>
      <c r="CL555" s="78">
        <f t="shared" si="1556"/>
        <v>1.6785106950325877</v>
      </c>
      <c r="CM555" s="79">
        <f t="shared" si="1556"/>
        <v>1.8094810603827927</v>
      </c>
      <c r="CN555" s="87">
        <f t="shared" si="1556"/>
        <v>69.535619137766332</v>
      </c>
      <c r="CO555" s="91">
        <f t="shared" si="1556"/>
        <v>81.238919714672292</v>
      </c>
      <c r="CP555" s="79">
        <f t="shared" si="1556"/>
        <v>86.275543987498082</v>
      </c>
      <c r="CQ555" s="87">
        <f t="shared" si="1556"/>
        <v>10.139125943939813</v>
      </c>
      <c r="CR555" s="78">
        <f t="shared" si="1556"/>
        <v>5.5703746595974755</v>
      </c>
      <c r="CS555" s="79">
        <f t="shared" si="1556"/>
        <v>7.855506762452336</v>
      </c>
      <c r="CT555" s="87">
        <f t="shared" si="1556"/>
        <v>75.239372289669973</v>
      </c>
      <c r="CU555" s="78">
        <f t="shared" si="1556"/>
        <v>71.170340248733396</v>
      </c>
      <c r="CV555" s="79">
        <f t="shared" si="1556"/>
        <v>70.847281880252368</v>
      </c>
      <c r="CW555" s="87">
        <f t="shared" si="1556"/>
        <v>9.45322027020155</v>
      </c>
      <c r="CX555" s="78">
        <f t="shared" si="1556"/>
        <v>4.716742921127806</v>
      </c>
      <c r="CY555" s="79">
        <f t="shared" si="1556"/>
        <v>3.6704526657100147</v>
      </c>
      <c r="CZ555" s="87">
        <f t="shared" si="1556"/>
        <v>74.52097357023473</v>
      </c>
      <c r="DA555" s="91">
        <f t="shared" si="1556"/>
        <v>88.825591887706892</v>
      </c>
      <c r="DB555" s="79">
        <f t="shared" si="1556"/>
        <v>100</v>
      </c>
      <c r="DC555" s="87">
        <f t="shared" si="1556"/>
        <v>15.854517745415164</v>
      </c>
      <c r="DD555" s="78">
        <f t="shared" si="1556"/>
        <v>8.3880975829096247</v>
      </c>
      <c r="DE555" s="79">
        <f t="shared" si="1556"/>
        <v>5.9655390041132375</v>
      </c>
      <c r="DF555" s="87">
        <f t="shared" si="1527"/>
        <v>13.512527058225979</v>
      </c>
      <c r="DG555" s="79">
        <f t="shared" si="1528"/>
        <v>1.1769018086638905</v>
      </c>
      <c r="DH555" s="87">
        <f t="shared" si="1529"/>
        <v>0</v>
      </c>
      <c r="DI555" s="218">
        <f t="shared" si="1530"/>
        <v>0</v>
      </c>
      <c r="DJ555" s="209">
        <f t="shared" si="1531"/>
        <v>6.7562635291129896</v>
      </c>
      <c r="DK555" s="79">
        <f t="shared" si="1532"/>
        <v>6.8073229546158949</v>
      </c>
      <c r="DL555" s="87">
        <f t="shared" ref="DL555:EO555" si="1557">(DL356*100/$DJ555)</f>
        <v>111.64990301030517</v>
      </c>
      <c r="DM555" s="78">
        <f t="shared" si="1557"/>
        <v>113.73278132912601</v>
      </c>
      <c r="DN555" s="79">
        <f t="shared" si="1557"/>
        <v>90.755032677328472</v>
      </c>
      <c r="DO555" s="87">
        <f t="shared" si="1557"/>
        <v>0</v>
      </c>
      <c r="DP555" s="78">
        <f t="shared" si="1557"/>
        <v>0</v>
      </c>
      <c r="DQ555" s="79">
        <f t="shared" si="1557"/>
        <v>6.2826394544662261</v>
      </c>
      <c r="DR555" s="87">
        <f t="shared" si="1557"/>
        <v>77.303052811215849</v>
      </c>
      <c r="DS555" s="78">
        <f t="shared" si="1557"/>
        <v>136.87930326673359</v>
      </c>
      <c r="DT555" s="79">
        <f t="shared" si="1557"/>
        <v>142.91743344526319</v>
      </c>
      <c r="DU555" s="87">
        <f t="shared" si="1557"/>
        <v>13.403729790054225</v>
      </c>
      <c r="DV555" s="78">
        <f t="shared" si="1557"/>
        <v>0</v>
      </c>
      <c r="DW555" s="79">
        <f t="shared" si="1557"/>
        <v>0</v>
      </c>
      <c r="DX555" s="87">
        <f t="shared" si="1557"/>
        <v>135.57758391771813</v>
      </c>
      <c r="DY555" s="78">
        <f t="shared" si="1557"/>
        <v>149.93484185260058</v>
      </c>
      <c r="DZ555" s="79">
        <f t="shared" si="1557"/>
        <v>163.64073204483972</v>
      </c>
      <c r="EA555" s="87">
        <f t="shared" si="1557"/>
        <v>0</v>
      </c>
      <c r="EB555" s="78">
        <f t="shared" si="1557"/>
        <v>0</v>
      </c>
      <c r="EC555" s="79">
        <f t="shared" si="1557"/>
        <v>0</v>
      </c>
      <c r="ED555" s="87">
        <f t="shared" si="1557"/>
        <v>107.72991187990237</v>
      </c>
      <c r="EE555" s="78">
        <f t="shared" si="1557"/>
        <v>123.1248122991127</v>
      </c>
      <c r="EF555" s="79">
        <f t="shared" si="1557"/>
        <v>213.08767488307123</v>
      </c>
      <c r="EG555" s="87">
        <f t="shared" si="1557"/>
        <v>0</v>
      </c>
      <c r="EH555" s="78">
        <f t="shared" si="1557"/>
        <v>7.2485037674601136</v>
      </c>
      <c r="EI555" s="79">
        <f t="shared" si="1557"/>
        <v>0</v>
      </c>
      <c r="EJ555" s="87">
        <f t="shared" si="1557"/>
        <v>47.26313627923269</v>
      </c>
      <c r="EK555" s="78">
        <f t="shared" si="1557"/>
        <v>168.28301791777702</v>
      </c>
      <c r="EL555" s="79">
        <f t="shared" si="1557"/>
        <v>134.76213313804553</v>
      </c>
      <c r="EM555" s="87">
        <f t="shared" si="1557"/>
        <v>10.194078312496835</v>
      </c>
      <c r="EN555" s="78">
        <f t="shared" si="1557"/>
        <v>0</v>
      </c>
      <c r="EO555" s="79">
        <f t="shared" si="1557"/>
        <v>0</v>
      </c>
    </row>
    <row r="556" spans="2:145" s="120" customFormat="1" x14ac:dyDescent="0.3">
      <c r="B556" s="360"/>
      <c r="C556" s="93" t="str">
        <f t="shared" si="1517"/>
        <v>Glutamate</v>
      </c>
      <c r="D556" s="94">
        <f t="shared" si="1517"/>
        <v>13.3</v>
      </c>
      <c r="E556" s="95">
        <f t="shared" si="1517"/>
        <v>14.5</v>
      </c>
      <c r="F556" s="96">
        <f t="shared" si="1517"/>
        <v>13.69</v>
      </c>
      <c r="G556" s="97">
        <f t="shared" si="1517"/>
        <v>146.04588000000001</v>
      </c>
      <c r="H556" s="89"/>
      <c r="I556" s="91"/>
      <c r="J556" s="90"/>
      <c r="K556" s="89">
        <f t="shared" ref="K556:AN556" si="1558">(K357*100/(MAX($K357:$AN357)))</f>
        <v>68.439955345756488</v>
      </c>
      <c r="L556" s="110">
        <f t="shared" si="1558"/>
        <v>62.793160541095183</v>
      </c>
      <c r="M556" s="90">
        <f t="shared" si="1558"/>
        <v>66.000464951423197</v>
      </c>
      <c r="N556" s="89">
        <f t="shared" si="1558"/>
        <v>77.325012534476116</v>
      </c>
      <c r="O556" s="110">
        <f t="shared" si="1558"/>
        <v>95.898672594732119</v>
      </c>
      <c r="P556" s="90">
        <f t="shared" si="1558"/>
        <v>85.490302899801634</v>
      </c>
      <c r="Q556" s="89">
        <f t="shared" si="1558"/>
        <v>72.63628269018416</v>
      </c>
      <c r="R556" s="110">
        <f t="shared" si="1558"/>
        <v>76.799857478638003</v>
      </c>
      <c r="S556" s="90">
        <f t="shared" si="1558"/>
        <v>60.745397411513153</v>
      </c>
      <c r="T556" s="89">
        <f t="shared" si="1558"/>
        <v>90.356745613119074</v>
      </c>
      <c r="U556" s="91">
        <f t="shared" si="1558"/>
        <v>85.924102913682091</v>
      </c>
      <c r="V556" s="90">
        <f t="shared" si="1558"/>
        <v>93.513868542087764</v>
      </c>
      <c r="W556" s="89">
        <f t="shared" si="1558"/>
        <v>96.49093401188864</v>
      </c>
      <c r="X556" s="91">
        <f t="shared" si="1558"/>
        <v>86.555900509225154</v>
      </c>
      <c r="Y556" s="90">
        <f t="shared" si="1558"/>
        <v>82.225040067705137</v>
      </c>
      <c r="Z556" s="89">
        <f t="shared" si="1558"/>
        <v>90.499018329414042</v>
      </c>
      <c r="AA556" s="91">
        <f t="shared" si="1558"/>
        <v>92.246984904543709</v>
      </c>
      <c r="AB556" s="90">
        <f t="shared" si="1558"/>
        <v>99.999999999999986</v>
      </c>
      <c r="AC556" s="89">
        <f t="shared" si="1558"/>
        <v>81.217489741542977</v>
      </c>
      <c r="AD556" s="91">
        <f t="shared" si="1558"/>
        <v>80.40395467188516</v>
      </c>
      <c r="AE556" s="90">
        <f t="shared" si="1558"/>
        <v>74.557052194918356</v>
      </c>
      <c r="AF556" s="89">
        <f t="shared" si="1558"/>
        <v>82.416618560670429</v>
      </c>
      <c r="AG556" s="91">
        <f t="shared" si="1558"/>
        <v>80.564177149908147</v>
      </c>
      <c r="AH556" s="90">
        <f t="shared" si="1558"/>
        <v>91.02276171004101</v>
      </c>
      <c r="AI556" s="89">
        <f t="shared" si="1558"/>
        <v>72.990441015262761</v>
      </c>
      <c r="AJ556" s="91">
        <f t="shared" si="1558"/>
        <v>59.469650427058355</v>
      </c>
      <c r="AK556" s="90">
        <f t="shared" si="1558"/>
        <v>56.119332126411962</v>
      </c>
      <c r="AL556" s="89">
        <f t="shared" si="1558"/>
        <v>76.819057815339235</v>
      </c>
      <c r="AM556" s="91">
        <f t="shared" si="1558"/>
        <v>85.049270801413641</v>
      </c>
      <c r="AN556" s="90">
        <f t="shared" si="1558"/>
        <v>88.283805818970535</v>
      </c>
      <c r="AO556" s="89">
        <f t="shared" si="1519"/>
        <v>85810.223392963977</v>
      </c>
      <c r="AP556" s="90">
        <f t="shared" si="1520"/>
        <v>3266.1670858700581</v>
      </c>
      <c r="AQ556" s="89">
        <f t="shared" si="1521"/>
        <v>82338.225626821804</v>
      </c>
      <c r="AR556" s="216">
        <f t="shared" si="1522"/>
        <v>1112.3936645940134</v>
      </c>
      <c r="AS556" s="142">
        <f t="shared" si="1523"/>
        <v>84074.224509892883</v>
      </c>
      <c r="AT556" s="90">
        <f t="shared" si="1524"/>
        <v>2994.3823521636245</v>
      </c>
      <c r="AU556" s="89">
        <f t="shared" ref="AU556:BX556" si="1559">(AU357*100/$AS556)</f>
        <v>112.11722533964964</v>
      </c>
      <c r="AV556" s="91">
        <f t="shared" si="1559"/>
        <v>113.16005434559521</v>
      </c>
      <c r="AW556" s="90">
        <f t="shared" si="1559"/>
        <v>115.80705276726012</v>
      </c>
      <c r="AX556" s="89">
        <f t="shared" si="1559"/>
        <v>125.0175129789059</v>
      </c>
      <c r="AY556" s="91">
        <f t="shared" si="1559"/>
        <v>122.91245395981436</v>
      </c>
      <c r="AZ556" s="90">
        <f t="shared" si="1559"/>
        <v>118.88089125030281</v>
      </c>
      <c r="BA556" s="89">
        <f t="shared" si="1559"/>
        <v>136.56363022889587</v>
      </c>
      <c r="BB556" s="91">
        <f t="shared" si="1559"/>
        <v>137.06798684474194</v>
      </c>
      <c r="BC556" s="90">
        <f t="shared" si="1559"/>
        <v>140.6367141863183</v>
      </c>
      <c r="BD556" s="89">
        <f t="shared" si="1559"/>
        <v>137.61858189089816</v>
      </c>
      <c r="BE556" s="91">
        <f t="shared" si="1559"/>
        <v>133.85067013957794</v>
      </c>
      <c r="BF556" s="90">
        <f t="shared" si="1559"/>
        <v>138.33491784776174</v>
      </c>
      <c r="BG556" s="89">
        <f t="shared" si="1559"/>
        <v>154.49124806440363</v>
      </c>
      <c r="BH556" s="91">
        <f t="shared" si="1559"/>
        <v>149.26739702654407</v>
      </c>
      <c r="BI556" s="90">
        <f t="shared" si="1559"/>
        <v>149.95064206104243</v>
      </c>
      <c r="BJ556" s="89">
        <f t="shared" si="1559"/>
        <v>152.44622856495309</v>
      </c>
      <c r="BK556" s="91">
        <f t="shared" si="1559"/>
        <v>149.06227202078063</v>
      </c>
      <c r="BL556" s="90">
        <f t="shared" si="1559"/>
        <v>144.1452003232047</v>
      </c>
      <c r="BM556" s="89">
        <f t="shared" si="1559"/>
        <v>148.96875918979549</v>
      </c>
      <c r="BN556" s="91">
        <f t="shared" si="1559"/>
        <v>153.90918818538185</v>
      </c>
      <c r="BO556" s="90">
        <f t="shared" si="1559"/>
        <v>148.70698208535023</v>
      </c>
      <c r="BP556" s="89">
        <f t="shared" si="1559"/>
        <v>135.81657772356158</v>
      </c>
      <c r="BQ556" s="91">
        <f t="shared" si="1559"/>
        <v>138.99419336715144</v>
      </c>
      <c r="BR556" s="90">
        <f t="shared" si="1559"/>
        <v>148.12603385281179</v>
      </c>
      <c r="BS556" s="89">
        <f t="shared" si="1559"/>
        <v>151.7082041059133</v>
      </c>
      <c r="BT556" s="91">
        <f t="shared" si="1559"/>
        <v>148.44005275765747</v>
      </c>
      <c r="BU556" s="90">
        <f t="shared" si="1559"/>
        <v>150.06388736556917</v>
      </c>
      <c r="BV556" s="89">
        <f t="shared" si="1559"/>
        <v>140.94100447265151</v>
      </c>
      <c r="BW556" s="91">
        <f t="shared" si="1559"/>
        <v>149.48035125317872</v>
      </c>
      <c r="BX556" s="90">
        <f t="shared" si="1559"/>
        <v>131.36548176200208</v>
      </c>
      <c r="BY556" s="89"/>
      <c r="BZ556" s="91"/>
      <c r="CA556" s="90"/>
      <c r="CB556" s="89">
        <f t="shared" ref="CB556:DE556" si="1560">(CB357*100/(MAX($CB357:$CN357,$CP357:$CZ357,$DB357:$DE357)))</f>
        <v>62.851671230879205</v>
      </c>
      <c r="CC556" s="91">
        <f t="shared" si="1560"/>
        <v>61.407723259299566</v>
      </c>
      <c r="CD556" s="92">
        <f t="shared" si="1560"/>
        <v>60.102295292261608</v>
      </c>
      <c r="CE556" s="89">
        <f t="shared" si="1560"/>
        <v>72.604613764822702</v>
      </c>
      <c r="CF556" s="91">
        <f t="shared" si="1560"/>
        <v>71.603401673339931</v>
      </c>
      <c r="CG556" s="90">
        <f t="shared" si="1560"/>
        <v>73.829226450107484</v>
      </c>
      <c r="CH556" s="89">
        <f t="shared" si="1560"/>
        <v>63.280114311689452</v>
      </c>
      <c r="CI556" s="91">
        <f t="shared" si="1560"/>
        <v>68.043582099901187</v>
      </c>
      <c r="CJ556" s="90">
        <f t="shared" si="1560"/>
        <v>71.382577725475997</v>
      </c>
      <c r="CK556" s="89">
        <f t="shared" si="1560"/>
        <v>88.007206329907035</v>
      </c>
      <c r="CL556" s="91">
        <f t="shared" si="1560"/>
        <v>89.369986382378201</v>
      </c>
      <c r="CM556" s="90">
        <f t="shared" si="1560"/>
        <v>80.146451841532297</v>
      </c>
      <c r="CN556" s="89">
        <f t="shared" si="1560"/>
        <v>69.510180092114098</v>
      </c>
      <c r="CO556" s="91">
        <f t="shared" si="1560"/>
        <v>59.457596988490522</v>
      </c>
      <c r="CP556" s="90">
        <f t="shared" si="1560"/>
        <v>59.85699232895842</v>
      </c>
      <c r="CQ556" s="89">
        <f t="shared" si="1560"/>
        <v>100</v>
      </c>
      <c r="CR556" s="91">
        <f t="shared" si="1560"/>
        <v>94.999449328226021</v>
      </c>
      <c r="CS556" s="90">
        <f t="shared" si="1560"/>
        <v>98.33847955814241</v>
      </c>
      <c r="CT556" s="89">
        <f t="shared" si="1560"/>
        <v>76.149492872677072</v>
      </c>
      <c r="CU556" s="91">
        <f t="shared" si="1560"/>
        <v>66.849208911565725</v>
      </c>
      <c r="CV556" s="90">
        <f t="shared" si="1560"/>
        <v>60.149732335011869</v>
      </c>
      <c r="CW556" s="89">
        <f t="shared" si="1560"/>
        <v>77.707759440003628</v>
      </c>
      <c r="CX556" s="91">
        <f t="shared" si="1560"/>
        <v>59.861632451856835</v>
      </c>
      <c r="CY556" s="90">
        <f t="shared" si="1560"/>
        <v>77.304775111449217</v>
      </c>
      <c r="CZ556" s="89">
        <f t="shared" si="1560"/>
        <v>57.559813452540922</v>
      </c>
      <c r="DA556" s="91">
        <f t="shared" si="1560"/>
        <v>57.102109898544086</v>
      </c>
      <c r="DB556" s="90">
        <f t="shared" si="1560"/>
        <v>57.798909554666793</v>
      </c>
      <c r="DC556" s="89">
        <f t="shared" si="1560"/>
        <v>73.322211312974147</v>
      </c>
      <c r="DD556" s="91">
        <f t="shared" si="1560"/>
        <v>74.438563964711349</v>
      </c>
      <c r="DE556" s="90">
        <f t="shared" si="1560"/>
        <v>78.367431604349704</v>
      </c>
      <c r="DF556" s="89">
        <f t="shared" si="1527"/>
        <v>88773.657106675018</v>
      </c>
      <c r="DG556" s="90">
        <f t="shared" si="1528"/>
        <v>3421.5281358269676</v>
      </c>
      <c r="DH556" s="89">
        <f t="shared" si="1529"/>
        <v>83889.030916889955</v>
      </c>
      <c r="DI556" s="216">
        <f t="shared" si="1530"/>
        <v>379.47493792140443</v>
      </c>
      <c r="DJ556" s="142">
        <f t="shared" si="1531"/>
        <v>86331.344011782479</v>
      </c>
      <c r="DK556" s="90">
        <f t="shared" si="1532"/>
        <v>3448.2345134672209</v>
      </c>
      <c r="DL556" s="89">
        <f t="shared" ref="DL556:EO556" si="1561">(DL357*100/$DJ556)</f>
        <v>100.62891950861993</v>
      </c>
      <c r="DM556" s="91">
        <f t="shared" si="1561"/>
        <v>100.99291499963577</v>
      </c>
      <c r="DN556" s="90">
        <f t="shared" si="1561"/>
        <v>102.99111792544977</v>
      </c>
      <c r="DO556" s="89">
        <f t="shared" si="1561"/>
        <v>102.71153823190421</v>
      </c>
      <c r="DP556" s="91">
        <f t="shared" si="1561"/>
        <v>103.6062790355535</v>
      </c>
      <c r="DQ556" s="90">
        <f t="shared" si="1561"/>
        <v>107.46236166766522</v>
      </c>
      <c r="DR556" s="89">
        <f t="shared" si="1561"/>
        <v>119.85753992688315</v>
      </c>
      <c r="DS556" s="91">
        <f t="shared" si="1561"/>
        <v>121.94622382417715</v>
      </c>
      <c r="DT556" s="90">
        <f t="shared" si="1561"/>
        <v>118.51782764762822</v>
      </c>
      <c r="DU556" s="89">
        <f t="shared" si="1561"/>
        <v>128.04199383286215</v>
      </c>
      <c r="DV556" s="91">
        <f t="shared" si="1561"/>
        <v>115.94883027528279</v>
      </c>
      <c r="DW556" s="90">
        <f t="shared" si="1561"/>
        <v>109.8893367179646</v>
      </c>
      <c r="DX556" s="89">
        <f t="shared" si="1561"/>
        <v>128.51784924165855</v>
      </c>
      <c r="DY556" s="91">
        <f t="shared" si="1561"/>
        <v>124.29821502970337</v>
      </c>
      <c r="DZ556" s="90">
        <f t="shared" si="1561"/>
        <v>115.9750859632904</v>
      </c>
      <c r="EA556" s="89">
        <f t="shared" si="1561"/>
        <v>118.35528739255348</v>
      </c>
      <c r="EB556" s="91">
        <f t="shared" si="1561"/>
        <v>110.06651152988844</v>
      </c>
      <c r="EC556" s="90">
        <f t="shared" si="1561"/>
        <v>104.9788885833388</v>
      </c>
      <c r="ED556" s="89">
        <f t="shared" si="1561"/>
        <v>120.91482908373378</v>
      </c>
      <c r="EE556" s="91">
        <f t="shared" si="1561"/>
        <v>128.23647591670795</v>
      </c>
      <c r="EF556" s="90">
        <f t="shared" si="1561"/>
        <v>120.15611024990621</v>
      </c>
      <c r="EG556" s="89">
        <f t="shared" si="1561"/>
        <v>109.33447729648046</v>
      </c>
      <c r="EH556" s="91">
        <f t="shared" si="1561"/>
        <v>111.31245359741392</v>
      </c>
      <c r="EI556" s="90">
        <f t="shared" si="1561"/>
        <v>109.76217816959692</v>
      </c>
      <c r="EJ556" s="89">
        <f t="shared" si="1561"/>
        <v>132.61731319842039</v>
      </c>
      <c r="EK556" s="91">
        <f t="shared" si="1561"/>
        <v>136.36344710531296</v>
      </c>
      <c r="EL556" s="90">
        <f t="shared" si="1561"/>
        <v>141.16599272689714</v>
      </c>
      <c r="EM556" s="89">
        <f t="shared" si="1561"/>
        <v>122.34234812272679</v>
      </c>
      <c r="EN556" s="91">
        <f t="shared" si="1561"/>
        <v>111.41246617207523</v>
      </c>
      <c r="EO556" s="90">
        <f t="shared" si="1561"/>
        <v>121.3212391342032</v>
      </c>
    </row>
    <row r="557" spans="2:145" s="120" customFormat="1" x14ac:dyDescent="0.3">
      <c r="B557" s="360"/>
      <c r="C557" s="93" t="str">
        <f t="shared" si="1517"/>
        <v>Glutamine</v>
      </c>
      <c r="D557" s="94">
        <f t="shared" si="1517"/>
        <v>13.5</v>
      </c>
      <c r="E557" s="95">
        <f t="shared" si="1517"/>
        <v>14.8</v>
      </c>
      <c r="F557" s="96">
        <f t="shared" si="1517"/>
        <v>13.88</v>
      </c>
      <c r="G557" s="97">
        <f t="shared" si="1517"/>
        <v>147.07642000000001</v>
      </c>
      <c r="H557" s="89"/>
      <c r="I557" s="91"/>
      <c r="J557" s="90"/>
      <c r="K557" s="89">
        <f t="shared" ref="K557:AN557" si="1562">(K358*100/(MAX($K358:$AN358)))</f>
        <v>31.27156693075624</v>
      </c>
      <c r="L557" s="110">
        <f t="shared" si="1562"/>
        <v>29.986152165705303</v>
      </c>
      <c r="M557" s="90">
        <f t="shared" si="1562"/>
        <v>29.793294969069819</v>
      </c>
      <c r="N557" s="89">
        <f t="shared" si="1562"/>
        <v>78.578901375543026</v>
      </c>
      <c r="O557" s="110">
        <f t="shared" si="1562"/>
        <v>89.379566298395403</v>
      </c>
      <c r="P557" s="90">
        <f t="shared" si="1562"/>
        <v>81.527619906647942</v>
      </c>
      <c r="Q557" s="89">
        <f t="shared" si="1562"/>
        <v>43.662541277945969</v>
      </c>
      <c r="R557" s="110">
        <f t="shared" si="1562"/>
        <v>45.172288228791217</v>
      </c>
      <c r="S557" s="90">
        <f t="shared" si="1562"/>
        <v>38.696964175229994</v>
      </c>
      <c r="T557" s="89">
        <f t="shared" si="1562"/>
        <v>85.930801506403668</v>
      </c>
      <c r="U557" s="91">
        <f t="shared" si="1562"/>
        <v>94.712937133870867</v>
      </c>
      <c r="V557" s="90">
        <f t="shared" si="1562"/>
        <v>85.427280354746941</v>
      </c>
      <c r="W557" s="89">
        <f t="shared" si="1562"/>
        <v>57.516993200724343</v>
      </c>
      <c r="X557" s="91">
        <f t="shared" si="1562"/>
        <v>66.197553321557209</v>
      </c>
      <c r="Y557" s="90">
        <f t="shared" si="1562"/>
        <v>56.686934708534785</v>
      </c>
      <c r="Z557" s="89">
        <f t="shared" si="1562"/>
        <v>82.239813429721025</v>
      </c>
      <c r="AA557" s="91">
        <f t="shared" si="1562"/>
        <v>100</v>
      </c>
      <c r="AB557" s="90">
        <f t="shared" si="1562"/>
        <v>99.012539984621256</v>
      </c>
      <c r="AC557" s="89">
        <f t="shared" si="1562"/>
        <v>62.370283124431218</v>
      </c>
      <c r="AD557" s="91">
        <f t="shared" si="1562"/>
        <v>56.839265693686471</v>
      </c>
      <c r="AE557" s="90">
        <f t="shared" si="1562"/>
        <v>51.935231794144336</v>
      </c>
      <c r="AF557" s="89">
        <f t="shared" si="1562"/>
        <v>75.158594254444836</v>
      </c>
      <c r="AG557" s="91">
        <f t="shared" si="1562"/>
        <v>86.437393665559526</v>
      </c>
      <c r="AH557" s="90">
        <f t="shared" si="1562"/>
        <v>86.941536148679489</v>
      </c>
      <c r="AI557" s="89">
        <f t="shared" si="1562"/>
        <v>55.244460722858584</v>
      </c>
      <c r="AJ557" s="91">
        <f t="shared" si="1562"/>
        <v>48.467476159766029</v>
      </c>
      <c r="AK557" s="90">
        <f t="shared" si="1562"/>
        <v>48.573103983633878</v>
      </c>
      <c r="AL557" s="89">
        <f t="shared" si="1562"/>
        <v>77.093116964964722</v>
      </c>
      <c r="AM557" s="91">
        <f t="shared" si="1562"/>
        <v>85.17905429764636</v>
      </c>
      <c r="AN557" s="90">
        <f t="shared" si="1562"/>
        <v>87.374437604578603</v>
      </c>
      <c r="AO557" s="89">
        <f t="shared" si="1519"/>
        <v>354566.24198681489</v>
      </c>
      <c r="AP557" s="90">
        <f t="shared" si="1520"/>
        <v>15757.467489725412</v>
      </c>
      <c r="AQ557" s="89">
        <f t="shared" si="1521"/>
        <v>485813.92257642234</v>
      </c>
      <c r="AR557" s="216">
        <f t="shared" si="1522"/>
        <v>2985.9131997759127</v>
      </c>
      <c r="AS557" s="142">
        <f t="shared" si="1523"/>
        <v>420190.08228161861</v>
      </c>
      <c r="AT557" s="90">
        <f t="shared" si="1524"/>
        <v>66596.51000391155</v>
      </c>
      <c r="AU557" s="89">
        <f t="shared" ref="AU557:BX557" si="1563">(AU358*100/$AS557)</f>
        <v>97.517891879201969</v>
      </c>
      <c r="AV557" s="91">
        <f t="shared" si="1563"/>
        <v>96.091114132804151</v>
      </c>
      <c r="AW557" s="90">
        <f t="shared" si="1563"/>
        <v>91.058892450434513</v>
      </c>
      <c r="AX557" s="89">
        <f t="shared" si="1563"/>
        <v>124.06451376786987</v>
      </c>
      <c r="AY557" s="91">
        <f t="shared" si="1563"/>
        <v>123.69246290650806</v>
      </c>
      <c r="AZ557" s="90">
        <f t="shared" si="1563"/>
        <v>117.28037886089302</v>
      </c>
      <c r="BA557" s="89">
        <f t="shared" si="1563"/>
        <v>60.822642364706468</v>
      </c>
      <c r="BB557" s="91">
        <f t="shared" si="1563"/>
        <v>55.010634450982778</v>
      </c>
      <c r="BC557" s="90">
        <f t="shared" si="1563"/>
        <v>52.57108271761247</v>
      </c>
      <c r="BD557" s="89">
        <f t="shared" si="1563"/>
        <v>99.435120543385977</v>
      </c>
      <c r="BE557" s="91">
        <f t="shared" si="1563"/>
        <v>90.167985806291668</v>
      </c>
      <c r="BF557" s="90">
        <f t="shared" si="1563"/>
        <v>97.399383878296121</v>
      </c>
      <c r="BG557" s="89">
        <f t="shared" si="1563"/>
        <v>18.906127655799811</v>
      </c>
      <c r="BH557" s="91">
        <f t="shared" si="1563"/>
        <v>7.7187531293749529</v>
      </c>
      <c r="BI557" s="90">
        <f t="shared" si="1563"/>
        <v>4.5210104034111414</v>
      </c>
      <c r="BJ557" s="89">
        <f t="shared" si="1563"/>
        <v>75.983656708930525</v>
      </c>
      <c r="BK557" s="91">
        <f t="shared" si="1563"/>
        <v>78.075879800896288</v>
      </c>
      <c r="BL557" s="90">
        <f t="shared" si="1563"/>
        <v>76.173009993171462</v>
      </c>
      <c r="BM557" s="89">
        <f t="shared" si="1563"/>
        <v>12.49366851176784</v>
      </c>
      <c r="BN557" s="91">
        <f t="shared" si="1563"/>
        <v>5.098249527135299</v>
      </c>
      <c r="BO557" s="90">
        <f t="shared" si="1563"/>
        <v>2.5989915437843432</v>
      </c>
      <c r="BP557" s="89">
        <f t="shared" si="1563"/>
        <v>70.762799431731338</v>
      </c>
      <c r="BQ557" s="91">
        <f t="shared" si="1563"/>
        <v>75.037226243816889</v>
      </c>
      <c r="BR557" s="90">
        <f t="shared" si="1563"/>
        <v>78.976266101856254</v>
      </c>
      <c r="BS557" s="89">
        <f t="shared" si="1563"/>
        <v>10.247241620214307</v>
      </c>
      <c r="BT557" s="91">
        <f t="shared" si="1563"/>
        <v>2.73650501308542</v>
      </c>
      <c r="BU557" s="90">
        <f t="shared" si="1563"/>
        <v>1.4512724825540695</v>
      </c>
      <c r="BV557" s="89">
        <f t="shared" si="1563"/>
        <v>51.492940037422507</v>
      </c>
      <c r="BW557" s="91">
        <f t="shared" si="1563"/>
        <v>39.799227792076266</v>
      </c>
      <c r="BX557" s="90">
        <f t="shared" si="1563"/>
        <v>52.451527272841375</v>
      </c>
      <c r="BY557" s="89"/>
      <c r="BZ557" s="91"/>
      <c r="CA557" s="90"/>
      <c r="CB557" s="89">
        <f t="shared" ref="CB557:DE557" si="1564">(CB358*100/(MAX($CB358:$CN358,$CP358:$CZ358,$DB358:$DE358)))</f>
        <v>50.036361878429197</v>
      </c>
      <c r="CC557" s="91">
        <f t="shared" si="1564"/>
        <v>47.348007450096752</v>
      </c>
      <c r="CD557" s="92">
        <f t="shared" si="1564"/>
        <v>30.193252123974581</v>
      </c>
      <c r="CE557" s="89">
        <f t="shared" si="1564"/>
        <v>97.792632263946302</v>
      </c>
      <c r="CF557" s="91">
        <f t="shared" si="1564"/>
        <v>98.626089361575637</v>
      </c>
      <c r="CG557" s="90">
        <f t="shared" si="1564"/>
        <v>95.919557765415547</v>
      </c>
      <c r="CH557" s="89">
        <f t="shared" si="1564"/>
        <v>55.152967917248418</v>
      </c>
      <c r="CI557" s="91">
        <f t="shared" si="1564"/>
        <v>61.513845407187048</v>
      </c>
      <c r="CJ557" s="90">
        <f t="shared" si="1564"/>
        <v>70.073482371776379</v>
      </c>
      <c r="CK557" s="89">
        <f t="shared" si="1564"/>
        <v>90.777937351973122</v>
      </c>
      <c r="CL557" s="91">
        <f t="shared" si="1564"/>
        <v>93.891120385878693</v>
      </c>
      <c r="CM557" s="90">
        <f t="shared" si="1564"/>
        <v>97.324857760357091</v>
      </c>
      <c r="CN557" s="89">
        <f t="shared" si="1564"/>
        <v>62.403792671960531</v>
      </c>
      <c r="CO557" s="91">
        <f t="shared" si="1564"/>
        <v>54.074867106063678</v>
      </c>
      <c r="CP557" s="90">
        <f t="shared" si="1564"/>
        <v>45.823904012053283</v>
      </c>
      <c r="CQ557" s="89">
        <f t="shared" si="1564"/>
        <v>88.663307919493093</v>
      </c>
      <c r="CR557" s="91">
        <f t="shared" si="1564"/>
        <v>90.483282648799403</v>
      </c>
      <c r="CS557" s="90">
        <f t="shared" si="1564"/>
        <v>100</v>
      </c>
      <c r="CT557" s="89">
        <f t="shared" si="1564"/>
        <v>73.850870903490687</v>
      </c>
      <c r="CU557" s="91">
        <f t="shared" si="1564"/>
        <v>61.585308078267261</v>
      </c>
      <c r="CV557" s="90">
        <f t="shared" si="1564"/>
        <v>57.263992521777489</v>
      </c>
      <c r="CW557" s="89">
        <f t="shared" si="1564"/>
        <v>69.75775932144893</v>
      </c>
      <c r="CX557" s="91">
        <f t="shared" si="1564"/>
        <v>74.059481962475502</v>
      </c>
      <c r="CY557" s="90">
        <f t="shared" si="1564"/>
        <v>76.22481011869111</v>
      </c>
      <c r="CZ557" s="89">
        <f t="shared" si="1564"/>
        <v>58.027167411572719</v>
      </c>
      <c r="DA557" s="91">
        <f t="shared" si="1564"/>
        <v>58.152111449415827</v>
      </c>
      <c r="DB557" s="90">
        <f t="shared" si="1564"/>
        <v>58.877560790345413</v>
      </c>
      <c r="DC557" s="89">
        <f t="shared" si="1564"/>
        <v>75.141229366118807</v>
      </c>
      <c r="DD557" s="91">
        <f t="shared" si="1564"/>
        <v>62.741914475831727</v>
      </c>
      <c r="DE557" s="90">
        <f t="shared" si="1564"/>
        <v>70.247223470859282</v>
      </c>
      <c r="DF557" s="89">
        <f t="shared" si="1527"/>
        <v>378236.77441216476</v>
      </c>
      <c r="DG557" s="90">
        <f t="shared" si="1528"/>
        <v>6769.3675339044148</v>
      </c>
      <c r="DH557" s="89">
        <f t="shared" si="1529"/>
        <v>489698.99508117436</v>
      </c>
      <c r="DI557" s="216">
        <f t="shared" si="1530"/>
        <v>491.20591150776102</v>
      </c>
      <c r="DJ557" s="142">
        <f t="shared" si="1531"/>
        <v>433967.88474666956</v>
      </c>
      <c r="DK557" s="90">
        <f t="shared" si="1532"/>
        <v>55937.370953102472</v>
      </c>
      <c r="DL557" s="89">
        <f t="shared" ref="DL557:EO557" si="1565">(DL358*100/$DJ557)</f>
        <v>69.941866068181312</v>
      </c>
      <c r="DM557" s="91">
        <f t="shared" si="1565"/>
        <v>69.976183360471552</v>
      </c>
      <c r="DN557" s="90">
        <f t="shared" si="1565"/>
        <v>70.902065022668054</v>
      </c>
      <c r="DO557" s="89">
        <f t="shared" si="1565"/>
        <v>102.4325573281842</v>
      </c>
      <c r="DP557" s="91">
        <f t="shared" si="1565"/>
        <v>104.78989411139908</v>
      </c>
      <c r="DQ557" s="90">
        <f t="shared" si="1565"/>
        <v>103.00845662554377</v>
      </c>
      <c r="DR557" s="89">
        <f t="shared" si="1565"/>
        <v>50.76369434374282</v>
      </c>
      <c r="DS557" s="91">
        <f t="shared" si="1565"/>
        <v>52.445746078069988</v>
      </c>
      <c r="DT557" s="90">
        <f t="shared" si="1565"/>
        <v>47.33142738967171</v>
      </c>
      <c r="DU557" s="89">
        <f t="shared" si="1565"/>
        <v>121.41804908135991</v>
      </c>
      <c r="DV557" s="91">
        <f t="shared" si="1565"/>
        <v>111.25567888825087</v>
      </c>
      <c r="DW557" s="90">
        <f t="shared" si="1565"/>
        <v>110.42374073048799</v>
      </c>
      <c r="DX557" s="89">
        <f t="shared" si="1565"/>
        <v>21.327575857901525</v>
      </c>
      <c r="DY557" s="91">
        <f t="shared" si="1565"/>
        <v>8.1565972333621417</v>
      </c>
      <c r="DZ557" s="90">
        <f t="shared" si="1565"/>
        <v>5.4214975389784499</v>
      </c>
      <c r="EA557" s="89">
        <f t="shared" si="1565"/>
        <v>84.805165696107153</v>
      </c>
      <c r="EB557" s="91">
        <f t="shared" si="1565"/>
        <v>83.146456190669824</v>
      </c>
      <c r="EC557" s="90">
        <f t="shared" si="1565"/>
        <v>82.685412753834598</v>
      </c>
      <c r="ED557" s="89">
        <f t="shared" si="1565"/>
        <v>14.701479332699231</v>
      </c>
      <c r="EE557" s="91">
        <f t="shared" si="1565"/>
        <v>4.1997930997868931</v>
      </c>
      <c r="EF557" s="90">
        <f t="shared" si="1565"/>
        <v>2.4452751958733736</v>
      </c>
      <c r="EG557" s="89">
        <f t="shared" si="1565"/>
        <v>82.606515727604275</v>
      </c>
      <c r="EH557" s="91">
        <f t="shared" si="1565"/>
        <v>87.606864440877402</v>
      </c>
      <c r="EI557" s="90">
        <f t="shared" si="1565"/>
        <v>90.727573849208014</v>
      </c>
      <c r="EJ557" s="89">
        <f t="shared" si="1565"/>
        <v>13.379127434434739</v>
      </c>
      <c r="EK557" s="91">
        <f t="shared" si="1565"/>
        <v>3.4025177799909017</v>
      </c>
      <c r="EL557" s="90">
        <f t="shared" si="1565"/>
        <v>2.080108535561747</v>
      </c>
      <c r="EM557" s="89">
        <f t="shared" si="1565"/>
        <v>73.471060172078836</v>
      </c>
      <c r="EN557" s="91">
        <f t="shared" si="1565"/>
        <v>75.300193758508968</v>
      </c>
      <c r="EO557" s="90">
        <f t="shared" si="1565"/>
        <v>70.958179844844778</v>
      </c>
    </row>
    <row r="558" spans="2:145" s="120" customFormat="1" x14ac:dyDescent="0.3">
      <c r="B558" s="360"/>
      <c r="C558" s="93" t="str">
        <f t="shared" si="1517"/>
        <v>Glycine</v>
      </c>
      <c r="D558" s="94">
        <f t="shared" si="1517"/>
        <v>13.8</v>
      </c>
      <c r="E558" s="95">
        <f t="shared" si="1517"/>
        <v>14.8</v>
      </c>
      <c r="F558" s="96">
        <f t="shared" si="1517"/>
        <v>14.12</v>
      </c>
      <c r="G558" s="97">
        <f t="shared" si="1517"/>
        <v>76.039299999999997</v>
      </c>
      <c r="H558" s="89"/>
      <c r="I558" s="91"/>
      <c r="J558" s="90"/>
      <c r="K558" s="89">
        <f t="shared" ref="K558:AN558" si="1566">(K359*100/(MAX($K359:$AN359)))</f>
        <v>68.738050509935817</v>
      </c>
      <c r="L558" s="110">
        <f t="shared" si="1566"/>
        <v>63.845832915992325</v>
      </c>
      <c r="M558" s="90">
        <f t="shared" si="1566"/>
        <v>65.986524538202772</v>
      </c>
      <c r="N558" s="89">
        <f t="shared" si="1566"/>
        <v>63.965892407227408</v>
      </c>
      <c r="O558" s="110">
        <f t="shared" si="1566"/>
        <v>80.299745156218847</v>
      </c>
      <c r="P558" s="90">
        <f t="shared" si="1566"/>
        <v>60.870966185799638</v>
      </c>
      <c r="Q558" s="89">
        <f t="shared" si="1566"/>
        <v>79.918843005713228</v>
      </c>
      <c r="R558" s="110">
        <f t="shared" si="1566"/>
        <v>79.572293961342282</v>
      </c>
      <c r="S558" s="90">
        <f t="shared" si="1566"/>
        <v>61.152229879272475</v>
      </c>
      <c r="T558" s="89">
        <f t="shared" si="1566"/>
        <v>91.367087328475847</v>
      </c>
      <c r="U558" s="91">
        <f t="shared" si="1566"/>
        <v>82.884604942464193</v>
      </c>
      <c r="V558" s="90">
        <f t="shared" si="1566"/>
        <v>87.071564414267954</v>
      </c>
      <c r="W558" s="89">
        <f t="shared" si="1566"/>
        <v>92.498863260032977</v>
      </c>
      <c r="X558" s="91">
        <f t="shared" si="1566"/>
        <v>84.343903024834972</v>
      </c>
      <c r="Y558" s="90">
        <f t="shared" si="1566"/>
        <v>75.813116107514375</v>
      </c>
      <c r="Z558" s="89">
        <f t="shared" si="1566"/>
        <v>96.710418870606361</v>
      </c>
      <c r="AA558" s="91">
        <f t="shared" si="1566"/>
        <v>97.282562027014237</v>
      </c>
      <c r="AB558" s="90">
        <f t="shared" si="1566"/>
        <v>100</v>
      </c>
      <c r="AC558" s="89">
        <f t="shared" si="1566"/>
        <v>87.376982575308162</v>
      </c>
      <c r="AD558" s="91">
        <f t="shared" si="1566"/>
        <v>80.711842735110821</v>
      </c>
      <c r="AE558" s="90">
        <f t="shared" si="1566"/>
        <v>75.969058437644961</v>
      </c>
      <c r="AF558" s="89">
        <f t="shared" si="1566"/>
        <v>95.254531203645953</v>
      </c>
      <c r="AG558" s="91">
        <f t="shared" si="1566"/>
        <v>90.240507662503845</v>
      </c>
      <c r="AH558" s="90">
        <f t="shared" si="1566"/>
        <v>90.35552552578568</v>
      </c>
      <c r="AI558" s="89">
        <f t="shared" si="1566"/>
        <v>73.467175700501727</v>
      </c>
      <c r="AJ558" s="91">
        <f t="shared" si="1566"/>
        <v>67.015075020115802</v>
      </c>
      <c r="AK558" s="90">
        <f t="shared" si="1566"/>
        <v>57.594200513178961</v>
      </c>
      <c r="AL558" s="89">
        <f t="shared" si="1566"/>
        <v>79.79444948623248</v>
      </c>
      <c r="AM558" s="91">
        <f t="shared" si="1566"/>
        <v>82.261746738295187</v>
      </c>
      <c r="AN558" s="90">
        <f t="shared" si="1566"/>
        <v>86.09178545894909</v>
      </c>
      <c r="AO558" s="89">
        <f t="shared" si="1519"/>
        <v>2535.5599326563802</v>
      </c>
      <c r="AP558" s="90">
        <f t="shared" si="1520"/>
        <v>118.77339229962003</v>
      </c>
      <c r="AQ558" s="89">
        <f t="shared" si="1521"/>
        <v>2052.2042480709283</v>
      </c>
      <c r="AR558" s="216">
        <f t="shared" si="1522"/>
        <v>19.479092487088728</v>
      </c>
      <c r="AS558" s="142">
        <f t="shared" si="1523"/>
        <v>2293.8820903636542</v>
      </c>
      <c r="AT558" s="90">
        <f t="shared" si="1524"/>
        <v>256.22540142715951</v>
      </c>
      <c r="AU558" s="89">
        <f t="shared" ref="AU558:BX558" si="1567">(AU359*100/$AS558)</f>
        <v>156.63647925554721</v>
      </c>
      <c r="AV558" s="91">
        <f t="shared" si="1567"/>
        <v>155.93574152864554</v>
      </c>
      <c r="AW558" s="90">
        <f t="shared" si="1567"/>
        <v>157.17445464795603</v>
      </c>
      <c r="AX558" s="89">
        <f t="shared" si="1567"/>
        <v>134.0021054254313</v>
      </c>
      <c r="AY558" s="91">
        <f t="shared" si="1567"/>
        <v>131.77403505827772</v>
      </c>
      <c r="AZ558" s="90">
        <f t="shared" si="1567"/>
        <v>124.0169679097029</v>
      </c>
      <c r="BA558" s="89">
        <f t="shared" si="1567"/>
        <v>228.52777658064329</v>
      </c>
      <c r="BB558" s="91">
        <f t="shared" si="1567"/>
        <v>228.75275669700591</v>
      </c>
      <c r="BC558" s="90">
        <f t="shared" si="1567"/>
        <v>242.24642520815678</v>
      </c>
      <c r="BD558" s="89">
        <f t="shared" si="1567"/>
        <v>189.01488094729254</v>
      </c>
      <c r="BE558" s="91">
        <f t="shared" si="1567"/>
        <v>188.7421472004813</v>
      </c>
      <c r="BF558" s="90">
        <f t="shared" si="1567"/>
        <v>200.6654211329909</v>
      </c>
      <c r="BG558" s="89">
        <f t="shared" si="1567"/>
        <v>344.22654530786372</v>
      </c>
      <c r="BH558" s="91">
        <f t="shared" si="1567"/>
        <v>338.02669463411729</v>
      </c>
      <c r="BI558" s="90">
        <f t="shared" si="1567"/>
        <v>361.90254972323436</v>
      </c>
      <c r="BJ558" s="89">
        <f t="shared" si="1567"/>
        <v>274.75494081296824</v>
      </c>
      <c r="BK558" s="91">
        <f t="shared" si="1567"/>
        <v>270.83895356098475</v>
      </c>
      <c r="BL558" s="90">
        <f t="shared" si="1567"/>
        <v>263.83570796198376</v>
      </c>
      <c r="BM558" s="89">
        <f t="shared" si="1567"/>
        <v>359.80366447589353</v>
      </c>
      <c r="BN558" s="91">
        <f t="shared" si="1567"/>
        <v>374.83879077267414</v>
      </c>
      <c r="BO558" s="90">
        <f t="shared" si="1567"/>
        <v>368.1850210530298</v>
      </c>
      <c r="BP558" s="89">
        <f t="shared" si="1567"/>
        <v>272.54793643032116</v>
      </c>
      <c r="BQ558" s="91">
        <f t="shared" si="1567"/>
        <v>281.19705530636861</v>
      </c>
      <c r="BR558" s="90">
        <f t="shared" si="1567"/>
        <v>279.60066920945661</v>
      </c>
      <c r="BS558" s="89">
        <f t="shared" si="1567"/>
        <v>441.71738658945839</v>
      </c>
      <c r="BT558" s="91">
        <f t="shared" si="1567"/>
        <v>445.17259879320056</v>
      </c>
      <c r="BU558" s="90">
        <f t="shared" si="1567"/>
        <v>458.69154969022946</v>
      </c>
      <c r="BV558" s="89">
        <f t="shared" si="1567"/>
        <v>359.7845050368951</v>
      </c>
      <c r="BW558" s="91">
        <f t="shared" si="1567"/>
        <v>429.36054920603135</v>
      </c>
      <c r="BX558" s="90">
        <f t="shared" si="1567"/>
        <v>347.48793607446243</v>
      </c>
      <c r="BY558" s="89"/>
      <c r="BZ558" s="91"/>
      <c r="CA558" s="90"/>
      <c r="CB558" s="89">
        <f t="shared" ref="CB558:DE558" si="1568">(CB359*100/(MAX($CB359:$CN359,$CP359:$CZ359,$DB359:$DE359)))</f>
        <v>69.649887214566036</v>
      </c>
      <c r="CC558" s="91">
        <f t="shared" si="1568"/>
        <v>65.709582718899014</v>
      </c>
      <c r="CD558" s="92">
        <f t="shared" si="1568"/>
        <v>62.375077683587449</v>
      </c>
      <c r="CE558" s="89">
        <f t="shared" si="1568"/>
        <v>59.415231761093139</v>
      </c>
      <c r="CF558" s="91">
        <f t="shared" si="1568"/>
        <v>58.143888802877065</v>
      </c>
      <c r="CG558" s="90">
        <f t="shared" si="1568"/>
        <v>63.448780949175031</v>
      </c>
      <c r="CH558" s="89">
        <f t="shared" si="1568"/>
        <v>65.106400046253881</v>
      </c>
      <c r="CI558" s="91">
        <f t="shared" si="1568"/>
        <v>59.590880030231283</v>
      </c>
      <c r="CJ558" s="90">
        <f t="shared" si="1568"/>
        <v>62.882148551896293</v>
      </c>
      <c r="CK558" s="89">
        <f t="shared" si="1568"/>
        <v>82.009049943218287</v>
      </c>
      <c r="CL558" s="91">
        <f t="shared" si="1568"/>
        <v>77.060967270760656</v>
      </c>
      <c r="CM558" s="90">
        <f t="shared" si="1568"/>
        <v>72.602146290227594</v>
      </c>
      <c r="CN558" s="89">
        <f t="shared" si="1568"/>
        <v>72.599237073187254</v>
      </c>
      <c r="CO558" s="91">
        <f t="shared" si="1568"/>
        <v>61.919445807580153</v>
      </c>
      <c r="CP558" s="90">
        <f t="shared" si="1568"/>
        <v>58.405047189233159</v>
      </c>
      <c r="CQ558" s="89">
        <f t="shared" si="1568"/>
        <v>96.996497366341586</v>
      </c>
      <c r="CR558" s="91">
        <f t="shared" si="1568"/>
        <v>90.33959907235689</v>
      </c>
      <c r="CS558" s="90">
        <f t="shared" si="1568"/>
        <v>87.903014243126123</v>
      </c>
      <c r="CT558" s="89">
        <f t="shared" si="1568"/>
        <v>84.751694127480718</v>
      </c>
      <c r="CU558" s="91">
        <f t="shared" si="1568"/>
        <v>82.114629876251811</v>
      </c>
      <c r="CV558" s="90">
        <f t="shared" si="1568"/>
        <v>72.426394637345467</v>
      </c>
      <c r="CW558" s="89">
        <f t="shared" si="1568"/>
        <v>83.540919849529644</v>
      </c>
      <c r="CX558" s="91">
        <f t="shared" si="1568"/>
        <v>67.734136671393074</v>
      </c>
      <c r="CY558" s="90">
        <f t="shared" si="1568"/>
        <v>99.999999999999986</v>
      </c>
      <c r="CZ558" s="89">
        <f t="shared" si="1568"/>
        <v>59.775539832471978</v>
      </c>
      <c r="DA558" s="91">
        <f t="shared" si="1568"/>
        <v>58.842678151631738</v>
      </c>
      <c r="DB558" s="90">
        <f t="shared" si="1568"/>
        <v>60.117207458784335</v>
      </c>
      <c r="DC558" s="89">
        <f t="shared" si="1568"/>
        <v>70.0567730281536</v>
      </c>
      <c r="DD558" s="91">
        <f t="shared" si="1568"/>
        <v>67.368175594653806</v>
      </c>
      <c r="DE558" s="90">
        <f t="shared" si="1568"/>
        <v>74.162532898158304</v>
      </c>
      <c r="DF558" s="89">
        <f t="shared" si="1527"/>
        <v>2288.8340644871382</v>
      </c>
      <c r="DG558" s="90">
        <f t="shared" si="1528"/>
        <v>59.864693558957534</v>
      </c>
      <c r="DH558" s="89">
        <f t="shared" si="1529"/>
        <v>1893.0738131778351</v>
      </c>
      <c r="DI558" s="216">
        <f t="shared" si="1530"/>
        <v>36.200205413653499</v>
      </c>
      <c r="DJ558" s="142">
        <f t="shared" si="1531"/>
        <v>2090.9539388324865</v>
      </c>
      <c r="DK558" s="90">
        <f t="shared" si="1532"/>
        <v>203.96975837743673</v>
      </c>
      <c r="DL558" s="89">
        <f t="shared" ref="DL558:EO558" si="1569">(DL359*100/$DJ558)</f>
        <v>152.82734919032691</v>
      </c>
      <c r="DM558" s="91">
        <f t="shared" si="1569"/>
        <v>151.5760732255404</v>
      </c>
      <c r="DN558" s="90">
        <f t="shared" si="1569"/>
        <v>153.28359986011074</v>
      </c>
      <c r="DO558" s="89">
        <f t="shared" si="1569"/>
        <v>135.22888501538216</v>
      </c>
      <c r="DP558" s="91">
        <f t="shared" si="1569"/>
        <v>146.04202458843287</v>
      </c>
      <c r="DQ558" s="90">
        <f t="shared" si="1569"/>
        <v>137.88396982326364</v>
      </c>
      <c r="DR558" s="89">
        <f t="shared" si="1569"/>
        <v>241.31873266584532</v>
      </c>
      <c r="DS558" s="91">
        <f t="shared" si="1569"/>
        <v>327.86305621356956</v>
      </c>
      <c r="DT558" s="90">
        <f t="shared" si="1569"/>
        <v>325.91610850964304</v>
      </c>
      <c r="DU558" s="89">
        <f t="shared" si="1569"/>
        <v>278.66713197666064</v>
      </c>
      <c r="DV558" s="91">
        <f t="shared" si="1569"/>
        <v>244.15031615081497</v>
      </c>
      <c r="DW558" s="90">
        <f t="shared" si="1569"/>
        <v>229.62399795450443</v>
      </c>
      <c r="DX558" s="89">
        <f t="shared" si="1569"/>
        <v>423.19406561910154</v>
      </c>
      <c r="DY558" s="91">
        <f t="shared" si="1569"/>
        <v>444.47861601832733</v>
      </c>
      <c r="DZ558" s="90">
        <f t="shared" si="1569"/>
        <v>425.79083762138941</v>
      </c>
      <c r="EA558" s="89">
        <f t="shared" si="1569"/>
        <v>336.50657817368034</v>
      </c>
      <c r="EB558" s="91">
        <f t="shared" si="1569"/>
        <v>294.72815890950886</v>
      </c>
      <c r="EC558" s="90">
        <f t="shared" si="1569"/>
        <v>314.33292046261482</v>
      </c>
      <c r="ED558" s="89">
        <f t="shared" si="1569"/>
        <v>477.3782705960266</v>
      </c>
      <c r="EE558" s="91">
        <f t="shared" si="1569"/>
        <v>492.87203465414859</v>
      </c>
      <c r="EF558" s="90">
        <f t="shared" si="1569"/>
        <v>471.09300087056556</v>
      </c>
      <c r="EG558" s="89">
        <f t="shared" si="1569"/>
        <v>320.62994687440977</v>
      </c>
      <c r="EH558" s="91">
        <f t="shared" si="1569"/>
        <v>292.67396141008669</v>
      </c>
      <c r="EI558" s="90">
        <f t="shared" si="1569"/>
        <v>281.40146073363633</v>
      </c>
      <c r="EJ558" s="89">
        <f t="shared" si="1569"/>
        <v>591.37074734026953</v>
      </c>
      <c r="EK558" s="91">
        <f t="shared" si="1569"/>
        <v>637.54874155632876</v>
      </c>
      <c r="EL558" s="90">
        <f t="shared" si="1569"/>
        <v>670.56388921845007</v>
      </c>
      <c r="EM558" s="89">
        <f t="shared" si="1569"/>
        <v>382.85120833185823</v>
      </c>
      <c r="EN558" s="91">
        <f t="shared" si="1569"/>
        <v>349.09310232861134</v>
      </c>
      <c r="EO558" s="90">
        <f t="shared" si="1569"/>
        <v>392.39119217771957</v>
      </c>
    </row>
    <row r="559" spans="2:145" s="120" customFormat="1" x14ac:dyDescent="0.3">
      <c r="B559" s="360"/>
      <c r="C559" s="93" t="str">
        <f t="shared" ref="C559:G568" si="1570">(C360)</f>
        <v>Proline</v>
      </c>
      <c r="D559" s="94">
        <f t="shared" si="1570"/>
        <v>12.1</v>
      </c>
      <c r="E559" s="95">
        <f t="shared" si="1570"/>
        <v>13.6</v>
      </c>
      <c r="F559" s="96">
        <f t="shared" si="1570"/>
        <v>12.58</v>
      </c>
      <c r="G559" s="97">
        <f t="shared" si="1570"/>
        <v>116.07061</v>
      </c>
      <c r="H559" s="89"/>
      <c r="I559" s="91"/>
      <c r="J559" s="90"/>
      <c r="K559" s="89">
        <f t="shared" ref="K559:AN559" si="1571">(K360*100/(MAX($K360:$AN360)))</f>
        <v>62.209991965152369</v>
      </c>
      <c r="L559" s="110">
        <f t="shared" si="1571"/>
        <v>56.341556251183121</v>
      </c>
      <c r="M559" s="90">
        <f t="shared" si="1571"/>
        <v>58.59657958813554</v>
      </c>
      <c r="N559" s="89">
        <f t="shared" si="1571"/>
        <v>72.568035173101279</v>
      </c>
      <c r="O559" s="110">
        <f t="shared" si="1571"/>
        <v>93.608604837476619</v>
      </c>
      <c r="P559" s="90">
        <f t="shared" si="1571"/>
        <v>75.478867404153888</v>
      </c>
      <c r="Q559" s="89">
        <f t="shared" si="1571"/>
        <v>61.667679281556936</v>
      </c>
      <c r="R559" s="110">
        <f t="shared" si="1571"/>
        <v>62.034647054271026</v>
      </c>
      <c r="S559" s="90">
        <f t="shared" si="1571"/>
        <v>48.757606239250244</v>
      </c>
      <c r="T559" s="89">
        <f t="shared" si="1571"/>
        <v>90.628142640210214</v>
      </c>
      <c r="U559" s="91">
        <f t="shared" si="1571"/>
        <v>84.36609137264557</v>
      </c>
      <c r="V559" s="90">
        <f t="shared" si="1571"/>
        <v>86.930995508724237</v>
      </c>
      <c r="W559" s="89">
        <f t="shared" si="1571"/>
        <v>64.733399939342362</v>
      </c>
      <c r="X559" s="91">
        <f t="shared" si="1571"/>
        <v>59.15472867249882</v>
      </c>
      <c r="Y559" s="90">
        <f t="shared" si="1571"/>
        <v>60.423256814058639</v>
      </c>
      <c r="Z559" s="89">
        <f t="shared" si="1571"/>
        <v>84.208010894451576</v>
      </c>
      <c r="AA559" s="91">
        <f t="shared" si="1571"/>
        <v>100</v>
      </c>
      <c r="AB559" s="90">
        <f t="shared" si="1571"/>
        <v>97.41844194709239</v>
      </c>
      <c r="AC559" s="89">
        <f t="shared" si="1571"/>
        <v>62.885774074926353</v>
      </c>
      <c r="AD559" s="91">
        <f t="shared" si="1571"/>
        <v>59.871411233546944</v>
      </c>
      <c r="AE559" s="90">
        <f t="shared" si="1571"/>
        <v>52.326953413990218</v>
      </c>
      <c r="AF559" s="89">
        <f t="shared" si="1571"/>
        <v>86.232789643680974</v>
      </c>
      <c r="AG559" s="91">
        <f t="shared" si="1571"/>
        <v>92.044051883673461</v>
      </c>
      <c r="AH559" s="90">
        <f t="shared" si="1571"/>
        <v>93.425712249683755</v>
      </c>
      <c r="AI559" s="89">
        <f t="shared" si="1571"/>
        <v>46.150261932127258</v>
      </c>
      <c r="AJ559" s="91">
        <f t="shared" si="1571"/>
        <v>36.943728169821334</v>
      </c>
      <c r="AK559" s="90">
        <f t="shared" si="1571"/>
        <v>43.964293610250735</v>
      </c>
      <c r="AL559" s="89">
        <f t="shared" si="1571"/>
        <v>71.306808182137203</v>
      </c>
      <c r="AM559" s="91">
        <f t="shared" si="1571"/>
        <v>79.383394099874153</v>
      </c>
      <c r="AN559" s="90">
        <f t="shared" si="1571"/>
        <v>79.235580424524215</v>
      </c>
      <c r="AO559" s="89">
        <f t="shared" si="1519"/>
        <v>91950.877999580698</v>
      </c>
      <c r="AP559" s="90">
        <f t="shared" si="1520"/>
        <v>1894.5301805825152</v>
      </c>
      <c r="AQ559" s="89">
        <f t="shared" si="1521"/>
        <v>87068.793564341089</v>
      </c>
      <c r="AR559" s="216">
        <f t="shared" si="1522"/>
        <v>1096.818208096963</v>
      </c>
      <c r="AS559" s="142">
        <f t="shared" si="1523"/>
        <v>89509.835781960879</v>
      </c>
      <c r="AT559" s="90">
        <f t="shared" si="1524"/>
        <v>2890.469598798386</v>
      </c>
      <c r="AU559" s="89">
        <f t="shared" ref="AU559:BX559" si="1572">(AU360*100/$AS559)</f>
        <v>138.12192500607642</v>
      </c>
      <c r="AV559" s="91">
        <f t="shared" si="1572"/>
        <v>128.46971612005765</v>
      </c>
      <c r="AW559" s="90">
        <f t="shared" si="1572"/>
        <v>130.99128337118825</v>
      </c>
      <c r="AX559" s="89">
        <f t="shared" si="1572"/>
        <v>126.19081790232399</v>
      </c>
      <c r="AY559" s="91">
        <f t="shared" si="1572"/>
        <v>118.79476400380797</v>
      </c>
      <c r="AZ559" s="90">
        <f t="shared" si="1572"/>
        <v>115.38369274462784</v>
      </c>
      <c r="BA559" s="89">
        <f t="shared" si="1572"/>
        <v>109.91013207244323</v>
      </c>
      <c r="BB559" s="91">
        <f t="shared" si="1572"/>
        <v>114.76735279049953</v>
      </c>
      <c r="BC559" s="90">
        <f t="shared" si="1572"/>
        <v>112.15221813008732</v>
      </c>
      <c r="BD559" s="89">
        <f t="shared" si="1572"/>
        <v>133.29875997892395</v>
      </c>
      <c r="BE559" s="91">
        <f t="shared" si="1572"/>
        <v>106.46723601314206</v>
      </c>
      <c r="BF559" s="90">
        <f t="shared" si="1572"/>
        <v>137.45031316919844</v>
      </c>
      <c r="BG559" s="89">
        <f t="shared" si="1572"/>
        <v>94.723689499505042</v>
      </c>
      <c r="BH559" s="91">
        <f t="shared" si="1572"/>
        <v>95.82354160234685</v>
      </c>
      <c r="BI559" s="90">
        <f t="shared" si="1572"/>
        <v>95.414240088962856</v>
      </c>
      <c r="BJ559" s="89">
        <f t="shared" si="1572"/>
        <v>149.93610686854868</v>
      </c>
      <c r="BK559" s="91">
        <f t="shared" si="1572"/>
        <v>151.81244864655531</v>
      </c>
      <c r="BL559" s="90">
        <f t="shared" si="1572"/>
        <v>152.4215515398912</v>
      </c>
      <c r="BM559" s="89">
        <f t="shared" si="1572"/>
        <v>100.77283912636332</v>
      </c>
      <c r="BN559" s="91">
        <f t="shared" si="1572"/>
        <v>99.868758763401075</v>
      </c>
      <c r="BO559" s="90">
        <f t="shared" si="1572"/>
        <v>94.973797983055292</v>
      </c>
      <c r="BP559" s="89">
        <f t="shared" si="1572"/>
        <v>140.63357620303242</v>
      </c>
      <c r="BQ559" s="91">
        <f t="shared" si="1572"/>
        <v>143.74941357830429</v>
      </c>
      <c r="BR559" s="90">
        <f t="shared" si="1572"/>
        <v>145.21656639589381</v>
      </c>
      <c r="BS559" s="89">
        <f t="shared" si="1572"/>
        <v>88.360446577004083</v>
      </c>
      <c r="BT559" s="91">
        <f t="shared" si="1572"/>
        <v>84.388982836116455</v>
      </c>
      <c r="BU559" s="90">
        <f t="shared" si="1572"/>
        <v>85.204173118028763</v>
      </c>
      <c r="BV559" s="89">
        <f t="shared" si="1572"/>
        <v>153.31544660691799</v>
      </c>
      <c r="BW559" s="91">
        <f t="shared" si="1572"/>
        <v>164.61963471628573</v>
      </c>
      <c r="BX559" s="90">
        <f t="shared" si="1572"/>
        <v>138.89448266330055</v>
      </c>
      <c r="BY559" s="89"/>
      <c r="BZ559" s="91"/>
      <c r="CA559" s="90"/>
      <c r="CB559" s="89">
        <f t="shared" ref="CB559:DE559" si="1573">(CB360*100/(MAX($CB360:$CN360,$CP360:$CZ360,$DB360:$DE360)))</f>
        <v>50.251479516206579</v>
      </c>
      <c r="CC559" s="91">
        <f t="shared" si="1573"/>
        <v>49.716979989934728</v>
      </c>
      <c r="CD559" s="92">
        <f t="shared" si="1573"/>
        <v>49.326927937624809</v>
      </c>
      <c r="CE559" s="89">
        <f t="shared" si="1573"/>
        <v>60.215580524986812</v>
      </c>
      <c r="CF559" s="91">
        <f t="shared" si="1573"/>
        <v>61.256084082662177</v>
      </c>
      <c r="CG559" s="90">
        <f t="shared" si="1573"/>
        <v>65.610903561318423</v>
      </c>
      <c r="CH559" s="89">
        <f t="shared" si="1573"/>
        <v>52.33802076039153</v>
      </c>
      <c r="CI559" s="91">
        <f t="shared" si="1573"/>
        <v>57.54772775887151</v>
      </c>
      <c r="CJ559" s="90">
        <f t="shared" si="1573"/>
        <v>66.272866287546975</v>
      </c>
      <c r="CK559" s="89">
        <f t="shared" si="1573"/>
        <v>85.062954228317508</v>
      </c>
      <c r="CL559" s="91">
        <f t="shared" si="1573"/>
        <v>84.408467327386447</v>
      </c>
      <c r="CM559" s="90">
        <f t="shared" si="1573"/>
        <v>85.256649018683262</v>
      </c>
      <c r="CN559" s="89">
        <f t="shared" si="1573"/>
        <v>59.889642435022594</v>
      </c>
      <c r="CO559" s="91">
        <f t="shared" si="1573"/>
        <v>50.119608274505794</v>
      </c>
      <c r="CP559" s="90">
        <f t="shared" si="1573"/>
        <v>49.804988393921327</v>
      </c>
      <c r="CQ559" s="89">
        <f t="shared" si="1573"/>
        <v>96.456798022320541</v>
      </c>
      <c r="CR559" s="91">
        <f t="shared" si="1573"/>
        <v>86.23223245920353</v>
      </c>
      <c r="CS559" s="90">
        <f t="shared" si="1573"/>
        <v>100</v>
      </c>
      <c r="CT559" s="89">
        <f t="shared" si="1573"/>
        <v>62.547850830115721</v>
      </c>
      <c r="CU559" s="91">
        <f t="shared" si="1573"/>
        <v>52.410360434335786</v>
      </c>
      <c r="CV559" s="90">
        <f t="shared" si="1573"/>
        <v>53.177178342534603</v>
      </c>
      <c r="CW559" s="89">
        <f t="shared" si="1573"/>
        <v>78.434518205292733</v>
      </c>
      <c r="CX559" s="91">
        <f t="shared" si="1573"/>
        <v>70.861181417700649</v>
      </c>
      <c r="CY559" s="90">
        <f t="shared" si="1573"/>
        <v>89.789559034317833</v>
      </c>
      <c r="CZ559" s="89">
        <f t="shared" si="1573"/>
        <v>42.249856827600112</v>
      </c>
      <c r="DA559" s="91">
        <f t="shared" si="1573"/>
        <v>46.819807084079955</v>
      </c>
      <c r="DB559" s="90">
        <f t="shared" si="1573"/>
        <v>51.307513815912429</v>
      </c>
      <c r="DC559" s="89">
        <f t="shared" si="1573"/>
        <v>75.263553026316146</v>
      </c>
      <c r="DD559" s="91">
        <f t="shared" si="1573"/>
        <v>64.009740299198683</v>
      </c>
      <c r="DE559" s="90">
        <f t="shared" si="1573"/>
        <v>74.705723149985204</v>
      </c>
      <c r="DF559" s="89">
        <f t="shared" si="1527"/>
        <v>91053.275349712218</v>
      </c>
      <c r="DG559" s="90">
        <f t="shared" si="1528"/>
        <v>3048.6886531168493</v>
      </c>
      <c r="DH559" s="89">
        <f t="shared" si="1529"/>
        <v>82005.594743589987</v>
      </c>
      <c r="DI559" s="216">
        <f t="shared" si="1530"/>
        <v>1051.3986561607064</v>
      </c>
      <c r="DJ559" s="142">
        <f t="shared" si="1531"/>
        <v>86529.435046651095</v>
      </c>
      <c r="DK559" s="90">
        <f t="shared" si="1532"/>
        <v>5066.0736183468607</v>
      </c>
      <c r="DL559" s="89">
        <f t="shared" ref="DL559:EO559" si="1574">(DL360*100/$DJ559)</f>
        <v>85.814541937629116</v>
      </c>
      <c r="DM559" s="91">
        <f t="shared" si="1574"/>
        <v>102.69090703186593</v>
      </c>
      <c r="DN559" s="90">
        <f t="shared" si="1574"/>
        <v>103.5480157999594</v>
      </c>
      <c r="DO559" s="89">
        <f t="shared" si="1574"/>
        <v>109.5848672851395</v>
      </c>
      <c r="DP559" s="91">
        <f t="shared" si="1574"/>
        <v>111.08993079326908</v>
      </c>
      <c r="DQ559" s="90">
        <f t="shared" si="1574"/>
        <v>111.35170744941689</v>
      </c>
      <c r="DR559" s="89">
        <f t="shared" si="1574"/>
        <v>110.05883115406201</v>
      </c>
      <c r="DS559" s="91">
        <f t="shared" si="1574"/>
        <v>131.53342058734989</v>
      </c>
      <c r="DT559" s="90">
        <f t="shared" si="1574"/>
        <v>124.89856606049432</v>
      </c>
      <c r="DU559" s="89">
        <f t="shared" si="1574"/>
        <v>193.58857575305535</v>
      </c>
      <c r="DV559" s="91">
        <f t="shared" si="1574"/>
        <v>185.74379330038684</v>
      </c>
      <c r="DW559" s="90">
        <f t="shared" si="1574"/>
        <v>181.76913970594782</v>
      </c>
      <c r="DX559" s="89">
        <f t="shared" si="1574"/>
        <v>123.35996306377805</v>
      </c>
      <c r="DY559" s="91">
        <f t="shared" si="1574"/>
        <v>114.08096217087694</v>
      </c>
      <c r="DZ559" s="90">
        <f t="shared" si="1574"/>
        <v>102.23069577519173</v>
      </c>
      <c r="EA559" s="89">
        <f t="shared" si="1574"/>
        <v>209.91228981477371</v>
      </c>
      <c r="EB559" s="91">
        <f t="shared" si="1574"/>
        <v>195.56892268365033</v>
      </c>
      <c r="EC559" s="90">
        <f t="shared" si="1574"/>
        <v>196.54369917285868</v>
      </c>
      <c r="ED559" s="89">
        <f t="shared" si="1574"/>
        <v>113.8339641999731</v>
      </c>
      <c r="EE559" s="91">
        <f t="shared" si="1574"/>
        <v>115.08067022559165</v>
      </c>
      <c r="EF559" s="90">
        <f t="shared" si="1574"/>
        <v>112.37412296759807</v>
      </c>
      <c r="EG559" s="89">
        <f t="shared" si="1574"/>
        <v>188.0717649396681</v>
      </c>
      <c r="EH559" s="91">
        <f t="shared" si="1574"/>
        <v>197.15743563807325</v>
      </c>
      <c r="EI559" s="90">
        <f t="shared" si="1574"/>
        <v>190.58528329734528</v>
      </c>
      <c r="EJ559" s="89">
        <f t="shared" si="1574"/>
        <v>124.28771090179671</v>
      </c>
      <c r="EK559" s="91">
        <f t="shared" si="1574"/>
        <v>116.03269347161829</v>
      </c>
      <c r="EL559" s="90">
        <f t="shared" si="1574"/>
        <v>112.01695339158334</v>
      </c>
      <c r="EM559" s="89">
        <f t="shared" si="1574"/>
        <v>220.28691286959324</v>
      </c>
      <c r="EN559" s="91">
        <f t="shared" si="1574"/>
        <v>210.14809389309687</v>
      </c>
      <c r="EO559" s="90">
        <f t="shared" si="1574"/>
        <v>227.89908773824595</v>
      </c>
    </row>
    <row r="560" spans="2:145" s="120" customFormat="1" ht="15" thickBot="1" x14ac:dyDescent="0.35">
      <c r="B560" s="361"/>
      <c r="C560" s="179" t="str">
        <f t="shared" si="1570"/>
        <v>Serine</v>
      </c>
      <c r="D560" s="180">
        <f t="shared" si="1570"/>
        <v>13.8</v>
      </c>
      <c r="E560" s="181">
        <f t="shared" si="1570"/>
        <v>18</v>
      </c>
      <c r="F560" s="182">
        <f t="shared" si="1570"/>
        <v>14.24</v>
      </c>
      <c r="G560" s="183">
        <f t="shared" si="1570"/>
        <v>106.04987</v>
      </c>
      <c r="H560" s="137"/>
      <c r="I560" s="138"/>
      <c r="J560" s="139"/>
      <c r="K560" s="137">
        <f t="shared" ref="K560:AN560" si="1575">(K361*100/(MAX($K361:$AN361)))</f>
        <v>100</v>
      </c>
      <c r="L560" s="130">
        <f t="shared" si="1575"/>
        <v>89.603429848189705</v>
      </c>
      <c r="M560" s="139">
        <f t="shared" si="1575"/>
        <v>88.945362241424519</v>
      </c>
      <c r="N560" s="137">
        <f t="shared" si="1575"/>
        <v>84.679713280489892</v>
      </c>
      <c r="O560" s="130">
        <f t="shared" si="1575"/>
        <v>86.733928406039809</v>
      </c>
      <c r="P560" s="139">
        <f t="shared" si="1575"/>
        <v>82.502882238101222</v>
      </c>
      <c r="Q560" s="137">
        <f t="shared" si="1575"/>
        <v>91.844659882094888</v>
      </c>
      <c r="R560" s="130">
        <f t="shared" si="1575"/>
        <v>90.649129473319221</v>
      </c>
      <c r="S560" s="139">
        <f t="shared" si="1575"/>
        <v>79.164486501946612</v>
      </c>
      <c r="T560" s="137">
        <f t="shared" si="1575"/>
        <v>84.420584098544211</v>
      </c>
      <c r="U560" s="138">
        <f t="shared" si="1575"/>
        <v>87.131398530603022</v>
      </c>
      <c r="V560" s="139">
        <f t="shared" si="1575"/>
        <v>87.045421828871596</v>
      </c>
      <c r="W560" s="137">
        <f t="shared" si="1575"/>
        <v>91.295590776515311</v>
      </c>
      <c r="X560" s="138">
        <f t="shared" si="1575"/>
        <v>95.178706834657547</v>
      </c>
      <c r="Y560" s="139">
        <f t="shared" si="1575"/>
        <v>95.585743412174253</v>
      </c>
      <c r="Z560" s="137">
        <f t="shared" si="1575"/>
        <v>85.494064127866054</v>
      </c>
      <c r="AA560" s="138">
        <f t="shared" si="1575"/>
        <v>90.155222630130652</v>
      </c>
      <c r="AB560" s="139">
        <f t="shared" si="1575"/>
        <v>94.548316449165696</v>
      </c>
      <c r="AC560" s="137">
        <f t="shared" si="1575"/>
        <v>82.451975266301929</v>
      </c>
      <c r="AD560" s="138">
        <f t="shared" si="1575"/>
        <v>76.385356155931277</v>
      </c>
      <c r="AE560" s="139">
        <f t="shared" si="1575"/>
        <v>74.782764247072294</v>
      </c>
      <c r="AF560" s="137">
        <f t="shared" si="1575"/>
        <v>76.600478045095684</v>
      </c>
      <c r="AG560" s="138">
        <f t="shared" si="1575"/>
        <v>85.363235146492869</v>
      </c>
      <c r="AH560" s="139">
        <f t="shared" si="1575"/>
        <v>84.893705024714478</v>
      </c>
      <c r="AI560" s="137">
        <f t="shared" si="1575"/>
        <v>68.97305221101864</v>
      </c>
      <c r="AJ560" s="138">
        <f t="shared" si="1575"/>
        <v>61.262600541819197</v>
      </c>
      <c r="AK560" s="139">
        <f t="shared" si="1575"/>
        <v>68.386557969406951</v>
      </c>
      <c r="AL560" s="137">
        <f t="shared" si="1575"/>
        <v>67.709370208623255</v>
      </c>
      <c r="AM560" s="138">
        <f t="shared" si="1575"/>
        <v>74.509971202524895</v>
      </c>
      <c r="AN560" s="139">
        <f t="shared" si="1575"/>
        <v>78.390882611203793</v>
      </c>
      <c r="AO560" s="137">
        <f t="shared" si="1519"/>
        <v>34349.395080269191</v>
      </c>
      <c r="AP560" s="139">
        <f t="shared" si="1520"/>
        <v>1314.2443304735543</v>
      </c>
      <c r="AQ560" s="137">
        <f t="shared" si="1521"/>
        <v>30662.130791784028</v>
      </c>
      <c r="AR560" s="217">
        <f t="shared" si="1522"/>
        <v>310.75374870361844</v>
      </c>
      <c r="AS560" s="141">
        <f t="shared" si="1523"/>
        <v>32505.762936026611</v>
      </c>
      <c r="AT560" s="139">
        <f t="shared" si="1524"/>
        <v>2076.2664832680102</v>
      </c>
      <c r="AU560" s="137">
        <f t="shared" ref="AU560:BX560" si="1576">(AU361*100/$AS560)</f>
        <v>121.73993757364457</v>
      </c>
      <c r="AV560" s="138">
        <f t="shared" si="1576"/>
        <v>118.11470749322181</v>
      </c>
      <c r="AW560" s="139">
        <f t="shared" si="1576"/>
        <v>109.42872793849575</v>
      </c>
      <c r="AX560" s="137">
        <f t="shared" si="1576"/>
        <v>95.209819034042766</v>
      </c>
      <c r="AY560" s="138">
        <f t="shared" si="1576"/>
        <v>93.728583413808124</v>
      </c>
      <c r="AZ560" s="139">
        <f t="shared" si="1576"/>
        <v>90.780954931225111</v>
      </c>
      <c r="BA560" s="137">
        <f t="shared" si="1576"/>
        <v>58.680322775600921</v>
      </c>
      <c r="BB560" s="138">
        <f t="shared" si="1576"/>
        <v>61.610097921747709</v>
      </c>
      <c r="BC560" s="139">
        <f t="shared" si="1576"/>
        <v>57.723729466086191</v>
      </c>
      <c r="BD560" s="137">
        <f t="shared" si="1576"/>
        <v>66.994803655035923</v>
      </c>
      <c r="BE560" s="138">
        <f t="shared" si="1576"/>
        <v>66.372902963853647</v>
      </c>
      <c r="BF560" s="139">
        <f t="shared" si="1576"/>
        <v>63.697899158208365</v>
      </c>
      <c r="BG560" s="137">
        <f t="shared" si="1576"/>
        <v>22.512461648394549</v>
      </c>
      <c r="BH560" s="138">
        <f t="shared" si="1576"/>
        <v>18.554218401259622</v>
      </c>
      <c r="BI560" s="139">
        <f t="shared" si="1576"/>
        <v>18.164515834548599</v>
      </c>
      <c r="BJ560" s="137">
        <f t="shared" si="1576"/>
        <v>48.818229533558608</v>
      </c>
      <c r="BK560" s="138">
        <f t="shared" si="1576"/>
        <v>52.083817645180268</v>
      </c>
      <c r="BL560" s="139">
        <f t="shared" si="1576"/>
        <v>49.293751258683272</v>
      </c>
      <c r="BM560" s="137">
        <f t="shared" si="1576"/>
        <v>21.637728616216794</v>
      </c>
      <c r="BN560" s="138">
        <f t="shared" si="1576"/>
        <v>19.281802135317999</v>
      </c>
      <c r="BO560" s="139">
        <f t="shared" si="1576"/>
        <v>18.50846801529768</v>
      </c>
      <c r="BP560" s="137">
        <f t="shared" si="1576"/>
        <v>57.534424310338636</v>
      </c>
      <c r="BQ560" s="138">
        <f t="shared" si="1576"/>
        <v>62.375761586212164</v>
      </c>
      <c r="BR560" s="139">
        <f t="shared" si="1576"/>
        <v>65.06808027361059</v>
      </c>
      <c r="BS560" s="137">
        <f t="shared" si="1576"/>
        <v>21.426016457790858</v>
      </c>
      <c r="BT560" s="138">
        <f t="shared" si="1576"/>
        <v>18.185517572944971</v>
      </c>
      <c r="BU560" s="139">
        <f t="shared" si="1576"/>
        <v>19.34491088763383</v>
      </c>
      <c r="BV560" s="137">
        <f t="shared" si="1576"/>
        <v>43.78794976035028</v>
      </c>
      <c r="BW560" s="138">
        <f t="shared" si="1576"/>
        <v>34.608259590560742</v>
      </c>
      <c r="BX560" s="139">
        <f t="shared" si="1576"/>
        <v>44.874802717368148</v>
      </c>
      <c r="BY560" s="137"/>
      <c r="BZ560" s="138"/>
      <c r="CA560" s="139"/>
      <c r="CB560" s="137">
        <f t="shared" ref="CB560:DE560" si="1577">(CB361*100/(MAX($CB361:$CN361,$CP361:$CZ361,$DB361:$DE361)))</f>
        <v>100</v>
      </c>
      <c r="CC560" s="138">
        <f t="shared" si="1577"/>
        <v>99.071638396252879</v>
      </c>
      <c r="CD560" s="184">
        <f t="shared" si="1577"/>
        <v>79.16579405941944</v>
      </c>
      <c r="CE560" s="137">
        <f t="shared" si="1577"/>
        <v>70.180638498624035</v>
      </c>
      <c r="CF560" s="138">
        <f t="shared" si="1577"/>
        <v>70.64762490159795</v>
      </c>
      <c r="CG560" s="139">
        <f t="shared" si="1577"/>
        <v>66.009802080823434</v>
      </c>
      <c r="CH560" s="137">
        <f t="shared" si="1577"/>
        <v>80.719868288183861</v>
      </c>
      <c r="CI560" s="138">
        <f t="shared" si="1577"/>
        <v>81.66210118494817</v>
      </c>
      <c r="CJ560" s="139">
        <f t="shared" si="1577"/>
        <v>86.787208494096063</v>
      </c>
      <c r="CK560" s="137">
        <f t="shared" si="1577"/>
        <v>72.339016320725435</v>
      </c>
      <c r="CL560" s="138">
        <f t="shared" si="1577"/>
        <v>71.216803460799795</v>
      </c>
      <c r="CM560" s="139">
        <f t="shared" si="1577"/>
        <v>71.514414508581297</v>
      </c>
      <c r="CN560" s="137">
        <f t="shared" si="1577"/>
        <v>70.244963622582503</v>
      </c>
      <c r="CO560" s="138">
        <f t="shared" si="1577"/>
        <v>62.892781625196605</v>
      </c>
      <c r="CP560" s="139">
        <f t="shared" si="1577"/>
        <v>62.72834774882201</v>
      </c>
      <c r="CQ560" s="137">
        <f t="shared" si="1577"/>
        <v>67.812790975447342</v>
      </c>
      <c r="CR560" s="138">
        <f t="shared" si="1577"/>
        <v>69.093778677905618</v>
      </c>
      <c r="CS560" s="139">
        <f t="shared" si="1577"/>
        <v>72.764430305931853</v>
      </c>
      <c r="CT560" s="137">
        <f t="shared" si="1577"/>
        <v>68.095633186037432</v>
      </c>
      <c r="CU560" s="138">
        <f t="shared" si="1577"/>
        <v>56.292707403087718</v>
      </c>
      <c r="CV560" s="139">
        <f t="shared" si="1577"/>
        <v>54.911336388900409</v>
      </c>
      <c r="CW560" s="137">
        <f t="shared" si="1577"/>
        <v>57.880089657069064</v>
      </c>
      <c r="CX560" s="138">
        <f t="shared" si="1577"/>
        <v>58.534253162324738</v>
      </c>
      <c r="CY560" s="139">
        <f t="shared" si="1577"/>
        <v>56.457952186306841</v>
      </c>
      <c r="CZ560" s="137">
        <f t="shared" si="1577"/>
        <v>56.161065598051934</v>
      </c>
      <c r="DA560" s="138">
        <f t="shared" si="1577"/>
        <v>58.205720585879057</v>
      </c>
      <c r="DB560" s="139">
        <f t="shared" si="1577"/>
        <v>60.213016483029811</v>
      </c>
      <c r="DC560" s="137">
        <f t="shared" si="1577"/>
        <v>54.884359891820175</v>
      </c>
      <c r="DD560" s="138">
        <f t="shared" si="1577"/>
        <v>50.219774058549618</v>
      </c>
      <c r="DE560" s="139">
        <f t="shared" si="1577"/>
        <v>55.965051270424709</v>
      </c>
      <c r="DF560" s="137">
        <f t="shared" si="1527"/>
        <v>37409.881414159987</v>
      </c>
      <c r="DG560" s="139">
        <f t="shared" si="1528"/>
        <v>1034.7967821620837</v>
      </c>
      <c r="DH560" s="137">
        <f t="shared" si="1529"/>
        <v>31567.927829934455</v>
      </c>
      <c r="DI560" s="217">
        <f t="shared" si="1530"/>
        <v>171.34648915763711</v>
      </c>
      <c r="DJ560" s="141">
        <f t="shared" si="1531"/>
        <v>34488.904622047223</v>
      </c>
      <c r="DK560" s="139">
        <f t="shared" si="1532"/>
        <v>3013.6667732052279</v>
      </c>
      <c r="DL560" s="137">
        <f t="shared" ref="DL560:EO560" si="1578">(DL361*100/$DJ560)</f>
        <v>75.627048798283525</v>
      </c>
      <c r="DM560" s="138">
        <f t="shared" si="1578"/>
        <v>79.758398669706793</v>
      </c>
      <c r="DN560" s="139">
        <f t="shared" si="1578"/>
        <v>80.735155697459817</v>
      </c>
      <c r="DO560" s="137">
        <f t="shared" si="1578"/>
        <v>71.64283223222904</v>
      </c>
      <c r="DP560" s="138">
        <f t="shared" si="1578"/>
        <v>72.705800233064849</v>
      </c>
      <c r="DQ560" s="139">
        <f t="shared" si="1578"/>
        <v>69.191345131396247</v>
      </c>
      <c r="DR560" s="137">
        <f t="shared" si="1578"/>
        <v>44.22343454388195</v>
      </c>
      <c r="DS560" s="138">
        <f t="shared" si="1578"/>
        <v>55.907444803150668</v>
      </c>
      <c r="DT560" s="139">
        <f t="shared" si="1578"/>
        <v>49.796408002381277</v>
      </c>
      <c r="DU560" s="137">
        <f t="shared" si="1578"/>
        <v>74.29029593570138</v>
      </c>
      <c r="DV560" s="138">
        <f t="shared" si="1578"/>
        <v>69.36331674816546</v>
      </c>
      <c r="DW560" s="139">
        <f t="shared" si="1578"/>
        <v>68.239295071239695</v>
      </c>
      <c r="DX560" s="137">
        <f t="shared" si="1578"/>
        <v>23.810868426346854</v>
      </c>
      <c r="DY560" s="138">
        <f t="shared" si="1578"/>
        <v>19.594956351398235</v>
      </c>
      <c r="DZ560" s="139">
        <f t="shared" si="1578"/>
        <v>18.069302525299637</v>
      </c>
      <c r="EA560" s="137">
        <f t="shared" si="1578"/>
        <v>51.299274863357411</v>
      </c>
      <c r="EB560" s="138">
        <f t="shared" si="1578"/>
        <v>50.784648407198326</v>
      </c>
      <c r="EC560" s="139">
        <f t="shared" si="1578"/>
        <v>50.351505817770736</v>
      </c>
      <c r="ED560" s="137">
        <f t="shared" si="1578"/>
        <v>21.585213218943363</v>
      </c>
      <c r="EE560" s="138">
        <f t="shared" si="1578"/>
        <v>20.263065647873528</v>
      </c>
      <c r="EF560" s="139">
        <f t="shared" si="1578"/>
        <v>19.033645701351958</v>
      </c>
      <c r="EG560" s="137">
        <f t="shared" si="1578"/>
        <v>62.450400939039099</v>
      </c>
      <c r="EH560" s="138">
        <f t="shared" si="1578"/>
        <v>66.677635636881078</v>
      </c>
      <c r="EI560" s="139">
        <f t="shared" si="1578"/>
        <v>65.885530047031182</v>
      </c>
      <c r="EJ560" s="137">
        <f t="shared" si="1578"/>
        <v>22.674090346446192</v>
      </c>
      <c r="EK560" s="138">
        <f t="shared" si="1578"/>
        <v>20.62779673408518</v>
      </c>
      <c r="EL560" s="139">
        <f t="shared" si="1578"/>
        <v>19.856178628767019</v>
      </c>
      <c r="EM560" s="137">
        <f t="shared" si="1578"/>
        <v>54.653650687490583</v>
      </c>
      <c r="EN560" s="138">
        <f t="shared" si="1578"/>
        <v>55.244501645731418</v>
      </c>
      <c r="EO560" s="139">
        <f t="shared" si="1578"/>
        <v>52.690178369147368</v>
      </c>
    </row>
    <row r="561" spans="2:145" s="120" customFormat="1" x14ac:dyDescent="0.3">
      <c r="B561" s="359" t="s">
        <v>343</v>
      </c>
      <c r="C561" s="173" t="str">
        <f t="shared" si="1570"/>
        <v>Histidine</v>
      </c>
      <c r="D561" s="174">
        <f t="shared" si="1570"/>
        <v>14.8</v>
      </c>
      <c r="E561" s="175">
        <f t="shared" si="1570"/>
        <v>20</v>
      </c>
      <c r="F561" s="176">
        <f t="shared" si="1570"/>
        <v>17.059999999999999</v>
      </c>
      <c r="G561" s="177">
        <f t="shared" si="1570"/>
        <v>156.07675</v>
      </c>
      <c r="H561" s="134"/>
      <c r="I561" s="135"/>
      <c r="J561" s="136"/>
      <c r="K561" s="134">
        <f t="shared" ref="K561:AN561" si="1579">(K362*100/(MAX($K362:$AN362)))</f>
        <v>45.405757367262012</v>
      </c>
      <c r="L561" s="129">
        <f t="shared" si="1579"/>
        <v>43.996487070841823</v>
      </c>
      <c r="M561" s="136">
        <f t="shared" si="1579"/>
        <v>53.39060233972306</v>
      </c>
      <c r="N561" s="134">
        <f t="shared" si="1579"/>
        <v>48.090123645753046</v>
      </c>
      <c r="O561" s="129">
        <f t="shared" si="1579"/>
        <v>56.532658896034405</v>
      </c>
      <c r="P561" s="136">
        <f t="shared" si="1579"/>
        <v>52.602826230051996</v>
      </c>
      <c r="Q561" s="134">
        <f t="shared" si="1579"/>
        <v>59.786323131458865</v>
      </c>
      <c r="R561" s="129">
        <f t="shared" si="1579"/>
        <v>71.20946487937897</v>
      </c>
      <c r="S561" s="136">
        <f t="shared" si="1579"/>
        <v>54.666250573567019</v>
      </c>
      <c r="T561" s="134">
        <f t="shared" si="1579"/>
        <v>60.259857301646498</v>
      </c>
      <c r="U561" s="135">
        <f t="shared" si="1579"/>
        <v>61.256041425819433</v>
      </c>
      <c r="V561" s="136">
        <f t="shared" si="1579"/>
        <v>60.028408504304508</v>
      </c>
      <c r="W561" s="134">
        <f t="shared" si="1579"/>
        <v>81.09603093462556</v>
      </c>
      <c r="X561" s="135">
        <f t="shared" si="1579"/>
        <v>86.50933711681536</v>
      </c>
      <c r="Y561" s="136">
        <f t="shared" si="1579"/>
        <v>100</v>
      </c>
      <c r="Z561" s="134">
        <f t="shared" si="1579"/>
        <v>71.648649838808765</v>
      </c>
      <c r="AA561" s="135">
        <f t="shared" si="1579"/>
        <v>85.065706523034706</v>
      </c>
      <c r="AB561" s="136">
        <f t="shared" si="1579"/>
        <v>84.460584827138362</v>
      </c>
      <c r="AC561" s="134">
        <f t="shared" si="1579"/>
        <v>86.371097540301136</v>
      </c>
      <c r="AD561" s="135">
        <f t="shared" si="1579"/>
        <v>87.403640522496417</v>
      </c>
      <c r="AE561" s="136">
        <f t="shared" si="1579"/>
        <v>82.419696236849262</v>
      </c>
      <c r="AF561" s="134">
        <f t="shared" si="1579"/>
        <v>76.560920131411379</v>
      </c>
      <c r="AG561" s="135">
        <f t="shared" si="1579"/>
        <v>80.48492408400503</v>
      </c>
      <c r="AH561" s="136">
        <f t="shared" si="1579"/>
        <v>79.053271562282774</v>
      </c>
      <c r="AI561" s="134">
        <f t="shared" si="1579"/>
        <v>70.906578556904734</v>
      </c>
      <c r="AJ561" s="135">
        <f t="shared" si="1579"/>
        <v>52.786532561005231</v>
      </c>
      <c r="AK561" s="136">
        <f t="shared" si="1579"/>
        <v>66.193378255098438</v>
      </c>
      <c r="AL561" s="134">
        <f t="shared" si="1579"/>
        <v>65.581717788220899</v>
      </c>
      <c r="AM561" s="135">
        <f t="shared" si="1579"/>
        <v>69.502092342509428</v>
      </c>
      <c r="AN561" s="136">
        <f t="shared" si="1579"/>
        <v>67.885654401985747</v>
      </c>
      <c r="AO561" s="134">
        <f t="shared" si="1519"/>
        <v>103820.49672945851</v>
      </c>
      <c r="AP561" s="136">
        <f t="shared" si="1520"/>
        <v>5416.9658805091376</v>
      </c>
      <c r="AQ561" s="134">
        <f t="shared" si="1521"/>
        <v>85367.777753589835</v>
      </c>
      <c r="AR561" s="215">
        <f t="shared" si="1522"/>
        <v>833.87115108784405</v>
      </c>
      <c r="AS561" s="140">
        <f t="shared" si="1523"/>
        <v>94594.137241524164</v>
      </c>
      <c r="AT561" s="136">
        <f t="shared" si="1524"/>
        <v>10007.254349930767</v>
      </c>
      <c r="AU561" s="134">
        <f t="shared" ref="AU561:BX561" si="1580">(AU362*100/$AS561)</f>
        <v>83.178267652992716</v>
      </c>
      <c r="AV561" s="135">
        <f t="shared" si="1580"/>
        <v>73.283179865570972</v>
      </c>
      <c r="AW561" s="136">
        <f t="shared" si="1580"/>
        <v>76.823741966613667</v>
      </c>
      <c r="AX561" s="134">
        <f t="shared" si="1580"/>
        <v>71.45318464049474</v>
      </c>
      <c r="AY561" s="135">
        <f t="shared" si="1580"/>
        <v>71.35654970197524</v>
      </c>
      <c r="AZ561" s="136">
        <f t="shared" si="1580"/>
        <v>75.301383734957</v>
      </c>
      <c r="BA561" s="134">
        <f t="shared" si="1580"/>
        <v>77.664160734409592</v>
      </c>
      <c r="BB561" s="135">
        <f t="shared" si="1580"/>
        <v>89.493304503231514</v>
      </c>
      <c r="BC561" s="136">
        <f t="shared" si="1580"/>
        <v>96.596468174575705</v>
      </c>
      <c r="BD561" s="134">
        <f t="shared" si="1580"/>
        <v>93.522076089227099</v>
      </c>
      <c r="BE561" s="135">
        <f t="shared" si="1580"/>
        <v>92.266798784634275</v>
      </c>
      <c r="BF561" s="136">
        <f t="shared" si="1580"/>
        <v>101.98261881835694</v>
      </c>
      <c r="BG561" s="134">
        <f t="shared" si="1580"/>
        <v>87.562057905188894</v>
      </c>
      <c r="BH561" s="135">
        <f t="shared" si="1580"/>
        <v>85.234608618405332</v>
      </c>
      <c r="BI561" s="136">
        <f t="shared" si="1580"/>
        <v>89.908795481194076</v>
      </c>
      <c r="BJ561" s="134">
        <f t="shared" si="1580"/>
        <v>106.02345494789493</v>
      </c>
      <c r="BK561" s="135">
        <f t="shared" si="1580"/>
        <v>103.53467137740932</v>
      </c>
      <c r="BL561" s="136">
        <f t="shared" si="1580"/>
        <v>103.25105768789894</v>
      </c>
      <c r="BM561" s="134">
        <f t="shared" si="1580"/>
        <v>94.423034109605823</v>
      </c>
      <c r="BN561" s="135">
        <f t="shared" si="1580"/>
        <v>94.628066329910652</v>
      </c>
      <c r="BO561" s="136">
        <f t="shared" si="1580"/>
        <v>90.074118425070239</v>
      </c>
      <c r="BP561" s="134">
        <f t="shared" si="1580"/>
        <v>105.71368238077163</v>
      </c>
      <c r="BQ561" s="135">
        <f t="shared" si="1580"/>
        <v>108.58112530430675</v>
      </c>
      <c r="BR561" s="136">
        <f t="shared" si="1580"/>
        <v>103.87191107487347</v>
      </c>
      <c r="BS561" s="134">
        <f t="shared" si="1580"/>
        <v>81.284313023083925</v>
      </c>
      <c r="BT561" s="135">
        <f t="shared" si="1580"/>
        <v>77.214931792165515</v>
      </c>
      <c r="BU561" s="136">
        <f t="shared" si="1580"/>
        <v>78.177919746378748</v>
      </c>
      <c r="BV561" s="134">
        <f t="shared" si="1580"/>
        <v>102.80452196883235</v>
      </c>
      <c r="BW561" s="135">
        <f t="shared" si="1580"/>
        <v>104.0942120060335</v>
      </c>
      <c r="BX561" s="136">
        <f t="shared" si="1580"/>
        <v>89.853368629432396</v>
      </c>
      <c r="BY561" s="134"/>
      <c r="BZ561" s="135"/>
      <c r="CA561" s="136"/>
      <c r="CB561" s="134">
        <f t="shared" ref="CB561:DE561" si="1581">(CB362*100/(MAX($CB362:$CN362,$CP362:$CZ362,$DB362:$DE362)))</f>
        <v>80.147763589558281</v>
      </c>
      <c r="CC561" s="135">
        <f t="shared" si="1581"/>
        <v>74.331223106007386</v>
      </c>
      <c r="CD561" s="178">
        <f t="shared" si="1581"/>
        <v>52.285622326788229</v>
      </c>
      <c r="CE561" s="134">
        <f t="shared" si="1581"/>
        <v>43.986156153539156</v>
      </c>
      <c r="CF561" s="135">
        <f t="shared" si="1581"/>
        <v>41.324488203563654</v>
      </c>
      <c r="CG561" s="136">
        <f t="shared" si="1581"/>
        <v>41.629720055221846</v>
      </c>
      <c r="CH561" s="134">
        <f t="shared" si="1581"/>
        <v>67.433376851486386</v>
      </c>
      <c r="CI561" s="135">
        <f t="shared" si="1581"/>
        <v>76.643651346862598</v>
      </c>
      <c r="CJ561" s="136">
        <f t="shared" si="1581"/>
        <v>97.622868218621392</v>
      </c>
      <c r="CK561" s="134">
        <f t="shared" si="1581"/>
        <v>73.429353247259812</v>
      </c>
      <c r="CL561" s="135">
        <f t="shared" si="1581"/>
        <v>78.648066393692019</v>
      </c>
      <c r="CM561" s="136">
        <f t="shared" si="1581"/>
        <v>79.87340533327253</v>
      </c>
      <c r="CN561" s="134">
        <f t="shared" si="1581"/>
        <v>100</v>
      </c>
      <c r="CO561" s="135">
        <f t="shared" si="1581"/>
        <v>83.699959730797417</v>
      </c>
      <c r="CP561" s="136">
        <f t="shared" si="1581"/>
        <v>82.266015829407309</v>
      </c>
      <c r="CQ561" s="134">
        <f t="shared" si="1581"/>
        <v>82.774559271351805</v>
      </c>
      <c r="CR561" s="135">
        <f t="shared" si="1581"/>
        <v>80.670867348920368</v>
      </c>
      <c r="CS561" s="136">
        <f t="shared" si="1581"/>
        <v>97.450546149172169</v>
      </c>
      <c r="CT561" s="134">
        <f t="shared" si="1581"/>
        <v>93.094187285616727</v>
      </c>
      <c r="CU561" s="135">
        <f t="shared" si="1581"/>
        <v>68.875180526287622</v>
      </c>
      <c r="CV561" s="136">
        <f t="shared" si="1581"/>
        <v>66.663148325562446</v>
      </c>
      <c r="CW561" s="134">
        <f t="shared" si="1581"/>
        <v>62.446538201079889</v>
      </c>
      <c r="CX561" s="135">
        <f t="shared" si="1581"/>
        <v>65.856454220492992</v>
      </c>
      <c r="CY561" s="136">
        <f t="shared" si="1581"/>
        <v>73.478578982939609</v>
      </c>
      <c r="CZ561" s="134">
        <f t="shared" si="1581"/>
        <v>64.064187616550697</v>
      </c>
      <c r="DA561" s="135">
        <f t="shared" si="1581"/>
        <v>65.638381970695022</v>
      </c>
      <c r="DB561" s="136">
        <f t="shared" si="1581"/>
        <v>76.104017921226301</v>
      </c>
      <c r="DC561" s="134">
        <f t="shared" si="1581"/>
        <v>63.056193253767233</v>
      </c>
      <c r="DD561" s="135">
        <f t="shared" si="1581"/>
        <v>55.351741074694694</v>
      </c>
      <c r="DE561" s="136">
        <f t="shared" si="1581"/>
        <v>56.968834441464075</v>
      </c>
      <c r="DF561" s="134">
        <f t="shared" si="1527"/>
        <v>71728.59317170475</v>
      </c>
      <c r="DG561" s="136">
        <f t="shared" si="1528"/>
        <v>1700.0622292222045</v>
      </c>
      <c r="DH561" s="134">
        <f t="shared" si="1529"/>
        <v>57944.150788599662</v>
      </c>
      <c r="DI561" s="215">
        <f t="shared" si="1530"/>
        <v>928.49044576488996</v>
      </c>
      <c r="DJ561" s="140">
        <f t="shared" si="1531"/>
        <v>64836.371980152209</v>
      </c>
      <c r="DK561" s="136">
        <f t="shared" si="1532"/>
        <v>7027.0097480250788</v>
      </c>
      <c r="DL561" s="134">
        <f t="shared" ref="DL561:EO561" si="1582">(DL362*100/$DJ561)</f>
        <v>100.86048949997669</v>
      </c>
      <c r="DM561" s="135">
        <f t="shared" si="1582"/>
        <v>122.48670662289781</v>
      </c>
      <c r="DN561" s="136">
        <f t="shared" si="1582"/>
        <v>125.00256684922921</v>
      </c>
      <c r="DO561" s="134">
        <f t="shared" si="1582"/>
        <v>109.14173600578538</v>
      </c>
      <c r="DP561" s="135">
        <f t="shared" si="1582"/>
        <v>112.3746163338386</v>
      </c>
      <c r="DQ561" s="136">
        <f t="shared" si="1582"/>
        <v>108.89145595157441</v>
      </c>
      <c r="DR561" s="134">
        <f t="shared" si="1582"/>
        <v>121.99279079724971</v>
      </c>
      <c r="DS561" s="135">
        <f t="shared" si="1582"/>
        <v>150.48589815749244</v>
      </c>
      <c r="DT561" s="136">
        <f t="shared" si="1582"/>
        <v>156.35634488252319</v>
      </c>
      <c r="DU561" s="134">
        <f t="shared" si="1582"/>
        <v>172.00067205369515</v>
      </c>
      <c r="DV561" s="135">
        <f t="shared" si="1582"/>
        <v>146.29962231364738</v>
      </c>
      <c r="DW561" s="136">
        <f t="shared" si="1582"/>
        <v>143.72530319288052</v>
      </c>
      <c r="DX561" s="134">
        <f t="shared" si="1582"/>
        <v>122.68272624098267</v>
      </c>
      <c r="DY561" s="135">
        <f t="shared" si="1582"/>
        <v>114.1427674944406</v>
      </c>
      <c r="DZ561" s="136">
        <f t="shared" si="1582"/>
        <v>108.84458020945071</v>
      </c>
      <c r="EA561" s="134">
        <f t="shared" si="1582"/>
        <v>135.28064643937859</v>
      </c>
      <c r="EB561" s="135">
        <f t="shared" si="1582"/>
        <v>127.20638138571528</v>
      </c>
      <c r="EC561" s="136">
        <f t="shared" si="1582"/>
        <v>131.05088543758447</v>
      </c>
      <c r="ED561" s="134">
        <f t="shared" si="1582"/>
        <v>125.68680733611241</v>
      </c>
      <c r="EE561" s="135">
        <f t="shared" si="1582"/>
        <v>126.16135115299967</v>
      </c>
      <c r="EF561" s="136">
        <f t="shared" si="1582"/>
        <v>117.94429601636843</v>
      </c>
      <c r="EG561" s="134">
        <f t="shared" si="1582"/>
        <v>140.40897482594545</v>
      </c>
      <c r="EH561" s="135">
        <f t="shared" si="1582"/>
        <v>142.38220869414141</v>
      </c>
      <c r="EI561" s="136">
        <f t="shared" si="1582"/>
        <v>141.70065496894532</v>
      </c>
      <c r="EJ561" s="134">
        <f t="shared" si="1582"/>
        <v>113.93513720387961</v>
      </c>
      <c r="EK561" s="135">
        <f t="shared" si="1582"/>
        <v>113.11909784221788</v>
      </c>
      <c r="EL561" s="136">
        <f t="shared" si="1582"/>
        <v>118.88021508025187</v>
      </c>
      <c r="EM561" s="134">
        <f t="shared" si="1582"/>
        <v>143.48777484359701</v>
      </c>
      <c r="EN561" s="135">
        <f t="shared" si="1582"/>
        <v>145.34773721483839</v>
      </c>
      <c r="EO561" s="136">
        <f t="shared" si="1582"/>
        <v>148.46995728462875</v>
      </c>
    </row>
    <row r="562" spans="2:145" s="120" customFormat="1" x14ac:dyDescent="0.3">
      <c r="B562" s="360"/>
      <c r="C562" s="93" t="str">
        <f t="shared" si="1570"/>
        <v>Isoleucine</v>
      </c>
      <c r="D562" s="94">
        <f t="shared" si="1570"/>
        <v>11</v>
      </c>
      <c r="E562" s="95">
        <f t="shared" si="1570"/>
        <v>11.3</v>
      </c>
      <c r="F562" s="96">
        <f t="shared" si="1570"/>
        <v>11.04</v>
      </c>
      <c r="G562" s="97">
        <f t="shared" si="1570"/>
        <v>132.10191</v>
      </c>
      <c r="H562" s="89"/>
      <c r="I562" s="91"/>
      <c r="J562" s="90"/>
      <c r="K562" s="89">
        <f t="shared" ref="K562:AN562" si="1583">(K363*100/(MAX($K363:$AN363)))</f>
        <v>63.442022752734147</v>
      </c>
      <c r="L562" s="110">
        <f t="shared" si="1583"/>
        <v>59.869043482843715</v>
      </c>
      <c r="M562" s="90">
        <f t="shared" si="1583"/>
        <v>66.110681539681295</v>
      </c>
      <c r="N562" s="89">
        <f t="shared" si="1583"/>
        <v>50.708545831280354</v>
      </c>
      <c r="O562" s="110">
        <f t="shared" si="1583"/>
        <v>64.156422195538255</v>
      </c>
      <c r="P562" s="90">
        <f t="shared" si="1583"/>
        <v>55.392239002142169</v>
      </c>
      <c r="Q562" s="89">
        <f t="shared" si="1583"/>
        <v>65.556234256400941</v>
      </c>
      <c r="R562" s="110">
        <f t="shared" si="1583"/>
        <v>74.102760849797903</v>
      </c>
      <c r="S562" s="90">
        <f t="shared" si="1583"/>
        <v>58.352922653297902</v>
      </c>
      <c r="T562" s="89">
        <f t="shared" si="1583"/>
        <v>59.527808362550424</v>
      </c>
      <c r="U562" s="91">
        <f t="shared" si="1583"/>
        <v>61.537309477894937</v>
      </c>
      <c r="V562" s="90">
        <f t="shared" si="1583"/>
        <v>61.385712233384474</v>
      </c>
      <c r="W562" s="89">
        <f t="shared" si="1583"/>
        <v>83.894112805801896</v>
      </c>
      <c r="X562" s="91">
        <f t="shared" si="1583"/>
        <v>100.00000000000001</v>
      </c>
      <c r="Y562" s="90">
        <f t="shared" si="1583"/>
        <v>88.750566367346352</v>
      </c>
      <c r="Z562" s="89">
        <f t="shared" si="1583"/>
        <v>65.809886815680159</v>
      </c>
      <c r="AA562" s="91">
        <f t="shared" si="1583"/>
        <v>74.338656236758808</v>
      </c>
      <c r="AB562" s="90">
        <f t="shared" si="1583"/>
        <v>78.247385412753744</v>
      </c>
      <c r="AC562" s="89">
        <f t="shared" si="1583"/>
        <v>84.199242080240481</v>
      </c>
      <c r="AD562" s="91">
        <f t="shared" si="1583"/>
        <v>77.736683039855464</v>
      </c>
      <c r="AE562" s="90">
        <f t="shared" si="1583"/>
        <v>73.03750695224052</v>
      </c>
      <c r="AF562" s="89">
        <f t="shared" si="1583"/>
        <v>64.846131886660672</v>
      </c>
      <c r="AG562" s="91">
        <f t="shared" si="1583"/>
        <v>72.610461311299119</v>
      </c>
      <c r="AH562" s="90">
        <f t="shared" si="1583"/>
        <v>69.61277125596358</v>
      </c>
      <c r="AI562" s="89">
        <f t="shared" si="1583"/>
        <v>66.872495058068154</v>
      </c>
      <c r="AJ562" s="91">
        <f t="shared" si="1583"/>
        <v>53.588808497593966</v>
      </c>
      <c r="AK562" s="90">
        <f t="shared" si="1583"/>
        <v>64.372351758710025</v>
      </c>
      <c r="AL562" s="89">
        <f t="shared" si="1583"/>
        <v>65.595847702156647</v>
      </c>
      <c r="AM562" s="91">
        <f t="shared" si="1583"/>
        <v>69.170849369171492</v>
      </c>
      <c r="AN562" s="90">
        <f t="shared" si="1583"/>
        <v>66.006077185834059</v>
      </c>
      <c r="AO562" s="89">
        <f t="shared" si="1519"/>
        <v>188596.10090125725</v>
      </c>
      <c r="AP562" s="90">
        <f t="shared" si="1520"/>
        <v>6869.1836193085828</v>
      </c>
      <c r="AQ562" s="89">
        <f t="shared" si="1521"/>
        <v>141515.75319588825</v>
      </c>
      <c r="AR562" s="216">
        <f t="shared" si="1522"/>
        <v>2184.6266519612832</v>
      </c>
      <c r="AS562" s="142">
        <f t="shared" si="1523"/>
        <v>165055.92704857275</v>
      </c>
      <c r="AT562" s="90">
        <f t="shared" si="1524"/>
        <v>24085.658048239617</v>
      </c>
      <c r="AU562" s="89">
        <f t="shared" ref="AU562:BX562" si="1584">(AU363*100/$AS562)</f>
        <v>89.235469119839834</v>
      </c>
      <c r="AV562" s="91">
        <f t="shared" si="1584"/>
        <v>86.08599035459288</v>
      </c>
      <c r="AW562" s="90">
        <f t="shared" si="1584"/>
        <v>89.493621549371525</v>
      </c>
      <c r="AX562" s="89">
        <f t="shared" si="1584"/>
        <v>71.305024154618394</v>
      </c>
      <c r="AY562" s="91">
        <f t="shared" si="1584"/>
        <v>68.298638731545296</v>
      </c>
      <c r="AZ562" s="90">
        <f t="shared" si="1584"/>
        <v>67.383629920280228</v>
      </c>
      <c r="BA562" s="89">
        <f t="shared" si="1584"/>
        <v>75.361042742601214</v>
      </c>
      <c r="BB562" s="91">
        <f t="shared" si="1584"/>
        <v>80.742774861022156</v>
      </c>
      <c r="BC562" s="90">
        <f t="shared" si="1584"/>
        <v>80.099589716564026</v>
      </c>
      <c r="BD562" s="89">
        <f t="shared" si="1584"/>
        <v>62.306042760454744</v>
      </c>
      <c r="BE562" s="91">
        <f t="shared" si="1584"/>
        <v>54.631195832096168</v>
      </c>
      <c r="BF562" s="90">
        <f t="shared" si="1584"/>
        <v>67.004261498992904</v>
      </c>
      <c r="BG562" s="89">
        <f t="shared" si="1584"/>
        <v>55.6316409259598</v>
      </c>
      <c r="BH562" s="91">
        <f t="shared" si="1584"/>
        <v>54.584652940497477</v>
      </c>
      <c r="BI562" s="90">
        <f t="shared" si="1584"/>
        <v>58.800349047376841</v>
      </c>
      <c r="BJ562" s="89">
        <f t="shared" si="1584"/>
        <v>62.992312804942436</v>
      </c>
      <c r="BK562" s="91">
        <f t="shared" si="1584"/>
        <v>56.107614265381208</v>
      </c>
      <c r="BL562" s="90">
        <f t="shared" si="1584"/>
        <v>62.592527259829758</v>
      </c>
      <c r="BM562" s="89">
        <f t="shared" si="1584"/>
        <v>57.078624008475423</v>
      </c>
      <c r="BN562" s="91">
        <f t="shared" si="1584"/>
        <v>60.03351176501458</v>
      </c>
      <c r="BO562" s="90">
        <f t="shared" si="1584"/>
        <v>54.909519446151776</v>
      </c>
      <c r="BP562" s="89">
        <f t="shared" si="1584"/>
        <v>63.42714533299641</v>
      </c>
      <c r="BQ562" s="91">
        <f t="shared" si="1584"/>
        <v>68.081216170862461</v>
      </c>
      <c r="BR562" s="90">
        <f t="shared" si="1584"/>
        <v>63.481894431901438</v>
      </c>
      <c r="BS562" s="89">
        <f t="shared" si="1584"/>
        <v>31.212998391074532</v>
      </c>
      <c r="BT562" s="91">
        <f t="shared" si="1584"/>
        <v>29.188899659753158</v>
      </c>
      <c r="BU562" s="90">
        <f t="shared" si="1584"/>
        <v>30.563575114859287</v>
      </c>
      <c r="BV562" s="89">
        <f t="shared" si="1584"/>
        <v>57.125819682291834</v>
      </c>
      <c r="BW562" s="91">
        <f t="shared" si="1584"/>
        <v>58.907212335665072</v>
      </c>
      <c r="BX562" s="90">
        <f t="shared" si="1584"/>
        <v>55.511726342161964</v>
      </c>
      <c r="BY562" s="89"/>
      <c r="BZ562" s="91"/>
      <c r="CA562" s="90"/>
      <c r="CB562" s="89">
        <f t="shared" ref="CB562:DE562" si="1585">(CB363*100/(MAX($CB363:$CN363,$CP363:$CZ363,$DB363:$DE363)))</f>
        <v>58.354660760901865</v>
      </c>
      <c r="CC562" s="91">
        <f t="shared" si="1585"/>
        <v>56.745751782540118</v>
      </c>
      <c r="CD562" s="92">
        <f t="shared" si="1585"/>
        <v>55.623910194301786</v>
      </c>
      <c r="CE562" s="89">
        <f t="shared" si="1585"/>
        <v>56.20882128959046</v>
      </c>
      <c r="CF562" s="91">
        <f t="shared" si="1585"/>
        <v>58.525068481706008</v>
      </c>
      <c r="CG562" s="90">
        <f t="shared" si="1585"/>
        <v>58.437877020218771</v>
      </c>
      <c r="CH562" s="89">
        <f t="shared" si="1585"/>
        <v>64.668301294863184</v>
      </c>
      <c r="CI562" s="91">
        <f t="shared" si="1585"/>
        <v>72.513165498976406</v>
      </c>
      <c r="CJ562" s="90">
        <f t="shared" si="1585"/>
        <v>80.5981646931385</v>
      </c>
      <c r="CK562" s="89">
        <f t="shared" si="1585"/>
        <v>74.113331947876119</v>
      </c>
      <c r="CL562" s="91">
        <f t="shared" si="1585"/>
        <v>80.039663516445216</v>
      </c>
      <c r="CM562" s="90">
        <f t="shared" si="1585"/>
        <v>82.586105431056168</v>
      </c>
      <c r="CN562" s="89">
        <f t="shared" si="1585"/>
        <v>77.870509273579373</v>
      </c>
      <c r="CO562" s="91">
        <f t="shared" si="1585"/>
        <v>63.078867892524215</v>
      </c>
      <c r="CP562" s="90">
        <f t="shared" si="1585"/>
        <v>60.854454498471689</v>
      </c>
      <c r="CQ562" s="89">
        <f t="shared" si="1585"/>
        <v>82.971532959319418</v>
      </c>
      <c r="CR562" s="91">
        <f t="shared" si="1585"/>
        <v>81.304425785955658</v>
      </c>
      <c r="CS562" s="90">
        <f t="shared" si="1585"/>
        <v>100</v>
      </c>
      <c r="CT562" s="89">
        <f t="shared" si="1585"/>
        <v>76.556447122083426</v>
      </c>
      <c r="CU562" s="91">
        <f t="shared" si="1585"/>
        <v>56.385878470903961</v>
      </c>
      <c r="CV562" s="90">
        <f t="shared" si="1585"/>
        <v>57.603052096576164</v>
      </c>
      <c r="CW562" s="89">
        <f t="shared" si="1585"/>
        <v>67.780157004099806</v>
      </c>
      <c r="CX562" s="91">
        <f t="shared" si="1585"/>
        <v>73.958378471919843</v>
      </c>
      <c r="CY562" s="90">
        <f t="shared" si="1585"/>
        <v>79.740432708410523</v>
      </c>
      <c r="CZ562" s="89">
        <f t="shared" si="1585"/>
        <v>54.219392217463067</v>
      </c>
      <c r="DA562" s="91">
        <f t="shared" si="1585"/>
        <v>60.474625656405479</v>
      </c>
      <c r="DB562" s="90">
        <f t="shared" si="1585"/>
        <v>68.042920960078149</v>
      </c>
      <c r="DC562" s="89">
        <f t="shared" si="1585"/>
        <v>65.143631850561306</v>
      </c>
      <c r="DD562" s="91">
        <f t="shared" si="1585"/>
        <v>60.959740552622932</v>
      </c>
      <c r="DE562" s="90">
        <f t="shared" si="1585"/>
        <v>64.566181380226197</v>
      </c>
      <c r="DF562" s="89">
        <f t="shared" si="1527"/>
        <v>171068.53240688125</v>
      </c>
      <c r="DG562" s="90">
        <f t="shared" si="1528"/>
        <v>3923.6374374245243</v>
      </c>
      <c r="DH562" s="89">
        <f t="shared" si="1529"/>
        <v>177882.39866515159</v>
      </c>
      <c r="DI562" s="216">
        <f t="shared" si="1530"/>
        <v>5906.7800416735718</v>
      </c>
      <c r="DJ562" s="142">
        <f t="shared" si="1531"/>
        <v>174475.46553601642</v>
      </c>
      <c r="DK562" s="90">
        <f t="shared" si="1532"/>
        <v>6062.1517588175811</v>
      </c>
      <c r="DL562" s="89">
        <f t="shared" ref="DL562:EO562" si="1586">(DL363*100/$DJ562)</f>
        <v>90.710521401554047</v>
      </c>
      <c r="DM562" s="91">
        <f t="shared" si="1586"/>
        <v>94.841513805134184</v>
      </c>
      <c r="DN562" s="90">
        <f t="shared" si="1586"/>
        <v>89.377939002983084</v>
      </c>
      <c r="DO562" s="89">
        <f t="shared" si="1586"/>
        <v>80.656927911942802</v>
      </c>
      <c r="DP562" s="91">
        <f t="shared" si="1586"/>
        <v>79.430634797938694</v>
      </c>
      <c r="DQ562" s="90">
        <f t="shared" si="1586"/>
        <v>76.396023996305416</v>
      </c>
      <c r="DR562" s="89">
        <f t="shared" si="1586"/>
        <v>81.545593713711611</v>
      </c>
      <c r="DS562" s="91">
        <f t="shared" si="1586"/>
        <v>113.22744147617414</v>
      </c>
      <c r="DT562" s="90">
        <f t="shared" si="1586"/>
        <v>108.00881516692438</v>
      </c>
      <c r="DU562" s="89">
        <f t="shared" si="1586"/>
        <v>112.90829279382208</v>
      </c>
      <c r="DV562" s="91">
        <f t="shared" si="1586"/>
        <v>98.654417987884443</v>
      </c>
      <c r="DW562" s="90">
        <f t="shared" si="1586"/>
        <v>99.3546195663383</v>
      </c>
      <c r="DX562" s="89">
        <f t="shared" si="1586"/>
        <v>72.358477455344612</v>
      </c>
      <c r="DY562" s="91">
        <f t="shared" si="1586"/>
        <v>67.169731809500192</v>
      </c>
      <c r="DZ562" s="90">
        <f t="shared" si="1586"/>
        <v>68.460659735988841</v>
      </c>
      <c r="EA562" s="89">
        <f t="shared" si="1586"/>
        <v>83.505570532165507</v>
      </c>
      <c r="EB562" s="91">
        <f t="shared" si="1586"/>
        <v>78.196460189733273</v>
      </c>
      <c r="EC562" s="90">
        <f t="shared" si="1586"/>
        <v>83.789150517582726</v>
      </c>
      <c r="ED562" s="89">
        <f t="shared" si="1586"/>
        <v>68.236802451482106</v>
      </c>
      <c r="EE562" s="91">
        <f t="shared" si="1586"/>
        <v>66.992037866329284</v>
      </c>
      <c r="EF562" s="90">
        <f t="shared" si="1586"/>
        <v>59.984515229427203</v>
      </c>
      <c r="EG562" s="89">
        <f t="shared" si="1586"/>
        <v>93.836512456190533</v>
      </c>
      <c r="EH562" s="91">
        <f t="shared" si="1586"/>
        <v>99.426903479673371</v>
      </c>
      <c r="EI562" s="90">
        <f t="shared" si="1586"/>
        <v>97.056589919119375</v>
      </c>
      <c r="EJ562" s="89">
        <f t="shared" si="1586"/>
        <v>31.545917476059934</v>
      </c>
      <c r="EK562" s="91">
        <f t="shared" si="1586"/>
        <v>31.197895479041748</v>
      </c>
      <c r="EL562" s="90">
        <f t="shared" si="1586"/>
        <v>30.971154424755959</v>
      </c>
      <c r="EM562" s="89">
        <f t="shared" si="1586"/>
        <v>86.947981765297953</v>
      </c>
      <c r="EN562" s="91">
        <f t="shared" si="1586"/>
        <v>88.275709325932098</v>
      </c>
      <c r="EO562" s="90">
        <f t="shared" si="1586"/>
        <v>85.723375937361041</v>
      </c>
    </row>
    <row r="563" spans="2:145" s="120" customFormat="1" x14ac:dyDescent="0.3">
      <c r="B563" s="360"/>
      <c r="C563" s="93" t="str">
        <f t="shared" si="1570"/>
        <v>Leucine</v>
      </c>
      <c r="D563" s="94">
        <f t="shared" si="1570"/>
        <v>10.6</v>
      </c>
      <c r="E563" s="95">
        <f t="shared" si="1570"/>
        <v>11</v>
      </c>
      <c r="F563" s="96">
        <f t="shared" si="1570"/>
        <v>10.82</v>
      </c>
      <c r="G563" s="97">
        <f t="shared" si="1570"/>
        <v>132.10191</v>
      </c>
      <c r="H563" s="89"/>
      <c r="I563" s="91"/>
      <c r="J563" s="90"/>
      <c r="K563" s="89">
        <f t="shared" ref="K563:AN563" si="1587">(K364*100/(MAX($K364:$AN364)))</f>
        <v>61.914351137290424</v>
      </c>
      <c r="L563" s="110">
        <f t="shared" si="1587"/>
        <v>56.436430494422893</v>
      </c>
      <c r="M563" s="90">
        <f t="shared" si="1587"/>
        <v>73.203248183987156</v>
      </c>
      <c r="N563" s="89">
        <f t="shared" si="1587"/>
        <v>64.637149048859911</v>
      </c>
      <c r="O563" s="110">
        <f t="shared" si="1587"/>
        <v>80.18000169069046</v>
      </c>
      <c r="P563" s="90">
        <f t="shared" si="1587"/>
        <v>72.39694985249578</v>
      </c>
      <c r="Q563" s="89">
        <f t="shared" si="1587"/>
        <v>63.026421686959551</v>
      </c>
      <c r="R563" s="110">
        <f t="shared" si="1587"/>
        <v>76.586401423637255</v>
      </c>
      <c r="S563" s="90">
        <f t="shared" si="1587"/>
        <v>53.816463716520602</v>
      </c>
      <c r="T563" s="89">
        <f t="shared" si="1587"/>
        <v>80.559967357839653</v>
      </c>
      <c r="U563" s="91">
        <f t="shared" si="1587"/>
        <v>83.234913491274781</v>
      </c>
      <c r="V563" s="90">
        <f t="shared" si="1587"/>
        <v>80.365480103678138</v>
      </c>
      <c r="W563" s="89">
        <f t="shared" si="1587"/>
        <v>92.227993297719038</v>
      </c>
      <c r="X563" s="91">
        <f t="shared" si="1587"/>
        <v>83.54347596326464</v>
      </c>
      <c r="Y563" s="90">
        <f t="shared" si="1587"/>
        <v>85.225729031863594</v>
      </c>
      <c r="Z563" s="89">
        <f t="shared" si="1587"/>
        <v>79.193317178895128</v>
      </c>
      <c r="AA563" s="91">
        <f t="shared" si="1587"/>
        <v>100</v>
      </c>
      <c r="AB563" s="90">
        <f t="shared" si="1587"/>
        <v>99.574437186428355</v>
      </c>
      <c r="AC563" s="89">
        <f t="shared" si="1587"/>
        <v>67.730122698631817</v>
      </c>
      <c r="AD563" s="91">
        <f t="shared" si="1587"/>
        <v>78.494676502476722</v>
      </c>
      <c r="AE563" s="90">
        <f t="shared" si="1587"/>
        <v>71.368707462588077</v>
      </c>
      <c r="AF563" s="89">
        <f t="shared" si="1587"/>
        <v>76.095776569977062</v>
      </c>
      <c r="AG563" s="91">
        <f t="shared" si="1587"/>
        <v>78.91285879756758</v>
      </c>
      <c r="AH563" s="90">
        <f t="shared" si="1587"/>
        <v>96.298541873989308</v>
      </c>
      <c r="AI563" s="89">
        <f t="shared" si="1587"/>
        <v>63.974886865176977</v>
      </c>
      <c r="AJ563" s="91">
        <f t="shared" si="1587"/>
        <v>49.477647564204119</v>
      </c>
      <c r="AK563" s="90">
        <f t="shared" si="1587"/>
        <v>69.025073215998361</v>
      </c>
      <c r="AL563" s="89">
        <f t="shared" si="1587"/>
        <v>69.395182580496595</v>
      </c>
      <c r="AM563" s="91">
        <f t="shared" si="1587"/>
        <v>83.125693320057422</v>
      </c>
      <c r="AN563" s="90">
        <f t="shared" si="1587"/>
        <v>88.665530764353861</v>
      </c>
      <c r="AO563" s="89">
        <f t="shared" si="1519"/>
        <v>182017.23417242322</v>
      </c>
      <c r="AP563" s="90">
        <f t="shared" si="1520"/>
        <v>3840.3611445952383</v>
      </c>
      <c r="AQ563" s="89">
        <f t="shared" si="1521"/>
        <v>171213.13272910679</v>
      </c>
      <c r="AR563" s="216">
        <f t="shared" si="1522"/>
        <v>3563.9982146448729</v>
      </c>
      <c r="AS563" s="142">
        <f t="shared" si="1523"/>
        <v>176615.18345076498</v>
      </c>
      <c r="AT563" s="90">
        <f t="shared" si="1524"/>
        <v>6550.3725464146255</v>
      </c>
      <c r="AU563" s="89">
        <f t="shared" ref="AU563:BX563" si="1588">(AU364*100/$AS563)</f>
        <v>85.596174274726295</v>
      </c>
      <c r="AV563" s="91">
        <f t="shared" si="1588"/>
        <v>75.411033708238648</v>
      </c>
      <c r="AW563" s="90">
        <f t="shared" si="1588"/>
        <v>77.727126135014785</v>
      </c>
      <c r="AX563" s="89">
        <f t="shared" si="1588"/>
        <v>75.900729186548105</v>
      </c>
      <c r="AY563" s="91">
        <f t="shared" si="1588"/>
        <v>77.923559097763203</v>
      </c>
      <c r="AZ563" s="90">
        <f t="shared" si="1588"/>
        <v>74.835857283494818</v>
      </c>
      <c r="BA563" s="89">
        <f t="shared" si="1588"/>
        <v>63.829919585267355</v>
      </c>
      <c r="BB563" s="91">
        <f t="shared" si="1588"/>
        <v>66.098806863493863</v>
      </c>
      <c r="BC563" s="90">
        <f t="shared" si="1588"/>
        <v>68.979729283543307</v>
      </c>
      <c r="BD563" s="89">
        <f t="shared" si="1588"/>
        <v>72.221842778832013</v>
      </c>
      <c r="BE563" s="91">
        <f t="shared" si="1588"/>
        <v>106.88668422756193</v>
      </c>
      <c r="BF563" s="90">
        <f t="shared" si="1588"/>
        <v>73.416435580131449</v>
      </c>
      <c r="BG563" s="89">
        <f t="shared" si="1588"/>
        <v>43.937654800250314</v>
      </c>
      <c r="BH563" s="91">
        <f t="shared" si="1588"/>
        <v>40.241488902258794</v>
      </c>
      <c r="BI563" s="90">
        <f t="shared" si="1588"/>
        <v>42.229435861144772</v>
      </c>
      <c r="BJ563" s="89">
        <f t="shared" si="1588"/>
        <v>64.631639370949628</v>
      </c>
      <c r="BK563" s="91">
        <f t="shared" si="1588"/>
        <v>73.140783608698143</v>
      </c>
      <c r="BL563" s="90">
        <f t="shared" si="1588"/>
        <v>66.938561497565715</v>
      </c>
      <c r="BM563" s="89">
        <f t="shared" si="1588"/>
        <v>43.582162656728229</v>
      </c>
      <c r="BN563" s="91">
        <f t="shared" si="1588"/>
        <v>43.52045036664353</v>
      </c>
      <c r="BO563" s="90">
        <f t="shared" si="1588"/>
        <v>40.26400221739059</v>
      </c>
      <c r="BP563" s="89">
        <f t="shared" si="1588"/>
        <v>68.374786012781627</v>
      </c>
      <c r="BQ563" s="91">
        <f t="shared" si="1588"/>
        <v>72.661480996865691</v>
      </c>
      <c r="BR563" s="90">
        <f t="shared" si="1588"/>
        <v>77.687709894570531</v>
      </c>
      <c r="BS563" s="89">
        <f t="shared" si="1588"/>
        <v>23.461911358364169</v>
      </c>
      <c r="BT563" s="91">
        <f t="shared" si="1588"/>
        <v>21.644228650504278</v>
      </c>
      <c r="BU563" s="90">
        <f t="shared" si="1588"/>
        <v>22.238823523905875</v>
      </c>
      <c r="BV563" s="89">
        <f t="shared" si="1588"/>
        <v>68.294031621645786</v>
      </c>
      <c r="BW563" s="91">
        <f t="shared" si="1588"/>
        <v>61.588433465971711</v>
      </c>
      <c r="BX563" s="90">
        <f t="shared" si="1588"/>
        <v>70.86445919257163</v>
      </c>
      <c r="BY563" s="89"/>
      <c r="BZ563" s="91"/>
      <c r="CA563" s="90"/>
      <c r="CB563" s="89">
        <f t="shared" ref="CB563:DE563" si="1589">(CB364*100/(MAX($CB364:$CN364,$CP364:$CZ364,$DB364:$DE364)))</f>
        <v>68.436091560318545</v>
      </c>
      <c r="CC563" s="91">
        <f t="shared" si="1589"/>
        <v>76.197896167608178</v>
      </c>
      <c r="CD563" s="92">
        <f t="shared" si="1589"/>
        <v>62.574000841115136</v>
      </c>
      <c r="CE563" s="89">
        <f t="shared" si="1589"/>
        <v>66.805062990481801</v>
      </c>
      <c r="CF563" s="91">
        <f t="shared" si="1589"/>
        <v>56.649767139596264</v>
      </c>
      <c r="CG563" s="90">
        <f t="shared" si="1589"/>
        <v>64.349835956308013</v>
      </c>
      <c r="CH563" s="89">
        <f t="shared" si="1589"/>
        <v>69.98920537496474</v>
      </c>
      <c r="CI563" s="91">
        <f t="shared" si="1589"/>
        <v>73.436992818860531</v>
      </c>
      <c r="CJ563" s="90">
        <f t="shared" si="1589"/>
        <v>86.725282661174703</v>
      </c>
      <c r="CK563" s="89">
        <f t="shared" si="1589"/>
        <v>84.279069357432604</v>
      </c>
      <c r="CL563" s="91">
        <f t="shared" si="1589"/>
        <v>85.008510211552704</v>
      </c>
      <c r="CM563" s="90">
        <f t="shared" si="1589"/>
        <v>96.031930910450384</v>
      </c>
      <c r="CN563" s="89">
        <f t="shared" si="1589"/>
        <v>83.233614607116664</v>
      </c>
      <c r="CO563" s="91">
        <f t="shared" si="1589"/>
        <v>66.967752762234156</v>
      </c>
      <c r="CP563" s="90">
        <f t="shared" si="1589"/>
        <v>64.47855474450229</v>
      </c>
      <c r="CQ563" s="89">
        <f t="shared" si="1589"/>
        <v>91.131201606234427</v>
      </c>
      <c r="CR563" s="91">
        <f t="shared" si="1589"/>
        <v>83.185268865921714</v>
      </c>
      <c r="CS563" s="90">
        <f t="shared" si="1589"/>
        <v>100</v>
      </c>
      <c r="CT563" s="89">
        <f t="shared" si="1589"/>
        <v>65.153513735037876</v>
      </c>
      <c r="CU563" s="91">
        <f t="shared" si="1589"/>
        <v>51.771435373666669</v>
      </c>
      <c r="CV563" s="90">
        <f t="shared" si="1589"/>
        <v>52.026103148251977</v>
      </c>
      <c r="CW563" s="89">
        <f t="shared" si="1589"/>
        <v>70.469180184748652</v>
      </c>
      <c r="CX563" s="91">
        <f t="shared" si="1589"/>
        <v>71.186587337855244</v>
      </c>
      <c r="CY563" s="90">
        <f t="shared" si="1589"/>
        <v>92.750821862046863</v>
      </c>
      <c r="CZ563" s="89">
        <f t="shared" si="1589"/>
        <v>53.182844573531156</v>
      </c>
      <c r="DA563" s="91">
        <f t="shared" si="1589"/>
        <v>55.038748618450626</v>
      </c>
      <c r="DB563" s="90">
        <f t="shared" si="1589"/>
        <v>59.961253790333117</v>
      </c>
      <c r="DC563" s="89">
        <f t="shared" si="1589"/>
        <v>64.037062435808494</v>
      </c>
      <c r="DD563" s="91">
        <f t="shared" si="1589"/>
        <v>53.306959251181709</v>
      </c>
      <c r="DE563" s="90">
        <f t="shared" si="1589"/>
        <v>55.60252093311972</v>
      </c>
      <c r="DF563" s="89">
        <f t="shared" si="1527"/>
        <v>158335.9338008404</v>
      </c>
      <c r="DG563" s="90">
        <f t="shared" si="1528"/>
        <v>2991.0948370542628</v>
      </c>
      <c r="DH563" s="89">
        <f t="shared" si="1529"/>
        <v>144001.4637562389</v>
      </c>
      <c r="DI563" s="216">
        <f t="shared" si="1530"/>
        <v>1267.6563416629087</v>
      </c>
      <c r="DJ563" s="142">
        <f t="shared" si="1531"/>
        <v>151168.69877853963</v>
      </c>
      <c r="DK563" s="90">
        <f t="shared" si="1532"/>
        <v>7526.357573707206</v>
      </c>
      <c r="DL563" s="89">
        <f t="shared" ref="DL563:EO563" si="1590">(DL364*100/$DJ563)</f>
        <v>97.075547189132152</v>
      </c>
      <c r="DM563" s="91">
        <f t="shared" si="1590"/>
        <v>97.41224994748481</v>
      </c>
      <c r="DN563" s="90">
        <f t="shared" si="1590"/>
        <v>103.96534662207047</v>
      </c>
      <c r="DO563" s="89">
        <f t="shared" si="1590"/>
        <v>98.97261383434504</v>
      </c>
      <c r="DP563" s="91">
        <f t="shared" si="1590"/>
        <v>103.26715357627671</v>
      </c>
      <c r="DQ563" s="90">
        <f t="shared" si="1590"/>
        <v>103.30200533138309</v>
      </c>
      <c r="DR563" s="89">
        <f t="shared" si="1590"/>
        <v>82.431642566095718</v>
      </c>
      <c r="DS563" s="91">
        <f t="shared" si="1590"/>
        <v>118.41489602634688</v>
      </c>
      <c r="DT563" s="90">
        <f t="shared" si="1590"/>
        <v>116.02666346278423</v>
      </c>
      <c r="DU563" s="89">
        <f t="shared" si="1590"/>
        <v>148.25052222148679</v>
      </c>
      <c r="DV563" s="91">
        <f t="shared" si="1590"/>
        <v>119.02403647400307</v>
      </c>
      <c r="DW563" s="90">
        <f t="shared" si="1590"/>
        <v>126.51915462046317</v>
      </c>
      <c r="DX563" s="89">
        <f t="shared" si="1590"/>
        <v>71.132385928849232</v>
      </c>
      <c r="DY563" s="91">
        <f t="shared" si="1590"/>
        <v>67.061974076133765</v>
      </c>
      <c r="DZ563" s="90">
        <f t="shared" si="1590"/>
        <v>68.513467561714918</v>
      </c>
      <c r="EA563" s="89">
        <f t="shared" si="1590"/>
        <v>111.95529148839597</v>
      </c>
      <c r="EB563" s="91">
        <f t="shared" si="1590"/>
        <v>110.33205615285118</v>
      </c>
      <c r="EC563" s="90">
        <f t="shared" si="1590"/>
        <v>112.47845072689924</v>
      </c>
      <c r="ED563" s="89">
        <f t="shared" si="1590"/>
        <v>70.905053229624201</v>
      </c>
      <c r="EE563" s="91">
        <f t="shared" si="1590"/>
        <v>72.08521168488555</v>
      </c>
      <c r="EF563" s="90">
        <f t="shared" si="1590"/>
        <v>63.60488069855888</v>
      </c>
      <c r="EG563" s="89">
        <f t="shared" si="1590"/>
        <v>121.37063379394962</v>
      </c>
      <c r="EH563" s="91">
        <f t="shared" si="1590"/>
        <v>120.78954610065328</v>
      </c>
      <c r="EI563" s="90">
        <f t="shared" si="1590"/>
        <v>129.05580434516722</v>
      </c>
      <c r="EJ563" s="89">
        <f t="shared" si="1590"/>
        <v>32.171357863525415</v>
      </c>
      <c r="EK563" s="91">
        <f t="shared" si="1590"/>
        <v>27.668640792285423</v>
      </c>
      <c r="EL563" s="90">
        <f t="shared" si="1590"/>
        <v>27.812091660709285</v>
      </c>
      <c r="EM563" s="89">
        <f t="shared" si="1590"/>
        <v>123.26396982366168</v>
      </c>
      <c r="EN563" s="91">
        <f t="shared" si="1590"/>
        <v>123.08777158234363</v>
      </c>
      <c r="EO563" s="90">
        <f t="shared" si="1590"/>
        <v>130.8017216404314</v>
      </c>
    </row>
    <row r="564" spans="2:145" s="120" customFormat="1" x14ac:dyDescent="0.3">
      <c r="B564" s="360"/>
      <c r="C564" s="93" t="str">
        <f t="shared" si="1570"/>
        <v>Lysine</v>
      </c>
      <c r="D564" s="94">
        <f t="shared" si="1570"/>
        <v>11</v>
      </c>
      <c r="E564" s="95">
        <f t="shared" si="1570"/>
        <v>12.6</v>
      </c>
      <c r="F564" s="96">
        <f t="shared" si="1570"/>
        <v>12.38</v>
      </c>
      <c r="G564" s="97">
        <f t="shared" si="1570"/>
        <v>147.11279999999999</v>
      </c>
      <c r="H564" s="89"/>
      <c r="I564" s="91"/>
      <c r="J564" s="90"/>
      <c r="K564" s="89">
        <f t="shared" ref="K564:AN564" si="1591">(K365*100/(MAX($K365:$AN365)))</f>
        <v>68.738525584850564</v>
      </c>
      <c r="L564" s="110">
        <f t="shared" si="1591"/>
        <v>81.419140405961102</v>
      </c>
      <c r="M564" s="90">
        <f t="shared" si="1591"/>
        <v>89.077707243383642</v>
      </c>
      <c r="N564" s="89">
        <f t="shared" si="1591"/>
        <v>96.938294509013161</v>
      </c>
      <c r="O564" s="110">
        <f t="shared" si="1591"/>
        <v>89.023222500341191</v>
      </c>
      <c r="P564" s="90">
        <f t="shared" si="1591"/>
        <v>90.832032777590214</v>
      </c>
      <c r="Q564" s="89">
        <f t="shared" si="1591"/>
        <v>96.923598549321042</v>
      </c>
      <c r="R564" s="110">
        <f t="shared" si="1591"/>
        <v>100</v>
      </c>
      <c r="S564" s="90">
        <f t="shared" si="1591"/>
        <v>81.845298671575847</v>
      </c>
      <c r="T564" s="89">
        <f t="shared" si="1591"/>
        <v>92.728169993759536</v>
      </c>
      <c r="U564" s="91">
        <f t="shared" si="1591"/>
        <v>86.730487379249055</v>
      </c>
      <c r="V564" s="90">
        <f t="shared" si="1591"/>
        <v>86.531390635533626</v>
      </c>
      <c r="W564" s="89">
        <f t="shared" si="1591"/>
        <v>98.350337628820995</v>
      </c>
      <c r="X564" s="91">
        <f t="shared" si="1591"/>
        <v>81.085227113446891</v>
      </c>
      <c r="Y564" s="90">
        <f t="shared" si="1591"/>
        <v>83.794051615910007</v>
      </c>
      <c r="Z564" s="89">
        <f t="shared" si="1591"/>
        <v>86.476435599799473</v>
      </c>
      <c r="AA564" s="91">
        <f t="shared" si="1591"/>
        <v>91.455766299463562</v>
      </c>
      <c r="AB564" s="90">
        <f t="shared" si="1591"/>
        <v>99.458143135073342</v>
      </c>
      <c r="AC564" s="89">
        <f t="shared" si="1591"/>
        <v>98.987120475869773</v>
      </c>
      <c r="AD564" s="91">
        <f t="shared" si="1591"/>
        <v>96.990446145469065</v>
      </c>
      <c r="AE564" s="90">
        <f t="shared" si="1591"/>
        <v>91.345857754158502</v>
      </c>
      <c r="AF564" s="89">
        <f t="shared" si="1591"/>
        <v>75.634562654664478</v>
      </c>
      <c r="AG564" s="91">
        <f t="shared" si="1591"/>
        <v>83.004930455157307</v>
      </c>
      <c r="AH564" s="90">
        <f t="shared" si="1591"/>
        <v>76.938265208428007</v>
      </c>
      <c r="AI564" s="89">
        <f t="shared" si="1591"/>
        <v>71.915921119727699</v>
      </c>
      <c r="AJ564" s="91">
        <f t="shared" si="1591"/>
        <v>55.058455446082604</v>
      </c>
      <c r="AK564" s="90">
        <f t="shared" si="1591"/>
        <v>70.138509404041741</v>
      </c>
      <c r="AL564" s="89">
        <f t="shared" si="1591"/>
        <v>76.868071883912123</v>
      </c>
      <c r="AM564" s="91">
        <f t="shared" si="1591"/>
        <v>87.667241711802319</v>
      </c>
      <c r="AN564" s="90">
        <f t="shared" si="1591"/>
        <v>83.38267048970728</v>
      </c>
      <c r="AO564" s="89">
        <f t="shared" si="1519"/>
        <v>218.42535432804482</v>
      </c>
      <c r="AP564" s="90">
        <f t="shared" si="1520"/>
        <v>15.107384310047099</v>
      </c>
      <c r="AQ564" s="89">
        <f t="shared" si="1521"/>
        <v>237.24424936875258</v>
      </c>
      <c r="AR564" s="216">
        <f t="shared" si="1522"/>
        <v>8.5912830870759969</v>
      </c>
      <c r="AS564" s="142">
        <f t="shared" si="1523"/>
        <v>227.83480184839868</v>
      </c>
      <c r="AT564" s="90">
        <f t="shared" si="1524"/>
        <v>15.47770349648685</v>
      </c>
      <c r="AU564" s="89">
        <f t="shared" ref="AU564:BX564" si="1592">(AU365*100/$AS564)</f>
        <v>21.330338203826933</v>
      </c>
      <c r="AV564" s="91">
        <f t="shared" si="1592"/>
        <v>22.371531799745444</v>
      </c>
      <c r="AW564" s="90">
        <f t="shared" si="1592"/>
        <v>36.575701085530881</v>
      </c>
      <c r="AX564" s="89">
        <f t="shared" si="1592"/>
        <v>36.072555155073204</v>
      </c>
      <c r="AY564" s="91">
        <f t="shared" si="1592"/>
        <v>43.293179235073154</v>
      </c>
      <c r="AZ564" s="90">
        <f t="shared" si="1592"/>
        <v>40.094132384784395</v>
      </c>
      <c r="BA564" s="89">
        <f t="shared" si="1592"/>
        <v>47.75134954549052</v>
      </c>
      <c r="BB564" s="91">
        <f t="shared" si="1592"/>
        <v>47.751333648595015</v>
      </c>
      <c r="BC564" s="90">
        <f t="shared" si="1592"/>
        <v>42.946279490888806</v>
      </c>
      <c r="BD564" s="89">
        <f t="shared" si="1592"/>
        <v>58.681134738070959</v>
      </c>
      <c r="BE564" s="91">
        <f t="shared" si="1592"/>
        <v>61.908061212771976</v>
      </c>
      <c r="BF564" s="90">
        <f t="shared" si="1592"/>
        <v>79.180358243386081</v>
      </c>
      <c r="BG564" s="89">
        <f t="shared" si="1592"/>
        <v>60.621568544991305</v>
      </c>
      <c r="BH564" s="91">
        <f t="shared" si="1592"/>
        <v>45.967478464566717</v>
      </c>
      <c r="BI564" s="90">
        <f t="shared" si="1592"/>
        <v>42.442031434028443</v>
      </c>
      <c r="BJ564" s="89">
        <f t="shared" si="1592"/>
        <v>56.500634887601876</v>
      </c>
      <c r="BK564" s="91">
        <f t="shared" si="1592"/>
        <v>65.576025631242771</v>
      </c>
      <c r="BL564" s="90">
        <f t="shared" si="1592"/>
        <v>68.973737650086491</v>
      </c>
      <c r="BM564" s="89">
        <f t="shared" si="1592"/>
        <v>61.918137382613232</v>
      </c>
      <c r="BN564" s="91">
        <f t="shared" si="1592"/>
        <v>53.621029766064517</v>
      </c>
      <c r="BO564" s="90">
        <f t="shared" si="1592"/>
        <v>57.364146396354414</v>
      </c>
      <c r="BP564" s="89">
        <f t="shared" si="1592"/>
        <v>57.00732743193003</v>
      </c>
      <c r="BQ564" s="91">
        <f t="shared" si="1592"/>
        <v>74.160711432282525</v>
      </c>
      <c r="BR564" s="90">
        <f t="shared" si="1592"/>
        <v>84.273067517425616</v>
      </c>
      <c r="BS564" s="89">
        <f t="shared" si="1592"/>
        <v>85.504514844891048</v>
      </c>
      <c r="BT564" s="91">
        <f t="shared" si="1592"/>
        <v>55.4594081028701</v>
      </c>
      <c r="BU564" s="90">
        <f t="shared" si="1592"/>
        <v>41.250323748788901</v>
      </c>
      <c r="BV564" s="89">
        <f t="shared" si="1592"/>
        <v>61.345237583734566</v>
      </c>
      <c r="BW564" s="91">
        <f t="shared" si="1592"/>
        <v>71.061273030872925</v>
      </c>
      <c r="BX564" s="90">
        <f t="shared" si="1592"/>
        <v>58.106284019876163</v>
      </c>
      <c r="BY564" s="89"/>
      <c r="BZ564" s="91"/>
      <c r="CA564" s="90"/>
      <c r="CB564" s="89">
        <f t="shared" ref="CB564:DE564" si="1593">(CB365*100/(MAX($CB365:$CN365,$CP365:$CZ365,$DB365:$DE365)))</f>
        <v>100</v>
      </c>
      <c r="CC564" s="91">
        <f t="shared" si="1593"/>
        <v>88.511919169471597</v>
      </c>
      <c r="CD564" s="92">
        <f t="shared" si="1593"/>
        <v>63.608348739575611</v>
      </c>
      <c r="CE564" s="89">
        <f t="shared" si="1593"/>
        <v>75.980702864356815</v>
      </c>
      <c r="CF564" s="91">
        <f t="shared" si="1593"/>
        <v>62.313478700756981</v>
      </c>
      <c r="CG564" s="90">
        <f t="shared" si="1593"/>
        <v>67.731386151413787</v>
      </c>
      <c r="CH564" s="89">
        <f t="shared" si="1593"/>
        <v>67.859903744908479</v>
      </c>
      <c r="CI564" s="91">
        <f t="shared" si="1593"/>
        <v>62.856418797642455</v>
      </c>
      <c r="CJ564" s="90">
        <f t="shared" si="1593"/>
        <v>68.779143551159564</v>
      </c>
      <c r="CK564" s="89">
        <f t="shared" si="1593"/>
        <v>72.111488001582757</v>
      </c>
      <c r="CL564" s="91">
        <f t="shared" si="1593"/>
        <v>80.892979421870166</v>
      </c>
      <c r="CM564" s="90">
        <f t="shared" si="1593"/>
        <v>83.925850378741174</v>
      </c>
      <c r="CN564" s="89">
        <f t="shared" si="1593"/>
        <v>77.616442786600544</v>
      </c>
      <c r="CO564" s="91">
        <f t="shared" si="1593"/>
        <v>93.95458821650378</v>
      </c>
      <c r="CP564" s="90">
        <f t="shared" si="1593"/>
        <v>80.511423675289649</v>
      </c>
      <c r="CQ564" s="89">
        <f t="shared" si="1593"/>
        <v>76.890043259927936</v>
      </c>
      <c r="CR564" s="91">
        <f t="shared" si="1593"/>
        <v>89.176228124368691</v>
      </c>
      <c r="CS564" s="90">
        <f t="shared" si="1593"/>
        <v>71.421113225090764</v>
      </c>
      <c r="CT564" s="89">
        <f t="shared" si="1593"/>
        <v>86.983023725918542</v>
      </c>
      <c r="CU564" s="91">
        <f t="shared" si="1593"/>
        <v>88.568272947062738</v>
      </c>
      <c r="CV564" s="90">
        <f t="shared" si="1593"/>
        <v>80.228678886702582</v>
      </c>
      <c r="CW564" s="89">
        <f t="shared" si="1593"/>
        <v>62.831231084178732</v>
      </c>
      <c r="CX564" s="91">
        <f t="shared" si="1593"/>
        <v>61.798290672291792</v>
      </c>
      <c r="CY564" s="90">
        <f t="shared" si="1593"/>
        <v>85.667806173791817</v>
      </c>
      <c r="CZ564" s="89">
        <f t="shared" si="1593"/>
        <v>99.473373903912773</v>
      </c>
      <c r="DA564" s="91">
        <f t="shared" si="1593"/>
        <v>81.763765198049967</v>
      </c>
      <c r="DB564" s="90">
        <f t="shared" si="1593"/>
        <v>77.678309563214981</v>
      </c>
      <c r="DC564" s="89">
        <f t="shared" si="1593"/>
        <v>84.930785097269364</v>
      </c>
      <c r="DD564" s="91">
        <f t="shared" si="1593"/>
        <v>71.10357671641431</v>
      </c>
      <c r="DE564" s="90">
        <f t="shared" si="1593"/>
        <v>83.509138748297005</v>
      </c>
      <c r="DF564" s="89">
        <f t="shared" si="1527"/>
        <v>168.41801478771649</v>
      </c>
      <c r="DG564" s="90">
        <f t="shared" si="1528"/>
        <v>25.439596383243508</v>
      </c>
      <c r="DH564" s="89">
        <f t="shared" si="1529"/>
        <v>209.10342961867946</v>
      </c>
      <c r="DI564" s="216">
        <f t="shared" si="1530"/>
        <v>19.131863147190899</v>
      </c>
      <c r="DJ564" s="142">
        <f t="shared" si="1531"/>
        <v>188.76072220319801</v>
      </c>
      <c r="DK564" s="90">
        <f t="shared" si="1532"/>
        <v>30.338529476632015</v>
      </c>
      <c r="DL564" s="89">
        <f t="shared" ref="DL564:EO564" si="1594">(DL365*100/$DJ564)</f>
        <v>96.101759339031787</v>
      </c>
      <c r="DM564" s="91">
        <f t="shared" si="1594"/>
        <v>97.227221418847378</v>
      </c>
      <c r="DN564" s="90">
        <f t="shared" si="1594"/>
        <v>119.13897084765925</v>
      </c>
      <c r="DO564" s="89">
        <f t="shared" si="1594"/>
        <v>121.7263678361938</v>
      </c>
      <c r="DP564" s="91">
        <f t="shared" si="1594"/>
        <v>120.65076717908575</v>
      </c>
      <c r="DQ564" s="90">
        <f t="shared" si="1594"/>
        <v>135.67625261925537</v>
      </c>
      <c r="DR564" s="89">
        <f t="shared" si="1594"/>
        <v>113.54031589324244</v>
      </c>
      <c r="DS564" s="91">
        <f t="shared" si="1594"/>
        <v>216.93945789318445</v>
      </c>
      <c r="DT564" s="90">
        <f t="shared" si="1594"/>
        <v>188.61843661869329</v>
      </c>
      <c r="DU564" s="89">
        <f t="shared" si="1594"/>
        <v>173.11137421126932</v>
      </c>
      <c r="DV564" s="91">
        <f t="shared" si="1594"/>
        <v>183.6535118712159</v>
      </c>
      <c r="DW564" s="90">
        <f t="shared" si="1594"/>
        <v>192.68365087459327</v>
      </c>
      <c r="DX564" s="89">
        <f t="shared" si="1594"/>
        <v>154.22484174322707</v>
      </c>
      <c r="DY564" s="91">
        <f t="shared" si="1594"/>
        <v>123.55583392429628</v>
      </c>
      <c r="DZ564" s="90">
        <f t="shared" si="1594"/>
        <v>98.757965220399015</v>
      </c>
      <c r="EA564" s="89">
        <f t="shared" si="1594"/>
        <v>120.40613570785239</v>
      </c>
      <c r="EB564" s="91">
        <f t="shared" si="1594"/>
        <v>132.7590864287387</v>
      </c>
      <c r="EC564" s="90">
        <f t="shared" si="1594"/>
        <v>146.27844875797251</v>
      </c>
      <c r="ED564" s="89">
        <f t="shared" si="1594"/>
        <v>135.88492667711617</v>
      </c>
      <c r="EE564" s="91">
        <f t="shared" si="1594"/>
        <v>106.97679385856861</v>
      </c>
      <c r="EF564" s="90">
        <f t="shared" si="1594"/>
        <v>122.00515891698232</v>
      </c>
      <c r="EG564" s="89">
        <f t="shared" si="1594"/>
        <v>122.51714100646784</v>
      </c>
      <c r="EH564" s="91">
        <f t="shared" si="1594"/>
        <v>159.63857949825297</v>
      </c>
      <c r="EI564" s="90">
        <f t="shared" si="1594"/>
        <v>171.92335171815779</v>
      </c>
      <c r="EJ564" s="89">
        <f t="shared" si="1594"/>
        <v>159.54562891861752</v>
      </c>
      <c r="EK564" s="91">
        <f t="shared" si="1594"/>
        <v>134.32217960072495</v>
      </c>
      <c r="EL564" s="90">
        <f t="shared" si="1594"/>
        <v>107.87683244009585</v>
      </c>
      <c r="EM564" s="89">
        <f t="shared" si="1594"/>
        <v>130.66540488247497</v>
      </c>
      <c r="EN564" s="91">
        <f t="shared" si="1594"/>
        <v>174.529491784366</v>
      </c>
      <c r="EO564" s="90">
        <f t="shared" si="1594"/>
        <v>190.13279971707351</v>
      </c>
    </row>
    <row r="565" spans="2:145" s="120" customFormat="1" x14ac:dyDescent="0.3">
      <c r="B565" s="360"/>
      <c r="C565" s="93" t="str">
        <f t="shared" si="1570"/>
        <v>Methionine</v>
      </c>
      <c r="D565" s="94">
        <f t="shared" si="1570"/>
        <v>11.2</v>
      </c>
      <c r="E565" s="95">
        <f t="shared" si="1570"/>
        <v>12.6</v>
      </c>
      <c r="F565" s="96">
        <f t="shared" si="1570"/>
        <v>11.59</v>
      </c>
      <c r="G565" s="97">
        <f t="shared" si="1570"/>
        <v>150.05833000000001</v>
      </c>
      <c r="H565" s="89"/>
      <c r="I565" s="91"/>
      <c r="J565" s="90"/>
      <c r="K565" s="89">
        <f t="shared" ref="K565:AN565" si="1595">(K366*100/(MAX($K366:$AN366)))</f>
        <v>67.031112205768693</v>
      </c>
      <c r="L565" s="110">
        <f t="shared" si="1595"/>
        <v>65.67364458103151</v>
      </c>
      <c r="M565" s="90">
        <f t="shared" si="1595"/>
        <v>79.204589265607638</v>
      </c>
      <c r="N565" s="89">
        <f t="shared" si="1595"/>
        <v>64.220146971390889</v>
      </c>
      <c r="O565" s="110">
        <f t="shared" si="1595"/>
        <v>82.650482314279841</v>
      </c>
      <c r="P565" s="90">
        <f t="shared" si="1595"/>
        <v>74.660928061035165</v>
      </c>
      <c r="Q565" s="89">
        <f t="shared" si="1595"/>
        <v>74.444930496210773</v>
      </c>
      <c r="R565" s="110">
        <f t="shared" si="1595"/>
        <v>85.967182943318306</v>
      </c>
      <c r="S565" s="90">
        <f t="shared" si="1595"/>
        <v>62.618112841511497</v>
      </c>
      <c r="T565" s="89">
        <f t="shared" si="1595"/>
        <v>82.035329642598668</v>
      </c>
      <c r="U565" s="91">
        <f t="shared" si="1595"/>
        <v>82.302284578523214</v>
      </c>
      <c r="V565" s="90">
        <f t="shared" si="1595"/>
        <v>80.564648920751395</v>
      </c>
      <c r="W565" s="89">
        <f t="shared" si="1595"/>
        <v>100.00000000000001</v>
      </c>
      <c r="X565" s="91">
        <f t="shared" si="1595"/>
        <v>98.242517037584633</v>
      </c>
      <c r="Y565" s="90">
        <f t="shared" si="1595"/>
        <v>96.728078889975919</v>
      </c>
      <c r="Z565" s="89">
        <f t="shared" si="1595"/>
        <v>77.190027298382489</v>
      </c>
      <c r="AA565" s="91">
        <f t="shared" si="1595"/>
        <v>97.437920631841749</v>
      </c>
      <c r="AB565" s="90">
        <f t="shared" si="1595"/>
        <v>99.20176243412611</v>
      </c>
      <c r="AC565" s="89">
        <f t="shared" si="1595"/>
        <v>85.12406426065516</v>
      </c>
      <c r="AD565" s="91">
        <f t="shared" si="1595"/>
        <v>83.485297592989227</v>
      </c>
      <c r="AE565" s="90">
        <f t="shared" si="1595"/>
        <v>79.204200591231327</v>
      </c>
      <c r="AF565" s="89">
        <f t="shared" si="1595"/>
        <v>76.696962434778371</v>
      </c>
      <c r="AG565" s="91">
        <f t="shared" si="1595"/>
        <v>82.643974209601822</v>
      </c>
      <c r="AH565" s="90">
        <f t="shared" si="1595"/>
        <v>87.547335395405923</v>
      </c>
      <c r="AI565" s="89">
        <f t="shared" si="1595"/>
        <v>76.016175783397898</v>
      </c>
      <c r="AJ565" s="91">
        <f t="shared" si="1595"/>
        <v>59.046380915825708</v>
      </c>
      <c r="AK565" s="90">
        <f t="shared" si="1595"/>
        <v>73.61619476468826</v>
      </c>
      <c r="AL565" s="89">
        <f t="shared" si="1595"/>
        <v>74.929934627176934</v>
      </c>
      <c r="AM565" s="91">
        <f t="shared" si="1595"/>
        <v>88.001547528178619</v>
      </c>
      <c r="AN565" s="90">
        <f t="shared" si="1595"/>
        <v>85.725954837479819</v>
      </c>
      <c r="AO565" s="89">
        <f t="shared" si="1519"/>
        <v>58097.589631320385</v>
      </c>
      <c r="AP565" s="90">
        <f t="shared" si="1520"/>
        <v>2084.8746079069792</v>
      </c>
      <c r="AQ565" s="89">
        <f t="shared" si="1521"/>
        <v>56850.656686851842</v>
      </c>
      <c r="AR565" s="216">
        <f t="shared" si="1522"/>
        <v>221.15714119080661</v>
      </c>
      <c r="AS565" s="142">
        <f>AO565</f>
        <v>58097.589631320385</v>
      </c>
      <c r="AT565" s="90">
        <f>(AP565)</f>
        <v>2084.8746079069792</v>
      </c>
      <c r="AU565" s="89">
        <f t="shared" ref="AU565:BX565" si="1596">(AU366*100/$AS565)</f>
        <v>66.795433685744683</v>
      </c>
      <c r="AV565" s="91">
        <f t="shared" si="1596"/>
        <v>67.591963425497127</v>
      </c>
      <c r="AW565" s="90">
        <f t="shared" si="1596"/>
        <v>73.704416505758232</v>
      </c>
      <c r="AX565" s="89">
        <f t="shared" si="1596"/>
        <v>71.900349020941732</v>
      </c>
      <c r="AY565" s="91">
        <f t="shared" si="1596"/>
        <v>75.49074392693278</v>
      </c>
      <c r="AZ565" s="90">
        <f t="shared" si="1596"/>
        <v>73.539170770747774</v>
      </c>
      <c r="BA565" s="89">
        <f t="shared" si="1596"/>
        <v>64.746680629522132</v>
      </c>
      <c r="BB565" s="91">
        <f t="shared" si="1596"/>
        <v>71.78125379893504</v>
      </c>
      <c r="BC565" s="90">
        <f t="shared" si="1596"/>
        <v>70.000888497118595</v>
      </c>
      <c r="BD565" s="89">
        <f t="shared" si="1596"/>
        <v>79.863861911104351</v>
      </c>
      <c r="BE565" s="91">
        <f t="shared" si="1596"/>
        <v>92.708410514471026</v>
      </c>
      <c r="BF565" s="90">
        <f t="shared" si="1596"/>
        <v>85.884583288433348</v>
      </c>
      <c r="BG565" s="89">
        <f t="shared" si="1596"/>
        <v>52.931547931733711</v>
      </c>
      <c r="BH565" s="91">
        <f t="shared" si="1596"/>
        <v>52.348484060718988</v>
      </c>
      <c r="BI565" s="90">
        <f t="shared" si="1596"/>
        <v>55.23479670232657</v>
      </c>
      <c r="BJ565" s="89">
        <f t="shared" si="1596"/>
        <v>82.076324757160904</v>
      </c>
      <c r="BK565" s="91">
        <f t="shared" si="1596"/>
        <v>84.163476703234295</v>
      </c>
      <c r="BL565" s="90">
        <f t="shared" si="1596"/>
        <v>85.04643484045765</v>
      </c>
      <c r="BM565" s="89">
        <f t="shared" si="1596"/>
        <v>59.109840034756154</v>
      </c>
      <c r="BN565" s="91">
        <f t="shared" si="1596"/>
        <v>61.035560803552741</v>
      </c>
      <c r="BO565" s="90">
        <f t="shared" si="1596"/>
        <v>58.242405645265279</v>
      </c>
      <c r="BP565" s="89">
        <f t="shared" si="1596"/>
        <v>86.877846872443953</v>
      </c>
      <c r="BQ565" s="91">
        <f t="shared" si="1596"/>
        <v>94.954193751280684</v>
      </c>
      <c r="BR565" s="90">
        <f t="shared" si="1596"/>
        <v>95.048647959086296</v>
      </c>
      <c r="BS565" s="89">
        <f t="shared" si="1596"/>
        <v>46.645320486623213</v>
      </c>
      <c r="BT565" s="91">
        <f t="shared" si="1596"/>
        <v>44.367930930818254</v>
      </c>
      <c r="BU565" s="90">
        <f t="shared" si="1596"/>
        <v>46.679458039061764</v>
      </c>
      <c r="BV565" s="89">
        <f t="shared" si="1596"/>
        <v>86.055833361254358</v>
      </c>
      <c r="BW565" s="91">
        <f t="shared" si="1596"/>
        <v>81.331606246317321</v>
      </c>
      <c r="BX565" s="90">
        <f t="shared" si="1596"/>
        <v>83.89511845160358</v>
      </c>
      <c r="BY565" s="89"/>
      <c r="BZ565" s="91"/>
      <c r="CA565" s="90"/>
      <c r="CB565" s="89">
        <f t="shared" ref="CB565:DE565" si="1597">(CB366*100/(MAX($CB366:$CN366,$CP366:$CZ366,$DB366:$DE366)))</f>
        <v>52.092951120247115</v>
      </c>
      <c r="CC565" s="91">
        <f t="shared" si="1597"/>
        <v>57.083294214730174</v>
      </c>
      <c r="CD565" s="92">
        <f t="shared" si="1597"/>
        <v>48.391763494246291</v>
      </c>
      <c r="CE565" s="89">
        <f t="shared" si="1597"/>
        <v>39.709841569007793</v>
      </c>
      <c r="CF565" s="91">
        <f t="shared" si="1597"/>
        <v>39.326870075548598</v>
      </c>
      <c r="CG565" s="90">
        <f t="shared" si="1597"/>
        <v>43.634106011449902</v>
      </c>
      <c r="CH565" s="89">
        <f t="shared" si="1597"/>
        <v>68.773803058878585</v>
      </c>
      <c r="CI565" s="91">
        <f t="shared" si="1597"/>
        <v>72.790651112428804</v>
      </c>
      <c r="CJ565" s="90">
        <f t="shared" si="1597"/>
        <v>84.118861289632946</v>
      </c>
      <c r="CK565" s="89">
        <f t="shared" si="1597"/>
        <v>71.853908140816557</v>
      </c>
      <c r="CL565" s="91">
        <f t="shared" si="1597"/>
        <v>76.031467489637407</v>
      </c>
      <c r="CM565" s="90">
        <f t="shared" si="1597"/>
        <v>82.865275772353257</v>
      </c>
      <c r="CN565" s="89">
        <f t="shared" si="1597"/>
        <v>84.529370982221252</v>
      </c>
      <c r="CO565" s="91">
        <f t="shared" si="1597"/>
        <v>69.761259282189954</v>
      </c>
      <c r="CP565" s="90">
        <f t="shared" si="1597"/>
        <v>68.130898241176794</v>
      </c>
      <c r="CQ565" s="89">
        <f t="shared" si="1597"/>
        <v>86.508057617630129</v>
      </c>
      <c r="CR565" s="91">
        <f t="shared" si="1597"/>
        <v>78.615081287645594</v>
      </c>
      <c r="CS565" s="90">
        <f t="shared" si="1597"/>
        <v>100</v>
      </c>
      <c r="CT565" s="89">
        <f t="shared" si="1597"/>
        <v>80.68567539765985</v>
      </c>
      <c r="CU565" s="91">
        <f t="shared" si="1597"/>
        <v>53.761273834435883</v>
      </c>
      <c r="CV565" s="90">
        <f t="shared" si="1597"/>
        <v>60.024549986898734</v>
      </c>
      <c r="CW565" s="89">
        <f t="shared" si="1597"/>
        <v>64.18216963196133</v>
      </c>
      <c r="CX565" s="91">
        <f t="shared" si="1597"/>
        <v>68.487597120383953</v>
      </c>
      <c r="CY565" s="90">
        <f t="shared" si="1597"/>
        <v>81.817305197956543</v>
      </c>
      <c r="CZ565" s="89">
        <f t="shared" si="1597"/>
        <v>56.656713866953794</v>
      </c>
      <c r="DA565" s="91">
        <f t="shared" si="1597"/>
        <v>67.410815772542264</v>
      </c>
      <c r="DB565" s="90">
        <f t="shared" si="1597"/>
        <v>77.576868041280875</v>
      </c>
      <c r="DC565" s="89">
        <f t="shared" si="1597"/>
        <v>63.032248315525742</v>
      </c>
      <c r="DD565" s="91">
        <f t="shared" si="1597"/>
        <v>55.325333809497224</v>
      </c>
      <c r="DE565" s="90">
        <f t="shared" si="1597"/>
        <v>56.245287007647534</v>
      </c>
      <c r="DF565" s="89">
        <f t="shared" si="1527"/>
        <v>52763.611993697334</v>
      </c>
      <c r="DG565" s="90">
        <f t="shared" si="1528"/>
        <v>547.0345996796201</v>
      </c>
      <c r="DH565" s="89">
        <f t="shared" si="1529"/>
        <v>52598.826121429047</v>
      </c>
      <c r="DI565" s="216">
        <f t="shared" si="1530"/>
        <v>539.80308953290739</v>
      </c>
      <c r="DJ565" s="142">
        <f>DF565</f>
        <v>52763.611993697334</v>
      </c>
      <c r="DK565" s="90">
        <f>(DG565)</f>
        <v>547.0345996796201</v>
      </c>
      <c r="DL565" s="89">
        <f t="shared" ref="DL565:EO565" si="1598">(DL366*100/$DJ565)</f>
        <v>94.620714834688798</v>
      </c>
      <c r="DM565" s="91">
        <f t="shared" si="1598"/>
        <v>103.58322135216186</v>
      </c>
      <c r="DN565" s="90">
        <f t="shared" si="1598"/>
        <v>100.24649296150048</v>
      </c>
      <c r="DO565" s="89">
        <f t="shared" si="1598"/>
        <v>104.40635039796544</v>
      </c>
      <c r="DP565" s="91">
        <f t="shared" si="1598"/>
        <v>109.18220473944461</v>
      </c>
      <c r="DQ565" s="90">
        <f t="shared" si="1598"/>
        <v>107.65003689251905</v>
      </c>
      <c r="DR565" s="89">
        <f t="shared" si="1598"/>
        <v>93.19554519263751</v>
      </c>
      <c r="DS565" s="91">
        <f t="shared" si="1598"/>
        <v>106.0575016864</v>
      </c>
      <c r="DT565" s="90">
        <f t="shared" si="1598"/>
        <v>114.89201275955578</v>
      </c>
      <c r="DU565" s="89">
        <f t="shared" si="1598"/>
        <v>155.46509406355113</v>
      </c>
      <c r="DV565" s="91">
        <f t="shared" si="1598"/>
        <v>137.79239331571995</v>
      </c>
      <c r="DW565" s="90">
        <f t="shared" si="1598"/>
        <v>136.21195779363515</v>
      </c>
      <c r="DX565" s="89">
        <f t="shared" si="1598"/>
        <v>81.496940116290048</v>
      </c>
      <c r="DY565" s="91">
        <f t="shared" si="1598"/>
        <v>80.307488496387151</v>
      </c>
      <c r="DZ565" s="90">
        <f t="shared" si="1598"/>
        <v>76.688764219799765</v>
      </c>
      <c r="EA565" s="89">
        <f t="shared" si="1598"/>
        <v>128.9832679698392</v>
      </c>
      <c r="EB565" s="91">
        <f t="shared" si="1598"/>
        <v>126.79650775320196</v>
      </c>
      <c r="EC565" s="90">
        <f t="shared" si="1598"/>
        <v>134.57233909106733</v>
      </c>
      <c r="ED565" s="89">
        <f t="shared" si="1598"/>
        <v>91.819113653079555</v>
      </c>
      <c r="EE565" s="91">
        <f t="shared" si="1598"/>
        <v>90.172880347209912</v>
      </c>
      <c r="EF565" s="90">
        <f t="shared" si="1598"/>
        <v>80.448044982475551</v>
      </c>
      <c r="EG565" s="89">
        <f t="shared" si="1598"/>
        <v>142.67929625583875</v>
      </c>
      <c r="EH565" s="91">
        <f t="shared" si="1598"/>
        <v>146.95721741454804</v>
      </c>
      <c r="EI565" s="90">
        <f t="shared" si="1598"/>
        <v>147.27313986094154</v>
      </c>
      <c r="EJ565" s="89">
        <f t="shared" si="1598"/>
        <v>63.489943026321775</v>
      </c>
      <c r="EK565" s="91">
        <f t="shared" si="1598"/>
        <v>64.530551980652547</v>
      </c>
      <c r="EL565" s="90">
        <f t="shared" si="1598"/>
        <v>66.232266991743842</v>
      </c>
      <c r="EM565" s="89">
        <f t="shared" si="1598"/>
        <v>141.42759655138798</v>
      </c>
      <c r="EN565" s="91">
        <f t="shared" si="1598"/>
        <v>141.23167792043665</v>
      </c>
      <c r="EO565" s="90">
        <f t="shared" si="1598"/>
        <v>145.65764607622867</v>
      </c>
    </row>
    <row r="566" spans="2:145" s="120" customFormat="1" x14ac:dyDescent="0.3">
      <c r="B566" s="360"/>
      <c r="C566" s="93" t="str">
        <f t="shared" si="1570"/>
        <v>Phenylalanine</v>
      </c>
      <c r="D566" s="94">
        <f t="shared" si="1570"/>
        <v>10.1</v>
      </c>
      <c r="E566" s="95">
        <f t="shared" si="1570"/>
        <v>11.3</v>
      </c>
      <c r="F566" s="96">
        <f t="shared" si="1570"/>
        <v>10.59</v>
      </c>
      <c r="G566" s="97">
        <f t="shared" si="1570"/>
        <v>166.08626000000001</v>
      </c>
      <c r="H566" s="89"/>
      <c r="I566" s="91"/>
      <c r="J566" s="90"/>
      <c r="K566" s="89">
        <f t="shared" ref="K566:AN566" si="1599">(K367*100/(MAX($K367:$AN367)))</f>
        <v>70.283077634992324</v>
      </c>
      <c r="L566" s="110">
        <f t="shared" si="1599"/>
        <v>59.006670398224585</v>
      </c>
      <c r="M566" s="90">
        <f t="shared" si="1599"/>
        <v>69.311532694525056</v>
      </c>
      <c r="N566" s="89">
        <f t="shared" si="1599"/>
        <v>67.346763412477344</v>
      </c>
      <c r="O566" s="110">
        <f t="shared" si="1599"/>
        <v>82.179582355848709</v>
      </c>
      <c r="P566" s="90">
        <f t="shared" si="1599"/>
        <v>71.463820899802528</v>
      </c>
      <c r="Q566" s="89">
        <f t="shared" si="1599"/>
        <v>65.951205659345604</v>
      </c>
      <c r="R566" s="110">
        <f t="shared" si="1599"/>
        <v>78.862533777092835</v>
      </c>
      <c r="S566" s="90">
        <f t="shared" si="1599"/>
        <v>57.280857407592492</v>
      </c>
      <c r="T566" s="89">
        <f t="shared" si="1599"/>
        <v>80.861199617481759</v>
      </c>
      <c r="U566" s="91">
        <f t="shared" si="1599"/>
        <v>81.913880320754458</v>
      </c>
      <c r="V566" s="90">
        <f t="shared" si="1599"/>
        <v>80.914601917828691</v>
      </c>
      <c r="W566" s="89">
        <f t="shared" si="1599"/>
        <v>87.871230846649809</v>
      </c>
      <c r="X566" s="91">
        <f t="shared" si="1599"/>
        <v>92.494213438185085</v>
      </c>
      <c r="Y566" s="90">
        <f t="shared" si="1599"/>
        <v>81.356273165799038</v>
      </c>
      <c r="Z566" s="89">
        <f t="shared" si="1599"/>
        <v>81.292685130296178</v>
      </c>
      <c r="AA566" s="91">
        <f t="shared" si="1599"/>
        <v>96.330802809764407</v>
      </c>
      <c r="AB566" s="90">
        <f t="shared" si="1599"/>
        <v>100</v>
      </c>
      <c r="AC566" s="89">
        <f t="shared" si="1599"/>
        <v>73.641560481897656</v>
      </c>
      <c r="AD566" s="91">
        <f t="shared" si="1599"/>
        <v>75.905472160662598</v>
      </c>
      <c r="AE566" s="90">
        <f t="shared" si="1599"/>
        <v>68.400308573354124</v>
      </c>
      <c r="AF566" s="89">
        <f t="shared" si="1599"/>
        <v>81.769766181774244</v>
      </c>
      <c r="AG566" s="91">
        <f t="shared" si="1599"/>
        <v>83.231991931143028</v>
      </c>
      <c r="AH566" s="90">
        <f t="shared" si="1599"/>
        <v>93.032221504839114</v>
      </c>
      <c r="AI566" s="89">
        <f t="shared" si="1599"/>
        <v>63.537531512502795</v>
      </c>
      <c r="AJ566" s="91">
        <f t="shared" si="1599"/>
        <v>52.711370016374161</v>
      </c>
      <c r="AK566" s="90">
        <f t="shared" si="1599"/>
        <v>60.801716260442646</v>
      </c>
      <c r="AL566" s="89">
        <f t="shared" si="1599"/>
        <v>79.943986643035885</v>
      </c>
      <c r="AM566" s="91">
        <f t="shared" si="1599"/>
        <v>87.831172145181682</v>
      </c>
      <c r="AN566" s="90">
        <f t="shared" si="1599"/>
        <v>84.60208335769012</v>
      </c>
      <c r="AO566" s="89">
        <f t="shared" si="1519"/>
        <v>96438.031403348563</v>
      </c>
      <c r="AP566" s="90">
        <f t="shared" si="1520"/>
        <v>1084.7800178735411</v>
      </c>
      <c r="AQ566" s="89">
        <f t="shared" si="1521"/>
        <v>93178.971867377273</v>
      </c>
      <c r="AR566" s="216">
        <f t="shared" si="1522"/>
        <v>1154.8989792508007</v>
      </c>
      <c r="AS566" s="142">
        <f t="shared" ref="AS566:AS597" si="1600">(AVERAGE(AO367:AT367))</f>
        <v>94808.501635362918</v>
      </c>
      <c r="AT566" s="90">
        <f t="shared" ref="AT566:AT597" si="1601">(_xlfn.STDEV.P(AO367:AT367))</f>
        <v>1977.5330425753964</v>
      </c>
      <c r="AU566" s="89">
        <f t="shared" ref="AU566:BX566" si="1602">(AU367*100/$AS566)</f>
        <v>132.79219849027331</v>
      </c>
      <c r="AV566" s="91">
        <f t="shared" si="1602"/>
        <v>114.84062453476999</v>
      </c>
      <c r="AW566" s="90">
        <f t="shared" si="1602"/>
        <v>111.11851931849424</v>
      </c>
      <c r="AX566" s="89">
        <f t="shared" si="1602"/>
        <v>114.19456831755058</v>
      </c>
      <c r="AY566" s="91">
        <f t="shared" si="1602"/>
        <v>107.32269561442041</v>
      </c>
      <c r="AZ566" s="90">
        <f t="shared" si="1602"/>
        <v>104.5182747581227</v>
      </c>
      <c r="BA566" s="89">
        <f t="shared" si="1602"/>
        <v>88.599023143360085</v>
      </c>
      <c r="BB566" s="91">
        <f t="shared" si="1602"/>
        <v>91.632423373113042</v>
      </c>
      <c r="BC566" s="90">
        <f t="shared" si="1602"/>
        <v>88.782534568060484</v>
      </c>
      <c r="BD566" s="89">
        <f t="shared" si="1602"/>
        <v>102.68526407014397</v>
      </c>
      <c r="BE566" s="91">
        <f t="shared" si="1602"/>
        <v>139.43573609420639</v>
      </c>
      <c r="BF566" s="90">
        <f t="shared" si="1602"/>
        <v>106.43754571718679</v>
      </c>
      <c r="BG566" s="89">
        <f t="shared" si="1602"/>
        <v>62.765992085349886</v>
      </c>
      <c r="BH566" s="91">
        <f t="shared" si="1602"/>
        <v>59.088939199620889</v>
      </c>
      <c r="BI566" s="90">
        <f t="shared" si="1602"/>
        <v>61.37753100392424</v>
      </c>
      <c r="BJ566" s="89">
        <f t="shared" si="1602"/>
        <v>96.035055000113374</v>
      </c>
      <c r="BK566" s="91">
        <f t="shared" si="1602"/>
        <v>98.56697484764824</v>
      </c>
      <c r="BL566" s="90">
        <f t="shared" si="1602"/>
        <v>99.583739831307014</v>
      </c>
      <c r="BM566" s="89">
        <f t="shared" si="1602"/>
        <v>65.155312625201731</v>
      </c>
      <c r="BN566" s="91">
        <f t="shared" si="1602"/>
        <v>64.138873879008159</v>
      </c>
      <c r="BO566" s="90">
        <f t="shared" si="1602"/>
        <v>59.156451060349212</v>
      </c>
      <c r="BP566" s="89">
        <f t="shared" si="1602"/>
        <v>97.127500457209621</v>
      </c>
      <c r="BQ566" s="91">
        <f t="shared" si="1602"/>
        <v>102.61647529734178</v>
      </c>
      <c r="BR566" s="90">
        <f t="shared" si="1602"/>
        <v>102.35331196752634</v>
      </c>
      <c r="BS566" s="89">
        <f t="shared" si="1602"/>
        <v>52.742685838338041</v>
      </c>
      <c r="BT566" s="91">
        <f t="shared" si="1602"/>
        <v>48.440362997710608</v>
      </c>
      <c r="BU566" s="90">
        <f t="shared" si="1602"/>
        <v>49.436670890268026</v>
      </c>
      <c r="BV566" s="89">
        <f t="shared" si="1602"/>
        <v>95.77549447040829</v>
      </c>
      <c r="BW566" s="91">
        <f t="shared" si="1602"/>
        <v>88.884742410844339</v>
      </c>
      <c r="BX566" s="90">
        <f t="shared" si="1602"/>
        <v>93.089953054522738</v>
      </c>
      <c r="BY566" s="89"/>
      <c r="BZ566" s="91"/>
      <c r="CA566" s="90"/>
      <c r="CB566" s="89">
        <f t="shared" ref="CB566:DE566" si="1603">(CB367*100/(MAX($CB367:$CN367,$CP367:$CZ367,$DB367:$DE367)))</f>
        <v>80.071079937715226</v>
      </c>
      <c r="CC566" s="91">
        <f t="shared" si="1603"/>
        <v>74.628829453075511</v>
      </c>
      <c r="CD566" s="92">
        <f t="shared" si="1603"/>
        <v>65.173439219132462</v>
      </c>
      <c r="CE566" s="89">
        <f t="shared" si="1603"/>
        <v>63.193888007352761</v>
      </c>
      <c r="CF566" s="91">
        <f t="shared" si="1603"/>
        <v>60.568078858066933</v>
      </c>
      <c r="CG566" s="90">
        <f t="shared" si="1603"/>
        <v>64.076516188292871</v>
      </c>
      <c r="CH566" s="89">
        <f t="shared" si="1603"/>
        <v>69.90231767877404</v>
      </c>
      <c r="CI566" s="91">
        <f t="shared" si="1603"/>
        <v>74.333942518718857</v>
      </c>
      <c r="CJ566" s="90">
        <f t="shared" si="1603"/>
        <v>78.957186877529637</v>
      </c>
      <c r="CK566" s="89">
        <f t="shared" si="1603"/>
        <v>75.606861643191607</v>
      </c>
      <c r="CL566" s="91">
        <f t="shared" si="1603"/>
        <v>83.467203243054456</v>
      </c>
      <c r="CM566" s="90">
        <f t="shared" si="1603"/>
        <v>86.071787510417238</v>
      </c>
      <c r="CN566" s="89">
        <f t="shared" si="1603"/>
        <v>80.10027610735726</v>
      </c>
      <c r="CO566" s="91">
        <f t="shared" si="1603"/>
        <v>64.294817977147858</v>
      </c>
      <c r="CP566" s="90">
        <f t="shared" si="1603"/>
        <v>62.615890672464182</v>
      </c>
      <c r="CQ566" s="89">
        <f t="shared" si="1603"/>
        <v>89.266718731816496</v>
      </c>
      <c r="CR566" s="91">
        <f t="shared" si="1603"/>
        <v>83.735550936418562</v>
      </c>
      <c r="CS566" s="90">
        <f t="shared" si="1603"/>
        <v>99.999999999999986</v>
      </c>
      <c r="CT566" s="89">
        <f t="shared" si="1603"/>
        <v>69.410947476363035</v>
      </c>
      <c r="CU566" s="91">
        <f t="shared" si="1603"/>
        <v>55.259376995758565</v>
      </c>
      <c r="CV566" s="90">
        <f t="shared" si="1603"/>
        <v>56.729139191205043</v>
      </c>
      <c r="CW566" s="89">
        <f t="shared" si="1603"/>
        <v>71.93810767405742</v>
      </c>
      <c r="CX566" s="91">
        <f t="shared" si="1603"/>
        <v>73.728448913067155</v>
      </c>
      <c r="CY566" s="90">
        <f t="shared" si="1603"/>
        <v>88.690932585858405</v>
      </c>
      <c r="CZ566" s="89">
        <f t="shared" si="1603"/>
        <v>55.375345811725104</v>
      </c>
      <c r="DA566" s="91">
        <f t="shared" si="1603"/>
        <v>60.559719195965442</v>
      </c>
      <c r="DB566" s="90">
        <f t="shared" si="1603"/>
        <v>68.148451291336158</v>
      </c>
      <c r="DC566" s="89">
        <f t="shared" si="1603"/>
        <v>68.250409782477192</v>
      </c>
      <c r="DD566" s="91">
        <f t="shared" si="1603"/>
        <v>59.739849142091906</v>
      </c>
      <c r="DE566" s="90">
        <f t="shared" si="1603"/>
        <v>65.053429158052907</v>
      </c>
      <c r="DF566" s="89">
        <f t="shared" si="1527"/>
        <v>98103.520618644499</v>
      </c>
      <c r="DG566" s="90">
        <f t="shared" si="1528"/>
        <v>7625.5782434187831</v>
      </c>
      <c r="DH566" s="89">
        <f t="shared" si="1529"/>
        <v>88869.291167494666</v>
      </c>
      <c r="DI566" s="216">
        <f t="shared" si="1530"/>
        <v>1064.7531644111791</v>
      </c>
      <c r="DJ566" s="142">
        <f t="shared" ref="DJ566:DJ597" si="1604">(AVERAGE(DF367:DK367))</f>
        <v>93486.405893069576</v>
      </c>
      <c r="DK566" s="90">
        <f t="shared" ref="DK566:DK597" si="1605">(_xlfn.STDEV.P(DF367:DK367))</f>
        <v>7138.5796775642675</v>
      </c>
      <c r="DL566" s="89">
        <f t="shared" ref="DL566:EO566" si="1606">(DL367*100/$DJ566)</f>
        <v>95.290960618059728</v>
      </c>
      <c r="DM566" s="91">
        <f t="shared" si="1606"/>
        <v>94.62401530889565</v>
      </c>
      <c r="DN566" s="90">
        <f t="shared" si="1606"/>
        <v>94.127398993387345</v>
      </c>
      <c r="DO566" s="89">
        <f t="shared" si="1606"/>
        <v>98.717082573192272</v>
      </c>
      <c r="DP566" s="91">
        <f t="shared" si="1606"/>
        <v>100.91332854127073</v>
      </c>
      <c r="DQ566" s="90">
        <f t="shared" si="1606"/>
        <v>98.288871705485491</v>
      </c>
      <c r="DR566" s="89">
        <f t="shared" si="1606"/>
        <v>83.850327604203798</v>
      </c>
      <c r="DS566" s="91">
        <f t="shared" si="1606"/>
        <v>113.1717946101014</v>
      </c>
      <c r="DT566" s="90">
        <f t="shared" si="1606"/>
        <v>109.69991724619555</v>
      </c>
      <c r="DU566" s="89">
        <f t="shared" si="1606"/>
        <v>147.33474952978784</v>
      </c>
      <c r="DV566" s="91">
        <f t="shared" si="1606"/>
        <v>133.43961594550765</v>
      </c>
      <c r="DW566" s="90">
        <f t="shared" si="1606"/>
        <v>133.48217686519027</v>
      </c>
      <c r="DX566" s="89">
        <f t="shared" si="1606"/>
        <v>78.942564388628085</v>
      </c>
      <c r="DY566" s="91">
        <f t="shared" si="1606"/>
        <v>69.158721300691838</v>
      </c>
      <c r="DZ566" s="90">
        <f t="shared" si="1606"/>
        <v>72.29591817488361</v>
      </c>
      <c r="EA566" s="89">
        <f t="shared" si="1606"/>
        <v>121.79853656466038</v>
      </c>
      <c r="EB566" s="91">
        <f t="shared" si="1606"/>
        <v>119.42612363392858</v>
      </c>
      <c r="EC566" s="90">
        <f t="shared" si="1606"/>
        <v>125.49758184974125</v>
      </c>
      <c r="ED566" s="89">
        <f t="shared" si="1606"/>
        <v>84.233784130175991</v>
      </c>
      <c r="EE566" s="91">
        <f t="shared" si="1606"/>
        <v>81.649663344547292</v>
      </c>
      <c r="EF566" s="90">
        <f t="shared" si="1606"/>
        <v>71.534488072868612</v>
      </c>
      <c r="EG566" s="89">
        <f t="shared" si="1606"/>
        <v>131.77175751512968</v>
      </c>
      <c r="EH566" s="91">
        <f t="shared" si="1606"/>
        <v>132.21947636918111</v>
      </c>
      <c r="EI566" s="90">
        <f t="shared" si="1606"/>
        <v>134.37871496321506</v>
      </c>
      <c r="EJ566" s="89">
        <f t="shared" si="1606"/>
        <v>66.251240381352531</v>
      </c>
      <c r="EK566" s="91">
        <f t="shared" si="1606"/>
        <v>63.422855857769413</v>
      </c>
      <c r="EL566" s="90">
        <f t="shared" si="1606"/>
        <v>69.692030125290714</v>
      </c>
      <c r="EM566" s="89">
        <f t="shared" si="1606"/>
        <v>127.90378045348342</v>
      </c>
      <c r="EN566" s="91">
        <f t="shared" si="1606"/>
        <v>132.31683644305215</v>
      </c>
      <c r="EO566" s="90">
        <f t="shared" si="1606"/>
        <v>136.06279302236712</v>
      </c>
    </row>
    <row r="567" spans="2:145" s="120" customFormat="1" x14ac:dyDescent="0.3">
      <c r="B567" s="360"/>
      <c r="C567" s="93" t="str">
        <f t="shared" si="1570"/>
        <v>Threonine</v>
      </c>
      <c r="D567" s="94">
        <f t="shared" si="1570"/>
        <v>13.3</v>
      </c>
      <c r="E567" s="95">
        <f t="shared" si="1570"/>
        <v>14.8</v>
      </c>
      <c r="F567" s="96">
        <f t="shared" si="1570"/>
        <v>13.67</v>
      </c>
      <c r="G567" s="97">
        <f t="shared" si="1570"/>
        <v>120.06552000000001</v>
      </c>
      <c r="H567" s="89"/>
      <c r="I567" s="91"/>
      <c r="J567" s="90"/>
      <c r="K567" s="89">
        <f t="shared" ref="K567:AN567" si="1607">(K368*100/(MAX($K368:$AN368)))</f>
        <v>75.626421870313806</v>
      </c>
      <c r="L567" s="110">
        <f t="shared" si="1607"/>
        <v>73.220235378810344</v>
      </c>
      <c r="M567" s="90">
        <f t="shared" si="1607"/>
        <v>75.329618906100961</v>
      </c>
      <c r="N567" s="89">
        <f t="shared" si="1607"/>
        <v>67.090567025542896</v>
      </c>
      <c r="O567" s="110">
        <f t="shared" si="1607"/>
        <v>82.699799738460712</v>
      </c>
      <c r="P567" s="90">
        <f t="shared" si="1607"/>
        <v>71.818818043504109</v>
      </c>
      <c r="Q567" s="89">
        <f t="shared" si="1607"/>
        <v>80.578097527705324</v>
      </c>
      <c r="R567" s="110">
        <f t="shared" si="1607"/>
        <v>85.725433417818806</v>
      </c>
      <c r="S567" s="90">
        <f t="shared" si="1607"/>
        <v>68.5701196469264</v>
      </c>
      <c r="T567" s="89">
        <f t="shared" si="1607"/>
        <v>80.822811783157832</v>
      </c>
      <c r="U567" s="91">
        <f t="shared" si="1607"/>
        <v>78.586875840987815</v>
      </c>
      <c r="V567" s="90">
        <f t="shared" si="1607"/>
        <v>78.854487152779768</v>
      </c>
      <c r="W567" s="89">
        <f t="shared" si="1607"/>
        <v>97.920715722406285</v>
      </c>
      <c r="X567" s="91">
        <f t="shared" si="1607"/>
        <v>100</v>
      </c>
      <c r="Y567" s="90">
        <f t="shared" si="1607"/>
        <v>92.018385970718271</v>
      </c>
      <c r="Z567" s="89">
        <f t="shared" si="1607"/>
        <v>77.602495196964725</v>
      </c>
      <c r="AA567" s="91">
        <f t="shared" si="1607"/>
        <v>90.842430518290783</v>
      </c>
      <c r="AB567" s="90">
        <f t="shared" si="1607"/>
        <v>93.582013275906618</v>
      </c>
      <c r="AC567" s="89">
        <f t="shared" si="1607"/>
        <v>87.123665847405022</v>
      </c>
      <c r="AD567" s="91">
        <f t="shared" si="1607"/>
        <v>85.848104913397776</v>
      </c>
      <c r="AE567" s="90">
        <f t="shared" si="1607"/>
        <v>80.213760366819955</v>
      </c>
      <c r="AF567" s="89">
        <f t="shared" si="1607"/>
        <v>76.489705505321851</v>
      </c>
      <c r="AG567" s="91">
        <f t="shared" si="1607"/>
        <v>79.853261558553655</v>
      </c>
      <c r="AH567" s="90">
        <f t="shared" si="1607"/>
        <v>87.885603609475965</v>
      </c>
      <c r="AI567" s="89">
        <f t="shared" si="1607"/>
        <v>76.436755627238711</v>
      </c>
      <c r="AJ567" s="91">
        <f t="shared" si="1607"/>
        <v>66.1640360103045</v>
      </c>
      <c r="AK567" s="90">
        <f t="shared" si="1607"/>
        <v>69.650144002762815</v>
      </c>
      <c r="AL567" s="89">
        <f t="shared" si="1607"/>
        <v>76.970125209071682</v>
      </c>
      <c r="AM567" s="91">
        <f t="shared" si="1607"/>
        <v>85.819132183265069</v>
      </c>
      <c r="AN567" s="90">
        <f t="shared" si="1607"/>
        <v>87.793989649785516</v>
      </c>
      <c r="AO567" s="89">
        <f t="shared" si="1519"/>
        <v>15165.260744160327</v>
      </c>
      <c r="AP567" s="90">
        <f t="shared" si="1520"/>
        <v>637.08418882098454</v>
      </c>
      <c r="AQ567" s="89">
        <f t="shared" si="1521"/>
        <v>13021.02556488142</v>
      </c>
      <c r="AR567" s="216">
        <f t="shared" si="1522"/>
        <v>106.93648605370004</v>
      </c>
      <c r="AS567" s="142">
        <f t="shared" si="1600"/>
        <v>14093.143154520874</v>
      </c>
      <c r="AT567" s="90">
        <f t="shared" si="1601"/>
        <v>1165.3720280931382</v>
      </c>
      <c r="AU567" s="89">
        <f t="shared" ref="AU567:BX567" si="1608">(AU368*100/$AS567)</f>
        <v>147.54678697098026</v>
      </c>
      <c r="AV567" s="91">
        <f t="shared" si="1608"/>
        <v>137.36478525517498</v>
      </c>
      <c r="AW567" s="90">
        <f t="shared" si="1608"/>
        <v>129.16790392447277</v>
      </c>
      <c r="AX567" s="89">
        <f t="shared" si="1608"/>
        <v>103.37313907602731</v>
      </c>
      <c r="AY567" s="91">
        <f t="shared" si="1608"/>
        <v>101.98530612684094</v>
      </c>
      <c r="AZ567" s="90">
        <f t="shared" si="1608"/>
        <v>98.271536204539231</v>
      </c>
      <c r="BA567" s="89">
        <f t="shared" si="1608"/>
        <v>116.49601034252767</v>
      </c>
      <c r="BB567" s="91">
        <f t="shared" si="1608"/>
        <v>115.00351923727396</v>
      </c>
      <c r="BC567" s="90">
        <f t="shared" si="1608"/>
        <v>117.40352546362629</v>
      </c>
      <c r="BD567" s="89">
        <f t="shared" si="1608"/>
        <v>96.752465049853285</v>
      </c>
      <c r="BE567" s="91">
        <f t="shared" si="1608"/>
        <v>94.04540282812269</v>
      </c>
      <c r="BF567" s="90">
        <f t="shared" si="1608"/>
        <v>98.549255226890764</v>
      </c>
      <c r="BG567" s="89">
        <f t="shared" si="1608"/>
        <v>105.94648751328627</v>
      </c>
      <c r="BH567" s="91">
        <f t="shared" si="1608"/>
        <v>106.68090735198538</v>
      </c>
      <c r="BI567" s="90">
        <f t="shared" si="1608"/>
        <v>112.15879269046</v>
      </c>
      <c r="BJ567" s="89">
        <f t="shared" si="1608"/>
        <v>100.83149647522785</v>
      </c>
      <c r="BK567" s="91">
        <f t="shared" si="1608"/>
        <v>101.88315695247819</v>
      </c>
      <c r="BL567" s="90">
        <f t="shared" si="1608"/>
        <v>99.458266187573116</v>
      </c>
      <c r="BM567" s="89">
        <f t="shared" si="1608"/>
        <v>108.02521175294991</v>
      </c>
      <c r="BN567" s="91">
        <f t="shared" si="1608"/>
        <v>114.96103377080645</v>
      </c>
      <c r="BO567" s="90">
        <f t="shared" si="1608"/>
        <v>110.36099258256642</v>
      </c>
      <c r="BP567" s="89">
        <f t="shared" si="1608"/>
        <v>105.39399028347448</v>
      </c>
      <c r="BQ567" s="91">
        <f t="shared" si="1608"/>
        <v>110.6038709150117</v>
      </c>
      <c r="BR567" s="90">
        <f t="shared" si="1608"/>
        <v>112.71668371962548</v>
      </c>
      <c r="BS567" s="89">
        <f t="shared" si="1608"/>
        <v>89.908864285529489</v>
      </c>
      <c r="BT567" s="91">
        <f t="shared" si="1608"/>
        <v>90.664949275208528</v>
      </c>
      <c r="BU567" s="90">
        <f t="shared" si="1608"/>
        <v>94.002865963774582</v>
      </c>
      <c r="BV567" s="89">
        <f t="shared" si="1608"/>
        <v>111.97987506229236</v>
      </c>
      <c r="BW567" s="91">
        <f t="shared" si="1608"/>
        <v>116.49972144805177</v>
      </c>
      <c r="BX567" s="90">
        <f t="shared" si="1608"/>
        <v>112.24132679333835</v>
      </c>
      <c r="BY567" s="89"/>
      <c r="BZ567" s="91"/>
      <c r="CA567" s="90"/>
      <c r="CB567" s="89">
        <f t="shared" ref="CB567:DE567" si="1609">(CB368*100/(MAX($CB368:$CN368,$CP368:$CZ368,$DB368:$DE368)))</f>
        <v>100</v>
      </c>
      <c r="CC567" s="91">
        <f t="shared" si="1609"/>
        <v>99.372812847198119</v>
      </c>
      <c r="CD567" s="92">
        <f t="shared" si="1609"/>
        <v>87.120748696893855</v>
      </c>
      <c r="CE567" s="89">
        <f t="shared" si="1609"/>
        <v>70.569811439512208</v>
      </c>
      <c r="CF567" s="91">
        <f t="shared" si="1609"/>
        <v>70.493088153397721</v>
      </c>
      <c r="CG567" s="90">
        <f t="shared" si="1609"/>
        <v>71.62015292058507</v>
      </c>
      <c r="CH567" s="89">
        <f t="shared" si="1609"/>
        <v>87.279724007145703</v>
      </c>
      <c r="CI567" s="91">
        <f t="shared" si="1609"/>
        <v>86.628526484763242</v>
      </c>
      <c r="CJ567" s="90">
        <f t="shared" si="1609"/>
        <v>97.522839106741699</v>
      </c>
      <c r="CK567" s="89">
        <f t="shared" si="1609"/>
        <v>78.260110810392803</v>
      </c>
      <c r="CL567" s="91">
        <f t="shared" si="1609"/>
        <v>78.808269726701212</v>
      </c>
      <c r="CM567" s="90">
        <f t="shared" si="1609"/>
        <v>77.160172497113464</v>
      </c>
      <c r="CN567" s="89">
        <f t="shared" si="1609"/>
        <v>91.983197372189878</v>
      </c>
      <c r="CO567" s="91">
        <f t="shared" si="1609"/>
        <v>77.566055356805464</v>
      </c>
      <c r="CP567" s="90">
        <f t="shared" si="1609"/>
        <v>73.901513342318822</v>
      </c>
      <c r="CQ567" s="89">
        <f t="shared" si="1609"/>
        <v>89.798154175553933</v>
      </c>
      <c r="CR567" s="91">
        <f t="shared" si="1609"/>
        <v>84.350046699457991</v>
      </c>
      <c r="CS567" s="90">
        <f t="shared" si="1609"/>
        <v>97.631839810977297</v>
      </c>
      <c r="CT567" s="89">
        <f t="shared" si="1609"/>
        <v>97.919293575451107</v>
      </c>
      <c r="CU567" s="91">
        <f t="shared" si="1609"/>
        <v>82.311064412612694</v>
      </c>
      <c r="CV567" s="90">
        <f t="shared" si="1609"/>
        <v>79.84741218091979</v>
      </c>
      <c r="CW567" s="89">
        <f t="shared" si="1609"/>
        <v>71.979046678786631</v>
      </c>
      <c r="CX567" s="91">
        <f t="shared" si="1609"/>
        <v>70.992214640728847</v>
      </c>
      <c r="CY567" s="90">
        <f t="shared" si="1609"/>
        <v>86.35812315154547</v>
      </c>
      <c r="CZ567" s="89">
        <f t="shared" si="1609"/>
        <v>71.881246649255488</v>
      </c>
      <c r="DA567" s="91">
        <f t="shared" si="1609"/>
        <v>73.653678916390092</v>
      </c>
      <c r="DB567" s="90">
        <f t="shared" si="1609"/>
        <v>78.701107325281541</v>
      </c>
      <c r="DC567" s="89">
        <f t="shared" si="1609"/>
        <v>72.056974084600071</v>
      </c>
      <c r="DD567" s="91">
        <f t="shared" si="1609"/>
        <v>65.319778058823132</v>
      </c>
      <c r="DE567" s="90">
        <f t="shared" si="1609"/>
        <v>73.762676557798244</v>
      </c>
      <c r="DF567" s="89">
        <f t="shared" si="1527"/>
        <v>14950.057449894162</v>
      </c>
      <c r="DG567" s="90">
        <f t="shared" si="1528"/>
        <v>322.60790817654072</v>
      </c>
      <c r="DH567" s="89">
        <f t="shared" si="1529"/>
        <v>11759.092785591252</v>
      </c>
      <c r="DI567" s="216">
        <f t="shared" si="1530"/>
        <v>80.376525759776797</v>
      </c>
      <c r="DJ567" s="142">
        <f t="shared" si="1604"/>
        <v>13354.575117742706</v>
      </c>
      <c r="DK567" s="90">
        <f t="shared" si="1605"/>
        <v>1612.7095201440143</v>
      </c>
      <c r="DL567" s="89">
        <f t="shared" ref="DL567:EO567" si="1610">(DL368*100/$DJ567)</f>
        <v>102.12169934804258</v>
      </c>
      <c r="DM567" s="91">
        <f t="shared" si="1610"/>
        <v>105.34566777525713</v>
      </c>
      <c r="DN567" s="90">
        <f t="shared" si="1610"/>
        <v>106.63871503413017</v>
      </c>
      <c r="DO567" s="89">
        <f t="shared" si="1610"/>
        <v>92.279807836292761</v>
      </c>
      <c r="DP567" s="91">
        <f t="shared" si="1610"/>
        <v>96.570847826797277</v>
      </c>
      <c r="DQ567" s="90">
        <f t="shared" si="1610"/>
        <v>93.715579330199532</v>
      </c>
      <c r="DR567" s="89">
        <f t="shared" si="1610"/>
        <v>104.011755128511</v>
      </c>
      <c r="DS567" s="91">
        <f t="shared" si="1610"/>
        <v>128.10046113868677</v>
      </c>
      <c r="DT567" s="90">
        <f t="shared" si="1610"/>
        <v>128.48953043810508</v>
      </c>
      <c r="DU567" s="89">
        <f t="shared" si="1610"/>
        <v>129.61943339508733</v>
      </c>
      <c r="DV567" s="91">
        <f t="shared" si="1610"/>
        <v>117.98820850903242</v>
      </c>
      <c r="DW567" s="90">
        <f t="shared" si="1610"/>
        <v>114.94813004261951</v>
      </c>
      <c r="DX567" s="89">
        <f t="shared" si="1610"/>
        <v>107.39563136423696</v>
      </c>
      <c r="DY567" s="91">
        <f t="shared" si="1610"/>
        <v>110.5638270679737</v>
      </c>
      <c r="DZ567" s="90">
        <f t="shared" si="1610"/>
        <v>106.81003586149257</v>
      </c>
      <c r="EA567" s="89">
        <f t="shared" si="1610"/>
        <v>115.6876223262261</v>
      </c>
      <c r="EB567" s="91">
        <f t="shared" si="1610"/>
        <v>106.22261799783826</v>
      </c>
      <c r="EC567" s="90">
        <f t="shared" si="1610"/>
        <v>111.0301423652771</v>
      </c>
      <c r="ED567" s="89">
        <f t="shared" si="1610"/>
        <v>111.43504095732814</v>
      </c>
      <c r="EE567" s="91">
        <f t="shared" si="1610"/>
        <v>113.38547474305304</v>
      </c>
      <c r="EF567" s="90">
        <f t="shared" si="1610"/>
        <v>109.20058350196052</v>
      </c>
      <c r="EG567" s="89">
        <f t="shared" si="1610"/>
        <v>119.2338188439074</v>
      </c>
      <c r="EH567" s="91">
        <f t="shared" si="1610"/>
        <v>119.40872067120439</v>
      </c>
      <c r="EI567" s="90">
        <f t="shared" si="1610"/>
        <v>124.25585783670309</v>
      </c>
      <c r="EJ567" s="89">
        <f t="shared" si="1610"/>
        <v>95.77518882792593</v>
      </c>
      <c r="EK567" s="91">
        <f t="shared" si="1610"/>
        <v>98.185699867123645</v>
      </c>
      <c r="EL567" s="90">
        <f t="shared" si="1610"/>
        <v>104.23808652945313</v>
      </c>
      <c r="EM567" s="89">
        <f t="shared" si="1610"/>
        <v>126.33795647968067</v>
      </c>
      <c r="EN567" s="91">
        <f t="shared" si="1610"/>
        <v>123.32144127528969</v>
      </c>
      <c r="EO567" s="90">
        <f t="shared" si="1610"/>
        <v>129.1973576828523</v>
      </c>
    </row>
    <row r="568" spans="2:145" s="120" customFormat="1" x14ac:dyDescent="0.3">
      <c r="B568" s="360"/>
      <c r="C568" s="93" t="str">
        <f t="shared" si="1570"/>
        <v>Tryptophan</v>
      </c>
      <c r="D568" s="94">
        <f t="shared" si="1570"/>
        <v>10.6</v>
      </c>
      <c r="E568" s="95">
        <f t="shared" si="1570"/>
        <v>11.7</v>
      </c>
      <c r="F568" s="96">
        <f t="shared" si="1570"/>
        <v>11.1</v>
      </c>
      <c r="G568" s="97">
        <f t="shared" si="1570"/>
        <v>205.09715</v>
      </c>
      <c r="H568" s="89"/>
      <c r="I568" s="91"/>
      <c r="J568" s="90"/>
      <c r="K568" s="89">
        <f t="shared" ref="K568:AN568" si="1611">(K369*100/(MAX($K369:$AN369)))</f>
        <v>78.94121738403048</v>
      </c>
      <c r="L568" s="110">
        <f t="shared" si="1611"/>
        <v>65.683030819342065</v>
      </c>
      <c r="M568" s="90">
        <f t="shared" si="1611"/>
        <v>82.078384081411059</v>
      </c>
      <c r="N568" s="89">
        <f t="shared" si="1611"/>
        <v>67.6122612504995</v>
      </c>
      <c r="O568" s="110">
        <f t="shared" si="1611"/>
        <v>86.549747899602451</v>
      </c>
      <c r="P568" s="90">
        <f t="shared" si="1611"/>
        <v>72.616013275257103</v>
      </c>
      <c r="Q568" s="89">
        <f t="shared" si="1611"/>
        <v>74.719420199598773</v>
      </c>
      <c r="R568" s="110">
        <f t="shared" si="1611"/>
        <v>87.493304300850042</v>
      </c>
      <c r="S568" s="90">
        <f t="shared" si="1611"/>
        <v>62.555746419309514</v>
      </c>
      <c r="T568" s="89">
        <f t="shared" si="1611"/>
        <v>79.146278868458623</v>
      </c>
      <c r="U568" s="91">
        <f t="shared" si="1611"/>
        <v>81.954525895010818</v>
      </c>
      <c r="V568" s="90">
        <f t="shared" si="1611"/>
        <v>81.673745556357915</v>
      </c>
      <c r="W568" s="89">
        <f t="shared" si="1611"/>
        <v>95.907026641563405</v>
      </c>
      <c r="X568" s="91">
        <f t="shared" si="1611"/>
        <v>100</v>
      </c>
      <c r="Y568" s="90">
        <f t="shared" si="1611"/>
        <v>87.527976066345872</v>
      </c>
      <c r="Z568" s="89">
        <f t="shared" si="1611"/>
        <v>81.611149746031685</v>
      </c>
      <c r="AA568" s="91">
        <f t="shared" si="1611"/>
        <v>97.521686632227727</v>
      </c>
      <c r="AB568" s="90">
        <f t="shared" si="1611"/>
        <v>98.77075063297255</v>
      </c>
      <c r="AC568" s="89">
        <f t="shared" si="1611"/>
        <v>79.826910737960119</v>
      </c>
      <c r="AD568" s="91">
        <f t="shared" si="1611"/>
        <v>84.018387618469475</v>
      </c>
      <c r="AE568" s="90">
        <f t="shared" si="1611"/>
        <v>76.649350229108634</v>
      </c>
      <c r="AF568" s="89">
        <f t="shared" si="1611"/>
        <v>80.379427705400914</v>
      </c>
      <c r="AG568" s="91">
        <f t="shared" si="1611"/>
        <v>84.273529997201763</v>
      </c>
      <c r="AH568" s="90">
        <f t="shared" si="1611"/>
        <v>91.486015698285485</v>
      </c>
      <c r="AI568" s="89">
        <f t="shared" si="1611"/>
        <v>66.178023912062756</v>
      </c>
      <c r="AJ568" s="91">
        <f t="shared" si="1611"/>
        <v>52.880872233077092</v>
      </c>
      <c r="AK568" s="90">
        <f t="shared" si="1611"/>
        <v>65.544545536777875</v>
      </c>
      <c r="AL568" s="89">
        <f t="shared" si="1611"/>
        <v>77.674663766608006</v>
      </c>
      <c r="AM568" s="91">
        <f t="shared" si="1611"/>
        <v>88.132838265427495</v>
      </c>
      <c r="AN568" s="90">
        <f t="shared" si="1611"/>
        <v>86.187192361797372</v>
      </c>
      <c r="AO568" s="89">
        <f t="shared" si="1519"/>
        <v>27291.028120187664</v>
      </c>
      <c r="AP568" s="90">
        <f t="shared" si="1520"/>
        <v>259.48126847410498</v>
      </c>
      <c r="AQ568" s="89">
        <f t="shared" si="1521"/>
        <v>23625.876236130425</v>
      </c>
      <c r="AR568" s="216">
        <f t="shared" si="1522"/>
        <v>106.8531044213947</v>
      </c>
      <c r="AS568" s="142">
        <f t="shared" si="1600"/>
        <v>25458.452178159045</v>
      </c>
      <c r="AT568" s="90">
        <f t="shared" si="1601"/>
        <v>1843.2874546876305</v>
      </c>
      <c r="AU568" s="89">
        <f t="shared" ref="AU568:BX568" si="1612">(AU369*100/$AS568)</f>
        <v>96.294430616983078</v>
      </c>
      <c r="AV568" s="91">
        <f t="shared" si="1612"/>
        <v>79.596953430253194</v>
      </c>
      <c r="AW568" s="90">
        <f t="shared" si="1612"/>
        <v>85.360225471079147</v>
      </c>
      <c r="AX568" s="89">
        <f t="shared" si="1612"/>
        <v>79.840864425772509</v>
      </c>
      <c r="AY568" s="91">
        <f t="shared" si="1612"/>
        <v>79.288505359838567</v>
      </c>
      <c r="AZ568" s="90">
        <f t="shared" si="1612"/>
        <v>76.255403793921914</v>
      </c>
      <c r="BA568" s="89">
        <f t="shared" si="1612"/>
        <v>74.214727944649582</v>
      </c>
      <c r="BB568" s="91">
        <f t="shared" si="1612"/>
        <v>76.576234939931155</v>
      </c>
      <c r="BC568" s="90">
        <f t="shared" si="1612"/>
        <v>77.429916260792467</v>
      </c>
      <c r="BD568" s="89">
        <f t="shared" si="1612"/>
        <v>78.052819558980644</v>
      </c>
      <c r="BE568" s="91">
        <f t="shared" si="1612"/>
        <v>111.96035528873418</v>
      </c>
      <c r="BF568" s="90">
        <f t="shared" si="1612"/>
        <v>90.355321042322743</v>
      </c>
      <c r="BG568" s="89">
        <f t="shared" si="1612"/>
        <v>57.554081903717297</v>
      </c>
      <c r="BH568" s="91">
        <f t="shared" si="1612"/>
        <v>55.525650193937857</v>
      </c>
      <c r="BI568" s="90">
        <f t="shared" si="1612"/>
        <v>60.325050895189747</v>
      </c>
      <c r="BJ568" s="89">
        <f t="shared" si="1612"/>
        <v>83.709504667613345</v>
      </c>
      <c r="BK568" s="91">
        <f t="shared" si="1612"/>
        <v>83.686118643595719</v>
      </c>
      <c r="BL568" s="90">
        <f t="shared" si="1612"/>
        <v>84.151008809512405</v>
      </c>
      <c r="BM568" s="89">
        <f t="shared" si="1612"/>
        <v>60.695862298840673</v>
      </c>
      <c r="BN568" s="91">
        <f t="shared" si="1612"/>
        <v>60.986598074057142</v>
      </c>
      <c r="BO568" s="90">
        <f t="shared" si="1612"/>
        <v>57.176562738142543</v>
      </c>
      <c r="BP568" s="89">
        <f t="shared" si="1612"/>
        <v>81.891958136661799</v>
      </c>
      <c r="BQ568" s="91">
        <f t="shared" si="1612"/>
        <v>89.519151430287366</v>
      </c>
      <c r="BR568" s="90">
        <f t="shared" si="1612"/>
        <v>87.757322011851031</v>
      </c>
      <c r="BS568" s="89">
        <f t="shared" si="1612"/>
        <v>50.771693378731776</v>
      </c>
      <c r="BT568" s="91">
        <f t="shared" si="1612"/>
        <v>46.009126086668019</v>
      </c>
      <c r="BU568" s="90">
        <f t="shared" si="1612"/>
        <v>47.819675688039283</v>
      </c>
      <c r="BV568" s="89">
        <f t="shared" si="1612"/>
        <v>81.628785179395479</v>
      </c>
      <c r="BW568" s="91">
        <f t="shared" si="1612"/>
        <v>76.222039552590161</v>
      </c>
      <c r="BX568" s="90">
        <f t="shared" si="1612"/>
        <v>78.389298800558009</v>
      </c>
      <c r="BY568" s="89"/>
      <c r="BZ568" s="91"/>
      <c r="CA568" s="90"/>
      <c r="CB568" s="89">
        <f t="shared" ref="CB568:DE568" si="1613">(CB369*100/(MAX($CB369:$CN369,$CP369:$CZ369,$DB369:$DE369)))</f>
        <v>80.864745664614048</v>
      </c>
      <c r="CC568" s="91">
        <f t="shared" si="1613"/>
        <v>81.246692033617663</v>
      </c>
      <c r="CD568" s="92">
        <f t="shared" si="1613"/>
        <v>74.165189049062718</v>
      </c>
      <c r="CE568" s="89">
        <f t="shared" si="1613"/>
        <v>53.613052325672506</v>
      </c>
      <c r="CF568" s="91">
        <f t="shared" si="1613"/>
        <v>51.473445561227656</v>
      </c>
      <c r="CG568" s="90">
        <f t="shared" si="1613"/>
        <v>55.344067978254124</v>
      </c>
      <c r="CH568" s="89">
        <f t="shared" si="1613"/>
        <v>82.606454242444215</v>
      </c>
      <c r="CI568" s="91">
        <f t="shared" si="1613"/>
        <v>87.972941137217447</v>
      </c>
      <c r="CJ568" s="90">
        <f t="shared" si="1613"/>
        <v>99.031514899669176</v>
      </c>
      <c r="CK568" s="89">
        <f t="shared" si="1613"/>
        <v>71.349339726366836</v>
      </c>
      <c r="CL568" s="91">
        <f t="shared" si="1613"/>
        <v>77.423557458610063</v>
      </c>
      <c r="CM568" s="90">
        <f t="shared" si="1613"/>
        <v>78.849922462822704</v>
      </c>
      <c r="CN568" s="89">
        <f t="shared" si="1613"/>
        <v>100</v>
      </c>
      <c r="CO568" s="91">
        <f t="shared" si="1613"/>
        <v>80.330573124394789</v>
      </c>
      <c r="CP568" s="90">
        <f t="shared" si="1613"/>
        <v>77.522783438924293</v>
      </c>
      <c r="CQ568" s="89">
        <f t="shared" si="1613"/>
        <v>86.3975357408533</v>
      </c>
      <c r="CR568" s="91">
        <f t="shared" si="1613"/>
        <v>77.28986143546831</v>
      </c>
      <c r="CS568" s="90">
        <f t="shared" si="1613"/>
        <v>98.192572973433585</v>
      </c>
      <c r="CT568" s="89">
        <f t="shared" si="1613"/>
        <v>88.233091775779215</v>
      </c>
      <c r="CU568" s="91">
        <f t="shared" si="1613"/>
        <v>66.736469937477509</v>
      </c>
      <c r="CV568" s="90">
        <f t="shared" si="1613"/>
        <v>66.418815576612872</v>
      </c>
      <c r="CW568" s="89">
        <f t="shared" si="1613"/>
        <v>64.639976132355514</v>
      </c>
      <c r="CX568" s="91">
        <f t="shared" si="1613"/>
        <v>65.650120544219348</v>
      </c>
      <c r="CY568" s="90">
        <f t="shared" si="1613"/>
        <v>85.208775280758829</v>
      </c>
      <c r="CZ568" s="89">
        <f t="shared" si="1613"/>
        <v>66.435862186903094</v>
      </c>
      <c r="DA568" s="91">
        <f t="shared" si="1613"/>
        <v>71.593638889616173</v>
      </c>
      <c r="DB568" s="90">
        <f t="shared" si="1613"/>
        <v>81.28569211880523</v>
      </c>
      <c r="DC568" s="89">
        <f t="shared" si="1613"/>
        <v>60.06644850930482</v>
      </c>
      <c r="DD568" s="91">
        <f t="shared" si="1613"/>
        <v>55.498733595139967</v>
      </c>
      <c r="DE568" s="90">
        <f t="shared" si="1613"/>
        <v>59.29965366570358</v>
      </c>
      <c r="DF568" s="89">
        <f t="shared" si="1527"/>
        <v>26772.672315537133</v>
      </c>
      <c r="DG568" s="90">
        <f t="shared" si="1528"/>
        <v>2094.0499440392341</v>
      </c>
      <c r="DH568" s="89">
        <f t="shared" si="1529"/>
        <v>16711.289960041209</v>
      </c>
      <c r="DI568" s="216">
        <f t="shared" si="1530"/>
        <v>658.415676359342</v>
      </c>
      <c r="DJ568" s="142">
        <f t="shared" si="1604"/>
        <v>21741.981137789175</v>
      </c>
      <c r="DK568" s="90">
        <f t="shared" si="1605"/>
        <v>5264.7062511952363</v>
      </c>
      <c r="DL568" s="89">
        <f t="shared" ref="DL568:EO568" si="1614">(DL369*100/$DJ568)</f>
        <v>112.9032232793374</v>
      </c>
      <c r="DM568" s="91">
        <f t="shared" si="1614"/>
        <v>113.29891559288713</v>
      </c>
      <c r="DN568" s="90">
        <f t="shared" si="1614"/>
        <v>113.00434178329422</v>
      </c>
      <c r="DO568" s="89">
        <f t="shared" si="1614"/>
        <v>91.811082132534352</v>
      </c>
      <c r="DP568" s="91">
        <f t="shared" si="1614"/>
        <v>94.096157133764237</v>
      </c>
      <c r="DQ568" s="90">
        <f t="shared" si="1614"/>
        <v>88.208861674612592</v>
      </c>
      <c r="DR568" s="89">
        <f t="shared" si="1614"/>
        <v>100.52335106877769</v>
      </c>
      <c r="DS568" s="91">
        <f t="shared" si="1614"/>
        <v>122.86921726635228</v>
      </c>
      <c r="DT568" s="90">
        <f t="shared" si="1614"/>
        <v>122.31542967642089</v>
      </c>
      <c r="DU568" s="89">
        <f t="shared" si="1614"/>
        <v>132.63568254581793</v>
      </c>
      <c r="DV568" s="91">
        <f t="shared" si="1614"/>
        <v>104.62875609536188</v>
      </c>
      <c r="DW568" s="90">
        <f t="shared" si="1614"/>
        <v>114.19680727427743</v>
      </c>
      <c r="DX568" s="89">
        <f t="shared" si="1614"/>
        <v>87.822078859482545</v>
      </c>
      <c r="DY568" s="91">
        <f t="shared" si="1614"/>
        <v>77.731819975867069</v>
      </c>
      <c r="DZ568" s="90">
        <f t="shared" si="1614"/>
        <v>81.530616226775052</v>
      </c>
      <c r="EA568" s="89">
        <f t="shared" si="1614"/>
        <v>99.227392929351879</v>
      </c>
      <c r="EB568" s="91">
        <f t="shared" si="1614"/>
        <v>94.989885032682608</v>
      </c>
      <c r="EC568" s="90">
        <f t="shared" si="1614"/>
        <v>98.83594865901506</v>
      </c>
      <c r="ED568" s="89">
        <f t="shared" si="1614"/>
        <v>88.981685858379677</v>
      </c>
      <c r="EE568" s="91">
        <f t="shared" si="1614"/>
        <v>87.502063209462236</v>
      </c>
      <c r="EF568" s="90">
        <f t="shared" si="1614"/>
        <v>78.071308279305484</v>
      </c>
      <c r="EG568" s="89">
        <f t="shared" si="1614"/>
        <v>110.80927724949375</v>
      </c>
      <c r="EH568" s="91">
        <f t="shared" si="1614"/>
        <v>109.69983128909705</v>
      </c>
      <c r="EI568" s="90">
        <f t="shared" si="1614"/>
        <v>116.8261997792452</v>
      </c>
      <c r="EJ568" s="89">
        <f t="shared" si="1614"/>
        <v>69.088470106631789</v>
      </c>
      <c r="EK568" s="91">
        <f t="shared" si="1614"/>
        <v>67.21289609536656</v>
      </c>
      <c r="EL568" s="90">
        <f t="shared" si="1614"/>
        <v>73.685807230227667</v>
      </c>
      <c r="EM568" s="89">
        <f t="shared" si="1614"/>
        <v>107.55225507152774</v>
      </c>
      <c r="EN568" s="91">
        <f t="shared" si="1614"/>
        <v>107.21459224129086</v>
      </c>
      <c r="EO568" s="90">
        <f t="shared" si="1614"/>
        <v>110.90733011955606</v>
      </c>
    </row>
    <row r="569" spans="2:145" s="120" customFormat="1" x14ac:dyDescent="0.3">
      <c r="B569" s="360"/>
      <c r="C569" s="93" t="str">
        <f t="shared" ref="C569:G578" si="1615">(C370)</f>
        <v>Tyrosine</v>
      </c>
      <c r="D569" s="94">
        <f t="shared" si="1615"/>
        <v>11.8</v>
      </c>
      <c r="E569" s="95">
        <f t="shared" si="1615"/>
        <v>12.8</v>
      </c>
      <c r="F569" s="96">
        <f t="shared" si="1615"/>
        <v>12.26</v>
      </c>
      <c r="G569" s="97">
        <f t="shared" si="1615"/>
        <v>182.08116999999999</v>
      </c>
      <c r="H569" s="89"/>
      <c r="I569" s="91"/>
      <c r="J569" s="90"/>
      <c r="K569" s="89">
        <f t="shared" ref="K569:AN569" si="1616">(K370*100/(MAX($K370:$AN370)))</f>
        <v>66.12096242881104</v>
      </c>
      <c r="L569" s="110">
        <f t="shared" si="1616"/>
        <v>58.543248029268732</v>
      </c>
      <c r="M569" s="90">
        <f t="shared" si="1616"/>
        <v>70.762744627033982</v>
      </c>
      <c r="N569" s="89">
        <f t="shared" si="1616"/>
        <v>67.721732746622976</v>
      </c>
      <c r="O569" s="110">
        <f t="shared" si="1616"/>
        <v>88.459140075491987</v>
      </c>
      <c r="P569" s="90">
        <f t="shared" si="1616"/>
        <v>73.669098443327073</v>
      </c>
      <c r="Q569" s="89">
        <f t="shared" si="1616"/>
        <v>64.944869098948431</v>
      </c>
      <c r="R569" s="110">
        <f t="shared" si="1616"/>
        <v>75.703286594848862</v>
      </c>
      <c r="S569" s="90">
        <f t="shared" si="1616"/>
        <v>57.698691666437256</v>
      </c>
      <c r="T569" s="89">
        <f t="shared" si="1616"/>
        <v>80.697865126168352</v>
      </c>
      <c r="U569" s="91">
        <f t="shared" si="1616"/>
        <v>80.979487344692473</v>
      </c>
      <c r="V569" s="90">
        <f t="shared" si="1616"/>
        <v>75.085228941861345</v>
      </c>
      <c r="W569" s="89">
        <f t="shared" si="1616"/>
        <v>91.052789489152133</v>
      </c>
      <c r="X569" s="91">
        <f t="shared" si="1616"/>
        <v>100</v>
      </c>
      <c r="Y569" s="90">
        <f t="shared" si="1616"/>
        <v>84.998311765256048</v>
      </c>
      <c r="Z569" s="89">
        <f t="shared" si="1616"/>
        <v>77.499383385723405</v>
      </c>
      <c r="AA569" s="91">
        <f t="shared" si="1616"/>
        <v>97.898005383578493</v>
      </c>
      <c r="AB569" s="90">
        <f t="shared" si="1616"/>
        <v>96.043299120712064</v>
      </c>
      <c r="AC569" s="89">
        <f t="shared" si="1616"/>
        <v>71.793686106837285</v>
      </c>
      <c r="AD569" s="91">
        <f t="shared" si="1616"/>
        <v>76.148067920781628</v>
      </c>
      <c r="AE569" s="90">
        <f t="shared" si="1616"/>
        <v>67.071982641122943</v>
      </c>
      <c r="AF569" s="89">
        <f t="shared" si="1616"/>
        <v>71.436908533773916</v>
      </c>
      <c r="AG569" s="91">
        <f t="shared" si="1616"/>
        <v>77.970662593964974</v>
      </c>
      <c r="AH569" s="90">
        <f t="shared" si="1616"/>
        <v>85.724948574136889</v>
      </c>
      <c r="AI569" s="89">
        <f t="shared" si="1616"/>
        <v>56.395736390786261</v>
      </c>
      <c r="AJ569" s="91">
        <f t="shared" si="1616"/>
        <v>47.366841998463606</v>
      </c>
      <c r="AK569" s="90">
        <f t="shared" si="1616"/>
        <v>64.994634568130721</v>
      </c>
      <c r="AL569" s="89">
        <f t="shared" si="1616"/>
        <v>70.442299663691429</v>
      </c>
      <c r="AM569" s="91">
        <f t="shared" si="1616"/>
        <v>84.48224078860639</v>
      </c>
      <c r="AN569" s="90">
        <f t="shared" si="1616"/>
        <v>80.025707116465867</v>
      </c>
      <c r="AO569" s="89">
        <f t="shared" si="1519"/>
        <v>80247.195032130272</v>
      </c>
      <c r="AP569" s="90">
        <f t="shared" si="1520"/>
        <v>1187.942239260045</v>
      </c>
      <c r="AQ569" s="89">
        <f t="shared" si="1521"/>
        <v>80319.626857836338</v>
      </c>
      <c r="AR569" s="216">
        <f t="shared" si="1522"/>
        <v>1412.5764265729676</v>
      </c>
      <c r="AS569" s="142">
        <f t="shared" si="1600"/>
        <v>80283.410944983305</v>
      </c>
      <c r="AT569" s="90">
        <f t="shared" si="1601"/>
        <v>1305.6037127351049</v>
      </c>
      <c r="AU569" s="89">
        <f t="shared" ref="AU569:BX569" si="1617">(AU370*100/$AS569)</f>
        <v>87.257759886710645</v>
      </c>
      <c r="AV569" s="91">
        <f t="shared" si="1617"/>
        <v>71.897784448361904</v>
      </c>
      <c r="AW569" s="90">
        <f t="shared" si="1617"/>
        <v>79.968099504382479</v>
      </c>
      <c r="AX569" s="89">
        <f t="shared" si="1617"/>
        <v>73.357379225007193</v>
      </c>
      <c r="AY569" s="91">
        <f t="shared" si="1617"/>
        <v>75.945665497304972</v>
      </c>
      <c r="AZ569" s="90">
        <f t="shared" si="1617"/>
        <v>76.270490080367409</v>
      </c>
      <c r="BA569" s="89">
        <f t="shared" si="1617"/>
        <v>74.92640254721239</v>
      </c>
      <c r="BB569" s="91">
        <f t="shared" si="1617"/>
        <v>82.231417463431768</v>
      </c>
      <c r="BC569" s="90">
        <f t="shared" si="1617"/>
        <v>80.924716007528261</v>
      </c>
      <c r="BD569" s="89">
        <f t="shared" si="1617"/>
        <v>86.045907671653183</v>
      </c>
      <c r="BE569" s="91">
        <f t="shared" si="1617"/>
        <v>90.172539394878171</v>
      </c>
      <c r="BF569" s="90">
        <f t="shared" si="1617"/>
        <v>97.083724435892094</v>
      </c>
      <c r="BG569" s="89">
        <f t="shared" si="1617"/>
        <v>73.991232455409133</v>
      </c>
      <c r="BH569" s="91">
        <f t="shared" si="1617"/>
        <v>72.610155484337724</v>
      </c>
      <c r="BI569" s="90">
        <f t="shared" si="1617"/>
        <v>75.534332152180141</v>
      </c>
      <c r="BJ569" s="89">
        <f t="shared" si="1617"/>
        <v>97.351957597867255</v>
      </c>
      <c r="BK569" s="91">
        <f t="shared" si="1617"/>
        <v>99.859050457467049</v>
      </c>
      <c r="BL569" s="90">
        <f t="shared" si="1617"/>
        <v>98.716661756057761</v>
      </c>
      <c r="BM569" s="89">
        <f t="shared" si="1617"/>
        <v>76.144856159547174</v>
      </c>
      <c r="BN569" s="91">
        <f t="shared" si="1617"/>
        <v>80.230466427536868</v>
      </c>
      <c r="BO569" s="90">
        <f t="shared" si="1617"/>
        <v>74.345831767942144</v>
      </c>
      <c r="BP569" s="89">
        <f t="shared" si="1617"/>
        <v>101.20137668190726</v>
      </c>
      <c r="BQ569" s="91">
        <f t="shared" si="1617"/>
        <v>105.70372007719629</v>
      </c>
      <c r="BR569" s="90">
        <f t="shared" si="1617"/>
        <v>105.77412825215873</v>
      </c>
      <c r="BS569" s="89">
        <f t="shared" si="1617"/>
        <v>73.310780914229625</v>
      </c>
      <c r="BT569" s="91">
        <f t="shared" si="1617"/>
        <v>67.029797184724259</v>
      </c>
      <c r="BU569" s="90">
        <f t="shared" si="1617"/>
        <v>69.891149468254753</v>
      </c>
      <c r="BV569" s="89">
        <f t="shared" si="1617"/>
        <v>101.55284419455676</v>
      </c>
      <c r="BW569" s="91">
        <f t="shared" si="1617"/>
        <v>99.169244795876395</v>
      </c>
      <c r="BX569" s="90">
        <f t="shared" si="1617"/>
        <v>83.769008267218879</v>
      </c>
      <c r="BY569" s="89"/>
      <c r="BZ569" s="91"/>
      <c r="CA569" s="90"/>
      <c r="CB569" s="89">
        <f t="shared" ref="CB569:DE569" si="1618">(CB370*100/(MAX($CB370:$CN370,$CP370:$CZ370,$DB370:$DE370)))</f>
        <v>64.464081922596336</v>
      </c>
      <c r="CC569" s="91">
        <f t="shared" si="1618"/>
        <v>67.758266953882</v>
      </c>
      <c r="CD569" s="92">
        <f t="shared" si="1618"/>
        <v>56.925878225355476</v>
      </c>
      <c r="CE569" s="89">
        <f t="shared" si="1618"/>
        <v>53.438854663579981</v>
      </c>
      <c r="CF569" s="91">
        <f t="shared" si="1618"/>
        <v>51.848160382748794</v>
      </c>
      <c r="CG569" s="90">
        <f t="shared" si="1618"/>
        <v>55.815236537949765</v>
      </c>
      <c r="CH569" s="89">
        <f t="shared" si="1618"/>
        <v>69.855410407227254</v>
      </c>
      <c r="CI569" s="91">
        <f t="shared" si="1618"/>
        <v>73.667505392759594</v>
      </c>
      <c r="CJ569" s="90">
        <f t="shared" si="1618"/>
        <v>86.912607326291337</v>
      </c>
      <c r="CK569" s="89">
        <f t="shared" si="1618"/>
        <v>76.565091152047614</v>
      </c>
      <c r="CL569" s="91">
        <f t="shared" si="1618"/>
        <v>79.400846627537689</v>
      </c>
      <c r="CM569" s="90">
        <f t="shared" si="1618"/>
        <v>90.032645593079621</v>
      </c>
      <c r="CN569" s="89">
        <f t="shared" si="1618"/>
        <v>81.265754664304367</v>
      </c>
      <c r="CO569" s="91">
        <f t="shared" si="1618"/>
        <v>66.222372307013387</v>
      </c>
      <c r="CP569" s="90">
        <f t="shared" si="1618"/>
        <v>65.682651786162907</v>
      </c>
      <c r="CQ569" s="89">
        <f t="shared" si="1618"/>
        <v>82.343773789038863</v>
      </c>
      <c r="CR569" s="91">
        <f t="shared" si="1618"/>
        <v>75.52665866023554</v>
      </c>
      <c r="CS569" s="90">
        <f t="shared" si="1618"/>
        <v>100</v>
      </c>
      <c r="CT569" s="89">
        <f t="shared" si="1618"/>
        <v>69.145566549827137</v>
      </c>
      <c r="CU569" s="91">
        <f t="shared" si="1618"/>
        <v>49.532019364374285</v>
      </c>
      <c r="CV569" s="90">
        <f t="shared" si="1618"/>
        <v>56.528369288087667</v>
      </c>
      <c r="CW569" s="89">
        <f t="shared" si="1618"/>
        <v>61.090284996273397</v>
      </c>
      <c r="CX569" s="91">
        <f t="shared" si="1618"/>
        <v>67.349164061808224</v>
      </c>
      <c r="CY569" s="90">
        <f t="shared" si="1618"/>
        <v>81.027134111054565</v>
      </c>
      <c r="CZ569" s="89">
        <f t="shared" si="1618"/>
        <v>53.224066266316399</v>
      </c>
      <c r="DA569" s="91">
        <f t="shared" si="1618"/>
        <v>59.214131770973935</v>
      </c>
      <c r="DB569" s="90">
        <f t="shared" si="1618"/>
        <v>71.198096959981783</v>
      </c>
      <c r="DC569" s="89">
        <f t="shared" si="1618"/>
        <v>60.854546225241819</v>
      </c>
      <c r="DD569" s="91">
        <f t="shared" si="1618"/>
        <v>53.608484253916281</v>
      </c>
      <c r="DE569" s="90">
        <f t="shared" si="1618"/>
        <v>58.768018230656317</v>
      </c>
      <c r="DF569" s="89">
        <f t="shared" si="1527"/>
        <v>81768.52887990803</v>
      </c>
      <c r="DG569" s="90">
        <f t="shared" si="1528"/>
        <v>6097.5836999013636</v>
      </c>
      <c r="DH569" s="89">
        <f t="shared" si="1529"/>
        <v>71399.187989012964</v>
      </c>
      <c r="DI569" s="216">
        <f t="shared" si="1530"/>
        <v>32.760897414275291</v>
      </c>
      <c r="DJ569" s="142">
        <f t="shared" si="1604"/>
        <v>76583.85843446049</v>
      </c>
      <c r="DK569" s="90">
        <f t="shared" si="1605"/>
        <v>6743.2638799581491</v>
      </c>
      <c r="DL569" s="89">
        <f t="shared" ref="DL569:EO569" si="1619">(DL370*100/$DJ569)</f>
        <v>97.231344066703159</v>
      </c>
      <c r="DM569" s="91">
        <f t="shared" si="1619"/>
        <v>98.950163062404656</v>
      </c>
      <c r="DN569" s="90">
        <f t="shared" si="1619"/>
        <v>97.273153690262205</v>
      </c>
      <c r="DO569" s="89">
        <f t="shared" si="1619"/>
        <v>103.59955633138536</v>
      </c>
      <c r="DP569" s="91">
        <f t="shared" si="1619"/>
        <v>105.01685879040654</v>
      </c>
      <c r="DQ569" s="90">
        <f t="shared" si="1619"/>
        <v>100.04409522618234</v>
      </c>
      <c r="DR569" s="89">
        <f t="shared" si="1619"/>
        <v>93.54418113958279</v>
      </c>
      <c r="DS569" s="91">
        <f t="shared" si="1619"/>
        <v>111.27337708366255</v>
      </c>
      <c r="DT569" s="90">
        <f t="shared" si="1619"/>
        <v>127.60790869659211</v>
      </c>
      <c r="DU569" s="89">
        <f t="shared" si="1619"/>
        <v>164.76428217198276</v>
      </c>
      <c r="DV569" s="91">
        <f t="shared" si="1619"/>
        <v>152.99172863809471</v>
      </c>
      <c r="DW569" s="90">
        <f t="shared" si="1619"/>
        <v>150.7121548478593</v>
      </c>
      <c r="DX569" s="89">
        <f t="shared" si="1619"/>
        <v>114.47671394164622</v>
      </c>
      <c r="DY569" s="91">
        <f t="shared" si="1619"/>
        <v>94.390103358704707</v>
      </c>
      <c r="DZ569" s="90">
        <f t="shared" si="1619"/>
        <v>93.88108227298649</v>
      </c>
      <c r="EA569" s="89">
        <f t="shared" si="1619"/>
        <v>136.01519655999303</v>
      </c>
      <c r="EB569" s="91">
        <f t="shared" si="1619"/>
        <v>134.06852849605156</v>
      </c>
      <c r="EC569" s="90">
        <f t="shared" si="1619"/>
        <v>136.54521718444624</v>
      </c>
      <c r="ED569" s="89">
        <f t="shared" si="1619"/>
        <v>113.16180808854537</v>
      </c>
      <c r="EE569" s="91">
        <f t="shared" si="1619"/>
        <v>111.15512615409278</v>
      </c>
      <c r="EF569" s="90">
        <f t="shared" si="1619"/>
        <v>101.77897493017726</v>
      </c>
      <c r="EG569" s="89">
        <f t="shared" si="1619"/>
        <v>141.78891230141187</v>
      </c>
      <c r="EH569" s="91">
        <f t="shared" si="1619"/>
        <v>144.96291907483527</v>
      </c>
      <c r="EI569" s="90">
        <f t="shared" si="1619"/>
        <v>153.21102840918539</v>
      </c>
      <c r="EJ569" s="89">
        <f t="shared" si="1619"/>
        <v>94.071231944469901</v>
      </c>
      <c r="EK569" s="91">
        <f t="shared" si="1619"/>
        <v>94.690047490657761</v>
      </c>
      <c r="EL569" s="90">
        <f t="shared" si="1619"/>
        <v>100.65164574271864</v>
      </c>
      <c r="EM569" s="89">
        <f t="shared" si="1619"/>
        <v>143.52485092996454</v>
      </c>
      <c r="EN569" s="91">
        <f t="shared" si="1619"/>
        <v>146.64777192203286</v>
      </c>
      <c r="EO569" s="90">
        <f t="shared" si="1619"/>
        <v>151.3760114028087</v>
      </c>
    </row>
    <row r="570" spans="2:145" s="120" customFormat="1" ht="15" thickBot="1" x14ac:dyDescent="0.35">
      <c r="B570" s="361"/>
      <c r="C570" s="179" t="str">
        <f t="shared" si="1615"/>
        <v>Valine</v>
      </c>
      <c r="D570" s="180">
        <f t="shared" si="1615"/>
        <v>11.6</v>
      </c>
      <c r="E570" s="181">
        <f t="shared" si="1615"/>
        <v>12.8</v>
      </c>
      <c r="F570" s="182">
        <f t="shared" si="1615"/>
        <v>12</v>
      </c>
      <c r="G570" s="183">
        <f t="shared" si="1615"/>
        <v>118.08626</v>
      </c>
      <c r="H570" s="137"/>
      <c r="I570" s="138"/>
      <c r="J570" s="139"/>
      <c r="K570" s="137">
        <f t="shared" ref="K570:AN570" si="1620">(K371*100/(MAX($K371:$AN371)))</f>
        <v>55.584337232431274</v>
      </c>
      <c r="L570" s="130">
        <f t="shared" si="1620"/>
        <v>53.499837186969984</v>
      </c>
      <c r="M570" s="139">
        <f t="shared" si="1620"/>
        <v>65.39406880140892</v>
      </c>
      <c r="N570" s="137">
        <f t="shared" si="1620"/>
        <v>57.829269306840047</v>
      </c>
      <c r="O570" s="130">
        <f t="shared" si="1620"/>
        <v>75.19537348378023</v>
      </c>
      <c r="P570" s="139">
        <f t="shared" si="1620"/>
        <v>65.61683572866275</v>
      </c>
      <c r="Q570" s="137">
        <f t="shared" si="1620"/>
        <v>59.471016014979881</v>
      </c>
      <c r="R570" s="130">
        <f t="shared" si="1620"/>
        <v>73.778777607564592</v>
      </c>
      <c r="S570" s="139">
        <f t="shared" si="1620"/>
        <v>57.068306240405263</v>
      </c>
      <c r="T570" s="137">
        <f t="shared" si="1620"/>
        <v>73.220837900706087</v>
      </c>
      <c r="U570" s="138">
        <f t="shared" si="1620"/>
        <v>69.008029724572324</v>
      </c>
      <c r="V570" s="139">
        <f t="shared" si="1620"/>
        <v>66.411545818076561</v>
      </c>
      <c r="W570" s="137">
        <f t="shared" si="1620"/>
        <v>94.973826329915397</v>
      </c>
      <c r="X570" s="138">
        <f t="shared" si="1620"/>
        <v>100.00000000000001</v>
      </c>
      <c r="Y570" s="139">
        <f t="shared" si="1620"/>
        <v>91.351182056733535</v>
      </c>
      <c r="Z570" s="137">
        <f t="shared" si="1620"/>
        <v>77.265741075252294</v>
      </c>
      <c r="AA570" s="138">
        <f t="shared" si="1620"/>
        <v>92.295128255700718</v>
      </c>
      <c r="AB570" s="139">
        <f t="shared" si="1620"/>
        <v>92.318142509947648</v>
      </c>
      <c r="AC570" s="137">
        <f t="shared" si="1620"/>
        <v>78.461371033274872</v>
      </c>
      <c r="AD570" s="138">
        <f t="shared" si="1620"/>
        <v>81.091866204852707</v>
      </c>
      <c r="AE570" s="139">
        <f t="shared" si="1620"/>
        <v>74.353670062260761</v>
      </c>
      <c r="AF570" s="137">
        <f t="shared" si="1620"/>
        <v>69.870720555473341</v>
      </c>
      <c r="AG570" s="138">
        <f t="shared" si="1620"/>
        <v>76.112356395622641</v>
      </c>
      <c r="AH570" s="139">
        <f t="shared" si="1620"/>
        <v>77.900370638718897</v>
      </c>
      <c r="AI570" s="137">
        <f t="shared" si="1620"/>
        <v>62.437930107456445</v>
      </c>
      <c r="AJ570" s="138">
        <f t="shared" si="1620"/>
        <v>56.327178568165166</v>
      </c>
      <c r="AK570" s="139">
        <f t="shared" si="1620"/>
        <v>65.315313911064848</v>
      </c>
      <c r="AL570" s="137">
        <f t="shared" si="1620"/>
        <v>66.814548217233991</v>
      </c>
      <c r="AM570" s="138">
        <f t="shared" si="1620"/>
        <v>79.092867858662288</v>
      </c>
      <c r="AN570" s="139">
        <f t="shared" si="1620"/>
        <v>76.937088758922883</v>
      </c>
      <c r="AO570" s="137">
        <f t="shared" si="1519"/>
        <v>256615.81549356238</v>
      </c>
      <c r="AP570" s="139">
        <f t="shared" si="1520"/>
        <v>9824.625224193629</v>
      </c>
      <c r="AQ570" s="137">
        <f t="shared" si="1521"/>
        <v>244408.27590006156</v>
      </c>
      <c r="AR570" s="217">
        <f t="shared" si="1522"/>
        <v>4481.1263294741448</v>
      </c>
      <c r="AS570" s="141">
        <f t="shared" si="1600"/>
        <v>250512.04569681198</v>
      </c>
      <c r="AT570" s="139">
        <f t="shared" si="1601"/>
        <v>9775.3712318257476</v>
      </c>
      <c r="AU570" s="137">
        <f t="shared" ref="AU570:BX570" si="1621">(AU371*100/$AS570)</f>
        <v>76.691619919261413</v>
      </c>
      <c r="AV570" s="138">
        <f t="shared" si="1621"/>
        <v>79.861426461773746</v>
      </c>
      <c r="AW570" s="139">
        <f t="shared" si="1621"/>
        <v>84.162926668812759</v>
      </c>
      <c r="AX570" s="137">
        <f t="shared" si="1621"/>
        <v>80.537784662622514</v>
      </c>
      <c r="AY570" s="138">
        <f t="shared" si="1621"/>
        <v>84.706333143663201</v>
      </c>
      <c r="AZ570" s="139">
        <f t="shared" si="1621"/>
        <v>82.497738147865874</v>
      </c>
      <c r="BA570" s="137">
        <f t="shared" si="1621"/>
        <v>81.230752872372946</v>
      </c>
      <c r="BB570" s="138">
        <f t="shared" si="1621"/>
        <v>90.082633396285715</v>
      </c>
      <c r="BC570" s="139">
        <f t="shared" si="1621"/>
        <v>88.983685722769138</v>
      </c>
      <c r="BD570" s="137">
        <f t="shared" si="1621"/>
        <v>89.56750737247701</v>
      </c>
      <c r="BE570" s="138">
        <f t="shared" si="1621"/>
        <v>87.398614553558801</v>
      </c>
      <c r="BF570" s="139">
        <f t="shared" si="1621"/>
        <v>92.598146100354143</v>
      </c>
      <c r="BG570" s="137">
        <f t="shared" si="1621"/>
        <v>81.319313817288773</v>
      </c>
      <c r="BH570" s="138">
        <f t="shared" si="1621"/>
        <v>80.556089996762509</v>
      </c>
      <c r="BI570" s="139">
        <f t="shared" si="1621"/>
        <v>81.210380553069356</v>
      </c>
      <c r="BJ570" s="137">
        <f t="shared" si="1621"/>
        <v>93.26669982179331</v>
      </c>
      <c r="BK570" s="138">
        <f t="shared" si="1621"/>
        <v>97.117445046060297</v>
      </c>
      <c r="BL570" s="139">
        <f t="shared" si="1621"/>
        <v>95.812124236682891</v>
      </c>
      <c r="BM570" s="137">
        <f t="shared" si="1621"/>
        <v>87.190093500970335</v>
      </c>
      <c r="BN570" s="138">
        <f t="shared" si="1621"/>
        <v>90.467504785929279</v>
      </c>
      <c r="BO570" s="139">
        <f t="shared" si="1621"/>
        <v>86.986002522362512</v>
      </c>
      <c r="BP570" s="137">
        <f t="shared" si="1621"/>
        <v>100.88236359016803</v>
      </c>
      <c r="BQ570" s="138">
        <f t="shared" si="1621"/>
        <v>103.07667447218377</v>
      </c>
      <c r="BR570" s="139">
        <f t="shared" si="1621"/>
        <v>104.49392710623775</v>
      </c>
      <c r="BS570" s="137">
        <f t="shared" si="1621"/>
        <v>81.323461735820743</v>
      </c>
      <c r="BT570" s="138">
        <f t="shared" si="1621"/>
        <v>76.661734710907268</v>
      </c>
      <c r="BU570" s="139">
        <f t="shared" si="1621"/>
        <v>82.546621541576627</v>
      </c>
      <c r="BV570" s="137">
        <f t="shared" si="1621"/>
        <v>102.82227991336094</v>
      </c>
      <c r="BW570" s="138">
        <f t="shared" si="1621"/>
        <v>103.70580367133809</v>
      </c>
      <c r="BX570" s="139">
        <f t="shared" si="1621"/>
        <v>92.65672508245494</v>
      </c>
      <c r="BY570" s="137"/>
      <c r="BZ570" s="138"/>
      <c r="CA570" s="139"/>
      <c r="CB570" s="137">
        <f t="shared" ref="CB570:DE570" si="1622">(CB371*100/(MAX($CB371:$CN371,$CP371:$CZ371,$DB371:$DE371)))</f>
        <v>59.828326443215701</v>
      </c>
      <c r="CC570" s="138">
        <f t="shared" si="1622"/>
        <v>65.86442272864717</v>
      </c>
      <c r="CD570" s="184">
        <f t="shared" si="1622"/>
        <v>65.51964531017704</v>
      </c>
      <c r="CE570" s="137">
        <f t="shared" si="1622"/>
        <v>54.054187164365644</v>
      </c>
      <c r="CF570" s="138">
        <f t="shared" si="1622"/>
        <v>53.202888557746739</v>
      </c>
      <c r="CG570" s="139">
        <f t="shared" si="1622"/>
        <v>55.461163717642187</v>
      </c>
      <c r="CH570" s="137">
        <f t="shared" si="1622"/>
        <v>69.316082076614094</v>
      </c>
      <c r="CI570" s="138">
        <f t="shared" si="1622"/>
        <v>81.267935675947626</v>
      </c>
      <c r="CJ570" s="139">
        <f t="shared" si="1622"/>
        <v>95.641924779402601</v>
      </c>
      <c r="CK570" s="137">
        <f t="shared" si="1622"/>
        <v>82.416250088669329</v>
      </c>
      <c r="CL570" s="138">
        <f t="shared" si="1622"/>
        <v>85.34247144341613</v>
      </c>
      <c r="CM570" s="139">
        <f t="shared" si="1622"/>
        <v>93.103675335647864</v>
      </c>
      <c r="CN570" s="137">
        <f t="shared" si="1622"/>
        <v>93.146391784604447</v>
      </c>
      <c r="CO570" s="138">
        <f t="shared" si="1622"/>
        <v>75.09255452576096</v>
      </c>
      <c r="CP570" s="139">
        <f t="shared" si="1622"/>
        <v>72.861859065352505</v>
      </c>
      <c r="CQ570" s="137">
        <f t="shared" si="1622"/>
        <v>85.369925703279748</v>
      </c>
      <c r="CR570" s="138">
        <f t="shared" si="1622"/>
        <v>81.348161822987777</v>
      </c>
      <c r="CS570" s="139">
        <f t="shared" si="1622"/>
        <v>100</v>
      </c>
      <c r="CT570" s="137">
        <f t="shared" si="1622"/>
        <v>84.524324452283807</v>
      </c>
      <c r="CU570" s="138">
        <f t="shared" si="1622"/>
        <v>62.573303006826819</v>
      </c>
      <c r="CV570" s="139">
        <f t="shared" si="1622"/>
        <v>62.43147310832024</v>
      </c>
      <c r="CW570" s="137">
        <f t="shared" si="1622"/>
        <v>69.577805567338189</v>
      </c>
      <c r="CX570" s="138">
        <f t="shared" si="1622"/>
        <v>70.568682413374091</v>
      </c>
      <c r="CY570" s="139">
        <f t="shared" si="1622"/>
        <v>87.653817430662542</v>
      </c>
      <c r="CZ570" s="137">
        <f t="shared" si="1622"/>
        <v>63.931701178182813</v>
      </c>
      <c r="DA570" s="138">
        <f t="shared" si="1622"/>
        <v>68.802595124658637</v>
      </c>
      <c r="DB570" s="139">
        <f t="shared" si="1622"/>
        <v>80.646122440488469</v>
      </c>
      <c r="DC570" s="137">
        <f t="shared" si="1622"/>
        <v>69.268938825971787</v>
      </c>
      <c r="DD570" s="138">
        <f t="shared" si="1622"/>
        <v>62.201062450944427</v>
      </c>
      <c r="DE570" s="139">
        <f t="shared" si="1622"/>
        <v>65.330132289956381</v>
      </c>
      <c r="DF570" s="137">
        <f t="shared" si="1527"/>
        <v>239519.10145005732</v>
      </c>
      <c r="DG570" s="139">
        <f t="shared" si="1528"/>
        <v>4155.7529664829526</v>
      </c>
      <c r="DH570" s="137">
        <f t="shared" si="1529"/>
        <v>225224.97719507851</v>
      </c>
      <c r="DI570" s="217">
        <f t="shared" si="1530"/>
        <v>3622.7215953348486</v>
      </c>
      <c r="DJ570" s="141">
        <f t="shared" si="1604"/>
        <v>232372.0393225679</v>
      </c>
      <c r="DK570" s="139">
        <f t="shared" si="1605"/>
        <v>8141.1113671330049</v>
      </c>
      <c r="DL570" s="137">
        <f t="shared" ref="DL570:EO570" si="1623">(DL371*100/$DJ570)</f>
        <v>101.75514288288643</v>
      </c>
      <c r="DM570" s="138">
        <f t="shared" si="1623"/>
        <v>106.17205642485889</v>
      </c>
      <c r="DN570" s="139">
        <f t="shared" si="1623"/>
        <v>105.16128996572947</v>
      </c>
      <c r="DO570" s="137">
        <f t="shared" si="1623"/>
        <v>101.9009129595468</v>
      </c>
      <c r="DP570" s="138">
        <f t="shared" si="1623"/>
        <v>104.28474833996073</v>
      </c>
      <c r="DQ570" s="139">
        <f t="shared" si="1623"/>
        <v>104.4672630210507</v>
      </c>
      <c r="DR570" s="137">
        <f t="shared" si="1623"/>
        <v>108.18965984279426</v>
      </c>
      <c r="DS570" s="138">
        <f t="shared" si="1623"/>
        <v>89.90700568935813</v>
      </c>
      <c r="DT570" s="139">
        <f t="shared" si="1623"/>
        <v>89.205500695132855</v>
      </c>
      <c r="DU570" s="137">
        <f t="shared" si="1623"/>
        <v>100.72782390151885</v>
      </c>
      <c r="DV570" s="138">
        <f t="shared" si="1623"/>
        <v>90.66269607113523</v>
      </c>
      <c r="DW570" s="139">
        <f t="shared" si="1623"/>
        <v>87.754204445472311</v>
      </c>
      <c r="DX570" s="137">
        <f t="shared" si="1623"/>
        <v>77.46212500691513</v>
      </c>
      <c r="DY570" s="138">
        <f t="shared" si="1623"/>
        <v>76.643203383004717</v>
      </c>
      <c r="DZ570" s="139">
        <f t="shared" si="1623"/>
        <v>72.368646181897134</v>
      </c>
      <c r="EA570" s="137">
        <f t="shared" si="1623"/>
        <v>87.98598427598796</v>
      </c>
      <c r="EB570" s="138">
        <f t="shared" si="1623"/>
        <v>82.595368679277399</v>
      </c>
      <c r="EC570" s="139">
        <f t="shared" si="1623"/>
        <v>86.810057066551735</v>
      </c>
      <c r="ED570" s="137">
        <f t="shared" si="1623"/>
        <v>79.222463351009068</v>
      </c>
      <c r="EE570" s="138">
        <f t="shared" si="1623"/>
        <v>82.122669767868715</v>
      </c>
      <c r="EF570" s="139">
        <f t="shared" si="1623"/>
        <v>76.831036645380522</v>
      </c>
      <c r="EG570" s="137">
        <f t="shared" si="1623"/>
        <v>92.743375028570526</v>
      </c>
      <c r="EH570" s="138">
        <f t="shared" si="1623"/>
        <v>92.645577792607</v>
      </c>
      <c r="EI570" s="139">
        <f t="shared" si="1623"/>
        <v>93.725037202535518</v>
      </c>
      <c r="EJ570" s="137">
        <f t="shared" si="1623"/>
        <v>66.431441796586483</v>
      </c>
      <c r="EK570" s="138">
        <f t="shared" si="1623"/>
        <v>68.099906092859968</v>
      </c>
      <c r="EL570" s="139">
        <f t="shared" si="1623"/>
        <v>70.495552657701538</v>
      </c>
      <c r="EM570" s="137">
        <f t="shared" si="1623"/>
        <v>94.103832213582564</v>
      </c>
      <c r="EN570" s="138">
        <f t="shared" si="1623"/>
        <v>92.644217060990968</v>
      </c>
      <c r="EO570" s="139">
        <f t="shared" si="1623"/>
        <v>96.769766852463604</v>
      </c>
    </row>
    <row r="571" spans="2:145" s="120" customFormat="1" x14ac:dyDescent="0.3">
      <c r="B571" s="359" t="s">
        <v>344</v>
      </c>
      <c r="C571" s="173" t="str">
        <f t="shared" si="1615"/>
        <v>a-Keto-glutaramate</v>
      </c>
      <c r="D571" s="174">
        <f t="shared" si="1615"/>
        <v>12</v>
      </c>
      <c r="E571" s="175">
        <f t="shared" si="1615"/>
        <v>13.5</v>
      </c>
      <c r="F571" s="176">
        <f t="shared" si="1615"/>
        <v>12.57</v>
      </c>
      <c r="G571" s="177">
        <f t="shared" si="1615"/>
        <v>144.03022999999999</v>
      </c>
      <c r="H571" s="134"/>
      <c r="I571" s="135"/>
      <c r="J571" s="136"/>
      <c r="K571" s="134">
        <f t="shared" ref="K571:AN571" si="1624">(K372*100/(MAX($K372:$AN372)))</f>
        <v>30.890894583185254</v>
      </c>
      <c r="L571" s="129">
        <f t="shared" si="1624"/>
        <v>30.329771113881371</v>
      </c>
      <c r="M571" s="136">
        <f t="shared" si="1624"/>
        <v>35.230565705806981</v>
      </c>
      <c r="N571" s="134">
        <f t="shared" si="1624"/>
        <v>67.960822023435256</v>
      </c>
      <c r="O571" s="129">
        <f t="shared" si="1624"/>
        <v>72.966520650640817</v>
      </c>
      <c r="P571" s="136">
        <f t="shared" si="1624"/>
        <v>76.254513752004428</v>
      </c>
      <c r="Q571" s="134">
        <f t="shared" si="1624"/>
        <v>42.258776226318517</v>
      </c>
      <c r="R571" s="129">
        <f t="shared" si="1624"/>
        <v>38.747950108978216</v>
      </c>
      <c r="S571" s="136">
        <f t="shared" si="1624"/>
        <v>28.890513961188127</v>
      </c>
      <c r="T571" s="134">
        <f t="shared" si="1624"/>
        <v>77.207982783598339</v>
      </c>
      <c r="U571" s="135">
        <f t="shared" si="1624"/>
        <v>74.962866527664559</v>
      </c>
      <c r="V571" s="136">
        <f t="shared" si="1624"/>
        <v>76.437692028948447</v>
      </c>
      <c r="W571" s="134">
        <f t="shared" si="1624"/>
        <v>39.642573587039521</v>
      </c>
      <c r="X571" s="135">
        <f t="shared" si="1624"/>
        <v>33.04887639209214</v>
      </c>
      <c r="Y571" s="136">
        <f t="shared" si="1624"/>
        <v>33.954025087120343</v>
      </c>
      <c r="Z571" s="134">
        <f t="shared" si="1624"/>
        <v>100</v>
      </c>
      <c r="AA571" s="135">
        <f t="shared" si="1624"/>
        <v>71.250423464591833</v>
      </c>
      <c r="AB571" s="136">
        <f t="shared" si="1624"/>
        <v>86.906928954170141</v>
      </c>
      <c r="AC571" s="134">
        <f t="shared" si="1624"/>
        <v>26.779011261747549</v>
      </c>
      <c r="AD571" s="135">
        <f t="shared" si="1624"/>
        <v>27.085821905232969</v>
      </c>
      <c r="AE571" s="136">
        <f t="shared" si="1624"/>
        <v>25.243288691295348</v>
      </c>
      <c r="AF571" s="134">
        <f t="shared" si="1624"/>
        <v>56.066487540781345</v>
      </c>
      <c r="AG571" s="135">
        <f t="shared" si="1624"/>
        <v>67.284556739208597</v>
      </c>
      <c r="AH571" s="136">
        <f t="shared" si="1624"/>
        <v>55.208126851132448</v>
      </c>
      <c r="AI571" s="134">
        <f t="shared" si="1624"/>
        <v>23.269283736605306</v>
      </c>
      <c r="AJ571" s="135">
        <f t="shared" si="1624"/>
        <v>15.806134715019617</v>
      </c>
      <c r="AK571" s="136">
        <f t="shared" si="1624"/>
        <v>22.062735168627707</v>
      </c>
      <c r="AL571" s="134">
        <f t="shared" si="1624"/>
        <v>59.512102539002925</v>
      </c>
      <c r="AM571" s="135">
        <f t="shared" si="1624"/>
        <v>69.109166656639218</v>
      </c>
      <c r="AN571" s="136">
        <f t="shared" si="1624"/>
        <v>76.362438891983857</v>
      </c>
      <c r="AO571" s="134">
        <f t="shared" si="1519"/>
        <v>140.58778354106468</v>
      </c>
      <c r="AP571" s="136">
        <f t="shared" si="1520"/>
        <v>12.211868367943628</v>
      </c>
      <c r="AQ571" s="134">
        <f t="shared" si="1521"/>
        <v>140.30548927341519</v>
      </c>
      <c r="AR571" s="215">
        <f t="shared" si="1522"/>
        <v>11.09920058290021</v>
      </c>
      <c r="AS571" s="140">
        <f t="shared" si="1600"/>
        <v>140.44663640723994</v>
      </c>
      <c r="AT571" s="136">
        <f t="shared" si="1601"/>
        <v>11.66965782793584</v>
      </c>
      <c r="AU571" s="134">
        <f t="shared" ref="AU571:BX571" si="1625">(AU372*100/$AS571)</f>
        <v>80.355008889440739</v>
      </c>
      <c r="AV571" s="135">
        <f t="shared" si="1625"/>
        <v>77.682608999249624</v>
      </c>
      <c r="AW571" s="136">
        <f t="shared" si="1625"/>
        <v>77.427236835275053</v>
      </c>
      <c r="AX571" s="134">
        <f t="shared" si="1625"/>
        <v>88.616183696104002</v>
      </c>
      <c r="AY571" s="135">
        <f t="shared" si="1625"/>
        <v>91.203714357704555</v>
      </c>
      <c r="AZ571" s="136">
        <f t="shared" si="1625"/>
        <v>88.721238262529369</v>
      </c>
      <c r="BA571" s="134">
        <f t="shared" si="1625"/>
        <v>105.73713499769542</v>
      </c>
      <c r="BB571" s="135">
        <f t="shared" si="1625"/>
        <v>127.73225890269723</v>
      </c>
      <c r="BC571" s="136">
        <f t="shared" si="1625"/>
        <v>126.27604208323415</v>
      </c>
      <c r="BD571" s="134">
        <f t="shared" si="1625"/>
        <v>148.22244889682818</v>
      </c>
      <c r="BE571" s="135">
        <f t="shared" si="1625"/>
        <v>125.49121364812889</v>
      </c>
      <c r="BF571" s="136">
        <f t="shared" si="1625"/>
        <v>169.39331011102536</v>
      </c>
      <c r="BG571" s="134">
        <f t="shared" si="1625"/>
        <v>163.62550018350689</v>
      </c>
      <c r="BH571" s="135">
        <f t="shared" si="1625"/>
        <v>188.09837174069261</v>
      </c>
      <c r="BI571" s="136">
        <f t="shared" si="1625"/>
        <v>176.91631909807415</v>
      </c>
      <c r="BJ571" s="134">
        <f t="shared" si="1625"/>
        <v>210.11796278882289</v>
      </c>
      <c r="BK571" s="135">
        <f t="shared" si="1625"/>
        <v>217.89800072123256</v>
      </c>
      <c r="BL571" s="136">
        <f t="shared" si="1625"/>
        <v>223.7044645364029</v>
      </c>
      <c r="BM571" s="134">
        <f t="shared" si="1625"/>
        <v>199.10317257036937</v>
      </c>
      <c r="BN571" s="135">
        <f t="shared" si="1625"/>
        <v>215.20999841239242</v>
      </c>
      <c r="BO571" s="136">
        <f t="shared" si="1625"/>
        <v>204.65351324387598</v>
      </c>
      <c r="BP571" s="134">
        <f t="shared" si="1625"/>
        <v>260.96324733300054</v>
      </c>
      <c r="BQ571" s="135">
        <f t="shared" si="1625"/>
        <v>269.82705365235267</v>
      </c>
      <c r="BR571" s="136">
        <f t="shared" si="1625"/>
        <v>279.2144970824437</v>
      </c>
      <c r="BS571" s="134">
        <f t="shared" si="1625"/>
        <v>207.11356746797932</v>
      </c>
      <c r="BT571" s="135">
        <f t="shared" si="1625"/>
        <v>192.91924709289825</v>
      </c>
      <c r="BU571" s="136">
        <f t="shared" si="1625"/>
        <v>191.26744656956291</v>
      </c>
      <c r="BV571" s="134">
        <f t="shared" si="1625"/>
        <v>371.10430007000627</v>
      </c>
      <c r="BW571" s="135">
        <f t="shared" si="1625"/>
        <v>369.45677865781562</v>
      </c>
      <c r="BX571" s="136">
        <f t="shared" si="1625"/>
        <v>391.32600585451985</v>
      </c>
      <c r="BY571" s="134"/>
      <c r="BZ571" s="135"/>
      <c r="CA571" s="136"/>
      <c r="CB571" s="134">
        <f t="shared" ref="CB571:DE571" si="1626">(CB372*100/(MAX($CB372:$CN372,$CP372:$CZ372,$DB372:$DE372)))</f>
        <v>26.815145308718442</v>
      </c>
      <c r="CC571" s="135">
        <f t="shared" si="1626"/>
        <v>27.992486277226632</v>
      </c>
      <c r="CD571" s="178">
        <f t="shared" si="1626"/>
        <v>25.811630980671829</v>
      </c>
      <c r="CE571" s="134">
        <f t="shared" si="1626"/>
        <v>43.474883790632546</v>
      </c>
      <c r="CF571" s="135">
        <f t="shared" si="1626"/>
        <v>45.4680440508101</v>
      </c>
      <c r="CG571" s="136">
        <f t="shared" si="1626"/>
        <v>49.513672205903262</v>
      </c>
      <c r="CH571" s="134">
        <f t="shared" si="1626"/>
        <v>30.968918716207138</v>
      </c>
      <c r="CI571" s="135">
        <f t="shared" si="1626"/>
        <v>39.711697717017834</v>
      </c>
      <c r="CJ571" s="136">
        <f t="shared" si="1626"/>
        <v>38.230623156050747</v>
      </c>
      <c r="CK571" s="134">
        <f t="shared" si="1626"/>
        <v>70.150568574362453</v>
      </c>
      <c r="CL571" s="135">
        <f t="shared" si="1626"/>
        <v>65.651136468117016</v>
      </c>
      <c r="CM571" s="136">
        <f t="shared" si="1626"/>
        <v>71.57129056538632</v>
      </c>
      <c r="CN571" s="134">
        <f t="shared" si="1626"/>
        <v>35.695694262430067</v>
      </c>
      <c r="CO571" s="135">
        <f t="shared" si="1626"/>
        <v>30.101774923030355</v>
      </c>
      <c r="CP571" s="136">
        <f t="shared" si="1626"/>
        <v>30.999267051688673</v>
      </c>
      <c r="CQ571" s="134">
        <f t="shared" si="1626"/>
        <v>85.029701939014046</v>
      </c>
      <c r="CR571" s="135">
        <f t="shared" si="1626"/>
        <v>76.463609213047164</v>
      </c>
      <c r="CS571" s="136">
        <f t="shared" si="1626"/>
        <v>100</v>
      </c>
      <c r="CT571" s="134">
        <f t="shared" si="1626"/>
        <v>34.914694529201682</v>
      </c>
      <c r="CU571" s="135">
        <f t="shared" si="1626"/>
        <v>24.605260025398366</v>
      </c>
      <c r="CV571" s="136">
        <f t="shared" si="1626"/>
        <v>25.763522952013005</v>
      </c>
      <c r="CW571" s="134">
        <f t="shared" si="1626"/>
        <v>59.253518348098275</v>
      </c>
      <c r="CX571" s="135">
        <f t="shared" si="1626"/>
        <v>54.930433955166507</v>
      </c>
      <c r="CY571" s="136">
        <f t="shared" si="1626"/>
        <v>77.882237581811395</v>
      </c>
      <c r="CZ571" s="134">
        <f t="shared" si="1626"/>
        <v>20.424468248068784</v>
      </c>
      <c r="DA571" s="135">
        <f t="shared" si="1626"/>
        <v>21.10197406561414</v>
      </c>
      <c r="DB571" s="136">
        <f t="shared" si="1626"/>
        <v>25.28012341726448</v>
      </c>
      <c r="DC571" s="134">
        <f t="shared" si="1626"/>
        <v>70.69869398711829</v>
      </c>
      <c r="DD571" s="135">
        <f t="shared" si="1626"/>
        <v>69.975306111449257</v>
      </c>
      <c r="DE571" s="136">
        <f t="shared" si="1626"/>
        <v>73.234380040283554</v>
      </c>
      <c r="DF571" s="134">
        <f t="shared" si="1527"/>
        <v>106.55695825884077</v>
      </c>
      <c r="DG571" s="136">
        <f t="shared" si="1528"/>
        <v>3.3294678048830058</v>
      </c>
      <c r="DH571" s="134">
        <f t="shared" si="1529"/>
        <v>127.10446707976895</v>
      </c>
      <c r="DI571" s="215">
        <f t="shared" si="1530"/>
        <v>6.6611916704993366</v>
      </c>
      <c r="DJ571" s="140">
        <f t="shared" si="1604"/>
        <v>116.83071266930487</v>
      </c>
      <c r="DK571" s="136">
        <f t="shared" si="1605"/>
        <v>11.544628398262621</v>
      </c>
      <c r="DL571" s="134">
        <f t="shared" ref="DL571:EO571" si="1627">(DL372*100/$DJ571)</f>
        <v>112.02087421529731</v>
      </c>
      <c r="DM571" s="135">
        <f t="shared" si="1627"/>
        <v>109.04383070324023</v>
      </c>
      <c r="DN571" s="136">
        <f t="shared" si="1627"/>
        <v>122.09795324149557</v>
      </c>
      <c r="DO571" s="134">
        <f t="shared" si="1627"/>
        <v>129.90993604019232</v>
      </c>
      <c r="DP571" s="135">
        <f t="shared" si="1627"/>
        <v>143.53716646567426</v>
      </c>
      <c r="DQ571" s="136">
        <f t="shared" si="1627"/>
        <v>130.60403042139413</v>
      </c>
      <c r="DR571" s="134">
        <f t="shared" si="1627"/>
        <v>162.83742220627775</v>
      </c>
      <c r="DS571" s="135">
        <f t="shared" si="1627"/>
        <v>165.71490281170793</v>
      </c>
      <c r="DT571" s="136">
        <f t="shared" si="1627"/>
        <v>170.33688327391812</v>
      </c>
      <c r="DU571" s="134">
        <f t="shared" si="1627"/>
        <v>205.8392923375421</v>
      </c>
      <c r="DV571" s="135">
        <f t="shared" si="1627"/>
        <v>180.38413259912602</v>
      </c>
      <c r="DW571" s="136">
        <f t="shared" si="1627"/>
        <v>155.70399672407819</v>
      </c>
      <c r="DX571" s="134">
        <f t="shared" si="1627"/>
        <v>177.68446098081634</v>
      </c>
      <c r="DY571" s="135">
        <f t="shared" si="1627"/>
        <v>147.87341986340826</v>
      </c>
      <c r="DZ571" s="136">
        <f t="shared" si="1627"/>
        <v>168.8045358004284</v>
      </c>
      <c r="EA571" s="134">
        <f t="shared" si="1627"/>
        <v>180.43477869156092</v>
      </c>
      <c r="EB571" s="135">
        <f t="shared" si="1627"/>
        <v>168.53472979769006</v>
      </c>
      <c r="EC571" s="136">
        <f t="shared" si="1627"/>
        <v>166.20572263746476</v>
      </c>
      <c r="ED571" s="134">
        <f t="shared" si="1627"/>
        <v>172.03406597639773</v>
      </c>
      <c r="EE571" s="135">
        <f t="shared" si="1627"/>
        <v>176.9248641655476</v>
      </c>
      <c r="EF571" s="136">
        <f t="shared" si="1627"/>
        <v>174.08957160281369</v>
      </c>
      <c r="EG571" s="134">
        <f t="shared" si="1627"/>
        <v>179.95579912824468</v>
      </c>
      <c r="EH571" s="135">
        <f t="shared" si="1627"/>
        <v>178.63262416463954</v>
      </c>
      <c r="EI571" s="136">
        <f t="shared" si="1627"/>
        <v>171.96865892398762</v>
      </c>
      <c r="EJ571" s="134">
        <f t="shared" si="1627"/>
        <v>136.13135473684648</v>
      </c>
      <c r="EK571" s="135">
        <f t="shared" si="1627"/>
        <v>178.6530272163796</v>
      </c>
      <c r="EL571" s="136">
        <f t="shared" si="1627"/>
        <v>175.41696199826148</v>
      </c>
      <c r="EM571" s="134">
        <f t="shared" si="1627"/>
        <v>217.20351215885918</v>
      </c>
      <c r="EN571" s="135">
        <f t="shared" si="1627"/>
        <v>214.0213121971174</v>
      </c>
      <c r="EO571" s="136">
        <f t="shared" si="1627"/>
        <v>237.84381061435613</v>
      </c>
    </row>
    <row r="572" spans="2:145" s="120" customFormat="1" x14ac:dyDescent="0.3">
      <c r="B572" s="360"/>
      <c r="C572" s="93" t="str">
        <f t="shared" si="1615"/>
        <v>SAH</v>
      </c>
      <c r="D572" s="94">
        <f t="shared" si="1615"/>
        <v>12.8</v>
      </c>
      <c r="E572" s="95">
        <f t="shared" si="1615"/>
        <v>13.5</v>
      </c>
      <c r="F572" s="96">
        <f t="shared" si="1615"/>
        <v>13.17</v>
      </c>
      <c r="G572" s="97">
        <f t="shared" si="1615"/>
        <v>385.12885999999997</v>
      </c>
      <c r="H572" s="89"/>
      <c r="I572" s="91"/>
      <c r="J572" s="90"/>
      <c r="K572" s="89">
        <f t="shared" ref="K572:AN572" si="1628">(K373*100/(MAX($K373:$AN373)))</f>
        <v>67.597394637351357</v>
      </c>
      <c r="L572" s="110">
        <f t="shared" si="1628"/>
        <v>75.959462159007415</v>
      </c>
      <c r="M572" s="90">
        <f t="shared" si="1628"/>
        <v>72.060892931717362</v>
      </c>
      <c r="N572" s="89">
        <f t="shared" si="1628"/>
        <v>74.925159392831191</v>
      </c>
      <c r="O572" s="110">
        <f t="shared" si="1628"/>
        <v>93.84269133214805</v>
      </c>
      <c r="P572" s="90">
        <f t="shared" si="1628"/>
        <v>73.582116138697685</v>
      </c>
      <c r="Q572" s="89">
        <f t="shared" si="1628"/>
        <v>100</v>
      </c>
      <c r="R572" s="110">
        <f t="shared" si="1628"/>
        <v>85.603762231969824</v>
      </c>
      <c r="S572" s="90">
        <f t="shared" si="1628"/>
        <v>67.989610406565291</v>
      </c>
      <c r="T572" s="89">
        <f t="shared" si="1628"/>
        <v>86.172517526768445</v>
      </c>
      <c r="U572" s="91">
        <f t="shared" si="1628"/>
        <v>66.097966106919046</v>
      </c>
      <c r="V572" s="90">
        <f t="shared" si="1628"/>
        <v>83.258053012003202</v>
      </c>
      <c r="W572" s="89">
        <f t="shared" si="1628"/>
        <v>50.304389545166046</v>
      </c>
      <c r="X572" s="91">
        <f t="shared" si="1628"/>
        <v>35.413364585904027</v>
      </c>
      <c r="Y572" s="90">
        <f t="shared" si="1628"/>
        <v>34.554670706138516</v>
      </c>
      <c r="Z572" s="89">
        <f t="shared" si="1628"/>
        <v>84.077256767517426</v>
      </c>
      <c r="AA572" s="91">
        <f t="shared" si="1628"/>
        <v>74.620891030905767</v>
      </c>
      <c r="AB572" s="90">
        <f t="shared" si="1628"/>
        <v>83.130116825320172</v>
      </c>
      <c r="AC572" s="89">
        <f t="shared" si="1628"/>
        <v>35.509431728100509</v>
      </c>
      <c r="AD572" s="91">
        <f t="shared" si="1628"/>
        <v>35.079479523168494</v>
      </c>
      <c r="AE572" s="90">
        <f t="shared" si="1628"/>
        <v>35.871543006146588</v>
      </c>
      <c r="AF572" s="89">
        <f t="shared" si="1628"/>
        <v>91.82100487646224</v>
      </c>
      <c r="AG572" s="91">
        <f t="shared" si="1628"/>
        <v>76.032400720076808</v>
      </c>
      <c r="AH572" s="90">
        <f t="shared" si="1628"/>
        <v>83.351220839249976</v>
      </c>
      <c r="AI572" s="89">
        <f t="shared" si="1628"/>
        <v>33.255132847820462</v>
      </c>
      <c r="AJ572" s="91">
        <f t="shared" si="1628"/>
        <v>33.281684372924339</v>
      </c>
      <c r="AK572" s="90">
        <f t="shared" si="1628"/>
        <v>28.972633169442275</v>
      </c>
      <c r="AL572" s="89">
        <f t="shared" si="1628"/>
        <v>92.27868479237209</v>
      </c>
      <c r="AM572" s="91">
        <f t="shared" si="1628"/>
        <v>99.413525772109807</v>
      </c>
      <c r="AN572" s="90">
        <f t="shared" si="1628"/>
        <v>80.846217342802319</v>
      </c>
      <c r="AO572" s="89">
        <f t="shared" si="1519"/>
        <v>0.44009603073774067</v>
      </c>
      <c r="AP572" s="90">
        <f t="shared" si="1520"/>
        <v>0.37819796851260662</v>
      </c>
      <c r="AQ572" s="89">
        <f t="shared" si="1521"/>
        <v>0.16503237328840531</v>
      </c>
      <c r="AR572" s="216">
        <f t="shared" si="1522"/>
        <v>0.23339102053508209</v>
      </c>
      <c r="AS572" s="142">
        <f t="shared" si="1600"/>
        <v>0.30256420201307299</v>
      </c>
      <c r="AT572" s="90">
        <f t="shared" si="1601"/>
        <v>0.34302702493985249</v>
      </c>
      <c r="AU572" s="89">
        <f t="shared" ref="AU572:BX572" si="1629">(AU373*100/$AS572)</f>
        <v>0</v>
      </c>
      <c r="AV572" s="91">
        <f t="shared" si="1629"/>
        <v>306.07616112559697</v>
      </c>
      <c r="AW572" s="90">
        <f t="shared" si="1629"/>
        <v>174.96597631333111</v>
      </c>
      <c r="AX572" s="89">
        <f t="shared" si="1629"/>
        <v>0</v>
      </c>
      <c r="AY572" s="91">
        <f t="shared" si="1629"/>
        <v>0</v>
      </c>
      <c r="AZ572" s="90">
        <f t="shared" si="1629"/>
        <v>0</v>
      </c>
      <c r="BA572" s="89">
        <f t="shared" si="1629"/>
        <v>0</v>
      </c>
      <c r="BB572" s="91">
        <f t="shared" si="1629"/>
        <v>290.49311380737765</v>
      </c>
      <c r="BC572" s="90">
        <f t="shared" si="1629"/>
        <v>293.80052113071565</v>
      </c>
      <c r="BD572" s="89">
        <f t="shared" si="1629"/>
        <v>124.8369012935911</v>
      </c>
      <c r="BE572" s="91">
        <f t="shared" si="1629"/>
        <v>148.22368436238003</v>
      </c>
      <c r="BF572" s="90">
        <f t="shared" si="1629"/>
        <v>130.98860833437297</v>
      </c>
      <c r="BG572" s="89">
        <f t="shared" si="1629"/>
        <v>365.57867650327648</v>
      </c>
      <c r="BH572" s="91">
        <f t="shared" si="1629"/>
        <v>0</v>
      </c>
      <c r="BI572" s="90">
        <f t="shared" si="1629"/>
        <v>800.28135132373859</v>
      </c>
      <c r="BJ572" s="89">
        <f t="shared" si="1629"/>
        <v>329.33741610583542</v>
      </c>
      <c r="BK572" s="91">
        <f t="shared" si="1629"/>
        <v>0</v>
      </c>
      <c r="BL572" s="90">
        <f t="shared" si="1629"/>
        <v>230.64262153899182</v>
      </c>
      <c r="BM572" s="89">
        <f t="shared" si="1629"/>
        <v>1228.2602699889205</v>
      </c>
      <c r="BN572" s="91">
        <f t="shared" si="1629"/>
        <v>293.46449053045075</v>
      </c>
      <c r="BO572" s="90">
        <f t="shared" si="1629"/>
        <v>508.32261201885007</v>
      </c>
      <c r="BP572" s="89">
        <f t="shared" si="1629"/>
        <v>0</v>
      </c>
      <c r="BQ572" s="91">
        <f t="shared" si="1629"/>
        <v>354.78726738676312</v>
      </c>
      <c r="BR572" s="90">
        <f t="shared" si="1629"/>
        <v>0</v>
      </c>
      <c r="BS572" s="89">
        <f t="shared" si="1629"/>
        <v>905.45489562561499</v>
      </c>
      <c r="BT572" s="91">
        <f t="shared" si="1629"/>
        <v>822.28388989441635</v>
      </c>
      <c r="BU572" s="90">
        <f t="shared" si="1629"/>
        <v>461.39814172665683</v>
      </c>
      <c r="BV572" s="89">
        <f t="shared" si="1629"/>
        <v>122.15278663469599</v>
      </c>
      <c r="BW572" s="91">
        <f t="shared" si="1629"/>
        <v>547.96186173899355</v>
      </c>
      <c r="BX572" s="90">
        <f t="shared" si="1629"/>
        <v>317.90662572478021</v>
      </c>
      <c r="BY572" s="89"/>
      <c r="BZ572" s="91"/>
      <c r="CA572" s="90"/>
      <c r="CB572" s="89">
        <f t="shared" ref="CB572:DE572" si="1630">(CB373*100/(MAX($CB373:$CN373,$CP373:$CZ373,$DB373:$DE373)))</f>
        <v>87.799446678827863</v>
      </c>
      <c r="CC572" s="91">
        <f t="shared" si="1630"/>
        <v>74.708774569108087</v>
      </c>
      <c r="CD572" s="92">
        <f t="shared" si="1630"/>
        <v>52.084530657534671</v>
      </c>
      <c r="CE572" s="89">
        <f t="shared" si="1630"/>
        <v>49.216677858310177</v>
      </c>
      <c r="CF572" s="91">
        <f t="shared" si="1630"/>
        <v>41.095214959626844</v>
      </c>
      <c r="CG572" s="90">
        <f t="shared" si="1630"/>
        <v>57.356279226985556</v>
      </c>
      <c r="CH572" s="89">
        <f t="shared" si="1630"/>
        <v>87.783065667492778</v>
      </c>
      <c r="CI572" s="91">
        <f t="shared" si="1630"/>
        <v>42.621472561648872</v>
      </c>
      <c r="CJ572" s="90">
        <f t="shared" si="1630"/>
        <v>44.657065560294086</v>
      </c>
      <c r="CK572" s="89">
        <f t="shared" si="1630"/>
        <v>70.182702526867857</v>
      </c>
      <c r="CL572" s="91">
        <f t="shared" si="1630"/>
        <v>70.048171933388033</v>
      </c>
      <c r="CM572" s="90">
        <f t="shared" si="1630"/>
        <v>60.130609551281424</v>
      </c>
      <c r="CN572" s="89">
        <f t="shared" si="1630"/>
        <v>33.309435911187784</v>
      </c>
      <c r="CO572" s="91">
        <f t="shared" si="1630"/>
        <v>30.745754995167353</v>
      </c>
      <c r="CP572" s="90">
        <f t="shared" si="1630"/>
        <v>36.825693552921692</v>
      </c>
      <c r="CQ572" s="89">
        <f t="shared" si="1630"/>
        <v>81.477464320384129</v>
      </c>
      <c r="CR572" s="91">
        <f t="shared" si="1630"/>
        <v>67.793830830190487</v>
      </c>
      <c r="CS572" s="90">
        <f t="shared" si="1630"/>
        <v>86.946922296127255</v>
      </c>
      <c r="CT572" s="89">
        <f t="shared" si="1630"/>
        <v>30.377370681211023</v>
      </c>
      <c r="CU572" s="91">
        <f t="shared" si="1630"/>
        <v>33.567536384046349</v>
      </c>
      <c r="CV572" s="90">
        <f t="shared" si="1630"/>
        <v>30.526140197907171</v>
      </c>
      <c r="CW572" s="89">
        <f t="shared" si="1630"/>
        <v>67.764295468831122</v>
      </c>
      <c r="CX572" s="91">
        <f t="shared" si="1630"/>
        <v>45.119739146868163</v>
      </c>
      <c r="CY572" s="90">
        <f t="shared" si="1630"/>
        <v>73.111537844975899</v>
      </c>
      <c r="CZ572" s="89">
        <f t="shared" si="1630"/>
        <v>23.218237675781985</v>
      </c>
      <c r="DA572" s="91">
        <f t="shared" si="1630"/>
        <v>23.845507694757782</v>
      </c>
      <c r="DB572" s="90">
        <f t="shared" si="1630"/>
        <v>30.254768345729733</v>
      </c>
      <c r="DC572" s="89">
        <f t="shared" si="1630"/>
        <v>75.624075858758189</v>
      </c>
      <c r="DD572" s="91">
        <f t="shared" si="1630"/>
        <v>80.033411455964725</v>
      </c>
      <c r="DE572" s="90">
        <f t="shared" si="1630"/>
        <v>100</v>
      </c>
      <c r="DF572" s="89">
        <f t="shared" si="1527"/>
        <v>0</v>
      </c>
      <c r="DG572" s="90">
        <f t="shared" si="1528"/>
        <v>0</v>
      </c>
      <c r="DH572" s="89">
        <f t="shared" si="1529"/>
        <v>0.27631809233100785</v>
      </c>
      <c r="DI572" s="216">
        <f t="shared" si="1530"/>
        <v>0.39077279370357237</v>
      </c>
      <c r="DJ572" s="142">
        <f t="shared" si="1604"/>
        <v>0.13815904616550392</v>
      </c>
      <c r="DK572" s="90">
        <f t="shared" si="1605"/>
        <v>0.30893301893259839</v>
      </c>
      <c r="DL572" s="89">
        <f t="shared" ref="DL572:EO572" si="1631">(DL373*100/$DJ572)</f>
        <v>0</v>
      </c>
      <c r="DM572" s="91">
        <f t="shared" si="1631"/>
        <v>0</v>
      </c>
      <c r="DN572" s="90">
        <f t="shared" si="1631"/>
        <v>634.21591965390746</v>
      </c>
      <c r="DO572" s="89">
        <f t="shared" si="1631"/>
        <v>0</v>
      </c>
      <c r="DP572" s="91">
        <f t="shared" si="1631"/>
        <v>0</v>
      </c>
      <c r="DQ572" s="90">
        <f t="shared" si="1631"/>
        <v>257.59885722865067</v>
      </c>
      <c r="DR572" s="89">
        <f t="shared" si="1631"/>
        <v>0</v>
      </c>
      <c r="DS572" s="91">
        <f t="shared" si="1631"/>
        <v>328.65570320707138</v>
      </c>
      <c r="DT572" s="90">
        <f t="shared" si="1631"/>
        <v>0</v>
      </c>
      <c r="DU572" s="89">
        <f t="shared" si="1631"/>
        <v>0</v>
      </c>
      <c r="DV572" s="91">
        <f t="shared" si="1631"/>
        <v>0</v>
      </c>
      <c r="DW572" s="90">
        <f t="shared" si="1631"/>
        <v>0</v>
      </c>
      <c r="DX572" s="89">
        <f t="shared" si="1631"/>
        <v>346.32947274178923</v>
      </c>
      <c r="DY572" s="91">
        <f t="shared" si="1631"/>
        <v>1290.8689804838289</v>
      </c>
      <c r="DZ572" s="90">
        <f t="shared" si="1631"/>
        <v>709.38825415325641</v>
      </c>
      <c r="EA572" s="89">
        <f t="shared" si="1631"/>
        <v>0</v>
      </c>
      <c r="EB572" s="91">
        <f t="shared" si="1631"/>
        <v>288.03389142120795</v>
      </c>
      <c r="EC572" s="90">
        <f t="shared" si="1631"/>
        <v>371.80514535059399</v>
      </c>
      <c r="ED572" s="89">
        <f t="shared" si="1631"/>
        <v>1524.524660855802</v>
      </c>
      <c r="EE572" s="91">
        <f t="shared" si="1631"/>
        <v>644.86475919318821</v>
      </c>
      <c r="EF572" s="90">
        <f t="shared" si="1631"/>
        <v>1715.4041711276707</v>
      </c>
      <c r="EG572" s="89">
        <f t="shared" si="1631"/>
        <v>282.26635738593234</v>
      </c>
      <c r="EH572" s="91">
        <f t="shared" si="1631"/>
        <v>313.34981112038622</v>
      </c>
      <c r="EI572" s="90">
        <f t="shared" si="1631"/>
        <v>250.59410800464687</v>
      </c>
      <c r="EJ572" s="89">
        <f t="shared" si="1631"/>
        <v>1508.9972089619027</v>
      </c>
      <c r="EK572" s="91">
        <f t="shared" si="1631"/>
        <v>5467.2618916699539</v>
      </c>
      <c r="EL572" s="90">
        <f t="shared" si="1631"/>
        <v>1914.7130951676477</v>
      </c>
      <c r="EM572" s="89">
        <f t="shared" si="1631"/>
        <v>1108.0155077685806</v>
      </c>
      <c r="EN572" s="91">
        <f t="shared" si="1631"/>
        <v>0</v>
      </c>
      <c r="EO572" s="90">
        <f t="shared" si="1631"/>
        <v>1191.2993193215254</v>
      </c>
    </row>
    <row r="573" spans="2:145" s="120" customFormat="1" x14ac:dyDescent="0.3">
      <c r="B573" s="360"/>
      <c r="C573" s="93" t="str">
        <f t="shared" si="1615"/>
        <v>SAM</v>
      </c>
      <c r="D573" s="94">
        <f t="shared" si="1615"/>
        <v>11</v>
      </c>
      <c r="E573" s="95">
        <f t="shared" si="1615"/>
        <v>12.5</v>
      </c>
      <c r="F573" s="96">
        <f t="shared" si="1615"/>
        <v>11.61</v>
      </c>
      <c r="G573" s="97">
        <f t="shared" si="1615"/>
        <v>399.14451000000003</v>
      </c>
      <c r="H573" s="89"/>
      <c r="I573" s="91"/>
      <c r="J573" s="90"/>
      <c r="K573" s="89">
        <f t="shared" ref="K573:AN573" si="1632">(K374*100/(MAX($K374:$AN374)))</f>
        <v>0</v>
      </c>
      <c r="L573" s="110">
        <f t="shared" si="1632"/>
        <v>2.3601802079826464</v>
      </c>
      <c r="M573" s="90">
        <f t="shared" si="1632"/>
        <v>6.9880439013057387</v>
      </c>
      <c r="N573" s="89">
        <f t="shared" si="1632"/>
        <v>29.313333920895939</v>
      </c>
      <c r="O573" s="110">
        <f t="shared" si="1632"/>
        <v>17.19805130744966</v>
      </c>
      <c r="P573" s="90">
        <f t="shared" si="1632"/>
        <v>100</v>
      </c>
      <c r="Q573" s="89">
        <f t="shared" si="1632"/>
        <v>69.029111608916509</v>
      </c>
      <c r="R573" s="110">
        <f t="shared" si="1632"/>
        <v>51.10177215173632</v>
      </c>
      <c r="S573" s="90">
        <f t="shared" si="1632"/>
        <v>26.559374708734548</v>
      </c>
      <c r="T573" s="89">
        <f t="shared" si="1632"/>
        <v>17.925699364571631</v>
      </c>
      <c r="U573" s="91">
        <f t="shared" si="1632"/>
        <v>48.001733006715305</v>
      </c>
      <c r="V573" s="90">
        <f t="shared" si="1632"/>
        <v>45.971549489973697</v>
      </c>
      <c r="W573" s="89">
        <f t="shared" si="1632"/>
        <v>54.032060767843035</v>
      </c>
      <c r="X573" s="91">
        <f t="shared" si="1632"/>
        <v>58.562767028331919</v>
      </c>
      <c r="Y573" s="90">
        <f t="shared" si="1632"/>
        <v>60.113340030611418</v>
      </c>
      <c r="Z573" s="89">
        <f t="shared" si="1632"/>
        <v>28.495036618544116</v>
      </c>
      <c r="AA573" s="91">
        <f t="shared" si="1632"/>
        <v>51.30650085451029</v>
      </c>
      <c r="AB573" s="90">
        <f t="shared" si="1632"/>
        <v>43.15387533168353</v>
      </c>
      <c r="AC573" s="89">
        <f t="shared" si="1632"/>
        <v>97.675657656599114</v>
      </c>
      <c r="AD573" s="91">
        <f t="shared" si="1632"/>
        <v>69.354098653178738</v>
      </c>
      <c r="AE573" s="90">
        <f t="shared" si="1632"/>
        <v>40.158096367708964</v>
      </c>
      <c r="AF573" s="89">
        <f t="shared" si="1632"/>
        <v>31.587972910833471</v>
      </c>
      <c r="AG573" s="91">
        <f t="shared" si="1632"/>
        <v>99.849500333766187</v>
      </c>
      <c r="AH573" s="90">
        <f t="shared" si="1632"/>
        <v>55.065229024572979</v>
      </c>
      <c r="AI573" s="89">
        <f t="shared" si="1632"/>
        <v>88.99870917634675</v>
      </c>
      <c r="AJ573" s="91">
        <f t="shared" si="1632"/>
        <v>50.694812705887571</v>
      </c>
      <c r="AK573" s="90">
        <f t="shared" si="1632"/>
        <v>30.646906999491236</v>
      </c>
      <c r="AL573" s="89">
        <f t="shared" si="1632"/>
        <v>19.520101498792304</v>
      </c>
      <c r="AM573" s="91">
        <f t="shared" si="1632"/>
        <v>48.743226377083978</v>
      </c>
      <c r="AN573" s="90">
        <f t="shared" si="1632"/>
        <v>75.038311851846075</v>
      </c>
      <c r="AO573" s="89">
        <f t="shared" si="1519"/>
        <v>0</v>
      </c>
      <c r="AP573" s="90">
        <f t="shared" si="1520"/>
        <v>0</v>
      </c>
      <c r="AQ573" s="89">
        <f t="shared" si="1521"/>
        <v>0</v>
      </c>
      <c r="AR573" s="216">
        <f t="shared" si="1522"/>
        <v>0</v>
      </c>
      <c r="AS573" s="142">
        <f t="shared" si="1600"/>
        <v>0</v>
      </c>
      <c r="AT573" s="90">
        <f t="shared" si="1601"/>
        <v>0</v>
      </c>
      <c r="AU573" s="89" t="e">
        <f t="shared" ref="AU573:BX573" si="1633">(AU374*100/$AS573)</f>
        <v>#DIV/0!</v>
      </c>
      <c r="AV573" s="91" t="e">
        <f t="shared" si="1633"/>
        <v>#DIV/0!</v>
      </c>
      <c r="AW573" s="90" t="e">
        <f t="shared" si="1633"/>
        <v>#DIV/0!</v>
      </c>
      <c r="AX573" s="89" t="e">
        <f t="shared" si="1633"/>
        <v>#DIV/0!</v>
      </c>
      <c r="AY573" s="91" t="e">
        <f t="shared" si="1633"/>
        <v>#DIV/0!</v>
      </c>
      <c r="AZ573" s="90" t="e">
        <f t="shared" si="1633"/>
        <v>#DIV/0!</v>
      </c>
      <c r="BA573" s="89" t="e">
        <f t="shared" si="1633"/>
        <v>#DIV/0!</v>
      </c>
      <c r="BB573" s="91" t="e">
        <f t="shared" si="1633"/>
        <v>#DIV/0!</v>
      </c>
      <c r="BC573" s="90" t="e">
        <f t="shared" si="1633"/>
        <v>#DIV/0!</v>
      </c>
      <c r="BD573" s="89" t="e">
        <f t="shared" si="1633"/>
        <v>#DIV/0!</v>
      </c>
      <c r="BE573" s="91" t="e">
        <f t="shared" si="1633"/>
        <v>#DIV/0!</v>
      </c>
      <c r="BF573" s="90" t="e">
        <f t="shared" si="1633"/>
        <v>#DIV/0!</v>
      </c>
      <c r="BG573" s="89" t="e">
        <f t="shared" si="1633"/>
        <v>#DIV/0!</v>
      </c>
      <c r="BH573" s="91" t="e">
        <f t="shared" si="1633"/>
        <v>#DIV/0!</v>
      </c>
      <c r="BI573" s="90" t="e">
        <f t="shared" si="1633"/>
        <v>#DIV/0!</v>
      </c>
      <c r="BJ573" s="89" t="e">
        <f t="shared" si="1633"/>
        <v>#DIV/0!</v>
      </c>
      <c r="BK573" s="91" t="e">
        <f t="shared" si="1633"/>
        <v>#DIV/0!</v>
      </c>
      <c r="BL573" s="90" t="e">
        <f t="shared" si="1633"/>
        <v>#DIV/0!</v>
      </c>
      <c r="BM573" s="89" t="e">
        <f t="shared" si="1633"/>
        <v>#DIV/0!</v>
      </c>
      <c r="BN573" s="91" t="e">
        <f t="shared" si="1633"/>
        <v>#DIV/0!</v>
      </c>
      <c r="BO573" s="90" t="e">
        <f t="shared" si="1633"/>
        <v>#DIV/0!</v>
      </c>
      <c r="BP573" s="89" t="e">
        <f t="shared" si="1633"/>
        <v>#DIV/0!</v>
      </c>
      <c r="BQ573" s="91" t="e">
        <f t="shared" si="1633"/>
        <v>#DIV/0!</v>
      </c>
      <c r="BR573" s="90" t="e">
        <f t="shared" si="1633"/>
        <v>#DIV/0!</v>
      </c>
      <c r="BS573" s="89" t="e">
        <f t="shared" si="1633"/>
        <v>#DIV/0!</v>
      </c>
      <c r="BT573" s="91" t="e">
        <f t="shared" si="1633"/>
        <v>#DIV/0!</v>
      </c>
      <c r="BU573" s="90" t="e">
        <f t="shared" si="1633"/>
        <v>#DIV/0!</v>
      </c>
      <c r="BV573" s="89" t="e">
        <f t="shared" si="1633"/>
        <v>#DIV/0!</v>
      </c>
      <c r="BW573" s="91" t="e">
        <f t="shared" si="1633"/>
        <v>#DIV/0!</v>
      </c>
      <c r="BX573" s="90" t="e">
        <f t="shared" si="1633"/>
        <v>#DIV/0!</v>
      </c>
      <c r="BY573" s="89"/>
      <c r="BZ573" s="91"/>
      <c r="CA573" s="90"/>
      <c r="CB573" s="89">
        <f t="shared" ref="CB573:DE573" si="1634">(CB374*100/(MAX($CB374:$CN374,$CP374:$CZ374,$DB374:$DE374)))</f>
        <v>2.2265617603396977</v>
      </c>
      <c r="CC573" s="91">
        <f t="shared" si="1634"/>
        <v>11.758548418116035</v>
      </c>
      <c r="CD573" s="92">
        <f t="shared" si="1634"/>
        <v>5.7517421210177311</v>
      </c>
      <c r="CE573" s="89">
        <f t="shared" si="1634"/>
        <v>5.3843621962077339</v>
      </c>
      <c r="CF573" s="91">
        <f t="shared" si="1634"/>
        <v>8.5057570033776848</v>
      </c>
      <c r="CG573" s="90">
        <f t="shared" si="1634"/>
        <v>9.1329873195259594</v>
      </c>
      <c r="CH573" s="89">
        <f t="shared" si="1634"/>
        <v>35.559529327874323</v>
      </c>
      <c r="CI573" s="91">
        <f t="shared" si="1634"/>
        <v>23.939970466227059</v>
      </c>
      <c r="CJ573" s="90">
        <f t="shared" si="1634"/>
        <v>16.976552134402599</v>
      </c>
      <c r="CK573" s="89">
        <f t="shared" si="1634"/>
        <v>13.747348561105953</v>
      </c>
      <c r="CL573" s="91">
        <f t="shared" si="1634"/>
        <v>17.711196176577982</v>
      </c>
      <c r="CM573" s="90">
        <f t="shared" si="1634"/>
        <v>19.398046154920955</v>
      </c>
      <c r="CN573" s="89">
        <f t="shared" si="1634"/>
        <v>33.153719984391842</v>
      </c>
      <c r="CO573" s="91">
        <f t="shared" si="1634"/>
        <v>22.179809129356599</v>
      </c>
      <c r="CP573" s="90">
        <f t="shared" si="1634"/>
        <v>12.588400028654632</v>
      </c>
      <c r="CQ573" s="89">
        <f t="shared" si="1634"/>
        <v>8.4191266088583099</v>
      </c>
      <c r="CR573" s="91">
        <f t="shared" si="1634"/>
        <v>44.557669715568643</v>
      </c>
      <c r="CS573" s="90">
        <f t="shared" si="1634"/>
        <v>48.008474071663819</v>
      </c>
      <c r="CT573" s="89">
        <f t="shared" si="1634"/>
        <v>100</v>
      </c>
      <c r="CU573" s="91">
        <f t="shared" si="1634"/>
        <v>30.218248614717581</v>
      </c>
      <c r="CV573" s="90">
        <f t="shared" si="1634"/>
        <v>16.995385461961543</v>
      </c>
      <c r="CW573" s="89">
        <f t="shared" si="1634"/>
        <v>13.381010931479507</v>
      </c>
      <c r="CX573" s="91">
        <f t="shared" si="1634"/>
        <v>22.163552251482191</v>
      </c>
      <c r="CY573" s="90">
        <f t="shared" si="1634"/>
        <v>20.218644655663184</v>
      </c>
      <c r="CZ573" s="89">
        <f t="shared" si="1634"/>
        <v>39.587185575025003</v>
      </c>
      <c r="DA573" s="91">
        <f t="shared" si="1634"/>
        <v>26.71345542169864</v>
      </c>
      <c r="DB573" s="90">
        <f t="shared" si="1634"/>
        <v>23.48424672677087</v>
      </c>
      <c r="DC573" s="89">
        <f t="shared" si="1634"/>
        <v>8.7388895588581743</v>
      </c>
      <c r="DD573" s="91">
        <f t="shared" si="1634"/>
        <v>22.802050451189544</v>
      </c>
      <c r="DE573" s="90">
        <f t="shared" si="1634"/>
        <v>32.827152991269863</v>
      </c>
      <c r="DF573" s="89">
        <f t="shared" si="1527"/>
        <v>0</v>
      </c>
      <c r="DG573" s="90">
        <f t="shared" si="1528"/>
        <v>0</v>
      </c>
      <c r="DH573" s="89">
        <f t="shared" si="1529"/>
        <v>0</v>
      </c>
      <c r="DI573" s="216">
        <f t="shared" si="1530"/>
        <v>0</v>
      </c>
      <c r="DJ573" s="142">
        <f t="shared" si="1604"/>
        <v>0</v>
      </c>
      <c r="DK573" s="90">
        <f t="shared" si="1605"/>
        <v>0</v>
      </c>
      <c r="DL573" s="89" t="e">
        <f t="shared" ref="DL573:EO573" si="1635">(DL374*100/$DJ573)</f>
        <v>#DIV/0!</v>
      </c>
      <c r="DM573" s="91" t="e">
        <f t="shared" si="1635"/>
        <v>#DIV/0!</v>
      </c>
      <c r="DN573" s="90" t="e">
        <f t="shared" si="1635"/>
        <v>#DIV/0!</v>
      </c>
      <c r="DO573" s="89" t="e">
        <f t="shared" si="1635"/>
        <v>#DIV/0!</v>
      </c>
      <c r="DP573" s="91" t="e">
        <f t="shared" si="1635"/>
        <v>#DIV/0!</v>
      </c>
      <c r="DQ573" s="90" t="e">
        <f t="shared" si="1635"/>
        <v>#DIV/0!</v>
      </c>
      <c r="DR573" s="89" t="e">
        <f t="shared" si="1635"/>
        <v>#DIV/0!</v>
      </c>
      <c r="DS573" s="91" t="e">
        <f t="shared" si="1635"/>
        <v>#DIV/0!</v>
      </c>
      <c r="DT573" s="90" t="e">
        <f t="shared" si="1635"/>
        <v>#DIV/0!</v>
      </c>
      <c r="DU573" s="89" t="e">
        <f t="shared" si="1635"/>
        <v>#DIV/0!</v>
      </c>
      <c r="DV573" s="91" t="e">
        <f t="shared" si="1635"/>
        <v>#DIV/0!</v>
      </c>
      <c r="DW573" s="90" t="e">
        <f t="shared" si="1635"/>
        <v>#DIV/0!</v>
      </c>
      <c r="DX573" s="89" t="e">
        <f t="shared" si="1635"/>
        <v>#DIV/0!</v>
      </c>
      <c r="DY573" s="91" t="e">
        <f t="shared" si="1635"/>
        <v>#DIV/0!</v>
      </c>
      <c r="DZ573" s="90" t="e">
        <f t="shared" si="1635"/>
        <v>#DIV/0!</v>
      </c>
      <c r="EA573" s="89" t="e">
        <f t="shared" si="1635"/>
        <v>#DIV/0!</v>
      </c>
      <c r="EB573" s="91" t="e">
        <f t="shared" si="1635"/>
        <v>#DIV/0!</v>
      </c>
      <c r="EC573" s="90" t="e">
        <f t="shared" si="1635"/>
        <v>#DIV/0!</v>
      </c>
      <c r="ED573" s="89" t="e">
        <f t="shared" si="1635"/>
        <v>#DIV/0!</v>
      </c>
      <c r="EE573" s="91" t="e">
        <f t="shared" si="1635"/>
        <v>#DIV/0!</v>
      </c>
      <c r="EF573" s="90" t="e">
        <f t="shared" si="1635"/>
        <v>#DIV/0!</v>
      </c>
      <c r="EG573" s="89" t="e">
        <f t="shared" si="1635"/>
        <v>#DIV/0!</v>
      </c>
      <c r="EH573" s="91" t="e">
        <f t="shared" si="1635"/>
        <v>#DIV/0!</v>
      </c>
      <c r="EI573" s="90" t="e">
        <f t="shared" si="1635"/>
        <v>#DIV/0!</v>
      </c>
      <c r="EJ573" s="89" t="e">
        <f t="shared" si="1635"/>
        <v>#DIV/0!</v>
      </c>
      <c r="EK573" s="91" t="e">
        <f t="shared" si="1635"/>
        <v>#DIV/0!</v>
      </c>
      <c r="EL573" s="90" t="e">
        <f t="shared" si="1635"/>
        <v>#DIV/0!</v>
      </c>
      <c r="EM573" s="89" t="e">
        <f t="shared" si="1635"/>
        <v>#DIV/0!</v>
      </c>
      <c r="EN573" s="91" t="e">
        <f t="shared" si="1635"/>
        <v>#DIV/0!</v>
      </c>
      <c r="EO573" s="90" t="e">
        <f t="shared" si="1635"/>
        <v>#DIV/0!</v>
      </c>
    </row>
    <row r="574" spans="2:145" s="120" customFormat="1" x14ac:dyDescent="0.3">
      <c r="B574" s="360"/>
      <c r="C574" s="146" t="str">
        <f t="shared" si="1615"/>
        <v>Decarboxy-SAM</v>
      </c>
      <c r="D574" s="155">
        <f t="shared" si="1615"/>
        <v>9.1</v>
      </c>
      <c r="E574" s="156">
        <f t="shared" si="1615"/>
        <v>9.4</v>
      </c>
      <c r="F574" s="157">
        <f t="shared" si="1615"/>
        <v>9.24</v>
      </c>
      <c r="G574" s="158">
        <f t="shared" si="1615"/>
        <v>355.15469000000002</v>
      </c>
      <c r="H574" s="143"/>
      <c r="I574" s="154"/>
      <c r="J574" s="144"/>
      <c r="K574" s="143">
        <f t="shared" ref="K574:AN574" si="1636">(K375*100/(MAX($K375:$AN375)))</f>
        <v>15.23917945237628</v>
      </c>
      <c r="L574" s="150">
        <f t="shared" si="1636"/>
        <v>18.981046936906431</v>
      </c>
      <c r="M574" s="144">
        <f t="shared" si="1636"/>
        <v>33.462624273562263</v>
      </c>
      <c r="N574" s="143">
        <f t="shared" si="1636"/>
        <v>41.744441507940273</v>
      </c>
      <c r="O574" s="150">
        <f t="shared" si="1636"/>
        <v>73.995230684193601</v>
      </c>
      <c r="P574" s="144">
        <f t="shared" si="1636"/>
        <v>31.638105152878023</v>
      </c>
      <c r="Q574" s="143">
        <f t="shared" si="1636"/>
        <v>38.58407036265605</v>
      </c>
      <c r="R574" s="150">
        <f t="shared" si="1636"/>
        <v>48.812097807223211</v>
      </c>
      <c r="S574" s="144">
        <f t="shared" si="1636"/>
        <v>12.209967927118752</v>
      </c>
      <c r="T574" s="143">
        <f t="shared" si="1636"/>
        <v>75.65394048333215</v>
      </c>
      <c r="U574" s="154">
        <f t="shared" si="1636"/>
        <v>41.318185801925424</v>
      </c>
      <c r="V574" s="144">
        <f t="shared" si="1636"/>
        <v>53.901599817874384</v>
      </c>
      <c r="W574" s="143">
        <f t="shared" si="1636"/>
        <v>54.567165888542824</v>
      </c>
      <c r="X574" s="154">
        <f t="shared" si="1636"/>
        <v>53.612362948391009</v>
      </c>
      <c r="Y574" s="90">
        <f t="shared" si="1636"/>
        <v>8.2796780794596962</v>
      </c>
      <c r="Z574" s="143">
        <f t="shared" si="1636"/>
        <v>92.183710454362256</v>
      </c>
      <c r="AA574" s="154">
        <f t="shared" si="1636"/>
        <v>66.974207979597892</v>
      </c>
      <c r="AB574" s="144">
        <f t="shared" si="1636"/>
        <v>66.547073472695928</v>
      </c>
      <c r="AC574" s="89">
        <f t="shared" si="1636"/>
        <v>17.223150406410152</v>
      </c>
      <c r="AD574" s="154">
        <f t="shared" si="1636"/>
        <v>36.103751132494068</v>
      </c>
      <c r="AE574" s="144">
        <f t="shared" si="1636"/>
        <v>26.695368234224894</v>
      </c>
      <c r="AF574" s="143">
        <f t="shared" si="1636"/>
        <v>100</v>
      </c>
      <c r="AG574" s="154">
        <f t="shared" si="1636"/>
        <v>73.420518615314322</v>
      </c>
      <c r="AH574" s="144">
        <f t="shared" si="1636"/>
        <v>54.227312725957667</v>
      </c>
      <c r="AI574" s="143">
        <f t="shared" si="1636"/>
        <v>1.6796703636217711</v>
      </c>
      <c r="AJ574" s="154">
        <f t="shared" si="1636"/>
        <v>1.7410524876253632</v>
      </c>
      <c r="AK574" s="144">
        <f t="shared" si="1636"/>
        <v>4.1297831174580715</v>
      </c>
      <c r="AL574" s="143">
        <f t="shared" si="1636"/>
        <v>62.092496389505207</v>
      </c>
      <c r="AM574" s="154">
        <f t="shared" si="1636"/>
        <v>43.491139438654628</v>
      </c>
      <c r="AN574" s="144">
        <f t="shared" si="1636"/>
        <v>21.268190001769639</v>
      </c>
      <c r="AO574" s="143">
        <f t="shared" si="1519"/>
        <v>6.3132609179944978</v>
      </c>
      <c r="AP574" s="144">
        <f t="shared" si="1520"/>
        <v>3.0111392155012644</v>
      </c>
      <c r="AQ574" s="143">
        <f t="shared" si="1521"/>
        <v>5.1991511866550706</v>
      </c>
      <c r="AR574" s="219">
        <f t="shared" si="1522"/>
        <v>0.94040018059079156</v>
      </c>
      <c r="AS574" s="210">
        <f t="shared" si="1600"/>
        <v>5.7562060523247851</v>
      </c>
      <c r="AT574" s="144">
        <f t="shared" si="1601"/>
        <v>2.2991228894425513</v>
      </c>
      <c r="AU574" s="143">
        <f t="shared" ref="AU574:BX574" si="1637">(AU375*100/$AS574)</f>
        <v>0</v>
      </c>
      <c r="AV574" s="154">
        <f t="shared" si="1637"/>
        <v>0</v>
      </c>
      <c r="AW574" s="144">
        <f t="shared" si="1637"/>
        <v>8.3819323316164507</v>
      </c>
      <c r="AX574" s="143">
        <f t="shared" si="1637"/>
        <v>30.293488157728717</v>
      </c>
      <c r="AY574" s="154">
        <f t="shared" si="1637"/>
        <v>49.960963231807312</v>
      </c>
      <c r="AZ574" s="144">
        <f t="shared" si="1637"/>
        <v>55.172834181986772</v>
      </c>
      <c r="BA574" s="143">
        <f t="shared" si="1637"/>
        <v>67.590629267048016</v>
      </c>
      <c r="BB574" s="154">
        <f t="shared" si="1637"/>
        <v>56.184029379932454</v>
      </c>
      <c r="BC574" s="144">
        <f t="shared" si="1637"/>
        <v>113.24029321030044</v>
      </c>
      <c r="BD574" s="143">
        <f t="shared" si="1637"/>
        <v>105.88411887793491</v>
      </c>
      <c r="BE574" s="154">
        <f t="shared" si="1637"/>
        <v>0</v>
      </c>
      <c r="BF574" s="144">
        <f t="shared" si="1637"/>
        <v>218.54369388268404</v>
      </c>
      <c r="BG574" s="143">
        <f t="shared" si="1637"/>
        <v>163.71274670504428</v>
      </c>
      <c r="BH574" s="154">
        <f t="shared" si="1637"/>
        <v>139.07289298237941</v>
      </c>
      <c r="BI574" s="144">
        <f t="shared" si="1637"/>
        <v>144.45195166745265</v>
      </c>
      <c r="BJ574" s="143">
        <f t="shared" si="1637"/>
        <v>238.75270899170471</v>
      </c>
      <c r="BK574" s="154">
        <f t="shared" si="1637"/>
        <v>191.41328429958529</v>
      </c>
      <c r="BL574" s="144">
        <f t="shared" si="1637"/>
        <v>154.9606405729015</v>
      </c>
      <c r="BM574" s="143">
        <f t="shared" si="1637"/>
        <v>168.76776664295267</v>
      </c>
      <c r="BN574" s="154">
        <f t="shared" si="1637"/>
        <v>187.00158530463406</v>
      </c>
      <c r="BO574" s="144">
        <f t="shared" si="1637"/>
        <v>79.059472258462165</v>
      </c>
      <c r="BP574" s="143">
        <f t="shared" si="1637"/>
        <v>188.89947123315002</v>
      </c>
      <c r="BQ574" s="154">
        <f t="shared" si="1637"/>
        <v>262.70804947799235</v>
      </c>
      <c r="BR574" s="144">
        <f t="shared" si="1637"/>
        <v>244.97893125672863</v>
      </c>
      <c r="BS574" s="143">
        <f t="shared" si="1637"/>
        <v>233.39062753870419</v>
      </c>
      <c r="BT574" s="154">
        <f t="shared" si="1637"/>
        <v>142.10371059381154</v>
      </c>
      <c r="BU574" s="144">
        <f t="shared" si="1637"/>
        <v>129.14540260538763</v>
      </c>
      <c r="BV574" s="143">
        <f t="shared" si="1637"/>
        <v>182.05592959421551</v>
      </c>
      <c r="BW574" s="154">
        <f t="shared" si="1637"/>
        <v>163.73763819884789</v>
      </c>
      <c r="BX574" s="144">
        <f t="shared" si="1637"/>
        <v>109.35250554075202</v>
      </c>
      <c r="BY574" s="143"/>
      <c r="BZ574" s="154"/>
      <c r="CA574" s="144"/>
      <c r="CB574" s="143">
        <f t="shared" ref="CB574:DE574" si="1638">(CB375*100/(MAX($CB375:$CN375,$CP375:$CZ375,$DB375:$DE375)))</f>
        <v>1.20498637956166</v>
      </c>
      <c r="CC574" s="154">
        <f t="shared" si="1638"/>
        <v>6.1917032026623469</v>
      </c>
      <c r="CD574" s="159">
        <f t="shared" si="1638"/>
        <v>31.608898431735415</v>
      </c>
      <c r="CE574" s="143">
        <f t="shared" si="1638"/>
        <v>21.697617102738782</v>
      </c>
      <c r="CF574" s="154">
        <f t="shared" si="1638"/>
        <v>14.434379026284994</v>
      </c>
      <c r="CG574" s="144">
        <f t="shared" si="1638"/>
        <v>47.087904415141352</v>
      </c>
      <c r="CH574" s="143">
        <f t="shared" si="1638"/>
        <v>39.005566380665712</v>
      </c>
      <c r="CI574" s="154">
        <f t="shared" si="1638"/>
        <v>56.263271924124247</v>
      </c>
      <c r="CJ574" s="144">
        <f t="shared" si="1638"/>
        <v>87.948681958401522</v>
      </c>
      <c r="CK574" s="143">
        <f t="shared" si="1638"/>
        <v>43.955044585465849</v>
      </c>
      <c r="CL574" s="154">
        <f t="shared" si="1638"/>
        <v>19.979415139531209</v>
      </c>
      <c r="CM574" s="144">
        <f t="shared" si="1638"/>
        <v>37.673503849872809</v>
      </c>
      <c r="CN574" s="143">
        <f t="shared" si="1638"/>
        <v>9.4018913739766017</v>
      </c>
      <c r="CO574" s="91">
        <f t="shared" si="1638"/>
        <v>26.080159513992406</v>
      </c>
      <c r="CP574" s="144">
        <f t="shared" si="1638"/>
        <v>53.97662391119988</v>
      </c>
      <c r="CQ574" s="143">
        <f t="shared" si="1638"/>
        <v>94.316362090531413</v>
      </c>
      <c r="CR574" s="154">
        <f t="shared" si="1638"/>
        <v>43.826206840046169</v>
      </c>
      <c r="CS574" s="144">
        <f t="shared" si="1638"/>
        <v>71.488151325028952</v>
      </c>
      <c r="CT574" s="143">
        <f t="shared" si="1638"/>
        <v>43.070351844928226</v>
      </c>
      <c r="CU574" s="154">
        <f t="shared" si="1638"/>
        <v>28.593476571777231</v>
      </c>
      <c r="CV574" s="144">
        <f t="shared" si="1638"/>
        <v>35.875525032862249</v>
      </c>
      <c r="CW574" s="143">
        <f t="shared" si="1638"/>
        <v>83.361375561242269</v>
      </c>
      <c r="CX574" s="154">
        <f t="shared" si="1638"/>
        <v>40.252091731951026</v>
      </c>
      <c r="CY574" s="144">
        <f t="shared" si="1638"/>
        <v>100.00000000000001</v>
      </c>
      <c r="CZ574" s="143">
        <f t="shared" si="1638"/>
        <v>5.1596739034472554</v>
      </c>
      <c r="DA574" s="91">
        <f t="shared" si="1638"/>
        <v>18.52378524265545</v>
      </c>
      <c r="DB574" s="144">
        <f t="shared" si="1638"/>
        <v>40.6060926031275</v>
      </c>
      <c r="DC574" s="143">
        <f t="shared" si="1638"/>
        <v>92.716958994781805</v>
      </c>
      <c r="DD574" s="154">
        <f t="shared" si="1638"/>
        <v>78.136238579117546</v>
      </c>
      <c r="DE574" s="144">
        <f t="shared" si="1638"/>
        <v>45.345165414190191</v>
      </c>
      <c r="DF574" s="143">
        <f t="shared" si="1527"/>
        <v>4.6862543414236688</v>
      </c>
      <c r="DG574" s="144">
        <f t="shared" si="1528"/>
        <v>3.5063840196649934</v>
      </c>
      <c r="DH574" s="143">
        <f t="shared" si="1529"/>
        <v>8.3423987278656728</v>
      </c>
      <c r="DI574" s="219">
        <f t="shared" si="1530"/>
        <v>0.66587928015435527</v>
      </c>
      <c r="DJ574" s="210">
        <f t="shared" si="1604"/>
        <v>6.5143265346446695</v>
      </c>
      <c r="DK574" s="144">
        <f t="shared" si="1605"/>
        <v>3.1162333029120779</v>
      </c>
      <c r="DL574" s="143">
        <f t="shared" ref="DL574:EO574" si="1639">(DL375*100/$DJ574)</f>
        <v>220.90720878906666</v>
      </c>
      <c r="DM574" s="154">
        <f t="shared" si="1639"/>
        <v>132.30988351928985</v>
      </c>
      <c r="DN574" s="144">
        <f t="shared" si="1639"/>
        <v>127.93282287507377</v>
      </c>
      <c r="DO574" s="143">
        <f t="shared" si="1639"/>
        <v>258.43916552107629</v>
      </c>
      <c r="DP574" s="154">
        <f t="shared" si="1639"/>
        <v>144.98866830662035</v>
      </c>
      <c r="DQ574" s="144">
        <f t="shared" si="1639"/>
        <v>137.40866261014688</v>
      </c>
      <c r="DR574" s="143">
        <f t="shared" si="1639"/>
        <v>204.96545109431665</v>
      </c>
      <c r="DS574" s="154">
        <f t="shared" si="1639"/>
        <v>0</v>
      </c>
      <c r="DT574" s="144">
        <f t="shared" si="1639"/>
        <v>0</v>
      </c>
      <c r="DU574" s="143">
        <f t="shared" si="1639"/>
        <v>0</v>
      </c>
      <c r="DV574" s="154">
        <f t="shared" si="1639"/>
        <v>0</v>
      </c>
      <c r="DW574" s="144">
        <f t="shared" si="1639"/>
        <v>0</v>
      </c>
      <c r="DX574" s="143">
        <f t="shared" si="1639"/>
        <v>0</v>
      </c>
      <c r="DY574" s="154">
        <f t="shared" si="1639"/>
        <v>0</v>
      </c>
      <c r="DZ574" s="144">
        <f t="shared" si="1639"/>
        <v>0</v>
      </c>
      <c r="EA574" s="143">
        <f t="shared" si="1639"/>
        <v>0</v>
      </c>
      <c r="EB574" s="154">
        <f t="shared" si="1639"/>
        <v>0</v>
      </c>
      <c r="EC574" s="144">
        <f t="shared" si="1639"/>
        <v>0</v>
      </c>
      <c r="ED574" s="143">
        <f t="shared" si="1639"/>
        <v>13.569499740561684</v>
      </c>
      <c r="EE574" s="154">
        <f t="shared" si="1639"/>
        <v>0</v>
      </c>
      <c r="EF574" s="144">
        <f t="shared" si="1639"/>
        <v>0</v>
      </c>
      <c r="EG574" s="143">
        <f t="shared" si="1639"/>
        <v>8.8130107867586212</v>
      </c>
      <c r="EH574" s="154">
        <f t="shared" si="1639"/>
        <v>0</v>
      </c>
      <c r="EI574" s="144">
        <f t="shared" si="1639"/>
        <v>0</v>
      </c>
      <c r="EJ574" s="143">
        <f t="shared" si="1639"/>
        <v>0</v>
      </c>
      <c r="EK574" s="154">
        <f t="shared" si="1639"/>
        <v>0</v>
      </c>
      <c r="EL574" s="144">
        <f t="shared" si="1639"/>
        <v>0</v>
      </c>
      <c r="EM574" s="143">
        <f t="shared" si="1639"/>
        <v>0</v>
      </c>
      <c r="EN574" s="154">
        <f t="shared" si="1639"/>
        <v>0</v>
      </c>
      <c r="EO574" s="144">
        <f t="shared" si="1639"/>
        <v>10.104297871827084</v>
      </c>
    </row>
    <row r="575" spans="2:145" s="120" customFormat="1" x14ac:dyDescent="0.3">
      <c r="B575" s="360"/>
      <c r="C575" s="146" t="str">
        <f t="shared" si="1615"/>
        <v>Methylthioribose-P</v>
      </c>
      <c r="D575" s="155">
        <f t="shared" si="1615"/>
        <v>10</v>
      </c>
      <c r="E575" s="156">
        <f t="shared" si="1615"/>
        <v>11.7</v>
      </c>
      <c r="F575" s="157" t="str">
        <f t="shared" si="1615"/>
        <v>--</v>
      </c>
      <c r="G575" s="158">
        <f t="shared" si="1615"/>
        <v>259.00468000000001</v>
      </c>
      <c r="H575" s="143"/>
      <c r="I575" s="154"/>
      <c r="J575" s="144"/>
      <c r="K575" s="143" t="e">
        <f t="shared" ref="K575:AN575" si="1640">(K376*100/(MAX($K376:$AN376)))</f>
        <v>#DIV/0!</v>
      </c>
      <c r="L575" s="150" t="e">
        <f t="shared" si="1640"/>
        <v>#DIV/0!</v>
      </c>
      <c r="M575" s="144" t="e">
        <f t="shared" si="1640"/>
        <v>#DIV/0!</v>
      </c>
      <c r="N575" s="143" t="e">
        <f t="shared" si="1640"/>
        <v>#DIV/0!</v>
      </c>
      <c r="O575" s="150" t="e">
        <f t="shared" si="1640"/>
        <v>#DIV/0!</v>
      </c>
      <c r="P575" s="144" t="e">
        <f t="shared" si="1640"/>
        <v>#DIV/0!</v>
      </c>
      <c r="Q575" s="143" t="e">
        <f t="shared" si="1640"/>
        <v>#DIV/0!</v>
      </c>
      <c r="R575" s="150" t="e">
        <f t="shared" si="1640"/>
        <v>#DIV/0!</v>
      </c>
      <c r="S575" s="144" t="e">
        <f t="shared" si="1640"/>
        <v>#DIV/0!</v>
      </c>
      <c r="T575" s="143" t="e">
        <f t="shared" si="1640"/>
        <v>#DIV/0!</v>
      </c>
      <c r="U575" s="154" t="e">
        <f t="shared" si="1640"/>
        <v>#DIV/0!</v>
      </c>
      <c r="V575" s="144" t="e">
        <f t="shared" si="1640"/>
        <v>#DIV/0!</v>
      </c>
      <c r="W575" s="143" t="e">
        <f t="shared" si="1640"/>
        <v>#DIV/0!</v>
      </c>
      <c r="X575" s="154" t="e">
        <f t="shared" si="1640"/>
        <v>#DIV/0!</v>
      </c>
      <c r="Y575" s="90" t="e">
        <f t="shared" si="1640"/>
        <v>#DIV/0!</v>
      </c>
      <c r="Z575" s="143" t="e">
        <f t="shared" si="1640"/>
        <v>#DIV/0!</v>
      </c>
      <c r="AA575" s="154" t="e">
        <f t="shared" si="1640"/>
        <v>#DIV/0!</v>
      </c>
      <c r="AB575" s="144" t="e">
        <f t="shared" si="1640"/>
        <v>#DIV/0!</v>
      </c>
      <c r="AC575" s="89" t="e">
        <f t="shared" si="1640"/>
        <v>#DIV/0!</v>
      </c>
      <c r="AD575" s="154" t="e">
        <f t="shared" si="1640"/>
        <v>#DIV/0!</v>
      </c>
      <c r="AE575" s="144" t="e">
        <f t="shared" si="1640"/>
        <v>#DIV/0!</v>
      </c>
      <c r="AF575" s="143" t="e">
        <f t="shared" si="1640"/>
        <v>#DIV/0!</v>
      </c>
      <c r="AG575" s="154" t="e">
        <f t="shared" si="1640"/>
        <v>#DIV/0!</v>
      </c>
      <c r="AH575" s="144" t="e">
        <f t="shared" si="1640"/>
        <v>#DIV/0!</v>
      </c>
      <c r="AI575" s="143" t="e">
        <f t="shared" si="1640"/>
        <v>#DIV/0!</v>
      </c>
      <c r="AJ575" s="154" t="e">
        <f t="shared" si="1640"/>
        <v>#DIV/0!</v>
      </c>
      <c r="AK575" s="144" t="e">
        <f t="shared" si="1640"/>
        <v>#DIV/0!</v>
      </c>
      <c r="AL575" s="143" t="e">
        <f t="shared" si="1640"/>
        <v>#DIV/0!</v>
      </c>
      <c r="AM575" s="154" t="e">
        <f t="shared" si="1640"/>
        <v>#DIV/0!</v>
      </c>
      <c r="AN575" s="144" t="e">
        <f t="shared" si="1640"/>
        <v>#DIV/0!</v>
      </c>
      <c r="AO575" s="143">
        <f t="shared" si="1519"/>
        <v>0</v>
      </c>
      <c r="AP575" s="144">
        <f t="shared" si="1520"/>
        <v>0</v>
      </c>
      <c r="AQ575" s="143">
        <f t="shared" si="1521"/>
        <v>0</v>
      </c>
      <c r="AR575" s="219">
        <f t="shared" si="1522"/>
        <v>0</v>
      </c>
      <c r="AS575" s="210">
        <f t="shared" si="1600"/>
        <v>0</v>
      </c>
      <c r="AT575" s="144">
        <f t="shared" si="1601"/>
        <v>0</v>
      </c>
      <c r="AU575" s="143" t="e">
        <f t="shared" ref="AU575:BX575" si="1641">(AU376*100/$AS575)</f>
        <v>#DIV/0!</v>
      </c>
      <c r="AV575" s="154" t="e">
        <f t="shared" si="1641"/>
        <v>#DIV/0!</v>
      </c>
      <c r="AW575" s="144" t="e">
        <f t="shared" si="1641"/>
        <v>#DIV/0!</v>
      </c>
      <c r="AX575" s="143" t="e">
        <f t="shared" si="1641"/>
        <v>#DIV/0!</v>
      </c>
      <c r="AY575" s="154" t="e">
        <f t="shared" si="1641"/>
        <v>#DIV/0!</v>
      </c>
      <c r="AZ575" s="144" t="e">
        <f t="shared" si="1641"/>
        <v>#DIV/0!</v>
      </c>
      <c r="BA575" s="143" t="e">
        <f t="shared" si="1641"/>
        <v>#DIV/0!</v>
      </c>
      <c r="BB575" s="154" t="e">
        <f t="shared" si="1641"/>
        <v>#DIV/0!</v>
      </c>
      <c r="BC575" s="144" t="e">
        <f t="shared" si="1641"/>
        <v>#DIV/0!</v>
      </c>
      <c r="BD575" s="143" t="e">
        <f t="shared" si="1641"/>
        <v>#DIV/0!</v>
      </c>
      <c r="BE575" s="154" t="e">
        <f t="shared" si="1641"/>
        <v>#DIV/0!</v>
      </c>
      <c r="BF575" s="144" t="e">
        <f t="shared" si="1641"/>
        <v>#DIV/0!</v>
      </c>
      <c r="BG575" s="143" t="e">
        <f t="shared" si="1641"/>
        <v>#DIV/0!</v>
      </c>
      <c r="BH575" s="154" t="e">
        <f t="shared" si="1641"/>
        <v>#DIV/0!</v>
      </c>
      <c r="BI575" s="144" t="e">
        <f t="shared" si="1641"/>
        <v>#DIV/0!</v>
      </c>
      <c r="BJ575" s="143" t="e">
        <f t="shared" si="1641"/>
        <v>#DIV/0!</v>
      </c>
      <c r="BK575" s="154" t="e">
        <f t="shared" si="1641"/>
        <v>#DIV/0!</v>
      </c>
      <c r="BL575" s="144" t="e">
        <f t="shared" si="1641"/>
        <v>#DIV/0!</v>
      </c>
      <c r="BM575" s="143" t="e">
        <f t="shared" si="1641"/>
        <v>#DIV/0!</v>
      </c>
      <c r="BN575" s="154" t="e">
        <f t="shared" si="1641"/>
        <v>#DIV/0!</v>
      </c>
      <c r="BO575" s="144" t="e">
        <f t="shared" si="1641"/>
        <v>#DIV/0!</v>
      </c>
      <c r="BP575" s="143" t="e">
        <f t="shared" si="1641"/>
        <v>#DIV/0!</v>
      </c>
      <c r="BQ575" s="154" t="e">
        <f t="shared" si="1641"/>
        <v>#DIV/0!</v>
      </c>
      <c r="BR575" s="144" t="e">
        <f t="shared" si="1641"/>
        <v>#DIV/0!</v>
      </c>
      <c r="BS575" s="143" t="e">
        <f t="shared" si="1641"/>
        <v>#DIV/0!</v>
      </c>
      <c r="BT575" s="154" t="e">
        <f t="shared" si="1641"/>
        <v>#DIV/0!</v>
      </c>
      <c r="BU575" s="144" t="e">
        <f t="shared" si="1641"/>
        <v>#DIV/0!</v>
      </c>
      <c r="BV575" s="143" t="e">
        <f t="shared" si="1641"/>
        <v>#DIV/0!</v>
      </c>
      <c r="BW575" s="154" t="e">
        <f t="shared" si="1641"/>
        <v>#DIV/0!</v>
      </c>
      <c r="BX575" s="144" t="e">
        <f t="shared" si="1641"/>
        <v>#DIV/0!</v>
      </c>
      <c r="BY575" s="143"/>
      <c r="BZ575" s="154"/>
      <c r="CA575" s="144"/>
      <c r="CB575" s="143">
        <f t="shared" ref="CB575:DE575" si="1642">(CB376*100/(MAX($CB376:$CN376,$CP376:$CZ376,$DB376:$DE376)))</f>
        <v>0</v>
      </c>
      <c r="CC575" s="154">
        <f t="shared" si="1642"/>
        <v>0</v>
      </c>
      <c r="CD575" s="159">
        <f t="shared" si="1642"/>
        <v>0</v>
      </c>
      <c r="CE575" s="143">
        <f t="shared" si="1642"/>
        <v>0</v>
      </c>
      <c r="CF575" s="154">
        <f t="shared" si="1642"/>
        <v>0</v>
      </c>
      <c r="CG575" s="144">
        <f t="shared" si="1642"/>
        <v>0</v>
      </c>
      <c r="CH575" s="143">
        <f t="shared" si="1642"/>
        <v>0</v>
      </c>
      <c r="CI575" s="154">
        <f t="shared" si="1642"/>
        <v>0</v>
      </c>
      <c r="CJ575" s="144">
        <f t="shared" si="1642"/>
        <v>0</v>
      </c>
      <c r="CK575" s="143">
        <f t="shared" si="1642"/>
        <v>0</v>
      </c>
      <c r="CL575" s="154">
        <f t="shared" si="1642"/>
        <v>0</v>
      </c>
      <c r="CM575" s="144">
        <f t="shared" si="1642"/>
        <v>0</v>
      </c>
      <c r="CN575" s="143">
        <f t="shared" si="1642"/>
        <v>0</v>
      </c>
      <c r="CO575" s="91">
        <f t="shared" si="1642"/>
        <v>0</v>
      </c>
      <c r="CP575" s="144">
        <f t="shared" si="1642"/>
        <v>0</v>
      </c>
      <c r="CQ575" s="143">
        <f t="shared" si="1642"/>
        <v>0</v>
      </c>
      <c r="CR575" s="154">
        <f t="shared" si="1642"/>
        <v>0</v>
      </c>
      <c r="CS575" s="144">
        <f t="shared" si="1642"/>
        <v>0</v>
      </c>
      <c r="CT575" s="143">
        <f t="shared" si="1642"/>
        <v>0</v>
      </c>
      <c r="CU575" s="154">
        <f t="shared" si="1642"/>
        <v>0</v>
      </c>
      <c r="CV575" s="144">
        <f t="shared" si="1642"/>
        <v>0</v>
      </c>
      <c r="CW575" s="143">
        <f t="shared" si="1642"/>
        <v>100</v>
      </c>
      <c r="CX575" s="154">
        <f t="shared" si="1642"/>
        <v>0</v>
      </c>
      <c r="CY575" s="144">
        <f t="shared" si="1642"/>
        <v>0</v>
      </c>
      <c r="CZ575" s="143">
        <f t="shared" si="1642"/>
        <v>0</v>
      </c>
      <c r="DA575" s="91">
        <f t="shared" si="1642"/>
        <v>0</v>
      </c>
      <c r="DB575" s="144">
        <f t="shared" si="1642"/>
        <v>0</v>
      </c>
      <c r="DC575" s="143">
        <f t="shared" si="1642"/>
        <v>0</v>
      </c>
      <c r="DD575" s="154">
        <f t="shared" si="1642"/>
        <v>0</v>
      </c>
      <c r="DE575" s="144">
        <f t="shared" si="1642"/>
        <v>0</v>
      </c>
      <c r="DF575" s="143">
        <f t="shared" si="1527"/>
        <v>0</v>
      </c>
      <c r="DG575" s="144">
        <f t="shared" si="1528"/>
        <v>0</v>
      </c>
      <c r="DH575" s="143">
        <f t="shared" si="1529"/>
        <v>0</v>
      </c>
      <c r="DI575" s="219">
        <f t="shared" si="1530"/>
        <v>0</v>
      </c>
      <c r="DJ575" s="210">
        <f t="shared" si="1604"/>
        <v>0</v>
      </c>
      <c r="DK575" s="144">
        <f t="shared" si="1605"/>
        <v>0</v>
      </c>
      <c r="DL575" s="143" t="e">
        <f t="shared" ref="DL575:EO575" si="1643">(DL376*100/$DJ575)</f>
        <v>#DIV/0!</v>
      </c>
      <c r="DM575" s="154" t="e">
        <f t="shared" si="1643"/>
        <v>#DIV/0!</v>
      </c>
      <c r="DN575" s="144" t="e">
        <f t="shared" si="1643"/>
        <v>#DIV/0!</v>
      </c>
      <c r="DO575" s="143" t="e">
        <f t="shared" si="1643"/>
        <v>#DIV/0!</v>
      </c>
      <c r="DP575" s="154" t="e">
        <f t="shared" si="1643"/>
        <v>#DIV/0!</v>
      </c>
      <c r="DQ575" s="144" t="e">
        <f t="shared" si="1643"/>
        <v>#DIV/0!</v>
      </c>
      <c r="DR575" s="143" t="e">
        <f t="shared" si="1643"/>
        <v>#DIV/0!</v>
      </c>
      <c r="DS575" s="154" t="e">
        <f t="shared" si="1643"/>
        <v>#DIV/0!</v>
      </c>
      <c r="DT575" s="144" t="e">
        <f t="shared" si="1643"/>
        <v>#DIV/0!</v>
      </c>
      <c r="DU575" s="143" t="e">
        <f t="shared" si="1643"/>
        <v>#DIV/0!</v>
      </c>
      <c r="DV575" s="154" t="e">
        <f t="shared" si="1643"/>
        <v>#DIV/0!</v>
      </c>
      <c r="DW575" s="144" t="e">
        <f t="shared" si="1643"/>
        <v>#DIV/0!</v>
      </c>
      <c r="DX575" s="143" t="e">
        <f t="shared" si="1643"/>
        <v>#DIV/0!</v>
      </c>
      <c r="DY575" s="154" t="e">
        <f t="shared" si="1643"/>
        <v>#DIV/0!</v>
      </c>
      <c r="DZ575" s="144" t="e">
        <f t="shared" si="1643"/>
        <v>#DIV/0!</v>
      </c>
      <c r="EA575" s="143" t="e">
        <f t="shared" si="1643"/>
        <v>#DIV/0!</v>
      </c>
      <c r="EB575" s="154" t="e">
        <f t="shared" si="1643"/>
        <v>#DIV/0!</v>
      </c>
      <c r="EC575" s="144" t="e">
        <f t="shared" si="1643"/>
        <v>#DIV/0!</v>
      </c>
      <c r="ED575" s="143" t="e">
        <f t="shared" si="1643"/>
        <v>#DIV/0!</v>
      </c>
      <c r="EE575" s="154" t="e">
        <f t="shared" si="1643"/>
        <v>#DIV/0!</v>
      </c>
      <c r="EF575" s="144" t="e">
        <f t="shared" si="1643"/>
        <v>#DIV/0!</v>
      </c>
      <c r="EG575" s="143" t="e">
        <f t="shared" si="1643"/>
        <v>#DIV/0!</v>
      </c>
      <c r="EH575" s="154" t="e">
        <f t="shared" si="1643"/>
        <v>#DIV/0!</v>
      </c>
      <c r="EI575" s="144" t="e">
        <f t="shared" si="1643"/>
        <v>#DIV/0!</v>
      </c>
      <c r="EJ575" s="143" t="e">
        <f t="shared" si="1643"/>
        <v>#DIV/0!</v>
      </c>
      <c r="EK575" s="154" t="e">
        <f t="shared" si="1643"/>
        <v>#DIV/0!</v>
      </c>
      <c r="EL575" s="144" t="e">
        <f t="shared" si="1643"/>
        <v>#DIV/0!</v>
      </c>
      <c r="EM575" s="143" t="e">
        <f t="shared" si="1643"/>
        <v>#DIV/0!</v>
      </c>
      <c r="EN575" s="154" t="e">
        <f t="shared" si="1643"/>
        <v>#DIV/0!</v>
      </c>
      <c r="EO575" s="144" t="e">
        <f t="shared" si="1643"/>
        <v>#DIV/0!</v>
      </c>
    </row>
    <row r="576" spans="2:145" s="120" customFormat="1" x14ac:dyDescent="0.3">
      <c r="B576" s="360"/>
      <c r="C576" s="93" t="str">
        <f t="shared" si="1615"/>
        <v>Methylthioadenosine</v>
      </c>
      <c r="D576" s="94">
        <f t="shared" si="1615"/>
        <v>2.2999999999999998</v>
      </c>
      <c r="E576" s="95">
        <f t="shared" si="1615"/>
        <v>2.9</v>
      </c>
      <c r="F576" s="96">
        <f t="shared" si="1615"/>
        <v>2.62</v>
      </c>
      <c r="G576" s="97">
        <f t="shared" si="1615"/>
        <v>298.09683999999999</v>
      </c>
      <c r="H576" s="89"/>
      <c r="I576" s="91"/>
      <c r="J576" s="90"/>
      <c r="K576" s="89">
        <f t="shared" ref="K576:AN576" si="1644">(K377*100/(MAX($K377:$AN377)))</f>
        <v>100</v>
      </c>
      <c r="L576" s="110">
        <f t="shared" si="1644"/>
        <v>69.370060450015245</v>
      </c>
      <c r="M576" s="90">
        <f t="shared" si="1644"/>
        <v>73.554282608518022</v>
      </c>
      <c r="N576" s="89">
        <f t="shared" si="1644"/>
        <v>66.509268484985967</v>
      </c>
      <c r="O576" s="110">
        <f t="shared" si="1644"/>
        <v>83.41877442214826</v>
      </c>
      <c r="P576" s="90">
        <f t="shared" si="1644"/>
        <v>73.014561452970838</v>
      </c>
      <c r="Q576" s="89">
        <f t="shared" si="1644"/>
        <v>67.405477396884123</v>
      </c>
      <c r="R576" s="110">
        <f t="shared" si="1644"/>
        <v>71.356099285161207</v>
      </c>
      <c r="S576" s="90">
        <f t="shared" si="1644"/>
        <v>57.434385056697998</v>
      </c>
      <c r="T576" s="89">
        <f t="shared" si="1644"/>
        <v>55.757514456244564</v>
      </c>
      <c r="U576" s="91">
        <f t="shared" si="1644"/>
        <v>52.280940915076641</v>
      </c>
      <c r="V576" s="90">
        <f t="shared" si="1644"/>
        <v>55.115304508574098</v>
      </c>
      <c r="W576" s="89">
        <f t="shared" si="1644"/>
        <v>66.966572322383144</v>
      </c>
      <c r="X576" s="91">
        <f t="shared" si="1644"/>
        <v>53.708463428904444</v>
      </c>
      <c r="Y576" s="90">
        <f t="shared" si="1644"/>
        <v>45.12472424861059</v>
      </c>
      <c r="Z576" s="89">
        <f t="shared" si="1644"/>
        <v>51.387443958218746</v>
      </c>
      <c r="AA576" s="91">
        <f t="shared" si="1644"/>
        <v>49.057700254564885</v>
      </c>
      <c r="AB576" s="90">
        <f t="shared" si="1644"/>
        <v>50.544174953495052</v>
      </c>
      <c r="AC576" s="89">
        <f t="shared" si="1644"/>
        <v>42.45225887247603</v>
      </c>
      <c r="AD576" s="91">
        <f t="shared" si="1644"/>
        <v>51.869147019061451</v>
      </c>
      <c r="AE576" s="90">
        <f t="shared" si="1644"/>
        <v>51.585571693149241</v>
      </c>
      <c r="AF576" s="89">
        <f t="shared" si="1644"/>
        <v>61.699493485245391</v>
      </c>
      <c r="AG576" s="91">
        <f t="shared" si="1644"/>
        <v>45.88989327760337</v>
      </c>
      <c r="AH576" s="90">
        <f t="shared" si="1644"/>
        <v>57.132900993669303</v>
      </c>
      <c r="AI576" s="89">
        <f t="shared" si="1644"/>
        <v>48.422290393765792</v>
      </c>
      <c r="AJ576" s="91">
        <f t="shared" si="1644"/>
        <v>48.718787807279035</v>
      </c>
      <c r="AK576" s="90">
        <f t="shared" si="1644"/>
        <v>40.843638381001419</v>
      </c>
      <c r="AL576" s="89">
        <f t="shared" si="1644"/>
        <v>57.74467022261414</v>
      </c>
      <c r="AM576" s="91">
        <f t="shared" si="1644"/>
        <v>59.537992276027467</v>
      </c>
      <c r="AN576" s="90">
        <f t="shared" si="1644"/>
        <v>52.42401772937248</v>
      </c>
      <c r="AO576" s="89">
        <f t="shared" si="1519"/>
        <v>47.365403111517317</v>
      </c>
      <c r="AP576" s="90">
        <f t="shared" si="1520"/>
        <v>11.360361729546083</v>
      </c>
      <c r="AQ576" s="89">
        <f t="shared" si="1521"/>
        <v>3.5362108993061967</v>
      </c>
      <c r="AR576" s="216">
        <f t="shared" si="1522"/>
        <v>2.5055250753682872</v>
      </c>
      <c r="AS576" s="142">
        <f t="shared" si="1600"/>
        <v>25.450807005411761</v>
      </c>
      <c r="AT576" s="90">
        <f t="shared" si="1601"/>
        <v>23.407632510752855</v>
      </c>
      <c r="AU576" s="89">
        <f t="shared" ref="AU576:BX576" si="1645">(AU377*100/$AS576)</f>
        <v>27947.863278276036</v>
      </c>
      <c r="AV576" s="91">
        <f t="shared" si="1645"/>
        <v>19826.574096198761</v>
      </c>
      <c r="AW576" s="90">
        <f t="shared" si="1645"/>
        <v>20721.105761222989</v>
      </c>
      <c r="AX576" s="89">
        <f t="shared" si="1645"/>
        <v>1203.1207937951958</v>
      </c>
      <c r="AY576" s="91">
        <f t="shared" si="1645"/>
        <v>419.275707500647</v>
      </c>
      <c r="AZ576" s="90">
        <f t="shared" si="1645"/>
        <v>135.57815269410165</v>
      </c>
      <c r="BA576" s="89">
        <f t="shared" si="1645"/>
        <v>50811.883858375259</v>
      </c>
      <c r="BB576" s="91">
        <f t="shared" si="1645"/>
        <v>49267.749023627555</v>
      </c>
      <c r="BC576" s="90">
        <f t="shared" si="1645"/>
        <v>48282.313287374185</v>
      </c>
      <c r="BD576" s="89">
        <f t="shared" si="1645"/>
        <v>2414.1767807490301</v>
      </c>
      <c r="BE576" s="91">
        <f t="shared" si="1645"/>
        <v>842.33878754660225</v>
      </c>
      <c r="BF576" s="90">
        <f t="shared" si="1645"/>
        <v>309.90856052294862</v>
      </c>
      <c r="BG576" s="89">
        <f t="shared" si="1645"/>
        <v>66319.236225586661</v>
      </c>
      <c r="BH576" s="91">
        <f t="shared" si="1645"/>
        <v>70403.089987962972</v>
      </c>
      <c r="BI576" s="90">
        <f t="shared" si="1645"/>
        <v>67773.588607564743</v>
      </c>
      <c r="BJ576" s="89">
        <f t="shared" si="1645"/>
        <v>3467.6663833654998</v>
      </c>
      <c r="BK576" s="91">
        <f t="shared" si="1645"/>
        <v>1121.206308360584</v>
      </c>
      <c r="BL576" s="90">
        <f t="shared" si="1645"/>
        <v>616.13534453454622</v>
      </c>
      <c r="BM576" s="89">
        <f t="shared" si="1645"/>
        <v>66320.831136647059</v>
      </c>
      <c r="BN576" s="91">
        <f t="shared" si="1645"/>
        <v>66232.000263078749</v>
      </c>
      <c r="BO576" s="90">
        <f t="shared" si="1645"/>
        <v>71090.264499575176</v>
      </c>
      <c r="BP576" s="89">
        <f t="shared" si="1645"/>
        <v>4354.7760498073339</v>
      </c>
      <c r="BQ576" s="91">
        <f t="shared" si="1645"/>
        <v>1307.5730038642557</v>
      </c>
      <c r="BR576" s="90">
        <f t="shared" si="1645"/>
        <v>838.8913039588748</v>
      </c>
      <c r="BS576" s="89">
        <f t="shared" si="1645"/>
        <v>86073.491498979536</v>
      </c>
      <c r="BT576" s="91">
        <f t="shared" si="1645"/>
        <v>75670.703648566996</v>
      </c>
      <c r="BU576" s="90">
        <f t="shared" si="1645"/>
        <v>71855.402819359457</v>
      </c>
      <c r="BV576" s="89">
        <f t="shared" si="1645"/>
        <v>5311.4449336477173</v>
      </c>
      <c r="BW576" s="91">
        <f t="shared" si="1645"/>
        <v>2688.9945683578817</v>
      </c>
      <c r="BX576" s="90">
        <f t="shared" si="1645"/>
        <v>1663.7370529537852</v>
      </c>
      <c r="BY576" s="89"/>
      <c r="BZ576" s="91"/>
      <c r="CA576" s="90"/>
      <c r="CB576" s="89">
        <f t="shared" ref="CB576:DE576" si="1646">(CB377*100/(MAX($CB377:$CN377,$CP377:$CZ377,$DB377:$DE377)))</f>
        <v>100</v>
      </c>
      <c r="CC576" s="91">
        <f t="shared" si="1646"/>
        <v>87.14990327956383</v>
      </c>
      <c r="CD576" s="92">
        <f t="shared" si="1646"/>
        <v>62.619806114163772</v>
      </c>
      <c r="CE576" s="89">
        <f t="shared" si="1646"/>
        <v>45.150961510563526</v>
      </c>
      <c r="CF576" s="91">
        <f t="shared" si="1646"/>
        <v>42.368123239977457</v>
      </c>
      <c r="CG576" s="90">
        <f t="shared" si="1646"/>
        <v>50.898763746632348</v>
      </c>
      <c r="CH576" s="89">
        <f t="shared" si="1646"/>
        <v>41.495527900935137</v>
      </c>
      <c r="CI576" s="91">
        <f t="shared" si="1646"/>
        <v>33.819087973174348</v>
      </c>
      <c r="CJ576" s="90">
        <f t="shared" si="1646"/>
        <v>34.487622046110815</v>
      </c>
      <c r="CK576" s="89">
        <f t="shared" si="1646"/>
        <v>26.810311573460748</v>
      </c>
      <c r="CL576" s="91">
        <f t="shared" si="1646"/>
        <v>28.12837969962235</v>
      </c>
      <c r="CM576" s="90">
        <f t="shared" si="1646"/>
        <v>26.946643054545053</v>
      </c>
      <c r="CN576" s="89">
        <f t="shared" si="1646"/>
        <v>28.777515860321738</v>
      </c>
      <c r="CO576" s="91">
        <f t="shared" si="1646"/>
        <v>24.712637261422106</v>
      </c>
      <c r="CP576" s="90">
        <f t="shared" si="1646"/>
        <v>24.96831799566678</v>
      </c>
      <c r="CQ576" s="89">
        <f t="shared" si="1646"/>
        <v>30.420417284481474</v>
      </c>
      <c r="CR576" s="91">
        <f t="shared" si="1646"/>
        <v>25.916535385582506</v>
      </c>
      <c r="CS576" s="90">
        <f t="shared" si="1646"/>
        <v>25.96982161165074</v>
      </c>
      <c r="CT576" s="89">
        <f t="shared" si="1646"/>
        <v>21.177594744884573</v>
      </c>
      <c r="CU576" s="91">
        <f t="shared" si="1646"/>
        <v>21.639531869905664</v>
      </c>
      <c r="CV576" s="90">
        <f t="shared" si="1646"/>
        <v>21.053208377159915</v>
      </c>
      <c r="CW576" s="89">
        <f t="shared" si="1646"/>
        <v>20.97635585494989</v>
      </c>
      <c r="CX576" s="91">
        <f t="shared" si="1646"/>
        <v>15.60754913434738</v>
      </c>
      <c r="CY576" s="90">
        <f t="shared" si="1646"/>
        <v>23.422065558114021</v>
      </c>
      <c r="CZ576" s="89">
        <f t="shared" si="1646"/>
        <v>19.001677432419651</v>
      </c>
      <c r="DA576" s="91">
        <f t="shared" si="1646"/>
        <v>21.419192237682473</v>
      </c>
      <c r="DB576" s="90">
        <f t="shared" si="1646"/>
        <v>23.915766291415881</v>
      </c>
      <c r="DC576" s="89">
        <f t="shared" si="1646"/>
        <v>20.862076580834209</v>
      </c>
      <c r="DD576" s="91">
        <f t="shared" si="1646"/>
        <v>17.689450415289905</v>
      </c>
      <c r="DE576" s="90">
        <f t="shared" si="1646"/>
        <v>20.058966000114022</v>
      </c>
      <c r="DF576" s="89">
        <f t="shared" si="1527"/>
        <v>539.48745997436288</v>
      </c>
      <c r="DG576" s="90">
        <f t="shared" si="1528"/>
        <v>113.32119946254065</v>
      </c>
      <c r="DH576" s="89">
        <f t="shared" si="1529"/>
        <v>50.717296303754466</v>
      </c>
      <c r="DI576" s="216">
        <f t="shared" si="1530"/>
        <v>10.039625209173746</v>
      </c>
      <c r="DJ576" s="142">
        <f t="shared" si="1604"/>
        <v>295.10237813905866</v>
      </c>
      <c r="DK576" s="90">
        <f t="shared" si="1605"/>
        <v>257.2844969768546</v>
      </c>
      <c r="DL576" s="89">
        <f t="shared" ref="DL576:EO576" si="1647">(DL377*100/$DJ576)</f>
        <v>1065.8781175598765</v>
      </c>
      <c r="DM576" s="91">
        <f t="shared" si="1647"/>
        <v>1016.7019517119351</v>
      </c>
      <c r="DN576" s="90">
        <f t="shared" si="1647"/>
        <v>1083.6977519086611</v>
      </c>
      <c r="DO576" s="89">
        <f t="shared" si="1647"/>
        <v>53.777427632165633</v>
      </c>
      <c r="DP576" s="91">
        <f t="shared" si="1647"/>
        <v>15.904745627750058</v>
      </c>
      <c r="DQ576" s="90">
        <f t="shared" si="1647"/>
        <v>1.0253251172020192</v>
      </c>
      <c r="DR576" s="89">
        <f t="shared" si="1647"/>
        <v>2891.669679437719</v>
      </c>
      <c r="DS576" s="91">
        <f t="shared" si="1647"/>
        <v>2008.7230709520825</v>
      </c>
      <c r="DT576" s="90">
        <f t="shared" si="1647"/>
        <v>2467.787657378507</v>
      </c>
      <c r="DU576" s="89">
        <f t="shared" si="1647"/>
        <v>130.50852215553797</v>
      </c>
      <c r="DV576" s="91">
        <f t="shared" si="1647"/>
        <v>39.126784682650666</v>
      </c>
      <c r="DW576" s="90">
        <f t="shared" si="1647"/>
        <v>4.9654344119891416</v>
      </c>
      <c r="DX576" s="89">
        <f t="shared" si="1647"/>
        <v>3982.0643351707431</v>
      </c>
      <c r="DY576" s="91">
        <f t="shared" si="1647"/>
        <v>3936.8314061583519</v>
      </c>
      <c r="DZ576" s="90">
        <f t="shared" si="1647"/>
        <v>3729.4274890341467</v>
      </c>
      <c r="EA576" s="89">
        <f t="shared" si="1647"/>
        <v>196.73626130527961</v>
      </c>
      <c r="EB576" s="91">
        <f t="shared" si="1647"/>
        <v>39.602634191439435</v>
      </c>
      <c r="EC576" s="90">
        <f t="shared" si="1647"/>
        <v>20.040706895674685</v>
      </c>
      <c r="ED576" s="89">
        <f t="shared" si="1647"/>
        <v>4346.0998175604791</v>
      </c>
      <c r="EE576" s="91">
        <f t="shared" si="1647"/>
        <v>4626.7104591409097</v>
      </c>
      <c r="EF576" s="90">
        <f t="shared" si="1647"/>
        <v>4296.9977069561501</v>
      </c>
      <c r="EG576" s="89">
        <f t="shared" si="1647"/>
        <v>245.49045599712412</v>
      </c>
      <c r="EH576" s="91">
        <f t="shared" si="1647"/>
        <v>51.422100336144254</v>
      </c>
      <c r="EI576" s="90">
        <f t="shared" si="1647"/>
        <v>29.548415570819095</v>
      </c>
      <c r="EJ576" s="89">
        <f t="shared" si="1647"/>
        <v>5432.9266198113828</v>
      </c>
      <c r="EK576" s="91">
        <f t="shared" si="1647"/>
        <v>6063.0247806494681</v>
      </c>
      <c r="EL576" s="90">
        <f t="shared" si="1647"/>
        <v>5851.53353454025</v>
      </c>
      <c r="EM576" s="89">
        <f t="shared" si="1647"/>
        <v>335.25016409616666</v>
      </c>
      <c r="EN576" s="91">
        <f t="shared" si="1647"/>
        <v>67.310892090072016</v>
      </c>
      <c r="EO576" s="90">
        <f t="shared" si="1647"/>
        <v>75.586229333896085</v>
      </c>
    </row>
    <row r="577" spans="2:145" s="120" customFormat="1" x14ac:dyDescent="0.3">
      <c r="B577" s="360"/>
      <c r="C577" s="93" t="str">
        <f t="shared" si="1615"/>
        <v>N-Ac-Putrescine</v>
      </c>
      <c r="D577" s="94">
        <f t="shared" si="1615"/>
        <v>12.1</v>
      </c>
      <c r="E577" s="95">
        <f t="shared" si="1615"/>
        <v>14</v>
      </c>
      <c r="F577" s="96">
        <f t="shared" si="1615"/>
        <v>12.74</v>
      </c>
      <c r="G577" s="97">
        <f t="shared" si="1615"/>
        <v>131.11788999999999</v>
      </c>
      <c r="H577" s="89"/>
      <c r="I577" s="91"/>
      <c r="J577" s="90"/>
      <c r="K577" s="89">
        <f t="shared" ref="K577:AN577" si="1648">(K378*100/(MAX($K378:$AN378)))</f>
        <v>58.253145857906276</v>
      </c>
      <c r="L577" s="110">
        <f t="shared" si="1648"/>
        <v>42.909572875965402</v>
      </c>
      <c r="M577" s="90">
        <f t="shared" si="1648"/>
        <v>64.272070300406227</v>
      </c>
      <c r="N577" s="89">
        <f t="shared" si="1648"/>
        <v>25.676014885371707</v>
      </c>
      <c r="O577" s="110">
        <f t="shared" si="1648"/>
        <v>33.564299946632822</v>
      </c>
      <c r="P577" s="90">
        <f t="shared" si="1648"/>
        <v>28.748952289678282</v>
      </c>
      <c r="Q577" s="89">
        <f t="shared" si="1648"/>
        <v>65.481178191069546</v>
      </c>
      <c r="R577" s="110">
        <f t="shared" si="1648"/>
        <v>93.429612395907682</v>
      </c>
      <c r="S577" s="90">
        <f t="shared" si="1648"/>
        <v>100</v>
      </c>
      <c r="T577" s="89">
        <f t="shared" si="1648"/>
        <v>41.195466337216658</v>
      </c>
      <c r="U577" s="91">
        <f t="shared" si="1648"/>
        <v>19.183466477875879</v>
      </c>
      <c r="V577" s="90">
        <f t="shared" si="1648"/>
        <v>23.565114945716779</v>
      </c>
      <c r="W577" s="89">
        <f t="shared" si="1648"/>
        <v>41.939698397991293</v>
      </c>
      <c r="X577" s="91">
        <f t="shared" si="1648"/>
        <v>39.536567181610316</v>
      </c>
      <c r="Y577" s="90">
        <f t="shared" si="1648"/>
        <v>56.353883940309707</v>
      </c>
      <c r="Z577" s="89">
        <f t="shared" si="1648"/>
        <v>11.760029211453633</v>
      </c>
      <c r="AA577" s="91">
        <f t="shared" si="1648"/>
        <v>17.204794070760684</v>
      </c>
      <c r="AB577" s="90">
        <f t="shared" si="1648"/>
        <v>12.723804873014874</v>
      </c>
      <c r="AC577" s="89">
        <f t="shared" si="1648"/>
        <v>52.21816492867994</v>
      </c>
      <c r="AD577" s="91">
        <f t="shared" si="1648"/>
        <v>64.324770826147656</v>
      </c>
      <c r="AE577" s="90">
        <f t="shared" si="1648"/>
        <v>49.801209847856107</v>
      </c>
      <c r="AF577" s="89">
        <f t="shared" si="1648"/>
        <v>14.43406542180074</v>
      </c>
      <c r="AG577" s="91">
        <f t="shared" si="1648"/>
        <v>15.563376511237079</v>
      </c>
      <c r="AH577" s="90">
        <f t="shared" si="1648"/>
        <v>14.084107579995075</v>
      </c>
      <c r="AI577" s="89">
        <f t="shared" si="1648"/>
        <v>15.489096145654552</v>
      </c>
      <c r="AJ577" s="91">
        <f t="shared" si="1648"/>
        <v>13.461406177907378</v>
      </c>
      <c r="AK577" s="90">
        <f t="shared" si="1648"/>
        <v>16.138846658196528</v>
      </c>
      <c r="AL577" s="89">
        <f t="shared" si="1648"/>
        <v>19.982953916766323</v>
      </c>
      <c r="AM577" s="91">
        <f t="shared" si="1648"/>
        <v>13.569795112156907</v>
      </c>
      <c r="AN577" s="90">
        <f t="shared" si="1648"/>
        <v>13.867854360360875</v>
      </c>
      <c r="AO577" s="89">
        <f t="shared" si="1519"/>
        <v>122.24226586867049</v>
      </c>
      <c r="AP577" s="90">
        <f t="shared" si="1520"/>
        <v>4.1566450668771662</v>
      </c>
      <c r="AQ577" s="89">
        <f t="shared" si="1521"/>
        <v>120.567915974174</v>
      </c>
      <c r="AR577" s="216">
        <f t="shared" si="1522"/>
        <v>7.0751278661422656</v>
      </c>
      <c r="AS577" s="142">
        <f t="shared" si="1600"/>
        <v>121.40509092142224</v>
      </c>
      <c r="AT577" s="90">
        <f t="shared" si="1601"/>
        <v>5.8624592245429445</v>
      </c>
      <c r="AU577" s="89">
        <f t="shared" ref="AU577:BX577" si="1649">(AU378*100/$AS577)</f>
        <v>78.032722605900801</v>
      </c>
      <c r="AV577" s="91">
        <f t="shared" si="1649"/>
        <v>98.858198456508958</v>
      </c>
      <c r="AW577" s="90">
        <f t="shared" si="1649"/>
        <v>94.41995767437389</v>
      </c>
      <c r="AX577" s="89">
        <f t="shared" si="1649"/>
        <v>96.484242514097701</v>
      </c>
      <c r="AY577" s="91">
        <f t="shared" si="1649"/>
        <v>91.659306293650332</v>
      </c>
      <c r="AZ577" s="90">
        <f t="shared" si="1649"/>
        <v>98.718558972782986</v>
      </c>
      <c r="BA577" s="89">
        <f t="shared" si="1649"/>
        <v>119.14548275179281</v>
      </c>
      <c r="BB577" s="91">
        <f t="shared" si="1649"/>
        <v>126.59375360504234</v>
      </c>
      <c r="BC577" s="90">
        <f t="shared" si="1649"/>
        <v>115.78887510655404</v>
      </c>
      <c r="BD577" s="89">
        <f t="shared" si="1649"/>
        <v>95.791668340351961</v>
      </c>
      <c r="BE577" s="91">
        <f t="shared" si="1649"/>
        <v>85.459133096624953</v>
      </c>
      <c r="BF577" s="90">
        <f t="shared" si="1649"/>
        <v>106.95085615442488</v>
      </c>
      <c r="BG577" s="89">
        <f t="shared" si="1649"/>
        <v>145.69308614709809</v>
      </c>
      <c r="BH577" s="91">
        <f t="shared" si="1649"/>
        <v>144.22806579149744</v>
      </c>
      <c r="BI577" s="90">
        <f t="shared" si="1649"/>
        <v>151.97201376085312</v>
      </c>
      <c r="BJ577" s="89">
        <f t="shared" si="1649"/>
        <v>104.96635012774223</v>
      </c>
      <c r="BK577" s="91">
        <f t="shared" si="1649"/>
        <v>116.43523701919368</v>
      </c>
      <c r="BL577" s="90">
        <f t="shared" si="1649"/>
        <v>100.72727467569585</v>
      </c>
      <c r="BM577" s="89">
        <f t="shared" si="1649"/>
        <v>157.77778792211561</v>
      </c>
      <c r="BN577" s="91">
        <f t="shared" si="1649"/>
        <v>168.50557914692371</v>
      </c>
      <c r="BO577" s="90">
        <f t="shared" si="1649"/>
        <v>163.28291384529302</v>
      </c>
      <c r="BP577" s="89">
        <f t="shared" si="1649"/>
        <v>110.46071441247952</v>
      </c>
      <c r="BQ577" s="91">
        <f t="shared" si="1649"/>
        <v>104.54415756875316</v>
      </c>
      <c r="BR577" s="90">
        <f t="shared" si="1649"/>
        <v>104.49629754308772</v>
      </c>
      <c r="BS577" s="89">
        <f t="shared" si="1649"/>
        <v>170.89814938836147</v>
      </c>
      <c r="BT577" s="91">
        <f t="shared" si="1649"/>
        <v>182.85195286925537</v>
      </c>
      <c r="BU577" s="90">
        <f t="shared" si="1649"/>
        <v>178.18365284402739</v>
      </c>
      <c r="BV577" s="89">
        <f t="shared" si="1649"/>
        <v>113.05776348776628</v>
      </c>
      <c r="BW577" s="91">
        <f t="shared" si="1649"/>
        <v>124.42807667232336</v>
      </c>
      <c r="BX577" s="90">
        <f t="shared" si="1649"/>
        <v>107.78477264587754</v>
      </c>
      <c r="BY577" s="89"/>
      <c r="BZ577" s="91"/>
      <c r="CA577" s="90"/>
      <c r="CB577" s="89">
        <f t="shared" ref="CB577:DE577" si="1650">(CB378*100/(MAX($CB378:$CN378,$CP378:$CZ378,$DB378:$DE378)))</f>
        <v>74.591200681636138</v>
      </c>
      <c r="CC577" s="91">
        <f t="shared" si="1650"/>
        <v>92.997539106130091</v>
      </c>
      <c r="CD577" s="92">
        <f t="shared" si="1650"/>
        <v>100</v>
      </c>
      <c r="CE577" s="89">
        <f t="shared" si="1650"/>
        <v>47.641345814764975</v>
      </c>
      <c r="CF577" s="91">
        <f t="shared" si="1650"/>
        <v>41.838984650245465</v>
      </c>
      <c r="CG577" s="90">
        <f t="shared" si="1650"/>
        <v>49.292710560614928</v>
      </c>
      <c r="CH577" s="89">
        <f t="shared" si="1650"/>
        <v>45.466902040519251</v>
      </c>
      <c r="CI577" s="91">
        <f t="shared" si="1650"/>
        <v>86.061141598245641</v>
      </c>
      <c r="CJ577" s="90">
        <f t="shared" si="1650"/>
        <v>93.35742179028766</v>
      </c>
      <c r="CK577" s="89">
        <f t="shared" si="1650"/>
        <v>25.182808688940487</v>
      </c>
      <c r="CL577" s="91">
        <f t="shared" si="1650"/>
        <v>24.002282558484634</v>
      </c>
      <c r="CM577" s="90">
        <f t="shared" si="1650"/>
        <v>23.914946267997188</v>
      </c>
      <c r="CN577" s="89">
        <f t="shared" si="1650"/>
        <v>72.74688226967146</v>
      </c>
      <c r="CO577" s="91">
        <f t="shared" si="1650"/>
        <v>68.273087836196709</v>
      </c>
      <c r="CP577" s="90">
        <f t="shared" si="1650"/>
        <v>76.631669880155599</v>
      </c>
      <c r="CQ577" s="89">
        <f t="shared" si="1650"/>
        <v>24.69401775322741</v>
      </c>
      <c r="CR577" s="91">
        <f t="shared" si="1650"/>
        <v>25.445516898790522</v>
      </c>
      <c r="CS577" s="90">
        <f t="shared" si="1650"/>
        <v>23.697838545117062</v>
      </c>
      <c r="CT577" s="89">
        <f t="shared" si="1650"/>
        <v>51.957378404245993</v>
      </c>
      <c r="CU577" s="91">
        <f t="shared" si="1650"/>
        <v>36.716355066002528</v>
      </c>
      <c r="CV577" s="90">
        <f t="shared" si="1650"/>
        <v>37.062260237790454</v>
      </c>
      <c r="CW577" s="89">
        <f t="shared" si="1650"/>
        <v>19.263465682966419</v>
      </c>
      <c r="CX577" s="91">
        <f t="shared" si="1650"/>
        <v>18.562657638347012</v>
      </c>
      <c r="CY577" s="90">
        <f t="shared" si="1650"/>
        <v>17.119001711215489</v>
      </c>
      <c r="CZ577" s="89">
        <f t="shared" si="1650"/>
        <v>24.716527526796714</v>
      </c>
      <c r="DA577" s="91">
        <f t="shared" si="1650"/>
        <v>24.254170786309974</v>
      </c>
      <c r="DB577" s="90">
        <f t="shared" si="1650"/>
        <v>25.763547790250652</v>
      </c>
      <c r="DC577" s="89">
        <f t="shared" si="1650"/>
        <v>18.32271353362718</v>
      </c>
      <c r="DD577" s="91">
        <f t="shared" si="1650"/>
        <v>17.772037681024674</v>
      </c>
      <c r="DE577" s="90">
        <f t="shared" si="1650"/>
        <v>19.945924136292536</v>
      </c>
      <c r="DF577" s="89">
        <f t="shared" si="1527"/>
        <v>136.24766179333622</v>
      </c>
      <c r="DG577" s="90">
        <f t="shared" si="1528"/>
        <v>6.0889018381337632</v>
      </c>
      <c r="DH577" s="89">
        <f t="shared" si="1529"/>
        <v>124.43656312167575</v>
      </c>
      <c r="DI577" s="216">
        <f t="shared" si="1530"/>
        <v>3.5067605140080591</v>
      </c>
      <c r="DJ577" s="142">
        <f t="shared" si="1604"/>
        <v>130.34211245750598</v>
      </c>
      <c r="DK577" s="90">
        <f t="shared" si="1605"/>
        <v>7.7176136471348631</v>
      </c>
      <c r="DL577" s="89">
        <f t="shared" ref="DL577:EO577" si="1651">(DL378*100/$DJ577)</f>
        <v>101.20334714581043</v>
      </c>
      <c r="DM577" s="91">
        <f t="shared" si="1651"/>
        <v>101.22451301932577</v>
      </c>
      <c r="DN577" s="90">
        <f t="shared" si="1651"/>
        <v>101.60365358838668</v>
      </c>
      <c r="DO577" s="89">
        <f t="shared" si="1651"/>
        <v>99.990789187402981</v>
      </c>
      <c r="DP577" s="91">
        <f t="shared" si="1651"/>
        <v>104.24557899400335</v>
      </c>
      <c r="DQ577" s="90">
        <f t="shared" si="1651"/>
        <v>102.88008284172489</v>
      </c>
      <c r="DR577" s="89">
        <f t="shared" si="1651"/>
        <v>121.68866027086756</v>
      </c>
      <c r="DS577" s="91">
        <f t="shared" si="1651"/>
        <v>177.24255173008461</v>
      </c>
      <c r="DT577" s="90">
        <f t="shared" si="1651"/>
        <v>222.28254411206424</v>
      </c>
      <c r="DU577" s="89">
        <f t="shared" si="1651"/>
        <v>178.91069602271438</v>
      </c>
      <c r="DV577" s="91">
        <f t="shared" si="1651"/>
        <v>168.07570151312262</v>
      </c>
      <c r="DW577" s="90">
        <f t="shared" si="1651"/>
        <v>140.22847707170692</v>
      </c>
      <c r="DX577" s="89">
        <f t="shared" si="1651"/>
        <v>171.21766235298676</v>
      </c>
      <c r="DY577" s="91">
        <f t="shared" si="1651"/>
        <v>178.05458903470455</v>
      </c>
      <c r="DZ577" s="90">
        <f t="shared" si="1651"/>
        <v>145.27236931742203</v>
      </c>
      <c r="EA577" s="89">
        <f t="shared" si="1651"/>
        <v>118.3299908903911</v>
      </c>
      <c r="EB577" s="91">
        <f t="shared" si="1651"/>
        <v>116.30957271164976</v>
      </c>
      <c r="EC577" s="90">
        <f t="shared" si="1651"/>
        <v>104.81677994206129</v>
      </c>
      <c r="ED577" s="89">
        <f t="shared" si="1651"/>
        <v>150.11975569701031</v>
      </c>
      <c r="EE577" s="91">
        <f t="shared" si="1651"/>
        <v>173.26317762124413</v>
      </c>
      <c r="EF577" s="90">
        <f t="shared" si="1651"/>
        <v>159.46731176930928</v>
      </c>
      <c r="EG577" s="89">
        <f t="shared" si="1651"/>
        <v>129.26733410900212</v>
      </c>
      <c r="EH577" s="91">
        <f t="shared" si="1651"/>
        <v>94.850066344444372</v>
      </c>
      <c r="EI577" s="90">
        <f t="shared" si="1651"/>
        <v>105.57973142068892</v>
      </c>
      <c r="EJ577" s="89">
        <f t="shared" si="1651"/>
        <v>177.35671594449462</v>
      </c>
      <c r="EK577" s="91">
        <f t="shared" si="1651"/>
        <v>171.64226025804177</v>
      </c>
      <c r="EL577" s="90">
        <f t="shared" si="1651"/>
        <v>182.46503055911631</v>
      </c>
      <c r="EM577" s="89">
        <f t="shared" si="1651"/>
        <v>109.76937006513039</v>
      </c>
      <c r="EN577" s="91">
        <f t="shared" si="1651"/>
        <v>96.406704887953424</v>
      </c>
      <c r="EO577" s="90">
        <f t="shared" si="1651"/>
        <v>114.27827954128405</v>
      </c>
    </row>
    <row r="578" spans="2:145" s="120" customFormat="1" x14ac:dyDescent="0.3">
      <c r="B578" s="360"/>
      <c r="C578" s="93" t="str">
        <f t="shared" si="1615"/>
        <v>Putrescine</v>
      </c>
      <c r="D578" s="94">
        <f t="shared" si="1615"/>
        <v>12.6</v>
      </c>
      <c r="E578" s="95">
        <f t="shared" si="1615"/>
        <v>13.4</v>
      </c>
      <c r="F578" s="96">
        <f t="shared" si="1615"/>
        <v>12.98</v>
      </c>
      <c r="G578" s="97">
        <f t="shared" si="1615"/>
        <v>89.107320000000001</v>
      </c>
      <c r="H578" s="89"/>
      <c r="I578" s="91"/>
      <c r="J578" s="90"/>
      <c r="K578" s="89">
        <f t="shared" ref="K578:AN578" si="1652">(K379*100/(MAX($K379:$AN379)))</f>
        <v>68.515349900860301</v>
      </c>
      <c r="L578" s="110">
        <f t="shared" si="1652"/>
        <v>72.006057173235959</v>
      </c>
      <c r="M578" s="90">
        <f t="shared" si="1652"/>
        <v>64.792427422347146</v>
      </c>
      <c r="N578" s="89">
        <f t="shared" si="1652"/>
        <v>67.958025214940008</v>
      </c>
      <c r="O578" s="110">
        <f t="shared" si="1652"/>
        <v>58.759476254397384</v>
      </c>
      <c r="P578" s="90">
        <f t="shared" si="1652"/>
        <v>65.938563745643506</v>
      </c>
      <c r="Q578" s="89">
        <f t="shared" si="1652"/>
        <v>66.248592719082282</v>
      </c>
      <c r="R578" s="110">
        <f t="shared" si="1652"/>
        <v>66.185575022978497</v>
      </c>
      <c r="S578" s="90">
        <f t="shared" si="1652"/>
        <v>64.010614884507078</v>
      </c>
      <c r="T578" s="89">
        <f t="shared" si="1652"/>
        <v>63.519290803583218</v>
      </c>
      <c r="U578" s="91">
        <f t="shared" si="1652"/>
        <v>71.592791959422158</v>
      </c>
      <c r="V578" s="90">
        <f t="shared" si="1652"/>
        <v>85.78661835600758</v>
      </c>
      <c r="W578" s="89">
        <f t="shared" si="1652"/>
        <v>90.628596514855786</v>
      </c>
      <c r="X578" s="91">
        <f t="shared" si="1652"/>
        <v>97.884783169437966</v>
      </c>
      <c r="Y578" s="90">
        <f t="shared" si="1652"/>
        <v>100</v>
      </c>
      <c r="Z578" s="89">
        <f t="shared" si="1652"/>
        <v>80.450368151434631</v>
      </c>
      <c r="AA578" s="91">
        <f t="shared" si="1652"/>
        <v>91.014890074571625</v>
      </c>
      <c r="AB578" s="90">
        <f t="shared" si="1652"/>
        <v>93.893303695633648</v>
      </c>
      <c r="AC578" s="89">
        <f t="shared" si="1652"/>
        <v>86.975652581391202</v>
      </c>
      <c r="AD578" s="91">
        <f t="shared" si="1652"/>
        <v>86.561395835680059</v>
      </c>
      <c r="AE578" s="90">
        <f t="shared" si="1652"/>
        <v>87.031509839240059</v>
      </c>
      <c r="AF578" s="89">
        <f t="shared" si="1652"/>
        <v>73.456799660555205</v>
      </c>
      <c r="AG578" s="91">
        <f t="shared" si="1652"/>
        <v>74.922788729399983</v>
      </c>
      <c r="AH578" s="90">
        <f t="shared" si="1652"/>
        <v>86.063032002048061</v>
      </c>
      <c r="AI578" s="89">
        <f t="shared" si="1652"/>
        <v>82.776888672861972</v>
      </c>
      <c r="AJ578" s="91">
        <f t="shared" si="1652"/>
        <v>77.472738413452603</v>
      </c>
      <c r="AK578" s="90">
        <f t="shared" si="1652"/>
        <v>86.25249033905466</v>
      </c>
      <c r="AL578" s="89">
        <f t="shared" si="1652"/>
        <v>68.658923495501014</v>
      </c>
      <c r="AM578" s="91">
        <f t="shared" si="1652"/>
        <v>59.759600810264281</v>
      </c>
      <c r="AN578" s="90">
        <f t="shared" si="1652"/>
        <v>64.932819672229556</v>
      </c>
      <c r="AO578" s="89">
        <f t="shared" si="1519"/>
        <v>914.2587815666144</v>
      </c>
      <c r="AP578" s="90">
        <f t="shared" si="1520"/>
        <v>28.498140703085564</v>
      </c>
      <c r="AQ578" s="89">
        <f t="shared" si="1521"/>
        <v>853.96347931689991</v>
      </c>
      <c r="AR578" s="216">
        <f t="shared" si="1522"/>
        <v>30.081877143147018</v>
      </c>
      <c r="AS578" s="142">
        <f t="shared" si="1600"/>
        <v>884.11113044175727</v>
      </c>
      <c r="AT578" s="90">
        <f t="shared" si="1601"/>
        <v>42.040605922610474</v>
      </c>
      <c r="AU578" s="89">
        <f t="shared" ref="AU578:BX578" si="1653">(AU379*100/$AS578)</f>
        <v>107.73900690026201</v>
      </c>
      <c r="AV578" s="91">
        <f t="shared" si="1653"/>
        <v>105.22856620006343</v>
      </c>
      <c r="AW578" s="90">
        <f t="shared" si="1653"/>
        <v>88.997897229655848</v>
      </c>
      <c r="AX578" s="89">
        <f t="shared" si="1653"/>
        <v>96.879673079908002</v>
      </c>
      <c r="AY578" s="91">
        <f t="shared" si="1653"/>
        <v>97.235591431842195</v>
      </c>
      <c r="AZ578" s="90">
        <f t="shared" si="1653"/>
        <v>78.249100926432988</v>
      </c>
      <c r="BA578" s="89">
        <f t="shared" si="1653"/>
        <v>79.410211513520764</v>
      </c>
      <c r="BB578" s="91">
        <f t="shared" si="1653"/>
        <v>76.794991464961825</v>
      </c>
      <c r="BC578" s="90">
        <f t="shared" si="1653"/>
        <v>81.722098845885156</v>
      </c>
      <c r="BD578" s="89">
        <f t="shared" si="1653"/>
        <v>80.417187047473661</v>
      </c>
      <c r="BE578" s="91">
        <f t="shared" si="1653"/>
        <v>56.368293498827057</v>
      </c>
      <c r="BF578" s="90">
        <f t="shared" si="1653"/>
        <v>78.184549198537042</v>
      </c>
      <c r="BG578" s="89">
        <f t="shared" si="1653"/>
        <v>77.643728498351663</v>
      </c>
      <c r="BH578" s="91">
        <f t="shared" si="1653"/>
        <v>74.520527345544537</v>
      </c>
      <c r="BI578" s="90">
        <f t="shared" si="1653"/>
        <v>76.820465253212305</v>
      </c>
      <c r="BJ578" s="89">
        <f t="shared" si="1653"/>
        <v>75.954989374484398</v>
      </c>
      <c r="BK578" s="91">
        <f t="shared" si="1653"/>
        <v>79.266785054520071</v>
      </c>
      <c r="BL578" s="90">
        <f t="shared" si="1653"/>
        <v>80.465999416710787</v>
      </c>
      <c r="BM578" s="89">
        <f t="shared" si="1653"/>
        <v>83.434272446774699</v>
      </c>
      <c r="BN578" s="91">
        <f t="shared" si="1653"/>
        <v>83.147621965378903</v>
      </c>
      <c r="BO578" s="90">
        <f t="shared" si="1653"/>
        <v>81.189675861054738</v>
      </c>
      <c r="BP578" s="89">
        <f t="shared" si="1653"/>
        <v>78.454436319534835</v>
      </c>
      <c r="BQ578" s="91">
        <f t="shared" si="1653"/>
        <v>81.238577235997269</v>
      </c>
      <c r="BR578" s="90">
        <f t="shared" si="1653"/>
        <v>88.299710407836344</v>
      </c>
      <c r="BS578" s="89">
        <f t="shared" si="1653"/>
        <v>88.622472865900676</v>
      </c>
      <c r="BT578" s="91">
        <f t="shared" si="1653"/>
        <v>84.908360669176545</v>
      </c>
      <c r="BU578" s="90">
        <f t="shared" si="1653"/>
        <v>92.615644507890195</v>
      </c>
      <c r="BV578" s="89">
        <f t="shared" si="1653"/>
        <v>102.31891273975417</v>
      </c>
      <c r="BW578" s="91">
        <f t="shared" si="1653"/>
        <v>96.263967610016621</v>
      </c>
      <c r="BX578" s="90">
        <f t="shared" si="1653"/>
        <v>93.95287123268109</v>
      </c>
      <c r="BY578" s="89"/>
      <c r="BZ578" s="91"/>
      <c r="CA578" s="90"/>
      <c r="CB578" s="89">
        <f t="shared" ref="CB578:DE578" si="1654">(CB379*100/(MAX($CB379:$CN379,$CP379:$CZ379,$DB379:$DE379)))</f>
        <v>100</v>
      </c>
      <c r="CC578" s="91">
        <f t="shared" si="1654"/>
        <v>88.284217211181925</v>
      </c>
      <c r="CD578" s="92">
        <f t="shared" si="1654"/>
        <v>74.36543523946186</v>
      </c>
      <c r="CE578" s="89">
        <f t="shared" si="1654"/>
        <v>84.384980106780972</v>
      </c>
      <c r="CF578" s="91">
        <f t="shared" si="1654"/>
        <v>77.706334901384977</v>
      </c>
      <c r="CG578" s="90">
        <f t="shared" si="1654"/>
        <v>74.639583933420411</v>
      </c>
      <c r="CH578" s="89">
        <f t="shared" si="1654"/>
        <v>75.336572877784917</v>
      </c>
      <c r="CI578" s="91">
        <f t="shared" si="1654"/>
        <v>79.674153759759591</v>
      </c>
      <c r="CJ578" s="90">
        <f t="shared" si="1654"/>
        <v>97.247875031953683</v>
      </c>
      <c r="CK578" s="89">
        <f t="shared" si="1654"/>
        <v>78.674855159594685</v>
      </c>
      <c r="CL578" s="91">
        <f t="shared" si="1654"/>
        <v>80.214438347327842</v>
      </c>
      <c r="CM578" s="90">
        <f t="shared" si="1654"/>
        <v>78.492651804642591</v>
      </c>
      <c r="CN578" s="89">
        <f t="shared" si="1654"/>
        <v>71.928710880658016</v>
      </c>
      <c r="CO578" s="91">
        <f t="shared" si="1654"/>
        <v>75.035744972943064</v>
      </c>
      <c r="CP578" s="90">
        <f t="shared" si="1654"/>
        <v>68.869726538735122</v>
      </c>
      <c r="CQ578" s="89">
        <f t="shared" si="1654"/>
        <v>60.439840352912185</v>
      </c>
      <c r="CR578" s="91">
        <f t="shared" si="1654"/>
        <v>57.580131135996091</v>
      </c>
      <c r="CS578" s="90">
        <f t="shared" si="1654"/>
        <v>53.504273342621396</v>
      </c>
      <c r="CT578" s="89">
        <f t="shared" si="1654"/>
        <v>55.420444263195293</v>
      </c>
      <c r="CU578" s="91">
        <f t="shared" si="1654"/>
        <v>51.089524837938683</v>
      </c>
      <c r="CV578" s="90">
        <f t="shared" si="1654"/>
        <v>46.316586007757131</v>
      </c>
      <c r="CW578" s="89">
        <f t="shared" si="1654"/>
        <v>45.468440076552703</v>
      </c>
      <c r="CX578" s="91">
        <f t="shared" si="1654"/>
        <v>43.730073241698911</v>
      </c>
      <c r="CY578" s="90">
        <f t="shared" si="1654"/>
        <v>48.262900451245059</v>
      </c>
      <c r="CZ578" s="89">
        <f t="shared" si="1654"/>
        <v>42.669166039619121</v>
      </c>
      <c r="DA578" s="91">
        <f t="shared" si="1654"/>
        <v>44.529143679167063</v>
      </c>
      <c r="DB578" s="90">
        <f t="shared" si="1654"/>
        <v>43.227192111558011</v>
      </c>
      <c r="DC578" s="89">
        <f t="shared" si="1654"/>
        <v>39.157116432459823</v>
      </c>
      <c r="DD578" s="91">
        <f t="shared" si="1654"/>
        <v>34.325231422229606</v>
      </c>
      <c r="DE578" s="90">
        <f t="shared" si="1654"/>
        <v>33.279367211631943</v>
      </c>
      <c r="DF578" s="89">
        <f t="shared" si="1527"/>
        <v>1059.7147515236295</v>
      </c>
      <c r="DG578" s="90">
        <f t="shared" si="1528"/>
        <v>78.459084231318428</v>
      </c>
      <c r="DH578" s="89">
        <f t="shared" si="1529"/>
        <v>952.19145187415245</v>
      </c>
      <c r="DI578" s="216">
        <f t="shared" si="1530"/>
        <v>11.823774501456992</v>
      </c>
      <c r="DJ578" s="142">
        <f t="shared" si="1604"/>
        <v>1005.9531016988909</v>
      </c>
      <c r="DK578" s="90">
        <f t="shared" si="1605"/>
        <v>77.705403691230003</v>
      </c>
      <c r="DL578" s="89">
        <f t="shared" ref="DL578:EO578" si="1655">(DL379*100/$DJ578)</f>
        <v>93.311924053263724</v>
      </c>
      <c r="DM578" s="91">
        <f t="shared" si="1655"/>
        <v>87.760934893088276</v>
      </c>
      <c r="DN578" s="90">
        <f t="shared" si="1655"/>
        <v>88.501091130313924</v>
      </c>
      <c r="DO578" s="89">
        <f t="shared" si="1655"/>
        <v>89.831639596145394</v>
      </c>
      <c r="DP578" s="91">
        <f t="shared" si="1655"/>
        <v>94.621741436540646</v>
      </c>
      <c r="DQ578" s="90">
        <f t="shared" si="1655"/>
        <v>106.2003567385854</v>
      </c>
      <c r="DR578" s="89">
        <f t="shared" si="1655"/>
        <v>112.22821675475929</v>
      </c>
      <c r="DS578" s="91">
        <f t="shared" si="1655"/>
        <v>103.14084846118845</v>
      </c>
      <c r="DT578" s="90">
        <f t="shared" si="1655"/>
        <v>105.03990176849059</v>
      </c>
      <c r="DU578" s="89">
        <f t="shared" si="1655"/>
        <v>101.69955691261758</v>
      </c>
      <c r="DV578" s="91">
        <f t="shared" si="1655"/>
        <v>78.810858658168854</v>
      </c>
      <c r="DW578" s="90">
        <f t="shared" si="1655"/>
        <v>64.147628677803667</v>
      </c>
      <c r="DX578" s="89">
        <f t="shared" si="1655"/>
        <v>58.923924568647983</v>
      </c>
      <c r="DY578" s="91">
        <f t="shared" si="1655"/>
        <v>76.356053612933067</v>
      </c>
      <c r="DZ578" s="90">
        <f t="shared" si="1655"/>
        <v>73.886411118805938</v>
      </c>
      <c r="EA578" s="89">
        <f t="shared" si="1655"/>
        <v>78.029610905478393</v>
      </c>
      <c r="EB578" s="91">
        <f t="shared" si="1655"/>
        <v>65.375914759973753</v>
      </c>
      <c r="EC578" s="90">
        <f t="shared" si="1655"/>
        <v>67.225553482484969</v>
      </c>
      <c r="ED578" s="89">
        <f t="shared" si="1655"/>
        <v>60.780803164979062</v>
      </c>
      <c r="EE578" s="91">
        <f t="shared" si="1655"/>
        <v>62.541458971434956</v>
      </c>
      <c r="EF578" s="90">
        <f t="shared" si="1655"/>
        <v>60.455362431326918</v>
      </c>
      <c r="EG578" s="89">
        <f t="shared" si="1655"/>
        <v>61.693002034397523</v>
      </c>
      <c r="EH578" s="91">
        <f t="shared" si="1655"/>
        <v>62.765329191000099</v>
      </c>
      <c r="EI578" s="90">
        <f t="shared" si="1655"/>
        <v>62.388303518919102</v>
      </c>
      <c r="EJ578" s="89">
        <f t="shared" si="1655"/>
        <v>60.584033058652203</v>
      </c>
      <c r="EK578" s="91">
        <f t="shared" si="1655"/>
        <v>66.302438837433087</v>
      </c>
      <c r="EL578" s="90">
        <f t="shared" si="1655"/>
        <v>69.923315358159684</v>
      </c>
      <c r="EM578" s="89">
        <f t="shared" si="1655"/>
        <v>66.726935897604719</v>
      </c>
      <c r="EN578" s="91">
        <f t="shared" si="1655"/>
        <v>56.39690851679871</v>
      </c>
      <c r="EO578" s="90">
        <f t="shared" si="1655"/>
        <v>62.613894154495611</v>
      </c>
    </row>
    <row r="579" spans="2:145" s="120" customFormat="1" ht="15" thickBot="1" x14ac:dyDescent="0.35">
      <c r="B579" s="361"/>
      <c r="C579" s="179" t="str">
        <f t="shared" ref="C579:G588" si="1656">(C380)</f>
        <v>Spermidine</v>
      </c>
      <c r="D579" s="180">
        <f t="shared" si="1656"/>
        <v>12.2</v>
      </c>
      <c r="E579" s="181">
        <f t="shared" si="1656"/>
        <v>13.9</v>
      </c>
      <c r="F579" s="182">
        <f t="shared" si="1656"/>
        <v>13.02</v>
      </c>
      <c r="G579" s="183">
        <f t="shared" si="1656"/>
        <v>146.16516999999999</v>
      </c>
      <c r="H579" s="137"/>
      <c r="I579" s="138"/>
      <c r="J579" s="139"/>
      <c r="K579" s="137">
        <f t="shared" ref="K579:AN579" si="1657">(K380*100/(MAX($K380:$AN380)))</f>
        <v>38.086461298405553</v>
      </c>
      <c r="L579" s="130">
        <f t="shared" si="1657"/>
        <v>61.450291927640784</v>
      </c>
      <c r="M579" s="139">
        <f t="shared" si="1657"/>
        <v>64.878505836096011</v>
      </c>
      <c r="N579" s="137">
        <f t="shared" si="1657"/>
        <v>62.66604062320885</v>
      </c>
      <c r="O579" s="130">
        <f t="shared" si="1657"/>
        <v>42.433674012285728</v>
      </c>
      <c r="P579" s="139">
        <f t="shared" si="1657"/>
        <v>51.077342809450379</v>
      </c>
      <c r="Q579" s="137">
        <f t="shared" si="1657"/>
        <v>47.742227154876609</v>
      </c>
      <c r="R579" s="130">
        <f t="shared" si="1657"/>
        <v>57.339789508446898</v>
      </c>
      <c r="S579" s="139">
        <f t="shared" si="1657"/>
        <v>68.005379285873829</v>
      </c>
      <c r="T579" s="137">
        <f t="shared" si="1657"/>
        <v>63.571662875527437</v>
      </c>
      <c r="U579" s="138">
        <f t="shared" si="1657"/>
        <v>83.654141889963597</v>
      </c>
      <c r="V579" s="139">
        <f t="shared" si="1657"/>
        <v>65.764890562176163</v>
      </c>
      <c r="W579" s="137">
        <f t="shared" si="1657"/>
        <v>39.063746207490368</v>
      </c>
      <c r="X579" s="138">
        <f t="shared" si="1657"/>
        <v>51.727316326108472</v>
      </c>
      <c r="Y579" s="139">
        <f t="shared" si="1657"/>
        <v>64.128277187039998</v>
      </c>
      <c r="Z579" s="137">
        <f t="shared" si="1657"/>
        <v>42.398588625127715</v>
      </c>
      <c r="AA579" s="138">
        <f t="shared" si="1657"/>
        <v>59.350032797863683</v>
      </c>
      <c r="AB579" s="139">
        <f t="shared" si="1657"/>
        <v>47.333365831608994</v>
      </c>
      <c r="AC579" s="137">
        <f t="shared" si="1657"/>
        <v>59.204495395310182</v>
      </c>
      <c r="AD579" s="138">
        <f t="shared" si="1657"/>
        <v>72.74243325015604</v>
      </c>
      <c r="AE579" s="139">
        <f t="shared" si="1657"/>
        <v>79.984963078029907</v>
      </c>
      <c r="AF579" s="137">
        <f t="shared" si="1657"/>
        <v>60.103838522964971</v>
      </c>
      <c r="AG579" s="138">
        <f t="shared" si="1657"/>
        <v>63.393036890069467</v>
      </c>
      <c r="AH579" s="139">
        <f t="shared" si="1657"/>
        <v>69.408560178324237</v>
      </c>
      <c r="AI579" s="137">
        <f t="shared" si="1657"/>
        <v>100</v>
      </c>
      <c r="AJ579" s="138">
        <f t="shared" si="1657"/>
        <v>76.919266990220763</v>
      </c>
      <c r="AK579" s="139">
        <f t="shared" si="1657"/>
        <v>77.496914718226193</v>
      </c>
      <c r="AL579" s="137">
        <f t="shared" si="1657"/>
        <v>57.645345923761305</v>
      </c>
      <c r="AM579" s="138">
        <f t="shared" si="1657"/>
        <v>63.377032516185643</v>
      </c>
      <c r="AN579" s="139">
        <f t="shared" si="1657"/>
        <v>99.963659519522167</v>
      </c>
      <c r="AO579" s="137">
        <f t="shared" si="1519"/>
        <v>84.777428235672133</v>
      </c>
      <c r="AP579" s="139">
        <f t="shared" si="1520"/>
        <v>7.535051484535038</v>
      </c>
      <c r="AQ579" s="137">
        <f t="shared" si="1521"/>
        <v>66.367276851934449</v>
      </c>
      <c r="AR579" s="217">
        <f t="shared" si="1522"/>
        <v>3.3342703382719314</v>
      </c>
      <c r="AS579" s="141">
        <f t="shared" si="1600"/>
        <v>75.572352543803291</v>
      </c>
      <c r="AT579" s="139">
        <f t="shared" si="1601"/>
        <v>10.894062523901397</v>
      </c>
      <c r="AU579" s="137">
        <f t="shared" ref="AU579:BX579" si="1658">(AU380*100/$AS579)</f>
        <v>42.098845006604698</v>
      </c>
      <c r="AV579" s="138">
        <f t="shared" si="1658"/>
        <v>59.944140656957224</v>
      </c>
      <c r="AW579" s="139">
        <f t="shared" si="1658"/>
        <v>59.719193278261024</v>
      </c>
      <c r="AX579" s="137">
        <f t="shared" si="1658"/>
        <v>66.938492565663395</v>
      </c>
      <c r="AY579" s="138">
        <f t="shared" si="1658"/>
        <v>70.23398679565382</v>
      </c>
      <c r="AZ579" s="139">
        <f t="shared" si="1658"/>
        <v>73.200046378172345</v>
      </c>
      <c r="BA579" s="137">
        <f t="shared" si="1658"/>
        <v>76.239749442029762</v>
      </c>
      <c r="BB579" s="138">
        <f t="shared" si="1658"/>
        <v>80.148158401787384</v>
      </c>
      <c r="BC579" s="139">
        <f t="shared" si="1658"/>
        <v>71.315684909073809</v>
      </c>
      <c r="BD579" s="137">
        <f t="shared" si="1658"/>
        <v>82.695701649059558</v>
      </c>
      <c r="BE579" s="138">
        <f t="shared" si="1658"/>
        <v>117.98214904112686</v>
      </c>
      <c r="BF579" s="139">
        <f t="shared" si="1658"/>
        <v>79.057452863309777</v>
      </c>
      <c r="BG579" s="137">
        <f t="shared" si="1658"/>
        <v>78.375341796015164</v>
      </c>
      <c r="BH579" s="138">
        <f t="shared" si="1658"/>
        <v>79.117244686734892</v>
      </c>
      <c r="BI579" s="139">
        <f t="shared" si="1658"/>
        <v>86.163845445426873</v>
      </c>
      <c r="BJ579" s="137">
        <f t="shared" si="1658"/>
        <v>92.444163120617162</v>
      </c>
      <c r="BK579" s="138">
        <f t="shared" si="1658"/>
        <v>102.16710817716593</v>
      </c>
      <c r="BL579" s="139">
        <f t="shared" si="1658"/>
        <v>86.03672399373427</v>
      </c>
      <c r="BM579" s="137">
        <f t="shared" si="1658"/>
        <v>85.98175177753896</v>
      </c>
      <c r="BN579" s="138">
        <f t="shared" si="1658"/>
        <v>97.610653277732212</v>
      </c>
      <c r="BO579" s="139">
        <f t="shared" si="1658"/>
        <v>96.230759916371326</v>
      </c>
      <c r="BP579" s="137">
        <f t="shared" si="1658"/>
        <v>97.41009424316897</v>
      </c>
      <c r="BQ579" s="138">
        <f t="shared" si="1658"/>
        <v>90.773616377639442</v>
      </c>
      <c r="BR579" s="139">
        <f t="shared" si="1658"/>
        <v>100.09497268626721</v>
      </c>
      <c r="BS579" s="137">
        <f t="shared" si="1658"/>
        <v>95.122735795488509</v>
      </c>
      <c r="BT579" s="138">
        <f t="shared" si="1658"/>
        <v>84.795646400956642</v>
      </c>
      <c r="BU579" s="139">
        <f t="shared" si="1658"/>
        <v>86.337198227131012</v>
      </c>
      <c r="BV579" s="137">
        <f t="shared" si="1658"/>
        <v>99.443990490322747</v>
      </c>
      <c r="BW579" s="138">
        <f t="shared" si="1658"/>
        <v>112.43192948501567</v>
      </c>
      <c r="BX579" s="139">
        <f t="shared" si="1658"/>
        <v>109.82189123407861</v>
      </c>
      <c r="BY579" s="137"/>
      <c r="BZ579" s="138"/>
      <c r="CA579" s="139"/>
      <c r="CB579" s="137">
        <f t="shared" ref="CB579:DE579" si="1659">(CB380*100/(MAX($CB380:$CN380,$CP380:$CZ380,$DB380:$DE380)))</f>
        <v>5.5444821003324858</v>
      </c>
      <c r="CC579" s="138">
        <f t="shared" si="1659"/>
        <v>6.7749934116252248</v>
      </c>
      <c r="CD579" s="184">
        <f t="shared" si="1659"/>
        <v>6.8621025210377073</v>
      </c>
      <c r="CE579" s="137">
        <f t="shared" si="1659"/>
        <v>10.379853718610974</v>
      </c>
      <c r="CF579" s="138">
        <f t="shared" si="1659"/>
        <v>9.5860148432629515</v>
      </c>
      <c r="CG579" s="139">
        <f t="shared" si="1659"/>
        <v>10.486276706692056</v>
      </c>
      <c r="CH579" s="137">
        <f t="shared" si="1659"/>
        <v>12.63124518424234</v>
      </c>
      <c r="CI579" s="138">
        <f t="shared" si="1659"/>
        <v>12.580725947495237</v>
      </c>
      <c r="CJ579" s="139">
        <f t="shared" si="1659"/>
        <v>15.266039846809248</v>
      </c>
      <c r="CK579" s="137">
        <f t="shared" si="1659"/>
        <v>12.867330139254401</v>
      </c>
      <c r="CL579" s="138">
        <f t="shared" si="1659"/>
        <v>17.017674969434072</v>
      </c>
      <c r="CM579" s="139">
        <f t="shared" si="1659"/>
        <v>17.456764828660958</v>
      </c>
      <c r="CN579" s="137">
        <f t="shared" si="1659"/>
        <v>19.520909672527672</v>
      </c>
      <c r="CO579" s="138">
        <f t="shared" si="1659"/>
        <v>23.948035534731257</v>
      </c>
      <c r="CP579" s="139">
        <f t="shared" si="1659"/>
        <v>24.55422442867302</v>
      </c>
      <c r="CQ579" s="137">
        <f t="shared" si="1659"/>
        <v>23.281717674237083</v>
      </c>
      <c r="CR579" s="138">
        <f t="shared" si="1659"/>
        <v>33.688332463481963</v>
      </c>
      <c r="CS579" s="139">
        <f t="shared" si="1659"/>
        <v>34.071795556721675</v>
      </c>
      <c r="CT579" s="137">
        <f t="shared" si="1659"/>
        <v>46.971368174164141</v>
      </c>
      <c r="CU579" s="138">
        <f t="shared" si="1659"/>
        <v>46.543837441200331</v>
      </c>
      <c r="CV579" s="139">
        <f t="shared" si="1659"/>
        <v>48.961276439264992</v>
      </c>
      <c r="CW579" s="137">
        <f t="shared" si="1659"/>
        <v>55.317550631828382</v>
      </c>
      <c r="CX579" s="138">
        <f t="shared" si="1659"/>
        <v>72.462381650035212</v>
      </c>
      <c r="CY579" s="139">
        <f t="shared" si="1659"/>
        <v>72.792304196922913</v>
      </c>
      <c r="CZ579" s="137">
        <f t="shared" si="1659"/>
        <v>93.42181991176227</v>
      </c>
      <c r="DA579" s="138">
        <f t="shared" si="1659"/>
        <v>96.822894454420933</v>
      </c>
      <c r="DB579" s="139">
        <f t="shared" si="1659"/>
        <v>100.00000000000001</v>
      </c>
      <c r="DC579" s="137">
        <f t="shared" si="1659"/>
        <v>83.022466640499616</v>
      </c>
      <c r="DD579" s="138">
        <f t="shared" si="1659"/>
        <v>83.997638995183834</v>
      </c>
      <c r="DE579" s="139">
        <f t="shared" si="1659"/>
        <v>90.838285237858159</v>
      </c>
      <c r="DF579" s="137">
        <f t="shared" si="1527"/>
        <v>52.027860756586257</v>
      </c>
      <c r="DG579" s="139">
        <f t="shared" si="1528"/>
        <v>8.2788554883298247</v>
      </c>
      <c r="DH579" s="137">
        <f t="shared" si="1529"/>
        <v>54.466997829453426</v>
      </c>
      <c r="DI579" s="217">
        <f t="shared" si="1530"/>
        <v>0.66270967706070927</v>
      </c>
      <c r="DJ579" s="141">
        <f t="shared" si="1604"/>
        <v>53.247429293019849</v>
      </c>
      <c r="DK579" s="139">
        <f t="shared" si="1605"/>
        <v>5.9980549823603484</v>
      </c>
      <c r="DL579" s="137">
        <f t="shared" ref="DL579:EO579" si="1660">(DL380*100/$DJ579)</f>
        <v>93.739608031401772</v>
      </c>
      <c r="DM579" s="138">
        <f t="shared" si="1660"/>
        <v>112.56011913587444</v>
      </c>
      <c r="DN579" s="139">
        <f t="shared" si="1660"/>
        <v>120.6739467439983</v>
      </c>
      <c r="DO579" s="137">
        <f t="shared" si="1660"/>
        <v>113.82859780054633</v>
      </c>
      <c r="DP579" s="138">
        <f t="shared" si="1660"/>
        <v>120.27349711927781</v>
      </c>
      <c r="DQ579" s="139">
        <f t="shared" si="1660"/>
        <v>122.11311303254728</v>
      </c>
      <c r="DR579" s="137">
        <f t="shared" si="1660"/>
        <v>126.13697454196362</v>
      </c>
      <c r="DS579" s="138">
        <f t="shared" si="1660"/>
        <v>39.19618492647038</v>
      </c>
      <c r="DT579" s="139">
        <f t="shared" si="1660"/>
        <v>27.482735140266428</v>
      </c>
      <c r="DU579" s="137">
        <f t="shared" si="1660"/>
        <v>27.279927607874797</v>
      </c>
      <c r="DV579" s="138">
        <f t="shared" si="1660"/>
        <v>24.822831858081049</v>
      </c>
      <c r="DW579" s="139">
        <f t="shared" si="1660"/>
        <v>36.443705517073205</v>
      </c>
      <c r="DX579" s="137">
        <f t="shared" si="1660"/>
        <v>28.538208167054812</v>
      </c>
      <c r="DY579" s="138">
        <f t="shared" si="1660"/>
        <v>39.198028579766834</v>
      </c>
      <c r="DZ579" s="139">
        <f t="shared" si="1660"/>
        <v>42.781622160279056</v>
      </c>
      <c r="EA579" s="137">
        <f t="shared" si="1660"/>
        <v>36.188906166992339</v>
      </c>
      <c r="EB579" s="138">
        <f t="shared" si="1660"/>
        <v>42.53063157142995</v>
      </c>
      <c r="EC579" s="139">
        <f t="shared" si="1660"/>
        <v>30.361972475627731</v>
      </c>
      <c r="ED579" s="137">
        <f t="shared" si="1660"/>
        <v>41.659726312158142</v>
      </c>
      <c r="EE579" s="138">
        <f t="shared" si="1660"/>
        <v>48.951389841588259</v>
      </c>
      <c r="EF579" s="139">
        <f t="shared" si="1660"/>
        <v>39.260818145260615</v>
      </c>
      <c r="EG579" s="137">
        <f t="shared" si="1660"/>
        <v>30.446837836396778</v>
      </c>
      <c r="EH579" s="138">
        <f t="shared" si="1660"/>
        <v>32.029787903090991</v>
      </c>
      <c r="EI579" s="139">
        <f t="shared" si="1660"/>
        <v>37.530232605391951</v>
      </c>
      <c r="EJ579" s="137">
        <f t="shared" si="1660"/>
        <v>34.260618848616254</v>
      </c>
      <c r="EK579" s="138">
        <f t="shared" si="1660"/>
        <v>44.074004883455927</v>
      </c>
      <c r="EL579" s="139">
        <f t="shared" si="1660"/>
        <v>60.98501325041471</v>
      </c>
      <c r="EM579" s="137">
        <f t="shared" si="1660"/>
        <v>49.79366499242105</v>
      </c>
      <c r="EN579" s="138">
        <f t="shared" si="1660"/>
        <v>41.556815477498915</v>
      </c>
      <c r="EO579" s="139">
        <f t="shared" si="1660"/>
        <v>54.286187282992898</v>
      </c>
    </row>
    <row r="580" spans="2:145" s="120" customFormat="1" x14ac:dyDescent="0.3">
      <c r="B580" s="359" t="s">
        <v>345</v>
      </c>
      <c r="C580" s="173" t="str">
        <f t="shared" si="1656"/>
        <v>Cystine</v>
      </c>
      <c r="D580" s="174">
        <f t="shared" si="1656"/>
        <v>15.1</v>
      </c>
      <c r="E580" s="175">
        <f t="shared" si="1656"/>
        <v>18</v>
      </c>
      <c r="F580" s="176">
        <f t="shared" si="1656"/>
        <v>16.940000000000001</v>
      </c>
      <c r="G580" s="177">
        <f t="shared" si="1656"/>
        <v>241.03111999999999</v>
      </c>
      <c r="H580" s="201"/>
      <c r="I580" s="202"/>
      <c r="J580" s="203"/>
      <c r="K580" s="134">
        <f t="shared" ref="K580:AN580" si="1661">(K381*100/(MAX($K381:$AN381)))</f>
        <v>75.206526247628517</v>
      </c>
      <c r="L580" s="129">
        <f t="shared" si="1661"/>
        <v>58.127784515086361</v>
      </c>
      <c r="M580" s="136">
        <f t="shared" si="1661"/>
        <v>61.114253371481126</v>
      </c>
      <c r="N580" s="134">
        <f t="shared" si="1661"/>
        <v>11.460283409493291</v>
      </c>
      <c r="O580" s="129">
        <f t="shared" si="1661"/>
        <v>7.6067199751281969</v>
      </c>
      <c r="P580" s="136">
        <f t="shared" si="1661"/>
        <v>5.4232966447986568</v>
      </c>
      <c r="Q580" s="134">
        <f t="shared" si="1661"/>
        <v>48.927852585567514</v>
      </c>
      <c r="R580" s="129">
        <f t="shared" si="1661"/>
        <v>55.196088435102865</v>
      </c>
      <c r="S580" s="136">
        <f t="shared" si="1661"/>
        <v>48.780458693435151</v>
      </c>
      <c r="T580" s="134">
        <f t="shared" si="1661"/>
        <v>9.3410752010954798</v>
      </c>
      <c r="U580" s="135">
        <f t="shared" si="1661"/>
        <v>6.2981281264443778</v>
      </c>
      <c r="V580" s="136">
        <f t="shared" si="1661"/>
        <v>6.2693547591042913</v>
      </c>
      <c r="W580" s="134">
        <f t="shared" si="1661"/>
        <v>68.865827404542543</v>
      </c>
      <c r="X580" s="135">
        <f t="shared" si="1661"/>
        <v>78.687458149356829</v>
      </c>
      <c r="Y580" s="136">
        <f t="shared" si="1661"/>
        <v>98.31131000847212</v>
      </c>
      <c r="Z580" s="134">
        <f t="shared" si="1661"/>
        <v>13.567500789208616</v>
      </c>
      <c r="AA580" s="135">
        <f t="shared" si="1661"/>
        <v>10.574027507554518</v>
      </c>
      <c r="AB580" s="136">
        <f t="shared" si="1661"/>
        <v>8.0397734486989307</v>
      </c>
      <c r="AC580" s="134">
        <f t="shared" si="1661"/>
        <v>70.113140323475577</v>
      </c>
      <c r="AD580" s="135">
        <f t="shared" si="1661"/>
        <v>68.54061652602033</v>
      </c>
      <c r="AE580" s="136">
        <f t="shared" si="1661"/>
        <v>73.674039191360279</v>
      </c>
      <c r="AF580" s="134">
        <f t="shared" si="1661"/>
        <v>13.807109659402716</v>
      </c>
      <c r="AG580" s="135">
        <f t="shared" si="1661"/>
        <v>11.1737922745116</v>
      </c>
      <c r="AH580" s="136">
        <f t="shared" si="1661"/>
        <v>12.007580589120964</v>
      </c>
      <c r="AI580" s="134">
        <f t="shared" si="1661"/>
        <v>74.03127100084329</v>
      </c>
      <c r="AJ580" s="135">
        <f t="shared" si="1661"/>
        <v>95.089085795349888</v>
      </c>
      <c r="AK580" s="136">
        <f t="shared" si="1661"/>
        <v>100</v>
      </c>
      <c r="AL580" s="134">
        <f t="shared" si="1661"/>
        <v>18.377202029926003</v>
      </c>
      <c r="AM580" s="135">
        <f t="shared" si="1661"/>
        <v>12.30379834147994</v>
      </c>
      <c r="AN580" s="136">
        <f t="shared" si="1661"/>
        <v>10.12649139259365</v>
      </c>
      <c r="AO580" s="134">
        <f t="shared" si="1519"/>
        <v>80497.982591278051</v>
      </c>
      <c r="AP580" s="136">
        <f t="shared" si="1520"/>
        <v>1951.2746231931919</v>
      </c>
      <c r="AQ580" s="134">
        <f t="shared" si="1521"/>
        <v>4911.9908272028842</v>
      </c>
      <c r="AR580" s="215">
        <f t="shared" si="1522"/>
        <v>1947.9895674661686</v>
      </c>
      <c r="AS580" s="140">
        <f t="shared" si="1600"/>
        <v>42704.986709240475</v>
      </c>
      <c r="AT580" s="136">
        <f t="shared" si="1601"/>
        <v>37843.250464841767</v>
      </c>
      <c r="AU580" s="134">
        <f t="shared" ref="AU580:BX580" si="1662">(AU381*100/$AS580)</f>
        <v>143.23423957787284</v>
      </c>
      <c r="AV580" s="135">
        <f t="shared" si="1662"/>
        <v>170.83190542197207</v>
      </c>
      <c r="AW580" s="136">
        <f t="shared" si="1662"/>
        <v>181.09236561672765</v>
      </c>
      <c r="AX580" s="134">
        <f t="shared" si="1662"/>
        <v>21.521819249997161</v>
      </c>
      <c r="AY580" s="135">
        <f t="shared" si="1662"/>
        <v>7.476332727209396</v>
      </c>
      <c r="AZ580" s="136">
        <f t="shared" si="1662"/>
        <v>4.5826982129435354</v>
      </c>
      <c r="BA580" s="134">
        <f t="shared" si="1662"/>
        <v>136.87785311991564</v>
      </c>
      <c r="BB580" s="135">
        <f t="shared" si="1662"/>
        <v>155.68811710156515</v>
      </c>
      <c r="BC580" s="136">
        <f t="shared" si="1662"/>
        <v>166.06336913537709</v>
      </c>
      <c r="BD580" s="134">
        <f t="shared" si="1662"/>
        <v>19.639599044584521</v>
      </c>
      <c r="BE580" s="135">
        <f t="shared" si="1662"/>
        <v>6.4595604477429482</v>
      </c>
      <c r="BF580" s="136">
        <f t="shared" si="1662"/>
        <v>4.2055497654366194</v>
      </c>
      <c r="BG580" s="134">
        <f t="shared" si="1662"/>
        <v>111.38460380431587</v>
      </c>
      <c r="BH580" s="135">
        <f t="shared" si="1662"/>
        <v>119.01974092083159</v>
      </c>
      <c r="BI580" s="136">
        <f t="shared" si="1662"/>
        <v>128.68506283963103</v>
      </c>
      <c r="BJ580" s="134">
        <f t="shared" si="1662"/>
        <v>15.933945853951405</v>
      </c>
      <c r="BK580" s="135">
        <f t="shared" si="1662"/>
        <v>6.1711370526293949</v>
      </c>
      <c r="BL580" s="136">
        <f t="shared" si="1662"/>
        <v>3.6407066187071786</v>
      </c>
      <c r="BM580" s="134">
        <f t="shared" si="1662"/>
        <v>117.09786681798592</v>
      </c>
      <c r="BN580" s="135">
        <f t="shared" si="1662"/>
        <v>129.47102928986203</v>
      </c>
      <c r="BO580" s="136">
        <f t="shared" si="1662"/>
        <v>133.60397610477108</v>
      </c>
      <c r="BP580" s="134">
        <f t="shared" si="1662"/>
        <v>16.635365669103525</v>
      </c>
      <c r="BQ580" s="135">
        <f t="shared" si="1662"/>
        <v>6.4602536634948509</v>
      </c>
      <c r="BR580" s="136">
        <f t="shared" si="1662"/>
        <v>3.7911175130250698</v>
      </c>
      <c r="BS580" s="134">
        <f t="shared" si="1662"/>
        <v>91.182642238196365</v>
      </c>
      <c r="BT580" s="135">
        <f t="shared" si="1662"/>
        <v>99.809440814620942</v>
      </c>
      <c r="BU580" s="136">
        <f t="shared" si="1662"/>
        <v>103.98682715842673</v>
      </c>
      <c r="BV580" s="134">
        <f t="shared" si="1662"/>
        <v>12.727169307925132</v>
      </c>
      <c r="BW580" s="135">
        <f t="shared" si="1662"/>
        <v>4.9758075380886249</v>
      </c>
      <c r="BX580" s="136">
        <f t="shared" si="1662"/>
        <v>2.978844712424344</v>
      </c>
      <c r="BY580" s="134"/>
      <c r="BZ580" s="135"/>
      <c r="CA580" s="136"/>
      <c r="CB580" s="134">
        <f t="shared" ref="CB580:DE580" si="1663">(CB381*100/(MAX($CB381:$CN381,$CP381:$CZ381,$DB381:$DE381)))</f>
        <v>81.994918056030443</v>
      </c>
      <c r="CC580" s="135">
        <f t="shared" si="1663"/>
        <v>82.10262976987255</v>
      </c>
      <c r="CD580" s="178">
        <f t="shared" si="1663"/>
        <v>76.520324366351844</v>
      </c>
      <c r="CE580" s="134">
        <f t="shared" si="1663"/>
        <v>19.42037133464332</v>
      </c>
      <c r="CF580" s="135">
        <f t="shared" si="1663"/>
        <v>8.084309712704167</v>
      </c>
      <c r="CG580" s="136">
        <f t="shared" si="1663"/>
        <v>4.9870201818800366</v>
      </c>
      <c r="CH580" s="134">
        <f t="shared" si="1663"/>
        <v>89.47598266580728</v>
      </c>
      <c r="CI580" s="135">
        <f t="shared" si="1663"/>
        <v>96.851590668816655</v>
      </c>
      <c r="CJ580" s="136">
        <f t="shared" si="1663"/>
        <v>100</v>
      </c>
      <c r="CK580" s="134">
        <f t="shared" si="1663"/>
        <v>13.790292309188334</v>
      </c>
      <c r="CL580" s="135">
        <f t="shared" si="1663"/>
        <v>8.780930766439333</v>
      </c>
      <c r="CM580" s="136">
        <f t="shared" si="1663"/>
        <v>7.6928664049436577</v>
      </c>
      <c r="CN580" s="134">
        <f t="shared" si="1663"/>
        <v>73.015702738864022</v>
      </c>
      <c r="CO580" s="135">
        <f t="shared" si="1663"/>
        <v>81.249350333527261</v>
      </c>
      <c r="CP580" s="136">
        <f t="shared" si="1663"/>
        <v>77.396781209882306</v>
      </c>
      <c r="CQ580" s="134">
        <f t="shared" si="1663"/>
        <v>15.306420416554708</v>
      </c>
      <c r="CR580" s="135">
        <f t="shared" si="1663"/>
        <v>9.0624655376421153</v>
      </c>
      <c r="CS580" s="136">
        <f t="shared" si="1663"/>
        <v>10.268723058697182</v>
      </c>
      <c r="CT580" s="134">
        <f t="shared" si="1663"/>
        <v>71.124300273222588</v>
      </c>
      <c r="CU580" s="135">
        <f t="shared" si="1663"/>
        <v>60.732979042778027</v>
      </c>
      <c r="CV580" s="136">
        <f t="shared" si="1663"/>
        <v>61.82068617067204</v>
      </c>
      <c r="CW580" s="134">
        <f t="shared" si="1663"/>
        <v>11.80119857572379</v>
      </c>
      <c r="CX580" s="135">
        <f t="shared" si="1663"/>
        <v>7.7380926948695441</v>
      </c>
      <c r="CY580" s="136">
        <f t="shared" si="1663"/>
        <v>6.0324512039511013</v>
      </c>
      <c r="CZ580" s="134">
        <f t="shared" si="1663"/>
        <v>76.437642038809642</v>
      </c>
      <c r="DA580" s="135">
        <f t="shared" si="1663"/>
        <v>72.467998236357843</v>
      </c>
      <c r="DB580" s="136">
        <f t="shared" si="1663"/>
        <v>72.794514452353482</v>
      </c>
      <c r="DC580" s="134">
        <f t="shared" si="1663"/>
        <v>15.700381292778205</v>
      </c>
      <c r="DD580" s="135">
        <f t="shared" si="1663"/>
        <v>8.9487411445658456</v>
      </c>
      <c r="DE580" s="136">
        <f t="shared" si="1663"/>
        <v>7.5971404158868365</v>
      </c>
      <c r="DF580" s="134">
        <f t="shared" si="1527"/>
        <v>82168.611928154642</v>
      </c>
      <c r="DG580" s="136">
        <f t="shared" si="1528"/>
        <v>4067.3041524570062</v>
      </c>
      <c r="DH580" s="134">
        <f t="shared" si="1529"/>
        <v>5284.2296424467213</v>
      </c>
      <c r="DI580" s="215">
        <f t="shared" si="1530"/>
        <v>2076.0637108147407</v>
      </c>
      <c r="DJ580" s="140">
        <f t="shared" si="1604"/>
        <v>43726.420785300674</v>
      </c>
      <c r="DK580" s="136">
        <f t="shared" si="1605"/>
        <v>38577.565522771089</v>
      </c>
      <c r="DL580" s="134">
        <f t="shared" ref="DL580:EO580" si="1664">(DL381*100/$DJ580)</f>
        <v>149.3726257758812</v>
      </c>
      <c r="DM580" s="135">
        <f t="shared" si="1664"/>
        <v>177.33507604680668</v>
      </c>
      <c r="DN580" s="136">
        <f t="shared" si="1664"/>
        <v>181.59803058737117</v>
      </c>
      <c r="DO580" s="134">
        <f t="shared" si="1664"/>
        <v>21.807228087120627</v>
      </c>
      <c r="DP580" s="135">
        <f t="shared" si="1664"/>
        <v>14.277577743172857</v>
      </c>
      <c r="DQ580" s="136">
        <f t="shared" si="1664"/>
        <v>5.2103562941954538</v>
      </c>
      <c r="DR580" s="134">
        <f t="shared" si="1664"/>
        <v>137.0255884749306</v>
      </c>
      <c r="DS580" s="135">
        <f t="shared" si="1664"/>
        <v>188.68333726309555</v>
      </c>
      <c r="DT580" s="136">
        <f t="shared" si="1664"/>
        <v>172.08001597086056</v>
      </c>
      <c r="DU580" s="134">
        <f t="shared" si="1664"/>
        <v>26.775334062870755</v>
      </c>
      <c r="DV580" s="135">
        <f t="shared" si="1664"/>
        <v>14.075559470269566</v>
      </c>
      <c r="DW580" s="136">
        <f t="shared" si="1664"/>
        <v>6.5503641116253712</v>
      </c>
      <c r="DX580" s="134">
        <f t="shared" si="1664"/>
        <v>127.99691601944357</v>
      </c>
      <c r="DY580" s="135">
        <f t="shared" si="1664"/>
        <v>138.91150710732461</v>
      </c>
      <c r="DZ580" s="136">
        <f t="shared" si="1664"/>
        <v>134.54041375558739</v>
      </c>
      <c r="EA580" s="134">
        <f t="shared" si="1664"/>
        <v>19.964619433742858</v>
      </c>
      <c r="EB580" s="135">
        <f t="shared" si="1664"/>
        <v>8.0317781256762633</v>
      </c>
      <c r="EC580" s="136">
        <f t="shared" si="1664"/>
        <v>5.800732724989043</v>
      </c>
      <c r="ED580" s="134">
        <f t="shared" si="1664"/>
        <v>121.16296461729769</v>
      </c>
      <c r="EE580" s="135">
        <f t="shared" si="1664"/>
        <v>137.75721781253998</v>
      </c>
      <c r="EF580" s="136">
        <f t="shared" si="1664"/>
        <v>132.51885966355189</v>
      </c>
      <c r="EG580" s="134">
        <f t="shared" si="1664"/>
        <v>18.627343434740673</v>
      </c>
      <c r="EH580" s="135">
        <f t="shared" si="1664"/>
        <v>8.3748186228754111</v>
      </c>
      <c r="EI580" s="136">
        <f t="shared" si="1664"/>
        <v>5.5527729124342686</v>
      </c>
      <c r="EJ580" s="134">
        <f t="shared" si="1664"/>
        <v>93.252737127485958</v>
      </c>
      <c r="EK580" s="135">
        <f t="shared" si="1664"/>
        <v>105.54231972566598</v>
      </c>
      <c r="EL580" s="136">
        <f t="shared" si="1664"/>
        <v>110.46217256010421</v>
      </c>
      <c r="EM580" s="134">
        <f t="shared" si="1664"/>
        <v>15.771719697363217</v>
      </c>
      <c r="EN580" s="135">
        <f t="shared" si="1664"/>
        <v>7.9073206456482295</v>
      </c>
      <c r="EO580" s="136">
        <f t="shared" si="1664"/>
        <v>4.8335983454566902</v>
      </c>
    </row>
    <row r="581" spans="2:145" s="120" customFormat="1" x14ac:dyDescent="0.3">
      <c r="B581" s="360"/>
      <c r="C581" s="93" t="str">
        <f t="shared" si="1656"/>
        <v>Cystathionine</v>
      </c>
      <c r="D581" s="94">
        <f t="shared" si="1656"/>
        <v>15.7</v>
      </c>
      <c r="E581" s="95">
        <f t="shared" si="1656"/>
        <v>20</v>
      </c>
      <c r="F581" s="96">
        <f t="shared" si="1656"/>
        <v>16.34</v>
      </c>
      <c r="G581" s="97">
        <f t="shared" si="1656"/>
        <v>223.07470000000001</v>
      </c>
      <c r="H581" s="89"/>
      <c r="I581" s="91"/>
      <c r="J581" s="90"/>
      <c r="K581" s="89">
        <f t="shared" ref="K581:AN581" si="1665">(K382*100/(MAX($K382:$AN382)))</f>
        <v>23.580575757552186</v>
      </c>
      <c r="L581" s="110">
        <f t="shared" si="1665"/>
        <v>57.028059866843599</v>
      </c>
      <c r="M581" s="90">
        <f t="shared" si="1665"/>
        <v>33.172521073349557</v>
      </c>
      <c r="N581" s="89">
        <f t="shared" si="1665"/>
        <v>47.388646408467807</v>
      </c>
      <c r="O581" s="110">
        <f t="shared" si="1665"/>
        <v>60.050938817554233</v>
      </c>
      <c r="P581" s="90">
        <f t="shared" si="1665"/>
        <v>59.09175047792229</v>
      </c>
      <c r="Q581" s="89">
        <f t="shared" si="1665"/>
        <v>28.113238348160881</v>
      </c>
      <c r="R581" s="110">
        <f t="shared" si="1665"/>
        <v>35.272300335102315</v>
      </c>
      <c r="S581" s="90">
        <f t="shared" si="1665"/>
        <v>43.578915412395737</v>
      </c>
      <c r="T581" s="89">
        <f t="shared" si="1665"/>
        <v>100</v>
      </c>
      <c r="U581" s="91">
        <f t="shared" si="1665"/>
        <v>58.059336494774591</v>
      </c>
      <c r="V581" s="90">
        <f t="shared" si="1665"/>
        <v>45.776445557794709</v>
      </c>
      <c r="W581" s="89">
        <f t="shared" si="1665"/>
        <v>77.844113212642768</v>
      </c>
      <c r="X581" s="91">
        <f t="shared" si="1665"/>
        <v>65.157152980605531</v>
      </c>
      <c r="Y581" s="90">
        <f t="shared" si="1665"/>
        <v>94.090439675399793</v>
      </c>
      <c r="Z581" s="89">
        <f t="shared" si="1665"/>
        <v>58.914971251468124</v>
      </c>
      <c r="AA581" s="91">
        <f t="shared" si="1665"/>
        <v>66.704625944965514</v>
      </c>
      <c r="AB581" s="90">
        <f t="shared" si="1665"/>
        <v>57.991729084933077</v>
      </c>
      <c r="AC581" s="89">
        <f t="shared" si="1665"/>
        <v>54.90685469398926</v>
      </c>
      <c r="AD581" s="91">
        <f t="shared" si="1665"/>
        <v>48.770517747455614</v>
      </c>
      <c r="AE581" s="90">
        <f t="shared" si="1665"/>
        <v>45.996855469452491</v>
      </c>
      <c r="AF581" s="89">
        <f t="shared" si="1665"/>
        <v>56.086701951951454</v>
      </c>
      <c r="AG581" s="91">
        <f t="shared" si="1665"/>
        <v>59.562010775553802</v>
      </c>
      <c r="AH581" s="90">
        <f t="shared" si="1665"/>
        <v>52.388159949061894</v>
      </c>
      <c r="AI581" s="89">
        <f t="shared" si="1665"/>
        <v>38.165116316995508</v>
      </c>
      <c r="AJ581" s="91">
        <f t="shared" si="1665"/>
        <v>42.510297496004874</v>
      </c>
      <c r="AK581" s="90">
        <f t="shared" si="1665"/>
        <v>40.794214621875327</v>
      </c>
      <c r="AL581" s="89">
        <f t="shared" si="1665"/>
        <v>33.211208004596322</v>
      </c>
      <c r="AM581" s="91">
        <f t="shared" si="1665"/>
        <v>44.031454690712188</v>
      </c>
      <c r="AN581" s="90">
        <f t="shared" si="1665"/>
        <v>40.931331442396505</v>
      </c>
      <c r="AO581" s="89">
        <f t="shared" ref="AO581:AO612" si="1666">(AVERAGE(AO382:AQ382))</f>
        <v>308.62268965638265</v>
      </c>
      <c r="AP581" s="90">
        <f t="shared" ref="AP581:AP612" si="1667">(_xlfn.STDEV.P(AO382:AQ382))</f>
        <v>21.178779253637671</v>
      </c>
      <c r="AQ581" s="89">
        <f t="shared" ref="AQ581:AQ612" si="1668">(AVERAGE(AR382:AT382))</f>
        <v>307.05874011305372</v>
      </c>
      <c r="AR581" s="216">
        <f t="shared" ref="AR581:AR612" si="1669">(_xlfn.STDEV.P(AR382:AT382))</f>
        <v>4.834101829290109</v>
      </c>
      <c r="AS581" s="142">
        <f t="shared" si="1600"/>
        <v>307.84071488471818</v>
      </c>
      <c r="AT581" s="90">
        <f t="shared" si="1601"/>
        <v>15.380705449642075</v>
      </c>
      <c r="AU581" s="89">
        <f t="shared" ref="AU581:BX581" si="1670">(AU382*100/$AS581)</f>
        <v>111.1850866776481</v>
      </c>
      <c r="AV581" s="91">
        <f t="shared" si="1670"/>
        <v>128.33184431015437</v>
      </c>
      <c r="AW581" s="90">
        <f t="shared" si="1670"/>
        <v>123.13529175104325</v>
      </c>
      <c r="AX581" s="89">
        <f t="shared" si="1670"/>
        <v>126.7733139467697</v>
      </c>
      <c r="AY581" s="91">
        <f t="shared" si="1670"/>
        <v>111.96276720413579</v>
      </c>
      <c r="AZ581" s="90">
        <f t="shared" si="1670"/>
        <v>116.6934331496708</v>
      </c>
      <c r="BA581" s="89">
        <f t="shared" si="1670"/>
        <v>117.95959736773128</v>
      </c>
      <c r="BB581" s="91">
        <f t="shared" si="1670"/>
        <v>117.28081580349068</v>
      </c>
      <c r="BC581" s="90">
        <f t="shared" si="1670"/>
        <v>124.07827972277312</v>
      </c>
      <c r="BD581" s="89">
        <f t="shared" si="1670"/>
        <v>104.46772124110656</v>
      </c>
      <c r="BE581" s="91">
        <f t="shared" si="1670"/>
        <v>92.995802339852531</v>
      </c>
      <c r="BF581" s="90">
        <f t="shared" si="1670"/>
        <v>91.905205158026305</v>
      </c>
      <c r="BG581" s="89">
        <f t="shared" si="1670"/>
        <v>116.62254802847015</v>
      </c>
      <c r="BH581" s="91">
        <f t="shared" si="1670"/>
        <v>113.15476231828764</v>
      </c>
      <c r="BI581" s="90">
        <f t="shared" si="1670"/>
        <v>119.82934882773606</v>
      </c>
      <c r="BJ581" s="89">
        <f t="shared" si="1670"/>
        <v>90.097914390019426</v>
      </c>
      <c r="BK581" s="91">
        <f t="shared" si="1670"/>
        <v>83.282236033825541</v>
      </c>
      <c r="BL581" s="90">
        <f t="shared" si="1670"/>
        <v>80.710650577039232</v>
      </c>
      <c r="BM581" s="89">
        <f t="shared" si="1670"/>
        <v>114.56824413078576</v>
      </c>
      <c r="BN581" s="91">
        <f t="shared" si="1670"/>
        <v>114.34537728575459</v>
      </c>
      <c r="BO581" s="90">
        <f t="shared" si="1670"/>
        <v>114.44630358261534</v>
      </c>
      <c r="BP581" s="89">
        <f t="shared" si="1670"/>
        <v>91.962298552871118</v>
      </c>
      <c r="BQ581" s="91">
        <f t="shared" si="1670"/>
        <v>85.780605875707693</v>
      </c>
      <c r="BR581" s="90">
        <f t="shared" si="1670"/>
        <v>79.402651641019332</v>
      </c>
      <c r="BS581" s="89">
        <f t="shared" si="1670"/>
        <v>110.44929668775119</v>
      </c>
      <c r="BT581" s="91">
        <f t="shared" si="1670"/>
        <v>105.35703905641331</v>
      </c>
      <c r="BU581" s="90">
        <f t="shared" si="1670"/>
        <v>107.33417523184731</v>
      </c>
      <c r="BV581" s="89">
        <f t="shared" si="1670"/>
        <v>73.695356445566006</v>
      </c>
      <c r="BW581" s="91">
        <f t="shared" si="1670"/>
        <v>68.852808007865335</v>
      </c>
      <c r="BX581" s="90">
        <f t="shared" si="1670"/>
        <v>74.901184344797144</v>
      </c>
      <c r="BY581" s="89"/>
      <c r="BZ581" s="91"/>
      <c r="CA581" s="90"/>
      <c r="CB581" s="89">
        <f t="shared" ref="CB581:DE581" si="1671">(CB382*100/(MAX($CB382:$CN382,$CP382:$CZ382,$DB382:$DE382)))</f>
        <v>39.05044933852529</v>
      </c>
      <c r="CC581" s="91">
        <f t="shared" si="1671"/>
        <v>47.359309951688061</v>
      </c>
      <c r="CD581" s="92">
        <f t="shared" si="1671"/>
        <v>81.485149485463609</v>
      </c>
      <c r="CE581" s="89">
        <f t="shared" si="1671"/>
        <v>100</v>
      </c>
      <c r="CF581" s="91">
        <f t="shared" si="1671"/>
        <v>73.907873550335637</v>
      </c>
      <c r="CG581" s="90">
        <f t="shared" si="1671"/>
        <v>69.367227240141204</v>
      </c>
      <c r="CH581" s="89">
        <f t="shared" si="1671"/>
        <v>37.366802635557129</v>
      </c>
      <c r="CI581" s="91">
        <f t="shared" si="1671"/>
        <v>47.455890328635995</v>
      </c>
      <c r="CJ581" s="90">
        <f t="shared" si="1671"/>
        <v>53.899659357002861</v>
      </c>
      <c r="CK581" s="89">
        <f t="shared" si="1671"/>
        <v>67.992169754251947</v>
      </c>
      <c r="CL581" s="91">
        <f t="shared" si="1671"/>
        <v>69.204311779942813</v>
      </c>
      <c r="CM581" s="90">
        <f t="shared" si="1671"/>
        <v>78.361176554924569</v>
      </c>
      <c r="CN581" s="89">
        <f t="shared" si="1671"/>
        <v>49.483831400637264</v>
      </c>
      <c r="CO581" s="91">
        <f t="shared" si="1671"/>
        <v>45.530626717512298</v>
      </c>
      <c r="CP581" s="90">
        <f t="shared" si="1671"/>
        <v>44.373291667507807</v>
      </c>
      <c r="CQ581" s="89">
        <f t="shared" si="1671"/>
        <v>54.47490025352522</v>
      </c>
      <c r="CR581" s="91">
        <f t="shared" si="1671"/>
        <v>54.763227147880336</v>
      </c>
      <c r="CS581" s="90">
        <f t="shared" si="1671"/>
        <v>61.858576467358361</v>
      </c>
      <c r="CT581" s="89">
        <f t="shared" si="1671"/>
        <v>37.9718918362544</v>
      </c>
      <c r="CU581" s="91">
        <f t="shared" si="1671"/>
        <v>32.014071214939335</v>
      </c>
      <c r="CV581" s="90">
        <f t="shared" si="1671"/>
        <v>30.513969061328606</v>
      </c>
      <c r="CW581" s="89">
        <f t="shared" si="1671"/>
        <v>46.784706206669362</v>
      </c>
      <c r="CX581" s="91">
        <f t="shared" si="1671"/>
        <v>38.410203088527204</v>
      </c>
      <c r="CY581" s="90">
        <f t="shared" si="1671"/>
        <v>45.958383601532518</v>
      </c>
      <c r="CZ581" s="89">
        <f t="shared" si="1671"/>
        <v>24.617339318849954</v>
      </c>
      <c r="DA581" s="91">
        <f t="shared" si="1671"/>
        <v>28.724891316570385</v>
      </c>
      <c r="DB581" s="90">
        <f t="shared" si="1671"/>
        <v>27.316138721003885</v>
      </c>
      <c r="DC581" s="89">
        <f t="shared" si="1671"/>
        <v>38.505132011416784</v>
      </c>
      <c r="DD581" s="91">
        <f t="shared" si="1671"/>
        <v>33.469853381368679</v>
      </c>
      <c r="DE581" s="90">
        <f t="shared" si="1671"/>
        <v>32.894162180507941</v>
      </c>
      <c r="DF581" s="89">
        <f t="shared" ref="DF581:DF612" si="1672">(AVERAGE(DF382:DH382))</f>
        <v>308.4276864011976</v>
      </c>
      <c r="DG581" s="90">
        <f t="shared" ref="DG581:DG612" si="1673">(_xlfn.STDEV.P(DF382:DH382))</f>
        <v>6.5300002789875355</v>
      </c>
      <c r="DH581" s="89">
        <f t="shared" ref="DH581:DH612" si="1674">(AVERAGE(DI382:DK382))</f>
        <v>293.73258311870444</v>
      </c>
      <c r="DI581" s="216">
        <f t="shared" ref="DI581:DI612" si="1675">(_xlfn.STDEV.P(DI382:DK382))</f>
        <v>13.663053517942984</v>
      </c>
      <c r="DJ581" s="142">
        <f t="shared" si="1604"/>
        <v>301.08013475995102</v>
      </c>
      <c r="DK581" s="90">
        <f t="shared" si="1605"/>
        <v>12.986396061250446</v>
      </c>
      <c r="DL581" s="89">
        <f t="shared" ref="DL581:EO581" si="1676">(DL382*100/$DJ581)</f>
        <v>133.06851450344638</v>
      </c>
      <c r="DM581" s="91">
        <f t="shared" si="1676"/>
        <v>101.10691279228641</v>
      </c>
      <c r="DN581" s="90">
        <f t="shared" si="1676"/>
        <v>103.40258087565043</v>
      </c>
      <c r="DO581" s="89">
        <f t="shared" si="1676"/>
        <v>95.77448760831544</v>
      </c>
      <c r="DP581" s="91">
        <f t="shared" si="1676"/>
        <v>108.50485963887817</v>
      </c>
      <c r="DQ581" s="90">
        <f t="shared" si="1676"/>
        <v>86.51810461830415</v>
      </c>
      <c r="DR581" s="89">
        <f t="shared" si="1676"/>
        <v>99.722394704302204</v>
      </c>
      <c r="DS581" s="91">
        <f t="shared" si="1676"/>
        <v>127.32076245766689</v>
      </c>
      <c r="DT581" s="90">
        <f t="shared" si="1676"/>
        <v>149.01583303258306</v>
      </c>
      <c r="DU581" s="89">
        <f t="shared" si="1676"/>
        <v>104.9291306494486</v>
      </c>
      <c r="DV581" s="91">
        <f t="shared" si="1676"/>
        <v>122.84225124241779</v>
      </c>
      <c r="DW581" s="90">
        <f t="shared" si="1676"/>
        <v>101.81232812764567</v>
      </c>
      <c r="DX581" s="89">
        <f t="shared" si="1676"/>
        <v>116.35989639866595</v>
      </c>
      <c r="DY581" s="91">
        <f t="shared" si="1676"/>
        <v>111.66908265307342</v>
      </c>
      <c r="DZ581" s="90">
        <f t="shared" si="1676"/>
        <v>223.40863021985018</v>
      </c>
      <c r="EA581" s="89">
        <f t="shared" si="1676"/>
        <v>89.171133118727013</v>
      </c>
      <c r="EB581" s="91">
        <f t="shared" si="1676"/>
        <v>76.601174863053032</v>
      </c>
      <c r="EC581" s="90">
        <f t="shared" si="1676"/>
        <v>71.774374202223783</v>
      </c>
      <c r="ED581" s="89">
        <f t="shared" si="1676"/>
        <v>108.34038651649726</v>
      </c>
      <c r="EE581" s="91">
        <f t="shared" si="1676"/>
        <v>114.5826526872784</v>
      </c>
      <c r="EF581" s="90">
        <f t="shared" si="1676"/>
        <v>116.91939888204138</v>
      </c>
      <c r="EG581" s="89">
        <f t="shared" si="1676"/>
        <v>78.001993253212419</v>
      </c>
      <c r="EH581" s="91">
        <f t="shared" si="1676"/>
        <v>76.887479967723138</v>
      </c>
      <c r="EI581" s="90">
        <f t="shared" si="1676"/>
        <v>68.58898168283342</v>
      </c>
      <c r="EJ581" s="89">
        <f t="shared" si="1676"/>
        <v>101.65119494794385</v>
      </c>
      <c r="EK581" s="91">
        <f t="shared" si="1676"/>
        <v>102.25818909060831</v>
      </c>
      <c r="EL581" s="90">
        <f t="shared" si="1676"/>
        <v>105.79472627815088</v>
      </c>
      <c r="EM581" s="89">
        <f t="shared" si="1676"/>
        <v>73.903785687511316</v>
      </c>
      <c r="EN581" s="91">
        <f t="shared" si="1676"/>
        <v>63.926873423846217</v>
      </c>
      <c r="EO581" s="90">
        <f t="shared" si="1676"/>
        <v>65.188789546350819</v>
      </c>
    </row>
    <row r="582" spans="2:145" s="120" customFormat="1" x14ac:dyDescent="0.3">
      <c r="B582" s="360"/>
      <c r="C582" s="93" t="str">
        <f t="shared" si="1656"/>
        <v>Homocysteine</v>
      </c>
      <c r="D582" s="94">
        <f t="shared" si="1656"/>
        <v>11.9</v>
      </c>
      <c r="E582" s="95">
        <f t="shared" si="1656"/>
        <v>13.5</v>
      </c>
      <c r="F582" s="96">
        <f t="shared" si="1656"/>
        <v>12.3</v>
      </c>
      <c r="G582" s="97">
        <f t="shared" si="1656"/>
        <v>136.04267999999999</v>
      </c>
      <c r="H582" s="89"/>
      <c r="I582" s="91"/>
      <c r="J582" s="90"/>
      <c r="K582" s="89">
        <f t="shared" ref="K582:AN582" si="1677">(K383*100/(MAX($K383:$AN383)))</f>
        <v>52.640358783622901</v>
      </c>
      <c r="L582" s="110">
        <f t="shared" si="1677"/>
        <v>53.033021498354216</v>
      </c>
      <c r="M582" s="90">
        <f t="shared" si="1677"/>
        <v>61.817552603437008</v>
      </c>
      <c r="N582" s="89">
        <f t="shared" si="1677"/>
        <v>60.176744881348363</v>
      </c>
      <c r="O582" s="110">
        <f t="shared" si="1677"/>
        <v>71.346780386778477</v>
      </c>
      <c r="P582" s="90">
        <f t="shared" si="1677"/>
        <v>63.350947616954954</v>
      </c>
      <c r="Q582" s="89">
        <f t="shared" si="1677"/>
        <v>67.507904528980205</v>
      </c>
      <c r="R582" s="110">
        <f t="shared" si="1677"/>
        <v>75.743146517451464</v>
      </c>
      <c r="S582" s="90">
        <f t="shared" si="1677"/>
        <v>58.585350950450575</v>
      </c>
      <c r="T582" s="89">
        <f t="shared" si="1677"/>
        <v>64.167868982435124</v>
      </c>
      <c r="U582" s="91">
        <f t="shared" si="1677"/>
        <v>67.331658336589271</v>
      </c>
      <c r="V582" s="90">
        <f t="shared" si="1677"/>
        <v>57.748946819231833</v>
      </c>
      <c r="W582" s="89">
        <f t="shared" si="1677"/>
        <v>88.044133195292318</v>
      </c>
      <c r="X582" s="91">
        <f t="shared" si="1677"/>
        <v>100</v>
      </c>
      <c r="Y582" s="90">
        <f t="shared" si="1677"/>
        <v>90.538768724632149</v>
      </c>
      <c r="Z582" s="89">
        <f t="shared" si="1677"/>
        <v>76.423420198754542</v>
      </c>
      <c r="AA582" s="91">
        <f t="shared" si="1677"/>
        <v>90.646075107395362</v>
      </c>
      <c r="AB582" s="90">
        <f t="shared" si="1677"/>
        <v>91.110042699947755</v>
      </c>
      <c r="AC582" s="89">
        <f t="shared" si="1677"/>
        <v>73.602022119644019</v>
      </c>
      <c r="AD582" s="91">
        <f t="shared" si="1677"/>
        <v>70.596324283091661</v>
      </c>
      <c r="AE582" s="90">
        <f t="shared" si="1677"/>
        <v>62.061170201144563</v>
      </c>
      <c r="AF582" s="89">
        <f t="shared" si="1677"/>
        <v>69.134364990542181</v>
      </c>
      <c r="AG582" s="91">
        <f t="shared" si="1677"/>
        <v>69.87778813464287</v>
      </c>
      <c r="AH582" s="90">
        <f t="shared" si="1677"/>
        <v>71.002635611385514</v>
      </c>
      <c r="AI582" s="89">
        <f t="shared" si="1677"/>
        <v>48.261916470105575</v>
      </c>
      <c r="AJ582" s="91">
        <f t="shared" si="1677"/>
        <v>44.259255262700712</v>
      </c>
      <c r="AK582" s="90">
        <f t="shared" si="1677"/>
        <v>53.812380613642112</v>
      </c>
      <c r="AL582" s="89">
        <f t="shared" si="1677"/>
        <v>74.617023703779381</v>
      </c>
      <c r="AM582" s="91">
        <f t="shared" si="1677"/>
        <v>85.273362235863573</v>
      </c>
      <c r="AN582" s="90">
        <f t="shared" si="1677"/>
        <v>85.305816724955363</v>
      </c>
      <c r="AO582" s="89">
        <f t="shared" si="1666"/>
        <v>98.191850670054791</v>
      </c>
      <c r="AP582" s="90">
        <f t="shared" si="1667"/>
        <v>7.205078981509728</v>
      </c>
      <c r="AQ582" s="89">
        <f t="shared" si="1668"/>
        <v>76.594685032428643</v>
      </c>
      <c r="AR582" s="216">
        <f t="shared" si="1669"/>
        <v>4.9920861596109471</v>
      </c>
      <c r="AS582" s="142">
        <f t="shared" si="1600"/>
        <v>87.393267851241717</v>
      </c>
      <c r="AT582" s="90">
        <f t="shared" si="1601"/>
        <v>12.450961190693402</v>
      </c>
      <c r="AU582" s="89">
        <f t="shared" ref="AU582:BX582" si="1678">(AU383*100/$AS582)</f>
        <v>133.39635373681375</v>
      </c>
      <c r="AV582" s="91">
        <f t="shared" si="1678"/>
        <v>110.97077294607351</v>
      </c>
      <c r="AW582" s="90">
        <f t="shared" si="1678"/>
        <v>126.5899028837192</v>
      </c>
      <c r="AX582" s="89">
        <f t="shared" si="1678"/>
        <v>93.303989759496815</v>
      </c>
      <c r="AY582" s="91">
        <f t="shared" si="1678"/>
        <v>87.831922562119686</v>
      </c>
      <c r="AZ582" s="90">
        <f t="shared" si="1678"/>
        <v>86.590234893829177</v>
      </c>
      <c r="BA582" s="89">
        <f t="shared" si="1678"/>
        <v>128.29192220506039</v>
      </c>
      <c r="BB582" s="91">
        <f t="shared" si="1678"/>
        <v>138.41373908811198</v>
      </c>
      <c r="BC582" s="90">
        <f t="shared" si="1678"/>
        <v>142.96202445167617</v>
      </c>
      <c r="BD582" s="89">
        <f t="shared" si="1678"/>
        <v>111.31710570973017</v>
      </c>
      <c r="BE582" s="91">
        <f t="shared" si="1678"/>
        <v>97.663352386168896</v>
      </c>
      <c r="BF582" s="90">
        <f t="shared" si="1678"/>
        <v>123.08198651043551</v>
      </c>
      <c r="BG582" s="89">
        <f t="shared" si="1678"/>
        <v>156.52965826040574</v>
      </c>
      <c r="BH582" s="91">
        <f t="shared" si="1678"/>
        <v>148.84399407734375</v>
      </c>
      <c r="BI582" s="90">
        <f t="shared" si="1678"/>
        <v>170.52762247409487</v>
      </c>
      <c r="BJ582" s="89">
        <f t="shared" si="1678"/>
        <v>121.81017619645709</v>
      </c>
      <c r="BK582" s="91">
        <f t="shared" si="1678"/>
        <v>135.0330091506649</v>
      </c>
      <c r="BL582" s="90">
        <f t="shared" si="1678"/>
        <v>131.10967752150819</v>
      </c>
      <c r="BM582" s="89">
        <f t="shared" si="1678"/>
        <v>162.40140584939905</v>
      </c>
      <c r="BN582" s="91">
        <f t="shared" si="1678"/>
        <v>167.15612317587667</v>
      </c>
      <c r="BO582" s="90">
        <f t="shared" si="1678"/>
        <v>161.32122735490063</v>
      </c>
      <c r="BP582" s="89">
        <f t="shared" si="1678"/>
        <v>140.07345219799731</v>
      </c>
      <c r="BQ582" s="91">
        <f t="shared" si="1678"/>
        <v>144.96760546577204</v>
      </c>
      <c r="BR582" s="90">
        <f t="shared" si="1678"/>
        <v>136.68334899760717</v>
      </c>
      <c r="BS582" s="89">
        <f t="shared" si="1678"/>
        <v>138.50400732986125</v>
      </c>
      <c r="BT582" s="91">
        <f t="shared" si="1678"/>
        <v>140.70665751116124</v>
      </c>
      <c r="BU582" s="90">
        <f t="shared" si="1678"/>
        <v>153.41621613242398</v>
      </c>
      <c r="BV582" s="89">
        <f t="shared" si="1678"/>
        <v>149.10004550710153</v>
      </c>
      <c r="BW582" s="91">
        <f t="shared" si="1678"/>
        <v>171.51997469887533</v>
      </c>
      <c r="BX582" s="90">
        <f t="shared" si="1678"/>
        <v>132.59557634091036</v>
      </c>
      <c r="BY582" s="89"/>
      <c r="BZ582" s="91"/>
      <c r="CA582" s="90"/>
      <c r="CB582" s="89">
        <f t="shared" ref="CB582:DE582" si="1679">(CB383*100/(MAX($CB383:$CN383,$CP383:$CZ383,$DB383:$DE383)))</f>
        <v>50.316573561351973</v>
      </c>
      <c r="CC582" s="91">
        <f t="shared" si="1679"/>
        <v>56.985997613393749</v>
      </c>
      <c r="CD582" s="92">
        <f t="shared" si="1679"/>
        <v>65.129774207040384</v>
      </c>
      <c r="CE582" s="89">
        <f t="shared" si="1679"/>
        <v>50.570428452423002</v>
      </c>
      <c r="CF582" s="91">
        <f t="shared" si="1679"/>
        <v>58.800198350725545</v>
      </c>
      <c r="CG582" s="90">
        <f t="shared" si="1679"/>
        <v>54.404662408632049</v>
      </c>
      <c r="CH582" s="89">
        <f t="shared" si="1679"/>
        <v>73.451049324818371</v>
      </c>
      <c r="CI582" s="91">
        <f t="shared" si="1679"/>
        <v>79.898283903930974</v>
      </c>
      <c r="CJ582" s="90">
        <f t="shared" si="1679"/>
        <v>94.385683467453021</v>
      </c>
      <c r="CK582" s="89">
        <f t="shared" si="1679"/>
        <v>81.639220036307989</v>
      </c>
      <c r="CL582" s="91">
        <f t="shared" si="1679"/>
        <v>70.190883926284442</v>
      </c>
      <c r="CM582" s="90">
        <f t="shared" si="1679"/>
        <v>87.812720279606708</v>
      </c>
      <c r="CN582" s="89">
        <f t="shared" si="1679"/>
        <v>89.49003102511513</v>
      </c>
      <c r="CO582" s="91">
        <f t="shared" si="1679"/>
        <v>80.503255969580991</v>
      </c>
      <c r="CP582" s="90">
        <f t="shared" si="1679"/>
        <v>77.69305138688982</v>
      </c>
      <c r="CQ582" s="89">
        <f t="shared" si="1679"/>
        <v>95.251654139695816</v>
      </c>
      <c r="CR582" s="91">
        <f t="shared" si="1679"/>
        <v>83.647443658871524</v>
      </c>
      <c r="CS582" s="90">
        <f t="shared" si="1679"/>
        <v>100</v>
      </c>
      <c r="CT582" s="89">
        <f t="shared" si="1679"/>
        <v>80.854710230080528</v>
      </c>
      <c r="CU582" s="91">
        <f t="shared" si="1679"/>
        <v>60.624075447150965</v>
      </c>
      <c r="CV582" s="90">
        <f t="shared" si="1679"/>
        <v>65.540127442700367</v>
      </c>
      <c r="CW582" s="89">
        <f t="shared" si="1679"/>
        <v>73.954530802496166</v>
      </c>
      <c r="CX582" s="91">
        <f t="shared" si="1679"/>
        <v>89.042412243605554</v>
      </c>
      <c r="CY582" s="90">
        <f t="shared" si="1679"/>
        <v>94.013544504457244</v>
      </c>
      <c r="CZ582" s="89">
        <f t="shared" si="1679"/>
        <v>62.556640539089507</v>
      </c>
      <c r="DA582" s="91">
        <f t="shared" si="1679"/>
        <v>59.72448291766414</v>
      </c>
      <c r="DB582" s="90">
        <f t="shared" si="1679"/>
        <v>75.150960741547237</v>
      </c>
      <c r="DC582" s="89">
        <f t="shared" si="1679"/>
        <v>77.355256803729773</v>
      </c>
      <c r="DD582" s="91">
        <f t="shared" si="1679"/>
        <v>73.383092816497083</v>
      </c>
      <c r="DE582" s="90">
        <f t="shared" si="1679"/>
        <v>77.093065215567933</v>
      </c>
      <c r="DF582" s="89">
        <f t="shared" si="1672"/>
        <v>85.722487957894671</v>
      </c>
      <c r="DG582" s="90">
        <f t="shared" si="1673"/>
        <v>3.7784874748897792</v>
      </c>
      <c r="DH582" s="89">
        <f t="shared" si="1674"/>
        <v>63.88463678019906</v>
      </c>
      <c r="DI582" s="216">
        <f t="shared" si="1675"/>
        <v>4.3826551836264382</v>
      </c>
      <c r="DJ582" s="142">
        <f t="shared" si="1604"/>
        <v>74.803562369046873</v>
      </c>
      <c r="DK582" s="90">
        <f t="shared" si="1605"/>
        <v>11.660413931033018</v>
      </c>
      <c r="DL582" s="89">
        <f t="shared" ref="DL582:EO582" si="1680">(DL383*100/$DJ582)</f>
        <v>141.484039128354</v>
      </c>
      <c r="DM582" s="91">
        <f t="shared" si="1680"/>
        <v>130.83296020976232</v>
      </c>
      <c r="DN582" s="90">
        <f t="shared" si="1680"/>
        <v>147.56407778385807</v>
      </c>
      <c r="DO582" s="89">
        <f t="shared" si="1680"/>
        <v>114.62060377821338</v>
      </c>
      <c r="DP582" s="91">
        <f t="shared" si="1680"/>
        <v>89.329031133255313</v>
      </c>
      <c r="DQ582" s="90">
        <f t="shared" si="1680"/>
        <v>89.288692503575888</v>
      </c>
      <c r="DR582" s="89">
        <f t="shared" si="1680"/>
        <v>139.15205679981764</v>
      </c>
      <c r="DS582" s="91">
        <f t="shared" si="1680"/>
        <v>233.00804939493901</v>
      </c>
      <c r="DT582" s="90">
        <f t="shared" si="1680"/>
        <v>257.20544432006625</v>
      </c>
      <c r="DU582" s="89">
        <f t="shared" si="1680"/>
        <v>222.77472908649492</v>
      </c>
      <c r="DV582" s="91">
        <f t="shared" si="1680"/>
        <v>219.734778776333</v>
      </c>
      <c r="DW582" s="90">
        <f t="shared" si="1680"/>
        <v>184.14728197008913</v>
      </c>
      <c r="DX582" s="89">
        <f t="shared" si="1680"/>
        <v>271.76664591970814</v>
      </c>
      <c r="DY582" s="91">
        <f t="shared" si="1680"/>
        <v>252.08700853574632</v>
      </c>
      <c r="DZ582" s="90">
        <f t="shared" si="1680"/>
        <v>239.34886086034297</v>
      </c>
      <c r="EA582" s="89">
        <f t="shared" si="1680"/>
        <v>215.02764327211099</v>
      </c>
      <c r="EB582" s="91">
        <f t="shared" si="1680"/>
        <v>214.86753965972471</v>
      </c>
      <c r="EC582" s="90">
        <f t="shared" si="1680"/>
        <v>192.10041875560813</v>
      </c>
      <c r="ED582" s="89">
        <f t="shared" si="1680"/>
        <v>294.93281201191508</v>
      </c>
      <c r="EE582" s="91">
        <f t="shared" si="1680"/>
        <v>290.50516636014237</v>
      </c>
      <c r="EF582" s="90">
        <f t="shared" si="1680"/>
        <v>254.49080771693249</v>
      </c>
      <c r="EG582" s="89">
        <f t="shared" si="1680"/>
        <v>224.5597641164093</v>
      </c>
      <c r="EH582" s="91">
        <f t="shared" si="1680"/>
        <v>221.81134117519909</v>
      </c>
      <c r="EI582" s="90">
        <f t="shared" si="1680"/>
        <v>209.69140730442021</v>
      </c>
      <c r="EJ582" s="89">
        <f t="shared" si="1680"/>
        <v>214.70156114716704</v>
      </c>
      <c r="EK582" s="91">
        <f t="shared" si="1680"/>
        <v>259.65253875491726</v>
      </c>
      <c r="EL582" s="90">
        <f t="shared" si="1680"/>
        <v>244.28422524930673</v>
      </c>
      <c r="EM582" s="89">
        <f t="shared" si="1680"/>
        <v>249.38332038212332</v>
      </c>
      <c r="EN582" s="91">
        <f t="shared" si="1680"/>
        <v>230.07757076125449</v>
      </c>
      <c r="EO582" s="90">
        <f t="shared" si="1680"/>
        <v>240.35485862926964</v>
      </c>
    </row>
    <row r="583" spans="2:145" s="120" customFormat="1" x14ac:dyDescent="0.3">
      <c r="B583" s="360"/>
      <c r="C583" s="93" t="str">
        <f t="shared" si="1656"/>
        <v>Homoserine</v>
      </c>
      <c r="D583" s="94">
        <f t="shared" si="1656"/>
        <v>13.2</v>
      </c>
      <c r="E583" s="95">
        <f t="shared" si="1656"/>
        <v>14.8</v>
      </c>
      <c r="F583" s="96">
        <f t="shared" si="1656"/>
        <v>13.67</v>
      </c>
      <c r="G583" s="97">
        <f t="shared" si="1656"/>
        <v>120.06552000000001</v>
      </c>
      <c r="H583" s="89"/>
      <c r="I583" s="91"/>
      <c r="J583" s="90"/>
      <c r="K583" s="89">
        <f t="shared" ref="K583:AN583" si="1681">(K384*100/(MAX($K384:$AN384)))</f>
        <v>75.600318511135526</v>
      </c>
      <c r="L583" s="110">
        <f t="shared" si="1681"/>
        <v>73.217461482867151</v>
      </c>
      <c r="M583" s="90">
        <f t="shared" si="1681"/>
        <v>75.329735994259764</v>
      </c>
      <c r="N583" s="89">
        <f t="shared" si="1681"/>
        <v>67.104420252320466</v>
      </c>
      <c r="O583" s="110">
        <f t="shared" si="1681"/>
        <v>82.715333890688314</v>
      </c>
      <c r="P583" s="90">
        <f t="shared" si="1681"/>
        <v>71.820464028815636</v>
      </c>
      <c r="Q583" s="89">
        <f t="shared" si="1681"/>
        <v>80.579381144759083</v>
      </c>
      <c r="R583" s="110">
        <f t="shared" si="1681"/>
        <v>85.727051073725619</v>
      </c>
      <c r="S583" s="90">
        <f t="shared" si="1681"/>
        <v>68.580446390456885</v>
      </c>
      <c r="T583" s="89">
        <f t="shared" si="1681"/>
        <v>80.821080757016475</v>
      </c>
      <c r="U583" s="91">
        <f t="shared" si="1681"/>
        <v>78.578072611977319</v>
      </c>
      <c r="V583" s="90">
        <f t="shared" si="1681"/>
        <v>78.872423718689916</v>
      </c>
      <c r="W583" s="89">
        <f t="shared" si="1681"/>
        <v>97.90959389532226</v>
      </c>
      <c r="X583" s="91">
        <f t="shared" si="1681"/>
        <v>100</v>
      </c>
      <c r="Y583" s="90">
        <f t="shared" si="1681"/>
        <v>92.036679367671681</v>
      </c>
      <c r="Z583" s="89">
        <f t="shared" si="1681"/>
        <v>77.591494037437243</v>
      </c>
      <c r="AA583" s="91">
        <f t="shared" si="1681"/>
        <v>90.849551691665056</v>
      </c>
      <c r="AB583" s="90">
        <f t="shared" si="1681"/>
        <v>93.593900008363576</v>
      </c>
      <c r="AC583" s="89">
        <f t="shared" si="1681"/>
        <v>87.127172435283384</v>
      </c>
      <c r="AD583" s="91">
        <f t="shared" si="1681"/>
        <v>85.856068030666975</v>
      </c>
      <c r="AE583" s="90">
        <f t="shared" si="1681"/>
        <v>80.22174877646674</v>
      </c>
      <c r="AF583" s="89">
        <f t="shared" si="1681"/>
        <v>76.495039915564135</v>
      </c>
      <c r="AG583" s="91">
        <f t="shared" si="1681"/>
        <v>79.862139963628096</v>
      </c>
      <c r="AH583" s="90">
        <f t="shared" si="1681"/>
        <v>87.897234914426207</v>
      </c>
      <c r="AI583" s="89">
        <f t="shared" si="1681"/>
        <v>76.430172916811983</v>
      </c>
      <c r="AJ583" s="91">
        <f t="shared" si="1681"/>
        <v>66.171267558020389</v>
      </c>
      <c r="AK583" s="90">
        <f t="shared" si="1681"/>
        <v>69.65497535510319</v>
      </c>
      <c r="AL583" s="89">
        <f t="shared" si="1681"/>
        <v>76.963018676264582</v>
      </c>
      <c r="AM583" s="91">
        <f t="shared" si="1681"/>
        <v>85.836172015258896</v>
      </c>
      <c r="AN583" s="90">
        <f t="shared" si="1681"/>
        <v>87.788082366462106</v>
      </c>
      <c r="AO583" s="89">
        <f t="shared" si="1666"/>
        <v>15173.52359579861</v>
      </c>
      <c r="AP583" s="90">
        <f t="shared" si="1667"/>
        <v>635.85173364201785</v>
      </c>
      <c r="AQ583" s="89">
        <f t="shared" si="1668"/>
        <v>13029.27189243616</v>
      </c>
      <c r="AR583" s="216">
        <f t="shared" si="1669"/>
        <v>106.86903762848429</v>
      </c>
      <c r="AS583" s="142">
        <f t="shared" si="1600"/>
        <v>14101.397744117385</v>
      </c>
      <c r="AT583" s="90">
        <f t="shared" si="1601"/>
        <v>1165.0399353810974</v>
      </c>
      <c r="AU583" s="89">
        <f t="shared" ref="AU583:BX583" si="1682">(AU384*100/$AS583)</f>
        <v>147.59387816806867</v>
      </c>
      <c r="AV583" s="91">
        <f t="shared" si="1682"/>
        <v>137.46763060754694</v>
      </c>
      <c r="AW583" s="90">
        <f t="shared" si="1682"/>
        <v>129.23607059112101</v>
      </c>
      <c r="AX583" s="89">
        <f t="shared" si="1682"/>
        <v>103.4373204068292</v>
      </c>
      <c r="AY583" s="91">
        <f t="shared" si="1682"/>
        <v>102.06333917188057</v>
      </c>
      <c r="AZ583" s="90">
        <f t="shared" si="1682"/>
        <v>98.287687230482533</v>
      </c>
      <c r="BA583" s="89">
        <f t="shared" si="1682"/>
        <v>116.5366742706275</v>
      </c>
      <c r="BB583" s="91">
        <f t="shared" si="1682"/>
        <v>115.01435965630546</v>
      </c>
      <c r="BC583" s="90">
        <f t="shared" si="1682"/>
        <v>117.42287960552316</v>
      </c>
      <c r="BD583" s="89">
        <f t="shared" si="1682"/>
        <v>96.768603250658401</v>
      </c>
      <c r="BE583" s="91">
        <f t="shared" si="1682"/>
        <v>94.056237932230005</v>
      </c>
      <c r="BF583" s="90">
        <f t="shared" si="1682"/>
        <v>98.58352100765056</v>
      </c>
      <c r="BG583" s="89">
        <f t="shared" si="1682"/>
        <v>105.97433644966533</v>
      </c>
      <c r="BH583" s="91">
        <f t="shared" si="1682"/>
        <v>106.65973357342885</v>
      </c>
      <c r="BI583" s="90">
        <f t="shared" si="1682"/>
        <v>112.16441124577884</v>
      </c>
      <c r="BJ583" s="89">
        <f t="shared" si="1682"/>
        <v>100.82526591472036</v>
      </c>
      <c r="BK583" s="91">
        <f t="shared" si="1682"/>
        <v>101.89522462828228</v>
      </c>
      <c r="BL583" s="90">
        <f t="shared" si="1682"/>
        <v>99.471847506413965</v>
      </c>
      <c r="BM583" s="89">
        <f t="shared" si="1682"/>
        <v>108.04141334667626</v>
      </c>
      <c r="BN583" s="91">
        <f t="shared" si="1682"/>
        <v>114.96109415406566</v>
      </c>
      <c r="BO583" s="90">
        <f t="shared" si="1682"/>
        <v>110.34976790034953</v>
      </c>
      <c r="BP583" s="89">
        <f t="shared" si="1682"/>
        <v>105.39207778886475</v>
      </c>
      <c r="BQ583" s="91">
        <f t="shared" si="1682"/>
        <v>110.6040936050848</v>
      </c>
      <c r="BR583" s="90">
        <f t="shared" si="1682"/>
        <v>112.73178805364567</v>
      </c>
      <c r="BS583" s="89">
        <f t="shared" si="1682"/>
        <v>89.916575106140399</v>
      </c>
      <c r="BT583" s="91">
        <f t="shared" si="1682"/>
        <v>90.66197703767908</v>
      </c>
      <c r="BU583" s="90">
        <f t="shared" si="1682"/>
        <v>93.990968149711847</v>
      </c>
      <c r="BV583" s="89">
        <f t="shared" si="1682"/>
        <v>111.95391362138754</v>
      </c>
      <c r="BW583" s="91">
        <f t="shared" si="1682"/>
        <v>116.4825207836594</v>
      </c>
      <c r="BX583" s="90">
        <f t="shared" si="1682"/>
        <v>112.23348902527954</v>
      </c>
      <c r="BY583" s="89"/>
      <c r="BZ583" s="91"/>
      <c r="CA583" s="90"/>
      <c r="CB583" s="89">
        <f t="shared" ref="CB583:DE583" si="1683">(CB384*100/(MAX($CB384:$CN384,$CP384:$CZ384,$DB384:$DE384)))</f>
        <v>100</v>
      </c>
      <c r="CC583" s="91">
        <f t="shared" si="1683"/>
        <v>99.4082506823719</v>
      </c>
      <c r="CD583" s="92">
        <f t="shared" si="1683"/>
        <v>87.165887653772998</v>
      </c>
      <c r="CE583" s="89">
        <f t="shared" si="1683"/>
        <v>70.581595316129111</v>
      </c>
      <c r="CF583" s="91">
        <f t="shared" si="1683"/>
        <v>70.506974849795384</v>
      </c>
      <c r="CG583" s="90">
        <f t="shared" si="1683"/>
        <v>71.647023331092882</v>
      </c>
      <c r="CH583" s="89">
        <f t="shared" si="1683"/>
        <v>87.313104374764549</v>
      </c>
      <c r="CI583" s="91">
        <f t="shared" si="1683"/>
        <v>86.662700758590375</v>
      </c>
      <c r="CJ583" s="90">
        <f t="shared" si="1683"/>
        <v>97.523193593104281</v>
      </c>
      <c r="CK583" s="89">
        <f t="shared" si="1683"/>
        <v>78.278477125422228</v>
      </c>
      <c r="CL583" s="91">
        <f t="shared" si="1683"/>
        <v>78.846036833641634</v>
      </c>
      <c r="CM583" s="90">
        <f t="shared" si="1683"/>
        <v>77.18144030453081</v>
      </c>
      <c r="CN583" s="89">
        <f t="shared" si="1683"/>
        <v>92.018273404244113</v>
      </c>
      <c r="CO583" s="91">
        <f t="shared" si="1683"/>
        <v>77.590397878379505</v>
      </c>
      <c r="CP583" s="90">
        <f t="shared" si="1683"/>
        <v>73.935148243299139</v>
      </c>
      <c r="CQ583" s="89">
        <f t="shared" si="1683"/>
        <v>89.804760083499517</v>
      </c>
      <c r="CR583" s="91">
        <f t="shared" si="1683"/>
        <v>84.368901824821123</v>
      </c>
      <c r="CS583" s="90">
        <f t="shared" si="1683"/>
        <v>97.667605460141999</v>
      </c>
      <c r="CT583" s="89">
        <f t="shared" si="1683"/>
        <v>97.941122429634191</v>
      </c>
      <c r="CU583" s="91">
        <f t="shared" si="1683"/>
        <v>82.329511695455551</v>
      </c>
      <c r="CV583" s="90">
        <f t="shared" si="1683"/>
        <v>79.877018616958338</v>
      </c>
      <c r="CW583" s="89">
        <f t="shared" si="1683"/>
        <v>72.027177561168699</v>
      </c>
      <c r="CX583" s="91">
        <f t="shared" si="1683"/>
        <v>71.036922560641173</v>
      </c>
      <c r="CY583" s="90">
        <f t="shared" si="1683"/>
        <v>86.388230025507767</v>
      </c>
      <c r="CZ583" s="89">
        <f t="shared" si="1683"/>
        <v>71.944108602603535</v>
      </c>
      <c r="DA583" s="91">
        <f t="shared" si="1683"/>
        <v>73.692854969197683</v>
      </c>
      <c r="DB583" s="90">
        <f t="shared" si="1683"/>
        <v>78.739581011379215</v>
      </c>
      <c r="DC583" s="89">
        <f t="shared" si="1683"/>
        <v>72.09873789525254</v>
      </c>
      <c r="DD583" s="91">
        <f t="shared" si="1683"/>
        <v>65.331980994567203</v>
      </c>
      <c r="DE583" s="90">
        <f t="shared" si="1683"/>
        <v>73.791731754396849</v>
      </c>
      <c r="DF583" s="89">
        <f t="shared" si="1672"/>
        <v>14960.653757834278</v>
      </c>
      <c r="DG583" s="90">
        <f t="shared" si="1673"/>
        <v>320.35205191923154</v>
      </c>
      <c r="DH583" s="89">
        <f t="shared" si="1674"/>
        <v>11769.962019360886</v>
      </c>
      <c r="DI583" s="216">
        <f t="shared" si="1675"/>
        <v>80.262376495769047</v>
      </c>
      <c r="DJ583" s="142">
        <f t="shared" si="1604"/>
        <v>13365.307888597583</v>
      </c>
      <c r="DK583" s="90">
        <f t="shared" si="1605"/>
        <v>1612.3467944630918</v>
      </c>
      <c r="DL583" s="89">
        <f t="shared" ref="DL583:EO583" si="1684">(DL384*100/$DJ583)</f>
        <v>102.08008870341621</v>
      </c>
      <c r="DM583" s="91">
        <f t="shared" si="1684"/>
        <v>105.3141396836339</v>
      </c>
      <c r="DN583" s="90">
        <f t="shared" si="1684"/>
        <v>106.59865274725357</v>
      </c>
      <c r="DO583" s="89">
        <f t="shared" si="1684"/>
        <v>92.255005506062361</v>
      </c>
      <c r="DP583" s="91">
        <f t="shared" si="1684"/>
        <v>96.561541225121928</v>
      </c>
      <c r="DQ583" s="90">
        <f t="shared" si="1684"/>
        <v>93.683165414575726</v>
      </c>
      <c r="DR583" s="89">
        <f t="shared" si="1684"/>
        <v>103.98711057119787</v>
      </c>
      <c r="DS583" s="91">
        <f t="shared" si="1684"/>
        <v>128.06952447607247</v>
      </c>
      <c r="DT583" s="90">
        <f t="shared" si="1684"/>
        <v>128.44068950181608</v>
      </c>
      <c r="DU583" s="89">
        <f t="shared" si="1684"/>
        <v>129.59483973886972</v>
      </c>
      <c r="DV583" s="91">
        <f t="shared" si="1684"/>
        <v>117.97036588749731</v>
      </c>
      <c r="DW583" s="90">
        <f t="shared" si="1684"/>
        <v>114.94543643860412</v>
      </c>
      <c r="DX583" s="89">
        <f t="shared" si="1684"/>
        <v>107.38152794844493</v>
      </c>
      <c r="DY583" s="91">
        <f t="shared" si="1684"/>
        <v>110.52727655928648</v>
      </c>
      <c r="DZ583" s="90">
        <f t="shared" si="1684"/>
        <v>106.78614861427262</v>
      </c>
      <c r="EA583" s="89">
        <f t="shared" si="1684"/>
        <v>115.65860185536512</v>
      </c>
      <c r="EB583" s="91">
        <f t="shared" si="1684"/>
        <v>106.20615174791928</v>
      </c>
      <c r="EC583" s="90">
        <f t="shared" si="1684"/>
        <v>111.00991673356286</v>
      </c>
      <c r="ED583" s="89">
        <f t="shared" si="1684"/>
        <v>111.4197837551508</v>
      </c>
      <c r="EE583" s="91">
        <f t="shared" si="1684"/>
        <v>113.37092726542562</v>
      </c>
      <c r="EF583" s="90">
        <f t="shared" si="1684"/>
        <v>109.18007371231324</v>
      </c>
      <c r="EG583" s="89">
        <f t="shared" si="1684"/>
        <v>119.20970578861117</v>
      </c>
      <c r="EH583" s="91">
        <f t="shared" si="1684"/>
        <v>119.38216853548508</v>
      </c>
      <c r="EI583" s="90">
        <f t="shared" si="1684"/>
        <v>124.22752812570849</v>
      </c>
      <c r="EJ583" s="89">
        <f t="shared" si="1684"/>
        <v>95.759042057261652</v>
      </c>
      <c r="EK583" s="91">
        <f t="shared" si="1684"/>
        <v>98.174980942586956</v>
      </c>
      <c r="EL583" s="90">
        <f t="shared" si="1684"/>
        <v>104.22084160101785</v>
      </c>
      <c r="EM583" s="89">
        <f t="shared" si="1684"/>
        <v>126.29960039574168</v>
      </c>
      <c r="EN583" s="91">
        <f t="shared" si="1684"/>
        <v>123.3078252922309</v>
      </c>
      <c r="EO583" s="90">
        <f t="shared" si="1684"/>
        <v>129.18238376128508</v>
      </c>
    </row>
    <row r="584" spans="2:145" s="120" customFormat="1" x14ac:dyDescent="0.3">
      <c r="B584" s="360"/>
      <c r="C584" s="93" t="str">
        <f t="shared" si="1656"/>
        <v>Glutamylcysteine</v>
      </c>
      <c r="D584" s="94">
        <f t="shared" si="1656"/>
        <v>13.2</v>
      </c>
      <c r="E584" s="95">
        <f t="shared" si="1656"/>
        <v>13.6</v>
      </c>
      <c r="F584" s="96">
        <f t="shared" si="1656"/>
        <v>13.37</v>
      </c>
      <c r="G584" s="97">
        <f t="shared" si="1656"/>
        <v>251.06961999999999</v>
      </c>
      <c r="H584" s="89"/>
      <c r="I584" s="91"/>
      <c r="J584" s="90"/>
      <c r="K584" s="89">
        <f t="shared" ref="K584:AN584" si="1685">(K385*100/(MAX($K385:$AN385)))</f>
        <v>80.753849504655463</v>
      </c>
      <c r="L584" s="110">
        <f t="shared" si="1685"/>
        <v>90.352580584875966</v>
      </c>
      <c r="M584" s="90">
        <f t="shared" si="1685"/>
        <v>100</v>
      </c>
      <c r="N584" s="89">
        <f t="shared" si="1685"/>
        <v>37.012361943124375</v>
      </c>
      <c r="O584" s="110">
        <f t="shared" si="1685"/>
        <v>31.925388538496364</v>
      </c>
      <c r="P584" s="90">
        <f t="shared" si="1685"/>
        <v>26.57139664212729</v>
      </c>
      <c r="Q584" s="89">
        <f t="shared" si="1685"/>
        <v>95.503664185237838</v>
      </c>
      <c r="R584" s="110">
        <f t="shared" si="1685"/>
        <v>96.217357449403636</v>
      </c>
      <c r="S584" s="90">
        <f t="shared" si="1685"/>
        <v>89.948959017668543</v>
      </c>
      <c r="T584" s="89">
        <f t="shared" si="1685"/>
        <v>37.533630527937412</v>
      </c>
      <c r="U584" s="91">
        <f t="shared" si="1685"/>
        <v>40.169345143099306</v>
      </c>
      <c r="V584" s="90">
        <f t="shared" si="1685"/>
        <v>51.891124305769303</v>
      </c>
      <c r="W584" s="89">
        <f t="shared" si="1685"/>
        <v>89.583277127880706</v>
      </c>
      <c r="X584" s="91">
        <f t="shared" si="1685"/>
        <v>95.666376286956194</v>
      </c>
      <c r="Y584" s="90">
        <f t="shared" si="1685"/>
        <v>97.511584081222878</v>
      </c>
      <c r="Z584" s="89">
        <f t="shared" si="1685"/>
        <v>52.970448325962394</v>
      </c>
      <c r="AA584" s="91">
        <f t="shared" si="1685"/>
        <v>69.239012757367874</v>
      </c>
      <c r="AB584" s="90">
        <f t="shared" si="1685"/>
        <v>61.026721463415555</v>
      </c>
      <c r="AC584" s="89">
        <f t="shared" si="1685"/>
        <v>75.890371200683703</v>
      </c>
      <c r="AD584" s="91">
        <f t="shared" si="1685"/>
        <v>82.661929284802596</v>
      </c>
      <c r="AE584" s="90">
        <f t="shared" si="1685"/>
        <v>78.698328582147894</v>
      </c>
      <c r="AF584" s="89">
        <f t="shared" si="1685"/>
        <v>78.367363006646144</v>
      </c>
      <c r="AG584" s="91">
        <f t="shared" si="1685"/>
        <v>76.38861203404096</v>
      </c>
      <c r="AH584" s="90">
        <f t="shared" si="1685"/>
        <v>92.172337537321283</v>
      </c>
      <c r="AI584" s="89">
        <f t="shared" si="1685"/>
        <v>89.391774771161337</v>
      </c>
      <c r="AJ584" s="91">
        <f t="shared" si="1685"/>
        <v>76.172223001228176</v>
      </c>
      <c r="AK584" s="90">
        <f t="shared" si="1685"/>
        <v>80.664480900386422</v>
      </c>
      <c r="AL584" s="89">
        <f t="shared" si="1685"/>
        <v>90.727771086047426</v>
      </c>
      <c r="AM584" s="91">
        <f t="shared" si="1685"/>
        <v>89.593519560447717</v>
      </c>
      <c r="AN584" s="90">
        <f t="shared" si="1685"/>
        <v>98.401109944588313</v>
      </c>
      <c r="AO584" s="89">
        <f t="shared" si="1666"/>
        <v>0</v>
      </c>
      <c r="AP584" s="90">
        <f t="shared" si="1667"/>
        <v>0</v>
      </c>
      <c r="AQ584" s="89">
        <f t="shared" si="1668"/>
        <v>0</v>
      </c>
      <c r="AR584" s="216">
        <f t="shared" si="1669"/>
        <v>0</v>
      </c>
      <c r="AS584" s="142">
        <f t="shared" si="1600"/>
        <v>0</v>
      </c>
      <c r="AT584" s="90">
        <f t="shared" si="1601"/>
        <v>0</v>
      </c>
      <c r="AU584" s="89" t="e">
        <f t="shared" ref="AU584:BX584" si="1686">(AU385*100/$AS584)</f>
        <v>#DIV/0!</v>
      </c>
      <c r="AV584" s="91" t="e">
        <f t="shared" si="1686"/>
        <v>#DIV/0!</v>
      </c>
      <c r="AW584" s="90" t="e">
        <f t="shared" si="1686"/>
        <v>#DIV/0!</v>
      </c>
      <c r="AX584" s="89" t="e">
        <f t="shared" si="1686"/>
        <v>#DIV/0!</v>
      </c>
      <c r="AY584" s="91" t="e">
        <f t="shared" si="1686"/>
        <v>#DIV/0!</v>
      </c>
      <c r="AZ584" s="90" t="e">
        <f t="shared" si="1686"/>
        <v>#DIV/0!</v>
      </c>
      <c r="BA584" s="89" t="e">
        <f t="shared" si="1686"/>
        <v>#DIV/0!</v>
      </c>
      <c r="BB584" s="91" t="e">
        <f t="shared" si="1686"/>
        <v>#DIV/0!</v>
      </c>
      <c r="BC584" s="90" t="e">
        <f t="shared" si="1686"/>
        <v>#DIV/0!</v>
      </c>
      <c r="BD584" s="89" t="e">
        <f t="shared" si="1686"/>
        <v>#DIV/0!</v>
      </c>
      <c r="BE584" s="91" t="e">
        <f t="shared" si="1686"/>
        <v>#DIV/0!</v>
      </c>
      <c r="BF584" s="90" t="e">
        <f t="shared" si="1686"/>
        <v>#DIV/0!</v>
      </c>
      <c r="BG584" s="89" t="e">
        <f t="shared" si="1686"/>
        <v>#DIV/0!</v>
      </c>
      <c r="BH584" s="91" t="e">
        <f t="shared" si="1686"/>
        <v>#DIV/0!</v>
      </c>
      <c r="BI584" s="90" t="e">
        <f t="shared" si="1686"/>
        <v>#DIV/0!</v>
      </c>
      <c r="BJ584" s="89" t="e">
        <f t="shared" si="1686"/>
        <v>#DIV/0!</v>
      </c>
      <c r="BK584" s="91" t="e">
        <f t="shared" si="1686"/>
        <v>#DIV/0!</v>
      </c>
      <c r="BL584" s="90" t="e">
        <f t="shared" si="1686"/>
        <v>#DIV/0!</v>
      </c>
      <c r="BM584" s="89" t="e">
        <f t="shared" si="1686"/>
        <v>#DIV/0!</v>
      </c>
      <c r="BN584" s="91" t="e">
        <f t="shared" si="1686"/>
        <v>#DIV/0!</v>
      </c>
      <c r="BO584" s="90" t="e">
        <f t="shared" si="1686"/>
        <v>#DIV/0!</v>
      </c>
      <c r="BP584" s="89" t="e">
        <f t="shared" si="1686"/>
        <v>#DIV/0!</v>
      </c>
      <c r="BQ584" s="91" t="e">
        <f t="shared" si="1686"/>
        <v>#DIV/0!</v>
      </c>
      <c r="BR584" s="90" t="e">
        <f t="shared" si="1686"/>
        <v>#DIV/0!</v>
      </c>
      <c r="BS584" s="89" t="e">
        <f t="shared" si="1686"/>
        <v>#DIV/0!</v>
      </c>
      <c r="BT584" s="91" t="e">
        <f t="shared" si="1686"/>
        <v>#DIV/0!</v>
      </c>
      <c r="BU584" s="90" t="e">
        <f t="shared" si="1686"/>
        <v>#DIV/0!</v>
      </c>
      <c r="BV584" s="89" t="e">
        <f t="shared" si="1686"/>
        <v>#DIV/0!</v>
      </c>
      <c r="BW584" s="91" t="e">
        <f t="shared" si="1686"/>
        <v>#DIV/0!</v>
      </c>
      <c r="BX584" s="90" t="e">
        <f t="shared" si="1686"/>
        <v>#DIV/0!</v>
      </c>
      <c r="BY584" s="89"/>
      <c r="BZ584" s="91"/>
      <c r="CA584" s="90"/>
      <c r="CB584" s="89">
        <f t="shared" ref="CB584:DE584" si="1687">(CB385*100/(MAX($CB385:$CN385,$CP385:$CZ385,$DB385:$DE385)))</f>
        <v>58.998132957361882</v>
      </c>
      <c r="CC584" s="91">
        <f t="shared" si="1687"/>
        <v>76.458190203793308</v>
      </c>
      <c r="CD584" s="92">
        <f t="shared" si="1687"/>
        <v>70.664550954513672</v>
      </c>
      <c r="CE584" s="89">
        <f t="shared" si="1687"/>
        <v>13.90582965706378</v>
      </c>
      <c r="CF584" s="91">
        <f t="shared" si="1687"/>
        <v>10.607748639911952</v>
      </c>
      <c r="CG584" s="90">
        <f t="shared" si="1687"/>
        <v>11.324139601761322</v>
      </c>
      <c r="CH584" s="89">
        <f t="shared" si="1687"/>
        <v>93.996059123102512</v>
      </c>
      <c r="CI584" s="91">
        <f t="shared" si="1687"/>
        <v>79.931514806955164</v>
      </c>
      <c r="CJ584" s="90">
        <f t="shared" si="1687"/>
        <v>100</v>
      </c>
      <c r="CK584" s="89">
        <f t="shared" si="1687"/>
        <v>46.438002041971515</v>
      </c>
      <c r="CL584" s="91">
        <f t="shared" si="1687"/>
        <v>46.303083041037759</v>
      </c>
      <c r="CM584" s="90">
        <f t="shared" si="1687"/>
        <v>32.696466079858794</v>
      </c>
      <c r="CN584" s="89">
        <f t="shared" si="1687"/>
        <v>75.054709625228512</v>
      </c>
      <c r="CO584" s="91">
        <f t="shared" si="1687"/>
        <v>75.95791432239227</v>
      </c>
      <c r="CP584" s="90">
        <f t="shared" si="1687"/>
        <v>79.379930133708001</v>
      </c>
      <c r="CQ584" s="89">
        <f t="shared" si="1687"/>
        <v>84.33732131590007</v>
      </c>
      <c r="CR584" s="91">
        <f t="shared" si="1687"/>
        <v>75.476841401546409</v>
      </c>
      <c r="CS584" s="90">
        <f t="shared" si="1687"/>
        <v>87.281011126823614</v>
      </c>
      <c r="CT584" s="89">
        <f t="shared" si="1687"/>
        <v>62.509221877184658</v>
      </c>
      <c r="CU584" s="91">
        <f t="shared" si="1687"/>
        <v>59.140849866414186</v>
      </c>
      <c r="CV584" s="90">
        <f t="shared" si="1687"/>
        <v>47.18340677752407</v>
      </c>
      <c r="CW584" s="89">
        <f t="shared" si="1687"/>
        <v>73.615866740671976</v>
      </c>
      <c r="CX584" s="91">
        <f t="shared" si="1687"/>
        <v>51.016960551174947</v>
      </c>
      <c r="CY584" s="90">
        <f t="shared" si="1687"/>
        <v>76.130542477741301</v>
      </c>
      <c r="CZ584" s="89">
        <f t="shared" si="1687"/>
        <v>73.213595156159769</v>
      </c>
      <c r="DA584" s="91">
        <f t="shared" si="1687"/>
        <v>71.790477781265267</v>
      </c>
      <c r="DB584" s="90">
        <f t="shared" si="1687"/>
        <v>72.724229252786728</v>
      </c>
      <c r="DC584" s="89">
        <f t="shared" si="1687"/>
        <v>89.525726557154414</v>
      </c>
      <c r="DD584" s="91">
        <f t="shared" si="1687"/>
        <v>89.487560334847203</v>
      </c>
      <c r="DE584" s="90">
        <f t="shared" si="1687"/>
        <v>82.613438534123986</v>
      </c>
      <c r="DF584" s="89">
        <f t="shared" si="1672"/>
        <v>0.22762346432783506</v>
      </c>
      <c r="DG584" s="90">
        <f t="shared" si="1673"/>
        <v>0.32190819036677271</v>
      </c>
      <c r="DH584" s="89">
        <f t="shared" si="1674"/>
        <v>0</v>
      </c>
      <c r="DI584" s="216">
        <f t="shared" si="1675"/>
        <v>0</v>
      </c>
      <c r="DJ584" s="142">
        <f t="shared" si="1604"/>
        <v>0.11381173216391753</v>
      </c>
      <c r="DK584" s="90">
        <f t="shared" si="1605"/>
        <v>0.25449076975551882</v>
      </c>
      <c r="DL584" s="89">
        <f t="shared" ref="DL584:EO584" si="1688">(DL385*100/$DJ584)</f>
        <v>0</v>
      </c>
      <c r="DM584" s="91">
        <f t="shared" si="1688"/>
        <v>0</v>
      </c>
      <c r="DN584" s="90">
        <f t="shared" si="1688"/>
        <v>0</v>
      </c>
      <c r="DO584" s="89">
        <f t="shared" si="1688"/>
        <v>0</v>
      </c>
      <c r="DP584" s="91">
        <f t="shared" si="1688"/>
        <v>0</v>
      </c>
      <c r="DQ584" s="90">
        <f t="shared" si="1688"/>
        <v>0</v>
      </c>
      <c r="DR584" s="89">
        <f t="shared" si="1688"/>
        <v>0</v>
      </c>
      <c r="DS584" s="91">
        <f t="shared" si="1688"/>
        <v>0</v>
      </c>
      <c r="DT584" s="90">
        <f t="shared" si="1688"/>
        <v>0</v>
      </c>
      <c r="DU584" s="89">
        <f t="shared" si="1688"/>
        <v>0</v>
      </c>
      <c r="DV584" s="91">
        <f t="shared" si="1688"/>
        <v>0</v>
      </c>
      <c r="DW584" s="90">
        <f t="shared" si="1688"/>
        <v>0</v>
      </c>
      <c r="DX584" s="89">
        <f t="shared" si="1688"/>
        <v>0</v>
      </c>
      <c r="DY584" s="91">
        <f t="shared" si="1688"/>
        <v>0</v>
      </c>
      <c r="DZ584" s="90">
        <f t="shared" si="1688"/>
        <v>603.24416337233095</v>
      </c>
      <c r="EA584" s="89">
        <f t="shared" si="1688"/>
        <v>0</v>
      </c>
      <c r="EB584" s="91">
        <f t="shared" si="1688"/>
        <v>0</v>
      </c>
      <c r="EC584" s="90">
        <f t="shared" si="1688"/>
        <v>0</v>
      </c>
      <c r="ED584" s="89">
        <f t="shared" si="1688"/>
        <v>0</v>
      </c>
      <c r="EE584" s="91">
        <f t="shared" si="1688"/>
        <v>0</v>
      </c>
      <c r="EF584" s="90">
        <f t="shared" si="1688"/>
        <v>0</v>
      </c>
      <c r="EG584" s="89">
        <f t="shared" si="1688"/>
        <v>0</v>
      </c>
      <c r="EH584" s="91">
        <f t="shared" si="1688"/>
        <v>0</v>
      </c>
      <c r="EI584" s="90">
        <f t="shared" si="1688"/>
        <v>0</v>
      </c>
      <c r="EJ584" s="89">
        <f t="shared" si="1688"/>
        <v>0</v>
      </c>
      <c r="EK584" s="91">
        <f t="shared" si="1688"/>
        <v>0</v>
      </c>
      <c r="EL584" s="90">
        <f t="shared" si="1688"/>
        <v>0</v>
      </c>
      <c r="EM584" s="89">
        <f t="shared" si="1688"/>
        <v>0</v>
      </c>
      <c r="EN584" s="91">
        <f t="shared" si="1688"/>
        <v>0</v>
      </c>
      <c r="EO584" s="90">
        <f t="shared" si="1688"/>
        <v>0</v>
      </c>
    </row>
    <row r="585" spans="2:145" s="120" customFormat="1" x14ac:dyDescent="0.3">
      <c r="B585" s="360"/>
      <c r="C585" s="93" t="str">
        <f t="shared" si="1656"/>
        <v>GSH</v>
      </c>
      <c r="D585" s="94">
        <f t="shared" si="1656"/>
        <v>13.1</v>
      </c>
      <c r="E585" s="95">
        <f t="shared" si="1656"/>
        <v>14</v>
      </c>
      <c r="F585" s="96">
        <f t="shared" si="1656"/>
        <v>13.53</v>
      </c>
      <c r="G585" s="97">
        <f t="shared" si="1656"/>
        <v>308.09107999999998</v>
      </c>
      <c r="H585" s="89"/>
      <c r="I585" s="91"/>
      <c r="J585" s="90"/>
      <c r="K585" s="89">
        <f t="shared" ref="K585:AN585" si="1689">(K386*100/(MAX($K386:$AN386)))</f>
        <v>82.268172377033295</v>
      </c>
      <c r="L585" s="110">
        <f t="shared" si="1689"/>
        <v>83.832384440368131</v>
      </c>
      <c r="M585" s="90">
        <f t="shared" si="1689"/>
        <v>94.31595510621419</v>
      </c>
      <c r="N585" s="89">
        <f t="shared" si="1689"/>
        <v>9.0832149365140591</v>
      </c>
      <c r="O585" s="110">
        <f t="shared" si="1689"/>
        <v>4.194084348898981</v>
      </c>
      <c r="P585" s="90">
        <f t="shared" si="1689"/>
        <v>3.2913173009626182</v>
      </c>
      <c r="Q585" s="89">
        <f t="shared" si="1689"/>
        <v>98.124843577632419</v>
      </c>
      <c r="R585" s="110">
        <f t="shared" si="1689"/>
        <v>100</v>
      </c>
      <c r="S585" s="90">
        <f t="shared" si="1689"/>
        <v>84.817141502369836</v>
      </c>
      <c r="T585" s="89">
        <f t="shared" si="1689"/>
        <v>8.7082641183492182</v>
      </c>
      <c r="U585" s="91">
        <f t="shared" si="1689"/>
        <v>5.3895882118844911</v>
      </c>
      <c r="V585" s="90">
        <f t="shared" si="1689"/>
        <v>4.4631982234794272</v>
      </c>
      <c r="W585" s="89">
        <f t="shared" si="1689"/>
        <v>91.06730608774123</v>
      </c>
      <c r="X585" s="91">
        <f t="shared" si="1689"/>
        <v>80.127132658867026</v>
      </c>
      <c r="Y585" s="90">
        <f t="shared" si="1689"/>
        <v>78.509774625295634</v>
      </c>
      <c r="Z585" s="89">
        <f t="shared" si="1689"/>
        <v>7.2515071611216246</v>
      </c>
      <c r="AA585" s="91">
        <f t="shared" si="1689"/>
        <v>5.2379432433964128</v>
      </c>
      <c r="AB585" s="90">
        <f t="shared" si="1689"/>
        <v>4.1849141452887144</v>
      </c>
      <c r="AC585" s="89">
        <f t="shared" si="1689"/>
        <v>76.901710243654321</v>
      </c>
      <c r="AD585" s="91">
        <f t="shared" si="1689"/>
        <v>77.44342119086798</v>
      </c>
      <c r="AE585" s="90">
        <f t="shared" si="1689"/>
        <v>74.839773385008542</v>
      </c>
      <c r="AF585" s="89">
        <f t="shared" si="1689"/>
        <v>8.3643578298799373</v>
      </c>
      <c r="AG585" s="91">
        <f t="shared" si="1689"/>
        <v>5.7405808246869823</v>
      </c>
      <c r="AH585" s="90">
        <f t="shared" si="1689"/>
        <v>4.8096195948289457</v>
      </c>
      <c r="AI585" s="89">
        <f t="shared" si="1689"/>
        <v>72.656844543965505</v>
      </c>
      <c r="AJ585" s="91">
        <f t="shared" si="1689"/>
        <v>60.670948902600564</v>
      </c>
      <c r="AK585" s="90">
        <f t="shared" si="1689"/>
        <v>61.861348759691559</v>
      </c>
      <c r="AL585" s="89">
        <f t="shared" si="1689"/>
        <v>7.578536705183228</v>
      </c>
      <c r="AM585" s="91">
        <f t="shared" si="1689"/>
        <v>5.2679521031369934</v>
      </c>
      <c r="AN585" s="90">
        <f t="shared" si="1689"/>
        <v>4.731953729926504</v>
      </c>
      <c r="AO585" s="89">
        <f t="shared" si="1666"/>
        <v>78.464145735370622</v>
      </c>
      <c r="AP585" s="90">
        <f t="shared" si="1667"/>
        <v>0.83808900370944428</v>
      </c>
      <c r="AQ585" s="89">
        <f t="shared" si="1668"/>
        <v>52.291610366082288</v>
      </c>
      <c r="AR585" s="216">
        <f t="shared" si="1669"/>
        <v>2.4087761734033739</v>
      </c>
      <c r="AS585" s="142">
        <f t="shared" si="1600"/>
        <v>65.377878050726437</v>
      </c>
      <c r="AT585" s="90">
        <f t="shared" si="1601"/>
        <v>13.209947003300607</v>
      </c>
      <c r="AU585" s="89">
        <f t="shared" ref="AU585:BX585" si="1690">(AU386*100/$AS585)</f>
        <v>672.70481258919824</v>
      </c>
      <c r="AV585" s="91">
        <f t="shared" si="1690"/>
        <v>540.99877136523196</v>
      </c>
      <c r="AW585" s="90">
        <f t="shared" si="1690"/>
        <v>435.71000756586051</v>
      </c>
      <c r="AX585" s="89">
        <f t="shared" si="1690"/>
        <v>336.46496881848884</v>
      </c>
      <c r="AY585" s="91">
        <f t="shared" si="1690"/>
        <v>312.66773753322695</v>
      </c>
      <c r="AZ585" s="90">
        <f t="shared" si="1690"/>
        <v>288.7304954185737</v>
      </c>
      <c r="BA585" s="89">
        <f t="shared" si="1690"/>
        <v>427.42355606610511</v>
      </c>
      <c r="BB585" s="91">
        <f t="shared" si="1690"/>
        <v>383.60338683181044</v>
      </c>
      <c r="BC585" s="90">
        <f t="shared" si="1690"/>
        <v>367.71169356420694</v>
      </c>
      <c r="BD585" s="89">
        <f t="shared" si="1690"/>
        <v>268.18714837456378</v>
      </c>
      <c r="BE585" s="91">
        <f t="shared" si="1690"/>
        <v>248.67968547734043</v>
      </c>
      <c r="BF585" s="90">
        <f t="shared" si="1690"/>
        <v>216.71456467867617</v>
      </c>
      <c r="BG585" s="89">
        <f t="shared" si="1690"/>
        <v>337.58454704189961</v>
      </c>
      <c r="BH585" s="91">
        <f t="shared" si="1690"/>
        <v>365.82709743088645</v>
      </c>
      <c r="BI585" s="90">
        <f t="shared" si="1690"/>
        <v>349.14653160225754</v>
      </c>
      <c r="BJ585" s="89">
        <f t="shared" si="1690"/>
        <v>195.44804468393383</v>
      </c>
      <c r="BK585" s="91">
        <f t="shared" si="1690"/>
        <v>210.75204243375271</v>
      </c>
      <c r="BL585" s="90">
        <f t="shared" si="1690"/>
        <v>213.38506575697568</v>
      </c>
      <c r="BM585" s="89">
        <f t="shared" si="1690"/>
        <v>263.20018825701061</v>
      </c>
      <c r="BN585" s="91">
        <f t="shared" si="1690"/>
        <v>240.02758251422645</v>
      </c>
      <c r="BO585" s="90">
        <f t="shared" si="1690"/>
        <v>259.39353631141176</v>
      </c>
      <c r="BP585" s="89">
        <f t="shared" si="1690"/>
        <v>176.89994555907114</v>
      </c>
      <c r="BQ585" s="91">
        <f t="shared" si="1690"/>
        <v>142.05672471354012</v>
      </c>
      <c r="BR585" s="90">
        <f t="shared" si="1690"/>
        <v>174.22580162645551</v>
      </c>
      <c r="BS585" s="89">
        <f t="shared" si="1690"/>
        <v>257.04205950385892</v>
      </c>
      <c r="BT585" s="91">
        <f t="shared" si="1690"/>
        <v>211.43537013468912</v>
      </c>
      <c r="BU585" s="90">
        <f t="shared" si="1690"/>
        <v>217.00296759327543</v>
      </c>
      <c r="BV585" s="89">
        <f t="shared" si="1690"/>
        <v>125.39017113059521</v>
      </c>
      <c r="BW585" s="91">
        <f t="shared" si="1690"/>
        <v>232.36378167422254</v>
      </c>
      <c r="BX585" s="90">
        <f t="shared" si="1690"/>
        <v>123.24556924129963</v>
      </c>
      <c r="BY585" s="89"/>
      <c r="BZ585" s="91"/>
      <c r="CA585" s="90"/>
      <c r="CB585" s="89">
        <f t="shared" ref="CB585:DE585" si="1691">(CB386*100/(MAX($CB386:$CN386,$CP386:$CZ386,$DB386:$DE386)))</f>
        <v>71.27241164986269</v>
      </c>
      <c r="CC585" s="91">
        <f t="shared" si="1691"/>
        <v>72.943143169714887</v>
      </c>
      <c r="CD585" s="92">
        <f t="shared" si="1691"/>
        <v>86.474943695145754</v>
      </c>
      <c r="CE585" s="89">
        <f t="shared" si="1691"/>
        <v>8.8833049238639408</v>
      </c>
      <c r="CF585" s="91">
        <f t="shared" si="1691"/>
        <v>4.6853996011705279</v>
      </c>
      <c r="CG585" s="90">
        <f t="shared" si="1691"/>
        <v>3.2244468165815889</v>
      </c>
      <c r="CH585" s="89">
        <f t="shared" si="1691"/>
        <v>92.240508991486337</v>
      </c>
      <c r="CI585" s="91">
        <f t="shared" si="1691"/>
        <v>92.19129784415388</v>
      </c>
      <c r="CJ585" s="90">
        <f t="shared" si="1691"/>
        <v>100</v>
      </c>
      <c r="CK585" s="89">
        <f t="shared" si="1691"/>
        <v>10.186030584388163</v>
      </c>
      <c r="CL585" s="91">
        <f t="shared" si="1691"/>
        <v>6.2125625494277523</v>
      </c>
      <c r="CM585" s="90">
        <f t="shared" si="1691"/>
        <v>4.1455040039707933</v>
      </c>
      <c r="CN585" s="89">
        <f t="shared" si="1691"/>
        <v>76.410086687739749</v>
      </c>
      <c r="CO585" s="91">
        <f t="shared" si="1691"/>
        <v>74.433628978878957</v>
      </c>
      <c r="CP585" s="90">
        <f t="shared" si="1691"/>
        <v>80.547069066506708</v>
      </c>
      <c r="CQ585" s="89">
        <f t="shared" si="1691"/>
        <v>8.9667657668187708</v>
      </c>
      <c r="CR585" s="91">
        <f t="shared" si="1691"/>
        <v>5.7633269479815272</v>
      </c>
      <c r="CS585" s="90">
        <f t="shared" si="1691"/>
        <v>4.8282754855909271</v>
      </c>
      <c r="CT585" s="89">
        <f t="shared" si="1691"/>
        <v>70.842973869297126</v>
      </c>
      <c r="CU585" s="91">
        <f t="shared" si="1691"/>
        <v>73.654929536053231</v>
      </c>
      <c r="CV585" s="90">
        <f t="shared" si="1691"/>
        <v>68.902551014496495</v>
      </c>
      <c r="CW585" s="89">
        <f t="shared" si="1691"/>
        <v>8.1014038174413905</v>
      </c>
      <c r="CX585" s="91">
        <f t="shared" si="1691"/>
        <v>5.292214792631361</v>
      </c>
      <c r="CY585" s="90">
        <f t="shared" si="1691"/>
        <v>4.3624966395019058</v>
      </c>
      <c r="CZ585" s="89">
        <f t="shared" si="1691"/>
        <v>60.390136901967587</v>
      </c>
      <c r="DA585" s="91">
        <f t="shared" si="1691"/>
        <v>64.479409823657747</v>
      </c>
      <c r="DB585" s="90">
        <f t="shared" si="1691"/>
        <v>68.459321217993363</v>
      </c>
      <c r="DC585" s="89">
        <f t="shared" si="1691"/>
        <v>7.8477410505713276</v>
      </c>
      <c r="DD585" s="91">
        <f t="shared" si="1691"/>
        <v>4.9280673911109592</v>
      </c>
      <c r="DE585" s="90">
        <f t="shared" si="1691"/>
        <v>3.8727521344703311</v>
      </c>
      <c r="DF585" s="89">
        <f t="shared" si="1672"/>
        <v>124.95392934059724</v>
      </c>
      <c r="DG585" s="90">
        <f t="shared" si="1673"/>
        <v>27.093184778456926</v>
      </c>
      <c r="DH585" s="89">
        <f t="shared" si="1674"/>
        <v>65.6296057832987</v>
      </c>
      <c r="DI585" s="216">
        <f t="shared" si="1675"/>
        <v>8.9666382292639231</v>
      </c>
      <c r="DJ585" s="142">
        <f t="shared" si="1604"/>
        <v>95.291767561947964</v>
      </c>
      <c r="DK585" s="90">
        <f t="shared" si="1605"/>
        <v>35.87568079730076</v>
      </c>
      <c r="DL585" s="89">
        <f t="shared" ref="DL585:EO585" si="1692">(DL386*100/$DJ585)</f>
        <v>73.752002631738407</v>
      </c>
      <c r="DM585" s="91">
        <f t="shared" si="1692"/>
        <v>59.542577004758868</v>
      </c>
      <c r="DN585" s="90">
        <f t="shared" si="1692"/>
        <v>65.207118470204449</v>
      </c>
      <c r="DO585" s="89">
        <f t="shared" si="1692"/>
        <v>53.620890508473728</v>
      </c>
      <c r="DP585" s="91">
        <f t="shared" si="1692"/>
        <v>55.915311336335876</v>
      </c>
      <c r="DQ585" s="90">
        <f t="shared" si="1692"/>
        <v>42.961540399888193</v>
      </c>
      <c r="DR585" s="89">
        <f t="shared" si="1692"/>
        <v>52.111706564740786</v>
      </c>
      <c r="DS585" s="91">
        <f t="shared" si="1692"/>
        <v>66.651735161395294</v>
      </c>
      <c r="DT585" s="90">
        <f t="shared" si="1692"/>
        <v>85.182550133024108</v>
      </c>
      <c r="DU585" s="89">
        <f t="shared" si="1692"/>
        <v>77.939107653490026</v>
      </c>
      <c r="DV585" s="91">
        <f t="shared" si="1692"/>
        <v>60.824762446224504</v>
      </c>
      <c r="DW585" s="90">
        <f t="shared" si="1692"/>
        <v>84.439101912498558</v>
      </c>
      <c r="DX585" s="89">
        <f t="shared" si="1692"/>
        <v>122.20440448896204</v>
      </c>
      <c r="DY585" s="91">
        <f t="shared" si="1692"/>
        <v>127.81442661703777</v>
      </c>
      <c r="DZ585" s="90">
        <f t="shared" si="1692"/>
        <v>85.398181147378111</v>
      </c>
      <c r="EA585" s="89">
        <f t="shared" si="1692"/>
        <v>100.34059321908825</v>
      </c>
      <c r="EB585" s="91">
        <f t="shared" si="1692"/>
        <v>67.030412727679476</v>
      </c>
      <c r="EC585" s="90">
        <f t="shared" si="1692"/>
        <v>53.60867193299098</v>
      </c>
      <c r="ED585" s="89">
        <f t="shared" si="1692"/>
        <v>90.404805127920753</v>
      </c>
      <c r="EE585" s="91">
        <f t="shared" si="1692"/>
        <v>54.493395249170618</v>
      </c>
      <c r="EF585" s="90">
        <f t="shared" si="1692"/>
        <v>72.841801364782597</v>
      </c>
      <c r="EG585" s="89">
        <f t="shared" si="1692"/>
        <v>100.50358877186707</v>
      </c>
      <c r="EH585" s="91">
        <f t="shared" si="1692"/>
        <v>47.559142756646729</v>
      </c>
      <c r="EI585" s="90">
        <f t="shared" si="1692"/>
        <v>54.944280696861568</v>
      </c>
      <c r="EJ585" s="89">
        <f t="shared" si="1692"/>
        <v>55.561679637507766</v>
      </c>
      <c r="EK585" s="91">
        <f t="shared" si="1692"/>
        <v>74.509436659979627</v>
      </c>
      <c r="EL585" s="90">
        <f t="shared" si="1692"/>
        <v>113.90060237360561</v>
      </c>
      <c r="EM585" s="89">
        <f t="shared" si="1692"/>
        <v>59.090405736103357</v>
      </c>
      <c r="EN585" s="91">
        <f t="shared" si="1692"/>
        <v>33.528755460242394</v>
      </c>
      <c r="EO585" s="90">
        <f t="shared" si="1692"/>
        <v>137.32616832973247</v>
      </c>
    </row>
    <row r="586" spans="2:145" s="120" customFormat="1" x14ac:dyDescent="0.3">
      <c r="B586" s="360"/>
      <c r="C586" s="93" t="str">
        <f t="shared" si="1656"/>
        <v>GSSG</v>
      </c>
      <c r="D586" s="94">
        <f t="shared" si="1656"/>
        <v>14.2</v>
      </c>
      <c r="E586" s="95">
        <f t="shared" si="1656"/>
        <v>15.2</v>
      </c>
      <c r="F586" s="96">
        <f t="shared" si="1656"/>
        <v>14.65</v>
      </c>
      <c r="G586" s="97">
        <f t="shared" si="1656"/>
        <v>613.15923999999995</v>
      </c>
      <c r="H586" s="89"/>
      <c r="I586" s="91"/>
      <c r="J586" s="90"/>
      <c r="K586" s="89">
        <f t="shared" ref="K586:AN586" si="1693">(K387*100/(MAX($K387:$AN387)))</f>
        <v>61.537561541530721</v>
      </c>
      <c r="L586" s="110">
        <f t="shared" si="1693"/>
        <v>52.634313877250079</v>
      </c>
      <c r="M586" s="90">
        <f t="shared" si="1693"/>
        <v>70.188968459974504</v>
      </c>
      <c r="N586" s="89">
        <f t="shared" si="1693"/>
        <v>4.6981838868022328</v>
      </c>
      <c r="O586" s="110">
        <f t="shared" si="1693"/>
        <v>0.55921985717727341</v>
      </c>
      <c r="P586" s="90">
        <f t="shared" si="1693"/>
        <v>1.5312161555587842</v>
      </c>
      <c r="Q586" s="89">
        <f t="shared" si="1693"/>
        <v>76.059340994535845</v>
      </c>
      <c r="R586" s="110">
        <f t="shared" si="1693"/>
        <v>100</v>
      </c>
      <c r="S586" s="90">
        <f t="shared" si="1693"/>
        <v>76.977278251153336</v>
      </c>
      <c r="T586" s="89">
        <f t="shared" si="1693"/>
        <v>3.8051575138392963</v>
      </c>
      <c r="U586" s="91">
        <f t="shared" si="1693"/>
        <v>1.4087111633442082</v>
      </c>
      <c r="V586" s="90">
        <f t="shared" si="1693"/>
        <v>0.54640090431374921</v>
      </c>
      <c r="W586" s="89">
        <f t="shared" si="1693"/>
        <v>76.46983168715488</v>
      </c>
      <c r="X586" s="91">
        <f t="shared" si="1693"/>
        <v>80.376509345916276</v>
      </c>
      <c r="Y586" s="90">
        <f t="shared" si="1693"/>
        <v>73.747601263039584</v>
      </c>
      <c r="Z586" s="89">
        <f t="shared" si="1693"/>
        <v>5.172434047333387</v>
      </c>
      <c r="AA586" s="91">
        <f t="shared" si="1693"/>
        <v>1.7461507483073848</v>
      </c>
      <c r="AB586" s="90">
        <f t="shared" si="1693"/>
        <v>1.5560856682104203</v>
      </c>
      <c r="AC586" s="89">
        <f t="shared" si="1693"/>
        <v>60.44301524662977</v>
      </c>
      <c r="AD586" s="91">
        <f t="shared" si="1693"/>
        <v>72.136623281000325</v>
      </c>
      <c r="AE586" s="90">
        <f t="shared" si="1693"/>
        <v>69.142423485438485</v>
      </c>
      <c r="AF586" s="89">
        <f t="shared" si="1693"/>
        <v>7.9641827173214041</v>
      </c>
      <c r="AG586" s="91">
        <f t="shared" si="1693"/>
        <v>2.4734853338782155</v>
      </c>
      <c r="AH586" s="90">
        <f t="shared" si="1693"/>
        <v>0.95131991090168522</v>
      </c>
      <c r="AI586" s="89">
        <f t="shared" si="1693"/>
        <v>57.641343670433301</v>
      </c>
      <c r="AJ586" s="91">
        <f t="shared" si="1693"/>
        <v>59.195734738156773</v>
      </c>
      <c r="AK586" s="90">
        <f t="shared" si="1693"/>
        <v>50.916041956758697</v>
      </c>
      <c r="AL586" s="89">
        <f t="shared" si="1693"/>
        <v>3.8074564521195216</v>
      </c>
      <c r="AM586" s="91">
        <f t="shared" si="1693"/>
        <v>1.4913982878860645</v>
      </c>
      <c r="AN586" s="90">
        <f t="shared" si="1693"/>
        <v>0.61875408073526195</v>
      </c>
      <c r="AO586" s="89">
        <f t="shared" si="1666"/>
        <v>0</v>
      </c>
      <c r="AP586" s="90">
        <f t="shared" si="1667"/>
        <v>0</v>
      </c>
      <c r="AQ586" s="89">
        <f t="shared" si="1668"/>
        <v>3.7029434594338775</v>
      </c>
      <c r="AR586" s="216">
        <f t="shared" si="1669"/>
        <v>1.4888380316218923</v>
      </c>
      <c r="AS586" s="142">
        <f t="shared" si="1600"/>
        <v>1.8514717297169387</v>
      </c>
      <c r="AT586" s="90">
        <f t="shared" si="1601"/>
        <v>2.1298513817031717</v>
      </c>
      <c r="AU586" s="89">
        <f t="shared" ref="AU586:BX586" si="1694">(AU387*100/$AS586)</f>
        <v>0</v>
      </c>
      <c r="AV586" s="91">
        <f t="shared" si="1694"/>
        <v>0</v>
      </c>
      <c r="AW586" s="90">
        <f t="shared" si="1694"/>
        <v>0</v>
      </c>
      <c r="AX586" s="89">
        <f t="shared" si="1694"/>
        <v>0</v>
      </c>
      <c r="AY586" s="91">
        <f t="shared" si="1694"/>
        <v>0</v>
      </c>
      <c r="AZ586" s="90">
        <f t="shared" si="1694"/>
        <v>0</v>
      </c>
      <c r="BA586" s="89">
        <f t="shared" si="1694"/>
        <v>12.672373393937965</v>
      </c>
      <c r="BB586" s="91">
        <f t="shared" si="1694"/>
        <v>0</v>
      </c>
      <c r="BC586" s="90">
        <f t="shared" si="1694"/>
        <v>0</v>
      </c>
      <c r="BD586" s="89">
        <f t="shared" si="1694"/>
        <v>0</v>
      </c>
      <c r="BE586" s="91">
        <f t="shared" si="1694"/>
        <v>0</v>
      </c>
      <c r="BF586" s="90">
        <f t="shared" si="1694"/>
        <v>0</v>
      </c>
      <c r="BG586" s="89">
        <f t="shared" si="1694"/>
        <v>0</v>
      </c>
      <c r="BH586" s="91">
        <f t="shared" si="1694"/>
        <v>0</v>
      </c>
      <c r="BI586" s="90">
        <f t="shared" si="1694"/>
        <v>0</v>
      </c>
      <c r="BJ586" s="89">
        <f t="shared" si="1694"/>
        <v>0</v>
      </c>
      <c r="BK586" s="91">
        <f t="shared" si="1694"/>
        <v>0</v>
      </c>
      <c r="BL586" s="90">
        <f t="shared" si="1694"/>
        <v>0</v>
      </c>
      <c r="BM586" s="89">
        <f t="shared" si="1694"/>
        <v>0</v>
      </c>
      <c r="BN586" s="91">
        <f t="shared" si="1694"/>
        <v>0</v>
      </c>
      <c r="BO586" s="90">
        <f t="shared" si="1694"/>
        <v>0</v>
      </c>
      <c r="BP586" s="89">
        <f t="shared" si="1694"/>
        <v>0</v>
      </c>
      <c r="BQ586" s="91">
        <f t="shared" si="1694"/>
        <v>0</v>
      </c>
      <c r="BR586" s="90">
        <f t="shared" si="1694"/>
        <v>0</v>
      </c>
      <c r="BS586" s="89">
        <f t="shared" si="1694"/>
        <v>1904.1375522107526</v>
      </c>
      <c r="BT586" s="91">
        <f t="shared" si="1694"/>
        <v>0</v>
      </c>
      <c r="BU586" s="90">
        <f t="shared" si="1694"/>
        <v>0</v>
      </c>
      <c r="BV586" s="89">
        <f t="shared" si="1694"/>
        <v>0</v>
      </c>
      <c r="BW586" s="91">
        <f t="shared" si="1694"/>
        <v>133.87286058962829</v>
      </c>
      <c r="BX586" s="90">
        <f t="shared" si="1694"/>
        <v>0</v>
      </c>
      <c r="BY586" s="89"/>
      <c r="BZ586" s="91"/>
      <c r="CA586" s="90"/>
      <c r="CB586" s="89">
        <f t="shared" ref="CB586:DE586" si="1695">(CB387*100/(MAX($CB387:$CN387,$CP387:$CZ387,$DB387:$DE387)))</f>
        <v>65.665760354821842</v>
      </c>
      <c r="CC586" s="91">
        <f t="shared" si="1695"/>
        <v>62.92873706931158</v>
      </c>
      <c r="CD586" s="92">
        <f t="shared" si="1695"/>
        <v>72.125343315677625</v>
      </c>
      <c r="CE586" s="89">
        <f t="shared" si="1695"/>
        <v>2.5352982831832298</v>
      </c>
      <c r="CF586" s="91">
        <f t="shared" si="1695"/>
        <v>0.70061912254059888</v>
      </c>
      <c r="CG586" s="90">
        <f t="shared" si="1695"/>
        <v>0</v>
      </c>
      <c r="CH586" s="89">
        <f t="shared" si="1695"/>
        <v>65.214256890039223</v>
      </c>
      <c r="CI586" s="91">
        <f t="shared" si="1695"/>
        <v>77.205941650213973</v>
      </c>
      <c r="CJ586" s="90">
        <f t="shared" si="1695"/>
        <v>100</v>
      </c>
      <c r="CK586" s="89">
        <f t="shared" si="1695"/>
        <v>6.2867782355079003</v>
      </c>
      <c r="CL586" s="91">
        <f t="shared" si="1695"/>
        <v>0.69288799654883204</v>
      </c>
      <c r="CM586" s="90">
        <f t="shared" si="1695"/>
        <v>0.65893367955621107</v>
      </c>
      <c r="CN586" s="89">
        <f t="shared" si="1695"/>
        <v>65.632345804385352</v>
      </c>
      <c r="CO586" s="91">
        <f t="shared" si="1695"/>
        <v>62.549506282220456</v>
      </c>
      <c r="CP586" s="90">
        <f t="shared" si="1695"/>
        <v>65.021301674655632</v>
      </c>
      <c r="CQ586" s="89">
        <f t="shared" si="1695"/>
        <v>5.6980362566329603</v>
      </c>
      <c r="CR586" s="91">
        <f t="shared" si="1695"/>
        <v>1.3073700066315093</v>
      </c>
      <c r="CS586" s="90">
        <f t="shared" si="1695"/>
        <v>0.5743124517403102</v>
      </c>
      <c r="CT586" s="89">
        <f t="shared" si="1695"/>
        <v>54.288456073364252</v>
      </c>
      <c r="CU586" s="91">
        <f t="shared" si="1695"/>
        <v>52.413425206918951</v>
      </c>
      <c r="CV586" s="90">
        <f t="shared" si="1695"/>
        <v>51.991961106041302</v>
      </c>
      <c r="CW586" s="89">
        <f t="shared" si="1695"/>
        <v>3.7864235342585295</v>
      </c>
      <c r="CX586" s="91">
        <f t="shared" si="1695"/>
        <v>0.6538445772191942</v>
      </c>
      <c r="CY586" s="90">
        <f t="shared" si="1695"/>
        <v>0.52179371132025798</v>
      </c>
      <c r="CZ586" s="89">
        <f t="shared" si="1695"/>
        <v>43.495967738783968</v>
      </c>
      <c r="DA586" s="91">
        <f t="shared" si="1695"/>
        <v>49.28586585093457</v>
      </c>
      <c r="DB586" s="90">
        <f t="shared" si="1695"/>
        <v>56.916206183438355</v>
      </c>
      <c r="DC586" s="89">
        <f t="shared" si="1695"/>
        <v>3.9111519860803776</v>
      </c>
      <c r="DD586" s="91">
        <f t="shared" si="1695"/>
        <v>2.0210334564830879</v>
      </c>
      <c r="DE586" s="90">
        <f t="shared" si="1695"/>
        <v>0.6211503782406923</v>
      </c>
      <c r="DF586" s="89">
        <f t="shared" si="1672"/>
        <v>0</v>
      </c>
      <c r="DG586" s="90">
        <f t="shared" si="1673"/>
        <v>0</v>
      </c>
      <c r="DH586" s="89">
        <f t="shared" si="1674"/>
        <v>0.51126953219740712</v>
      </c>
      <c r="DI586" s="216">
        <f t="shared" si="1675"/>
        <v>0.36224730792435916</v>
      </c>
      <c r="DJ586" s="142">
        <f t="shared" si="1604"/>
        <v>0.25563476609870356</v>
      </c>
      <c r="DK586" s="90">
        <f t="shared" si="1605"/>
        <v>0.36188491221320851</v>
      </c>
      <c r="DL586" s="89">
        <f t="shared" ref="DL586:EO586" si="1696">(DL387*100/$DJ586)</f>
        <v>0</v>
      </c>
      <c r="DM586" s="91">
        <f t="shared" si="1696"/>
        <v>0</v>
      </c>
      <c r="DN586" s="90">
        <f t="shared" si="1696"/>
        <v>0</v>
      </c>
      <c r="DO586" s="89">
        <f t="shared" si="1696"/>
        <v>0</v>
      </c>
      <c r="DP586" s="91">
        <f t="shared" si="1696"/>
        <v>0</v>
      </c>
      <c r="DQ586" s="90">
        <f t="shared" si="1696"/>
        <v>0</v>
      </c>
      <c r="DR586" s="89">
        <f t="shared" si="1696"/>
        <v>0</v>
      </c>
      <c r="DS586" s="91">
        <f t="shared" si="1696"/>
        <v>249.40243567196359</v>
      </c>
      <c r="DT586" s="90">
        <f t="shared" si="1696"/>
        <v>0</v>
      </c>
      <c r="DU586" s="89">
        <f t="shared" si="1696"/>
        <v>0</v>
      </c>
      <c r="DV586" s="91">
        <f t="shared" si="1696"/>
        <v>0</v>
      </c>
      <c r="DW586" s="90">
        <f t="shared" si="1696"/>
        <v>0</v>
      </c>
      <c r="DX586" s="89">
        <f t="shared" si="1696"/>
        <v>934.87230641952488</v>
      </c>
      <c r="DY586" s="91">
        <f t="shared" si="1696"/>
        <v>2936.7642385458594</v>
      </c>
      <c r="DZ586" s="90">
        <f t="shared" si="1696"/>
        <v>0</v>
      </c>
      <c r="EA586" s="89">
        <f t="shared" si="1696"/>
        <v>2105.47727641861</v>
      </c>
      <c r="EB586" s="91">
        <f t="shared" si="1696"/>
        <v>0</v>
      </c>
      <c r="EC586" s="90">
        <f t="shared" si="1696"/>
        <v>0</v>
      </c>
      <c r="ED586" s="89">
        <f t="shared" si="1696"/>
        <v>0</v>
      </c>
      <c r="EE586" s="91">
        <f t="shared" si="1696"/>
        <v>0</v>
      </c>
      <c r="EF586" s="90">
        <f t="shared" si="1696"/>
        <v>0</v>
      </c>
      <c r="EG586" s="89">
        <f t="shared" si="1696"/>
        <v>2062.8189533402274</v>
      </c>
      <c r="EH586" s="91">
        <f t="shared" si="1696"/>
        <v>0</v>
      </c>
      <c r="EI586" s="90">
        <f t="shared" si="1696"/>
        <v>280.67198200733554</v>
      </c>
      <c r="EJ586" s="89">
        <f t="shared" si="1696"/>
        <v>0</v>
      </c>
      <c r="EK586" s="91">
        <f t="shared" si="1696"/>
        <v>331.94780393636773</v>
      </c>
      <c r="EL586" s="90">
        <f t="shared" si="1696"/>
        <v>6058.2329955805235</v>
      </c>
      <c r="EM586" s="89">
        <f t="shared" si="1696"/>
        <v>264.60906067619544</v>
      </c>
      <c r="EN586" s="91">
        <f t="shared" si="1696"/>
        <v>0</v>
      </c>
      <c r="EO586" s="90">
        <f t="shared" si="1696"/>
        <v>1666.9934575939992</v>
      </c>
    </row>
    <row r="587" spans="2:145" s="120" customFormat="1" ht="15" thickBot="1" x14ac:dyDescent="0.35">
      <c r="B587" s="361"/>
      <c r="C587" s="179" t="str">
        <f t="shared" si="1656"/>
        <v>Taurine</v>
      </c>
      <c r="D587" s="180">
        <f t="shared" si="1656"/>
        <v>13</v>
      </c>
      <c r="E587" s="181">
        <f t="shared" si="1656"/>
        <v>14.1</v>
      </c>
      <c r="F587" s="182">
        <f t="shared" si="1656"/>
        <v>13.4</v>
      </c>
      <c r="G587" s="183">
        <f t="shared" si="1656"/>
        <v>124.00739</v>
      </c>
      <c r="H587" s="137"/>
      <c r="I587" s="138"/>
      <c r="J587" s="139"/>
      <c r="K587" s="137">
        <f t="shared" ref="K587:AN587" si="1697">(K388*100/(MAX($K388:$AN388)))</f>
        <v>75.306579568796622</v>
      </c>
      <c r="L587" s="130">
        <f t="shared" si="1697"/>
        <v>64.721575453337564</v>
      </c>
      <c r="M587" s="139">
        <f t="shared" si="1697"/>
        <v>65.740769039921844</v>
      </c>
      <c r="N587" s="137">
        <f t="shared" si="1697"/>
        <v>51.815240996077065</v>
      </c>
      <c r="O587" s="130">
        <f t="shared" si="1697"/>
        <v>57.68998139039735</v>
      </c>
      <c r="P587" s="139">
        <f t="shared" si="1697"/>
        <v>48.460459914971381</v>
      </c>
      <c r="Q587" s="137">
        <f t="shared" si="1697"/>
        <v>63.997918908366941</v>
      </c>
      <c r="R587" s="130">
        <f t="shared" si="1697"/>
        <v>63.16308066482766</v>
      </c>
      <c r="S587" s="139">
        <f t="shared" si="1697"/>
        <v>48.642266031135392</v>
      </c>
      <c r="T587" s="137">
        <f t="shared" si="1697"/>
        <v>55.766289302215753</v>
      </c>
      <c r="U587" s="138">
        <f t="shared" si="1697"/>
        <v>48.058424593724993</v>
      </c>
      <c r="V587" s="139">
        <f t="shared" si="1697"/>
        <v>57.067628658743786</v>
      </c>
      <c r="W587" s="137">
        <f t="shared" si="1697"/>
        <v>72.004039248658628</v>
      </c>
      <c r="X587" s="138">
        <f t="shared" si="1697"/>
        <v>61.923416933425294</v>
      </c>
      <c r="Y587" s="139">
        <f t="shared" si="1697"/>
        <v>56.609349712516938</v>
      </c>
      <c r="Z587" s="137">
        <f t="shared" si="1697"/>
        <v>84.391822353980729</v>
      </c>
      <c r="AA587" s="138">
        <f t="shared" si="1697"/>
        <v>85.326148764238553</v>
      </c>
      <c r="AB587" s="139">
        <f t="shared" si="1697"/>
        <v>82.13224776669702</v>
      </c>
      <c r="AC587" s="137">
        <f t="shared" si="1697"/>
        <v>65.487122654747665</v>
      </c>
      <c r="AD587" s="138">
        <f t="shared" si="1697"/>
        <v>59.906596827008137</v>
      </c>
      <c r="AE587" s="139">
        <f t="shared" si="1697"/>
        <v>55.794384433161071</v>
      </c>
      <c r="AF587" s="137">
        <f t="shared" si="1697"/>
        <v>100</v>
      </c>
      <c r="AG587" s="138">
        <f t="shared" si="1697"/>
        <v>91.955582833149833</v>
      </c>
      <c r="AH587" s="139">
        <f t="shared" si="1697"/>
        <v>89.936582097019027</v>
      </c>
      <c r="AI587" s="137">
        <f t="shared" si="1697"/>
        <v>40.65968487525452</v>
      </c>
      <c r="AJ587" s="138">
        <f t="shared" si="1697"/>
        <v>31.860744930279211</v>
      </c>
      <c r="AK587" s="139">
        <f t="shared" si="1697"/>
        <v>29.459135976373481</v>
      </c>
      <c r="AL587" s="137">
        <f t="shared" si="1697"/>
        <v>61.251773503701159</v>
      </c>
      <c r="AM587" s="138">
        <f t="shared" si="1697"/>
        <v>64.440182198126905</v>
      </c>
      <c r="AN587" s="139">
        <f t="shared" si="1697"/>
        <v>62.522952914133469</v>
      </c>
      <c r="AO587" s="137">
        <f t="shared" si="1666"/>
        <v>4624.1962036334135</v>
      </c>
      <c r="AP587" s="139">
        <f t="shared" si="1667"/>
        <v>69.860957937101659</v>
      </c>
      <c r="AQ587" s="137">
        <f t="shared" si="1668"/>
        <v>4683.2458742969175</v>
      </c>
      <c r="AR587" s="217">
        <f t="shared" si="1669"/>
        <v>62.700483663801243</v>
      </c>
      <c r="AS587" s="141">
        <f t="shared" si="1600"/>
        <v>4653.7210389651664</v>
      </c>
      <c r="AT587" s="139">
        <f t="shared" si="1601"/>
        <v>72.647559829282145</v>
      </c>
      <c r="AU587" s="137">
        <f t="shared" ref="AU587:BX587" si="1698">(AU388*100/$AS587)</f>
        <v>55.049756858593284</v>
      </c>
      <c r="AV587" s="138">
        <f t="shared" si="1698"/>
        <v>52.934492628396143</v>
      </c>
      <c r="AW587" s="139">
        <f t="shared" si="1698"/>
        <v>55.196646372147612</v>
      </c>
      <c r="AX587" s="137">
        <f t="shared" si="1698"/>
        <v>103.97511442505368</v>
      </c>
      <c r="AY587" s="138">
        <f t="shared" si="1698"/>
        <v>105.67803381002371</v>
      </c>
      <c r="AZ587" s="139">
        <f t="shared" si="1698"/>
        <v>104.69091513664134</v>
      </c>
      <c r="BA587" s="137">
        <f t="shared" si="1698"/>
        <v>32.725445792153359</v>
      </c>
      <c r="BB587" s="138">
        <f t="shared" si="1698"/>
        <v>31.2722701335253</v>
      </c>
      <c r="BC587" s="139">
        <f t="shared" si="1698"/>
        <v>30.473440829443298</v>
      </c>
      <c r="BD587" s="137">
        <f t="shared" si="1698"/>
        <v>86.271755148836974</v>
      </c>
      <c r="BE587" s="138">
        <f t="shared" si="1698"/>
        <v>87.291405917878834</v>
      </c>
      <c r="BF587" s="139">
        <f t="shared" si="1698"/>
        <v>93.53006618721237</v>
      </c>
      <c r="BG587" s="137">
        <f t="shared" si="1698"/>
        <v>15.915527143248219</v>
      </c>
      <c r="BH587" s="138">
        <f t="shared" si="1698"/>
        <v>14.150871305924301</v>
      </c>
      <c r="BI587" s="139">
        <f t="shared" si="1698"/>
        <v>11.952991937703429</v>
      </c>
      <c r="BJ587" s="137">
        <f t="shared" si="1698"/>
        <v>74.349009331776003</v>
      </c>
      <c r="BK587" s="138">
        <f t="shared" si="1698"/>
        <v>76.585569623898948</v>
      </c>
      <c r="BL587" s="139">
        <f t="shared" si="1698"/>
        <v>77.242658650843424</v>
      </c>
      <c r="BM587" s="137">
        <f t="shared" si="1698"/>
        <v>14.436821314518854</v>
      </c>
      <c r="BN587" s="138">
        <f t="shared" si="1698"/>
        <v>12.014146593494681</v>
      </c>
      <c r="BO587" s="139">
        <f t="shared" si="1698"/>
        <v>11.675315772801589</v>
      </c>
      <c r="BP587" s="137">
        <f t="shared" si="1698"/>
        <v>59.034172434573982</v>
      </c>
      <c r="BQ587" s="138">
        <f t="shared" si="1698"/>
        <v>63.942209574239875</v>
      </c>
      <c r="BR587" s="139">
        <f t="shared" si="1698"/>
        <v>67.53940113107241</v>
      </c>
      <c r="BS587" s="137">
        <f t="shared" si="1698"/>
        <v>11.95156233664849</v>
      </c>
      <c r="BT587" s="138">
        <f t="shared" si="1698"/>
        <v>9.7946575700862173</v>
      </c>
      <c r="BU587" s="139">
        <f t="shared" si="1698"/>
        <v>11.026136702955478</v>
      </c>
      <c r="BV587" s="137">
        <f t="shared" si="1698"/>
        <v>50.654036516868565</v>
      </c>
      <c r="BW587" s="138">
        <f t="shared" si="1698"/>
        <v>43.13513509399349</v>
      </c>
      <c r="BX587" s="139">
        <f t="shared" si="1698"/>
        <v>50.037318455301886</v>
      </c>
      <c r="BY587" s="137"/>
      <c r="BZ587" s="138"/>
      <c r="CA587" s="139"/>
      <c r="CB587" s="137">
        <f t="shared" ref="CB587:DE587" si="1699">(CB388*100/(MAX($CB388:$CN388,$CP388:$CZ388,$DB388:$DE388)))</f>
        <v>79.780395984537464</v>
      </c>
      <c r="CC587" s="138">
        <f t="shared" si="1699"/>
        <v>80.063624898477741</v>
      </c>
      <c r="CD587" s="184">
        <f t="shared" si="1699"/>
        <v>72.77444920758991</v>
      </c>
      <c r="CE587" s="137">
        <f t="shared" si="1699"/>
        <v>61.253836145326353</v>
      </c>
      <c r="CF587" s="138">
        <f t="shared" si="1699"/>
        <v>51.640124790388647</v>
      </c>
      <c r="CG587" s="139">
        <f t="shared" si="1699"/>
        <v>60.585911913951257</v>
      </c>
      <c r="CH587" s="137">
        <f t="shared" si="1699"/>
        <v>62.986541782980368</v>
      </c>
      <c r="CI587" s="138">
        <f t="shared" si="1699"/>
        <v>61.575393771114513</v>
      </c>
      <c r="CJ587" s="139">
        <f t="shared" si="1699"/>
        <v>65.821463728344455</v>
      </c>
      <c r="CK587" s="137">
        <f t="shared" si="1699"/>
        <v>81.401985094251671</v>
      </c>
      <c r="CL587" s="138">
        <f t="shared" si="1699"/>
        <v>73.653521269430342</v>
      </c>
      <c r="CM587" s="139">
        <f t="shared" si="1699"/>
        <v>57.171352634919877</v>
      </c>
      <c r="CN587" s="137">
        <f t="shared" si="1699"/>
        <v>60.41171918160137</v>
      </c>
      <c r="CO587" s="138">
        <f t="shared" si="1699"/>
        <v>52.820440025153339</v>
      </c>
      <c r="CP587" s="139">
        <f t="shared" si="1699"/>
        <v>46.477699481601341</v>
      </c>
      <c r="CQ587" s="137">
        <f t="shared" si="1699"/>
        <v>84.535638529850843</v>
      </c>
      <c r="CR587" s="138">
        <f t="shared" si="1699"/>
        <v>76.328932488302897</v>
      </c>
      <c r="CS587" s="139">
        <f t="shared" si="1699"/>
        <v>73.659683139218586</v>
      </c>
      <c r="CT587" s="137">
        <f t="shared" si="1699"/>
        <v>59.855942616144056</v>
      </c>
      <c r="CU587" s="138">
        <f t="shared" si="1699"/>
        <v>62.977578704055809</v>
      </c>
      <c r="CV587" s="139">
        <f t="shared" si="1699"/>
        <v>54.311348768792044</v>
      </c>
      <c r="CW587" s="137">
        <f t="shared" si="1699"/>
        <v>81.919572454524996</v>
      </c>
      <c r="CX587" s="138">
        <f t="shared" si="1699"/>
        <v>57.504406819152102</v>
      </c>
      <c r="CY587" s="139">
        <f t="shared" si="1699"/>
        <v>100</v>
      </c>
      <c r="CZ587" s="137">
        <f t="shared" si="1699"/>
        <v>38.382209214133269</v>
      </c>
      <c r="DA587" s="138">
        <f t="shared" si="1699"/>
        <v>37.272616717043107</v>
      </c>
      <c r="DB587" s="139">
        <f t="shared" si="1699"/>
        <v>35.85603858800819</v>
      </c>
      <c r="DC587" s="137">
        <f t="shared" si="1699"/>
        <v>80.618522362534037</v>
      </c>
      <c r="DD587" s="138">
        <f t="shared" si="1699"/>
        <v>83.181205871118252</v>
      </c>
      <c r="DE587" s="139">
        <f t="shared" si="1699"/>
        <v>82.104899741602722</v>
      </c>
      <c r="DF587" s="137">
        <f t="shared" si="1672"/>
        <v>4699.1774704503914</v>
      </c>
      <c r="DG587" s="139">
        <f t="shared" si="1673"/>
        <v>202.700996744592</v>
      </c>
      <c r="DH587" s="137">
        <f t="shared" si="1674"/>
        <v>4318.5697487424486</v>
      </c>
      <c r="DI587" s="217">
        <f t="shared" si="1675"/>
        <v>56.865912038838417</v>
      </c>
      <c r="DJ587" s="141">
        <f t="shared" si="1604"/>
        <v>4508.8736095964205</v>
      </c>
      <c r="DK587" s="139">
        <f t="shared" si="1605"/>
        <v>241.61182188079658</v>
      </c>
      <c r="DL587" s="137">
        <f t="shared" ref="DL587:EO587" si="1700">(DL388*100/$DJ587)</f>
        <v>55.517012088531708</v>
      </c>
      <c r="DM587" s="138">
        <f t="shared" si="1700"/>
        <v>56.673618663853226</v>
      </c>
      <c r="DN587" s="139">
        <f t="shared" si="1700"/>
        <v>60.427440232986115</v>
      </c>
      <c r="DO587" s="137">
        <f t="shared" si="1700"/>
        <v>103.17018017653444</v>
      </c>
      <c r="DP587" s="138">
        <f t="shared" si="1700"/>
        <v>108.85697016263214</v>
      </c>
      <c r="DQ587" s="139">
        <f t="shared" si="1700"/>
        <v>111.91057880825542</v>
      </c>
      <c r="DR587" s="137">
        <f t="shared" si="1700"/>
        <v>29.062199484662891</v>
      </c>
      <c r="DS587" s="138">
        <f t="shared" si="1700"/>
        <v>24.260855172178374</v>
      </c>
      <c r="DT587" s="139">
        <f t="shared" si="1700"/>
        <v>23.226757492237368</v>
      </c>
      <c r="DU587" s="137">
        <f t="shared" si="1700"/>
        <v>91.117102400919762</v>
      </c>
      <c r="DV587" s="138">
        <f t="shared" si="1700"/>
        <v>86.012944594355204</v>
      </c>
      <c r="DW587" s="139">
        <f t="shared" si="1700"/>
        <v>98.149942421948666</v>
      </c>
      <c r="DX587" s="137">
        <f t="shared" si="1700"/>
        <v>13.237795901328163</v>
      </c>
      <c r="DY587" s="138">
        <f t="shared" si="1700"/>
        <v>8.2297813652236425</v>
      </c>
      <c r="DZ587" s="139">
        <f t="shared" si="1700"/>
        <v>7.5326331177638002</v>
      </c>
      <c r="EA587" s="137">
        <f t="shared" si="1700"/>
        <v>53.15900496694487</v>
      </c>
      <c r="EB587" s="138">
        <f t="shared" si="1700"/>
        <v>57.506644514239376</v>
      </c>
      <c r="EC587" s="139">
        <f t="shared" si="1700"/>
        <v>60.152823744036972</v>
      </c>
      <c r="ED587" s="137">
        <f t="shared" si="1700"/>
        <v>10.248822712159036</v>
      </c>
      <c r="EE587" s="138">
        <f t="shared" si="1700"/>
        <v>8.1476406978719034</v>
      </c>
      <c r="EF587" s="139">
        <f t="shared" si="1700"/>
        <v>7.8441556120253457</v>
      </c>
      <c r="EG587" s="137">
        <f t="shared" si="1700"/>
        <v>48.34782605143878</v>
      </c>
      <c r="EH587" s="138">
        <f t="shared" si="1700"/>
        <v>56.807165124573558</v>
      </c>
      <c r="EI587" s="139">
        <f t="shared" si="1700"/>
        <v>59.770735892848187</v>
      </c>
      <c r="EJ587" s="137">
        <f t="shared" si="1700"/>
        <v>11.040267584259123</v>
      </c>
      <c r="EK587" s="138">
        <f t="shared" si="1700"/>
        <v>7.9361260454829532</v>
      </c>
      <c r="EL587" s="139">
        <f t="shared" si="1700"/>
        <v>8.3353275233860327</v>
      </c>
      <c r="EM587" s="137">
        <f t="shared" si="1700"/>
        <v>49.920902109924221</v>
      </c>
      <c r="EN587" s="138">
        <f t="shared" si="1700"/>
        <v>56.27012526428306</v>
      </c>
      <c r="EO587" s="139">
        <f t="shared" si="1700"/>
        <v>49.875468288666397</v>
      </c>
    </row>
    <row r="588" spans="2:145" s="120" customFormat="1" x14ac:dyDescent="0.3">
      <c r="B588" s="359" t="s">
        <v>346</v>
      </c>
      <c r="C588" s="173" t="str">
        <f t="shared" si="1656"/>
        <v>5-Hydroxytryptophane</v>
      </c>
      <c r="D588" s="174">
        <f t="shared" si="1656"/>
        <v>10.5</v>
      </c>
      <c r="E588" s="175">
        <f t="shared" si="1656"/>
        <v>11.3</v>
      </c>
      <c r="F588" s="176">
        <f t="shared" si="1656"/>
        <v>10.82</v>
      </c>
      <c r="G588" s="177">
        <f t="shared" si="1656"/>
        <v>221.09207000000001</v>
      </c>
      <c r="H588" s="134"/>
      <c r="I588" s="135"/>
      <c r="J588" s="136"/>
      <c r="K588" s="134">
        <f t="shared" ref="K588:AN588" si="1701">(K389*100/(MAX($K389:$AN389)))</f>
        <v>65.074593168760302</v>
      </c>
      <c r="L588" s="129">
        <f t="shared" si="1701"/>
        <v>41.937490208069917</v>
      </c>
      <c r="M588" s="136">
        <f t="shared" si="1701"/>
        <v>35.471467844836177</v>
      </c>
      <c r="N588" s="134">
        <f t="shared" si="1701"/>
        <v>66.737349387373825</v>
      </c>
      <c r="O588" s="129">
        <f t="shared" si="1701"/>
        <v>76.582206181716842</v>
      </c>
      <c r="P588" s="136">
        <f t="shared" si="1701"/>
        <v>74.398238865466709</v>
      </c>
      <c r="Q588" s="134">
        <f t="shared" si="1701"/>
        <v>48.497825640764503</v>
      </c>
      <c r="R588" s="129">
        <f t="shared" si="1701"/>
        <v>40.148752599991603</v>
      </c>
      <c r="S588" s="136">
        <f t="shared" si="1701"/>
        <v>27.288969799457281</v>
      </c>
      <c r="T588" s="134">
        <f t="shared" si="1701"/>
        <v>82.224813808959411</v>
      </c>
      <c r="U588" s="135">
        <f t="shared" si="1701"/>
        <v>70.555973506545755</v>
      </c>
      <c r="V588" s="136">
        <f t="shared" si="1701"/>
        <v>77.694713974745909</v>
      </c>
      <c r="W588" s="134">
        <f t="shared" si="1701"/>
        <v>41.227500968500699</v>
      </c>
      <c r="X588" s="135">
        <f t="shared" si="1701"/>
        <v>41.634750308573381</v>
      </c>
      <c r="Y588" s="136">
        <f t="shared" si="1701"/>
        <v>36.096254230214818</v>
      </c>
      <c r="Z588" s="134">
        <f t="shared" si="1701"/>
        <v>91.438128615393708</v>
      </c>
      <c r="AA588" s="135">
        <f t="shared" si="1701"/>
        <v>73.704270642539143</v>
      </c>
      <c r="AB588" s="136">
        <f t="shared" si="1701"/>
        <v>100</v>
      </c>
      <c r="AC588" s="134">
        <f t="shared" si="1701"/>
        <v>10.216055959671051</v>
      </c>
      <c r="AD588" s="135">
        <f t="shared" si="1701"/>
        <v>21.538061996430162</v>
      </c>
      <c r="AE588" s="136">
        <f t="shared" si="1701"/>
        <v>19.314130035271894</v>
      </c>
      <c r="AF588" s="134">
        <f t="shared" si="1701"/>
        <v>72.372718351081829</v>
      </c>
      <c r="AG588" s="135">
        <f t="shared" si="1701"/>
        <v>74.765097334104482</v>
      </c>
      <c r="AH588" s="136">
        <f t="shared" si="1701"/>
        <v>78.800158930223674</v>
      </c>
      <c r="AI588" s="134">
        <f t="shared" si="1701"/>
        <v>17.366561902519464</v>
      </c>
      <c r="AJ588" s="135">
        <f t="shared" si="1701"/>
        <v>28.25013709534656</v>
      </c>
      <c r="AK588" s="136">
        <f t="shared" si="1701"/>
        <v>21.176157104439884</v>
      </c>
      <c r="AL588" s="134">
        <f t="shared" si="1701"/>
        <v>69.632667742318489</v>
      </c>
      <c r="AM588" s="135">
        <f t="shared" si="1701"/>
        <v>62.566974721202264</v>
      </c>
      <c r="AN588" s="136">
        <f t="shared" si="1701"/>
        <v>88.703837561660009</v>
      </c>
      <c r="AO588" s="134">
        <f t="shared" si="1666"/>
        <v>6.8859421764563953</v>
      </c>
      <c r="AP588" s="136">
        <f t="shared" si="1667"/>
        <v>6.2287581604039381</v>
      </c>
      <c r="AQ588" s="134">
        <f t="shared" si="1668"/>
        <v>3.7301871965594233</v>
      </c>
      <c r="AR588" s="215">
        <f t="shared" si="1669"/>
        <v>3.5362708854630367</v>
      </c>
      <c r="AS588" s="140">
        <f t="shared" si="1600"/>
        <v>5.3080646865079091</v>
      </c>
      <c r="AT588" s="136">
        <f t="shared" si="1601"/>
        <v>5.3048107762079724</v>
      </c>
      <c r="AU588" s="134">
        <f t="shared" ref="AU588:BX588" si="1702">(AU389*100/$AS588)</f>
        <v>119.81960038721749</v>
      </c>
      <c r="AV588" s="135">
        <f t="shared" si="1702"/>
        <v>166.45350194223269</v>
      </c>
      <c r="AW588" s="136">
        <f t="shared" si="1702"/>
        <v>0</v>
      </c>
      <c r="AX588" s="134">
        <f t="shared" si="1702"/>
        <v>0</v>
      </c>
      <c r="AY588" s="135">
        <f t="shared" si="1702"/>
        <v>66.523294224647387</v>
      </c>
      <c r="AZ588" s="136">
        <f t="shared" si="1702"/>
        <v>0</v>
      </c>
      <c r="BA588" s="134">
        <f t="shared" si="1702"/>
        <v>0</v>
      </c>
      <c r="BB588" s="135">
        <f t="shared" si="1702"/>
        <v>0</v>
      </c>
      <c r="BC588" s="136">
        <f t="shared" si="1702"/>
        <v>77.218497716301485</v>
      </c>
      <c r="BD588" s="134">
        <f t="shared" si="1702"/>
        <v>0</v>
      </c>
      <c r="BE588" s="135">
        <f t="shared" si="1702"/>
        <v>64.16062130714262</v>
      </c>
      <c r="BF588" s="136">
        <f t="shared" si="1702"/>
        <v>49.660264303363213</v>
      </c>
      <c r="BG588" s="134">
        <f t="shared" si="1702"/>
        <v>33.355217399090243</v>
      </c>
      <c r="BH588" s="135">
        <f t="shared" si="1702"/>
        <v>42.244895949183352</v>
      </c>
      <c r="BI588" s="136">
        <f t="shared" si="1702"/>
        <v>98.721154493064688</v>
      </c>
      <c r="BJ588" s="134">
        <f t="shared" si="1702"/>
        <v>46.842127348550605</v>
      </c>
      <c r="BK588" s="135">
        <f t="shared" si="1702"/>
        <v>0</v>
      </c>
      <c r="BL588" s="136">
        <f t="shared" si="1702"/>
        <v>0</v>
      </c>
      <c r="BM588" s="134">
        <f t="shared" si="1702"/>
        <v>46.361652394023821</v>
      </c>
      <c r="BN588" s="135">
        <f t="shared" si="1702"/>
        <v>0</v>
      </c>
      <c r="BO588" s="136">
        <f t="shared" si="1702"/>
        <v>50.93298571283475</v>
      </c>
      <c r="BP588" s="134">
        <f t="shared" si="1702"/>
        <v>0</v>
      </c>
      <c r="BQ588" s="135">
        <f t="shared" si="1702"/>
        <v>49.777656587381898</v>
      </c>
      <c r="BR588" s="136">
        <f t="shared" si="1702"/>
        <v>62.473436535861907</v>
      </c>
      <c r="BS588" s="134">
        <f t="shared" si="1702"/>
        <v>37.024824011549995</v>
      </c>
      <c r="BT588" s="135">
        <f t="shared" si="1702"/>
        <v>0</v>
      </c>
      <c r="BU588" s="136">
        <f t="shared" si="1702"/>
        <v>51.735189523886866</v>
      </c>
      <c r="BV588" s="134">
        <f t="shared" si="1702"/>
        <v>49.657885902381459</v>
      </c>
      <c r="BW588" s="135">
        <f t="shared" si="1702"/>
        <v>90.311155204154858</v>
      </c>
      <c r="BX588" s="136">
        <f t="shared" si="1702"/>
        <v>72.840316986748718</v>
      </c>
      <c r="BY588" s="134"/>
      <c r="BZ588" s="135"/>
      <c r="CA588" s="136"/>
      <c r="CB588" s="134">
        <f t="shared" ref="CB588:DE588" si="1703">(CB389*100/(MAX($CB389:$CN389,$CP389:$CZ389,$DB389:$DE389)))</f>
        <v>79.632333951201176</v>
      </c>
      <c r="CC588" s="135">
        <f t="shared" si="1703"/>
        <v>74.354559093070321</v>
      </c>
      <c r="CD588" s="178">
        <f t="shared" si="1703"/>
        <v>76.741161316580502</v>
      </c>
      <c r="CE588" s="134">
        <f t="shared" si="1703"/>
        <v>77.72729944832146</v>
      </c>
      <c r="CF588" s="135">
        <f t="shared" si="1703"/>
        <v>75.335430964549218</v>
      </c>
      <c r="CG588" s="136">
        <f t="shared" si="1703"/>
        <v>72.115333159158368</v>
      </c>
      <c r="CH588" s="134">
        <f t="shared" si="1703"/>
        <v>26.676315892634967</v>
      </c>
      <c r="CI588" s="135">
        <f t="shared" si="1703"/>
        <v>40.66082431570959</v>
      </c>
      <c r="CJ588" s="136">
        <f t="shared" si="1703"/>
        <v>33.770388672852235</v>
      </c>
      <c r="CK588" s="134">
        <f t="shared" si="1703"/>
        <v>51.806562615254357</v>
      </c>
      <c r="CL588" s="135">
        <f t="shared" si="1703"/>
        <v>65.274326152471048</v>
      </c>
      <c r="CM588" s="136">
        <f t="shared" si="1703"/>
        <v>66.903875253090632</v>
      </c>
      <c r="CN588" s="134">
        <f t="shared" si="1703"/>
        <v>34.283210449304796</v>
      </c>
      <c r="CO588" s="135">
        <f t="shared" si="1703"/>
        <v>19.604761426561812</v>
      </c>
      <c r="CP588" s="136">
        <f t="shared" si="1703"/>
        <v>24.331011361596222</v>
      </c>
      <c r="CQ588" s="134">
        <f t="shared" si="1703"/>
        <v>71.257262692747986</v>
      </c>
      <c r="CR588" s="135">
        <f t="shared" si="1703"/>
        <v>77.857438596579811</v>
      </c>
      <c r="CS588" s="136">
        <f t="shared" si="1703"/>
        <v>100</v>
      </c>
      <c r="CT588" s="134">
        <f t="shared" si="1703"/>
        <v>28.165576401731293</v>
      </c>
      <c r="CU588" s="135">
        <f t="shared" si="1703"/>
        <v>14.533249924936454</v>
      </c>
      <c r="CV588" s="136">
        <f t="shared" si="1703"/>
        <v>14.049628269608069</v>
      </c>
      <c r="CW588" s="134">
        <f t="shared" si="1703"/>
        <v>51.011323920585596</v>
      </c>
      <c r="CX588" s="135">
        <f t="shared" si="1703"/>
        <v>43.717096571949824</v>
      </c>
      <c r="CY588" s="136">
        <f t="shared" si="1703"/>
        <v>83.9347237855484</v>
      </c>
      <c r="CZ588" s="134">
        <f t="shared" si="1703"/>
        <v>14.249372488374894</v>
      </c>
      <c r="DA588" s="135">
        <f t="shared" si="1703"/>
        <v>40.436104772927955</v>
      </c>
      <c r="DB588" s="136">
        <f t="shared" si="1703"/>
        <v>22.21263012980797</v>
      </c>
      <c r="DC588" s="134">
        <f t="shared" si="1703"/>
        <v>45.777088385408902</v>
      </c>
      <c r="DD588" s="135">
        <f t="shared" si="1703"/>
        <v>40.593985421048671</v>
      </c>
      <c r="DE588" s="136">
        <f t="shared" si="1703"/>
        <v>70.759137092886931</v>
      </c>
      <c r="DF588" s="134">
        <f t="shared" si="1672"/>
        <v>8.5343834259729867</v>
      </c>
      <c r="DG588" s="136">
        <f t="shared" si="1673"/>
        <v>5.7970856112025801</v>
      </c>
      <c r="DH588" s="134">
        <f t="shared" si="1674"/>
        <v>3.9844809361954385</v>
      </c>
      <c r="DI588" s="215">
        <f t="shared" si="1675"/>
        <v>1.9874987702193867</v>
      </c>
      <c r="DJ588" s="140">
        <f t="shared" si="1604"/>
        <v>6.2594321810842137</v>
      </c>
      <c r="DK588" s="136">
        <f t="shared" si="1605"/>
        <v>4.8942394341959572</v>
      </c>
      <c r="DL588" s="134">
        <f t="shared" ref="DL588:EO588" si="1704">(DL389*100/$DJ588)</f>
        <v>133.68477959540607</v>
      </c>
      <c r="DM588" s="135">
        <f t="shared" si="1704"/>
        <v>41.182958279275709</v>
      </c>
      <c r="DN588" s="136">
        <f t="shared" si="1704"/>
        <v>36.437501790061432</v>
      </c>
      <c r="DO588" s="134">
        <f t="shared" si="1704"/>
        <v>85.064814418864771</v>
      </c>
      <c r="DP588" s="135">
        <f t="shared" si="1704"/>
        <v>0</v>
      </c>
      <c r="DQ588" s="136">
        <f t="shared" si="1704"/>
        <v>35.747136504835559</v>
      </c>
      <c r="DR588" s="134">
        <f t="shared" si="1704"/>
        <v>121.6568170989502</v>
      </c>
      <c r="DS588" s="135">
        <f t="shared" si="1704"/>
        <v>0</v>
      </c>
      <c r="DT588" s="136">
        <f t="shared" si="1704"/>
        <v>0</v>
      </c>
      <c r="DU588" s="134">
        <f t="shared" si="1704"/>
        <v>0</v>
      </c>
      <c r="DV588" s="135">
        <f t="shared" si="1704"/>
        <v>0</v>
      </c>
      <c r="DW588" s="136">
        <f t="shared" si="1704"/>
        <v>94.03575919823318</v>
      </c>
      <c r="DX588" s="134">
        <f t="shared" si="1704"/>
        <v>68.382860552447653</v>
      </c>
      <c r="DY588" s="135">
        <f t="shared" si="1704"/>
        <v>49.380632525086853</v>
      </c>
      <c r="DZ588" s="136">
        <f t="shared" si="1704"/>
        <v>41.605315997449352</v>
      </c>
      <c r="EA588" s="134">
        <f t="shared" si="1704"/>
        <v>0</v>
      </c>
      <c r="EB588" s="135">
        <f t="shared" si="1704"/>
        <v>94.086514397081217</v>
      </c>
      <c r="EC588" s="136">
        <f t="shared" si="1704"/>
        <v>40.796092636092055</v>
      </c>
      <c r="ED588" s="134">
        <f t="shared" si="1704"/>
        <v>0</v>
      </c>
      <c r="EE588" s="135">
        <f t="shared" si="1704"/>
        <v>76.133223929778381</v>
      </c>
      <c r="EF588" s="136">
        <f t="shared" si="1704"/>
        <v>202.79463033173406</v>
      </c>
      <c r="EG588" s="134">
        <f t="shared" si="1704"/>
        <v>0</v>
      </c>
      <c r="EH588" s="135">
        <f t="shared" si="1704"/>
        <v>170.44505640967162</v>
      </c>
      <c r="EI588" s="136">
        <f t="shared" si="1704"/>
        <v>0</v>
      </c>
      <c r="EJ588" s="134">
        <f t="shared" si="1704"/>
        <v>58.752017026981861</v>
      </c>
      <c r="EK588" s="135">
        <f t="shared" si="1704"/>
        <v>43.168547249836948</v>
      </c>
      <c r="EL588" s="136">
        <f t="shared" si="1704"/>
        <v>29.948144486790103</v>
      </c>
      <c r="EM588" s="134">
        <f t="shared" si="1704"/>
        <v>89.996828049894688</v>
      </c>
      <c r="EN588" s="135">
        <f t="shared" si="1704"/>
        <v>40.700184089983509</v>
      </c>
      <c r="EO588" s="136">
        <f t="shared" si="1704"/>
        <v>0</v>
      </c>
    </row>
    <row r="589" spans="2:145" s="120" customFormat="1" x14ac:dyDescent="0.3">
      <c r="B589" s="360"/>
      <c r="C589" s="93" t="str">
        <f t="shared" ref="C589:G598" si="1705">(C390)</f>
        <v>N-Formylkynurenine</v>
      </c>
      <c r="D589" s="94">
        <f t="shared" si="1705"/>
        <v>10.5</v>
      </c>
      <c r="E589" s="95">
        <f t="shared" si="1705"/>
        <v>12</v>
      </c>
      <c r="F589" s="96">
        <f t="shared" si="1705"/>
        <v>11.63</v>
      </c>
      <c r="G589" s="97">
        <f t="shared" si="1705"/>
        <v>237.08698000000001</v>
      </c>
      <c r="H589" s="89"/>
      <c r="I589" s="91"/>
      <c r="J589" s="90"/>
      <c r="K589" s="89">
        <f t="shared" ref="K589:AN589" si="1706">(K390*100/(MAX($K390:$AN390)))</f>
        <v>25.8441932391599</v>
      </c>
      <c r="L589" s="110">
        <f t="shared" si="1706"/>
        <v>35.202682698642576</v>
      </c>
      <c r="M589" s="90">
        <f t="shared" si="1706"/>
        <v>21.333386401261833</v>
      </c>
      <c r="N589" s="89">
        <f t="shared" si="1706"/>
        <v>64.34938967689321</v>
      </c>
      <c r="O589" s="110">
        <f t="shared" si="1706"/>
        <v>72.083118129741493</v>
      </c>
      <c r="P589" s="90">
        <f t="shared" si="1706"/>
        <v>82.437843736047682</v>
      </c>
      <c r="Q589" s="89">
        <f t="shared" si="1706"/>
        <v>31.288292740728522</v>
      </c>
      <c r="R589" s="110">
        <f t="shared" si="1706"/>
        <v>27.269180339209679</v>
      </c>
      <c r="S589" s="90">
        <f t="shared" si="1706"/>
        <v>25.06517233100077</v>
      </c>
      <c r="T589" s="89">
        <f t="shared" si="1706"/>
        <v>90.640842036420551</v>
      </c>
      <c r="U589" s="91">
        <f t="shared" si="1706"/>
        <v>76.743504473800741</v>
      </c>
      <c r="V589" s="90">
        <f t="shared" si="1706"/>
        <v>82.120042991727331</v>
      </c>
      <c r="W589" s="89">
        <f t="shared" si="1706"/>
        <v>32.762366078351157</v>
      </c>
      <c r="X589" s="91">
        <f t="shared" si="1706"/>
        <v>61.683814869634602</v>
      </c>
      <c r="Y589" s="90">
        <f t="shared" si="1706"/>
        <v>51.375685582124284</v>
      </c>
      <c r="Z589" s="89">
        <f t="shared" si="1706"/>
        <v>87.042085755305592</v>
      </c>
      <c r="AA589" s="91">
        <f t="shared" si="1706"/>
        <v>94.690410179625673</v>
      </c>
      <c r="AB589" s="90">
        <f t="shared" si="1706"/>
        <v>100</v>
      </c>
      <c r="AC589" s="89">
        <f t="shared" si="1706"/>
        <v>30.847346789508158</v>
      </c>
      <c r="AD589" s="91">
        <f t="shared" si="1706"/>
        <v>29.707032792451809</v>
      </c>
      <c r="AE589" s="90">
        <f t="shared" si="1706"/>
        <v>26.229748676381348</v>
      </c>
      <c r="AF589" s="89">
        <f t="shared" si="1706"/>
        <v>72.298057369778221</v>
      </c>
      <c r="AG589" s="91">
        <f t="shared" si="1706"/>
        <v>81.501142033706842</v>
      </c>
      <c r="AH589" s="90">
        <f t="shared" si="1706"/>
        <v>73.895407105801468</v>
      </c>
      <c r="AI589" s="89">
        <f t="shared" si="1706"/>
        <v>17.83643785556384</v>
      </c>
      <c r="AJ589" s="91">
        <f t="shared" si="1706"/>
        <v>33.42287504536089</v>
      </c>
      <c r="AK589" s="90">
        <f t="shared" si="1706"/>
        <v>22.291557076554955</v>
      </c>
      <c r="AL589" s="89">
        <f t="shared" si="1706"/>
        <v>72.707337609853212</v>
      </c>
      <c r="AM589" s="91">
        <f t="shared" si="1706"/>
        <v>84.0617288513414</v>
      </c>
      <c r="AN589" s="90">
        <f t="shared" si="1706"/>
        <v>94.794191334872934</v>
      </c>
      <c r="AO589" s="89">
        <f t="shared" si="1666"/>
        <v>186.22840652921892</v>
      </c>
      <c r="AP589" s="90">
        <f t="shared" si="1667"/>
        <v>16.257385744941523</v>
      </c>
      <c r="AQ589" s="89">
        <f t="shared" si="1668"/>
        <v>590.93707443570588</v>
      </c>
      <c r="AR589" s="216">
        <f t="shared" si="1669"/>
        <v>14.20899200590579</v>
      </c>
      <c r="AS589" s="142">
        <f t="shared" si="1600"/>
        <v>388.58274048246238</v>
      </c>
      <c r="AT589" s="90">
        <f t="shared" si="1601"/>
        <v>202.92948403867447</v>
      </c>
      <c r="AU589" s="89">
        <f t="shared" ref="AU589:BX589" si="1707">(AU390*100/$AS589)</f>
        <v>10.697881275594098</v>
      </c>
      <c r="AV589" s="91">
        <f t="shared" si="1707"/>
        <v>9.0675791033247837</v>
      </c>
      <c r="AW589" s="90">
        <f t="shared" si="1707"/>
        <v>8.507906846994457</v>
      </c>
      <c r="AX589" s="89">
        <f t="shared" si="1707"/>
        <v>57.795629894019207</v>
      </c>
      <c r="AY589" s="91">
        <f t="shared" si="1707"/>
        <v>59.348148750656343</v>
      </c>
      <c r="AZ589" s="90">
        <f t="shared" si="1707"/>
        <v>58.006196454370972</v>
      </c>
      <c r="BA589" s="89">
        <f t="shared" si="1707"/>
        <v>5.8139286554135809</v>
      </c>
      <c r="BB589" s="91">
        <f t="shared" si="1707"/>
        <v>5.4884500613745857</v>
      </c>
      <c r="BC589" s="90">
        <f t="shared" si="1707"/>
        <v>6.1656029090104543</v>
      </c>
      <c r="BD589" s="89">
        <f t="shared" si="1707"/>
        <v>30.150413550662844</v>
      </c>
      <c r="BE589" s="91">
        <f t="shared" si="1707"/>
        <v>47.181193187315827</v>
      </c>
      <c r="BF589" s="90">
        <f t="shared" si="1707"/>
        <v>41.292461293836979</v>
      </c>
      <c r="BG589" s="89">
        <f t="shared" si="1707"/>
        <v>4.0796805035117396</v>
      </c>
      <c r="BH589" s="91">
        <f t="shared" si="1707"/>
        <v>2.4684013833295637</v>
      </c>
      <c r="BI589" s="90">
        <f t="shared" si="1707"/>
        <v>1.7961653690801314</v>
      </c>
      <c r="BJ589" s="89">
        <f t="shared" si="1707"/>
        <v>24.287001811154767</v>
      </c>
      <c r="BK589" s="91">
        <f t="shared" si="1707"/>
        <v>24.8449988011084</v>
      </c>
      <c r="BL589" s="90">
        <f t="shared" si="1707"/>
        <v>24.582614143492364</v>
      </c>
      <c r="BM589" s="89">
        <f t="shared" si="1707"/>
        <v>2.7978872839489766</v>
      </c>
      <c r="BN589" s="91">
        <f t="shared" si="1707"/>
        <v>3.2197827346106975</v>
      </c>
      <c r="BO589" s="90">
        <f t="shared" si="1707"/>
        <v>2.6539295890445782</v>
      </c>
      <c r="BP589" s="89">
        <f t="shared" si="1707"/>
        <v>29.1918381396979</v>
      </c>
      <c r="BQ589" s="91">
        <f t="shared" si="1707"/>
        <v>30.708168128208296</v>
      </c>
      <c r="BR589" s="90">
        <f t="shared" si="1707"/>
        <v>30.208369743954549</v>
      </c>
      <c r="BS589" s="89">
        <f t="shared" si="1707"/>
        <v>6.8432100246043044</v>
      </c>
      <c r="BT589" s="91">
        <f t="shared" si="1707"/>
        <v>4.1524743009174259</v>
      </c>
      <c r="BU589" s="90">
        <f t="shared" si="1707"/>
        <v>5.6982698362117938</v>
      </c>
      <c r="BV589" s="89">
        <f t="shared" si="1707"/>
        <v>30.261682937337042</v>
      </c>
      <c r="BW589" s="91">
        <f t="shared" si="1707"/>
        <v>31.453747636171748</v>
      </c>
      <c r="BX589" s="90">
        <f t="shared" si="1707"/>
        <v>28.719787341467775</v>
      </c>
      <c r="BY589" s="89"/>
      <c r="BZ589" s="91"/>
      <c r="CA589" s="90"/>
      <c r="CB589" s="89">
        <f t="shared" ref="CB589:DE589" si="1708">(CB390*100/(MAX($CB390:$CN390,$CP390:$CZ390,$DB390:$DE390)))</f>
        <v>6.0210042747898367</v>
      </c>
      <c r="CC589" s="91">
        <f t="shared" si="1708"/>
        <v>13.392228615453012</v>
      </c>
      <c r="CD589" s="92">
        <f t="shared" si="1708"/>
        <v>42.82670897584854</v>
      </c>
      <c r="CE589" s="89">
        <f t="shared" si="1708"/>
        <v>37.260039000884845</v>
      </c>
      <c r="CF589" s="91">
        <f t="shared" si="1708"/>
        <v>32.26048145633785</v>
      </c>
      <c r="CG589" s="90">
        <f t="shared" si="1708"/>
        <v>42.885120506472681</v>
      </c>
      <c r="CH589" s="89">
        <f t="shared" si="1708"/>
        <v>11.365386534913842</v>
      </c>
      <c r="CI589" s="91">
        <f t="shared" si="1708"/>
        <v>8.893979567053151</v>
      </c>
      <c r="CJ589" s="90">
        <f t="shared" si="1708"/>
        <v>17.123240045966508</v>
      </c>
      <c r="CK589" s="89">
        <f t="shared" si="1708"/>
        <v>71.3511594781192</v>
      </c>
      <c r="CL589" s="91">
        <f t="shared" si="1708"/>
        <v>84.643445799867379</v>
      </c>
      <c r="CM589" s="90">
        <f t="shared" si="1708"/>
        <v>91.505909036682652</v>
      </c>
      <c r="CN589" s="89">
        <f t="shared" si="1708"/>
        <v>10.013474724314184</v>
      </c>
      <c r="CO589" s="91">
        <f t="shared" si="1708"/>
        <v>9.1101607551555617</v>
      </c>
      <c r="CP589" s="90">
        <f t="shared" si="1708"/>
        <v>8.8265958423815878</v>
      </c>
      <c r="CQ589" s="89">
        <f t="shared" si="1708"/>
        <v>75.599122538396401</v>
      </c>
      <c r="CR589" s="91">
        <f t="shared" si="1708"/>
        <v>80.509139686498401</v>
      </c>
      <c r="CS589" s="90">
        <f t="shared" si="1708"/>
        <v>99.999999999999986</v>
      </c>
      <c r="CT589" s="89">
        <f t="shared" si="1708"/>
        <v>15.085870070328754</v>
      </c>
      <c r="CU589" s="91">
        <f t="shared" si="1708"/>
        <v>3.4830679652269509</v>
      </c>
      <c r="CV589" s="90">
        <f t="shared" si="1708"/>
        <v>12.713666214732172</v>
      </c>
      <c r="CW589" s="89">
        <f t="shared" si="1708"/>
        <v>65.729969816893515</v>
      </c>
      <c r="CX589" s="91">
        <f t="shared" si="1708"/>
        <v>70.934038063102605</v>
      </c>
      <c r="CY589" s="90">
        <f t="shared" si="1708"/>
        <v>79.572929537963276</v>
      </c>
      <c r="CZ589" s="89">
        <f t="shared" si="1708"/>
        <v>9.6537910657899086</v>
      </c>
      <c r="DA589" s="91">
        <f t="shared" si="1708"/>
        <v>10.104661433609165</v>
      </c>
      <c r="DB589" s="90">
        <f t="shared" si="1708"/>
        <v>16.826612517811501</v>
      </c>
      <c r="DC589" s="89">
        <f t="shared" si="1708"/>
        <v>66.790164120597282</v>
      </c>
      <c r="DD589" s="91">
        <f t="shared" si="1708"/>
        <v>57.183029397918659</v>
      </c>
      <c r="DE589" s="90">
        <f t="shared" si="1708"/>
        <v>63.026594662560363</v>
      </c>
      <c r="DF589" s="89">
        <f t="shared" si="1672"/>
        <v>56.78767252411933</v>
      </c>
      <c r="DG589" s="90">
        <f t="shared" si="1673"/>
        <v>21.656564176427796</v>
      </c>
      <c r="DH589" s="89">
        <f t="shared" si="1674"/>
        <v>464.92996720849186</v>
      </c>
      <c r="DI589" s="216">
        <f t="shared" si="1675"/>
        <v>20.415912764534838</v>
      </c>
      <c r="DJ589" s="142">
        <f t="shared" si="1604"/>
        <v>260.85881986630557</v>
      </c>
      <c r="DK589" s="90">
        <f t="shared" si="1605"/>
        <v>205.15345795410008</v>
      </c>
      <c r="DL589" s="89">
        <f t="shared" ref="DL589:EO589" si="1709">(DL390*100/$DJ589)</f>
        <v>20.688564995751015</v>
      </c>
      <c r="DM589" s="91">
        <f t="shared" si="1709"/>
        <v>12.798221913920461</v>
      </c>
      <c r="DN589" s="90">
        <f t="shared" si="1709"/>
        <v>13.675815481011103</v>
      </c>
      <c r="DO589" s="89">
        <f t="shared" si="1709"/>
        <v>99.133673162127167</v>
      </c>
      <c r="DP589" s="91">
        <f t="shared" si="1709"/>
        <v>91.32577332620032</v>
      </c>
      <c r="DQ589" s="90">
        <f t="shared" si="1709"/>
        <v>104.70893132731958</v>
      </c>
      <c r="DR589" s="89">
        <f t="shared" si="1709"/>
        <v>5.4939026073409147</v>
      </c>
      <c r="DS589" s="91">
        <f t="shared" si="1709"/>
        <v>1.1123816410741718</v>
      </c>
      <c r="DT589" s="90">
        <f t="shared" si="1709"/>
        <v>4.6514240359139265</v>
      </c>
      <c r="DU589" s="89">
        <f t="shared" si="1709"/>
        <v>72.408766393209135</v>
      </c>
      <c r="DV589" s="91">
        <f t="shared" si="1709"/>
        <v>74.525790740399145</v>
      </c>
      <c r="DW589" s="90">
        <f t="shared" si="1709"/>
        <v>59.013935665448734</v>
      </c>
      <c r="DX589" s="89">
        <f t="shared" si="1709"/>
        <v>6.191797927189536</v>
      </c>
      <c r="DY589" s="91">
        <f t="shared" si="1709"/>
        <v>3.4245346259425595</v>
      </c>
      <c r="DZ589" s="90">
        <f t="shared" si="1709"/>
        <v>3.4052586521010513</v>
      </c>
      <c r="EA589" s="89">
        <f t="shared" si="1709"/>
        <v>41.240257818341171</v>
      </c>
      <c r="EB589" s="91">
        <f t="shared" si="1709"/>
        <v>55.337447604928101</v>
      </c>
      <c r="EC589" s="90">
        <f t="shared" si="1709"/>
        <v>54.79899377749939</v>
      </c>
      <c r="ED589" s="89">
        <f t="shared" si="1709"/>
        <v>6.0128123982262442</v>
      </c>
      <c r="EE589" s="91">
        <f t="shared" si="1709"/>
        <v>3.1047909705530454</v>
      </c>
      <c r="EF589" s="90">
        <f t="shared" si="1709"/>
        <v>5.481829319215036</v>
      </c>
      <c r="EG589" s="89">
        <f t="shared" si="1709"/>
        <v>47.793920342587619</v>
      </c>
      <c r="EH589" s="91">
        <f t="shared" si="1709"/>
        <v>55.322382576083939</v>
      </c>
      <c r="EI589" s="90">
        <f t="shared" si="1709"/>
        <v>50.636642158856787</v>
      </c>
      <c r="EJ589" s="89">
        <f t="shared" si="1709"/>
        <v>2.4255435026293251</v>
      </c>
      <c r="EK589" s="91">
        <f t="shared" si="1709"/>
        <v>3.2357572185393</v>
      </c>
      <c r="EL589" s="90">
        <f t="shared" si="1709"/>
        <v>2.5516963679477636</v>
      </c>
      <c r="EM589" s="89">
        <f t="shared" si="1709"/>
        <v>49.761371312178667</v>
      </c>
      <c r="EN589" s="91">
        <f t="shared" si="1709"/>
        <v>49.237567761068185</v>
      </c>
      <c r="EO589" s="90">
        <f t="shared" si="1709"/>
        <v>51.470340695119113</v>
      </c>
    </row>
    <row r="590" spans="2:145" s="120" customFormat="1" x14ac:dyDescent="0.3">
      <c r="B590" s="360"/>
      <c r="C590" s="93" t="str">
        <f t="shared" si="1705"/>
        <v>Kynurenine</v>
      </c>
      <c r="D590" s="94">
        <f t="shared" si="1705"/>
        <v>10.3</v>
      </c>
      <c r="E590" s="95">
        <f t="shared" si="1705"/>
        <v>11.3</v>
      </c>
      <c r="F590" s="96">
        <f t="shared" si="1705"/>
        <v>10.7</v>
      </c>
      <c r="G590" s="97">
        <f t="shared" si="1705"/>
        <v>209.09207000000001</v>
      </c>
      <c r="H590" s="89"/>
      <c r="I590" s="91"/>
      <c r="J590" s="90"/>
      <c r="K590" s="89">
        <f t="shared" ref="K590:AN590" si="1710">(K391*100/(MAX($K391:$AN391)))</f>
        <v>27.988392199415035</v>
      </c>
      <c r="L590" s="110">
        <f t="shared" si="1710"/>
        <v>21.150218423044141</v>
      </c>
      <c r="M590" s="90">
        <f t="shared" si="1710"/>
        <v>25.192837618707038</v>
      </c>
      <c r="N590" s="89">
        <f t="shared" si="1710"/>
        <v>66.035899522498141</v>
      </c>
      <c r="O590" s="110">
        <f t="shared" si="1710"/>
        <v>84.877669982789797</v>
      </c>
      <c r="P590" s="90">
        <f t="shared" si="1710"/>
        <v>70.967398913060876</v>
      </c>
      <c r="Q590" s="89">
        <f t="shared" si="1710"/>
        <v>26.691661956130851</v>
      </c>
      <c r="R590" s="110">
        <f t="shared" si="1710"/>
        <v>32.420501141133236</v>
      </c>
      <c r="S590" s="90">
        <f t="shared" si="1710"/>
        <v>23.380433139666962</v>
      </c>
      <c r="T590" s="89">
        <f t="shared" si="1710"/>
        <v>71.302124957257064</v>
      </c>
      <c r="U590" s="91">
        <f t="shared" si="1710"/>
        <v>75.262858736710271</v>
      </c>
      <c r="V590" s="90">
        <f t="shared" si="1710"/>
        <v>72.706727338239617</v>
      </c>
      <c r="W590" s="89">
        <f t="shared" si="1710"/>
        <v>47.364997515746353</v>
      </c>
      <c r="X590" s="91">
        <f t="shared" si="1710"/>
        <v>52.45301021894204</v>
      </c>
      <c r="Y590" s="90">
        <f t="shared" si="1710"/>
        <v>42.099395027449994</v>
      </c>
      <c r="Z590" s="89">
        <f t="shared" si="1710"/>
        <v>77.504249633584479</v>
      </c>
      <c r="AA590" s="91">
        <f t="shared" si="1710"/>
        <v>100</v>
      </c>
      <c r="AB590" s="90">
        <f t="shared" si="1710"/>
        <v>99.716935628099236</v>
      </c>
      <c r="AC590" s="89">
        <f t="shared" si="1710"/>
        <v>40.172635767791945</v>
      </c>
      <c r="AD590" s="91">
        <f t="shared" si="1710"/>
        <v>39.780717048285055</v>
      </c>
      <c r="AE590" s="90">
        <f t="shared" si="1710"/>
        <v>37.290342650255617</v>
      </c>
      <c r="AF590" s="89">
        <f t="shared" si="1710"/>
        <v>74.136263724788535</v>
      </c>
      <c r="AG590" s="91">
        <f t="shared" si="1710"/>
        <v>83.252329234406318</v>
      </c>
      <c r="AH590" s="90">
        <f t="shared" si="1710"/>
        <v>95.990153389425615</v>
      </c>
      <c r="AI590" s="89">
        <f t="shared" si="1710"/>
        <v>35.154140755976798</v>
      </c>
      <c r="AJ590" s="91">
        <f t="shared" si="1710"/>
        <v>25.38783453297378</v>
      </c>
      <c r="AK590" s="90">
        <f t="shared" si="1710"/>
        <v>35.034551766445595</v>
      </c>
      <c r="AL590" s="89">
        <f t="shared" si="1710"/>
        <v>74.112642307081302</v>
      </c>
      <c r="AM590" s="91">
        <f t="shared" si="1710"/>
        <v>84.899881507255301</v>
      </c>
      <c r="AN590" s="90">
        <f t="shared" si="1710"/>
        <v>84.586243177121105</v>
      </c>
      <c r="AO590" s="89">
        <f t="shared" si="1666"/>
        <v>392.41382790194189</v>
      </c>
      <c r="AP590" s="90">
        <f t="shared" si="1667"/>
        <v>9.7530089654679468</v>
      </c>
      <c r="AQ590" s="89">
        <f t="shared" si="1668"/>
        <v>964.05692090811101</v>
      </c>
      <c r="AR590" s="216">
        <f t="shared" si="1669"/>
        <v>9.6098118689176566</v>
      </c>
      <c r="AS590" s="142">
        <f t="shared" si="1600"/>
        <v>678.2353744050265</v>
      </c>
      <c r="AT590" s="90">
        <f t="shared" si="1601"/>
        <v>285.98547389584843</v>
      </c>
      <c r="AU590" s="89">
        <f t="shared" ref="AU590:BX590" si="1711">(AU391*100/$AS590)</f>
        <v>86.032050958649421</v>
      </c>
      <c r="AV590" s="91">
        <f t="shared" si="1711"/>
        <v>63.166640079538347</v>
      </c>
      <c r="AW590" s="90">
        <f t="shared" si="1711"/>
        <v>69.082403773032269</v>
      </c>
      <c r="AX590" s="89">
        <f t="shared" si="1711"/>
        <v>165.88690140650002</v>
      </c>
      <c r="AY590" s="91">
        <f t="shared" si="1711"/>
        <v>164.5556096870005</v>
      </c>
      <c r="AZ590" s="90">
        <f t="shared" si="1711"/>
        <v>158.21739384065725</v>
      </c>
      <c r="BA590" s="89">
        <f t="shared" si="1711"/>
        <v>68.202280247066497</v>
      </c>
      <c r="BB590" s="91">
        <f t="shared" si="1711"/>
        <v>67.325668254558948</v>
      </c>
      <c r="BC590" s="90">
        <f t="shared" si="1711"/>
        <v>68.870510160978256</v>
      </c>
      <c r="BD590" s="89">
        <f t="shared" si="1711"/>
        <v>158.42015854142107</v>
      </c>
      <c r="BE590" s="91">
        <f t="shared" si="1711"/>
        <v>214.04909530918542</v>
      </c>
      <c r="BF590" s="90">
        <f t="shared" si="1711"/>
        <v>180.20744534412532</v>
      </c>
      <c r="BG590" s="89">
        <f t="shared" si="1711"/>
        <v>63.101103542303683</v>
      </c>
      <c r="BH590" s="91">
        <f t="shared" si="1711"/>
        <v>67.070791902543263</v>
      </c>
      <c r="BI590" s="90">
        <f t="shared" si="1711"/>
        <v>65.137568100075356</v>
      </c>
      <c r="BJ590" s="89">
        <f t="shared" si="1711"/>
        <v>146.5463039509022</v>
      </c>
      <c r="BK590" s="91">
        <f t="shared" si="1711"/>
        <v>155.50530528748587</v>
      </c>
      <c r="BL590" s="90">
        <f t="shared" si="1711"/>
        <v>162.42089434520136</v>
      </c>
      <c r="BM590" s="89">
        <f t="shared" si="1711"/>
        <v>76.029761009958975</v>
      </c>
      <c r="BN590" s="91">
        <f t="shared" si="1711"/>
        <v>64.525663804152103</v>
      </c>
      <c r="BO590" s="90">
        <f t="shared" si="1711"/>
        <v>67.642642741048675</v>
      </c>
      <c r="BP590" s="89">
        <f t="shared" si="1711"/>
        <v>148.1514763322607</v>
      </c>
      <c r="BQ590" s="91">
        <f t="shared" si="1711"/>
        <v>169.23320932927484</v>
      </c>
      <c r="BR590" s="90">
        <f t="shared" si="1711"/>
        <v>156.70868969822166</v>
      </c>
      <c r="BS590" s="89">
        <f t="shared" si="1711"/>
        <v>64.736794263873648</v>
      </c>
      <c r="BT590" s="91">
        <f t="shared" si="1711"/>
        <v>67.645965542693276</v>
      </c>
      <c r="BU590" s="90">
        <f t="shared" si="1711"/>
        <v>67.128626307391414</v>
      </c>
      <c r="BV590" s="89">
        <f t="shared" si="1711"/>
        <v>167.61138278314596</v>
      </c>
      <c r="BW590" s="91">
        <f t="shared" si="1711"/>
        <v>135.54297856723909</v>
      </c>
      <c r="BX590" s="90">
        <f t="shared" si="1711"/>
        <v>144.41248346069827</v>
      </c>
      <c r="BY590" s="89"/>
      <c r="BZ590" s="91"/>
      <c r="CA590" s="90"/>
      <c r="CB590" s="89">
        <f t="shared" ref="CB590:DE590" si="1712">(CB391*100/(MAX($CB391:$CN391,$CP391:$CZ391,$DB391:$DE391)))</f>
        <v>9.4287757424815268</v>
      </c>
      <c r="CC590" s="91">
        <f t="shared" si="1712"/>
        <v>9.9106562974121477</v>
      </c>
      <c r="CD590" s="92">
        <f t="shared" si="1712"/>
        <v>10.825649248320813</v>
      </c>
      <c r="CE590" s="89">
        <f t="shared" si="1712"/>
        <v>50.436307152060245</v>
      </c>
      <c r="CF590" s="91">
        <f t="shared" si="1712"/>
        <v>52.91853580467599</v>
      </c>
      <c r="CG590" s="90">
        <f t="shared" si="1712"/>
        <v>57.19818780664783</v>
      </c>
      <c r="CH590" s="89">
        <f t="shared" si="1712"/>
        <v>13.083588782367604</v>
      </c>
      <c r="CI590" s="91">
        <f t="shared" si="1712"/>
        <v>12.488839852841956</v>
      </c>
      <c r="CJ590" s="90">
        <f t="shared" si="1712"/>
        <v>13.227776606558104</v>
      </c>
      <c r="CK590" s="89">
        <f t="shared" si="1712"/>
        <v>70.249083409677937</v>
      </c>
      <c r="CL590" s="91">
        <f t="shared" si="1712"/>
        <v>79.3299549553806</v>
      </c>
      <c r="CM590" s="90">
        <f t="shared" si="1712"/>
        <v>84.173446067205845</v>
      </c>
      <c r="CN590" s="89">
        <f t="shared" si="1712"/>
        <v>14.821257025139117</v>
      </c>
      <c r="CO590" s="91">
        <f t="shared" si="1712"/>
        <v>11.425643177879181</v>
      </c>
      <c r="CP590" s="90">
        <f t="shared" si="1712"/>
        <v>11.785484234903057</v>
      </c>
      <c r="CQ590" s="89">
        <f t="shared" si="1712"/>
        <v>80.699190451555154</v>
      </c>
      <c r="CR590" s="91">
        <f t="shared" si="1712"/>
        <v>76.191138042632332</v>
      </c>
      <c r="CS590" s="90">
        <f t="shared" si="1712"/>
        <v>100</v>
      </c>
      <c r="CT590" s="89">
        <f t="shared" si="1712"/>
        <v>14.303857574382567</v>
      </c>
      <c r="CU590" s="91">
        <f t="shared" si="1712"/>
        <v>9.3736525974654903</v>
      </c>
      <c r="CV590" s="90">
        <f t="shared" si="1712"/>
        <v>11.561187136406385</v>
      </c>
      <c r="CW590" s="89">
        <f t="shared" si="1712"/>
        <v>65.599484314624021</v>
      </c>
      <c r="CX590" s="91">
        <f t="shared" si="1712"/>
        <v>72.163670923458568</v>
      </c>
      <c r="CY590" s="90">
        <f t="shared" si="1712"/>
        <v>79.154917872930554</v>
      </c>
      <c r="CZ590" s="89">
        <f t="shared" si="1712"/>
        <v>11.94277225929973</v>
      </c>
      <c r="DA590" s="91">
        <f t="shared" si="1712"/>
        <v>11.722331810170187</v>
      </c>
      <c r="DB590" s="90">
        <f t="shared" si="1712"/>
        <v>13.717917564256298</v>
      </c>
      <c r="DC590" s="89">
        <f t="shared" si="1712"/>
        <v>59.585093018840681</v>
      </c>
      <c r="DD590" s="91">
        <f t="shared" si="1712"/>
        <v>56.293683943146647</v>
      </c>
      <c r="DE590" s="90">
        <f t="shared" si="1712"/>
        <v>56.203931946539761</v>
      </c>
      <c r="DF590" s="89">
        <f t="shared" si="1672"/>
        <v>437.19050088576591</v>
      </c>
      <c r="DG590" s="90">
        <f t="shared" si="1673"/>
        <v>106.02889606807535</v>
      </c>
      <c r="DH590" s="89">
        <f t="shared" si="1674"/>
        <v>2338.4567211535946</v>
      </c>
      <c r="DI590" s="216">
        <f t="shared" si="1675"/>
        <v>57.350518667494924</v>
      </c>
      <c r="DJ590" s="142">
        <f t="shared" si="1604"/>
        <v>1387.8236110196804</v>
      </c>
      <c r="DK590" s="90">
        <f t="shared" si="1605"/>
        <v>954.44691548524622</v>
      </c>
      <c r="DL590" s="89">
        <f t="shared" ref="DL590:EO590" si="1713">(DL391*100/$DJ590)</f>
        <v>27.422781675025202</v>
      </c>
      <c r="DM590" s="91">
        <f t="shared" si="1713"/>
        <v>27.408983302877967</v>
      </c>
      <c r="DN590" s="90">
        <f t="shared" si="1713"/>
        <v>27.825029612527707</v>
      </c>
      <c r="DO590" s="89">
        <f t="shared" si="1713"/>
        <v>125.5830359657067</v>
      </c>
      <c r="DP590" s="91">
        <f t="shared" si="1713"/>
        <v>128.07518415064089</v>
      </c>
      <c r="DQ590" s="90">
        <f t="shared" si="1713"/>
        <v>125.8146460933356</v>
      </c>
      <c r="DR590" s="89">
        <f t="shared" si="1713"/>
        <v>35.562025192007475</v>
      </c>
      <c r="DS590" s="91">
        <f t="shared" si="1713"/>
        <v>39.287802101805653</v>
      </c>
      <c r="DT590" s="90">
        <f t="shared" si="1713"/>
        <v>37.096854363216984</v>
      </c>
      <c r="DU590" s="89">
        <f t="shared" si="1713"/>
        <v>180.57019220422384</v>
      </c>
      <c r="DV590" s="91">
        <f t="shared" si="1713"/>
        <v>157.08848188152132</v>
      </c>
      <c r="DW590" s="90">
        <f t="shared" si="1713"/>
        <v>157.43717627134782</v>
      </c>
      <c r="DX590" s="89">
        <f t="shared" si="1713"/>
        <v>44.576523349154002</v>
      </c>
      <c r="DY590" s="91">
        <f t="shared" si="1713"/>
        <v>35.542289031302765</v>
      </c>
      <c r="DZ590" s="90">
        <f t="shared" si="1713"/>
        <v>40.511973014918823</v>
      </c>
      <c r="EA590" s="89">
        <f t="shared" si="1713"/>
        <v>147.84049649036209</v>
      </c>
      <c r="EB590" s="91">
        <f t="shared" si="1713"/>
        <v>162.1710295286145</v>
      </c>
      <c r="EC590" s="90">
        <f t="shared" si="1713"/>
        <v>163.63289154323371</v>
      </c>
      <c r="ED590" s="89">
        <f t="shared" si="1713"/>
        <v>53.699837611509601</v>
      </c>
      <c r="EE590" s="91">
        <f t="shared" si="1713"/>
        <v>44.101970751704883</v>
      </c>
      <c r="EF590" s="90">
        <f t="shared" si="1713"/>
        <v>34.259477171375821</v>
      </c>
      <c r="EG590" s="89">
        <f t="shared" si="1713"/>
        <v>155.49190760301894</v>
      </c>
      <c r="EH590" s="91">
        <f t="shared" si="1713"/>
        <v>154.03159709974244</v>
      </c>
      <c r="EI590" s="90">
        <f t="shared" si="1713"/>
        <v>158.67637119825184</v>
      </c>
      <c r="EJ590" s="89">
        <f t="shared" si="1713"/>
        <v>48.566036602691909</v>
      </c>
      <c r="EK590" s="91">
        <f t="shared" si="1713"/>
        <v>43.350940999426037</v>
      </c>
      <c r="EL590" s="90">
        <f t="shared" si="1713"/>
        <v>48.303651473957665</v>
      </c>
      <c r="EM590" s="89">
        <f t="shared" si="1713"/>
        <v>159.84287802761105</v>
      </c>
      <c r="EN590" s="91">
        <f t="shared" si="1713"/>
        <v>162.15901580137978</v>
      </c>
      <c r="EO590" s="90">
        <f t="shared" si="1713"/>
        <v>162.7665153607179</v>
      </c>
    </row>
    <row r="591" spans="2:145" s="120" customFormat="1" x14ac:dyDescent="0.3">
      <c r="B591" s="360"/>
      <c r="C591" s="93" t="str">
        <f t="shared" si="1705"/>
        <v>3-Hydroxykynurenine</v>
      </c>
      <c r="D591" s="94">
        <f t="shared" si="1705"/>
        <v>11.5</v>
      </c>
      <c r="E591" s="95">
        <f t="shared" si="1705"/>
        <v>12.6</v>
      </c>
      <c r="F591" s="96" t="str">
        <f t="shared" si="1705"/>
        <v>--</v>
      </c>
      <c r="G591" s="97">
        <f t="shared" si="1705"/>
        <v>225.08698000000001</v>
      </c>
      <c r="H591" s="89"/>
      <c r="I591" s="91"/>
      <c r="J591" s="90"/>
      <c r="K591" s="89">
        <f t="shared" ref="K591:AN591" si="1714">(K392*100/(MAX($K392:$AN392)))</f>
        <v>0</v>
      </c>
      <c r="L591" s="110">
        <f t="shared" si="1714"/>
        <v>0</v>
      </c>
      <c r="M591" s="90">
        <f t="shared" si="1714"/>
        <v>0</v>
      </c>
      <c r="N591" s="89">
        <f t="shared" si="1714"/>
        <v>0</v>
      </c>
      <c r="O591" s="110">
        <f t="shared" si="1714"/>
        <v>3.1832449974790968</v>
      </c>
      <c r="P591" s="90">
        <f t="shared" si="1714"/>
        <v>0</v>
      </c>
      <c r="Q591" s="89">
        <f t="shared" si="1714"/>
        <v>0</v>
      </c>
      <c r="R591" s="110">
        <f t="shared" si="1714"/>
        <v>9.5613368170254649</v>
      </c>
      <c r="S591" s="90">
        <f t="shared" si="1714"/>
        <v>9.0156391353960181</v>
      </c>
      <c r="T591" s="89">
        <f t="shared" si="1714"/>
        <v>16.183721727266743</v>
      </c>
      <c r="U591" s="91">
        <f t="shared" si="1714"/>
        <v>37.564255440652751</v>
      </c>
      <c r="V591" s="90">
        <f t="shared" si="1714"/>
        <v>30.327867772037251</v>
      </c>
      <c r="W591" s="89">
        <f t="shared" si="1714"/>
        <v>36.225998442975765</v>
      </c>
      <c r="X591" s="91">
        <f t="shared" si="1714"/>
        <v>38.430269835891814</v>
      </c>
      <c r="Y591" s="90">
        <f t="shared" si="1714"/>
        <v>60.458510643923731</v>
      </c>
      <c r="Z591" s="89">
        <f t="shared" si="1714"/>
        <v>31.796432362992093</v>
      </c>
      <c r="AA591" s="91">
        <f t="shared" si="1714"/>
        <v>42.737261678011649</v>
      </c>
      <c r="AB591" s="90">
        <f t="shared" si="1714"/>
        <v>46.71651711157061</v>
      </c>
      <c r="AC591" s="89">
        <f t="shared" si="1714"/>
        <v>62.12279141202491</v>
      </c>
      <c r="AD591" s="91">
        <f t="shared" si="1714"/>
        <v>66.416013609242768</v>
      </c>
      <c r="AE591" s="90">
        <f t="shared" si="1714"/>
        <v>71.335113275596598</v>
      </c>
      <c r="AF591" s="89">
        <f t="shared" si="1714"/>
        <v>88.224681605494382</v>
      </c>
      <c r="AG591" s="91">
        <f t="shared" si="1714"/>
        <v>55.02408187158899</v>
      </c>
      <c r="AH591" s="90">
        <f t="shared" si="1714"/>
        <v>64.435168836094277</v>
      </c>
      <c r="AI591" s="89">
        <f t="shared" si="1714"/>
        <v>97.741170834306416</v>
      </c>
      <c r="AJ591" s="91">
        <f t="shared" si="1714"/>
        <v>99.999999999999986</v>
      </c>
      <c r="AK591" s="90">
        <f t="shared" si="1714"/>
        <v>97.229583178695989</v>
      </c>
      <c r="AL591" s="89">
        <f t="shared" si="1714"/>
        <v>87.08377763603356</v>
      </c>
      <c r="AM591" s="91">
        <f t="shared" si="1714"/>
        <v>34.210115959801136</v>
      </c>
      <c r="AN591" s="90">
        <f t="shared" si="1714"/>
        <v>59.203995294572842</v>
      </c>
      <c r="AO591" s="89">
        <f t="shared" si="1666"/>
        <v>0.24474697996811348</v>
      </c>
      <c r="AP591" s="90">
        <f t="shared" si="1667"/>
        <v>0.34612449842076232</v>
      </c>
      <c r="AQ591" s="89">
        <f t="shared" si="1668"/>
        <v>0.3742130672425934</v>
      </c>
      <c r="AR591" s="216">
        <f t="shared" si="1669"/>
        <v>0.5292171949117106</v>
      </c>
      <c r="AS591" s="142">
        <f t="shared" si="1600"/>
        <v>0.30948002360535343</v>
      </c>
      <c r="AT591" s="90">
        <f t="shared" si="1601"/>
        <v>0.4518040181728829</v>
      </c>
      <c r="AU591" s="89">
        <f t="shared" ref="AU591:BX591" si="1715">(AU392*100/$AS591)</f>
        <v>1084.8797969522382</v>
      </c>
      <c r="AV591" s="91">
        <f t="shared" si="1715"/>
        <v>409.24597052983535</v>
      </c>
      <c r="AW591" s="90">
        <f t="shared" si="1715"/>
        <v>260.76302099630004</v>
      </c>
      <c r="AX591" s="89">
        <f t="shared" si="1715"/>
        <v>132.08859203554476</v>
      </c>
      <c r="AY591" s="91">
        <f t="shared" si="1715"/>
        <v>0</v>
      </c>
      <c r="AZ591" s="90">
        <f t="shared" si="1715"/>
        <v>0</v>
      </c>
      <c r="BA591" s="89">
        <f t="shared" si="1715"/>
        <v>202.86375774206823</v>
      </c>
      <c r="BB591" s="91">
        <f t="shared" si="1715"/>
        <v>0</v>
      </c>
      <c r="BC591" s="90">
        <f t="shared" si="1715"/>
        <v>0</v>
      </c>
      <c r="BD591" s="89">
        <f t="shared" si="1715"/>
        <v>0</v>
      </c>
      <c r="BE591" s="91">
        <f t="shared" si="1715"/>
        <v>0</v>
      </c>
      <c r="BF591" s="90">
        <f t="shared" si="1715"/>
        <v>0</v>
      </c>
      <c r="BG591" s="89">
        <f t="shared" si="1715"/>
        <v>0</v>
      </c>
      <c r="BH591" s="91">
        <f t="shared" si="1715"/>
        <v>0</v>
      </c>
      <c r="BI591" s="90">
        <f t="shared" si="1715"/>
        <v>0</v>
      </c>
      <c r="BJ591" s="89">
        <f t="shared" si="1715"/>
        <v>0</v>
      </c>
      <c r="BK591" s="91">
        <f t="shared" si="1715"/>
        <v>277.21935105166835</v>
      </c>
      <c r="BL591" s="90">
        <f t="shared" si="1715"/>
        <v>0</v>
      </c>
      <c r="BM591" s="89">
        <f t="shared" si="1715"/>
        <v>0</v>
      </c>
      <c r="BN591" s="91">
        <f t="shared" si="1715"/>
        <v>0</v>
      </c>
      <c r="BO591" s="90">
        <f t="shared" si="1715"/>
        <v>365.55540131856117</v>
      </c>
      <c r="BP591" s="89">
        <f t="shared" si="1715"/>
        <v>661.92741561865103</v>
      </c>
      <c r="BQ591" s="91">
        <f t="shared" si="1715"/>
        <v>462.7697188545942</v>
      </c>
      <c r="BR591" s="90">
        <f t="shared" si="1715"/>
        <v>224.0440683518851</v>
      </c>
      <c r="BS591" s="89">
        <f t="shared" si="1715"/>
        <v>461.58767528426858</v>
      </c>
      <c r="BT591" s="91">
        <f t="shared" si="1715"/>
        <v>0</v>
      </c>
      <c r="BU591" s="90">
        <f t="shared" si="1715"/>
        <v>0</v>
      </c>
      <c r="BV591" s="89">
        <f t="shared" si="1715"/>
        <v>0</v>
      </c>
      <c r="BW591" s="91">
        <f t="shared" si="1715"/>
        <v>335.06021253257006</v>
      </c>
      <c r="BX591" s="90">
        <f t="shared" si="1715"/>
        <v>507.67374038199205</v>
      </c>
      <c r="BY591" s="89"/>
      <c r="BZ591" s="91"/>
      <c r="CA591" s="90"/>
      <c r="CB591" s="89">
        <f t="shared" ref="CB591:DE591" si="1716">(CB392*100/(MAX($CB392:$CN392,$CP392:$CZ392,$DB392:$DE392)))</f>
        <v>51.749540537280851</v>
      </c>
      <c r="CC591" s="91">
        <f t="shared" si="1716"/>
        <v>37.885882319485283</v>
      </c>
      <c r="CD591" s="92">
        <f t="shared" si="1716"/>
        <v>25.447371254641627</v>
      </c>
      <c r="CE591" s="89">
        <f t="shared" si="1716"/>
        <v>76.636352807570745</v>
      </c>
      <c r="CF591" s="91">
        <f t="shared" si="1716"/>
        <v>100</v>
      </c>
      <c r="CG591" s="90">
        <f t="shared" si="1716"/>
        <v>56.616748994803004</v>
      </c>
      <c r="CH591" s="89">
        <f t="shared" si="1716"/>
        <v>14.123876816860989</v>
      </c>
      <c r="CI591" s="91">
        <f t="shared" si="1716"/>
        <v>11.305164801255234</v>
      </c>
      <c r="CJ591" s="90">
        <f t="shared" si="1716"/>
        <v>4.5464376517836866</v>
      </c>
      <c r="CK591" s="89">
        <f t="shared" si="1716"/>
        <v>9.6642542804267411</v>
      </c>
      <c r="CL591" s="91">
        <f t="shared" si="1716"/>
        <v>10.478583609924568</v>
      </c>
      <c r="CM591" s="90">
        <f t="shared" si="1716"/>
        <v>10.135038921534717</v>
      </c>
      <c r="CN591" s="89">
        <f t="shared" si="1716"/>
        <v>10.557523703056077</v>
      </c>
      <c r="CO591" s="91">
        <f t="shared" si="1716"/>
        <v>9.6130918624630226</v>
      </c>
      <c r="CP591" s="90">
        <f t="shared" si="1716"/>
        <v>17.028157263417654</v>
      </c>
      <c r="CQ591" s="89">
        <f t="shared" si="1716"/>
        <v>11.544122862142684</v>
      </c>
      <c r="CR591" s="91">
        <f t="shared" si="1716"/>
        <v>17.608778234411322</v>
      </c>
      <c r="CS591" s="90">
        <f t="shared" si="1716"/>
        <v>13.578046595875289</v>
      </c>
      <c r="CT591" s="89">
        <f t="shared" si="1716"/>
        <v>12.564352246293499</v>
      </c>
      <c r="CU591" s="91">
        <f t="shared" si="1716"/>
        <v>26.794689718714665</v>
      </c>
      <c r="CV591" s="90">
        <f t="shared" si="1716"/>
        <v>26.019187739973571</v>
      </c>
      <c r="CW591" s="89">
        <f t="shared" si="1716"/>
        <v>23.505393159247316</v>
      </c>
      <c r="CX591" s="91">
        <f t="shared" si="1716"/>
        <v>15.825075838360211</v>
      </c>
      <c r="CY591" s="90">
        <f t="shared" si="1716"/>
        <v>11.698623090856547</v>
      </c>
      <c r="CZ591" s="89">
        <f t="shared" si="1716"/>
        <v>37.116253231882958</v>
      </c>
      <c r="DA591" s="91">
        <f t="shared" si="1716"/>
        <v>27.36609838868219</v>
      </c>
      <c r="DB591" s="90">
        <f t="shared" si="1716"/>
        <v>12.544133681001354</v>
      </c>
      <c r="DC591" s="89">
        <f t="shared" si="1716"/>
        <v>12.248168312193885</v>
      </c>
      <c r="DD591" s="91">
        <f t="shared" si="1716"/>
        <v>21.578793707127673</v>
      </c>
      <c r="DE591" s="90">
        <f t="shared" si="1716"/>
        <v>32.212228303769699</v>
      </c>
      <c r="DF591" s="89">
        <f t="shared" si="1672"/>
        <v>0.49108825505291759</v>
      </c>
      <c r="DG591" s="90">
        <f t="shared" si="1673"/>
        <v>0.69450367061797358</v>
      </c>
      <c r="DH591" s="89">
        <f t="shared" si="1674"/>
        <v>0</v>
      </c>
      <c r="DI591" s="216">
        <f t="shared" si="1675"/>
        <v>0</v>
      </c>
      <c r="DJ591" s="142">
        <f t="shared" si="1604"/>
        <v>0.24554412752645879</v>
      </c>
      <c r="DK591" s="90">
        <f t="shared" si="1605"/>
        <v>0.54905336062503907</v>
      </c>
      <c r="DL591" s="89">
        <f t="shared" ref="DL591:EO591" si="1717">(DL392*100/$DJ591)</f>
        <v>0</v>
      </c>
      <c r="DM591" s="91">
        <f t="shared" si="1717"/>
        <v>0</v>
      </c>
      <c r="DN591" s="90">
        <f t="shared" si="1717"/>
        <v>0</v>
      </c>
      <c r="DO591" s="89">
        <f t="shared" si="1717"/>
        <v>0</v>
      </c>
      <c r="DP591" s="91">
        <f t="shared" si="1717"/>
        <v>699.98214170778988</v>
      </c>
      <c r="DQ591" s="90">
        <f t="shared" si="1717"/>
        <v>247.91696959951537</v>
      </c>
      <c r="DR591" s="89">
        <f t="shared" si="1717"/>
        <v>0</v>
      </c>
      <c r="DS591" s="91">
        <f t="shared" si="1717"/>
        <v>452.83432424529059</v>
      </c>
      <c r="DT591" s="90">
        <f t="shared" si="1717"/>
        <v>0</v>
      </c>
      <c r="DU591" s="89">
        <f t="shared" si="1717"/>
        <v>0</v>
      </c>
      <c r="DV591" s="91">
        <f t="shared" si="1717"/>
        <v>0</v>
      </c>
      <c r="DW591" s="90">
        <f t="shared" si="1717"/>
        <v>0</v>
      </c>
      <c r="DX591" s="89">
        <f t="shared" si="1717"/>
        <v>0</v>
      </c>
      <c r="DY591" s="91">
        <f t="shared" si="1717"/>
        <v>0</v>
      </c>
      <c r="DZ591" s="90">
        <f t="shared" si="1717"/>
        <v>348.13771189529535</v>
      </c>
      <c r="EA591" s="89">
        <f t="shared" si="1717"/>
        <v>0</v>
      </c>
      <c r="EB591" s="91">
        <f t="shared" si="1717"/>
        <v>443.0024227259803</v>
      </c>
      <c r="EC591" s="90">
        <f t="shared" si="1717"/>
        <v>0</v>
      </c>
      <c r="ED591" s="89">
        <f t="shared" si="1717"/>
        <v>0</v>
      </c>
      <c r="EE591" s="91">
        <f t="shared" si="1717"/>
        <v>0</v>
      </c>
      <c r="EF591" s="90">
        <f t="shared" si="1717"/>
        <v>608.63931809406915</v>
      </c>
      <c r="EG591" s="89">
        <f t="shared" si="1717"/>
        <v>597.2202685672105</v>
      </c>
      <c r="EH591" s="91">
        <f t="shared" si="1717"/>
        <v>0</v>
      </c>
      <c r="EI591" s="90">
        <f t="shared" si="1717"/>
        <v>0</v>
      </c>
      <c r="EJ591" s="89">
        <f t="shared" si="1717"/>
        <v>1009.6643570453515</v>
      </c>
      <c r="EK591" s="91">
        <f t="shared" si="1717"/>
        <v>1368.9904293633726</v>
      </c>
      <c r="EL591" s="90">
        <f t="shared" si="1717"/>
        <v>531.0961565481042</v>
      </c>
      <c r="EM591" s="89">
        <f t="shared" si="1717"/>
        <v>0</v>
      </c>
      <c r="EN591" s="91">
        <f t="shared" si="1717"/>
        <v>993.67575240211443</v>
      </c>
      <c r="EO591" s="90">
        <f t="shared" si="1717"/>
        <v>478.88983030680106</v>
      </c>
    </row>
    <row r="592" spans="2:145" s="120" customFormat="1" ht="15" thickBot="1" x14ac:dyDescent="0.35">
      <c r="B592" s="361"/>
      <c r="C592" s="179" t="str">
        <f t="shared" si="1705"/>
        <v>Indoxylacetate</v>
      </c>
      <c r="D592" s="180">
        <f t="shared" si="1705"/>
        <v>2.2999999999999998</v>
      </c>
      <c r="E592" s="181">
        <f t="shared" si="1705"/>
        <v>2.8</v>
      </c>
      <c r="F592" s="182">
        <f t="shared" si="1705"/>
        <v>2.6</v>
      </c>
      <c r="G592" s="183">
        <f t="shared" si="1705"/>
        <v>176.07060999999999</v>
      </c>
      <c r="H592" s="137"/>
      <c r="I592" s="138"/>
      <c r="J592" s="139"/>
      <c r="K592" s="137">
        <f t="shared" ref="K592:AN592" si="1718">(K393*100/(MAX($K393:$AN393)))</f>
        <v>58.58731543264421</v>
      </c>
      <c r="L592" s="130">
        <f t="shared" si="1718"/>
        <v>41.563991488766852</v>
      </c>
      <c r="M592" s="139">
        <f t="shared" si="1718"/>
        <v>51.112914597064083</v>
      </c>
      <c r="N592" s="137">
        <f t="shared" si="1718"/>
        <v>79.218836866521571</v>
      </c>
      <c r="O592" s="130">
        <f t="shared" si="1718"/>
        <v>91.398856936954786</v>
      </c>
      <c r="P592" s="139">
        <f t="shared" si="1718"/>
        <v>80.20681081450978</v>
      </c>
      <c r="Q592" s="137">
        <f t="shared" si="1718"/>
        <v>36.515813773087665</v>
      </c>
      <c r="R592" s="130">
        <f t="shared" si="1718"/>
        <v>45.209229381963127</v>
      </c>
      <c r="S592" s="139">
        <f t="shared" si="1718"/>
        <v>28.401625208756528</v>
      </c>
      <c r="T592" s="137">
        <f t="shared" si="1718"/>
        <v>74.135421812710661</v>
      </c>
      <c r="U592" s="138">
        <f t="shared" si="1718"/>
        <v>85.695433324466748</v>
      </c>
      <c r="V592" s="139">
        <f t="shared" si="1718"/>
        <v>79.171394615050858</v>
      </c>
      <c r="W592" s="137">
        <f t="shared" si="1718"/>
        <v>63.095221522324138</v>
      </c>
      <c r="X592" s="138">
        <f t="shared" si="1718"/>
        <v>71.39153061585769</v>
      </c>
      <c r="Y592" s="139">
        <f t="shared" si="1718"/>
        <v>62.691989744103992</v>
      </c>
      <c r="Z592" s="137">
        <f t="shared" si="1718"/>
        <v>82.942569527687454</v>
      </c>
      <c r="AA592" s="138">
        <f t="shared" si="1718"/>
        <v>98.54833599868698</v>
      </c>
      <c r="AB592" s="139">
        <f t="shared" si="1718"/>
        <v>100.00000000000001</v>
      </c>
      <c r="AC592" s="137">
        <f t="shared" si="1718"/>
        <v>60.142454523227045</v>
      </c>
      <c r="AD592" s="138">
        <f t="shared" si="1718"/>
        <v>68.833219992973824</v>
      </c>
      <c r="AE592" s="139">
        <f t="shared" si="1718"/>
        <v>56.793027926241315</v>
      </c>
      <c r="AF592" s="137">
        <f t="shared" si="1718"/>
        <v>88.601362454935071</v>
      </c>
      <c r="AG592" s="138">
        <f t="shared" si="1718"/>
        <v>95.295906405513605</v>
      </c>
      <c r="AH592" s="139">
        <f t="shared" si="1718"/>
        <v>98.969818864904823</v>
      </c>
      <c r="AI592" s="137">
        <f t="shared" si="1718"/>
        <v>42.570382448253135</v>
      </c>
      <c r="AJ592" s="138">
        <f t="shared" si="1718"/>
        <v>27.214315757964599</v>
      </c>
      <c r="AK592" s="139">
        <f t="shared" si="1718"/>
        <v>54.311149741206357</v>
      </c>
      <c r="AL592" s="137">
        <f t="shared" si="1718"/>
        <v>81.911460794138634</v>
      </c>
      <c r="AM592" s="138">
        <f t="shared" si="1718"/>
        <v>86.008914739857175</v>
      </c>
      <c r="AN592" s="139">
        <f t="shared" si="1718"/>
        <v>92.172829690177949</v>
      </c>
      <c r="AO592" s="137">
        <f t="shared" si="1666"/>
        <v>26091.308496038571</v>
      </c>
      <c r="AP592" s="139">
        <f t="shared" si="1667"/>
        <v>1024.810075052153</v>
      </c>
      <c r="AQ592" s="137">
        <f t="shared" si="1668"/>
        <v>26469.715739381139</v>
      </c>
      <c r="AR592" s="217">
        <f t="shared" si="1669"/>
        <v>607.41089233223761</v>
      </c>
      <c r="AS592" s="141">
        <f t="shared" si="1600"/>
        <v>26280.512117709859</v>
      </c>
      <c r="AT592" s="139">
        <f t="shared" si="1601"/>
        <v>863.35963044356708</v>
      </c>
      <c r="AU592" s="137">
        <f t="shared" ref="AU592:BX592" si="1719">(AU393*100/$AS592)</f>
        <v>186.90511895618681</v>
      </c>
      <c r="AV592" s="138">
        <f t="shared" si="1719"/>
        <v>145.90584849082296</v>
      </c>
      <c r="AW592" s="139">
        <f t="shared" si="1719"/>
        <v>132.56036480057645</v>
      </c>
      <c r="AX592" s="137">
        <f t="shared" si="1719"/>
        <v>148.16463697511983</v>
      </c>
      <c r="AY592" s="138">
        <f t="shared" si="1719"/>
        <v>143.40038514735124</v>
      </c>
      <c r="AZ592" s="139">
        <f t="shared" si="1719"/>
        <v>132.47134123218282</v>
      </c>
      <c r="BA592" s="137">
        <f t="shared" si="1719"/>
        <v>111.20056077468126</v>
      </c>
      <c r="BB592" s="138">
        <f t="shared" si="1719"/>
        <v>116.30171352323148</v>
      </c>
      <c r="BC592" s="139">
        <f t="shared" si="1719"/>
        <v>109.76922847473342</v>
      </c>
      <c r="BD592" s="137">
        <f t="shared" si="1719"/>
        <v>106.59981772830824</v>
      </c>
      <c r="BE592" s="138">
        <f t="shared" si="1719"/>
        <v>110.55864489975552</v>
      </c>
      <c r="BF592" s="139">
        <f t="shared" si="1719"/>
        <v>107.24878587210826</v>
      </c>
      <c r="BG592" s="137">
        <f t="shared" si="1719"/>
        <v>86.889792585916894</v>
      </c>
      <c r="BH592" s="138">
        <f t="shared" si="1719"/>
        <v>73.577240097499299</v>
      </c>
      <c r="BI592" s="139">
        <f t="shared" si="1719"/>
        <v>80.776151952801243</v>
      </c>
      <c r="BJ592" s="137">
        <f t="shared" si="1719"/>
        <v>92.509929269824312</v>
      </c>
      <c r="BK592" s="138">
        <f t="shared" si="1719"/>
        <v>94.382571193513868</v>
      </c>
      <c r="BL592" s="139">
        <f t="shared" si="1719"/>
        <v>80.781361399429429</v>
      </c>
      <c r="BM592" s="137">
        <f t="shared" si="1719"/>
        <v>68.735840930328393</v>
      </c>
      <c r="BN592" s="138">
        <f t="shared" si="1719"/>
        <v>64.933281631798693</v>
      </c>
      <c r="BO592" s="139">
        <f t="shared" si="1719"/>
        <v>65.118922030897139</v>
      </c>
      <c r="BP592" s="137">
        <f t="shared" si="1719"/>
        <v>70.029041788445582</v>
      </c>
      <c r="BQ592" s="138">
        <f t="shared" si="1719"/>
        <v>80.311817530729584</v>
      </c>
      <c r="BR592" s="139">
        <f t="shared" si="1719"/>
        <v>81.570655438628137</v>
      </c>
      <c r="BS592" s="137">
        <f t="shared" si="1719"/>
        <v>57.339710369305486</v>
      </c>
      <c r="BT592" s="138">
        <f t="shared" si="1719"/>
        <v>46.474229235859212</v>
      </c>
      <c r="BU592" s="139">
        <f t="shared" si="1719"/>
        <v>51.150223576590989</v>
      </c>
      <c r="BV592" s="137">
        <f t="shared" si="1719"/>
        <v>73.052266801878744</v>
      </c>
      <c r="BW592" s="138">
        <f t="shared" si="1719"/>
        <v>62.075449454632455</v>
      </c>
      <c r="BX592" s="139">
        <f t="shared" si="1719"/>
        <v>65.969207279338676</v>
      </c>
      <c r="BY592" s="137"/>
      <c r="BZ592" s="138"/>
      <c r="CA592" s="139"/>
      <c r="CB592" s="137">
        <f t="shared" ref="CB592:DE592" si="1720">(CB393*100/(MAX($CB393:$CN393,$CP393:$CZ393,$DB393:$DE393)))</f>
        <v>43.84190145355084</v>
      </c>
      <c r="CC592" s="138">
        <f t="shared" si="1720"/>
        <v>47.203703469292371</v>
      </c>
      <c r="CD592" s="184">
        <f t="shared" si="1720"/>
        <v>42.433012415970722</v>
      </c>
      <c r="CE592" s="137">
        <f t="shared" si="1720"/>
        <v>61.622389788677232</v>
      </c>
      <c r="CF592" s="138">
        <f t="shared" si="1720"/>
        <v>64.375651478882133</v>
      </c>
      <c r="CG592" s="139">
        <f t="shared" si="1720"/>
        <v>64.469927251055225</v>
      </c>
      <c r="CH592" s="137">
        <f t="shared" si="1720"/>
        <v>28.532079521055476</v>
      </c>
      <c r="CI592" s="138">
        <f t="shared" si="1720"/>
        <v>58.195585128020127</v>
      </c>
      <c r="CJ592" s="139">
        <f t="shared" si="1720"/>
        <v>77.229213275322891</v>
      </c>
      <c r="CK592" s="137">
        <f t="shared" si="1720"/>
        <v>80.636945206623807</v>
      </c>
      <c r="CL592" s="138">
        <f t="shared" si="1720"/>
        <v>93.155416834468369</v>
      </c>
      <c r="CM592" s="139">
        <f t="shared" si="1720"/>
        <v>100</v>
      </c>
      <c r="CN592" s="137">
        <f t="shared" si="1720"/>
        <v>34.425323006764579</v>
      </c>
      <c r="CO592" s="138">
        <f t="shared" si="1720"/>
        <v>37.932347204540108</v>
      </c>
      <c r="CP592" s="139">
        <f t="shared" si="1720"/>
        <v>43.792003276491407</v>
      </c>
      <c r="CQ592" s="137">
        <f t="shared" si="1720"/>
        <v>91.356130998060252</v>
      </c>
      <c r="CR592" s="138">
        <f t="shared" si="1720"/>
        <v>75.289001422386349</v>
      </c>
      <c r="CS592" s="139">
        <f t="shared" si="1720"/>
        <v>96.008900427286932</v>
      </c>
      <c r="CT592" s="137">
        <f t="shared" si="1720"/>
        <v>36.879786716519625</v>
      </c>
      <c r="CU592" s="138">
        <f t="shared" si="1720"/>
        <v>32.48349803304199</v>
      </c>
      <c r="CV592" s="139">
        <f t="shared" si="1720"/>
        <v>36.009420837782791</v>
      </c>
      <c r="CW592" s="137">
        <f t="shared" si="1720"/>
        <v>76.032221187082953</v>
      </c>
      <c r="CX592" s="138">
        <f t="shared" si="1720"/>
        <v>81.047205518426253</v>
      </c>
      <c r="CY592" s="139">
        <f t="shared" si="1720"/>
        <v>83.718751364944865</v>
      </c>
      <c r="CZ592" s="137">
        <f t="shared" si="1720"/>
        <v>17.455827318713968</v>
      </c>
      <c r="DA592" s="138">
        <f t="shared" si="1720"/>
        <v>26.834486401334214</v>
      </c>
      <c r="DB592" s="139">
        <f t="shared" si="1720"/>
        <v>32.998703245165927</v>
      </c>
      <c r="DC592" s="137">
        <f t="shared" si="1720"/>
        <v>69.95310568035876</v>
      </c>
      <c r="DD592" s="138">
        <f t="shared" si="1720"/>
        <v>53.164185919102188</v>
      </c>
      <c r="DE592" s="139">
        <f t="shared" si="1720"/>
        <v>52.019883901854165</v>
      </c>
      <c r="DF592" s="137">
        <f t="shared" si="1672"/>
        <v>37713.64404449227</v>
      </c>
      <c r="DG592" s="139">
        <f t="shared" si="1673"/>
        <v>3571.9388441968058</v>
      </c>
      <c r="DH592" s="137">
        <f t="shared" si="1674"/>
        <v>26556.484121909529</v>
      </c>
      <c r="DI592" s="217">
        <f t="shared" si="1675"/>
        <v>1331.3113198670389</v>
      </c>
      <c r="DJ592" s="141">
        <f t="shared" si="1604"/>
        <v>32135.064083200898</v>
      </c>
      <c r="DK592" s="139">
        <f t="shared" si="1605"/>
        <v>6195.6535452739527</v>
      </c>
      <c r="DL592" s="137">
        <f t="shared" ref="DL592:EO592" si="1721">(DL393*100/$DJ592)</f>
        <v>83.319785635827841</v>
      </c>
      <c r="DM592" s="138">
        <f t="shared" si="1721"/>
        <v>70.052405029416022</v>
      </c>
      <c r="DN592" s="139">
        <f t="shared" si="1721"/>
        <v>81.502163559805282</v>
      </c>
      <c r="DO592" s="137">
        <f t="shared" si="1721"/>
        <v>76.796417679995912</v>
      </c>
      <c r="DP592" s="138">
        <f t="shared" si="1721"/>
        <v>80.42546137376489</v>
      </c>
      <c r="DQ592" s="139">
        <f t="shared" si="1721"/>
        <v>66.230234783121176</v>
      </c>
      <c r="DR592" s="137">
        <f t="shared" si="1721"/>
        <v>72.945506231988759</v>
      </c>
      <c r="DS592" s="138">
        <f t="shared" si="1721"/>
        <v>38.225788474402073</v>
      </c>
      <c r="DT592" s="139">
        <f t="shared" si="1721"/>
        <v>41.747389265961836</v>
      </c>
      <c r="DU592" s="137">
        <f t="shared" si="1721"/>
        <v>43.959396579215174</v>
      </c>
      <c r="DV592" s="138">
        <f t="shared" si="1721"/>
        <v>44.943850566190548</v>
      </c>
      <c r="DW592" s="139">
        <f t="shared" si="1721"/>
        <v>48.5177130391695</v>
      </c>
      <c r="DX592" s="137">
        <f t="shared" si="1721"/>
        <v>39.278500518166709</v>
      </c>
      <c r="DY592" s="138">
        <f t="shared" si="1721"/>
        <v>36.961388993328029</v>
      </c>
      <c r="DZ592" s="139">
        <f t="shared" si="1721"/>
        <v>37.53983804317874</v>
      </c>
      <c r="EA592" s="137">
        <f t="shared" si="1721"/>
        <v>47.290157657247768</v>
      </c>
      <c r="EB592" s="138">
        <f t="shared" si="1721"/>
        <v>50.921905719966041</v>
      </c>
      <c r="EC592" s="139">
        <f t="shared" si="1721"/>
        <v>51.623549450900661</v>
      </c>
      <c r="ED592" s="137">
        <f t="shared" si="1721"/>
        <v>35.272974167961351</v>
      </c>
      <c r="EE592" s="138">
        <f t="shared" si="1721"/>
        <v>34.917976656718672</v>
      </c>
      <c r="EF592" s="139">
        <f t="shared" si="1721"/>
        <v>30.280841078459513</v>
      </c>
      <c r="EG592" s="137">
        <f t="shared" si="1721"/>
        <v>42.877116467270852</v>
      </c>
      <c r="EH592" s="138">
        <f t="shared" si="1721"/>
        <v>43.355271872131951</v>
      </c>
      <c r="EI592" s="139">
        <f t="shared" si="1721"/>
        <v>41.356040052952231</v>
      </c>
      <c r="EJ592" s="137">
        <f t="shared" si="1721"/>
        <v>28.36205305168156</v>
      </c>
      <c r="EK592" s="138">
        <f t="shared" si="1721"/>
        <v>30.274782741795136</v>
      </c>
      <c r="EL592" s="139">
        <f t="shared" si="1721"/>
        <v>28.700119324532871</v>
      </c>
      <c r="EM592" s="137">
        <f t="shared" si="1721"/>
        <v>38.416051869301597</v>
      </c>
      <c r="EN592" s="138">
        <f t="shared" si="1721"/>
        <v>36.219251763047922</v>
      </c>
      <c r="EO592" s="139">
        <f t="shared" si="1721"/>
        <v>40.819871981304551</v>
      </c>
    </row>
    <row r="593" spans="2:145" s="120" customFormat="1" x14ac:dyDescent="0.3">
      <c r="B593" s="359" t="s">
        <v>347</v>
      </c>
      <c r="C593" s="173" t="str">
        <f t="shared" si="1705"/>
        <v>Creatine</v>
      </c>
      <c r="D593" s="174">
        <f t="shared" si="1705"/>
        <v>13</v>
      </c>
      <c r="E593" s="175">
        <f t="shared" si="1705"/>
        <v>14.2</v>
      </c>
      <c r="F593" s="176">
        <f t="shared" si="1705"/>
        <v>13.47</v>
      </c>
      <c r="G593" s="177">
        <f t="shared" si="1705"/>
        <v>132.07675</v>
      </c>
      <c r="H593" s="134"/>
      <c r="I593" s="135"/>
      <c r="J593" s="136"/>
      <c r="K593" s="134">
        <f t="shared" ref="K593:AN593" si="1722">(K394*100/(MAX($K394:$AN394)))</f>
        <v>58.784966738550267</v>
      </c>
      <c r="L593" s="129">
        <f t="shared" si="1722"/>
        <v>54.510359830343312</v>
      </c>
      <c r="M593" s="136">
        <f t="shared" si="1722"/>
        <v>57.426687718064009</v>
      </c>
      <c r="N593" s="134">
        <f t="shared" si="1722"/>
        <v>52.044795244380389</v>
      </c>
      <c r="O593" s="129">
        <f t="shared" si="1722"/>
        <v>60.717729826795392</v>
      </c>
      <c r="P593" s="136">
        <f t="shared" si="1722"/>
        <v>57.496651471505736</v>
      </c>
      <c r="Q593" s="134">
        <f t="shared" si="1722"/>
        <v>58.306368500424107</v>
      </c>
      <c r="R593" s="129">
        <f t="shared" si="1722"/>
        <v>59.721408351735882</v>
      </c>
      <c r="S593" s="136">
        <f t="shared" si="1722"/>
        <v>48.424726303770584</v>
      </c>
      <c r="T593" s="134">
        <f t="shared" si="1722"/>
        <v>72.660063629154934</v>
      </c>
      <c r="U593" s="135">
        <f t="shared" si="1722"/>
        <v>63.878225328875104</v>
      </c>
      <c r="V593" s="136">
        <f t="shared" si="1722"/>
        <v>69.96957445408448</v>
      </c>
      <c r="W593" s="134">
        <f t="shared" si="1722"/>
        <v>73.605195096074155</v>
      </c>
      <c r="X593" s="135">
        <f t="shared" si="1722"/>
        <v>69.200107366818756</v>
      </c>
      <c r="Y593" s="136">
        <f t="shared" si="1722"/>
        <v>63.337239619583919</v>
      </c>
      <c r="Z593" s="134">
        <f t="shared" si="1722"/>
        <v>90.538845541778798</v>
      </c>
      <c r="AA593" s="135">
        <f t="shared" si="1722"/>
        <v>95.954899344751638</v>
      </c>
      <c r="AB593" s="136">
        <f t="shared" si="1722"/>
        <v>100</v>
      </c>
      <c r="AC593" s="134">
        <f t="shared" si="1722"/>
        <v>66.569300247463786</v>
      </c>
      <c r="AD593" s="135">
        <f t="shared" si="1722"/>
        <v>63.546399056590644</v>
      </c>
      <c r="AE593" s="136">
        <f t="shared" si="1722"/>
        <v>60.71383958761723</v>
      </c>
      <c r="AF593" s="134">
        <f t="shared" si="1722"/>
        <v>94.438568124319062</v>
      </c>
      <c r="AG593" s="135">
        <f t="shared" si="1722"/>
        <v>91.573913500308663</v>
      </c>
      <c r="AH593" s="136">
        <f t="shared" si="1722"/>
        <v>88.839866828570237</v>
      </c>
      <c r="AI593" s="134">
        <f t="shared" si="1722"/>
        <v>58.513664502514963</v>
      </c>
      <c r="AJ593" s="135">
        <f t="shared" si="1722"/>
        <v>50.255739438512038</v>
      </c>
      <c r="AK593" s="136">
        <f t="shared" si="1722"/>
        <v>45.671966740698139</v>
      </c>
      <c r="AL593" s="134">
        <f t="shared" si="1722"/>
        <v>83.23008065366642</v>
      </c>
      <c r="AM593" s="135">
        <f t="shared" si="1722"/>
        <v>86.774370869473174</v>
      </c>
      <c r="AN593" s="136">
        <f t="shared" si="1722"/>
        <v>87.283159016118375</v>
      </c>
      <c r="AO593" s="134">
        <f t="shared" si="1666"/>
        <v>142074.39582265308</v>
      </c>
      <c r="AP593" s="136">
        <f t="shared" si="1667"/>
        <v>3063.2011148805982</v>
      </c>
      <c r="AQ593" s="134">
        <f t="shared" si="1668"/>
        <v>133427.89630767828</v>
      </c>
      <c r="AR593" s="215">
        <f t="shared" si="1669"/>
        <v>3489.7974913962116</v>
      </c>
      <c r="AS593" s="140">
        <f t="shared" si="1600"/>
        <v>137751.14606516567</v>
      </c>
      <c r="AT593" s="136">
        <f t="shared" si="1601"/>
        <v>5428.7597355377093</v>
      </c>
      <c r="AU593" s="134">
        <f t="shared" ref="AU593:BX593" si="1723">(AU394*100/$AS593)</f>
        <v>111.26398947645922</v>
      </c>
      <c r="AV593" s="135">
        <f t="shared" si="1723"/>
        <v>103.71867394944609</v>
      </c>
      <c r="AW593" s="136">
        <f t="shared" si="1723"/>
        <v>108.42679129868144</v>
      </c>
      <c r="AX593" s="134">
        <f t="shared" si="1723"/>
        <v>110.05370227338598</v>
      </c>
      <c r="AY593" s="135">
        <f t="shared" si="1723"/>
        <v>105.55244193661811</v>
      </c>
      <c r="AZ593" s="136">
        <f t="shared" si="1723"/>
        <v>105.88488044587541</v>
      </c>
      <c r="BA593" s="134">
        <f t="shared" si="1723"/>
        <v>101.67341625687894</v>
      </c>
      <c r="BB593" s="135">
        <f t="shared" si="1723"/>
        <v>103.71573207532622</v>
      </c>
      <c r="BC593" s="136">
        <f t="shared" si="1723"/>
        <v>103.14703935289964</v>
      </c>
      <c r="BD593" s="134">
        <f t="shared" si="1723"/>
        <v>107.71515066074225</v>
      </c>
      <c r="BE593" s="135">
        <f t="shared" si="1723"/>
        <v>80.092657185930733</v>
      </c>
      <c r="BF593" s="136">
        <f t="shared" si="1723"/>
        <v>111.99968591886099</v>
      </c>
      <c r="BG593" s="134">
        <f t="shared" si="1723"/>
        <v>89.633828109448004</v>
      </c>
      <c r="BH593" s="135">
        <f t="shared" si="1723"/>
        <v>89.208426709472292</v>
      </c>
      <c r="BI593" s="136">
        <f t="shared" si="1723"/>
        <v>93.182043751652728</v>
      </c>
      <c r="BJ593" s="134">
        <f t="shared" si="1723"/>
        <v>111.1365327645519</v>
      </c>
      <c r="BK593" s="135">
        <f t="shared" si="1723"/>
        <v>111.32776815554446</v>
      </c>
      <c r="BL593" s="136">
        <f t="shared" si="1723"/>
        <v>112.30430387361565</v>
      </c>
      <c r="BM593" s="134">
        <f t="shared" si="1723"/>
        <v>99.85872324415196</v>
      </c>
      <c r="BN593" s="135">
        <f t="shared" si="1723"/>
        <v>101.55560840954713</v>
      </c>
      <c r="BO593" s="136">
        <f t="shared" si="1723"/>
        <v>98.919198254091526</v>
      </c>
      <c r="BP593" s="134">
        <f t="shared" si="1723"/>
        <v>117.83506837353882</v>
      </c>
      <c r="BQ593" s="135">
        <f t="shared" si="1723"/>
        <v>122.83202110854666</v>
      </c>
      <c r="BR593" s="136">
        <f t="shared" si="1723"/>
        <v>121.07515475950015</v>
      </c>
      <c r="BS593" s="134">
        <f t="shared" si="1723"/>
        <v>93.431742804616789</v>
      </c>
      <c r="BT593" s="135">
        <f t="shared" si="1723"/>
        <v>92.3828807656203</v>
      </c>
      <c r="BU593" s="136">
        <f t="shared" si="1723"/>
        <v>96.3480566497052</v>
      </c>
      <c r="BV593" s="134">
        <f t="shared" si="1723"/>
        <v>122.93820826436865</v>
      </c>
      <c r="BW593" s="135">
        <f t="shared" si="1723"/>
        <v>121.58169928286993</v>
      </c>
      <c r="BX593" s="136">
        <f t="shared" si="1723"/>
        <v>119.50318194704934</v>
      </c>
      <c r="BY593" s="134"/>
      <c r="BZ593" s="135"/>
      <c r="CA593" s="136"/>
      <c r="CB593" s="134">
        <f t="shared" ref="CB593:DE593" si="1724">(CB394*100/(MAX($CB394:$CN394,$CP394:$CZ394,$DB394:$DE394)))</f>
        <v>68.154404671792946</v>
      </c>
      <c r="CC593" s="135">
        <f t="shared" si="1724"/>
        <v>68.145486844050311</v>
      </c>
      <c r="CD593" s="178">
        <f t="shared" si="1724"/>
        <v>66.38852603946026</v>
      </c>
      <c r="CE593" s="134">
        <f t="shared" si="1724"/>
        <v>66.55183987375392</v>
      </c>
      <c r="CF593" s="135">
        <f t="shared" si="1724"/>
        <v>65.555658892159101</v>
      </c>
      <c r="CG593" s="136">
        <f t="shared" si="1724"/>
        <v>71.693522249998239</v>
      </c>
      <c r="CH593" s="134">
        <f t="shared" si="1724"/>
        <v>62.570775123650904</v>
      </c>
      <c r="CI593" s="135">
        <f t="shared" si="1724"/>
        <v>65.548712236623061</v>
      </c>
      <c r="CJ593" s="136">
        <f t="shared" si="1724"/>
        <v>67.790234031715983</v>
      </c>
      <c r="CK593" s="134">
        <f t="shared" si="1724"/>
        <v>88.613329431451945</v>
      </c>
      <c r="CL593" s="135">
        <f t="shared" si="1724"/>
        <v>81.704917130100085</v>
      </c>
      <c r="CM593" s="136">
        <f t="shared" si="1724"/>
        <v>77.530772364381704</v>
      </c>
      <c r="CN593" s="134">
        <f t="shared" si="1724"/>
        <v>64.796728782300548</v>
      </c>
      <c r="CO593" s="135">
        <f t="shared" si="1724"/>
        <v>57.481095377132135</v>
      </c>
      <c r="CP593" s="136">
        <f t="shared" si="1724"/>
        <v>56.234596332621479</v>
      </c>
      <c r="CQ593" s="134">
        <f t="shared" si="1724"/>
        <v>91.305679891891259</v>
      </c>
      <c r="CR593" s="135">
        <f t="shared" si="1724"/>
        <v>87.086830634106875</v>
      </c>
      <c r="CS593" s="136">
        <f t="shared" si="1724"/>
        <v>90.958941019625456</v>
      </c>
      <c r="CT593" s="134">
        <f t="shared" si="1724"/>
        <v>63.645202465223342</v>
      </c>
      <c r="CU593" s="135">
        <f t="shared" si="1724"/>
        <v>59.415069457444005</v>
      </c>
      <c r="CV593" s="136">
        <f t="shared" si="1724"/>
        <v>54.055134585145247</v>
      </c>
      <c r="CW593" s="134">
        <f t="shared" si="1724"/>
        <v>87.655636651876762</v>
      </c>
      <c r="CX593" s="135">
        <f t="shared" si="1724"/>
        <v>68.832134599994419</v>
      </c>
      <c r="CY593" s="136">
        <f t="shared" si="1724"/>
        <v>100</v>
      </c>
      <c r="CZ593" s="134">
        <f t="shared" si="1724"/>
        <v>59.984157212796404</v>
      </c>
      <c r="DA593" s="135">
        <f t="shared" si="1724"/>
        <v>58.638418330096812</v>
      </c>
      <c r="DB593" s="136">
        <f t="shared" si="1724"/>
        <v>62.591217768782968</v>
      </c>
      <c r="DC593" s="134">
        <f t="shared" si="1724"/>
        <v>90.749111991756848</v>
      </c>
      <c r="DD593" s="135">
        <f t="shared" si="1724"/>
        <v>93.499966539545653</v>
      </c>
      <c r="DE593" s="136">
        <f t="shared" si="1724"/>
        <v>97.442100985399208</v>
      </c>
      <c r="DF593" s="134">
        <f t="shared" si="1672"/>
        <v>143475.67065305688</v>
      </c>
      <c r="DG593" s="136">
        <f t="shared" si="1673"/>
        <v>4053.3230032018882</v>
      </c>
      <c r="DH593" s="134">
        <f t="shared" si="1674"/>
        <v>126974.90532155269</v>
      </c>
      <c r="DI593" s="215">
        <f t="shared" si="1675"/>
        <v>1779.7566594048217</v>
      </c>
      <c r="DJ593" s="140">
        <f t="shared" si="1604"/>
        <v>135225.28798730479</v>
      </c>
      <c r="DK593" s="136">
        <f t="shared" si="1605"/>
        <v>8824.2447098226639</v>
      </c>
      <c r="DL593" s="134">
        <f t="shared" ref="DL593:EO593" si="1725">(DL394*100/$DJ593)</f>
        <v>102.50043565429419</v>
      </c>
      <c r="DM593" s="135">
        <f t="shared" si="1725"/>
        <v>101.04222174527794</v>
      </c>
      <c r="DN593" s="136">
        <f t="shared" si="1725"/>
        <v>101.02128228194643</v>
      </c>
      <c r="DO593" s="134">
        <f t="shared" si="1725"/>
        <v>101.11758460799003</v>
      </c>
      <c r="DP593" s="135">
        <f t="shared" si="1725"/>
        <v>101.36688938918378</v>
      </c>
      <c r="DQ593" s="136">
        <f t="shared" si="1725"/>
        <v>99.315437283524375</v>
      </c>
      <c r="DR593" s="134">
        <f t="shared" si="1725"/>
        <v>102.45333039244306</v>
      </c>
      <c r="DS593" s="135">
        <f t="shared" si="1725"/>
        <v>84.627483383430459</v>
      </c>
      <c r="DT593" s="136">
        <f t="shared" si="1725"/>
        <v>84.994736235831724</v>
      </c>
      <c r="DU593" s="134">
        <f t="shared" si="1725"/>
        <v>96.904940230524289</v>
      </c>
      <c r="DV593" s="135">
        <f t="shared" si="1725"/>
        <v>86.561480461057855</v>
      </c>
      <c r="DW593" s="136">
        <f t="shared" si="1725"/>
        <v>86.869353106630612</v>
      </c>
      <c r="DX593" s="134">
        <f t="shared" si="1725"/>
        <v>77.380392432488051</v>
      </c>
      <c r="DY593" s="135">
        <f t="shared" si="1725"/>
        <v>75.258211668211842</v>
      </c>
      <c r="DZ593" s="136">
        <f t="shared" si="1725"/>
        <v>71.756906544346052</v>
      </c>
      <c r="EA593" s="134">
        <f t="shared" si="1725"/>
        <v>87.745943056435678</v>
      </c>
      <c r="EB593" s="135">
        <f t="shared" si="1725"/>
        <v>81.208229060526747</v>
      </c>
      <c r="EC593" s="136">
        <f t="shared" si="1725"/>
        <v>86.488363751662277</v>
      </c>
      <c r="ED593" s="134">
        <f t="shared" si="1725"/>
        <v>78.212565365996085</v>
      </c>
      <c r="EE593" s="135">
        <f t="shared" si="1725"/>
        <v>78.118175184241124</v>
      </c>
      <c r="EF593" s="136">
        <f t="shared" si="1725"/>
        <v>75.206634838131222</v>
      </c>
      <c r="EG593" s="134">
        <f t="shared" si="1725"/>
        <v>90.265063338036555</v>
      </c>
      <c r="EH593" s="135">
        <f t="shared" si="1725"/>
        <v>91.259981800667092</v>
      </c>
      <c r="EI593" s="136">
        <f t="shared" si="1725"/>
        <v>91.44196686244635</v>
      </c>
      <c r="EJ593" s="134">
        <f t="shared" si="1725"/>
        <v>72.821875818543106</v>
      </c>
      <c r="EK593" s="135">
        <f t="shared" si="1725"/>
        <v>74.07269868907035</v>
      </c>
      <c r="EL593" s="136">
        <f t="shared" si="1725"/>
        <v>74.784215331420626</v>
      </c>
      <c r="EM593" s="134">
        <f t="shared" si="1725"/>
        <v>94.358424621094954</v>
      </c>
      <c r="EN593" s="135">
        <f t="shared" si="1725"/>
        <v>91.238481110652543</v>
      </c>
      <c r="EO593" s="136">
        <f t="shared" si="1725"/>
        <v>94.23066702414657</v>
      </c>
    </row>
    <row r="594" spans="2:145" s="120" customFormat="1" x14ac:dyDescent="0.3">
      <c r="B594" s="360"/>
      <c r="C594" s="93" t="str">
        <f t="shared" si="1705"/>
        <v>Creatinine</v>
      </c>
      <c r="D594" s="94">
        <f t="shared" si="1705"/>
        <v>7.3</v>
      </c>
      <c r="E594" s="95">
        <f t="shared" si="1705"/>
        <v>9.3000000000000007</v>
      </c>
      <c r="F594" s="96">
        <f t="shared" si="1705"/>
        <v>8.39</v>
      </c>
      <c r="G594" s="97">
        <f t="shared" si="1705"/>
        <v>114.06619000000001</v>
      </c>
      <c r="H594" s="89"/>
      <c r="I594" s="91"/>
      <c r="J594" s="90"/>
      <c r="K594" s="89">
        <f t="shared" ref="K594:AN594" si="1726">(K395*100/(MAX($K395:$AN395)))</f>
        <v>52.634168293142451</v>
      </c>
      <c r="L594" s="110">
        <f t="shared" si="1726"/>
        <v>48.176679143998129</v>
      </c>
      <c r="M594" s="90">
        <f t="shared" si="1726"/>
        <v>60.776038291500463</v>
      </c>
      <c r="N594" s="89">
        <f t="shared" si="1726"/>
        <v>56.398808927958449</v>
      </c>
      <c r="O594" s="110">
        <f t="shared" si="1726"/>
        <v>69.241910874287981</v>
      </c>
      <c r="P594" s="90">
        <f t="shared" si="1726"/>
        <v>60.160650112848806</v>
      </c>
      <c r="Q594" s="89">
        <f t="shared" si="1726"/>
        <v>55.110057625201058</v>
      </c>
      <c r="R594" s="110">
        <f t="shared" si="1726"/>
        <v>64.161928202128649</v>
      </c>
      <c r="S594" s="90">
        <f t="shared" si="1726"/>
        <v>44.797387544525101</v>
      </c>
      <c r="T594" s="89">
        <f t="shared" si="1726"/>
        <v>69.994013513870996</v>
      </c>
      <c r="U594" s="91">
        <f t="shared" si="1726"/>
        <v>70.266795414673282</v>
      </c>
      <c r="V594" s="90">
        <f t="shared" si="1726"/>
        <v>70.667647208718407</v>
      </c>
      <c r="W594" s="89">
        <f t="shared" si="1726"/>
        <v>75.688627326879399</v>
      </c>
      <c r="X594" s="91">
        <f t="shared" si="1726"/>
        <v>78.952134912878975</v>
      </c>
      <c r="Y594" s="90">
        <f t="shared" si="1726"/>
        <v>72.841486683527506</v>
      </c>
      <c r="Z594" s="89">
        <f t="shared" si="1726"/>
        <v>82.733269538163356</v>
      </c>
      <c r="AA594" s="91">
        <f t="shared" si="1726"/>
        <v>95.842781768943624</v>
      </c>
      <c r="AB594" s="90">
        <f t="shared" si="1726"/>
        <v>100</v>
      </c>
      <c r="AC594" s="89">
        <f t="shared" si="1726"/>
        <v>65.309986491819103</v>
      </c>
      <c r="AD594" s="91">
        <f t="shared" si="1726"/>
        <v>64.698690268821665</v>
      </c>
      <c r="AE594" s="90">
        <f t="shared" si="1726"/>
        <v>59.035989693573271</v>
      </c>
      <c r="AF594" s="89">
        <f t="shared" si="1726"/>
        <v>72.198969238328985</v>
      </c>
      <c r="AG594" s="91">
        <f t="shared" si="1726"/>
        <v>83.113014399839201</v>
      </c>
      <c r="AH594" s="90">
        <f t="shared" si="1726"/>
        <v>80.50006503063382</v>
      </c>
      <c r="AI594" s="89">
        <f t="shared" si="1726"/>
        <v>52.431010696871077</v>
      </c>
      <c r="AJ594" s="91">
        <f t="shared" si="1726"/>
        <v>44.907302455024023</v>
      </c>
      <c r="AK594" s="90">
        <f t="shared" si="1726"/>
        <v>56.397615280883841</v>
      </c>
      <c r="AL594" s="89">
        <f t="shared" si="1726"/>
        <v>73.571592809495939</v>
      </c>
      <c r="AM594" s="91">
        <f t="shared" si="1726"/>
        <v>85.633939697304655</v>
      </c>
      <c r="AN594" s="90">
        <f t="shared" si="1726"/>
        <v>82.624132963212617</v>
      </c>
      <c r="AO594" s="89">
        <f t="shared" si="1666"/>
        <v>259152.35482075089</v>
      </c>
      <c r="AP594" s="90">
        <f t="shared" si="1667"/>
        <v>11750.867745762498</v>
      </c>
      <c r="AQ594" s="89">
        <f t="shared" si="1668"/>
        <v>245450.92992838021</v>
      </c>
      <c r="AR594" s="216">
        <f t="shared" si="1669"/>
        <v>5839.3018563584055</v>
      </c>
      <c r="AS594" s="142">
        <f t="shared" si="1600"/>
        <v>252301.64237456556</v>
      </c>
      <c r="AT594" s="90">
        <f t="shared" si="1601"/>
        <v>11533.535038935581</v>
      </c>
      <c r="AU594" s="89">
        <f t="shared" ref="AU594:BX594" si="1727">(AU395*100/$AS594)</f>
        <v>88.896186493019414</v>
      </c>
      <c r="AV594" s="91">
        <f t="shared" si="1727"/>
        <v>85.908050680443509</v>
      </c>
      <c r="AW594" s="90">
        <f t="shared" si="1727"/>
        <v>82.645742712096563</v>
      </c>
      <c r="AX594" s="89">
        <f t="shared" si="1727"/>
        <v>85.808295668204309</v>
      </c>
      <c r="AY594" s="91">
        <f t="shared" si="1727"/>
        <v>86.033638284551728</v>
      </c>
      <c r="AZ594" s="90">
        <f t="shared" si="1727"/>
        <v>80.716591654034559</v>
      </c>
      <c r="BA594" s="89">
        <f t="shared" si="1727"/>
        <v>81.61912049285209</v>
      </c>
      <c r="BB594" s="91">
        <f t="shared" si="1727"/>
        <v>92.670479551064417</v>
      </c>
      <c r="BC594" s="90">
        <f t="shared" si="1727"/>
        <v>90.995220655575736</v>
      </c>
      <c r="BD594" s="89">
        <f t="shared" si="1727"/>
        <v>80.407043382677045</v>
      </c>
      <c r="BE594" s="91">
        <f t="shared" si="1727"/>
        <v>28.884127381957875</v>
      </c>
      <c r="BF594" s="90">
        <f t="shared" si="1727"/>
        <v>99.514581168233605</v>
      </c>
      <c r="BG594" s="89">
        <f t="shared" si="1727"/>
        <v>90.334676749478021</v>
      </c>
      <c r="BH594" s="91">
        <f t="shared" si="1727"/>
        <v>79.651754504822705</v>
      </c>
      <c r="BI594" s="90">
        <f t="shared" si="1727"/>
        <v>89.695318466353967</v>
      </c>
      <c r="BJ594" s="89">
        <f t="shared" si="1727"/>
        <v>95.844368961968698</v>
      </c>
      <c r="BK594" s="91">
        <f t="shared" si="1727"/>
        <v>102.95993335443406</v>
      </c>
      <c r="BL594" s="90">
        <f t="shared" si="1727"/>
        <v>95.526133821688447</v>
      </c>
      <c r="BM594" s="89">
        <f t="shared" si="1727"/>
        <v>102.71132669050291</v>
      </c>
      <c r="BN594" s="91">
        <f t="shared" si="1727"/>
        <v>106.78262991140178</v>
      </c>
      <c r="BO594" s="90">
        <f t="shared" si="1727"/>
        <v>100.52167989995122</v>
      </c>
      <c r="BP594" s="89">
        <f t="shared" si="1727"/>
        <v>101.51153416608673</v>
      </c>
      <c r="BQ594" s="91">
        <f t="shared" si="1727"/>
        <v>114.73287102570579</v>
      </c>
      <c r="BR594" s="90">
        <f t="shared" si="1727"/>
        <v>117.20331064678265</v>
      </c>
      <c r="BS594" s="89">
        <f t="shared" si="1727"/>
        <v>110.32193836957583</v>
      </c>
      <c r="BT594" s="91">
        <f t="shared" si="1727"/>
        <v>98.849015316126696</v>
      </c>
      <c r="BU594" s="90">
        <f t="shared" si="1727"/>
        <v>111.15411198356493</v>
      </c>
      <c r="BV594" s="89">
        <f t="shared" si="1727"/>
        <v>116.16613061141149</v>
      </c>
      <c r="BW594" s="91">
        <f t="shared" si="1727"/>
        <v>114.71853449548182</v>
      </c>
      <c r="BX594" s="90">
        <f t="shared" si="1727"/>
        <v>108.54990413768004</v>
      </c>
      <c r="BY594" s="89"/>
      <c r="BZ594" s="91"/>
      <c r="CA594" s="90"/>
      <c r="CB594" s="89">
        <f t="shared" ref="CB594:DE594" si="1728">(CB395*100/(MAX($CB395:$CN395,$CP395:$CZ395,$DB395:$DE395)))</f>
        <v>55.253023859120553</v>
      </c>
      <c r="CC594" s="91">
        <f t="shared" si="1728"/>
        <v>55.002255938628885</v>
      </c>
      <c r="CD594" s="92">
        <f t="shared" si="1728"/>
        <v>51.233791330289293</v>
      </c>
      <c r="CE594" s="89">
        <f t="shared" si="1728"/>
        <v>48.097311203608321</v>
      </c>
      <c r="CF594" s="91">
        <f t="shared" si="1728"/>
        <v>51.408111747887368</v>
      </c>
      <c r="CG594" s="90">
        <f t="shared" si="1728"/>
        <v>48.594979888674494</v>
      </c>
      <c r="CH594" s="89">
        <f t="shared" si="1728"/>
        <v>55.912410523040542</v>
      </c>
      <c r="CI594" s="91">
        <f t="shared" si="1728"/>
        <v>69.565413498898565</v>
      </c>
      <c r="CJ594" s="90">
        <f t="shared" si="1728"/>
        <v>71.87580219245514</v>
      </c>
      <c r="CK594" s="89">
        <f t="shared" si="1728"/>
        <v>72.396297827395742</v>
      </c>
      <c r="CL594" s="91">
        <f t="shared" si="1728"/>
        <v>72.381271742199729</v>
      </c>
      <c r="CM594" s="90">
        <f t="shared" si="1728"/>
        <v>81.311834218755919</v>
      </c>
      <c r="CN594" s="89">
        <f t="shared" si="1728"/>
        <v>68.244453326222782</v>
      </c>
      <c r="CO594" s="91">
        <f t="shared" si="1728"/>
        <v>53.9828460848045</v>
      </c>
      <c r="CP594" s="90">
        <f t="shared" si="1728"/>
        <v>60.479893813565724</v>
      </c>
      <c r="CQ594" s="89">
        <f t="shared" si="1728"/>
        <v>87.077556012102292</v>
      </c>
      <c r="CR594" s="91">
        <f t="shared" si="1728"/>
        <v>70.274324509377465</v>
      </c>
      <c r="CS594" s="90">
        <f t="shared" si="1728"/>
        <v>100</v>
      </c>
      <c r="CT594" s="89">
        <f t="shared" si="1728"/>
        <v>61.541234940092195</v>
      </c>
      <c r="CU594" s="91">
        <f t="shared" si="1728"/>
        <v>49.855236899361401</v>
      </c>
      <c r="CV594" s="90">
        <f t="shared" si="1728"/>
        <v>49.164365009438498</v>
      </c>
      <c r="CW594" s="89">
        <f t="shared" si="1728"/>
        <v>80.292554079585145</v>
      </c>
      <c r="CX594" s="91">
        <f t="shared" si="1728"/>
        <v>79.558410678817225</v>
      </c>
      <c r="CY594" s="90">
        <f t="shared" si="1728"/>
        <v>94.978153796180891</v>
      </c>
      <c r="CZ594" s="89">
        <f t="shared" si="1728"/>
        <v>46.710533941645529</v>
      </c>
      <c r="DA594" s="91">
        <f t="shared" si="1728"/>
        <v>57.944590519580288</v>
      </c>
      <c r="DB594" s="90">
        <f t="shared" si="1728"/>
        <v>61.882270114013387</v>
      </c>
      <c r="DC594" s="89">
        <f t="shared" si="1728"/>
        <v>77.018544043919462</v>
      </c>
      <c r="DD594" s="91">
        <f t="shared" si="1728"/>
        <v>68.061606980435926</v>
      </c>
      <c r="DE594" s="90">
        <f t="shared" si="1728"/>
        <v>74.994897104264993</v>
      </c>
      <c r="DF594" s="89">
        <f t="shared" si="1672"/>
        <v>219750.72466952525</v>
      </c>
      <c r="DG594" s="90">
        <f t="shared" si="1673"/>
        <v>4569.5014494219513</v>
      </c>
      <c r="DH594" s="89">
        <f t="shared" si="1674"/>
        <v>190571.47253923406</v>
      </c>
      <c r="DI594" s="216">
        <f t="shared" si="1675"/>
        <v>1096.5866613619578</v>
      </c>
      <c r="DJ594" s="142">
        <f t="shared" si="1604"/>
        <v>205161.09860437966</v>
      </c>
      <c r="DK594" s="90">
        <f t="shared" si="1605"/>
        <v>14963.242015748077</v>
      </c>
      <c r="DL594" s="89">
        <f t="shared" ref="DL594:EO594" si="1729">(DL395*100/$DJ594)</f>
        <v>109.86449719483326</v>
      </c>
      <c r="DM594" s="91">
        <f t="shared" si="1729"/>
        <v>120.44715185894589</v>
      </c>
      <c r="DN594" s="90">
        <f t="shared" si="1729"/>
        <v>111.33600571102158</v>
      </c>
      <c r="DO594" s="89">
        <f t="shared" si="1729"/>
        <v>105.94896950268455</v>
      </c>
      <c r="DP594" s="91">
        <f t="shared" si="1729"/>
        <v>112.79319213014249</v>
      </c>
      <c r="DQ594" s="90">
        <f t="shared" si="1729"/>
        <v>105.52070281095229</v>
      </c>
      <c r="DR594" s="89">
        <f t="shared" si="1729"/>
        <v>130.53202183587339</v>
      </c>
      <c r="DS594" s="91">
        <f t="shared" si="1729"/>
        <v>120.79219789690501</v>
      </c>
      <c r="DT594" s="90">
        <f t="shared" si="1729"/>
        <v>114.71517512092794</v>
      </c>
      <c r="DU594" s="89">
        <f t="shared" si="1729"/>
        <v>130.87259512176445</v>
      </c>
      <c r="DV594" s="91">
        <f t="shared" si="1729"/>
        <v>120.78374341675786</v>
      </c>
      <c r="DW594" s="90">
        <f t="shared" si="1729"/>
        <v>109.74575712559339</v>
      </c>
      <c r="DX594" s="89">
        <f t="shared" si="1729"/>
        <v>119.11543040881827</v>
      </c>
      <c r="DY594" s="91">
        <f t="shared" si="1729"/>
        <v>120.74980953257183</v>
      </c>
      <c r="DZ594" s="90">
        <f t="shared" si="1729"/>
        <v>126.86549430783995</v>
      </c>
      <c r="EA594" s="89">
        <f t="shared" si="1729"/>
        <v>124.830923346522</v>
      </c>
      <c r="EB594" s="91">
        <f t="shared" si="1729"/>
        <v>113.53597700058312</v>
      </c>
      <c r="EC594" s="90">
        <f t="shared" si="1729"/>
        <v>131.1766173001121</v>
      </c>
      <c r="ED594" s="89">
        <f t="shared" si="1729"/>
        <v>159.44489591525956</v>
      </c>
      <c r="EE594" s="91">
        <f t="shared" si="1729"/>
        <v>155.46116338096891</v>
      </c>
      <c r="EF594" s="90">
        <f t="shared" si="1729"/>
        <v>132.99403351469118</v>
      </c>
      <c r="EG594" s="89">
        <f t="shared" si="1729"/>
        <v>139.40158235142815</v>
      </c>
      <c r="EH594" s="91">
        <f t="shared" si="1729"/>
        <v>132.4834837188329</v>
      </c>
      <c r="EI594" s="90">
        <f t="shared" si="1729"/>
        <v>130.82606408520755</v>
      </c>
      <c r="EJ594" s="89">
        <f t="shared" si="1729"/>
        <v>130.0135850303746</v>
      </c>
      <c r="EK594" s="91">
        <f t="shared" si="1729"/>
        <v>141.48891847060415</v>
      </c>
      <c r="EL594" s="90">
        <f t="shared" si="1729"/>
        <v>151.15065698691544</v>
      </c>
      <c r="EM594" s="89">
        <f t="shared" si="1729"/>
        <v>136.07389646975787</v>
      </c>
      <c r="EN594" s="91">
        <f t="shared" si="1729"/>
        <v>131.17315797914998</v>
      </c>
      <c r="EO594" s="90">
        <f t="shared" si="1729"/>
        <v>145.04451780141844</v>
      </c>
    </row>
    <row r="595" spans="2:145" s="120" customFormat="1" x14ac:dyDescent="0.3">
      <c r="B595" s="360"/>
      <c r="C595" s="93" t="str">
        <f t="shared" si="1705"/>
        <v>Sarcosine</v>
      </c>
      <c r="D595" s="94">
        <f t="shared" si="1705"/>
        <v>13.2</v>
      </c>
      <c r="E595" s="95">
        <f t="shared" si="1705"/>
        <v>14.1</v>
      </c>
      <c r="F595" s="96">
        <f t="shared" si="1705"/>
        <v>13.57</v>
      </c>
      <c r="G595" s="97">
        <f t="shared" si="1705"/>
        <v>90.054959999999994</v>
      </c>
      <c r="H595" s="89"/>
      <c r="I595" s="91"/>
      <c r="J595" s="90"/>
      <c r="K595" s="89">
        <f t="shared" ref="K595:AN595" si="1730">(K396*100/(MAX($K396:$AN396)))</f>
        <v>54.839860093097244</v>
      </c>
      <c r="L595" s="110">
        <f t="shared" si="1730"/>
        <v>59.935349690570163</v>
      </c>
      <c r="M595" s="90">
        <f t="shared" si="1730"/>
        <v>57.44283709572538</v>
      </c>
      <c r="N595" s="89">
        <f t="shared" si="1730"/>
        <v>60.504189304165742</v>
      </c>
      <c r="O595" s="110">
        <f t="shared" si="1730"/>
        <v>67.726652172963384</v>
      </c>
      <c r="P595" s="90">
        <f t="shared" si="1730"/>
        <v>68.871089289763788</v>
      </c>
      <c r="Q595" s="89">
        <f t="shared" si="1730"/>
        <v>68.085138454731279</v>
      </c>
      <c r="R595" s="110">
        <f t="shared" si="1730"/>
        <v>66.157059565503701</v>
      </c>
      <c r="S595" s="90">
        <f t="shared" si="1730"/>
        <v>53.695505030355037</v>
      </c>
      <c r="T595" s="89">
        <f t="shared" si="1730"/>
        <v>79.255882168351164</v>
      </c>
      <c r="U595" s="91">
        <f t="shared" si="1730"/>
        <v>71.822805335849154</v>
      </c>
      <c r="V595" s="90">
        <f t="shared" si="1730"/>
        <v>81.098940183652033</v>
      </c>
      <c r="W595" s="89">
        <f t="shared" si="1730"/>
        <v>76.686683815504921</v>
      </c>
      <c r="X595" s="91">
        <f t="shared" si="1730"/>
        <v>65.432243906000807</v>
      </c>
      <c r="Y595" s="90">
        <f t="shared" si="1730"/>
        <v>63.592949944107914</v>
      </c>
      <c r="Z595" s="89">
        <f t="shared" si="1730"/>
        <v>90.465330870100047</v>
      </c>
      <c r="AA595" s="91">
        <f t="shared" si="1730"/>
        <v>86.116669449483865</v>
      </c>
      <c r="AB595" s="90">
        <f t="shared" si="1730"/>
        <v>100</v>
      </c>
      <c r="AC595" s="89">
        <f t="shared" si="1730"/>
        <v>69.471785361389067</v>
      </c>
      <c r="AD595" s="91">
        <f t="shared" si="1730"/>
        <v>69.378461405500204</v>
      </c>
      <c r="AE595" s="90">
        <f t="shared" si="1730"/>
        <v>69.587970917676117</v>
      </c>
      <c r="AF595" s="89">
        <f t="shared" si="1730"/>
        <v>89.541890786078881</v>
      </c>
      <c r="AG595" s="91">
        <f t="shared" si="1730"/>
        <v>92.399237992947036</v>
      </c>
      <c r="AH595" s="90">
        <f t="shared" si="1730"/>
        <v>99.355187990252062</v>
      </c>
      <c r="AI595" s="89">
        <f t="shared" si="1730"/>
        <v>55.244549078723622</v>
      </c>
      <c r="AJ595" s="91">
        <f t="shared" si="1730"/>
        <v>52.734095502915423</v>
      </c>
      <c r="AK595" s="90">
        <f t="shared" si="1730"/>
        <v>44.099799928472663</v>
      </c>
      <c r="AL595" s="89">
        <f t="shared" si="1730"/>
        <v>78.416378134574202</v>
      </c>
      <c r="AM595" s="91">
        <f t="shared" si="1730"/>
        <v>92.972626093442145</v>
      </c>
      <c r="AN595" s="90">
        <f t="shared" si="1730"/>
        <v>94.841019863934719</v>
      </c>
      <c r="AO595" s="89">
        <f t="shared" si="1666"/>
        <v>7770.7706550537469</v>
      </c>
      <c r="AP595" s="90">
        <f t="shared" si="1667"/>
        <v>355.83482505265681</v>
      </c>
      <c r="AQ595" s="89">
        <f t="shared" si="1668"/>
        <v>5982.803236963814</v>
      </c>
      <c r="AR595" s="216">
        <f t="shared" si="1669"/>
        <v>71.597698614487584</v>
      </c>
      <c r="AS595" s="142">
        <f t="shared" si="1600"/>
        <v>6876.7869460087795</v>
      </c>
      <c r="AT595" s="90">
        <f t="shared" si="1601"/>
        <v>930.09633835499665</v>
      </c>
      <c r="AU595" s="89">
        <f t="shared" ref="AU595:BX595" si="1731">(AU396*100/$AS595)</f>
        <v>271.66677977332751</v>
      </c>
      <c r="AV595" s="91">
        <f t="shared" si="1731"/>
        <v>252.58636904243696</v>
      </c>
      <c r="AW595" s="90">
        <f t="shared" si="1731"/>
        <v>229.59640905416597</v>
      </c>
      <c r="AX595" s="89">
        <f t="shared" si="1731"/>
        <v>211.5091901517896</v>
      </c>
      <c r="AY595" s="91">
        <f t="shared" si="1731"/>
        <v>196.48057524501527</v>
      </c>
      <c r="AZ595" s="90">
        <f t="shared" si="1731"/>
        <v>187.32655583486903</v>
      </c>
      <c r="BA595" s="89">
        <f t="shared" si="1731"/>
        <v>313.87032566071088</v>
      </c>
      <c r="BB595" s="91">
        <f t="shared" si="1731"/>
        <v>299.0091580434912</v>
      </c>
      <c r="BC595" s="90">
        <f t="shared" si="1731"/>
        <v>312.48964298933242</v>
      </c>
      <c r="BD595" s="89">
        <f t="shared" si="1731"/>
        <v>287.86221409049119</v>
      </c>
      <c r="BE595" s="91">
        <f t="shared" si="1731"/>
        <v>272.59156677447703</v>
      </c>
      <c r="BF595" s="90">
        <f t="shared" si="1731"/>
        <v>294.77961764869951</v>
      </c>
      <c r="BG595" s="89">
        <f t="shared" si="1731"/>
        <v>301.14745954873229</v>
      </c>
      <c r="BH595" s="91">
        <f t="shared" si="1731"/>
        <v>294.30170997489552</v>
      </c>
      <c r="BI595" s="90">
        <f t="shared" si="1731"/>
        <v>305.74422446124868</v>
      </c>
      <c r="BJ595" s="89">
        <f t="shared" si="1731"/>
        <v>391.40860106377608</v>
      </c>
      <c r="BK595" s="91">
        <f t="shared" si="1731"/>
        <v>400.8054809986715</v>
      </c>
      <c r="BL595" s="90">
        <f t="shared" si="1731"/>
        <v>378.64663621730938</v>
      </c>
      <c r="BM595" s="89">
        <f t="shared" si="1731"/>
        <v>314.3615105515608</v>
      </c>
      <c r="BN595" s="91">
        <f t="shared" si="1731"/>
        <v>313.91501779630613</v>
      </c>
      <c r="BO595" s="90">
        <f t="shared" si="1731"/>
        <v>297.77928707569782</v>
      </c>
      <c r="BP595" s="89">
        <f t="shared" si="1731"/>
        <v>476.49951845513073</v>
      </c>
      <c r="BQ595" s="91">
        <f t="shared" si="1731"/>
        <v>500.49930505155163</v>
      </c>
      <c r="BR595" s="90">
        <f t="shared" si="1731"/>
        <v>509.60467095687073</v>
      </c>
      <c r="BS595" s="89">
        <f t="shared" si="1731"/>
        <v>274.11558073640788</v>
      </c>
      <c r="BT595" s="91">
        <f t="shared" si="1731"/>
        <v>262.25217484748975</v>
      </c>
      <c r="BU595" s="90">
        <f t="shared" si="1731"/>
        <v>270.34587111732378</v>
      </c>
      <c r="BV595" s="89">
        <f t="shared" si="1731"/>
        <v>576.89739654429002</v>
      </c>
      <c r="BW595" s="91">
        <f t="shared" si="1731"/>
        <v>643.10317427107032</v>
      </c>
      <c r="BX595" s="90">
        <f t="shared" si="1731"/>
        <v>599.2616398688333</v>
      </c>
      <c r="BY595" s="89"/>
      <c r="BZ595" s="91"/>
      <c r="CA595" s="90"/>
      <c r="CB595" s="89">
        <f t="shared" ref="CB595:DE595" si="1732">(CB396*100/(MAX($CB396:$CN396,$CP396:$CZ396,$DB396:$DE396)))</f>
        <v>59.407911502560097</v>
      </c>
      <c r="CC595" s="91">
        <f t="shared" si="1732"/>
        <v>55.742980796600577</v>
      </c>
      <c r="CD595" s="92">
        <f t="shared" si="1732"/>
        <v>56.597157607193552</v>
      </c>
      <c r="CE595" s="89">
        <f t="shared" si="1732"/>
        <v>59.056045802579042</v>
      </c>
      <c r="CF595" s="91">
        <f t="shared" si="1732"/>
        <v>61.020765837159509</v>
      </c>
      <c r="CG595" s="90">
        <f t="shared" si="1732"/>
        <v>64.75177426322891</v>
      </c>
      <c r="CH595" s="89">
        <f t="shared" si="1732"/>
        <v>51.892527876878241</v>
      </c>
      <c r="CI595" s="91">
        <f t="shared" si="1732"/>
        <v>43.85290146520358</v>
      </c>
      <c r="CJ595" s="90">
        <f t="shared" si="1732"/>
        <v>45.031182891610008</v>
      </c>
      <c r="CK595" s="89">
        <f t="shared" si="1732"/>
        <v>67.527360598866053</v>
      </c>
      <c r="CL595" s="91">
        <f t="shared" si="1732"/>
        <v>62.068267945663514</v>
      </c>
      <c r="CM595" s="90">
        <f t="shared" si="1732"/>
        <v>60.692007494073657</v>
      </c>
      <c r="CN595" s="89">
        <f t="shared" si="1732"/>
        <v>54.091533121408169</v>
      </c>
      <c r="CO595" s="91">
        <f t="shared" si="1732"/>
        <v>44.92585207556759</v>
      </c>
      <c r="CP595" s="90">
        <f t="shared" si="1732"/>
        <v>48.201767727243251</v>
      </c>
      <c r="CQ595" s="89">
        <f t="shared" si="1732"/>
        <v>89.294750431862198</v>
      </c>
      <c r="CR595" s="91">
        <f t="shared" si="1732"/>
        <v>85.697118330984523</v>
      </c>
      <c r="CS595" s="90">
        <f t="shared" si="1732"/>
        <v>94.399461386812561</v>
      </c>
      <c r="CT595" s="89">
        <f t="shared" si="1732"/>
        <v>57.704542233065624</v>
      </c>
      <c r="CU595" s="91">
        <f t="shared" si="1732"/>
        <v>61.708623474443826</v>
      </c>
      <c r="CV595" s="90">
        <f t="shared" si="1732"/>
        <v>56.568270261827394</v>
      </c>
      <c r="CW595" s="89">
        <f t="shared" si="1732"/>
        <v>77.951598992935558</v>
      </c>
      <c r="CX595" s="91">
        <f t="shared" si="1732"/>
        <v>71.911199420216846</v>
      </c>
      <c r="CY595" s="90">
        <f t="shared" si="1732"/>
        <v>100</v>
      </c>
      <c r="CZ595" s="89">
        <f t="shared" si="1732"/>
        <v>42.829772528070038</v>
      </c>
      <c r="DA595" s="91">
        <f t="shared" si="1732"/>
        <v>41.201496548994527</v>
      </c>
      <c r="DB595" s="90">
        <f t="shared" si="1732"/>
        <v>44.122538854555089</v>
      </c>
      <c r="DC595" s="89">
        <f t="shared" si="1732"/>
        <v>67.795574554778113</v>
      </c>
      <c r="DD595" s="91">
        <f t="shared" si="1732"/>
        <v>70.770263679459035</v>
      </c>
      <c r="DE595" s="90">
        <f t="shared" si="1732"/>
        <v>75.448852942431699</v>
      </c>
      <c r="DF595" s="89">
        <f t="shared" si="1672"/>
        <v>7699.337719778091</v>
      </c>
      <c r="DG595" s="90">
        <f t="shared" si="1673"/>
        <v>503.52833079261131</v>
      </c>
      <c r="DH595" s="89">
        <f t="shared" si="1674"/>
        <v>6028.0712259674465</v>
      </c>
      <c r="DI595" s="216">
        <f t="shared" si="1675"/>
        <v>52.734664925682765</v>
      </c>
      <c r="DJ595" s="142">
        <f t="shared" si="1604"/>
        <v>6863.7044728727678</v>
      </c>
      <c r="DK595" s="90">
        <f t="shared" si="1605"/>
        <v>909.08953669665686</v>
      </c>
      <c r="DL595" s="89">
        <f t="shared" ref="DL595:EO595" si="1733">(DL396*100/$DJ595)</f>
        <v>155.96201469090238</v>
      </c>
      <c r="DM595" s="91">
        <f t="shared" si="1733"/>
        <v>155.33292037740364</v>
      </c>
      <c r="DN595" s="90">
        <f t="shared" si="1733"/>
        <v>159.13420307329153</v>
      </c>
      <c r="DO595" s="89">
        <f t="shared" si="1733"/>
        <v>136.67269639587428</v>
      </c>
      <c r="DP595" s="91">
        <f t="shared" si="1733"/>
        <v>140.48831131233939</v>
      </c>
      <c r="DQ595" s="90">
        <f t="shared" si="1733"/>
        <v>139.2632681885508</v>
      </c>
      <c r="DR595" s="89">
        <f t="shared" si="1733"/>
        <v>225.91703862954404</v>
      </c>
      <c r="DS595" s="91">
        <f t="shared" si="1733"/>
        <v>349.24371713297421</v>
      </c>
      <c r="DT595" s="90">
        <f t="shared" si="1733"/>
        <v>349.57642385481165</v>
      </c>
      <c r="DU595" s="89">
        <f t="shared" si="1733"/>
        <v>386.81032113292474</v>
      </c>
      <c r="DV595" s="91">
        <f t="shared" si="1733"/>
        <v>359.99792330799306</v>
      </c>
      <c r="DW595" s="90">
        <f t="shared" si="1733"/>
        <v>326.21699205367531</v>
      </c>
      <c r="DX595" s="89">
        <f t="shared" si="1733"/>
        <v>312.7316916808511</v>
      </c>
      <c r="DY595" s="91">
        <f t="shared" si="1733"/>
        <v>315.37582301602015</v>
      </c>
      <c r="DZ595" s="90">
        <f t="shared" si="1733"/>
        <v>306.36136362418432</v>
      </c>
      <c r="EA595" s="89">
        <f t="shared" si="1733"/>
        <v>479.94098292634879</v>
      </c>
      <c r="EB595" s="91">
        <f t="shared" si="1733"/>
        <v>432.33388800572885</v>
      </c>
      <c r="EC595" s="90">
        <f t="shared" si="1733"/>
        <v>459.05131490639786</v>
      </c>
      <c r="ED595" s="89">
        <f t="shared" si="1733"/>
        <v>317.13970744086964</v>
      </c>
      <c r="EE595" s="91">
        <f t="shared" si="1733"/>
        <v>333.68656696974432</v>
      </c>
      <c r="EF595" s="90">
        <f t="shared" si="1733"/>
        <v>317.81689448511383</v>
      </c>
      <c r="EG595" s="89">
        <f t="shared" si="1733"/>
        <v>526.02116782911969</v>
      </c>
      <c r="EH595" s="91">
        <f t="shared" si="1733"/>
        <v>502.01538098233726</v>
      </c>
      <c r="EI595" s="90">
        <f t="shared" si="1733"/>
        <v>492.39820354879441</v>
      </c>
      <c r="EJ595" s="89">
        <f t="shared" si="1733"/>
        <v>304.16749288114232</v>
      </c>
      <c r="EK595" s="91">
        <f t="shared" si="1733"/>
        <v>300.19798265882667</v>
      </c>
      <c r="EL595" s="90">
        <f t="shared" si="1733"/>
        <v>290.07341839205947</v>
      </c>
      <c r="EM595" s="89">
        <f t="shared" si="1733"/>
        <v>594.95347229505364</v>
      </c>
      <c r="EN595" s="91">
        <f t="shared" si="1733"/>
        <v>572.25978302278759</v>
      </c>
      <c r="EO595" s="90">
        <f t="shared" si="1733"/>
        <v>646.13791478031328</v>
      </c>
    </row>
    <row r="596" spans="2:145" s="120" customFormat="1" ht="15" thickBot="1" x14ac:dyDescent="0.35">
      <c r="B596" s="361"/>
      <c r="C596" s="179" t="str">
        <f t="shared" si="1705"/>
        <v>Dimethylglycine</v>
      </c>
      <c r="D596" s="180">
        <f t="shared" si="1705"/>
        <v>14.1</v>
      </c>
      <c r="E596" s="181">
        <f t="shared" si="1705"/>
        <v>15</v>
      </c>
      <c r="F596" s="182">
        <f t="shared" si="1705"/>
        <v>14.43</v>
      </c>
      <c r="G596" s="183">
        <f t="shared" si="1705"/>
        <v>104.07061</v>
      </c>
      <c r="H596" s="137"/>
      <c r="I596" s="138"/>
      <c r="J596" s="139"/>
      <c r="K596" s="137">
        <f t="shared" ref="K596:AN596" si="1734">(K397*100/(MAX($K397:$AN397)))</f>
        <v>63.819852499592145</v>
      </c>
      <c r="L596" s="130">
        <f t="shared" si="1734"/>
        <v>50.85404365549622</v>
      </c>
      <c r="M596" s="139">
        <f t="shared" si="1734"/>
        <v>62.504593388977284</v>
      </c>
      <c r="N596" s="137">
        <f t="shared" si="1734"/>
        <v>38.477868955280407</v>
      </c>
      <c r="O596" s="130">
        <f t="shared" si="1734"/>
        <v>42.84628563031562</v>
      </c>
      <c r="P596" s="139">
        <f t="shared" si="1734"/>
        <v>30.497790622617039</v>
      </c>
      <c r="Q596" s="137">
        <f t="shared" si="1734"/>
        <v>86.157787932793539</v>
      </c>
      <c r="R596" s="130">
        <f t="shared" si="1734"/>
        <v>86.392380544581542</v>
      </c>
      <c r="S596" s="139">
        <f t="shared" si="1734"/>
        <v>66.383769244619756</v>
      </c>
      <c r="T596" s="137">
        <f t="shared" si="1734"/>
        <v>65.942119526011226</v>
      </c>
      <c r="U596" s="138">
        <f t="shared" si="1734"/>
        <v>56.255950464022042</v>
      </c>
      <c r="V596" s="139">
        <f t="shared" si="1734"/>
        <v>73.368061795417788</v>
      </c>
      <c r="W596" s="137">
        <f t="shared" si="1734"/>
        <v>100</v>
      </c>
      <c r="X596" s="138">
        <f t="shared" si="1734"/>
        <v>82.279370469548169</v>
      </c>
      <c r="Y596" s="139">
        <f t="shared" si="1734"/>
        <v>90.402466516675744</v>
      </c>
      <c r="Z596" s="137">
        <f t="shared" si="1734"/>
        <v>61.828293596961338</v>
      </c>
      <c r="AA596" s="138">
        <f t="shared" si="1734"/>
        <v>82.796948908134624</v>
      </c>
      <c r="AB596" s="139">
        <f t="shared" si="1734"/>
        <v>65.512977693411642</v>
      </c>
      <c r="AC596" s="137">
        <f t="shared" si="1734"/>
        <v>94.883039515455181</v>
      </c>
      <c r="AD596" s="138">
        <f t="shared" si="1734"/>
        <v>96.2416290555134</v>
      </c>
      <c r="AE596" s="139">
        <f t="shared" si="1734"/>
        <v>91.466296039545</v>
      </c>
      <c r="AF596" s="137">
        <f t="shared" si="1734"/>
        <v>70.25284311782552</v>
      </c>
      <c r="AG596" s="138">
        <f t="shared" si="1734"/>
        <v>62.352562043912314</v>
      </c>
      <c r="AH596" s="139">
        <f t="shared" si="1734"/>
        <v>70.828834231135389</v>
      </c>
      <c r="AI596" s="137">
        <f t="shared" si="1734"/>
        <v>76.937944255178323</v>
      </c>
      <c r="AJ596" s="138">
        <f t="shared" si="1734"/>
        <v>64.026719288255407</v>
      </c>
      <c r="AK596" s="139">
        <f t="shared" si="1734"/>
        <v>61.882079872323452</v>
      </c>
      <c r="AL596" s="137">
        <f t="shared" si="1734"/>
        <v>79.576688936473019</v>
      </c>
      <c r="AM596" s="138">
        <f t="shared" si="1734"/>
        <v>85.614783219522053</v>
      </c>
      <c r="AN596" s="139">
        <f t="shared" si="1734"/>
        <v>75.842468431580656</v>
      </c>
      <c r="AO596" s="137">
        <f t="shared" si="1666"/>
        <v>242.98945689132256</v>
      </c>
      <c r="AP596" s="139">
        <f t="shared" si="1667"/>
        <v>9.6252746153906905</v>
      </c>
      <c r="AQ596" s="137">
        <f t="shared" si="1668"/>
        <v>169.25666750128167</v>
      </c>
      <c r="AR596" s="217">
        <f t="shared" si="1669"/>
        <v>5.947429767955267</v>
      </c>
      <c r="AS596" s="141">
        <f t="shared" si="1600"/>
        <v>206.12306219630213</v>
      </c>
      <c r="AT596" s="139">
        <f t="shared" si="1601"/>
        <v>37.724527484678475</v>
      </c>
      <c r="AU596" s="137">
        <f t="shared" ref="AU596:BX596" si="1735">(AU397*100/$AS596)</f>
        <v>460.03937200619851</v>
      </c>
      <c r="AV596" s="138">
        <f t="shared" si="1735"/>
        <v>430.87189478166596</v>
      </c>
      <c r="AW596" s="139">
        <f t="shared" si="1735"/>
        <v>422.50797900183341</v>
      </c>
      <c r="AX596" s="137">
        <f t="shared" si="1735"/>
        <v>316.92533076928532</v>
      </c>
      <c r="AY596" s="138">
        <f t="shared" si="1735"/>
        <v>257.10728313402336</v>
      </c>
      <c r="AZ596" s="139">
        <f t="shared" si="1735"/>
        <v>239.96692491796091</v>
      </c>
      <c r="BA596" s="137">
        <f t="shared" si="1735"/>
        <v>1214.7907147096141</v>
      </c>
      <c r="BB596" s="138">
        <f t="shared" si="1735"/>
        <v>1241.5259841432007</v>
      </c>
      <c r="BC596" s="139">
        <f t="shared" si="1735"/>
        <v>1330.0225534525907</v>
      </c>
      <c r="BD596" s="137">
        <f t="shared" si="1735"/>
        <v>477.37694097796594</v>
      </c>
      <c r="BE596" s="138">
        <f t="shared" si="1735"/>
        <v>426.18141757090893</v>
      </c>
      <c r="BF596" s="139">
        <f t="shared" si="1735"/>
        <v>487.86460126065015</v>
      </c>
      <c r="BG596" s="137">
        <f t="shared" si="1735"/>
        <v>2398.1120796223267</v>
      </c>
      <c r="BH596" s="138">
        <f t="shared" si="1735"/>
        <v>2379.8435790405006</v>
      </c>
      <c r="BI596" s="139">
        <f t="shared" si="1735"/>
        <v>2461.6744071704165</v>
      </c>
      <c r="BJ596" s="137">
        <f t="shared" si="1735"/>
        <v>759.34494724990373</v>
      </c>
      <c r="BK596" s="138">
        <f t="shared" si="1735"/>
        <v>717.33266634945346</v>
      </c>
      <c r="BL596" s="139">
        <f t="shared" si="1735"/>
        <v>626.91680133274315</v>
      </c>
      <c r="BM596" s="137">
        <f t="shared" si="1735"/>
        <v>2250.0746437464195</v>
      </c>
      <c r="BN596" s="138">
        <f t="shared" si="1735"/>
        <v>2445.3719473495726</v>
      </c>
      <c r="BO596" s="139">
        <f t="shared" si="1735"/>
        <v>2359.4917850929924</v>
      </c>
      <c r="BP596" s="137">
        <f t="shared" si="1735"/>
        <v>745.40751252340101</v>
      </c>
      <c r="BQ596" s="138">
        <f t="shared" si="1735"/>
        <v>708.27656423886651</v>
      </c>
      <c r="BR596" s="139">
        <f t="shared" si="1735"/>
        <v>715.12382654126282</v>
      </c>
      <c r="BS596" s="137">
        <f t="shared" si="1735"/>
        <v>2595.7618541284301</v>
      </c>
      <c r="BT596" s="138">
        <f t="shared" si="1735"/>
        <v>2536.9698199799191</v>
      </c>
      <c r="BU596" s="139">
        <f t="shared" si="1735"/>
        <v>2761.2909948076817</v>
      </c>
      <c r="BV596" s="137">
        <f t="shared" si="1735"/>
        <v>959.8714001919634</v>
      </c>
      <c r="BW596" s="138">
        <f t="shared" si="1735"/>
        <v>1228.5233376365891</v>
      </c>
      <c r="BX596" s="139">
        <f t="shared" si="1735"/>
        <v>789.99769060062829</v>
      </c>
      <c r="BY596" s="137"/>
      <c r="BZ596" s="138"/>
      <c r="CA596" s="139"/>
      <c r="CB596" s="137">
        <f t="shared" ref="CB596:DE596" si="1736">(CB397*100/(MAX($CB397:$CN397,$CP397:$CZ397,$DB397:$DE397)))</f>
        <v>92.294095875173838</v>
      </c>
      <c r="CC596" s="138">
        <f t="shared" si="1736"/>
        <v>76.17506479894142</v>
      </c>
      <c r="CD596" s="184">
        <f t="shared" si="1736"/>
        <v>79.497016934832573</v>
      </c>
      <c r="CE596" s="137">
        <f t="shared" si="1736"/>
        <v>37.809880500716119</v>
      </c>
      <c r="CF596" s="138">
        <f t="shared" si="1736"/>
        <v>33.508476339781652</v>
      </c>
      <c r="CG596" s="139">
        <f t="shared" si="1736"/>
        <v>31.955615642542188</v>
      </c>
      <c r="CH596" s="137">
        <f t="shared" si="1736"/>
        <v>80.085728568951993</v>
      </c>
      <c r="CI596" s="138">
        <f t="shared" si="1736"/>
        <v>91.794344132439321</v>
      </c>
      <c r="CJ596" s="139">
        <f t="shared" si="1736"/>
        <v>81.688576504094144</v>
      </c>
      <c r="CK596" s="137">
        <f t="shared" si="1736"/>
        <v>61.459359513987621</v>
      </c>
      <c r="CL596" s="138">
        <f t="shared" si="1736"/>
        <v>64.393507895057411</v>
      </c>
      <c r="CM596" s="139">
        <f t="shared" si="1736"/>
        <v>42.788156145553323</v>
      </c>
      <c r="CN596" s="137">
        <f t="shared" si="1736"/>
        <v>92.267697062701757</v>
      </c>
      <c r="CO596" s="138">
        <f t="shared" si="1736"/>
        <v>90.240085944373646</v>
      </c>
      <c r="CP596" s="139">
        <f t="shared" si="1736"/>
        <v>94.453947949901774</v>
      </c>
      <c r="CQ596" s="137">
        <f t="shared" si="1736"/>
        <v>52.324855238504412</v>
      </c>
      <c r="CR596" s="138">
        <f t="shared" si="1736"/>
        <v>45.926810726164881</v>
      </c>
      <c r="CS596" s="139">
        <f t="shared" si="1736"/>
        <v>45.035005385586501</v>
      </c>
      <c r="CT596" s="137">
        <f t="shared" si="1736"/>
        <v>96.24046184798307</v>
      </c>
      <c r="CU596" s="138">
        <f t="shared" si="1736"/>
        <v>100</v>
      </c>
      <c r="CV596" s="139">
        <f t="shared" si="1736"/>
        <v>87.857756392362674</v>
      </c>
      <c r="CW596" s="137">
        <f t="shared" si="1736"/>
        <v>37.094804810602696</v>
      </c>
      <c r="CX596" s="138">
        <f t="shared" si="1736"/>
        <v>26.405083026876053</v>
      </c>
      <c r="CY596" s="139">
        <f t="shared" si="1736"/>
        <v>36.323211579041462</v>
      </c>
      <c r="CZ596" s="137">
        <f t="shared" si="1736"/>
        <v>83.256482696270595</v>
      </c>
      <c r="DA596" s="138">
        <f t="shared" si="1736"/>
        <v>89.81404447905696</v>
      </c>
      <c r="DB596" s="139">
        <f t="shared" si="1736"/>
        <v>82.516789190250975</v>
      </c>
      <c r="DC596" s="137">
        <f t="shared" si="1736"/>
        <v>27.962043688573569</v>
      </c>
      <c r="DD596" s="138">
        <f t="shared" si="1736"/>
        <v>24.45712638626939</v>
      </c>
      <c r="DE596" s="139">
        <f t="shared" si="1736"/>
        <v>30.922285029654798</v>
      </c>
      <c r="DF596" s="137">
        <f t="shared" si="1672"/>
        <v>276.82285598702447</v>
      </c>
      <c r="DG596" s="139">
        <f t="shared" si="1673"/>
        <v>7.7274301818471685</v>
      </c>
      <c r="DH596" s="137">
        <f t="shared" si="1674"/>
        <v>176.90550477337811</v>
      </c>
      <c r="DI596" s="217">
        <f t="shared" si="1675"/>
        <v>1.8174614429598244</v>
      </c>
      <c r="DJ596" s="141">
        <f t="shared" si="1604"/>
        <v>226.8641803802013</v>
      </c>
      <c r="DK596" s="139">
        <f t="shared" si="1605"/>
        <v>50.273028952349556</v>
      </c>
      <c r="DL596" s="137">
        <f t="shared" ref="DL596:EO596" si="1737">(DL397*100/$DJ596)</f>
        <v>191.14750808337226</v>
      </c>
      <c r="DM596" s="138">
        <f t="shared" si="1737"/>
        <v>205.41324917790297</v>
      </c>
      <c r="DN596" s="139">
        <f t="shared" si="1737"/>
        <v>217.90618300244157</v>
      </c>
      <c r="DO596" s="137">
        <f t="shared" si="1737"/>
        <v>126.26937131481594</v>
      </c>
      <c r="DP596" s="138">
        <f t="shared" si="1737"/>
        <v>120.83424800912019</v>
      </c>
      <c r="DQ596" s="139">
        <f t="shared" si="1737"/>
        <v>124.06280236150153</v>
      </c>
      <c r="DR596" s="137">
        <f t="shared" si="1737"/>
        <v>640.22818471225673</v>
      </c>
      <c r="DS596" s="138">
        <f t="shared" si="1737"/>
        <v>859.7040357642876</v>
      </c>
      <c r="DT596" s="139">
        <f t="shared" si="1737"/>
        <v>738.72555132875152</v>
      </c>
      <c r="DU596" s="137">
        <f t="shared" si="1737"/>
        <v>337.11950907498726</v>
      </c>
      <c r="DV596" s="138">
        <f t="shared" si="1737"/>
        <v>310.55993059402141</v>
      </c>
      <c r="DW596" s="139">
        <f t="shared" si="1737"/>
        <v>264.34800058429568</v>
      </c>
      <c r="DX596" s="137">
        <f t="shared" si="1737"/>
        <v>1488.6226676386023</v>
      </c>
      <c r="DY596" s="138">
        <f t="shared" si="1737"/>
        <v>1603.5097953755348</v>
      </c>
      <c r="DZ596" s="139">
        <f t="shared" si="1737"/>
        <v>1486.5806635886358</v>
      </c>
      <c r="EA596" s="137">
        <f t="shared" si="1737"/>
        <v>497.40719974946853</v>
      </c>
      <c r="EB596" s="138">
        <f t="shared" si="1737"/>
        <v>375.60721525674415</v>
      </c>
      <c r="EC596" s="139">
        <f t="shared" si="1737"/>
        <v>407.77894030789798</v>
      </c>
      <c r="ED596" s="137">
        <f t="shared" si="1737"/>
        <v>1382.7024337957366</v>
      </c>
      <c r="EE596" s="138">
        <f t="shared" si="1737"/>
        <v>1688.3436140598146</v>
      </c>
      <c r="EF596" s="139">
        <f t="shared" si="1737"/>
        <v>1569.3956687441905</v>
      </c>
      <c r="EG596" s="137">
        <f t="shared" si="1737"/>
        <v>375.03679130668962</v>
      </c>
      <c r="EH596" s="138">
        <f t="shared" si="1737"/>
        <v>328.56125875543643</v>
      </c>
      <c r="EI596" s="139">
        <f t="shared" si="1737"/>
        <v>286.08215720137503</v>
      </c>
      <c r="EJ596" s="137">
        <f t="shared" si="1737"/>
        <v>1897.6296812285705</v>
      </c>
      <c r="EK596" s="138">
        <f t="shared" si="1737"/>
        <v>2026.6067669688925</v>
      </c>
      <c r="EL596" s="139">
        <f t="shared" si="1737"/>
        <v>1843.8069032490262</v>
      </c>
      <c r="EM596" s="137">
        <f t="shared" si="1737"/>
        <v>425.7745001670923</v>
      </c>
      <c r="EN596" s="138">
        <f t="shared" si="1737"/>
        <v>361.90212066104289</v>
      </c>
      <c r="EO596" s="139">
        <f t="shared" si="1737"/>
        <v>407.73134735374566</v>
      </c>
    </row>
    <row r="597" spans="2:145" s="120" customFormat="1" x14ac:dyDescent="0.3">
      <c r="B597" s="359" t="s">
        <v>348</v>
      </c>
      <c r="C597" s="173" t="str">
        <f t="shared" si="1705"/>
        <v>3-Methyl-2-oxobutanoate</v>
      </c>
      <c r="D597" s="174">
        <f t="shared" si="1705"/>
        <v>3.4</v>
      </c>
      <c r="E597" s="175">
        <f t="shared" si="1705"/>
        <v>5</v>
      </c>
      <c r="F597" s="176">
        <f t="shared" si="1705"/>
        <v>3.62</v>
      </c>
      <c r="G597" s="177">
        <f t="shared" si="1705"/>
        <v>115.04007</v>
      </c>
      <c r="H597" s="134"/>
      <c r="I597" s="135"/>
      <c r="J597" s="136"/>
      <c r="K597" s="134">
        <f t="shared" ref="K597:AN597" si="1738">(K398*100/(MAX($K398:$AN398)))</f>
        <v>58.721579804106142</v>
      </c>
      <c r="L597" s="129">
        <f t="shared" si="1738"/>
        <v>39.897817659045529</v>
      </c>
      <c r="M597" s="136">
        <f t="shared" si="1738"/>
        <v>53.158461756739577</v>
      </c>
      <c r="N597" s="134">
        <f t="shared" si="1738"/>
        <v>59.879280610784214</v>
      </c>
      <c r="O597" s="129">
        <f t="shared" si="1738"/>
        <v>62.445891388566295</v>
      </c>
      <c r="P597" s="136">
        <f t="shared" si="1738"/>
        <v>50.151056099680112</v>
      </c>
      <c r="Q597" s="134">
        <f t="shared" si="1738"/>
        <v>42.068681105371589</v>
      </c>
      <c r="R597" s="129">
        <f t="shared" si="1738"/>
        <v>70.55107068118015</v>
      </c>
      <c r="S597" s="136">
        <f t="shared" si="1738"/>
        <v>43.554022095949207</v>
      </c>
      <c r="T597" s="134">
        <f t="shared" si="1738"/>
        <v>54.543042269087898</v>
      </c>
      <c r="U597" s="135">
        <f t="shared" si="1738"/>
        <v>72.566337085956619</v>
      </c>
      <c r="V597" s="136">
        <f t="shared" si="1738"/>
        <v>65.090203321005788</v>
      </c>
      <c r="W597" s="134">
        <f t="shared" si="1738"/>
        <v>59.077778449251959</v>
      </c>
      <c r="X597" s="135">
        <f t="shared" si="1738"/>
        <v>61.928533987916644</v>
      </c>
      <c r="Y597" s="136">
        <f t="shared" si="1738"/>
        <v>58.866525197700163</v>
      </c>
      <c r="Z597" s="134">
        <f t="shared" si="1738"/>
        <v>67.770182379906345</v>
      </c>
      <c r="AA597" s="135">
        <f t="shared" si="1738"/>
        <v>68.036480939987044</v>
      </c>
      <c r="AB597" s="136">
        <f t="shared" si="1738"/>
        <v>46.443992954688227</v>
      </c>
      <c r="AC597" s="134">
        <f t="shared" si="1738"/>
        <v>72.058607744329578</v>
      </c>
      <c r="AD597" s="135">
        <f t="shared" si="1738"/>
        <v>63.330322807988665</v>
      </c>
      <c r="AE597" s="136">
        <f t="shared" si="1738"/>
        <v>62.605532459805289</v>
      </c>
      <c r="AF597" s="134">
        <f t="shared" si="1738"/>
        <v>63.063942069211748</v>
      </c>
      <c r="AG597" s="135">
        <f t="shared" si="1738"/>
        <v>73.524077281111971</v>
      </c>
      <c r="AH597" s="136">
        <f t="shared" si="1738"/>
        <v>81.640478552238747</v>
      </c>
      <c r="AI597" s="134">
        <f t="shared" si="1738"/>
        <v>88.246552765207539</v>
      </c>
      <c r="AJ597" s="135">
        <f t="shared" si="1738"/>
        <v>89.50286860110478</v>
      </c>
      <c r="AK597" s="136">
        <f t="shared" si="1738"/>
        <v>83.302068308883662</v>
      </c>
      <c r="AL597" s="134">
        <f t="shared" si="1738"/>
        <v>60.454188870104062</v>
      </c>
      <c r="AM597" s="135">
        <f t="shared" si="1738"/>
        <v>84.576764097864938</v>
      </c>
      <c r="AN597" s="136">
        <f t="shared" si="1738"/>
        <v>100.00000000000001</v>
      </c>
      <c r="AO597" s="134">
        <f t="shared" si="1666"/>
        <v>3997.4800061209498</v>
      </c>
      <c r="AP597" s="136">
        <f t="shared" si="1667"/>
        <v>166.27000584066681</v>
      </c>
      <c r="AQ597" s="134">
        <f t="shared" si="1668"/>
        <v>3236.2930366481723</v>
      </c>
      <c r="AR597" s="215">
        <f t="shared" si="1669"/>
        <v>122.93341291183937</v>
      </c>
      <c r="AS597" s="140">
        <f t="shared" si="1600"/>
        <v>3616.8865213845606</v>
      </c>
      <c r="AT597" s="136">
        <f t="shared" si="1601"/>
        <v>407.71383352787547</v>
      </c>
      <c r="AU597" s="134">
        <f t="shared" ref="AU597:BX597" si="1739">(AU398*100/$AS597)</f>
        <v>110.13996150025518</v>
      </c>
      <c r="AV597" s="135">
        <f t="shared" si="1739"/>
        <v>70.964536301640919</v>
      </c>
      <c r="AW597" s="136">
        <f t="shared" si="1739"/>
        <v>136.98518219419222</v>
      </c>
      <c r="AX597" s="134">
        <f t="shared" si="1739"/>
        <v>97.635178242735847</v>
      </c>
      <c r="AY597" s="135">
        <f t="shared" si="1739"/>
        <v>85.886067823713134</v>
      </c>
      <c r="AZ597" s="136">
        <f t="shared" si="1739"/>
        <v>124.87594714987313</v>
      </c>
      <c r="BA597" s="134">
        <f t="shared" si="1739"/>
        <v>82.046314654928409</v>
      </c>
      <c r="BB597" s="135">
        <f t="shared" si="1739"/>
        <v>159.85617170131692</v>
      </c>
      <c r="BC597" s="136">
        <f t="shared" si="1739"/>
        <v>125.39154519635561</v>
      </c>
      <c r="BD597" s="134">
        <f t="shared" si="1739"/>
        <v>93.337338638760031</v>
      </c>
      <c r="BE597" s="135">
        <f t="shared" si="1739"/>
        <v>89.975011192338499</v>
      </c>
      <c r="BF597" s="136">
        <f t="shared" si="1739"/>
        <v>153.05109204852948</v>
      </c>
      <c r="BG597" s="134">
        <f t="shared" si="1739"/>
        <v>104.01802407361619</v>
      </c>
      <c r="BH597" s="135">
        <f t="shared" si="1739"/>
        <v>222.83492427882595</v>
      </c>
      <c r="BI597" s="136">
        <f t="shared" si="1739"/>
        <v>162.74090864777219</v>
      </c>
      <c r="BJ597" s="134">
        <f t="shared" si="1739"/>
        <v>141.9854599183806</v>
      </c>
      <c r="BK597" s="135">
        <f t="shared" si="1739"/>
        <v>158.25566918113668</v>
      </c>
      <c r="BL597" s="136">
        <f t="shared" si="1739"/>
        <v>189.68849057218421</v>
      </c>
      <c r="BM597" s="134">
        <f t="shared" si="1739"/>
        <v>179.23858484880026</v>
      </c>
      <c r="BN597" s="135">
        <f t="shared" si="1739"/>
        <v>171.90669865295814</v>
      </c>
      <c r="BO597" s="136">
        <f t="shared" si="1739"/>
        <v>150.87052154882144</v>
      </c>
      <c r="BP597" s="134">
        <f t="shared" si="1739"/>
        <v>193.2777155590469</v>
      </c>
      <c r="BQ597" s="135">
        <f t="shared" si="1739"/>
        <v>163.39943396671305</v>
      </c>
      <c r="BR597" s="136">
        <f t="shared" si="1739"/>
        <v>273.73989276346964</v>
      </c>
      <c r="BS597" s="134">
        <f t="shared" si="1739"/>
        <v>268.18571994290579</v>
      </c>
      <c r="BT597" s="135">
        <f t="shared" si="1739"/>
        <v>226.06407399884947</v>
      </c>
      <c r="BU597" s="136">
        <f t="shared" si="1739"/>
        <v>249.33234921513241</v>
      </c>
      <c r="BV597" s="134">
        <f t="shared" si="1739"/>
        <v>74.455928405168578</v>
      </c>
      <c r="BW597" s="135">
        <f t="shared" si="1739"/>
        <v>86.899908276532273</v>
      </c>
      <c r="BX597" s="136">
        <f t="shared" si="1739"/>
        <v>54.502964680275269</v>
      </c>
      <c r="BY597" s="134"/>
      <c r="BZ597" s="135"/>
      <c r="CA597" s="136"/>
      <c r="CB597" s="134">
        <f t="shared" ref="CB597:DE597" si="1740">(CB398*100/(MAX($CB398:$CN398,$CP398:$CZ398,$DB398:$DE398)))</f>
        <v>77.992323671469151</v>
      </c>
      <c r="CC597" s="135">
        <f t="shared" si="1740"/>
        <v>80.339245181544413</v>
      </c>
      <c r="CD597" s="178">
        <f t="shared" si="1740"/>
        <v>83.853328351633891</v>
      </c>
      <c r="CE597" s="134">
        <f t="shared" si="1740"/>
        <v>75.404194291979366</v>
      </c>
      <c r="CF597" s="135">
        <f t="shared" si="1740"/>
        <v>88.976206213901321</v>
      </c>
      <c r="CG597" s="136">
        <f t="shared" si="1740"/>
        <v>100</v>
      </c>
      <c r="CH597" s="134">
        <f t="shared" si="1740"/>
        <v>55.240038760655096</v>
      </c>
      <c r="CI597" s="135">
        <f t="shared" si="1740"/>
        <v>68.910985193304214</v>
      </c>
      <c r="CJ597" s="136">
        <f t="shared" si="1740"/>
        <v>53.729875148222931</v>
      </c>
      <c r="CK597" s="134">
        <f t="shared" si="1740"/>
        <v>79.493258713335067</v>
      </c>
      <c r="CL597" s="135">
        <f t="shared" si="1740"/>
        <v>76.127998478792847</v>
      </c>
      <c r="CM597" s="136">
        <f t="shared" si="1740"/>
        <v>77.307067405206169</v>
      </c>
      <c r="CN597" s="134">
        <f t="shared" si="1740"/>
        <v>65.905806771859048</v>
      </c>
      <c r="CO597" s="135">
        <f t="shared" si="1740"/>
        <v>64.107629335407196</v>
      </c>
      <c r="CP597" s="136">
        <f t="shared" si="1740"/>
        <v>57.401153916295733</v>
      </c>
      <c r="CQ597" s="134">
        <f t="shared" si="1740"/>
        <v>57.199435514350427</v>
      </c>
      <c r="CR597" s="135">
        <f t="shared" si="1740"/>
        <v>50.938360118636744</v>
      </c>
      <c r="CS597" s="136">
        <f t="shared" si="1740"/>
        <v>71.525027309639185</v>
      </c>
      <c r="CT597" s="134">
        <f t="shared" si="1740"/>
        <v>60.469043886070999</v>
      </c>
      <c r="CU597" s="135">
        <f t="shared" si="1740"/>
        <v>57.738010377344942</v>
      </c>
      <c r="CV597" s="136">
        <f t="shared" si="1740"/>
        <v>66.093583312385732</v>
      </c>
      <c r="CW597" s="134">
        <f t="shared" si="1740"/>
        <v>89.269528327494385</v>
      </c>
      <c r="CX597" s="135">
        <f t="shared" si="1740"/>
        <v>69.639056109861031</v>
      </c>
      <c r="CY597" s="136">
        <f t="shared" si="1740"/>
        <v>77.761524750227238</v>
      </c>
      <c r="CZ597" s="134">
        <f t="shared" si="1740"/>
        <v>69.633802181975156</v>
      </c>
      <c r="DA597" s="135">
        <f t="shared" si="1740"/>
        <v>74.831384538265013</v>
      </c>
      <c r="DB597" s="136">
        <f t="shared" si="1740"/>
        <v>51.849895280464885</v>
      </c>
      <c r="DC597" s="134">
        <f t="shared" si="1740"/>
        <v>71.226319694166946</v>
      </c>
      <c r="DD597" s="135">
        <f t="shared" si="1740"/>
        <v>67.885377649271106</v>
      </c>
      <c r="DE597" s="136">
        <f t="shared" si="1740"/>
        <v>59.210547092633128</v>
      </c>
      <c r="DF597" s="134">
        <f t="shared" si="1672"/>
        <v>1148.1445784272285</v>
      </c>
      <c r="DG597" s="136">
        <f t="shared" si="1673"/>
        <v>48.73781127857508</v>
      </c>
      <c r="DH597" s="134">
        <f t="shared" si="1674"/>
        <v>1088.8886698443496</v>
      </c>
      <c r="DI597" s="215">
        <f t="shared" si="1675"/>
        <v>103.55001356020307</v>
      </c>
      <c r="DJ597" s="140">
        <f t="shared" si="1604"/>
        <v>1118.516624135789</v>
      </c>
      <c r="DK597" s="136">
        <f t="shared" si="1605"/>
        <v>86.178915366623997</v>
      </c>
      <c r="DL597" s="134">
        <f t="shared" ref="DL597:EO597" si="1741">(DL398*100/$DJ597)</f>
        <v>78.623244839785244</v>
      </c>
      <c r="DM597" s="135">
        <f t="shared" si="1741"/>
        <v>85.973997116095902</v>
      </c>
      <c r="DN597" s="136">
        <f t="shared" si="1741"/>
        <v>79.69421467279254</v>
      </c>
      <c r="DO597" s="134">
        <f t="shared" si="1741"/>
        <v>76.773376254512712</v>
      </c>
      <c r="DP597" s="135">
        <f t="shared" si="1741"/>
        <v>120.1158438300379</v>
      </c>
      <c r="DQ597" s="136">
        <f t="shared" si="1741"/>
        <v>96.090875853791417</v>
      </c>
      <c r="DR597" s="134">
        <f t="shared" si="1741"/>
        <v>126.23198009886826</v>
      </c>
      <c r="DS597" s="135">
        <f t="shared" si="1741"/>
        <v>110.77589687579334</v>
      </c>
      <c r="DT597" s="136">
        <f t="shared" si="1741"/>
        <v>90.542736098658963</v>
      </c>
      <c r="DU597" s="134">
        <f t="shared" si="1741"/>
        <v>108.97460770415906</v>
      </c>
      <c r="DV597" s="135">
        <f t="shared" si="1741"/>
        <v>117.52595633278622</v>
      </c>
      <c r="DW597" s="136">
        <f t="shared" si="1741"/>
        <v>165.26393113770382</v>
      </c>
      <c r="DX597" s="134">
        <f t="shared" si="1741"/>
        <v>138.04228695142223</v>
      </c>
      <c r="DY597" s="135">
        <f t="shared" si="1741"/>
        <v>115.8086558660558</v>
      </c>
      <c r="DZ597" s="136">
        <f t="shared" si="1741"/>
        <v>126.85250833535983</v>
      </c>
      <c r="EA597" s="134">
        <f t="shared" si="1741"/>
        <v>110.41734199624608</v>
      </c>
      <c r="EB597" s="135">
        <f t="shared" si="1741"/>
        <v>105.22329573997305</v>
      </c>
      <c r="EC597" s="136">
        <f t="shared" si="1741"/>
        <v>135.30903316094731</v>
      </c>
      <c r="ED597" s="134">
        <f t="shared" si="1741"/>
        <v>233.34812163734355</v>
      </c>
      <c r="EE597" s="135">
        <f t="shared" si="1741"/>
        <v>145.7291996516656</v>
      </c>
      <c r="EF597" s="136">
        <f t="shared" si="1741"/>
        <v>150.26650729524641</v>
      </c>
      <c r="EG597" s="134">
        <f t="shared" si="1741"/>
        <v>139.31721387421894</v>
      </c>
      <c r="EH597" s="135">
        <f t="shared" si="1741"/>
        <v>134.93597498700538</v>
      </c>
      <c r="EI597" s="136">
        <f t="shared" si="1741"/>
        <v>181.10802946173393</v>
      </c>
      <c r="EJ597" s="134">
        <f t="shared" si="1741"/>
        <v>142.50992578465988</v>
      </c>
      <c r="EK597" s="135">
        <f t="shared" si="1741"/>
        <v>152.85046345027126</v>
      </c>
      <c r="EL597" s="136">
        <f t="shared" si="1741"/>
        <v>212.07812077314375</v>
      </c>
      <c r="EM597" s="134">
        <f t="shared" si="1741"/>
        <v>172.70653483053778</v>
      </c>
      <c r="EN597" s="135">
        <f t="shared" si="1741"/>
        <v>119.93268227060935</v>
      </c>
      <c r="EO597" s="136">
        <f t="shared" si="1741"/>
        <v>194.7059606290801</v>
      </c>
    </row>
    <row r="598" spans="2:145" s="120" customFormat="1" x14ac:dyDescent="0.3">
      <c r="B598" s="360"/>
      <c r="C598" s="93" t="str">
        <f t="shared" si="1705"/>
        <v>3-Methyl-2-oxopentanoate</v>
      </c>
      <c r="D598" s="94">
        <f t="shared" si="1705"/>
        <v>2.35</v>
      </c>
      <c r="E598" s="95">
        <f t="shared" si="1705"/>
        <v>2.7</v>
      </c>
      <c r="F598" s="96">
        <f t="shared" si="1705"/>
        <v>2.56</v>
      </c>
      <c r="G598" s="97">
        <f t="shared" si="1705"/>
        <v>129.05572000000001</v>
      </c>
      <c r="H598" s="89"/>
      <c r="I598" s="91"/>
      <c r="J598" s="90"/>
      <c r="K598" s="89">
        <f t="shared" ref="K598:AN598" si="1742">(K399*100/(MAX($K399:$AN399)))</f>
        <v>38.307921186535886</v>
      </c>
      <c r="L598" s="110">
        <f t="shared" si="1742"/>
        <v>47.299961406242168</v>
      </c>
      <c r="M598" s="90">
        <f t="shared" si="1742"/>
        <v>46.469984694222312</v>
      </c>
      <c r="N598" s="89">
        <f t="shared" si="1742"/>
        <v>62.003363071844717</v>
      </c>
      <c r="O598" s="110">
        <f t="shared" si="1742"/>
        <v>65.067661900662188</v>
      </c>
      <c r="P598" s="90">
        <f t="shared" si="1742"/>
        <v>59.0914916395757</v>
      </c>
      <c r="Q598" s="89">
        <f t="shared" si="1742"/>
        <v>53.554112061080531</v>
      </c>
      <c r="R598" s="110">
        <f t="shared" si="1742"/>
        <v>66.145348382078879</v>
      </c>
      <c r="S598" s="90">
        <f t="shared" si="1742"/>
        <v>30.853581844856716</v>
      </c>
      <c r="T598" s="89">
        <f t="shared" si="1742"/>
        <v>57.044615975874734</v>
      </c>
      <c r="U598" s="91">
        <f t="shared" si="1742"/>
        <v>58.735017047774754</v>
      </c>
      <c r="V598" s="90">
        <f t="shared" si="1742"/>
        <v>48.266745486101307</v>
      </c>
      <c r="W598" s="89">
        <f t="shared" si="1742"/>
        <v>100</v>
      </c>
      <c r="X598" s="91">
        <f t="shared" si="1742"/>
        <v>90.758562676726953</v>
      </c>
      <c r="Y598" s="90">
        <f t="shared" si="1742"/>
        <v>76.374274181457636</v>
      </c>
      <c r="Z598" s="89">
        <f t="shared" si="1742"/>
        <v>75.593741471632853</v>
      </c>
      <c r="AA598" s="91">
        <f t="shared" si="1742"/>
        <v>63.55831378552373</v>
      </c>
      <c r="AB598" s="90">
        <f t="shared" si="1742"/>
        <v>73.904394860758572</v>
      </c>
      <c r="AC598" s="89">
        <f t="shared" si="1742"/>
        <v>71.222405724362517</v>
      </c>
      <c r="AD598" s="91">
        <f t="shared" si="1742"/>
        <v>70.890535303567063</v>
      </c>
      <c r="AE598" s="90">
        <f t="shared" si="1742"/>
        <v>80.030361932275582</v>
      </c>
      <c r="AF598" s="89">
        <f t="shared" si="1742"/>
        <v>50.893153294775658</v>
      </c>
      <c r="AG598" s="91">
        <f t="shared" si="1742"/>
        <v>62.551374791749147</v>
      </c>
      <c r="AH598" s="90">
        <f t="shared" si="1742"/>
        <v>69.068196119128231</v>
      </c>
      <c r="AI598" s="89">
        <f t="shared" si="1742"/>
        <v>42.747227549680964</v>
      </c>
      <c r="AJ598" s="91">
        <f t="shared" si="1742"/>
        <v>55.430503330196096</v>
      </c>
      <c r="AK598" s="90">
        <f t="shared" si="1742"/>
        <v>47.545715360732515</v>
      </c>
      <c r="AL598" s="89">
        <f t="shared" si="1742"/>
        <v>47.880409668627152</v>
      </c>
      <c r="AM598" s="91">
        <f t="shared" si="1742"/>
        <v>61.970629578917759</v>
      </c>
      <c r="AN598" s="90">
        <f t="shared" si="1742"/>
        <v>59.835985888242931</v>
      </c>
      <c r="AO598" s="89">
        <f t="shared" si="1666"/>
        <v>7849.6346802653543</v>
      </c>
      <c r="AP598" s="90">
        <f t="shared" si="1667"/>
        <v>661.41436206382241</v>
      </c>
      <c r="AQ598" s="89">
        <f t="shared" si="1668"/>
        <v>3653.8568311628919</v>
      </c>
      <c r="AR598" s="216">
        <f t="shared" si="1669"/>
        <v>193.79277458477216</v>
      </c>
      <c r="AS598" s="142">
        <f t="shared" ref="AS598:AS629" si="1743">(AVERAGE(AO399:AT399))</f>
        <v>5751.7457557141233</v>
      </c>
      <c r="AT598" s="90">
        <f t="shared" ref="AT598:AT629" si="1744">(_xlfn.STDEV.P(AO399:AT399))</f>
        <v>2153.7525945817238</v>
      </c>
      <c r="AU598" s="89">
        <f t="shared" ref="AU598:BX598" si="1745">(AU399*100/$AS598)</f>
        <v>1592.8916147164955</v>
      </c>
      <c r="AV598" s="91">
        <f t="shared" si="1745"/>
        <v>1702.9459818976079</v>
      </c>
      <c r="AW598" s="90">
        <f t="shared" si="1745"/>
        <v>2044.6373516038504</v>
      </c>
      <c r="AX598" s="89">
        <f t="shared" si="1745"/>
        <v>2069.8300935370389</v>
      </c>
      <c r="AY598" s="91">
        <f t="shared" si="1745"/>
        <v>1769.2753636099546</v>
      </c>
      <c r="AZ598" s="90">
        <f t="shared" si="1745"/>
        <v>2106.8426860380337</v>
      </c>
      <c r="BA598" s="89">
        <f t="shared" si="1745"/>
        <v>2972.9527560059091</v>
      </c>
      <c r="BB598" s="91">
        <f t="shared" si="1745"/>
        <v>3505.6035844171311</v>
      </c>
      <c r="BC598" s="90">
        <f t="shared" si="1745"/>
        <v>3255.1835438829589</v>
      </c>
      <c r="BD598" s="89">
        <f t="shared" si="1745"/>
        <v>2984.5181861195711</v>
      </c>
      <c r="BE598" s="91">
        <f t="shared" si="1745"/>
        <v>3144.7718351865278</v>
      </c>
      <c r="BF598" s="90">
        <f t="shared" si="1745"/>
        <v>3293.4508790377804</v>
      </c>
      <c r="BG598" s="89">
        <f t="shared" si="1745"/>
        <v>4234.2590469730367</v>
      </c>
      <c r="BH598" s="91">
        <f t="shared" si="1745"/>
        <v>5024.4812564447911</v>
      </c>
      <c r="BI598" s="90">
        <f t="shared" si="1745"/>
        <v>5008.6400280448497</v>
      </c>
      <c r="BJ598" s="89">
        <f t="shared" si="1745"/>
        <v>3893.3784202422125</v>
      </c>
      <c r="BK598" s="91">
        <f t="shared" si="1745"/>
        <v>3444.0136976872127</v>
      </c>
      <c r="BL598" s="90">
        <f t="shared" si="1745"/>
        <v>3843.6273465136319</v>
      </c>
      <c r="BM598" s="89">
        <f t="shared" si="1745"/>
        <v>5120.3145060356101</v>
      </c>
      <c r="BN598" s="91">
        <f t="shared" si="1745"/>
        <v>5196.4571138462597</v>
      </c>
      <c r="BO598" s="90">
        <f t="shared" si="1745"/>
        <v>5638.6436963172519</v>
      </c>
      <c r="BP598" s="89">
        <f t="shared" si="1745"/>
        <v>4320.5914823284893</v>
      </c>
      <c r="BQ598" s="91">
        <f t="shared" si="1745"/>
        <v>3850.3466364477936</v>
      </c>
      <c r="BR598" s="90">
        <f t="shared" si="1745"/>
        <v>3449.0555767837573</v>
      </c>
      <c r="BS598" s="89">
        <f t="shared" si="1745"/>
        <v>4627.0306796759714</v>
      </c>
      <c r="BT598" s="91">
        <f t="shared" si="1745"/>
        <v>5335.8123048570333</v>
      </c>
      <c r="BU598" s="90">
        <f t="shared" si="1745"/>
        <v>4962.4228198342053</v>
      </c>
      <c r="BV598" s="89">
        <f t="shared" si="1745"/>
        <v>3817.0846405999409</v>
      </c>
      <c r="BW598" s="91">
        <f t="shared" si="1745"/>
        <v>3505.9230068488723</v>
      </c>
      <c r="BX598" s="90">
        <f t="shared" si="1745"/>
        <v>3933.7472512006925</v>
      </c>
      <c r="BY598" s="89"/>
      <c r="BZ598" s="91"/>
      <c r="CA598" s="90"/>
      <c r="CB598" s="89">
        <f t="shared" ref="CB598:DE598" si="1746">(CB399*100/(MAX($CB399:$CN399,$CP399:$CZ399,$DB399:$DE399)))</f>
        <v>49.626233751651839</v>
      </c>
      <c r="CC598" s="91">
        <f t="shared" si="1746"/>
        <v>56.093381454615908</v>
      </c>
      <c r="CD598" s="92">
        <f t="shared" si="1746"/>
        <v>41.910952025029331</v>
      </c>
      <c r="CE598" s="89">
        <f t="shared" si="1746"/>
        <v>60.979283186262485</v>
      </c>
      <c r="CF598" s="91">
        <f t="shared" si="1746"/>
        <v>58.515337661656886</v>
      </c>
      <c r="CG598" s="90">
        <f t="shared" si="1746"/>
        <v>65.736440345391287</v>
      </c>
      <c r="CH598" s="89">
        <f t="shared" si="1746"/>
        <v>41.38036405475399</v>
      </c>
      <c r="CI598" s="91">
        <f t="shared" si="1746"/>
        <v>58.01955576474046</v>
      </c>
      <c r="CJ598" s="90">
        <f t="shared" si="1746"/>
        <v>77.756182451785378</v>
      </c>
      <c r="CK598" s="89">
        <f t="shared" si="1746"/>
        <v>75.662633348338389</v>
      </c>
      <c r="CL598" s="91">
        <f t="shared" si="1746"/>
        <v>69.712928716426546</v>
      </c>
      <c r="CM598" s="90">
        <f t="shared" si="1746"/>
        <v>87.993864350567563</v>
      </c>
      <c r="CN598" s="89">
        <f t="shared" si="1746"/>
        <v>88.455452395525896</v>
      </c>
      <c r="CO598" s="91">
        <f t="shared" si="1746"/>
        <v>73.407076532139882</v>
      </c>
      <c r="CP598" s="90">
        <f t="shared" si="1746"/>
        <v>77.053861654494696</v>
      </c>
      <c r="CQ598" s="89">
        <f t="shared" si="1746"/>
        <v>81.464886943670365</v>
      </c>
      <c r="CR598" s="91">
        <f t="shared" si="1746"/>
        <v>85.4734798326201</v>
      </c>
      <c r="CS598" s="90">
        <f t="shared" si="1746"/>
        <v>99.999999999999986</v>
      </c>
      <c r="CT598" s="89">
        <f t="shared" si="1746"/>
        <v>75.847789917696332</v>
      </c>
      <c r="CU598" s="91">
        <f t="shared" si="1746"/>
        <v>69.58814284691239</v>
      </c>
      <c r="CV598" s="90">
        <f t="shared" si="1746"/>
        <v>77.407361902457311</v>
      </c>
      <c r="CW598" s="89">
        <f t="shared" si="1746"/>
        <v>57.129122268014605</v>
      </c>
      <c r="CX598" s="91">
        <f t="shared" si="1746"/>
        <v>69.247278947796516</v>
      </c>
      <c r="CY598" s="90">
        <f t="shared" si="1746"/>
        <v>66.391335943291807</v>
      </c>
      <c r="CZ598" s="89">
        <f t="shared" si="1746"/>
        <v>53.996158281948858</v>
      </c>
      <c r="DA598" s="91">
        <f t="shared" si="1746"/>
        <v>53.898030793982208</v>
      </c>
      <c r="DB598" s="90">
        <f t="shared" si="1746"/>
        <v>76.804327282999125</v>
      </c>
      <c r="DC598" s="89">
        <f t="shared" si="1746"/>
        <v>55.447564727697994</v>
      </c>
      <c r="DD598" s="91">
        <f t="shared" si="1746"/>
        <v>50.602934580133599</v>
      </c>
      <c r="DE598" s="90">
        <f t="shared" si="1746"/>
        <v>43.339344706046532</v>
      </c>
      <c r="DF598" s="89">
        <f t="shared" si="1672"/>
        <v>10210.513177401079</v>
      </c>
      <c r="DG598" s="90">
        <f t="shared" si="1673"/>
        <v>638.12189840862891</v>
      </c>
      <c r="DH598" s="89">
        <f t="shared" si="1674"/>
        <v>4152.6803926663588</v>
      </c>
      <c r="DI598" s="216">
        <f t="shared" si="1675"/>
        <v>117.73693241063475</v>
      </c>
      <c r="DJ598" s="142">
        <f t="shared" ref="DJ598:DJ629" si="1747">(AVERAGE(DF399:DK399))</f>
        <v>7181.5967850337183</v>
      </c>
      <c r="DK598" s="90">
        <f t="shared" ref="DK598:DK629" si="1748">(_xlfn.STDEV.P(DF399:DK399))</f>
        <v>3063.4727488901785</v>
      </c>
      <c r="DL598" s="89">
        <f t="shared" ref="DL598:EO598" si="1749">(DL399*100/$DJ598)</f>
        <v>1649.6263713273395</v>
      </c>
      <c r="DM598" s="91">
        <f t="shared" si="1749"/>
        <v>1857.6437405370241</v>
      </c>
      <c r="DN598" s="90">
        <f t="shared" si="1749"/>
        <v>1629.6095352868256</v>
      </c>
      <c r="DO598" s="89">
        <f t="shared" si="1749"/>
        <v>1649.5736040016598</v>
      </c>
      <c r="DP598" s="91">
        <f t="shared" si="1749"/>
        <v>1622.8234009740268</v>
      </c>
      <c r="DQ598" s="90">
        <f t="shared" si="1749"/>
        <v>1691.3785021223975</v>
      </c>
      <c r="DR598" s="89">
        <f t="shared" si="1749"/>
        <v>2690.1006714720211</v>
      </c>
      <c r="DS598" s="91">
        <f t="shared" si="1749"/>
        <v>2978.2383410443435</v>
      </c>
      <c r="DT598" s="90">
        <f t="shared" si="1749"/>
        <v>3239.0465093594171</v>
      </c>
      <c r="DU598" s="89">
        <f t="shared" si="1749"/>
        <v>3703.3152409406207</v>
      </c>
      <c r="DV598" s="91">
        <f t="shared" si="1749"/>
        <v>3142.6466342937911</v>
      </c>
      <c r="DW598" s="90">
        <f t="shared" si="1749"/>
        <v>3224.5470880668458</v>
      </c>
      <c r="DX598" s="89">
        <f t="shared" si="1749"/>
        <v>4530.3060681050238</v>
      </c>
      <c r="DY598" s="91">
        <f t="shared" si="1749"/>
        <v>4242.5678898000315</v>
      </c>
      <c r="DZ598" s="90">
        <f t="shared" si="1749"/>
        <v>3844.7474846509858</v>
      </c>
      <c r="EA598" s="89">
        <f t="shared" si="1749"/>
        <v>3642.1585472191618</v>
      </c>
      <c r="EB598" s="91">
        <f t="shared" si="1749"/>
        <v>3404.0788530594514</v>
      </c>
      <c r="EC598" s="90">
        <f t="shared" si="1749"/>
        <v>3639.1172099011774</v>
      </c>
      <c r="ED598" s="89">
        <f t="shared" si="1749"/>
        <v>5034.5621164449703</v>
      </c>
      <c r="EE598" s="91">
        <f t="shared" si="1749"/>
        <v>5069.0077204357603</v>
      </c>
      <c r="EF598" s="90">
        <f t="shared" si="1749"/>
        <v>4745.8673554586103</v>
      </c>
      <c r="EG598" s="89">
        <f t="shared" si="1749"/>
        <v>3531.2980795813501</v>
      </c>
      <c r="EH598" s="91">
        <f t="shared" si="1749"/>
        <v>3513.966610813201</v>
      </c>
      <c r="EI598" s="90">
        <f t="shared" si="1749"/>
        <v>3170.9431494373157</v>
      </c>
      <c r="EJ598" s="89">
        <f t="shared" si="1749"/>
        <v>4672.8152723680359</v>
      </c>
      <c r="EK598" s="91">
        <f t="shared" si="1749"/>
        <v>4442.0731533455428</v>
      </c>
      <c r="EL598" s="90">
        <f t="shared" si="1749"/>
        <v>5089.4313502032619</v>
      </c>
      <c r="EM598" s="89">
        <f t="shared" si="1749"/>
        <v>3473.2756019257044</v>
      </c>
      <c r="EN598" s="91">
        <f t="shared" si="1749"/>
        <v>3303.4728450448724</v>
      </c>
      <c r="EO598" s="90">
        <f t="shared" si="1749"/>
        <v>3194.2237721745983</v>
      </c>
    </row>
    <row r="599" spans="2:145" s="120" customFormat="1" ht="15" thickBot="1" x14ac:dyDescent="0.35">
      <c r="B599" s="361"/>
      <c r="C599" s="179" t="str">
        <f t="shared" ref="C599:G608" si="1750">(C400)</f>
        <v>4-Methyl-2-oxopentanoate</v>
      </c>
      <c r="D599" s="180">
        <f t="shared" si="1750"/>
        <v>2</v>
      </c>
      <c r="E599" s="181">
        <f t="shared" si="1750"/>
        <v>2.4</v>
      </c>
      <c r="F599" s="182">
        <f t="shared" si="1750"/>
        <v>2.1800000000000002</v>
      </c>
      <c r="G599" s="183">
        <f t="shared" si="1750"/>
        <v>129.05572000000001</v>
      </c>
      <c r="H599" s="137"/>
      <c r="I599" s="138"/>
      <c r="J599" s="139"/>
      <c r="K599" s="137">
        <f t="shared" ref="K599:AN599" si="1751">(K400*100/(MAX($K400:$AN400)))</f>
        <v>43.823956950166604</v>
      </c>
      <c r="L599" s="130">
        <f t="shared" si="1751"/>
        <v>58.948504120552116</v>
      </c>
      <c r="M599" s="139">
        <f t="shared" si="1751"/>
        <v>52.155212705848207</v>
      </c>
      <c r="N599" s="137">
        <f t="shared" si="1751"/>
        <v>72.425919243805993</v>
      </c>
      <c r="O599" s="130">
        <f t="shared" si="1751"/>
        <v>71.535350108276617</v>
      </c>
      <c r="P599" s="139">
        <f t="shared" si="1751"/>
        <v>69.480283801301155</v>
      </c>
      <c r="Q599" s="137">
        <f t="shared" si="1751"/>
        <v>58.556901408617541</v>
      </c>
      <c r="R599" s="130">
        <f t="shared" si="1751"/>
        <v>75.446301309137553</v>
      </c>
      <c r="S599" s="139">
        <f t="shared" si="1751"/>
        <v>34.724313430352218</v>
      </c>
      <c r="T599" s="137">
        <f t="shared" si="1751"/>
        <v>62.365032649490658</v>
      </c>
      <c r="U599" s="138">
        <f t="shared" si="1751"/>
        <v>63.239791062135986</v>
      </c>
      <c r="V599" s="139">
        <f t="shared" si="1751"/>
        <v>54.773478362035597</v>
      </c>
      <c r="W599" s="137">
        <f t="shared" si="1751"/>
        <v>100</v>
      </c>
      <c r="X599" s="138">
        <f t="shared" si="1751"/>
        <v>95.374363265364025</v>
      </c>
      <c r="Y599" s="139">
        <f t="shared" si="1751"/>
        <v>81.811952511399525</v>
      </c>
      <c r="Z599" s="137">
        <f t="shared" si="1751"/>
        <v>78.871123537046032</v>
      </c>
      <c r="AA599" s="138">
        <f t="shared" si="1751"/>
        <v>67.436879328301814</v>
      </c>
      <c r="AB599" s="139">
        <f t="shared" si="1751"/>
        <v>81.290969110514908</v>
      </c>
      <c r="AC599" s="137">
        <f t="shared" si="1751"/>
        <v>77.59595904024529</v>
      </c>
      <c r="AD599" s="138">
        <f t="shared" si="1751"/>
        <v>77.249099238642088</v>
      </c>
      <c r="AE599" s="139">
        <f t="shared" si="1751"/>
        <v>82.15946460816879</v>
      </c>
      <c r="AF599" s="137">
        <f t="shared" si="1751"/>
        <v>51.800732826222685</v>
      </c>
      <c r="AG599" s="138">
        <f t="shared" si="1751"/>
        <v>63.378225141720613</v>
      </c>
      <c r="AH599" s="139">
        <f t="shared" si="1751"/>
        <v>75.679090783905124</v>
      </c>
      <c r="AI599" s="137">
        <f t="shared" si="1751"/>
        <v>46.114810423303169</v>
      </c>
      <c r="AJ599" s="138">
        <f t="shared" si="1751"/>
        <v>63.167931074904175</v>
      </c>
      <c r="AK599" s="139">
        <f t="shared" si="1751"/>
        <v>51.540826535781022</v>
      </c>
      <c r="AL599" s="137">
        <f t="shared" si="1751"/>
        <v>51.97065025254674</v>
      </c>
      <c r="AM599" s="138">
        <f t="shared" si="1751"/>
        <v>62.659471750169992</v>
      </c>
      <c r="AN599" s="139">
        <f t="shared" si="1751"/>
        <v>59.17703737789418</v>
      </c>
      <c r="AO599" s="137">
        <f t="shared" si="1666"/>
        <v>19362.488379355036</v>
      </c>
      <c r="AP599" s="139">
        <f t="shared" si="1667"/>
        <v>1500.940015572739</v>
      </c>
      <c r="AQ599" s="137">
        <f t="shared" si="1668"/>
        <v>8283.8748205172433</v>
      </c>
      <c r="AR599" s="217">
        <f t="shared" si="1669"/>
        <v>599.92740971584738</v>
      </c>
      <c r="AS599" s="141">
        <f t="shared" si="1743"/>
        <v>13823.181599936137</v>
      </c>
      <c r="AT599" s="139">
        <f t="shared" si="1744"/>
        <v>5655.9956250119294</v>
      </c>
      <c r="AU599" s="137">
        <f t="shared" ref="AU599:BX599" si="1752">(AU400*100/$AS599)</f>
        <v>2110.4621094519357</v>
      </c>
      <c r="AV599" s="138">
        <f t="shared" si="1752"/>
        <v>1899.7262875524036</v>
      </c>
      <c r="AW599" s="139">
        <f t="shared" si="1752"/>
        <v>2218.5691399329244</v>
      </c>
      <c r="AX599" s="137">
        <f t="shared" si="1752"/>
        <v>2295.706697758169</v>
      </c>
      <c r="AY599" s="138">
        <f t="shared" si="1752"/>
        <v>2210.9160486288001</v>
      </c>
      <c r="AZ599" s="139">
        <f t="shared" si="1752"/>
        <v>2274.4841355186941</v>
      </c>
      <c r="BA599" s="137">
        <f t="shared" si="1752"/>
        <v>3382.9417388862798</v>
      </c>
      <c r="BB599" s="138">
        <f t="shared" si="1752"/>
        <v>3467.2556060596194</v>
      </c>
      <c r="BC599" s="139">
        <f t="shared" si="1752"/>
        <v>3436.5444517025594</v>
      </c>
      <c r="BD599" s="137">
        <f t="shared" si="1752"/>
        <v>3289.4446569226493</v>
      </c>
      <c r="BE599" s="138">
        <f t="shared" si="1752"/>
        <v>3334.5711305585601</v>
      </c>
      <c r="BF599" s="139">
        <f t="shared" si="1752"/>
        <v>3546.1709222666568</v>
      </c>
      <c r="BG599" s="137">
        <f t="shared" si="1752"/>
        <v>4494.53122732677</v>
      </c>
      <c r="BH599" s="138">
        <f t="shared" si="1752"/>
        <v>4711.6328032901929</v>
      </c>
      <c r="BI599" s="139">
        <f t="shared" si="1752"/>
        <v>4556.6154206060228</v>
      </c>
      <c r="BJ599" s="137">
        <f t="shared" si="1752"/>
        <v>3897.5310593435929</v>
      </c>
      <c r="BK599" s="138">
        <f t="shared" si="1752"/>
        <v>3623.1208979469002</v>
      </c>
      <c r="BL599" s="139">
        <f t="shared" si="1752"/>
        <v>3414.3930127458361</v>
      </c>
      <c r="BM599" s="137">
        <f t="shared" si="1752"/>
        <v>4815.2804030842572</v>
      </c>
      <c r="BN599" s="138">
        <f t="shared" si="1752"/>
        <v>4980.0109012734556</v>
      </c>
      <c r="BO599" s="139">
        <f t="shared" si="1752"/>
        <v>4873.3034778313222</v>
      </c>
      <c r="BP599" s="137">
        <f t="shared" si="1752"/>
        <v>3777.9603824206547</v>
      </c>
      <c r="BQ599" s="138">
        <f t="shared" si="1752"/>
        <v>3706.7565295455815</v>
      </c>
      <c r="BR599" s="139">
        <f t="shared" si="1752"/>
        <v>3911.9959737648605</v>
      </c>
      <c r="BS599" s="137">
        <f t="shared" si="1752"/>
        <v>4787.5170572582638</v>
      </c>
      <c r="BT599" s="138">
        <f t="shared" si="1752"/>
        <v>4482.4648956223764</v>
      </c>
      <c r="BU599" s="139">
        <f t="shared" si="1752"/>
        <v>4778.2753312507648</v>
      </c>
      <c r="BV599" s="137">
        <f t="shared" si="1752"/>
        <v>3682.3150119175511</v>
      </c>
      <c r="BW599" s="138">
        <f t="shared" si="1752"/>
        <v>3504.877300814187</v>
      </c>
      <c r="BX599" s="139">
        <f t="shared" si="1752"/>
        <v>3440.899202495139</v>
      </c>
      <c r="BY599" s="137"/>
      <c r="BZ599" s="138"/>
      <c r="CA599" s="139"/>
      <c r="CB599" s="137">
        <f t="shared" ref="CB599:DE599" si="1753">(CB400*100/(MAX($CB400:$CN400,$CP400:$CZ400,$DB400:$DE400)))</f>
        <v>58.554231834203762</v>
      </c>
      <c r="CC599" s="138">
        <f t="shared" si="1753"/>
        <v>66.624660655496967</v>
      </c>
      <c r="CD599" s="184">
        <f t="shared" si="1753"/>
        <v>55.363615586569139</v>
      </c>
      <c r="CE599" s="137">
        <f t="shared" si="1753"/>
        <v>73.573028453689389</v>
      </c>
      <c r="CF599" s="138">
        <f t="shared" si="1753"/>
        <v>68.110649321817093</v>
      </c>
      <c r="CG599" s="139">
        <f t="shared" si="1753"/>
        <v>77.320118761640515</v>
      </c>
      <c r="CH599" s="137">
        <f t="shared" si="1753"/>
        <v>47.233351103476302</v>
      </c>
      <c r="CI599" s="138">
        <f t="shared" si="1753"/>
        <v>69.821401885666546</v>
      </c>
      <c r="CJ599" s="139">
        <f t="shared" si="1753"/>
        <v>92.059545770443108</v>
      </c>
      <c r="CK599" s="137">
        <f t="shared" si="1753"/>
        <v>83.732745977978411</v>
      </c>
      <c r="CL599" s="138">
        <f t="shared" si="1753"/>
        <v>86.741306762874629</v>
      </c>
      <c r="CM599" s="139">
        <f t="shared" si="1753"/>
        <v>96.902575693673555</v>
      </c>
      <c r="CN599" s="137">
        <f t="shared" si="1753"/>
        <v>94.388064287903703</v>
      </c>
      <c r="CO599" s="138">
        <f t="shared" si="1753"/>
        <v>79.520803449361125</v>
      </c>
      <c r="CP599" s="139">
        <f t="shared" si="1753"/>
        <v>81.839209282350197</v>
      </c>
      <c r="CQ599" s="137">
        <f t="shared" si="1753"/>
        <v>92.270834819028124</v>
      </c>
      <c r="CR599" s="138">
        <f t="shared" si="1753"/>
        <v>91.619741466767138</v>
      </c>
      <c r="CS599" s="139">
        <f t="shared" si="1753"/>
        <v>100</v>
      </c>
      <c r="CT599" s="137">
        <f t="shared" si="1753"/>
        <v>92.91572990221448</v>
      </c>
      <c r="CU599" s="138">
        <f t="shared" si="1753"/>
        <v>70.454499851978539</v>
      </c>
      <c r="CV599" s="139">
        <f t="shared" si="1753"/>
        <v>79.923277900218153</v>
      </c>
      <c r="CW599" s="137">
        <f t="shared" si="1753"/>
        <v>53.270358963323844</v>
      </c>
      <c r="CX599" s="138">
        <f t="shared" si="1753"/>
        <v>68.359801940139235</v>
      </c>
      <c r="CY599" s="139">
        <f t="shared" si="1753"/>
        <v>67.79016893726299</v>
      </c>
      <c r="CZ599" s="137">
        <f t="shared" si="1753"/>
        <v>58.615135713967454</v>
      </c>
      <c r="DA599" s="138">
        <f t="shared" si="1753"/>
        <v>55.788933124609478</v>
      </c>
      <c r="DB599" s="139">
        <f t="shared" si="1753"/>
        <v>81.670637232296528</v>
      </c>
      <c r="DC599" s="137">
        <f t="shared" si="1753"/>
        <v>54.257662515598184</v>
      </c>
      <c r="DD599" s="138">
        <f t="shared" si="1753"/>
        <v>46.327073931185211</v>
      </c>
      <c r="DE599" s="139">
        <f t="shared" si="1753"/>
        <v>43.117457482291485</v>
      </c>
      <c r="DF599" s="137">
        <f t="shared" si="1672"/>
        <v>26531.447460122072</v>
      </c>
      <c r="DG599" s="139">
        <f t="shared" si="1673"/>
        <v>1219.6907889557658</v>
      </c>
      <c r="DH599" s="137">
        <f t="shared" si="1674"/>
        <v>9387.3867303737425</v>
      </c>
      <c r="DI599" s="217">
        <f t="shared" si="1675"/>
        <v>119.62132474046845</v>
      </c>
      <c r="DJ599" s="141">
        <f t="shared" si="1747"/>
        <v>17959.417095247907</v>
      </c>
      <c r="DK599" s="139">
        <f t="shared" si="1748"/>
        <v>8615.7229538398406</v>
      </c>
      <c r="DL599" s="137">
        <f t="shared" ref="DL599:EO599" si="1754">(DL400*100/$DJ599)</f>
        <v>1562.958734956077</v>
      </c>
      <c r="DM599" s="138">
        <f t="shared" si="1754"/>
        <v>1539.9704815828775</v>
      </c>
      <c r="DN599" s="139">
        <f t="shared" si="1754"/>
        <v>1464.9229623877939</v>
      </c>
      <c r="DO599" s="137">
        <f t="shared" si="1754"/>
        <v>1554.7711777263576</v>
      </c>
      <c r="DP599" s="138">
        <f t="shared" si="1754"/>
        <v>1515.0318125702747</v>
      </c>
      <c r="DQ599" s="139">
        <f t="shared" si="1754"/>
        <v>1556.0022321680096</v>
      </c>
      <c r="DR599" s="137">
        <f t="shared" si="1754"/>
        <v>2525.2909519714053</v>
      </c>
      <c r="DS599" s="138">
        <f t="shared" si="1754"/>
        <v>2969.6707750499609</v>
      </c>
      <c r="DT599" s="139">
        <f t="shared" si="1754"/>
        <v>2833.0851357037195</v>
      </c>
      <c r="DU599" s="137">
        <f t="shared" si="1754"/>
        <v>2798.9948558426622</v>
      </c>
      <c r="DV599" s="138">
        <f t="shared" si="1754"/>
        <v>2692.778388209937</v>
      </c>
      <c r="DW599" s="139">
        <f t="shared" si="1754"/>
        <v>2819.955814680025</v>
      </c>
      <c r="DX599" s="137">
        <f t="shared" si="1754"/>
        <v>3655.5979115020582</v>
      </c>
      <c r="DY599" s="138">
        <f t="shared" si="1754"/>
        <v>3345.7912286518945</v>
      </c>
      <c r="DZ599" s="139">
        <f t="shared" si="1754"/>
        <v>3195.9420629358196</v>
      </c>
      <c r="EA599" s="137">
        <f t="shared" si="1754"/>
        <v>3185.0625031591535</v>
      </c>
      <c r="EB599" s="138">
        <f t="shared" si="1754"/>
        <v>3028.4265313442138</v>
      </c>
      <c r="EC599" s="139">
        <f t="shared" si="1754"/>
        <v>3031.4108498407149</v>
      </c>
      <c r="ED599" s="137">
        <f t="shared" si="1754"/>
        <v>4186.6774463834436</v>
      </c>
      <c r="EE599" s="138">
        <f t="shared" si="1754"/>
        <v>4169.5093007818068</v>
      </c>
      <c r="EF599" s="139">
        <f t="shared" si="1754"/>
        <v>3793.9140441390223</v>
      </c>
      <c r="EG599" s="137">
        <f t="shared" si="1754"/>
        <v>3067.9726118520452</v>
      </c>
      <c r="EH599" s="138">
        <f t="shared" si="1754"/>
        <v>2946.838419923693</v>
      </c>
      <c r="EI599" s="139">
        <f t="shared" si="1754"/>
        <v>2682.0561756756292</v>
      </c>
      <c r="EJ599" s="137">
        <f t="shared" si="1754"/>
        <v>3846.2767289207709</v>
      </c>
      <c r="EK599" s="138">
        <f t="shared" si="1754"/>
        <v>3685.3840494518822</v>
      </c>
      <c r="EL599" s="139">
        <f t="shared" si="1754"/>
        <v>4178.1549729760518</v>
      </c>
      <c r="EM599" s="137">
        <f t="shared" si="1754"/>
        <v>3069.3984278718217</v>
      </c>
      <c r="EN599" s="138">
        <f t="shared" si="1754"/>
        <v>2844.0449945154041</v>
      </c>
      <c r="EO599" s="139">
        <f t="shared" si="1754"/>
        <v>2773.4357885072882</v>
      </c>
    </row>
    <row r="600" spans="2:145" s="120" customFormat="1" x14ac:dyDescent="0.3">
      <c r="B600" s="359" t="s">
        <v>349</v>
      </c>
      <c r="C600" s="173" t="str">
        <f t="shared" si="1750"/>
        <v>Carnitine</v>
      </c>
      <c r="D600" s="174">
        <f t="shared" si="1750"/>
        <v>13.8</v>
      </c>
      <c r="E600" s="175">
        <f t="shared" si="1750"/>
        <v>15</v>
      </c>
      <c r="F600" s="176">
        <f t="shared" si="1750"/>
        <v>14.14</v>
      </c>
      <c r="G600" s="177">
        <f t="shared" si="1750"/>
        <v>162.11247</v>
      </c>
      <c r="H600" s="134"/>
      <c r="I600" s="135"/>
      <c r="J600" s="136"/>
      <c r="K600" s="134">
        <f t="shared" ref="K600:AN600" si="1755">(K401*100/(MAX($K401:$AN401)))</f>
        <v>48.207231149434136</v>
      </c>
      <c r="L600" s="129">
        <f t="shared" si="1755"/>
        <v>45.185798271533173</v>
      </c>
      <c r="M600" s="136">
        <f t="shared" si="1755"/>
        <v>51.300692872370362</v>
      </c>
      <c r="N600" s="134">
        <f t="shared" si="1755"/>
        <v>38.500473039226293</v>
      </c>
      <c r="O600" s="129">
        <f t="shared" si="1755"/>
        <v>49.269364954042381</v>
      </c>
      <c r="P600" s="136">
        <f t="shared" si="1755"/>
        <v>42.549926053301192</v>
      </c>
      <c r="Q600" s="134">
        <f t="shared" si="1755"/>
        <v>61.977636834778068</v>
      </c>
      <c r="R600" s="129">
        <f t="shared" si="1755"/>
        <v>71.12508272959785</v>
      </c>
      <c r="S600" s="136">
        <f t="shared" si="1755"/>
        <v>53.556919265779854</v>
      </c>
      <c r="T600" s="134">
        <f t="shared" si="1755"/>
        <v>52.948652865375735</v>
      </c>
      <c r="U600" s="135">
        <f t="shared" si="1755"/>
        <v>46.180814831811986</v>
      </c>
      <c r="V600" s="136">
        <f t="shared" si="1755"/>
        <v>54.502018980321857</v>
      </c>
      <c r="W600" s="134">
        <f t="shared" si="1755"/>
        <v>100</v>
      </c>
      <c r="X600" s="135">
        <f t="shared" si="1755"/>
        <v>96.139585880641192</v>
      </c>
      <c r="Y600" s="136">
        <f t="shared" si="1755"/>
        <v>87.831816605185637</v>
      </c>
      <c r="Z600" s="134">
        <f t="shared" si="1755"/>
        <v>73.598750252522521</v>
      </c>
      <c r="AA600" s="135">
        <f t="shared" si="1755"/>
        <v>77.79959177458943</v>
      </c>
      <c r="AB600" s="136">
        <f t="shared" si="1755"/>
        <v>83.006780401009948</v>
      </c>
      <c r="AC600" s="134">
        <f t="shared" si="1755"/>
        <v>98.098673847109623</v>
      </c>
      <c r="AD600" s="135">
        <f t="shared" si="1755"/>
        <v>97.420996222931535</v>
      </c>
      <c r="AE600" s="136">
        <f t="shared" si="1755"/>
        <v>92.112271873682431</v>
      </c>
      <c r="AF600" s="134">
        <f t="shared" si="1755"/>
        <v>76.300192336118371</v>
      </c>
      <c r="AG600" s="135">
        <f t="shared" si="1755"/>
        <v>71.750586016288509</v>
      </c>
      <c r="AH600" s="136">
        <f t="shared" si="1755"/>
        <v>70.758066853155185</v>
      </c>
      <c r="AI600" s="134">
        <f t="shared" si="1755"/>
        <v>94.594708152403797</v>
      </c>
      <c r="AJ600" s="135">
        <f t="shared" si="1755"/>
        <v>82.607747098010179</v>
      </c>
      <c r="AK600" s="136">
        <f t="shared" si="1755"/>
        <v>79.999206873115597</v>
      </c>
      <c r="AL600" s="134">
        <f t="shared" si="1755"/>
        <v>97.310373296770933</v>
      </c>
      <c r="AM600" s="135">
        <f t="shared" si="1755"/>
        <v>93.055705996976357</v>
      </c>
      <c r="AN600" s="136">
        <f t="shared" si="1755"/>
        <v>92.909364389500979</v>
      </c>
      <c r="AO600" s="134">
        <f t="shared" si="1666"/>
        <v>37134.910917948167</v>
      </c>
      <c r="AP600" s="136">
        <f t="shared" si="1667"/>
        <v>1804.3404904748661</v>
      </c>
      <c r="AQ600" s="134">
        <f t="shared" si="1668"/>
        <v>35260.997561372373</v>
      </c>
      <c r="AR600" s="215">
        <f t="shared" si="1669"/>
        <v>593.08396777455914</v>
      </c>
      <c r="AS600" s="140">
        <f t="shared" si="1743"/>
        <v>36197.95423966027</v>
      </c>
      <c r="AT600" s="136">
        <f t="shared" si="1744"/>
        <v>1637.5544009856392</v>
      </c>
      <c r="AU600" s="134">
        <f t="shared" ref="AU600:BX600" si="1756">(AU401*100/$AS600)</f>
        <v>80.880548848288683</v>
      </c>
      <c r="AV600" s="135">
        <f t="shared" si="1756"/>
        <v>80.60566561623466</v>
      </c>
      <c r="AW600" s="136">
        <f t="shared" si="1756"/>
        <v>92.838138246983505</v>
      </c>
      <c r="AX600" s="134">
        <f t="shared" si="1756"/>
        <v>93.201671966620765</v>
      </c>
      <c r="AY600" s="135">
        <f t="shared" si="1756"/>
        <v>89.549820680758572</v>
      </c>
      <c r="AZ600" s="136">
        <f t="shared" si="1756"/>
        <v>87.169831179394777</v>
      </c>
      <c r="BA600" s="134">
        <f t="shared" si="1756"/>
        <v>88.336328942555667</v>
      </c>
      <c r="BB600" s="135">
        <f t="shared" si="1756"/>
        <v>94.906060486660039</v>
      </c>
      <c r="BC600" s="136">
        <f t="shared" si="1756"/>
        <v>97.633130346414333</v>
      </c>
      <c r="BD600" s="134">
        <f t="shared" si="1756"/>
        <v>98.450276788967685</v>
      </c>
      <c r="BE600" s="135">
        <f t="shared" si="1756"/>
        <v>103.63507410222854</v>
      </c>
      <c r="BF600" s="136">
        <f t="shared" si="1756"/>
        <v>105.34474774007687</v>
      </c>
      <c r="BG600" s="134">
        <f t="shared" si="1756"/>
        <v>89.566152577402306</v>
      </c>
      <c r="BH600" s="135">
        <f t="shared" si="1756"/>
        <v>85.291062258891145</v>
      </c>
      <c r="BI600" s="136">
        <f t="shared" si="1756"/>
        <v>87.555874952358621</v>
      </c>
      <c r="BJ600" s="134">
        <f t="shared" si="1756"/>
        <v>105.19892616829488</v>
      </c>
      <c r="BK600" s="135">
        <f t="shared" si="1756"/>
        <v>110.84749597763893</v>
      </c>
      <c r="BL600" s="136">
        <f t="shared" si="1756"/>
        <v>105.08284510476867</v>
      </c>
      <c r="BM600" s="134">
        <f t="shared" si="1756"/>
        <v>97.505003140821685</v>
      </c>
      <c r="BN600" s="135">
        <f t="shared" si="1756"/>
        <v>100.25630261657516</v>
      </c>
      <c r="BO600" s="136">
        <f t="shared" si="1756"/>
        <v>94.05467531334989</v>
      </c>
      <c r="BP600" s="134">
        <f t="shared" si="1756"/>
        <v>114.13140690533514</v>
      </c>
      <c r="BQ600" s="135">
        <f t="shared" si="1756"/>
        <v>120.05030541489855</v>
      </c>
      <c r="BR600" s="136">
        <f t="shared" si="1756"/>
        <v>126.84200816531553</v>
      </c>
      <c r="BS600" s="134">
        <f t="shared" si="1756"/>
        <v>92.23244722995274</v>
      </c>
      <c r="BT600" s="135">
        <f t="shared" si="1756"/>
        <v>86.472984950273172</v>
      </c>
      <c r="BU600" s="136">
        <f t="shared" si="1756"/>
        <v>93.925969111194902</v>
      </c>
      <c r="BV600" s="134">
        <f t="shared" si="1756"/>
        <v>116.88520192042506</v>
      </c>
      <c r="BW600" s="135">
        <f t="shared" si="1756"/>
        <v>126.06970997577773</v>
      </c>
      <c r="BX600" s="136">
        <f t="shared" si="1756"/>
        <v>117.04508225989619</v>
      </c>
      <c r="BY600" s="134"/>
      <c r="BZ600" s="135"/>
      <c r="CA600" s="136"/>
      <c r="CB600" s="134">
        <f t="shared" ref="CB600:DE600" si="1757">(CB401*100/(MAX($CB401:$CN401,$CP401:$CZ401,$DB401:$DE401)))</f>
        <v>54.931158960736262</v>
      </c>
      <c r="CC600" s="135">
        <f t="shared" si="1757"/>
        <v>52.501026888029692</v>
      </c>
      <c r="CD600" s="178">
        <f t="shared" si="1757"/>
        <v>53.071967346598264</v>
      </c>
      <c r="CE600" s="134">
        <f t="shared" si="1757"/>
        <v>43.725008620966911</v>
      </c>
      <c r="CF600" s="135">
        <f t="shared" si="1757"/>
        <v>43.472211732426288</v>
      </c>
      <c r="CG600" s="136">
        <f t="shared" si="1757"/>
        <v>49.843574564394551</v>
      </c>
      <c r="CH600" s="134">
        <f t="shared" si="1757"/>
        <v>60.779010306977625</v>
      </c>
      <c r="CI600" s="135">
        <f t="shared" si="1757"/>
        <v>71.166296508043075</v>
      </c>
      <c r="CJ600" s="136">
        <f t="shared" si="1757"/>
        <v>82.729878246405903</v>
      </c>
      <c r="CK600" s="134">
        <f t="shared" si="1757"/>
        <v>72.314805602899597</v>
      </c>
      <c r="CL600" s="135">
        <f t="shared" si="1757"/>
        <v>69.121130923454288</v>
      </c>
      <c r="CM600" s="136">
        <f t="shared" si="1757"/>
        <v>56.655333274626457</v>
      </c>
      <c r="CN600" s="134">
        <f t="shared" si="1757"/>
        <v>85.531497298266387</v>
      </c>
      <c r="CO600" s="135">
        <f t="shared" si="1757"/>
        <v>73.196382967969569</v>
      </c>
      <c r="CP600" s="136">
        <f t="shared" si="1757"/>
        <v>76.830744880798562</v>
      </c>
      <c r="CQ600" s="134">
        <f t="shared" si="1757"/>
        <v>88.375163549331305</v>
      </c>
      <c r="CR600" s="135">
        <f t="shared" si="1757"/>
        <v>77.079789617741042</v>
      </c>
      <c r="CS600" s="136">
        <f t="shared" si="1757"/>
        <v>81.370959371818429</v>
      </c>
      <c r="CT600" s="134">
        <f t="shared" si="1757"/>
        <v>100</v>
      </c>
      <c r="CU600" s="135">
        <f t="shared" si="1757"/>
        <v>89.321165578188655</v>
      </c>
      <c r="CV600" s="136">
        <f t="shared" si="1757"/>
        <v>76.781067602732975</v>
      </c>
      <c r="CW600" s="134">
        <f t="shared" si="1757"/>
        <v>67.45009606500642</v>
      </c>
      <c r="CX600" s="135">
        <f t="shared" si="1757"/>
        <v>52.505225173065966</v>
      </c>
      <c r="CY600" s="136">
        <f t="shared" si="1757"/>
        <v>76.855141510665831</v>
      </c>
      <c r="CZ600" s="134">
        <f t="shared" si="1757"/>
        <v>80.12796441274898</v>
      </c>
      <c r="DA600" s="135">
        <f t="shared" si="1757"/>
        <v>81.241576042610021</v>
      </c>
      <c r="DB600" s="136">
        <f t="shared" si="1757"/>
        <v>88.365337763274439</v>
      </c>
      <c r="DC600" s="134">
        <f t="shared" si="1757"/>
        <v>78.713914627270867</v>
      </c>
      <c r="DD600" s="135">
        <f t="shared" si="1757"/>
        <v>73.212739298834791</v>
      </c>
      <c r="DE600" s="136">
        <f t="shared" si="1757"/>
        <v>92.007665929621993</v>
      </c>
      <c r="DF600" s="134">
        <f t="shared" si="1672"/>
        <v>33417.176630870672</v>
      </c>
      <c r="DG600" s="136">
        <f t="shared" si="1673"/>
        <v>503.31290603497956</v>
      </c>
      <c r="DH600" s="134">
        <f t="shared" si="1674"/>
        <v>30757.2220688903</v>
      </c>
      <c r="DI600" s="215">
        <f t="shared" si="1675"/>
        <v>432.56038490969735</v>
      </c>
      <c r="DJ600" s="140">
        <f t="shared" si="1747"/>
        <v>32087.199349880484</v>
      </c>
      <c r="DK600" s="136">
        <f t="shared" si="1748"/>
        <v>1410.3388784038209</v>
      </c>
      <c r="DL600" s="134">
        <f t="shared" ref="DL600:EO600" si="1758">(DL401*100/$DJ600)</f>
        <v>111.74086498186117</v>
      </c>
      <c r="DM600" s="135">
        <f t="shared" si="1758"/>
        <v>120.1457600692361</v>
      </c>
      <c r="DN600" s="136">
        <f t="shared" si="1758"/>
        <v>121.40762336795402</v>
      </c>
      <c r="DO600" s="134">
        <f t="shared" si="1758"/>
        <v>111.38764420341899</v>
      </c>
      <c r="DP600" s="135">
        <f t="shared" si="1758"/>
        <v>110.88560810704492</v>
      </c>
      <c r="DQ600" s="136">
        <f t="shared" si="1758"/>
        <v>109.38970731790096</v>
      </c>
      <c r="DR600" s="134">
        <f t="shared" si="1758"/>
        <v>131.20786844496158</v>
      </c>
      <c r="DS600" s="135">
        <f t="shared" si="1758"/>
        <v>83.00370380236869</v>
      </c>
      <c r="DT600" s="136">
        <f t="shared" si="1758"/>
        <v>75.804116745099179</v>
      </c>
      <c r="DU600" s="134">
        <f t="shared" si="1758"/>
        <v>90.221526854886037</v>
      </c>
      <c r="DV600" s="135">
        <f t="shared" si="1758"/>
        <v>78.044094598504429</v>
      </c>
      <c r="DW600" s="136">
        <f t="shared" si="1758"/>
        <v>75.596889897904674</v>
      </c>
      <c r="DX600" s="134">
        <f t="shared" si="1758"/>
        <v>72.381822953086299</v>
      </c>
      <c r="DY600" s="135">
        <f t="shared" si="1758"/>
        <v>73.779913733014979</v>
      </c>
      <c r="DZ600" s="136">
        <f t="shared" si="1758"/>
        <v>65.942966663956824</v>
      </c>
      <c r="EA600" s="134">
        <f t="shared" si="1758"/>
        <v>80.369163650326982</v>
      </c>
      <c r="EB600" s="135">
        <f t="shared" si="1758"/>
        <v>75.294731243837575</v>
      </c>
      <c r="EC600" s="136">
        <f t="shared" si="1758"/>
        <v>77.409574795487558</v>
      </c>
      <c r="ED600" s="134">
        <f t="shared" si="1758"/>
        <v>75.556524096151705</v>
      </c>
      <c r="EE600" s="135">
        <f t="shared" si="1758"/>
        <v>72.71677749908045</v>
      </c>
      <c r="EF600" s="136">
        <f t="shared" si="1758"/>
        <v>68.97674586273456</v>
      </c>
      <c r="EG600" s="134">
        <f t="shared" si="1758"/>
        <v>79.695830509575828</v>
      </c>
      <c r="EH600" s="135">
        <f t="shared" si="1758"/>
        <v>80.356347992188432</v>
      </c>
      <c r="EI600" s="136">
        <f t="shared" si="1758"/>
        <v>82.675604576037244</v>
      </c>
      <c r="EJ600" s="134">
        <f t="shared" si="1758"/>
        <v>68.622839001948989</v>
      </c>
      <c r="EK600" s="135">
        <f t="shared" si="1758"/>
        <v>71.767526518734073</v>
      </c>
      <c r="EL600" s="136">
        <f t="shared" si="1758"/>
        <v>75.473796401436161</v>
      </c>
      <c r="EM600" s="134">
        <f t="shared" si="1758"/>
        <v>82.299125806628439</v>
      </c>
      <c r="EN600" s="135">
        <f t="shared" si="1758"/>
        <v>81.585266883371915</v>
      </c>
      <c r="EO600" s="136">
        <f t="shared" si="1758"/>
        <v>85.745780804702903</v>
      </c>
    </row>
    <row r="601" spans="2:145" s="120" customFormat="1" x14ac:dyDescent="0.3">
      <c r="B601" s="360"/>
      <c r="C601" s="93" t="str">
        <f t="shared" si="1750"/>
        <v>Choline</v>
      </c>
      <c r="D601" s="94">
        <f t="shared" si="1750"/>
        <v>12.2</v>
      </c>
      <c r="E601" s="95">
        <f t="shared" si="1750"/>
        <v>14</v>
      </c>
      <c r="F601" s="96">
        <f t="shared" si="1750"/>
        <v>12.74</v>
      </c>
      <c r="G601" s="97">
        <f t="shared" si="1750"/>
        <v>104.10699</v>
      </c>
      <c r="H601" s="89"/>
      <c r="I601" s="91"/>
      <c r="J601" s="90"/>
      <c r="K601" s="89">
        <f t="shared" ref="K601:AN601" si="1759">(K402*100/(MAX($K402:$AN402)))</f>
        <v>42.7118166527383</v>
      </c>
      <c r="L601" s="110">
        <f t="shared" si="1759"/>
        <v>40.696331485696533</v>
      </c>
      <c r="M601" s="90">
        <f t="shared" si="1759"/>
        <v>47.670685748074057</v>
      </c>
      <c r="N601" s="89">
        <f t="shared" si="1759"/>
        <v>44.259044452314477</v>
      </c>
      <c r="O601" s="110">
        <f t="shared" si="1759"/>
        <v>62.236896185095382</v>
      </c>
      <c r="P601" s="90">
        <f t="shared" si="1759"/>
        <v>53.35933488414824</v>
      </c>
      <c r="Q601" s="89">
        <f t="shared" si="1759"/>
        <v>41.39256607608371</v>
      </c>
      <c r="R601" s="110">
        <f t="shared" si="1759"/>
        <v>51.578629287668633</v>
      </c>
      <c r="S601" s="90">
        <f t="shared" si="1759"/>
        <v>41.418153161655638</v>
      </c>
      <c r="T601" s="89">
        <f t="shared" si="1759"/>
        <v>70.717632596410539</v>
      </c>
      <c r="U601" s="91">
        <f t="shared" si="1759"/>
        <v>63.951332505956493</v>
      </c>
      <c r="V601" s="90">
        <f t="shared" si="1759"/>
        <v>70.510417067788424</v>
      </c>
      <c r="W601" s="89">
        <f t="shared" si="1759"/>
        <v>68.491365619695046</v>
      </c>
      <c r="X601" s="91">
        <f t="shared" si="1759"/>
        <v>58.318691921333247</v>
      </c>
      <c r="Y601" s="90">
        <f t="shared" si="1759"/>
        <v>56.652081178617223</v>
      </c>
      <c r="Z601" s="89">
        <f t="shared" si="1759"/>
        <v>77.125935375563969</v>
      </c>
      <c r="AA601" s="91">
        <f t="shared" si="1759"/>
        <v>97.747860018144536</v>
      </c>
      <c r="AB601" s="90">
        <f t="shared" si="1759"/>
        <v>100</v>
      </c>
      <c r="AC601" s="89">
        <f t="shared" si="1759"/>
        <v>57.776053445049854</v>
      </c>
      <c r="AD601" s="91">
        <f t="shared" si="1759"/>
        <v>56.547390593017177</v>
      </c>
      <c r="AE601" s="90">
        <f t="shared" si="1759"/>
        <v>53.773970412082861</v>
      </c>
      <c r="AF601" s="89">
        <f t="shared" si="1759"/>
        <v>72.18954513888788</v>
      </c>
      <c r="AG601" s="91">
        <f t="shared" si="1759"/>
        <v>68.749865450047935</v>
      </c>
      <c r="AH601" s="90">
        <f t="shared" si="1759"/>
        <v>77.901543204323545</v>
      </c>
      <c r="AI601" s="89">
        <f t="shared" si="1759"/>
        <v>68.848595408750839</v>
      </c>
      <c r="AJ601" s="91">
        <f t="shared" si="1759"/>
        <v>52.316908175678456</v>
      </c>
      <c r="AK601" s="90">
        <f t="shared" si="1759"/>
        <v>59.004927258810383</v>
      </c>
      <c r="AL601" s="89">
        <f t="shared" si="1759"/>
        <v>72.686417890283707</v>
      </c>
      <c r="AM601" s="91">
        <f t="shared" si="1759"/>
        <v>83.350939389591801</v>
      </c>
      <c r="AN601" s="90">
        <f t="shared" si="1759"/>
        <v>80.444834323634794</v>
      </c>
      <c r="AO601" s="89">
        <f t="shared" si="1666"/>
        <v>30125.415147087948</v>
      </c>
      <c r="AP601" s="90">
        <f t="shared" si="1667"/>
        <v>1308.9255610734765</v>
      </c>
      <c r="AQ601" s="89">
        <f t="shared" si="1668"/>
        <v>26676.176513031689</v>
      </c>
      <c r="AR601" s="216">
        <f t="shared" si="1669"/>
        <v>472.18912935753417</v>
      </c>
      <c r="AS601" s="142">
        <f t="shared" si="1743"/>
        <v>28400.795830059815</v>
      </c>
      <c r="AT601" s="90">
        <f t="shared" si="1744"/>
        <v>1985.5568835528361</v>
      </c>
      <c r="AU601" s="89">
        <f t="shared" ref="AU601:BX601" si="1760">(AU402*100/$AS601)</f>
        <v>72.896227138266596</v>
      </c>
      <c r="AV601" s="91">
        <f t="shared" si="1760"/>
        <v>74.00570327513438</v>
      </c>
      <c r="AW601" s="90">
        <f t="shared" si="1760"/>
        <v>86.070286255849197</v>
      </c>
      <c r="AX601" s="89">
        <f t="shared" si="1760"/>
        <v>70.234989074703833</v>
      </c>
      <c r="AY601" s="91">
        <f t="shared" si="1760"/>
        <v>70.048019561154206</v>
      </c>
      <c r="AZ601" s="90">
        <f t="shared" si="1760"/>
        <v>68.538053981994764</v>
      </c>
      <c r="BA601" s="89">
        <f t="shared" si="1760"/>
        <v>68.520069952201695</v>
      </c>
      <c r="BB601" s="91">
        <f t="shared" si="1760"/>
        <v>84.167822494292551</v>
      </c>
      <c r="BC601" s="90">
        <f t="shared" si="1760"/>
        <v>77.649044775991214</v>
      </c>
      <c r="BD601" s="89">
        <f t="shared" si="1760"/>
        <v>82.723863874233146</v>
      </c>
      <c r="BE601" s="91">
        <f t="shared" si="1760"/>
        <v>94.100244381527347</v>
      </c>
      <c r="BF601" s="90">
        <f t="shared" si="1760"/>
        <v>91.922970355353442</v>
      </c>
      <c r="BG601" s="89">
        <f t="shared" si="1760"/>
        <v>47.139789673876081</v>
      </c>
      <c r="BH601" s="91">
        <f t="shared" si="1760"/>
        <v>45.686540051812187</v>
      </c>
      <c r="BI601" s="90">
        <f t="shared" si="1760"/>
        <v>48.988773858744565</v>
      </c>
      <c r="BJ601" s="89">
        <f t="shared" si="1760"/>
        <v>90.08564098968094</v>
      </c>
      <c r="BK601" s="91">
        <f t="shared" si="1760"/>
        <v>94.913276897587366</v>
      </c>
      <c r="BL601" s="90">
        <f t="shared" si="1760"/>
        <v>104.49270892739341</v>
      </c>
      <c r="BM601" s="89">
        <f t="shared" si="1760"/>
        <v>58.812138643123369</v>
      </c>
      <c r="BN601" s="91">
        <f t="shared" si="1760"/>
        <v>57.05855796078788</v>
      </c>
      <c r="BO601" s="90">
        <f t="shared" si="1760"/>
        <v>52.085417326920492</v>
      </c>
      <c r="BP601" s="89">
        <f t="shared" si="1760"/>
        <v>110.01750624521382</v>
      </c>
      <c r="BQ601" s="91">
        <f t="shared" si="1760"/>
        <v>122.63147943941009</v>
      </c>
      <c r="BR601" s="90">
        <f t="shared" si="1760"/>
        <v>121.04431670507651</v>
      </c>
      <c r="BS601" s="89">
        <f t="shared" si="1760"/>
        <v>26.537357471351196</v>
      </c>
      <c r="BT601" s="91">
        <f t="shared" si="1760"/>
        <v>22.976614181659677</v>
      </c>
      <c r="BU601" s="90">
        <f t="shared" si="1760"/>
        <v>24.40844121456249</v>
      </c>
      <c r="BV601" s="89">
        <f t="shared" si="1760"/>
        <v>113.73343396601024</v>
      </c>
      <c r="BW601" s="91">
        <f t="shared" si="1760"/>
        <v>111.29550750566318</v>
      </c>
      <c r="BX601" s="90">
        <f t="shared" si="1760"/>
        <v>134.26576582525072</v>
      </c>
      <c r="BY601" s="89"/>
      <c r="BZ601" s="91"/>
      <c r="CA601" s="90"/>
      <c r="CB601" s="89">
        <f t="shared" ref="CB601:DE601" si="1761">(CB402*100/(MAX($CB402:$CN402,$CP402:$CZ402,$DB402:$DE402)))</f>
        <v>35.276984331553969</v>
      </c>
      <c r="CC601" s="91">
        <f t="shared" si="1761"/>
        <v>38.407950872945428</v>
      </c>
      <c r="CD601" s="92">
        <f t="shared" si="1761"/>
        <v>31.291240660214534</v>
      </c>
      <c r="CE601" s="89">
        <f t="shared" si="1761"/>
        <v>48.812380826693214</v>
      </c>
      <c r="CF601" s="91">
        <f t="shared" si="1761"/>
        <v>43.974848493624897</v>
      </c>
      <c r="CG601" s="90">
        <f t="shared" si="1761"/>
        <v>54.597509895512651</v>
      </c>
      <c r="CH601" s="89">
        <f t="shared" si="1761"/>
        <v>44.859580499443389</v>
      </c>
      <c r="CI601" s="91">
        <f t="shared" si="1761"/>
        <v>33.04064672835586</v>
      </c>
      <c r="CJ601" s="90">
        <f t="shared" si="1761"/>
        <v>38.061680538799187</v>
      </c>
      <c r="CK601" s="89">
        <f t="shared" si="1761"/>
        <v>72.697002398880201</v>
      </c>
      <c r="CL601" s="91">
        <f t="shared" si="1761"/>
        <v>75.022191293070463</v>
      </c>
      <c r="CM601" s="90">
        <f t="shared" si="1761"/>
        <v>76.757021148666752</v>
      </c>
      <c r="CN601" s="89">
        <f t="shared" si="1761"/>
        <v>43.110282793006419</v>
      </c>
      <c r="CO601" s="91">
        <f t="shared" si="1761"/>
        <v>39.403397167878268</v>
      </c>
      <c r="CP601" s="90">
        <f t="shared" si="1761"/>
        <v>42.863624854247547</v>
      </c>
      <c r="CQ601" s="89">
        <f t="shared" si="1761"/>
        <v>87.860368013073895</v>
      </c>
      <c r="CR601" s="91">
        <f t="shared" si="1761"/>
        <v>82.209135743343708</v>
      </c>
      <c r="CS601" s="90">
        <f t="shared" si="1761"/>
        <v>93.698854068846671</v>
      </c>
      <c r="CT601" s="89">
        <f t="shared" si="1761"/>
        <v>46.482697984174877</v>
      </c>
      <c r="CU601" s="91">
        <f t="shared" si="1761"/>
        <v>45.158430187459217</v>
      </c>
      <c r="CV601" s="90">
        <f t="shared" si="1761"/>
        <v>41.871249901210682</v>
      </c>
      <c r="CW601" s="89">
        <f t="shared" si="1761"/>
        <v>86.460861768706138</v>
      </c>
      <c r="CX601" s="91">
        <f t="shared" si="1761"/>
        <v>65.324022248790129</v>
      </c>
      <c r="CY601" s="90">
        <f t="shared" si="1761"/>
        <v>100</v>
      </c>
      <c r="CZ601" s="89">
        <f t="shared" si="1761"/>
        <v>46.74653506825593</v>
      </c>
      <c r="DA601" s="91">
        <f t="shared" si="1761"/>
        <v>47.3834800312531</v>
      </c>
      <c r="DB601" s="90">
        <f t="shared" si="1761"/>
        <v>48.531946546522292</v>
      </c>
      <c r="DC601" s="89">
        <f t="shared" si="1761"/>
        <v>92.197090829758977</v>
      </c>
      <c r="DD601" s="91">
        <f t="shared" si="1761"/>
        <v>93.731354421310897</v>
      </c>
      <c r="DE601" s="90">
        <f t="shared" si="1761"/>
        <v>93.432628065483485</v>
      </c>
      <c r="DF601" s="89">
        <f t="shared" si="1672"/>
        <v>25864.561859024281</v>
      </c>
      <c r="DG601" s="90">
        <f t="shared" si="1673"/>
        <v>951.27658070847258</v>
      </c>
      <c r="DH601" s="89">
        <f t="shared" si="1674"/>
        <v>21803.109346483488</v>
      </c>
      <c r="DI601" s="216">
        <f t="shared" si="1675"/>
        <v>521.50166645951174</v>
      </c>
      <c r="DJ601" s="142">
        <f t="shared" si="1747"/>
        <v>23833.835602753883</v>
      </c>
      <c r="DK601" s="90">
        <f t="shared" si="1748"/>
        <v>2170.7820453625013</v>
      </c>
      <c r="DL601" s="89">
        <f t="shared" ref="DL601:EO601" si="1762">(DL402*100/$DJ601)</f>
        <v>124.36126312103606</v>
      </c>
      <c r="DM601" s="91">
        <f t="shared" si="1762"/>
        <v>139.3029956204013</v>
      </c>
      <c r="DN601" s="90">
        <f t="shared" si="1762"/>
        <v>133.02231493753038</v>
      </c>
      <c r="DO601" s="89">
        <f t="shared" si="1762"/>
        <v>111.38283466390536</v>
      </c>
      <c r="DP601" s="91">
        <f t="shared" si="1762"/>
        <v>111.85008351543399</v>
      </c>
      <c r="DQ601" s="90">
        <f t="shared" si="1762"/>
        <v>119.1623483879487</v>
      </c>
      <c r="DR601" s="89">
        <f t="shared" si="1762"/>
        <v>131.55552067244864</v>
      </c>
      <c r="DS601" s="91">
        <f t="shared" si="1762"/>
        <v>88.98877543343275</v>
      </c>
      <c r="DT601" s="90">
        <f t="shared" si="1762"/>
        <v>82.353019194956431</v>
      </c>
      <c r="DU601" s="89">
        <f t="shared" si="1762"/>
        <v>104.32247419385183</v>
      </c>
      <c r="DV601" s="91">
        <f t="shared" si="1762"/>
        <v>96.980079108233213</v>
      </c>
      <c r="DW601" s="90">
        <f t="shared" si="1762"/>
        <v>89.815203240562866</v>
      </c>
      <c r="DX601" s="89">
        <f t="shared" si="1762"/>
        <v>51.374229650108717</v>
      </c>
      <c r="DY601" s="91">
        <f t="shared" si="1762"/>
        <v>49.434147667208578</v>
      </c>
      <c r="DZ601" s="90">
        <f t="shared" si="1762"/>
        <v>47.311721734957487</v>
      </c>
      <c r="EA601" s="89">
        <f t="shared" si="1762"/>
        <v>99.75066169712241</v>
      </c>
      <c r="EB601" s="91">
        <f t="shared" si="1762"/>
        <v>91.623572386212075</v>
      </c>
      <c r="EC601" s="90">
        <f t="shared" si="1762"/>
        <v>93.108865754746304</v>
      </c>
      <c r="ED601" s="89">
        <f t="shared" si="1762"/>
        <v>58.725296252764323</v>
      </c>
      <c r="EE601" s="91">
        <f t="shared" si="1762"/>
        <v>53.962041459031212</v>
      </c>
      <c r="EF601" s="90">
        <f t="shared" si="1762"/>
        <v>41.858646794098874</v>
      </c>
      <c r="EG601" s="89">
        <f t="shared" si="1762"/>
        <v>99.930156863196473</v>
      </c>
      <c r="EH601" s="91">
        <f t="shared" si="1762"/>
        <v>111.77509378231434</v>
      </c>
      <c r="EI601" s="90">
        <f t="shared" si="1762"/>
        <v>113.33688343699332</v>
      </c>
      <c r="EJ601" s="89">
        <f t="shared" si="1762"/>
        <v>20.982382271314144</v>
      </c>
      <c r="EK601" s="91">
        <f t="shared" si="1762"/>
        <v>18.692794510873817</v>
      </c>
      <c r="EL601" s="90">
        <f t="shared" si="1762"/>
        <v>19.521138084091774</v>
      </c>
      <c r="EM601" s="89">
        <f t="shared" si="1762"/>
        <v>121.35967537876158</v>
      </c>
      <c r="EN601" s="91">
        <f t="shared" si="1762"/>
        <v>110.51491481257439</v>
      </c>
      <c r="EO601" s="90">
        <f t="shared" si="1762"/>
        <v>124.8034884461121</v>
      </c>
    </row>
    <row r="602" spans="2:145" s="120" customFormat="1" x14ac:dyDescent="0.3">
      <c r="B602" s="360"/>
      <c r="C602" s="93" t="str">
        <f t="shared" si="1750"/>
        <v>GABA</v>
      </c>
      <c r="D602" s="94">
        <f t="shared" si="1750"/>
        <v>14.1</v>
      </c>
      <c r="E602" s="95">
        <f t="shared" si="1750"/>
        <v>15</v>
      </c>
      <c r="F602" s="96">
        <f t="shared" si="1750"/>
        <v>14.43</v>
      </c>
      <c r="G602" s="97">
        <f t="shared" si="1750"/>
        <v>104.07061</v>
      </c>
      <c r="H602" s="89"/>
      <c r="I602" s="91"/>
      <c r="J602" s="90"/>
      <c r="K602" s="89">
        <f t="shared" ref="K602:AN602" si="1763">(K403*100/(MAX($K403:$AN403)))</f>
        <v>63.819852499592145</v>
      </c>
      <c r="L602" s="110">
        <f t="shared" si="1763"/>
        <v>50.85404365549622</v>
      </c>
      <c r="M602" s="90">
        <f t="shared" si="1763"/>
        <v>62.504593388977284</v>
      </c>
      <c r="N602" s="89">
        <f t="shared" si="1763"/>
        <v>38.477868955280407</v>
      </c>
      <c r="O602" s="110">
        <f t="shared" si="1763"/>
        <v>42.84628563031562</v>
      </c>
      <c r="P602" s="90">
        <f t="shared" si="1763"/>
        <v>30.497790622617039</v>
      </c>
      <c r="Q602" s="89">
        <f t="shared" si="1763"/>
        <v>86.157787932793539</v>
      </c>
      <c r="R602" s="110">
        <f t="shared" si="1763"/>
        <v>86.392380544581542</v>
      </c>
      <c r="S602" s="90">
        <f t="shared" si="1763"/>
        <v>66.383769244619756</v>
      </c>
      <c r="T602" s="89">
        <f t="shared" si="1763"/>
        <v>65.942119526011226</v>
      </c>
      <c r="U602" s="91">
        <f t="shared" si="1763"/>
        <v>56.255950464022042</v>
      </c>
      <c r="V602" s="90">
        <f t="shared" si="1763"/>
        <v>73.368061795417788</v>
      </c>
      <c r="W602" s="89">
        <f t="shared" si="1763"/>
        <v>100</v>
      </c>
      <c r="X602" s="91">
        <f t="shared" si="1763"/>
        <v>82.279370469548169</v>
      </c>
      <c r="Y602" s="90">
        <f t="shared" si="1763"/>
        <v>90.402466516675744</v>
      </c>
      <c r="Z602" s="89">
        <f t="shared" si="1763"/>
        <v>61.828293596961338</v>
      </c>
      <c r="AA602" s="91">
        <f t="shared" si="1763"/>
        <v>82.796948908134624</v>
      </c>
      <c r="AB602" s="90">
        <f t="shared" si="1763"/>
        <v>65.512977693411642</v>
      </c>
      <c r="AC602" s="89">
        <f t="shared" si="1763"/>
        <v>94.883039515455181</v>
      </c>
      <c r="AD602" s="91">
        <f t="shared" si="1763"/>
        <v>96.2416290555134</v>
      </c>
      <c r="AE602" s="90">
        <f t="shared" si="1763"/>
        <v>91.466296039545</v>
      </c>
      <c r="AF602" s="89">
        <f t="shared" si="1763"/>
        <v>70.25284311782552</v>
      </c>
      <c r="AG602" s="91">
        <f t="shared" si="1763"/>
        <v>62.352562043912314</v>
      </c>
      <c r="AH602" s="90">
        <f t="shared" si="1763"/>
        <v>70.828834231135389</v>
      </c>
      <c r="AI602" s="89">
        <f t="shared" si="1763"/>
        <v>76.937944255178323</v>
      </c>
      <c r="AJ602" s="91">
        <f t="shared" si="1763"/>
        <v>64.026719288255407</v>
      </c>
      <c r="AK602" s="90">
        <f t="shared" si="1763"/>
        <v>61.882079872323452</v>
      </c>
      <c r="AL602" s="89">
        <f t="shared" si="1763"/>
        <v>79.576688936473019</v>
      </c>
      <c r="AM602" s="91">
        <f t="shared" si="1763"/>
        <v>85.614783219522053</v>
      </c>
      <c r="AN602" s="90">
        <f t="shared" si="1763"/>
        <v>75.842468431580656</v>
      </c>
      <c r="AO602" s="89">
        <f t="shared" si="1666"/>
        <v>242.98945689132256</v>
      </c>
      <c r="AP602" s="90">
        <f t="shared" si="1667"/>
        <v>9.6252746153906905</v>
      </c>
      <c r="AQ602" s="89">
        <f t="shared" si="1668"/>
        <v>169.25666750128167</v>
      </c>
      <c r="AR602" s="216">
        <f t="shared" si="1669"/>
        <v>5.947429767955267</v>
      </c>
      <c r="AS602" s="142">
        <f t="shared" si="1743"/>
        <v>206.12306219630213</v>
      </c>
      <c r="AT602" s="90">
        <f t="shared" si="1744"/>
        <v>37.724527484678475</v>
      </c>
      <c r="AU602" s="89">
        <f t="shared" ref="AU602:BX602" si="1764">(AU403*100/$AS602)</f>
        <v>460.03937200619851</v>
      </c>
      <c r="AV602" s="91">
        <f t="shared" si="1764"/>
        <v>430.87189478166596</v>
      </c>
      <c r="AW602" s="90">
        <f t="shared" si="1764"/>
        <v>422.50797900183341</v>
      </c>
      <c r="AX602" s="89">
        <f t="shared" si="1764"/>
        <v>316.92533076928532</v>
      </c>
      <c r="AY602" s="91">
        <f t="shared" si="1764"/>
        <v>257.10728313402336</v>
      </c>
      <c r="AZ602" s="90">
        <f t="shared" si="1764"/>
        <v>239.96692491796091</v>
      </c>
      <c r="BA602" s="89">
        <f t="shared" si="1764"/>
        <v>1214.7907147096141</v>
      </c>
      <c r="BB602" s="91">
        <f t="shared" si="1764"/>
        <v>1241.5259841432007</v>
      </c>
      <c r="BC602" s="90">
        <f t="shared" si="1764"/>
        <v>1330.0225534525907</v>
      </c>
      <c r="BD602" s="89">
        <f t="shared" si="1764"/>
        <v>477.37694097796594</v>
      </c>
      <c r="BE602" s="91">
        <f t="shared" si="1764"/>
        <v>426.18141757090893</v>
      </c>
      <c r="BF602" s="90">
        <f t="shared" si="1764"/>
        <v>487.86460126065015</v>
      </c>
      <c r="BG602" s="89">
        <f t="shared" si="1764"/>
        <v>2398.1120796223267</v>
      </c>
      <c r="BH602" s="91">
        <f t="shared" si="1764"/>
        <v>2379.8435790405006</v>
      </c>
      <c r="BI602" s="90">
        <f t="shared" si="1764"/>
        <v>2461.6744071704165</v>
      </c>
      <c r="BJ602" s="89">
        <f t="shared" si="1764"/>
        <v>759.34494724990373</v>
      </c>
      <c r="BK602" s="91">
        <f t="shared" si="1764"/>
        <v>717.33266634945346</v>
      </c>
      <c r="BL602" s="90">
        <f t="shared" si="1764"/>
        <v>626.91680133274315</v>
      </c>
      <c r="BM602" s="89">
        <f t="shared" si="1764"/>
        <v>2250.0746437464195</v>
      </c>
      <c r="BN602" s="91">
        <f t="shared" si="1764"/>
        <v>2445.3719473495726</v>
      </c>
      <c r="BO602" s="90">
        <f t="shared" si="1764"/>
        <v>2359.4917850929924</v>
      </c>
      <c r="BP602" s="89">
        <f t="shared" si="1764"/>
        <v>745.40751252340101</v>
      </c>
      <c r="BQ602" s="91">
        <f t="shared" si="1764"/>
        <v>708.27656423886651</v>
      </c>
      <c r="BR602" s="90">
        <f t="shared" si="1764"/>
        <v>715.12382654126282</v>
      </c>
      <c r="BS602" s="89">
        <f t="shared" si="1764"/>
        <v>2595.7618541284301</v>
      </c>
      <c r="BT602" s="91">
        <f t="shared" si="1764"/>
        <v>2536.9698199799191</v>
      </c>
      <c r="BU602" s="90">
        <f t="shared" si="1764"/>
        <v>2761.2909948076817</v>
      </c>
      <c r="BV602" s="89">
        <f t="shared" si="1764"/>
        <v>959.8714001919634</v>
      </c>
      <c r="BW602" s="91">
        <f t="shared" si="1764"/>
        <v>1228.5233376365891</v>
      </c>
      <c r="BX602" s="90">
        <f t="shared" si="1764"/>
        <v>789.99769060062829</v>
      </c>
      <c r="BY602" s="89"/>
      <c r="BZ602" s="91"/>
      <c r="CA602" s="90"/>
      <c r="CB602" s="89">
        <f t="shared" ref="CB602:DE602" si="1765">(CB403*100/(MAX($CB403:$CN403,$CP403:$CZ403,$DB403:$DE403)))</f>
        <v>92.294095875173838</v>
      </c>
      <c r="CC602" s="91">
        <f t="shared" si="1765"/>
        <v>76.17506479894142</v>
      </c>
      <c r="CD602" s="92">
        <f t="shared" si="1765"/>
        <v>79.497016934832573</v>
      </c>
      <c r="CE602" s="89">
        <f t="shared" si="1765"/>
        <v>37.809880500716119</v>
      </c>
      <c r="CF602" s="91">
        <f t="shared" si="1765"/>
        <v>33.508476339781652</v>
      </c>
      <c r="CG602" s="90">
        <f t="shared" si="1765"/>
        <v>31.955615642542188</v>
      </c>
      <c r="CH602" s="89">
        <f t="shared" si="1765"/>
        <v>80.085728568951993</v>
      </c>
      <c r="CI602" s="91">
        <f t="shared" si="1765"/>
        <v>91.794344132439321</v>
      </c>
      <c r="CJ602" s="90">
        <f t="shared" si="1765"/>
        <v>81.688576504094144</v>
      </c>
      <c r="CK602" s="89">
        <f t="shared" si="1765"/>
        <v>61.459359513987621</v>
      </c>
      <c r="CL602" s="91">
        <f t="shared" si="1765"/>
        <v>64.393507895057411</v>
      </c>
      <c r="CM602" s="90">
        <f t="shared" si="1765"/>
        <v>42.788156145553323</v>
      </c>
      <c r="CN602" s="89">
        <f t="shared" si="1765"/>
        <v>92.267697062701757</v>
      </c>
      <c r="CO602" s="91">
        <f t="shared" si="1765"/>
        <v>90.240085944373646</v>
      </c>
      <c r="CP602" s="90">
        <f t="shared" si="1765"/>
        <v>94.453947949901774</v>
      </c>
      <c r="CQ602" s="89">
        <f t="shared" si="1765"/>
        <v>52.324855238504412</v>
      </c>
      <c r="CR602" s="91">
        <f t="shared" si="1765"/>
        <v>45.926810726164881</v>
      </c>
      <c r="CS602" s="90">
        <f t="shared" si="1765"/>
        <v>45.035005385586501</v>
      </c>
      <c r="CT602" s="89">
        <f t="shared" si="1765"/>
        <v>96.24046184798307</v>
      </c>
      <c r="CU602" s="91">
        <f t="shared" si="1765"/>
        <v>100</v>
      </c>
      <c r="CV602" s="90">
        <f t="shared" si="1765"/>
        <v>87.857756392362674</v>
      </c>
      <c r="CW602" s="89">
        <f t="shared" si="1765"/>
        <v>37.094804810602696</v>
      </c>
      <c r="CX602" s="91">
        <f t="shared" si="1765"/>
        <v>26.405083026876053</v>
      </c>
      <c r="CY602" s="90">
        <f t="shared" si="1765"/>
        <v>36.323211579041462</v>
      </c>
      <c r="CZ602" s="89">
        <f t="shared" si="1765"/>
        <v>83.256482696270595</v>
      </c>
      <c r="DA602" s="91">
        <f t="shared" si="1765"/>
        <v>89.81404447905696</v>
      </c>
      <c r="DB602" s="90">
        <f t="shared" si="1765"/>
        <v>82.516789190250975</v>
      </c>
      <c r="DC602" s="89">
        <f t="shared" si="1765"/>
        <v>27.962043688573569</v>
      </c>
      <c r="DD602" s="91">
        <f t="shared" si="1765"/>
        <v>24.45712638626939</v>
      </c>
      <c r="DE602" s="90">
        <f t="shared" si="1765"/>
        <v>30.922285029654798</v>
      </c>
      <c r="DF602" s="89">
        <f t="shared" si="1672"/>
        <v>276.82285598702447</v>
      </c>
      <c r="DG602" s="90">
        <f t="shared" si="1673"/>
        <v>7.7274301818471685</v>
      </c>
      <c r="DH602" s="89">
        <f t="shared" si="1674"/>
        <v>176.90550477337811</v>
      </c>
      <c r="DI602" s="216">
        <f t="shared" si="1675"/>
        <v>1.8174614429598244</v>
      </c>
      <c r="DJ602" s="142">
        <f t="shared" si="1747"/>
        <v>226.8641803802013</v>
      </c>
      <c r="DK602" s="90">
        <f t="shared" si="1748"/>
        <v>50.273028952349556</v>
      </c>
      <c r="DL602" s="89">
        <f t="shared" ref="DL602:EO602" si="1766">(DL403*100/$DJ602)</f>
        <v>191.14750808337226</v>
      </c>
      <c r="DM602" s="91">
        <f t="shared" si="1766"/>
        <v>205.41324917790297</v>
      </c>
      <c r="DN602" s="90">
        <f t="shared" si="1766"/>
        <v>217.90618300244157</v>
      </c>
      <c r="DO602" s="89">
        <f t="shared" si="1766"/>
        <v>126.26937131481594</v>
      </c>
      <c r="DP602" s="91">
        <f t="shared" si="1766"/>
        <v>120.83424800912019</v>
      </c>
      <c r="DQ602" s="90">
        <f t="shared" si="1766"/>
        <v>124.06280236150153</v>
      </c>
      <c r="DR602" s="89">
        <f t="shared" si="1766"/>
        <v>640.22818471225673</v>
      </c>
      <c r="DS602" s="91">
        <f t="shared" si="1766"/>
        <v>859.7040357642876</v>
      </c>
      <c r="DT602" s="90">
        <f t="shared" si="1766"/>
        <v>738.72555132875152</v>
      </c>
      <c r="DU602" s="89">
        <f t="shared" si="1766"/>
        <v>337.11950907498726</v>
      </c>
      <c r="DV602" s="91">
        <f t="shared" si="1766"/>
        <v>310.55993059402141</v>
      </c>
      <c r="DW602" s="90">
        <f t="shared" si="1766"/>
        <v>264.34800058429568</v>
      </c>
      <c r="DX602" s="89">
        <f t="shared" si="1766"/>
        <v>1488.6226676386023</v>
      </c>
      <c r="DY602" s="91">
        <f t="shared" si="1766"/>
        <v>1603.5097953755348</v>
      </c>
      <c r="DZ602" s="90">
        <f t="shared" si="1766"/>
        <v>1486.5806635886358</v>
      </c>
      <c r="EA602" s="89">
        <f t="shared" si="1766"/>
        <v>497.40719974946853</v>
      </c>
      <c r="EB602" s="91">
        <f t="shared" si="1766"/>
        <v>375.60721525674415</v>
      </c>
      <c r="EC602" s="90">
        <f t="shared" si="1766"/>
        <v>407.77894030789798</v>
      </c>
      <c r="ED602" s="89">
        <f t="shared" si="1766"/>
        <v>1382.7024337957366</v>
      </c>
      <c r="EE602" s="91">
        <f t="shared" si="1766"/>
        <v>1688.3436140598146</v>
      </c>
      <c r="EF602" s="90">
        <f t="shared" si="1766"/>
        <v>1569.3956687441905</v>
      </c>
      <c r="EG602" s="89">
        <f t="shared" si="1766"/>
        <v>375.03679130668962</v>
      </c>
      <c r="EH602" s="91">
        <f t="shared" si="1766"/>
        <v>328.56125875543643</v>
      </c>
      <c r="EI602" s="90">
        <f t="shared" si="1766"/>
        <v>286.08215720137503</v>
      </c>
      <c r="EJ602" s="89">
        <f t="shared" si="1766"/>
        <v>1897.6296812285705</v>
      </c>
      <c r="EK602" s="91">
        <f t="shared" si="1766"/>
        <v>2026.6067669688925</v>
      </c>
      <c r="EL602" s="90">
        <f t="shared" si="1766"/>
        <v>1843.8069032490262</v>
      </c>
      <c r="EM602" s="89">
        <f t="shared" si="1766"/>
        <v>425.7745001670923</v>
      </c>
      <c r="EN602" s="91">
        <f t="shared" si="1766"/>
        <v>361.90212066104289</v>
      </c>
      <c r="EO602" s="90">
        <f t="shared" si="1766"/>
        <v>407.73134735374566</v>
      </c>
    </row>
    <row r="603" spans="2:145" s="120" customFormat="1" ht="15" thickBot="1" x14ac:dyDescent="0.35">
      <c r="B603" s="361"/>
      <c r="C603" s="179" t="str">
        <f t="shared" si="1750"/>
        <v>Phenylpyruvate</v>
      </c>
      <c r="D603" s="180">
        <f t="shared" si="1750"/>
        <v>11.9</v>
      </c>
      <c r="E603" s="181">
        <f t="shared" si="1750"/>
        <v>12.7</v>
      </c>
      <c r="F603" s="182">
        <f t="shared" si="1750"/>
        <v>12.27</v>
      </c>
      <c r="G603" s="183">
        <f t="shared" si="1750"/>
        <v>163.04006999999999</v>
      </c>
      <c r="H603" s="137"/>
      <c r="I603" s="138"/>
      <c r="J603" s="139"/>
      <c r="K603" s="137">
        <f t="shared" ref="K603:AN603" si="1767">(K404*100/(MAX($K404:$AN404)))</f>
        <v>56.76589719503739</v>
      </c>
      <c r="L603" s="130">
        <f t="shared" si="1767"/>
        <v>46.438081130137235</v>
      </c>
      <c r="M603" s="139">
        <f t="shared" si="1767"/>
        <v>47.07759959309444</v>
      </c>
      <c r="N603" s="137">
        <f t="shared" si="1767"/>
        <v>81.1937494795079</v>
      </c>
      <c r="O603" s="130">
        <f t="shared" si="1767"/>
        <v>82.11198709639514</v>
      </c>
      <c r="P603" s="139">
        <f t="shared" si="1767"/>
        <v>79.396733876953689</v>
      </c>
      <c r="Q603" s="137">
        <f t="shared" si="1767"/>
        <v>57.350782929297985</v>
      </c>
      <c r="R603" s="130">
        <f t="shared" si="1767"/>
        <v>66.323773279894709</v>
      </c>
      <c r="S603" s="139">
        <f t="shared" si="1767"/>
        <v>51.203431481903202</v>
      </c>
      <c r="T603" s="137">
        <f t="shared" si="1767"/>
        <v>83.08564765725724</v>
      </c>
      <c r="U603" s="138">
        <f t="shared" si="1767"/>
        <v>85.358185411280573</v>
      </c>
      <c r="V603" s="139">
        <f t="shared" si="1767"/>
        <v>88.174142619710494</v>
      </c>
      <c r="W603" s="137">
        <f t="shared" si="1767"/>
        <v>75.345231229644554</v>
      </c>
      <c r="X603" s="138">
        <f t="shared" si="1767"/>
        <v>42.614780422694466</v>
      </c>
      <c r="Y603" s="139">
        <f t="shared" si="1767"/>
        <v>67.866035128503796</v>
      </c>
      <c r="Z603" s="137">
        <f t="shared" si="1767"/>
        <v>75.523948604781239</v>
      </c>
      <c r="AA603" s="138">
        <f t="shared" si="1767"/>
        <v>78.571815678148781</v>
      </c>
      <c r="AB603" s="139">
        <f t="shared" si="1767"/>
        <v>100</v>
      </c>
      <c r="AC603" s="137">
        <f t="shared" si="1767"/>
        <v>75.475322270066968</v>
      </c>
      <c r="AD603" s="138">
        <f t="shared" si="1767"/>
        <v>67.771214584086181</v>
      </c>
      <c r="AE603" s="139">
        <f t="shared" si="1767"/>
        <v>51.484837589359202</v>
      </c>
      <c r="AF603" s="137">
        <f t="shared" si="1767"/>
        <v>85.334215392566151</v>
      </c>
      <c r="AG603" s="138">
        <f t="shared" si="1767"/>
        <v>73.618632366866748</v>
      </c>
      <c r="AH603" s="139">
        <f t="shared" si="1767"/>
        <v>86.851382066137418</v>
      </c>
      <c r="AI603" s="137">
        <f t="shared" si="1767"/>
        <v>55.964320718742279</v>
      </c>
      <c r="AJ603" s="138">
        <f t="shared" si="1767"/>
        <v>54.044674453855357</v>
      </c>
      <c r="AK603" s="139">
        <f t="shared" si="1767"/>
        <v>66.442535361366694</v>
      </c>
      <c r="AL603" s="137">
        <f t="shared" si="1767"/>
        <v>80.379171491943964</v>
      </c>
      <c r="AM603" s="138">
        <f t="shared" si="1767"/>
        <v>95.97084968384344</v>
      </c>
      <c r="AN603" s="139">
        <f t="shared" si="1767"/>
        <v>98.2758351633762</v>
      </c>
      <c r="AO603" s="137">
        <f t="shared" si="1666"/>
        <v>26.571664308236691</v>
      </c>
      <c r="AP603" s="139">
        <f t="shared" si="1667"/>
        <v>8.2208024869880898</v>
      </c>
      <c r="AQ603" s="137">
        <f t="shared" si="1668"/>
        <v>34.598248147868645</v>
      </c>
      <c r="AR603" s="217">
        <f t="shared" si="1669"/>
        <v>1.2219017388694136</v>
      </c>
      <c r="AS603" s="141">
        <f t="shared" si="1743"/>
        <v>30.584956228052665</v>
      </c>
      <c r="AT603" s="139">
        <f t="shared" si="1744"/>
        <v>7.116447901054392</v>
      </c>
      <c r="AU603" s="137">
        <f t="shared" ref="AU603:BX603" si="1768">(AU404*100/$AS603)</f>
        <v>11.430000050098576</v>
      </c>
      <c r="AV603" s="138">
        <f t="shared" si="1768"/>
        <v>10.255200520297175</v>
      </c>
      <c r="AW603" s="139">
        <f t="shared" si="1768"/>
        <v>14.655599639690463</v>
      </c>
      <c r="AX603" s="137">
        <f t="shared" si="1768"/>
        <v>72.245487360255922</v>
      </c>
      <c r="AY603" s="138">
        <f t="shared" si="1768"/>
        <v>56.102645350684845</v>
      </c>
      <c r="AZ603" s="139">
        <f t="shared" si="1768"/>
        <v>78.476499588969503</v>
      </c>
      <c r="BA603" s="137">
        <f t="shared" si="1768"/>
        <v>28.866991001303141</v>
      </c>
      <c r="BB603" s="138">
        <f t="shared" si="1768"/>
        <v>18.935298846279718</v>
      </c>
      <c r="BC603" s="139">
        <f t="shared" si="1768"/>
        <v>36.583013192401857</v>
      </c>
      <c r="BD603" s="137">
        <f t="shared" si="1768"/>
        <v>58.30684791775051</v>
      </c>
      <c r="BE603" s="138">
        <f t="shared" si="1768"/>
        <v>103.69004964726702</v>
      </c>
      <c r="BF603" s="139">
        <f t="shared" si="1768"/>
        <v>67.545071805624715</v>
      </c>
      <c r="BG603" s="137">
        <f t="shared" si="1768"/>
        <v>53.594906573651414</v>
      </c>
      <c r="BH603" s="138">
        <f t="shared" si="1768"/>
        <v>26.737926634771618</v>
      </c>
      <c r="BI603" s="139">
        <f t="shared" si="1768"/>
        <v>24.999780895308788</v>
      </c>
      <c r="BJ603" s="137">
        <f t="shared" si="1768"/>
        <v>83.240082577352084</v>
      </c>
      <c r="BK603" s="138">
        <f t="shared" si="1768"/>
        <v>72.869670357144471</v>
      </c>
      <c r="BL603" s="139">
        <f t="shared" si="1768"/>
        <v>107.62697907996568</v>
      </c>
      <c r="BM603" s="137">
        <f t="shared" si="1768"/>
        <v>64.162833916382738</v>
      </c>
      <c r="BN603" s="138">
        <f t="shared" si="1768"/>
        <v>47.89583712516518</v>
      </c>
      <c r="BO603" s="139">
        <f t="shared" si="1768"/>
        <v>55.351333864062667</v>
      </c>
      <c r="BP603" s="137">
        <f t="shared" si="1768"/>
        <v>60.787455792942488</v>
      </c>
      <c r="BQ603" s="138">
        <f t="shared" si="1768"/>
        <v>94.907069099557177</v>
      </c>
      <c r="BR603" s="139">
        <f t="shared" si="1768"/>
        <v>62.5342404602602</v>
      </c>
      <c r="BS603" s="137">
        <f t="shared" si="1768"/>
        <v>124.39341615958924</v>
      </c>
      <c r="BT603" s="138">
        <f t="shared" si="1768"/>
        <v>48.45984081154154</v>
      </c>
      <c r="BU603" s="139">
        <f t="shared" si="1768"/>
        <v>88.848567656081244</v>
      </c>
      <c r="BV603" s="137">
        <f t="shared" si="1768"/>
        <v>67.773393641055549</v>
      </c>
      <c r="BW603" s="138">
        <f t="shared" si="1768"/>
        <v>89.891114078681952</v>
      </c>
      <c r="BX603" s="139">
        <f t="shared" si="1768"/>
        <v>93.836239282729309</v>
      </c>
      <c r="BY603" s="137"/>
      <c r="BZ603" s="138"/>
      <c r="CA603" s="139"/>
      <c r="CB603" s="137">
        <f t="shared" ref="CB603:DE603" si="1769">(CB404*100/(MAX($CB404:$CN404,$CP404:$CZ404,$DB404:$DE404)))</f>
        <v>67.78904977464569</v>
      </c>
      <c r="CC603" s="138">
        <f t="shared" si="1769"/>
        <v>54.67781784824944</v>
      </c>
      <c r="CD603" s="184">
        <f t="shared" si="1769"/>
        <v>41.987701360428744</v>
      </c>
      <c r="CE603" s="137">
        <f t="shared" si="1769"/>
        <v>61.183630951609047</v>
      </c>
      <c r="CF603" s="138">
        <f t="shared" si="1769"/>
        <v>68.693350585186863</v>
      </c>
      <c r="CG603" s="139">
        <f t="shared" si="1769"/>
        <v>77.994793586642317</v>
      </c>
      <c r="CH603" s="137">
        <f t="shared" si="1769"/>
        <v>55.762115997832048</v>
      </c>
      <c r="CI603" s="138">
        <f t="shared" si="1769"/>
        <v>42.471885255204832</v>
      </c>
      <c r="CJ603" s="139">
        <f t="shared" si="1769"/>
        <v>31.832474623534253</v>
      </c>
      <c r="CK603" s="137">
        <f t="shared" si="1769"/>
        <v>65.505610778783435</v>
      </c>
      <c r="CL603" s="138">
        <f t="shared" si="1769"/>
        <v>74.432151048083696</v>
      </c>
      <c r="CM603" s="139">
        <f t="shared" si="1769"/>
        <v>79.182152137874297</v>
      </c>
      <c r="CN603" s="137">
        <f t="shared" si="1769"/>
        <v>58.204125592781814</v>
      </c>
      <c r="CO603" s="138">
        <f t="shared" si="1769"/>
        <v>39.939286200217772</v>
      </c>
      <c r="CP603" s="139">
        <f t="shared" si="1769"/>
        <v>47.295596877499349</v>
      </c>
      <c r="CQ603" s="137">
        <f t="shared" si="1769"/>
        <v>81.449289725450726</v>
      </c>
      <c r="CR603" s="138">
        <f t="shared" si="1769"/>
        <v>83.253843714906751</v>
      </c>
      <c r="CS603" s="139">
        <f t="shared" si="1769"/>
        <v>100</v>
      </c>
      <c r="CT603" s="137">
        <f t="shared" si="1769"/>
        <v>67.972474474746761</v>
      </c>
      <c r="CU603" s="138">
        <f t="shared" si="1769"/>
        <v>61.891948292246347</v>
      </c>
      <c r="CV603" s="139">
        <f t="shared" si="1769"/>
        <v>51.31196809396878</v>
      </c>
      <c r="CW603" s="137">
        <f t="shared" si="1769"/>
        <v>67.806428577124223</v>
      </c>
      <c r="CX603" s="138">
        <f t="shared" si="1769"/>
        <v>74.009149656545645</v>
      </c>
      <c r="CY603" s="139">
        <f t="shared" si="1769"/>
        <v>84.932240939694452</v>
      </c>
      <c r="CZ603" s="137">
        <f t="shared" si="1769"/>
        <v>70.532588627301692</v>
      </c>
      <c r="DA603" s="138">
        <f t="shared" si="1769"/>
        <v>64.067693955500843</v>
      </c>
      <c r="DB603" s="139">
        <f t="shared" si="1769"/>
        <v>58.292733917252349</v>
      </c>
      <c r="DC603" s="137">
        <f t="shared" si="1769"/>
        <v>79.839726081364716</v>
      </c>
      <c r="DD603" s="138">
        <f t="shared" si="1769"/>
        <v>76.390306264986279</v>
      </c>
      <c r="DE603" s="139">
        <f t="shared" si="1769"/>
        <v>96.208313320838585</v>
      </c>
      <c r="DF603" s="137">
        <f t="shared" si="1672"/>
        <v>7.1622753799127521</v>
      </c>
      <c r="DG603" s="139">
        <f t="shared" si="1673"/>
        <v>3.6242711139073829</v>
      </c>
      <c r="DH603" s="137">
        <f t="shared" si="1674"/>
        <v>23.725702778107433</v>
      </c>
      <c r="DI603" s="217">
        <f t="shared" si="1675"/>
        <v>1.796813376356281</v>
      </c>
      <c r="DJ603" s="141">
        <f t="shared" si="1747"/>
        <v>15.443989079010093</v>
      </c>
      <c r="DK603" s="139">
        <f t="shared" si="1748"/>
        <v>8.7617761613781653</v>
      </c>
      <c r="DL603" s="137">
        <f t="shared" ref="DL603:EO603" si="1770">(DL404*100/$DJ603)</f>
        <v>42.84009206985089</v>
      </c>
      <c r="DM603" s="138">
        <f t="shared" si="1770"/>
        <v>68.993915075975622</v>
      </c>
      <c r="DN603" s="139">
        <f t="shared" si="1770"/>
        <v>44.491243222184302</v>
      </c>
      <c r="DO603" s="137">
        <f t="shared" si="1770"/>
        <v>99.824345101362496</v>
      </c>
      <c r="DP603" s="138">
        <f t="shared" si="1770"/>
        <v>152.19264039469473</v>
      </c>
      <c r="DQ603" s="139">
        <f t="shared" si="1770"/>
        <v>164.09229087014435</v>
      </c>
      <c r="DR603" s="137">
        <f t="shared" si="1770"/>
        <v>71.438182997687292</v>
      </c>
      <c r="DS603" s="138">
        <f t="shared" si="1770"/>
        <v>343.5477077677179</v>
      </c>
      <c r="DT603" s="139">
        <f t="shared" si="1770"/>
        <v>379.37534631667643</v>
      </c>
      <c r="DU603" s="137">
        <f t="shared" si="1770"/>
        <v>464.59005649384034</v>
      </c>
      <c r="DV603" s="138">
        <f t="shared" si="1770"/>
        <v>530.09886350088004</v>
      </c>
      <c r="DW603" s="139">
        <f t="shared" si="1770"/>
        <v>513.73067398543924</v>
      </c>
      <c r="DX603" s="137">
        <f t="shared" si="1770"/>
        <v>337.83038423317788</v>
      </c>
      <c r="DY603" s="138">
        <f t="shared" si="1770"/>
        <v>395.95187311378419</v>
      </c>
      <c r="DZ603" s="139">
        <f t="shared" si="1770"/>
        <v>249.20749823828234</v>
      </c>
      <c r="EA603" s="137">
        <f t="shared" si="1770"/>
        <v>340.99761168488743</v>
      </c>
      <c r="EB603" s="138">
        <f t="shared" si="1770"/>
        <v>368.9963051688319</v>
      </c>
      <c r="EC603" s="139">
        <f t="shared" si="1770"/>
        <v>280.07511604029861</v>
      </c>
      <c r="ED603" s="137">
        <f t="shared" si="1770"/>
        <v>376.87778319286645</v>
      </c>
      <c r="EE603" s="138">
        <f t="shared" si="1770"/>
        <v>330.20556178576419</v>
      </c>
      <c r="EF603" s="139">
        <f t="shared" si="1770"/>
        <v>282.97583554929298</v>
      </c>
      <c r="EG603" s="137">
        <f t="shared" si="1770"/>
        <v>379.2742799881832</v>
      </c>
      <c r="EH603" s="138">
        <f t="shared" si="1770"/>
        <v>661.10408857974551</v>
      </c>
      <c r="EI603" s="139">
        <f t="shared" si="1770"/>
        <v>565.65447277244095</v>
      </c>
      <c r="EJ603" s="137">
        <f t="shared" si="1770"/>
        <v>378.38930401535475</v>
      </c>
      <c r="EK603" s="138">
        <f t="shared" si="1770"/>
        <v>342.2047315127009</v>
      </c>
      <c r="EL603" s="139">
        <f t="shared" si="1770"/>
        <v>589.09936185431911</v>
      </c>
      <c r="EM603" s="137">
        <f t="shared" si="1770"/>
        <v>384.83339283064339</v>
      </c>
      <c r="EN603" s="138">
        <f t="shared" si="1770"/>
        <v>479.81342606347664</v>
      </c>
      <c r="EO603" s="139">
        <f t="shared" si="1770"/>
        <v>405.70055979215891</v>
      </c>
    </row>
    <row r="604" spans="2:145" s="120" customFormat="1" x14ac:dyDescent="0.3">
      <c r="B604" s="359" t="s">
        <v>350</v>
      </c>
      <c r="C604" s="173" t="str">
        <f t="shared" si="1750"/>
        <v>Hexose-P</v>
      </c>
      <c r="D604" s="174">
        <f t="shared" si="1750"/>
        <v>13.7</v>
      </c>
      <c r="E604" s="175">
        <f t="shared" si="1750"/>
        <v>15.3</v>
      </c>
      <c r="F604" s="176">
        <f t="shared" si="1750"/>
        <v>14.25</v>
      </c>
      <c r="G604" s="177">
        <f t="shared" si="1750"/>
        <v>259.02244000000002</v>
      </c>
      <c r="H604" s="134"/>
      <c r="I604" s="135"/>
      <c r="J604" s="136"/>
      <c r="K604" s="134">
        <f t="shared" ref="K604:AN604" si="1771">(K405*100/(MAX($K405:$AN405)))</f>
        <v>79.341297501101806</v>
      </c>
      <c r="L604" s="129">
        <f t="shared" si="1771"/>
        <v>65.477735935528258</v>
      </c>
      <c r="M604" s="136">
        <f t="shared" si="1771"/>
        <v>79.832963291646379</v>
      </c>
      <c r="N604" s="134">
        <f t="shared" si="1771"/>
        <v>80.023994013022758</v>
      </c>
      <c r="O604" s="129">
        <f t="shared" si="1771"/>
        <v>96.334017320782536</v>
      </c>
      <c r="P604" s="136">
        <f t="shared" si="1771"/>
        <v>82.350071125579447</v>
      </c>
      <c r="Q604" s="134">
        <f t="shared" si="1771"/>
        <v>87.287169297449282</v>
      </c>
      <c r="R604" s="129">
        <f t="shared" si="1771"/>
        <v>98.749842823492742</v>
      </c>
      <c r="S604" s="136">
        <f t="shared" si="1771"/>
        <v>71.040041471849875</v>
      </c>
      <c r="T604" s="134">
        <f t="shared" si="1771"/>
        <v>87.306205873692761</v>
      </c>
      <c r="U604" s="135">
        <f t="shared" si="1771"/>
        <v>100</v>
      </c>
      <c r="V604" s="136">
        <f t="shared" si="1771"/>
        <v>88.873673305404026</v>
      </c>
      <c r="W604" s="134">
        <f t="shared" si="1771"/>
        <v>86.13830359622051</v>
      </c>
      <c r="X604" s="135">
        <f t="shared" si="1771"/>
        <v>75.82845930828033</v>
      </c>
      <c r="Y604" s="136">
        <f t="shared" si="1771"/>
        <v>82.730886035418166</v>
      </c>
      <c r="Z604" s="134">
        <f t="shared" si="1771"/>
        <v>92.659667747933923</v>
      </c>
      <c r="AA604" s="135">
        <f t="shared" si="1771"/>
        <v>95.686176983596425</v>
      </c>
      <c r="AB604" s="136">
        <f t="shared" si="1771"/>
        <v>94.652827921196419</v>
      </c>
      <c r="AC604" s="134">
        <f t="shared" si="1771"/>
        <v>62.967010627940454</v>
      </c>
      <c r="AD604" s="135">
        <f t="shared" si="1771"/>
        <v>58.217120502669964</v>
      </c>
      <c r="AE604" s="136">
        <f t="shared" si="1771"/>
        <v>54.983248297536008</v>
      </c>
      <c r="AF604" s="134">
        <f t="shared" si="1771"/>
        <v>69.1267186599719</v>
      </c>
      <c r="AG604" s="135">
        <f t="shared" si="1771"/>
        <v>76.093153920046234</v>
      </c>
      <c r="AH604" s="136">
        <f t="shared" si="1771"/>
        <v>72.157936281936855</v>
      </c>
      <c r="AI604" s="134">
        <f t="shared" si="1771"/>
        <v>50.492416369361337</v>
      </c>
      <c r="AJ604" s="135">
        <f t="shared" si="1771"/>
        <v>44.754841804909077</v>
      </c>
      <c r="AK604" s="136">
        <f t="shared" si="1771"/>
        <v>50.265170083590341</v>
      </c>
      <c r="AL604" s="134">
        <f t="shared" si="1771"/>
        <v>63.138900531727565</v>
      </c>
      <c r="AM604" s="135">
        <f t="shared" si="1771"/>
        <v>73.43448625765825</v>
      </c>
      <c r="AN604" s="136">
        <f t="shared" si="1771"/>
        <v>81.862262689136173</v>
      </c>
      <c r="AO604" s="134">
        <f t="shared" si="1666"/>
        <v>42.579912112016558</v>
      </c>
      <c r="AP604" s="136">
        <f t="shared" si="1667"/>
        <v>3.6774390725210249</v>
      </c>
      <c r="AQ604" s="134">
        <f t="shared" si="1668"/>
        <v>15.602719101740078</v>
      </c>
      <c r="AR604" s="215">
        <f t="shared" si="1669"/>
        <v>6.100310446247466</v>
      </c>
      <c r="AS604" s="140">
        <f t="shared" si="1743"/>
        <v>29.091315606878315</v>
      </c>
      <c r="AT604" s="136">
        <f t="shared" si="1744"/>
        <v>14.398295333642022</v>
      </c>
      <c r="AU604" s="134">
        <f t="shared" ref="AU604:BX604" si="1772">(AU405*100/$AS604)</f>
        <v>299.66519720743071</v>
      </c>
      <c r="AV604" s="135">
        <f t="shared" si="1772"/>
        <v>305.00437359846063</v>
      </c>
      <c r="AW604" s="136">
        <f t="shared" si="1772"/>
        <v>142.16623360659275</v>
      </c>
      <c r="AX604" s="134">
        <f t="shared" si="1772"/>
        <v>185.63814626601282</v>
      </c>
      <c r="AY604" s="135">
        <f t="shared" si="1772"/>
        <v>161.07330605604895</v>
      </c>
      <c r="AZ604" s="136">
        <f t="shared" si="1772"/>
        <v>232.77564142890543</v>
      </c>
      <c r="BA604" s="134">
        <f t="shared" si="1772"/>
        <v>228.48517589986724</v>
      </c>
      <c r="BB604" s="135">
        <f t="shared" si="1772"/>
        <v>272.73362572096261</v>
      </c>
      <c r="BC604" s="136">
        <f t="shared" si="1772"/>
        <v>229.36870075376012</v>
      </c>
      <c r="BD604" s="134">
        <f t="shared" si="1772"/>
        <v>562.63116387215325</v>
      </c>
      <c r="BE604" s="135">
        <f t="shared" si="1772"/>
        <v>375.75564533199554</v>
      </c>
      <c r="BF604" s="136">
        <f t="shared" si="1772"/>
        <v>408.5581465292089</v>
      </c>
      <c r="BG604" s="134">
        <f t="shared" si="1772"/>
        <v>493.93795796238948</v>
      </c>
      <c r="BH604" s="135">
        <f t="shared" si="1772"/>
        <v>444.8059011054853</v>
      </c>
      <c r="BI604" s="136">
        <f t="shared" si="1772"/>
        <v>487.49910072690534</v>
      </c>
      <c r="BJ604" s="134">
        <f t="shared" si="1772"/>
        <v>561.7089471417944</v>
      </c>
      <c r="BK604" s="135">
        <f t="shared" si="1772"/>
        <v>701.68673924516543</v>
      </c>
      <c r="BL604" s="136">
        <f t="shared" si="1772"/>
        <v>663.82701908017088</v>
      </c>
      <c r="BM604" s="134">
        <f t="shared" si="1772"/>
        <v>606.24099391092307</v>
      </c>
      <c r="BN604" s="135">
        <f t="shared" si="1772"/>
        <v>509.64103711821696</v>
      </c>
      <c r="BO604" s="136">
        <f t="shared" si="1772"/>
        <v>559.45853973890098</v>
      </c>
      <c r="BP604" s="134">
        <f t="shared" si="1772"/>
        <v>482.98857398004679</v>
      </c>
      <c r="BQ604" s="135">
        <f t="shared" si="1772"/>
        <v>621.56860939949331</v>
      </c>
      <c r="BR604" s="136">
        <f t="shared" si="1772"/>
        <v>523.34509229162359</v>
      </c>
      <c r="BS604" s="134">
        <f t="shared" si="1772"/>
        <v>879.47662839120051</v>
      </c>
      <c r="BT604" s="135">
        <f t="shared" si="1772"/>
        <v>881.97932671395256</v>
      </c>
      <c r="BU604" s="136">
        <f t="shared" si="1772"/>
        <v>872.95185659042977</v>
      </c>
      <c r="BV604" s="134">
        <f t="shared" si="1772"/>
        <v>728.31230933513837</v>
      </c>
      <c r="BW604" s="135">
        <f t="shared" si="1772"/>
        <v>694.99373711783232</v>
      </c>
      <c r="BX604" s="136">
        <f t="shared" si="1772"/>
        <v>893.2349940279463</v>
      </c>
      <c r="BY604" s="134"/>
      <c r="BZ604" s="135"/>
      <c r="CA604" s="136"/>
      <c r="CB604" s="134">
        <f t="shared" ref="CB604:DE604" si="1773">(CB405*100/(MAX($CB405:$CN405,$CP405:$CZ405,$DB405:$DE405)))</f>
        <v>57.525759772544212</v>
      </c>
      <c r="CC604" s="135">
        <f t="shared" si="1773"/>
        <v>67.309899269631273</v>
      </c>
      <c r="CD604" s="178">
        <f t="shared" si="1773"/>
        <v>73.137211586774526</v>
      </c>
      <c r="CE604" s="134">
        <f t="shared" si="1773"/>
        <v>95.486294209596394</v>
      </c>
      <c r="CF604" s="135">
        <f t="shared" si="1773"/>
        <v>100</v>
      </c>
      <c r="CG604" s="136">
        <f t="shared" si="1773"/>
        <v>99.419048048868959</v>
      </c>
      <c r="CH604" s="134">
        <f t="shared" si="1773"/>
        <v>80.574810941652657</v>
      </c>
      <c r="CI604" s="135">
        <f t="shared" si="1773"/>
        <v>83.023272617725297</v>
      </c>
      <c r="CJ604" s="136">
        <f t="shared" si="1773"/>
        <v>81.515464165910288</v>
      </c>
      <c r="CK604" s="134">
        <f t="shared" si="1773"/>
        <v>87.014123184438134</v>
      </c>
      <c r="CL604" s="135">
        <f t="shared" si="1773"/>
        <v>80.576226659061192</v>
      </c>
      <c r="CM604" s="136">
        <f t="shared" si="1773"/>
        <v>83.148621476524042</v>
      </c>
      <c r="CN604" s="134">
        <f t="shared" si="1773"/>
        <v>67.540029797845705</v>
      </c>
      <c r="CO604" s="135">
        <f t="shared" si="1773"/>
        <v>58.2238507172368</v>
      </c>
      <c r="CP604" s="136">
        <f t="shared" si="1773"/>
        <v>58.71421668590061</v>
      </c>
      <c r="CQ604" s="134">
        <f t="shared" si="1773"/>
        <v>91.394591645131754</v>
      </c>
      <c r="CR604" s="135">
        <f t="shared" si="1773"/>
        <v>91.870258237122314</v>
      </c>
      <c r="CS604" s="136">
        <f t="shared" si="1773"/>
        <v>94.353699188728157</v>
      </c>
      <c r="CT604" s="134">
        <f t="shared" si="1773"/>
        <v>75.188357125430429</v>
      </c>
      <c r="CU604" s="135">
        <f t="shared" si="1773"/>
        <v>57.005053876661577</v>
      </c>
      <c r="CV604" s="136">
        <f t="shared" si="1773"/>
        <v>56.101409457409154</v>
      </c>
      <c r="CW604" s="134">
        <f t="shared" si="1773"/>
        <v>80.144074029870154</v>
      </c>
      <c r="CX604" s="135">
        <f t="shared" si="1773"/>
        <v>82.523959688289935</v>
      </c>
      <c r="CY604" s="136">
        <f t="shared" si="1773"/>
        <v>99.67698259979116</v>
      </c>
      <c r="CZ604" s="134">
        <f t="shared" si="1773"/>
        <v>50.605233868414544</v>
      </c>
      <c r="DA604" s="135">
        <f t="shared" si="1773"/>
        <v>51.992222271818555</v>
      </c>
      <c r="DB604" s="136">
        <f t="shared" si="1773"/>
        <v>53.741372012859841</v>
      </c>
      <c r="DC604" s="134">
        <f t="shared" si="1773"/>
        <v>75.03079328145995</v>
      </c>
      <c r="DD604" s="135">
        <f t="shared" si="1773"/>
        <v>65.361579662922239</v>
      </c>
      <c r="DE604" s="136">
        <f t="shared" si="1773"/>
        <v>56.821173373309591</v>
      </c>
      <c r="DF604" s="134">
        <f t="shared" si="1672"/>
        <v>23.504376322459972</v>
      </c>
      <c r="DG604" s="136">
        <f t="shared" si="1673"/>
        <v>2.8751042470711394</v>
      </c>
      <c r="DH604" s="134">
        <f t="shared" si="1674"/>
        <v>15.00706488613722</v>
      </c>
      <c r="DI604" s="215">
        <f t="shared" si="1675"/>
        <v>0.87717938069054213</v>
      </c>
      <c r="DJ604" s="140">
        <f t="shared" si="1747"/>
        <v>19.255720604298599</v>
      </c>
      <c r="DK604" s="136">
        <f t="shared" si="1748"/>
        <v>4.7506746321109876</v>
      </c>
      <c r="DL604" s="134">
        <f t="shared" ref="DL604:EO604" si="1774">(DL405*100/$DJ604)</f>
        <v>603.7451082538272</v>
      </c>
      <c r="DM604" s="135">
        <f t="shared" si="1774"/>
        <v>679.67291122756581</v>
      </c>
      <c r="DN604" s="136">
        <f t="shared" si="1774"/>
        <v>737.29856242818607</v>
      </c>
      <c r="DO604" s="134">
        <f t="shared" si="1774"/>
        <v>575.73882482338331</v>
      </c>
      <c r="DP604" s="135">
        <f t="shared" si="1774"/>
        <v>462.40148124595032</v>
      </c>
      <c r="DQ604" s="136">
        <f t="shared" si="1774"/>
        <v>523.77954971079168</v>
      </c>
      <c r="DR604" s="134">
        <f t="shared" si="1774"/>
        <v>805.93295228663783</v>
      </c>
      <c r="DS604" s="135">
        <f t="shared" si="1774"/>
        <v>1011.9908059163154</v>
      </c>
      <c r="DT604" s="136">
        <f t="shared" si="1774"/>
        <v>765.49320263023503</v>
      </c>
      <c r="DU604" s="134">
        <f t="shared" si="1774"/>
        <v>1037.3897440051076</v>
      </c>
      <c r="DV604" s="135">
        <f t="shared" si="1774"/>
        <v>653.66410722958813</v>
      </c>
      <c r="DW604" s="136">
        <f t="shared" si="1774"/>
        <v>855.60283114759625</v>
      </c>
      <c r="DX604" s="134">
        <f t="shared" si="1774"/>
        <v>994.62566221835493</v>
      </c>
      <c r="DY604" s="135">
        <f t="shared" si="1774"/>
        <v>1148.3081734318366</v>
      </c>
      <c r="DZ604" s="136">
        <f t="shared" si="1774"/>
        <v>963.8988711445013</v>
      </c>
      <c r="EA604" s="134">
        <f t="shared" si="1774"/>
        <v>859.52912602495587</v>
      </c>
      <c r="EB604" s="135">
        <f t="shared" si="1774"/>
        <v>845.25168772642451</v>
      </c>
      <c r="EC604" s="136">
        <f t="shared" si="1774"/>
        <v>858.39210596610508</v>
      </c>
      <c r="ED604" s="134">
        <f t="shared" si="1774"/>
        <v>2035.2711152490724</v>
      </c>
      <c r="EE604" s="135">
        <f t="shared" si="1774"/>
        <v>1137.9396568453656</v>
      </c>
      <c r="EF604" s="136">
        <f t="shared" si="1774"/>
        <v>1168.4538020387538</v>
      </c>
      <c r="EG604" s="134">
        <f t="shared" si="1774"/>
        <v>927.39279221458219</v>
      </c>
      <c r="EH604" s="135">
        <f t="shared" si="1774"/>
        <v>783.87236318636792</v>
      </c>
      <c r="EI604" s="136">
        <f t="shared" si="1774"/>
        <v>777.46436618131349</v>
      </c>
      <c r="EJ604" s="134">
        <f t="shared" si="1774"/>
        <v>1403.0524312068358</v>
      </c>
      <c r="EK604" s="135">
        <f t="shared" si="1774"/>
        <v>1333.1353569815319</v>
      </c>
      <c r="EL604" s="136">
        <f t="shared" si="1774"/>
        <v>1445.7319050663612</v>
      </c>
      <c r="EM604" s="134">
        <f t="shared" si="1774"/>
        <v>1061.8040054183446</v>
      </c>
      <c r="EN604" s="135">
        <f t="shared" si="1774"/>
        <v>973.62695037178594</v>
      </c>
      <c r="EO604" s="136">
        <f t="shared" si="1774"/>
        <v>1021.1259473553469</v>
      </c>
    </row>
    <row r="605" spans="2:145" s="120" customFormat="1" x14ac:dyDescent="0.3">
      <c r="B605" s="360"/>
      <c r="C605" s="93" t="str">
        <f t="shared" si="1750"/>
        <v>Fructose-1,6-P2</v>
      </c>
      <c r="D605" s="94">
        <f t="shared" si="1750"/>
        <v>14.3</v>
      </c>
      <c r="E605" s="95">
        <f t="shared" si="1750"/>
        <v>19.5</v>
      </c>
      <c r="F605" s="96">
        <f t="shared" si="1750"/>
        <v>15</v>
      </c>
      <c r="G605" s="97">
        <f t="shared" si="1750"/>
        <v>338.98876999999999</v>
      </c>
      <c r="H605" s="89"/>
      <c r="I605" s="91"/>
      <c r="J605" s="90"/>
      <c r="K605" s="89">
        <f t="shared" ref="K605:AN605" si="1775">(K406*100/(MAX($K406:$AN406)))</f>
        <v>13.947725826606058</v>
      </c>
      <c r="L605" s="110">
        <f t="shared" si="1775"/>
        <v>13.278367486904143</v>
      </c>
      <c r="M605" s="90">
        <f t="shared" si="1775"/>
        <v>17.383284663804833</v>
      </c>
      <c r="N605" s="89">
        <f t="shared" si="1775"/>
        <v>46.083147512987203</v>
      </c>
      <c r="O605" s="110">
        <f t="shared" si="1775"/>
        <v>100</v>
      </c>
      <c r="P605" s="90">
        <f t="shared" si="1775"/>
        <v>88.761718427445331</v>
      </c>
      <c r="Q605" s="89">
        <f t="shared" si="1775"/>
        <v>31.312789875424947</v>
      </c>
      <c r="R605" s="110">
        <f t="shared" si="1775"/>
        <v>27.382390809697824</v>
      </c>
      <c r="S605" s="90">
        <f t="shared" si="1775"/>
        <v>20.775254854248256</v>
      </c>
      <c r="T605" s="89">
        <f t="shared" si="1775"/>
        <v>47.34800365115774</v>
      </c>
      <c r="U605" s="91">
        <f t="shared" si="1775"/>
        <v>57.845845027406739</v>
      </c>
      <c r="V605" s="90">
        <f t="shared" si="1775"/>
        <v>44.52053201211988</v>
      </c>
      <c r="W605" s="89">
        <f t="shared" si="1775"/>
        <v>23.829646204566597</v>
      </c>
      <c r="X605" s="91">
        <f t="shared" si="1775"/>
        <v>20.276344040637625</v>
      </c>
      <c r="Y605" s="90">
        <f t="shared" si="1775"/>
        <v>19.715470557028574</v>
      </c>
      <c r="Z605" s="89">
        <f t="shared" si="1775"/>
        <v>34.720688139867107</v>
      </c>
      <c r="AA605" s="91">
        <f t="shared" si="1775"/>
        <v>47.715378337872281</v>
      </c>
      <c r="AB605" s="90">
        <f t="shared" si="1775"/>
        <v>47.265685906336159</v>
      </c>
      <c r="AC605" s="89">
        <f t="shared" si="1775"/>
        <v>19.384254318595882</v>
      </c>
      <c r="AD605" s="91">
        <f t="shared" si="1775"/>
        <v>15.476689721065698</v>
      </c>
      <c r="AE605" s="90">
        <f t="shared" si="1775"/>
        <v>12.365408356866553</v>
      </c>
      <c r="AF605" s="89">
        <f t="shared" si="1775"/>
        <v>28.359325136598432</v>
      </c>
      <c r="AG605" s="91">
        <f t="shared" si="1775"/>
        <v>27.921002603333051</v>
      </c>
      <c r="AH605" s="90">
        <f t="shared" si="1775"/>
        <v>32.138525002417687</v>
      </c>
      <c r="AI605" s="89">
        <f t="shared" si="1775"/>
        <v>13.980108823168052</v>
      </c>
      <c r="AJ605" s="91">
        <f t="shared" si="1775"/>
        <v>10.38615973810848</v>
      </c>
      <c r="AK605" s="90">
        <f t="shared" si="1775"/>
        <v>11.149018099359724</v>
      </c>
      <c r="AL605" s="89">
        <f t="shared" si="1775"/>
        <v>19.310751446086403</v>
      </c>
      <c r="AM605" s="91">
        <f t="shared" si="1775"/>
        <v>21.754342156922885</v>
      </c>
      <c r="AN605" s="90">
        <f t="shared" si="1775"/>
        <v>25.476371409755512</v>
      </c>
      <c r="AO605" s="89">
        <f t="shared" si="1666"/>
        <v>6.2571571206560064</v>
      </c>
      <c r="AP605" s="90">
        <f t="shared" si="1667"/>
        <v>2.3412555097429366</v>
      </c>
      <c r="AQ605" s="89">
        <f t="shared" si="1668"/>
        <v>0.54835388783950501</v>
      </c>
      <c r="AR605" s="216">
        <f t="shared" si="1669"/>
        <v>0.77548950516264314</v>
      </c>
      <c r="AS605" s="142">
        <f t="shared" si="1743"/>
        <v>3.4027555042477555</v>
      </c>
      <c r="AT605" s="90">
        <f t="shared" si="1744"/>
        <v>3.3450021307935756</v>
      </c>
      <c r="AU605" s="89">
        <f t="shared" ref="AU605:BX605" si="1776">(AU406*100/$AS605)</f>
        <v>0</v>
      </c>
      <c r="AV605" s="91">
        <f t="shared" si="1776"/>
        <v>0</v>
      </c>
      <c r="AW605" s="90">
        <f t="shared" si="1776"/>
        <v>103.93302565983612</v>
      </c>
      <c r="AX605" s="89">
        <f t="shared" si="1776"/>
        <v>0</v>
      </c>
      <c r="AY605" s="91">
        <f t="shared" si="1776"/>
        <v>0</v>
      </c>
      <c r="AZ605" s="90">
        <f t="shared" si="1776"/>
        <v>0</v>
      </c>
      <c r="BA605" s="89">
        <f t="shared" si="1776"/>
        <v>0</v>
      </c>
      <c r="BB605" s="91">
        <f t="shared" si="1776"/>
        <v>51.711824310887359</v>
      </c>
      <c r="BC605" s="90">
        <f t="shared" si="1776"/>
        <v>58.619622267498549</v>
      </c>
      <c r="BD605" s="89">
        <f t="shared" si="1776"/>
        <v>0</v>
      </c>
      <c r="BE605" s="91">
        <f t="shared" si="1776"/>
        <v>46.288296945738459</v>
      </c>
      <c r="BF605" s="90">
        <f t="shared" si="1776"/>
        <v>0</v>
      </c>
      <c r="BG605" s="89">
        <f t="shared" si="1776"/>
        <v>88.239547794907608</v>
      </c>
      <c r="BH605" s="91">
        <f t="shared" si="1776"/>
        <v>0</v>
      </c>
      <c r="BI605" s="90">
        <f t="shared" si="1776"/>
        <v>51.081895576564435</v>
      </c>
      <c r="BJ605" s="89">
        <f t="shared" si="1776"/>
        <v>0</v>
      </c>
      <c r="BK605" s="91">
        <f t="shared" si="1776"/>
        <v>0</v>
      </c>
      <c r="BL605" s="90">
        <f t="shared" si="1776"/>
        <v>39.728105150844435</v>
      </c>
      <c r="BM605" s="89">
        <f t="shared" si="1776"/>
        <v>0</v>
      </c>
      <c r="BN605" s="91">
        <f t="shared" si="1776"/>
        <v>56.407352439654417</v>
      </c>
      <c r="BO605" s="90">
        <f t="shared" si="1776"/>
        <v>51.70943103639538</v>
      </c>
      <c r="BP605" s="89">
        <f t="shared" si="1776"/>
        <v>47.692273615628125</v>
      </c>
      <c r="BQ605" s="91">
        <f t="shared" si="1776"/>
        <v>44.374723095788006</v>
      </c>
      <c r="BR605" s="90">
        <f t="shared" si="1776"/>
        <v>0</v>
      </c>
      <c r="BS605" s="89">
        <f t="shared" si="1776"/>
        <v>101.59093377139725</v>
      </c>
      <c r="BT605" s="91">
        <f t="shared" si="1776"/>
        <v>46.698736005122626</v>
      </c>
      <c r="BU605" s="90">
        <f t="shared" si="1776"/>
        <v>0</v>
      </c>
      <c r="BV605" s="89">
        <f t="shared" si="1776"/>
        <v>84.393054793027304</v>
      </c>
      <c r="BW605" s="91">
        <f t="shared" si="1776"/>
        <v>0</v>
      </c>
      <c r="BX605" s="90">
        <f t="shared" si="1776"/>
        <v>0</v>
      </c>
      <c r="BY605" s="89"/>
      <c r="BZ605" s="91"/>
      <c r="CA605" s="90"/>
      <c r="CB605" s="89">
        <f t="shared" ref="CB605:DE605" si="1777">(CB406*100/(MAX($CB406:$CN406,$CP406:$CZ406,$DB406:$DE406)))</f>
        <v>3.8706955935244975</v>
      </c>
      <c r="CC605" s="91">
        <f t="shared" si="1777"/>
        <v>8.9702835836007608</v>
      </c>
      <c r="CD605" s="92">
        <f t="shared" si="1777"/>
        <v>13.420891671741854</v>
      </c>
      <c r="CE605" s="89">
        <f t="shared" si="1777"/>
        <v>73.973833780971916</v>
      </c>
      <c r="CF605" s="91">
        <f t="shared" si="1777"/>
        <v>94.243771258040709</v>
      </c>
      <c r="CG605" s="90">
        <f t="shared" si="1777"/>
        <v>100</v>
      </c>
      <c r="CH605" s="89">
        <f t="shared" si="1777"/>
        <v>30.061390162482844</v>
      </c>
      <c r="CI605" s="91">
        <f t="shared" si="1777"/>
        <v>29.08454719492881</v>
      </c>
      <c r="CJ605" s="90">
        <f t="shared" si="1777"/>
        <v>29.434966193532322</v>
      </c>
      <c r="CK605" s="89">
        <f t="shared" si="1777"/>
        <v>50.450642873146009</v>
      </c>
      <c r="CL605" s="91">
        <f t="shared" si="1777"/>
        <v>47.988933310102631</v>
      </c>
      <c r="CM605" s="90">
        <f t="shared" si="1777"/>
        <v>52.139982635566369</v>
      </c>
      <c r="CN605" s="89">
        <f t="shared" si="1777"/>
        <v>22.08319718194717</v>
      </c>
      <c r="CO605" s="91">
        <f t="shared" si="1777"/>
        <v>14.993185761152326</v>
      </c>
      <c r="CP605" s="90">
        <f t="shared" si="1777"/>
        <v>14.55691335717755</v>
      </c>
      <c r="CQ605" s="89">
        <f t="shared" si="1777"/>
        <v>36.268220531177974</v>
      </c>
      <c r="CR605" s="91">
        <f t="shared" si="1777"/>
        <v>42.719407206180833</v>
      </c>
      <c r="CS605" s="90">
        <f t="shared" si="1777"/>
        <v>43.7631700422587</v>
      </c>
      <c r="CT605" s="89">
        <f t="shared" si="1777"/>
        <v>23.147585900809919</v>
      </c>
      <c r="CU605" s="91">
        <f t="shared" si="1777"/>
        <v>16.004678249163074</v>
      </c>
      <c r="CV605" s="90">
        <f t="shared" si="1777"/>
        <v>14.257613994812502</v>
      </c>
      <c r="CW605" s="89">
        <f t="shared" si="1777"/>
        <v>42.465969070274404</v>
      </c>
      <c r="CX605" s="91">
        <f t="shared" si="1777"/>
        <v>44.400956711190538</v>
      </c>
      <c r="CY605" s="90">
        <f t="shared" si="1777"/>
        <v>60.43877554391743</v>
      </c>
      <c r="CZ605" s="89">
        <f t="shared" si="1777"/>
        <v>18.935519562848132</v>
      </c>
      <c r="DA605" s="91">
        <f t="shared" si="1777"/>
        <v>16.347049450555822</v>
      </c>
      <c r="DB605" s="90">
        <f t="shared" si="1777"/>
        <v>15.781180812131455</v>
      </c>
      <c r="DC605" s="89">
        <f t="shared" si="1777"/>
        <v>37.892483753442349</v>
      </c>
      <c r="DD605" s="91">
        <f t="shared" si="1777"/>
        <v>37.134813132456742</v>
      </c>
      <c r="DE605" s="90">
        <f t="shared" si="1777"/>
        <v>25.871119530832509</v>
      </c>
      <c r="DF605" s="89">
        <f t="shared" si="1672"/>
        <v>1.2523799727536293</v>
      </c>
      <c r="DG605" s="90">
        <f t="shared" si="1673"/>
        <v>0.88725824723240609</v>
      </c>
      <c r="DH605" s="89">
        <f t="shared" si="1674"/>
        <v>0</v>
      </c>
      <c r="DI605" s="216">
        <f t="shared" si="1675"/>
        <v>0</v>
      </c>
      <c r="DJ605" s="142">
        <f t="shared" si="1747"/>
        <v>0.62618998637681467</v>
      </c>
      <c r="DK605" s="90">
        <f t="shared" si="1748"/>
        <v>0.88641271295009982</v>
      </c>
      <c r="DL605" s="89">
        <f t="shared" ref="DL605:EO605" si="1778">(DL406*100/$DJ605)</f>
        <v>255.2235931993919</v>
      </c>
      <c r="DM605" s="91">
        <f t="shared" si="1778"/>
        <v>511.29970669049357</v>
      </c>
      <c r="DN605" s="90">
        <f t="shared" si="1778"/>
        <v>773.05630270209599</v>
      </c>
      <c r="DO605" s="89">
        <f t="shared" si="1778"/>
        <v>0</v>
      </c>
      <c r="DP605" s="91">
        <f t="shared" si="1778"/>
        <v>0</v>
      </c>
      <c r="DQ605" s="90">
        <f t="shared" si="1778"/>
        <v>0</v>
      </c>
      <c r="DR605" s="89">
        <f t="shared" si="1778"/>
        <v>574.33412295497192</v>
      </c>
      <c r="DS605" s="91">
        <f t="shared" si="1778"/>
        <v>1139.1133025349723</v>
      </c>
      <c r="DT605" s="90">
        <f t="shared" si="1778"/>
        <v>0</v>
      </c>
      <c r="DU605" s="89">
        <f t="shared" si="1778"/>
        <v>0</v>
      </c>
      <c r="DV605" s="91">
        <f t="shared" si="1778"/>
        <v>0</v>
      </c>
      <c r="DW605" s="90">
        <f t="shared" si="1778"/>
        <v>0</v>
      </c>
      <c r="DX605" s="89">
        <f t="shared" si="1778"/>
        <v>368.18538543670195</v>
      </c>
      <c r="DY605" s="91">
        <f t="shared" si="1778"/>
        <v>0</v>
      </c>
      <c r="DZ605" s="90">
        <f t="shared" si="1778"/>
        <v>553.55347918743166</v>
      </c>
      <c r="EA605" s="89">
        <f t="shared" si="1778"/>
        <v>0</v>
      </c>
      <c r="EB605" s="91">
        <f t="shared" si="1778"/>
        <v>0</v>
      </c>
      <c r="EC605" s="90">
        <f t="shared" si="1778"/>
        <v>0</v>
      </c>
      <c r="ED605" s="89">
        <f t="shared" si="1778"/>
        <v>371.13497846646595</v>
      </c>
      <c r="EE605" s="91">
        <f t="shared" si="1778"/>
        <v>955.028104553361</v>
      </c>
      <c r="EF605" s="90">
        <f t="shared" si="1778"/>
        <v>248.75726055591403</v>
      </c>
      <c r="EG605" s="89">
        <f t="shared" si="1778"/>
        <v>0</v>
      </c>
      <c r="EH605" s="91">
        <f t="shared" si="1778"/>
        <v>0</v>
      </c>
      <c r="EI605" s="90">
        <f t="shared" si="1778"/>
        <v>0</v>
      </c>
      <c r="EJ605" s="89">
        <f t="shared" si="1778"/>
        <v>175.89131026906915</v>
      </c>
      <c r="EK605" s="91">
        <f t="shared" si="1778"/>
        <v>0</v>
      </c>
      <c r="EL605" s="90">
        <f t="shared" si="1778"/>
        <v>0</v>
      </c>
      <c r="EM605" s="89">
        <f t="shared" si="1778"/>
        <v>0</v>
      </c>
      <c r="EN605" s="91">
        <f t="shared" si="1778"/>
        <v>0</v>
      </c>
      <c r="EO605" s="90">
        <f t="shared" si="1778"/>
        <v>0</v>
      </c>
    </row>
    <row r="606" spans="2:145" s="120" customFormat="1" x14ac:dyDescent="0.3">
      <c r="B606" s="360"/>
      <c r="C606" s="93" t="str">
        <f t="shared" si="1750"/>
        <v>Dihydroxyacetone-P</v>
      </c>
      <c r="D606" s="94">
        <f t="shared" si="1750"/>
        <v>13.7</v>
      </c>
      <c r="E606" s="95">
        <f t="shared" si="1750"/>
        <v>14.7</v>
      </c>
      <c r="F606" s="96">
        <f t="shared" si="1750"/>
        <v>13.99</v>
      </c>
      <c r="G606" s="97">
        <f t="shared" si="1750"/>
        <v>168.99074999999999</v>
      </c>
      <c r="H606" s="89"/>
      <c r="I606" s="91"/>
      <c r="J606" s="90"/>
      <c r="K606" s="89">
        <f t="shared" ref="K606:AN606" si="1779">(K407*100/(MAX($K407:$AN407)))</f>
        <v>30.629279013949951</v>
      </c>
      <c r="L606" s="110">
        <f t="shared" si="1779"/>
        <v>22.54347546850682</v>
      </c>
      <c r="M606" s="90">
        <f t="shared" si="1779"/>
        <v>28.978983713290038</v>
      </c>
      <c r="N606" s="89">
        <f t="shared" si="1779"/>
        <v>68.342832013066868</v>
      </c>
      <c r="O606" s="110">
        <f t="shared" si="1779"/>
        <v>100</v>
      </c>
      <c r="P606" s="90">
        <f t="shared" si="1779"/>
        <v>90.892502752549618</v>
      </c>
      <c r="Q606" s="89">
        <f t="shared" si="1779"/>
        <v>29.559035996346658</v>
      </c>
      <c r="R606" s="110">
        <f t="shared" si="1779"/>
        <v>35.373565218180495</v>
      </c>
      <c r="S606" s="90">
        <f t="shared" si="1779"/>
        <v>21.272236147689124</v>
      </c>
      <c r="T606" s="89">
        <f t="shared" si="1779"/>
        <v>52.47701288760701</v>
      </c>
      <c r="U606" s="91">
        <f t="shared" si="1779"/>
        <v>69.268328583291819</v>
      </c>
      <c r="V606" s="90">
        <f t="shared" si="1779"/>
        <v>53.290007519195207</v>
      </c>
      <c r="W606" s="89">
        <f t="shared" si="1779"/>
        <v>27.939061765722926</v>
      </c>
      <c r="X606" s="91">
        <f t="shared" si="1779"/>
        <v>30.189375778226307</v>
      </c>
      <c r="Y606" s="90">
        <f t="shared" si="1779"/>
        <v>35.70201794747237</v>
      </c>
      <c r="Z606" s="89">
        <f t="shared" si="1779"/>
        <v>56.895255410288897</v>
      </c>
      <c r="AA606" s="91">
        <f t="shared" si="1779"/>
        <v>60.359953913028129</v>
      </c>
      <c r="AB606" s="90">
        <f t="shared" si="1779"/>
        <v>70.047965667854811</v>
      </c>
      <c r="AC606" s="89">
        <f t="shared" si="1779"/>
        <v>28.425000514740777</v>
      </c>
      <c r="AD606" s="91">
        <f t="shared" si="1779"/>
        <v>25.656796128582251</v>
      </c>
      <c r="AE606" s="90">
        <f t="shared" si="1779"/>
        <v>21.38667805148409</v>
      </c>
      <c r="AF606" s="89">
        <f t="shared" si="1779"/>
        <v>43.102544783676805</v>
      </c>
      <c r="AG606" s="91">
        <f t="shared" si="1779"/>
        <v>47.738396791178765</v>
      </c>
      <c r="AH606" s="90">
        <f t="shared" si="1779"/>
        <v>54.217201951483112</v>
      </c>
      <c r="AI606" s="89">
        <f t="shared" si="1779"/>
        <v>23.394796830511922</v>
      </c>
      <c r="AJ606" s="91">
        <f t="shared" si="1779"/>
        <v>16.890648586426888</v>
      </c>
      <c r="AK606" s="90">
        <f t="shared" si="1779"/>
        <v>25.343292552499644</v>
      </c>
      <c r="AL606" s="89">
        <f t="shared" si="1779"/>
        <v>40.25071902782026</v>
      </c>
      <c r="AM606" s="91">
        <f t="shared" si="1779"/>
        <v>53.063107886649831</v>
      </c>
      <c r="AN606" s="90">
        <f t="shared" si="1779"/>
        <v>53.518960311096109</v>
      </c>
      <c r="AO606" s="89">
        <f t="shared" si="1666"/>
        <v>1.6941217151941796</v>
      </c>
      <c r="AP606" s="90">
        <f t="shared" si="1667"/>
        <v>1.2019372656532463</v>
      </c>
      <c r="AQ606" s="89">
        <f t="shared" si="1668"/>
        <v>0.74946242091044202</v>
      </c>
      <c r="AR606" s="216">
        <f t="shared" si="1669"/>
        <v>1.0598999201405204</v>
      </c>
      <c r="AS606" s="142">
        <f t="shared" si="1743"/>
        <v>1.2217920680523109</v>
      </c>
      <c r="AT606" s="90">
        <f t="shared" si="1744"/>
        <v>1.2276464520411015</v>
      </c>
      <c r="AU606" s="89">
        <f t="shared" ref="AU606:BX606" si="1780">(AU407*100/$AS606)</f>
        <v>0</v>
      </c>
      <c r="AV606" s="91">
        <f t="shared" si="1780"/>
        <v>0</v>
      </c>
      <c r="AW606" s="90">
        <f t="shared" si="1780"/>
        <v>79.764933982273902</v>
      </c>
      <c r="AX606" s="89">
        <f t="shared" si="1780"/>
        <v>0</v>
      </c>
      <c r="AY606" s="91">
        <f t="shared" si="1780"/>
        <v>0</v>
      </c>
      <c r="AZ606" s="90">
        <f t="shared" si="1780"/>
        <v>0</v>
      </c>
      <c r="BA606" s="89">
        <f t="shared" si="1780"/>
        <v>0</v>
      </c>
      <c r="BB606" s="91">
        <f t="shared" si="1780"/>
        <v>0</v>
      </c>
      <c r="BC606" s="90">
        <f t="shared" si="1780"/>
        <v>0</v>
      </c>
      <c r="BD606" s="89">
        <f t="shared" si="1780"/>
        <v>117.82497792287559</v>
      </c>
      <c r="BE606" s="91">
        <f t="shared" si="1780"/>
        <v>0</v>
      </c>
      <c r="BF606" s="90">
        <f t="shared" si="1780"/>
        <v>0</v>
      </c>
      <c r="BG606" s="89">
        <f t="shared" si="1780"/>
        <v>117.38024012573636</v>
      </c>
      <c r="BH606" s="91">
        <f t="shared" si="1780"/>
        <v>89.648513521398939</v>
      </c>
      <c r="BI606" s="90">
        <f t="shared" si="1780"/>
        <v>381.71094786661706</v>
      </c>
      <c r="BJ606" s="89">
        <f t="shared" si="1780"/>
        <v>0</v>
      </c>
      <c r="BK606" s="91">
        <f t="shared" si="1780"/>
        <v>89.003094092043</v>
      </c>
      <c r="BL606" s="90">
        <f t="shared" si="1780"/>
        <v>277.83346457523862</v>
      </c>
      <c r="BM606" s="89">
        <f t="shared" si="1780"/>
        <v>252.71896501674291</v>
      </c>
      <c r="BN606" s="91">
        <f t="shared" si="1780"/>
        <v>197.16577957861693</v>
      </c>
      <c r="BO606" s="90">
        <f t="shared" si="1780"/>
        <v>449.66852670261716</v>
      </c>
      <c r="BP606" s="89">
        <f t="shared" si="1780"/>
        <v>138.72681009870121</v>
      </c>
      <c r="BQ606" s="91">
        <f t="shared" si="1780"/>
        <v>186.05691167793589</v>
      </c>
      <c r="BR606" s="90">
        <f t="shared" si="1780"/>
        <v>96.937532676897717</v>
      </c>
      <c r="BS606" s="89">
        <f t="shared" si="1780"/>
        <v>301.01720673377594</v>
      </c>
      <c r="BT606" s="91">
        <f t="shared" si="1780"/>
        <v>546.8897918496175</v>
      </c>
      <c r="BU606" s="90">
        <f t="shared" si="1780"/>
        <v>300.14908376551205</v>
      </c>
      <c r="BV606" s="89">
        <f t="shared" si="1780"/>
        <v>203.13101044658586</v>
      </c>
      <c r="BW606" s="91">
        <f t="shared" si="1780"/>
        <v>84.509057945911152</v>
      </c>
      <c r="BX606" s="90">
        <f t="shared" si="1780"/>
        <v>2190.4775562976579</v>
      </c>
      <c r="BY606" s="89"/>
      <c r="BZ606" s="91"/>
      <c r="CA606" s="90"/>
      <c r="CB606" s="89">
        <f t="shared" ref="CB606:DE606" si="1781">(CB407*100/(MAX($CB407:$CN407,$CP407:$CZ407,$DB407:$DE407)))</f>
        <v>23.157957669663645</v>
      </c>
      <c r="CC606" s="91">
        <f t="shared" si="1781"/>
        <v>29.88289061114811</v>
      </c>
      <c r="CD606" s="92">
        <f t="shared" si="1781"/>
        <v>30.415428849187986</v>
      </c>
      <c r="CE606" s="89">
        <f t="shared" si="1781"/>
        <v>79.375885928174284</v>
      </c>
      <c r="CF606" s="91">
        <f t="shared" si="1781"/>
        <v>100.00000000000001</v>
      </c>
      <c r="CG606" s="90">
        <f t="shared" si="1781"/>
        <v>99.320770219047262</v>
      </c>
      <c r="CH606" s="89">
        <f t="shared" si="1781"/>
        <v>27.010893661052702</v>
      </c>
      <c r="CI606" s="91">
        <f t="shared" si="1781"/>
        <v>45.09579467653181</v>
      </c>
      <c r="CJ606" s="90">
        <f t="shared" si="1781"/>
        <v>41.37223652428078</v>
      </c>
      <c r="CK606" s="89">
        <f t="shared" si="1781"/>
        <v>51.080925296994593</v>
      </c>
      <c r="CL606" s="91">
        <f t="shared" si="1781"/>
        <v>52.32976458589976</v>
      </c>
      <c r="CM606" s="90">
        <f t="shared" si="1781"/>
        <v>60.47070785843799</v>
      </c>
      <c r="CN606" s="89">
        <f t="shared" si="1781"/>
        <v>22.771963794028643</v>
      </c>
      <c r="CO606" s="91">
        <f t="shared" si="1781"/>
        <v>17.94962719662837</v>
      </c>
      <c r="CP606" s="90">
        <f t="shared" si="1781"/>
        <v>19.481785870852981</v>
      </c>
      <c r="CQ606" s="89">
        <f t="shared" si="1781"/>
        <v>35.809836273615858</v>
      </c>
      <c r="CR606" s="91">
        <f t="shared" si="1781"/>
        <v>41.686593344892778</v>
      </c>
      <c r="CS606" s="90">
        <f t="shared" si="1781"/>
        <v>39.804154720559254</v>
      </c>
      <c r="CT606" s="89">
        <f t="shared" si="1781"/>
        <v>32.380204504932472</v>
      </c>
      <c r="CU606" s="91">
        <f t="shared" si="1781"/>
        <v>20.110899066275373</v>
      </c>
      <c r="CV606" s="90">
        <f t="shared" si="1781"/>
        <v>21.518304859902031</v>
      </c>
      <c r="CW606" s="89">
        <f t="shared" si="1781"/>
        <v>41.961627720925009</v>
      </c>
      <c r="CX606" s="91">
        <f t="shared" si="1781"/>
        <v>40.962727299642999</v>
      </c>
      <c r="CY606" s="90">
        <f t="shared" si="1781"/>
        <v>47.34738049996556</v>
      </c>
      <c r="CZ606" s="89">
        <f t="shared" si="1781"/>
        <v>20.463846399505726</v>
      </c>
      <c r="DA606" s="91">
        <f t="shared" si="1781"/>
        <v>22.327794483534209</v>
      </c>
      <c r="DB606" s="90">
        <f t="shared" si="1781"/>
        <v>21.460735024661442</v>
      </c>
      <c r="DC606" s="89">
        <f t="shared" si="1781"/>
        <v>40.0613134355319</v>
      </c>
      <c r="DD606" s="91">
        <f t="shared" si="1781"/>
        <v>33.234441575680094</v>
      </c>
      <c r="DE606" s="90">
        <f t="shared" si="1781"/>
        <v>26.401928457257902</v>
      </c>
      <c r="DF606" s="89">
        <f t="shared" si="1672"/>
        <v>0</v>
      </c>
      <c r="DG606" s="90">
        <f t="shared" si="1673"/>
        <v>0</v>
      </c>
      <c r="DH606" s="89">
        <f t="shared" si="1674"/>
        <v>0</v>
      </c>
      <c r="DI606" s="216">
        <f t="shared" si="1675"/>
        <v>0</v>
      </c>
      <c r="DJ606" s="142">
        <f t="shared" si="1747"/>
        <v>0</v>
      </c>
      <c r="DK606" s="90">
        <f t="shared" si="1748"/>
        <v>0</v>
      </c>
      <c r="DL606" s="89" t="e">
        <f t="shared" ref="DL606:EO606" si="1782">(DL407*100/$DJ606)</f>
        <v>#DIV/0!</v>
      </c>
      <c r="DM606" s="91" t="e">
        <f t="shared" si="1782"/>
        <v>#DIV/0!</v>
      </c>
      <c r="DN606" s="90" t="e">
        <f t="shared" si="1782"/>
        <v>#DIV/0!</v>
      </c>
      <c r="DO606" s="89" t="e">
        <f t="shared" si="1782"/>
        <v>#DIV/0!</v>
      </c>
      <c r="DP606" s="91" t="e">
        <f t="shared" si="1782"/>
        <v>#DIV/0!</v>
      </c>
      <c r="DQ606" s="90" t="e">
        <f t="shared" si="1782"/>
        <v>#DIV/0!</v>
      </c>
      <c r="DR606" s="89" t="e">
        <f t="shared" si="1782"/>
        <v>#DIV/0!</v>
      </c>
      <c r="DS606" s="91" t="e">
        <f t="shared" si="1782"/>
        <v>#DIV/0!</v>
      </c>
      <c r="DT606" s="90" t="e">
        <f t="shared" si="1782"/>
        <v>#DIV/0!</v>
      </c>
      <c r="DU606" s="89" t="e">
        <f t="shared" si="1782"/>
        <v>#DIV/0!</v>
      </c>
      <c r="DV606" s="91" t="e">
        <f t="shared" si="1782"/>
        <v>#DIV/0!</v>
      </c>
      <c r="DW606" s="90" t="e">
        <f t="shared" si="1782"/>
        <v>#DIV/0!</v>
      </c>
      <c r="DX606" s="89" t="e">
        <f t="shared" si="1782"/>
        <v>#DIV/0!</v>
      </c>
      <c r="DY606" s="91" t="e">
        <f t="shared" si="1782"/>
        <v>#DIV/0!</v>
      </c>
      <c r="DZ606" s="90" t="e">
        <f t="shared" si="1782"/>
        <v>#DIV/0!</v>
      </c>
      <c r="EA606" s="89" t="e">
        <f t="shared" si="1782"/>
        <v>#DIV/0!</v>
      </c>
      <c r="EB606" s="91" t="e">
        <f t="shared" si="1782"/>
        <v>#DIV/0!</v>
      </c>
      <c r="EC606" s="90" t="e">
        <f t="shared" si="1782"/>
        <v>#DIV/0!</v>
      </c>
      <c r="ED606" s="89" t="e">
        <f t="shared" si="1782"/>
        <v>#DIV/0!</v>
      </c>
      <c r="EE606" s="91" t="e">
        <f t="shared" si="1782"/>
        <v>#DIV/0!</v>
      </c>
      <c r="EF606" s="90" t="e">
        <f t="shared" si="1782"/>
        <v>#DIV/0!</v>
      </c>
      <c r="EG606" s="89" t="e">
        <f t="shared" si="1782"/>
        <v>#DIV/0!</v>
      </c>
      <c r="EH606" s="91" t="e">
        <f t="shared" si="1782"/>
        <v>#DIV/0!</v>
      </c>
      <c r="EI606" s="90" t="e">
        <f t="shared" si="1782"/>
        <v>#DIV/0!</v>
      </c>
      <c r="EJ606" s="89" t="e">
        <f t="shared" si="1782"/>
        <v>#DIV/0!</v>
      </c>
      <c r="EK606" s="91" t="e">
        <f t="shared" si="1782"/>
        <v>#DIV/0!</v>
      </c>
      <c r="EL606" s="90" t="e">
        <f t="shared" si="1782"/>
        <v>#DIV/0!</v>
      </c>
      <c r="EM606" s="89" t="e">
        <f t="shared" si="1782"/>
        <v>#DIV/0!</v>
      </c>
      <c r="EN606" s="91" t="e">
        <f t="shared" si="1782"/>
        <v>#DIV/0!</v>
      </c>
      <c r="EO606" s="90" t="e">
        <f t="shared" si="1782"/>
        <v>#DIV/0!</v>
      </c>
    </row>
    <row r="607" spans="2:145" s="120" customFormat="1" x14ac:dyDescent="0.3">
      <c r="B607" s="360"/>
      <c r="C607" s="93" t="str">
        <f t="shared" si="1750"/>
        <v>Glyceral/-on-P</v>
      </c>
      <c r="D607" s="94">
        <f t="shared" si="1750"/>
        <v>13.6</v>
      </c>
      <c r="E607" s="95">
        <f t="shared" si="1750"/>
        <v>14.4</v>
      </c>
      <c r="F607" s="96">
        <f t="shared" si="1750"/>
        <v>13.99</v>
      </c>
      <c r="G607" s="97">
        <f t="shared" si="1750"/>
        <v>168.99074999999999</v>
      </c>
      <c r="H607" s="89"/>
      <c r="I607" s="91"/>
      <c r="J607" s="90"/>
      <c r="K607" s="89">
        <f t="shared" ref="K607:AN607" si="1783">(K408*100/(MAX($K408:$AN408)))</f>
        <v>29.099099267975642</v>
      </c>
      <c r="L607" s="110">
        <f t="shared" si="1783"/>
        <v>21.078740924407096</v>
      </c>
      <c r="M607" s="90">
        <f t="shared" si="1783"/>
        <v>27.832118627823522</v>
      </c>
      <c r="N607" s="89">
        <f t="shared" si="1783"/>
        <v>68.008759864256248</v>
      </c>
      <c r="O607" s="110">
        <f t="shared" si="1783"/>
        <v>100</v>
      </c>
      <c r="P607" s="90">
        <f t="shared" si="1783"/>
        <v>88.847116463264356</v>
      </c>
      <c r="Q607" s="89">
        <f t="shared" si="1783"/>
        <v>28.22023930648027</v>
      </c>
      <c r="R607" s="110">
        <f t="shared" si="1783"/>
        <v>34.103516475934455</v>
      </c>
      <c r="S607" s="90">
        <f t="shared" si="1783"/>
        <v>19.872336716795544</v>
      </c>
      <c r="T607" s="89">
        <f t="shared" si="1783"/>
        <v>51.178288618607844</v>
      </c>
      <c r="U607" s="91">
        <f t="shared" si="1783"/>
        <v>68.779334517679885</v>
      </c>
      <c r="V607" s="90">
        <f t="shared" si="1783"/>
        <v>51.838143153249774</v>
      </c>
      <c r="W607" s="89">
        <f t="shared" si="1783"/>
        <v>25.693455395574748</v>
      </c>
      <c r="X607" s="91">
        <f t="shared" si="1783"/>
        <v>29.038532986913637</v>
      </c>
      <c r="Y607" s="90">
        <f t="shared" si="1783"/>
        <v>34.167734086492061</v>
      </c>
      <c r="Z607" s="89">
        <f t="shared" si="1783"/>
        <v>56.579538847130252</v>
      </c>
      <c r="AA607" s="91">
        <f t="shared" si="1783"/>
        <v>58.364023754413708</v>
      </c>
      <c r="AB607" s="90">
        <f t="shared" si="1783"/>
        <v>69.90608341638405</v>
      </c>
      <c r="AC607" s="89">
        <f t="shared" si="1783"/>
        <v>27.178499478266573</v>
      </c>
      <c r="AD607" s="91">
        <f t="shared" si="1783"/>
        <v>24.522910181187324</v>
      </c>
      <c r="AE607" s="90">
        <f t="shared" si="1783"/>
        <v>19.814531948799335</v>
      </c>
      <c r="AF607" s="89">
        <f t="shared" si="1783"/>
        <v>42.422702933592994</v>
      </c>
      <c r="AG607" s="91">
        <f t="shared" si="1783"/>
        <v>47.238037521420303</v>
      </c>
      <c r="AH607" s="90">
        <f t="shared" si="1783"/>
        <v>53.579248817841041</v>
      </c>
      <c r="AI607" s="89">
        <f t="shared" si="1783"/>
        <v>22.584187667333257</v>
      </c>
      <c r="AJ607" s="91">
        <f t="shared" si="1783"/>
        <v>16.140980193351197</v>
      </c>
      <c r="AK607" s="90">
        <f t="shared" si="1783"/>
        <v>23.528071912895857</v>
      </c>
      <c r="AL607" s="89">
        <f t="shared" si="1783"/>
        <v>39.533158471395133</v>
      </c>
      <c r="AM607" s="91">
        <f t="shared" si="1783"/>
        <v>51.871811528957153</v>
      </c>
      <c r="AN607" s="90">
        <f t="shared" si="1783"/>
        <v>53.17785361102306</v>
      </c>
      <c r="AO607" s="89">
        <f t="shared" si="1666"/>
        <v>1.2514276161513453</v>
      </c>
      <c r="AP607" s="90">
        <f t="shared" si="1667"/>
        <v>0.9900629821505682</v>
      </c>
      <c r="AQ607" s="89">
        <f t="shared" si="1668"/>
        <v>0.37545739569519604</v>
      </c>
      <c r="AR607" s="216">
        <f t="shared" si="1669"/>
        <v>0.53097694108542792</v>
      </c>
      <c r="AS607" s="142">
        <f t="shared" si="1743"/>
        <v>0.81344250592327061</v>
      </c>
      <c r="AT607" s="90">
        <f t="shared" si="1744"/>
        <v>0.90714473325713352</v>
      </c>
      <c r="AU607" s="89">
        <f t="shared" ref="AU607:BX607" si="1784">(AU408*100/$AS607)</f>
        <v>0</v>
      </c>
      <c r="AV607" s="91">
        <f t="shared" si="1784"/>
        <v>0</v>
      </c>
      <c r="AW607" s="90">
        <f t="shared" si="1784"/>
        <v>119.80707049190174</v>
      </c>
      <c r="AX607" s="89">
        <f t="shared" si="1784"/>
        <v>0</v>
      </c>
      <c r="AY607" s="91">
        <f t="shared" si="1784"/>
        <v>0</v>
      </c>
      <c r="AZ607" s="90">
        <f t="shared" si="1784"/>
        <v>0</v>
      </c>
      <c r="BA607" s="89">
        <f t="shared" si="1784"/>
        <v>0</v>
      </c>
      <c r="BB607" s="91">
        <f t="shared" si="1784"/>
        <v>0</v>
      </c>
      <c r="BC607" s="90">
        <f t="shared" si="1784"/>
        <v>0</v>
      </c>
      <c r="BD607" s="89">
        <f t="shared" si="1784"/>
        <v>176.97332312529423</v>
      </c>
      <c r="BE607" s="91">
        <f t="shared" si="1784"/>
        <v>0</v>
      </c>
      <c r="BF607" s="90">
        <f t="shared" si="1784"/>
        <v>0</v>
      </c>
      <c r="BG607" s="89">
        <f t="shared" si="1784"/>
        <v>176.30532617535488</v>
      </c>
      <c r="BH607" s="91">
        <f t="shared" si="1784"/>
        <v>0</v>
      </c>
      <c r="BI607" s="90">
        <f t="shared" si="1784"/>
        <v>317.04680605925989</v>
      </c>
      <c r="BJ607" s="89">
        <f t="shared" si="1784"/>
        <v>0</v>
      </c>
      <c r="BK607" s="91">
        <f t="shared" si="1784"/>
        <v>0</v>
      </c>
      <c r="BL607" s="90">
        <f t="shared" si="1784"/>
        <v>259.75191186923638</v>
      </c>
      <c r="BM607" s="89">
        <f t="shared" si="1784"/>
        <v>263.07166833856797</v>
      </c>
      <c r="BN607" s="91">
        <f t="shared" si="1784"/>
        <v>0</v>
      </c>
      <c r="BO607" s="90">
        <f t="shared" si="1784"/>
        <v>68.207277621575869</v>
      </c>
      <c r="BP607" s="89">
        <f t="shared" si="1784"/>
        <v>208.36791164780894</v>
      </c>
      <c r="BQ607" s="91">
        <f t="shared" si="1784"/>
        <v>132.8460976768279</v>
      </c>
      <c r="BR607" s="90">
        <f t="shared" si="1784"/>
        <v>73.809137356070636</v>
      </c>
      <c r="BS607" s="89">
        <f t="shared" si="1784"/>
        <v>452.128371527811</v>
      </c>
      <c r="BT607" s="91">
        <f t="shared" si="1784"/>
        <v>821.42942483960837</v>
      </c>
      <c r="BU607" s="90">
        <f t="shared" si="1784"/>
        <v>275.12848755251059</v>
      </c>
      <c r="BV607" s="89">
        <f t="shared" si="1784"/>
        <v>305.10313332765537</v>
      </c>
      <c r="BW607" s="91">
        <f t="shared" si="1784"/>
        <v>0</v>
      </c>
      <c r="BX607" s="90">
        <f t="shared" si="1784"/>
        <v>2068.4119698303261</v>
      </c>
      <c r="BY607" s="89"/>
      <c r="BZ607" s="91"/>
      <c r="CA607" s="90"/>
      <c r="CB607" s="89">
        <f t="shared" ref="CB607:DE607" si="1785">(CB408*100/(MAX($CB408:$CN408,$CP408:$CZ408,$DB408:$DE408)))</f>
        <v>21.495298367378858</v>
      </c>
      <c r="CC607" s="91">
        <f t="shared" si="1785"/>
        <v>27.170624527226035</v>
      </c>
      <c r="CD607" s="92">
        <f t="shared" si="1785"/>
        <v>27.756646290289634</v>
      </c>
      <c r="CE607" s="89">
        <f t="shared" si="1785"/>
        <v>76.315524323696167</v>
      </c>
      <c r="CF607" s="91">
        <f t="shared" si="1785"/>
        <v>97.986878374619337</v>
      </c>
      <c r="CG607" s="90">
        <f t="shared" si="1785"/>
        <v>100</v>
      </c>
      <c r="CH607" s="89">
        <f t="shared" si="1785"/>
        <v>26.659034258961654</v>
      </c>
      <c r="CI607" s="91">
        <f t="shared" si="1785"/>
        <v>43.300979880434809</v>
      </c>
      <c r="CJ607" s="90">
        <f t="shared" si="1785"/>
        <v>40.728031834557882</v>
      </c>
      <c r="CK607" s="89">
        <f t="shared" si="1785"/>
        <v>52.860316512738329</v>
      </c>
      <c r="CL607" s="91">
        <f t="shared" si="1785"/>
        <v>54.248825118309632</v>
      </c>
      <c r="CM607" s="90">
        <f t="shared" si="1785"/>
        <v>62.984999370615419</v>
      </c>
      <c r="CN607" s="89">
        <f t="shared" si="1785"/>
        <v>22.565158944598988</v>
      </c>
      <c r="CO607" s="91">
        <f t="shared" si="1785"/>
        <v>17.246529343256384</v>
      </c>
      <c r="CP607" s="90">
        <f t="shared" si="1785"/>
        <v>18.799571307440381</v>
      </c>
      <c r="CQ607" s="89">
        <f t="shared" si="1785"/>
        <v>37.069057328468176</v>
      </c>
      <c r="CR607" s="91">
        <f t="shared" si="1785"/>
        <v>43.109156612918866</v>
      </c>
      <c r="CS607" s="90">
        <f t="shared" si="1785"/>
        <v>41.36577820566211</v>
      </c>
      <c r="CT607" s="89">
        <f t="shared" si="1785"/>
        <v>32.453565132034036</v>
      </c>
      <c r="CU607" s="91">
        <f t="shared" si="1785"/>
        <v>19.906548662783717</v>
      </c>
      <c r="CV607" s="90">
        <f t="shared" si="1785"/>
        <v>20.951329790410092</v>
      </c>
      <c r="CW607" s="89">
        <f t="shared" si="1785"/>
        <v>43.722816830737358</v>
      </c>
      <c r="CX607" s="91">
        <f t="shared" si="1785"/>
        <v>41.305730130379075</v>
      </c>
      <c r="CY607" s="90">
        <f t="shared" si="1785"/>
        <v>50.223989416246326</v>
      </c>
      <c r="CZ607" s="89">
        <f t="shared" si="1785"/>
        <v>19.800598009843238</v>
      </c>
      <c r="DA607" s="91">
        <f t="shared" si="1785"/>
        <v>21.417712430310051</v>
      </c>
      <c r="DB607" s="90">
        <f t="shared" si="1785"/>
        <v>21.485908891322602</v>
      </c>
      <c r="DC607" s="89">
        <f t="shared" si="1785"/>
        <v>42.103386766773369</v>
      </c>
      <c r="DD607" s="91">
        <f t="shared" si="1785"/>
        <v>34.63627463541242</v>
      </c>
      <c r="DE607" s="90">
        <f t="shared" si="1785"/>
        <v>27.575742124513312</v>
      </c>
      <c r="DF607" s="89">
        <f t="shared" si="1672"/>
        <v>0</v>
      </c>
      <c r="DG607" s="90">
        <f t="shared" si="1673"/>
        <v>0</v>
      </c>
      <c r="DH607" s="89">
        <f t="shared" si="1674"/>
        <v>0</v>
      </c>
      <c r="DI607" s="216">
        <f t="shared" si="1675"/>
        <v>0</v>
      </c>
      <c r="DJ607" s="142">
        <f t="shared" si="1747"/>
        <v>0</v>
      </c>
      <c r="DK607" s="90">
        <f t="shared" si="1748"/>
        <v>0</v>
      </c>
      <c r="DL607" s="89" t="e">
        <f t="shared" ref="DL607:EO607" si="1786">(DL408*100/$DJ607)</f>
        <v>#DIV/0!</v>
      </c>
      <c r="DM607" s="91" t="e">
        <f t="shared" si="1786"/>
        <v>#DIV/0!</v>
      </c>
      <c r="DN607" s="90" t="e">
        <f t="shared" si="1786"/>
        <v>#DIV/0!</v>
      </c>
      <c r="DO607" s="89" t="e">
        <f t="shared" si="1786"/>
        <v>#DIV/0!</v>
      </c>
      <c r="DP607" s="91" t="e">
        <f t="shared" si="1786"/>
        <v>#DIV/0!</v>
      </c>
      <c r="DQ607" s="90" t="e">
        <f t="shared" si="1786"/>
        <v>#DIV/0!</v>
      </c>
      <c r="DR607" s="89" t="e">
        <f t="shared" si="1786"/>
        <v>#DIV/0!</v>
      </c>
      <c r="DS607" s="91" t="e">
        <f t="shared" si="1786"/>
        <v>#DIV/0!</v>
      </c>
      <c r="DT607" s="90" t="e">
        <f t="shared" si="1786"/>
        <v>#DIV/0!</v>
      </c>
      <c r="DU607" s="89" t="e">
        <f t="shared" si="1786"/>
        <v>#DIV/0!</v>
      </c>
      <c r="DV607" s="91" t="e">
        <f t="shared" si="1786"/>
        <v>#DIV/0!</v>
      </c>
      <c r="DW607" s="90" t="e">
        <f t="shared" si="1786"/>
        <v>#DIV/0!</v>
      </c>
      <c r="DX607" s="89" t="e">
        <f t="shared" si="1786"/>
        <v>#DIV/0!</v>
      </c>
      <c r="DY607" s="91" t="e">
        <f t="shared" si="1786"/>
        <v>#DIV/0!</v>
      </c>
      <c r="DZ607" s="90" t="e">
        <f t="shared" si="1786"/>
        <v>#DIV/0!</v>
      </c>
      <c r="EA607" s="89" t="e">
        <f t="shared" si="1786"/>
        <v>#DIV/0!</v>
      </c>
      <c r="EB607" s="91" t="e">
        <f t="shared" si="1786"/>
        <v>#DIV/0!</v>
      </c>
      <c r="EC607" s="90" t="e">
        <f t="shared" si="1786"/>
        <v>#DIV/0!</v>
      </c>
      <c r="ED607" s="89" t="e">
        <f t="shared" si="1786"/>
        <v>#DIV/0!</v>
      </c>
      <c r="EE607" s="91" t="e">
        <f t="shared" si="1786"/>
        <v>#DIV/0!</v>
      </c>
      <c r="EF607" s="90" t="e">
        <f t="shared" si="1786"/>
        <v>#DIV/0!</v>
      </c>
      <c r="EG607" s="89" t="e">
        <f t="shared" si="1786"/>
        <v>#DIV/0!</v>
      </c>
      <c r="EH607" s="91" t="e">
        <f t="shared" si="1786"/>
        <v>#DIV/0!</v>
      </c>
      <c r="EI607" s="90" t="e">
        <f t="shared" si="1786"/>
        <v>#DIV/0!</v>
      </c>
      <c r="EJ607" s="89" t="e">
        <f t="shared" si="1786"/>
        <v>#DIV/0!</v>
      </c>
      <c r="EK607" s="91" t="e">
        <f t="shared" si="1786"/>
        <v>#DIV/0!</v>
      </c>
      <c r="EL607" s="90" t="e">
        <f t="shared" si="1786"/>
        <v>#DIV/0!</v>
      </c>
      <c r="EM607" s="89" t="e">
        <f t="shared" si="1786"/>
        <v>#DIV/0!</v>
      </c>
      <c r="EN607" s="91" t="e">
        <f t="shared" si="1786"/>
        <v>#DIV/0!</v>
      </c>
      <c r="EO607" s="90" t="e">
        <f t="shared" si="1786"/>
        <v>#DIV/0!</v>
      </c>
    </row>
    <row r="608" spans="2:145" s="120" customFormat="1" x14ac:dyDescent="0.3">
      <c r="B608" s="360"/>
      <c r="C608" s="93" t="str">
        <f t="shared" si="1750"/>
        <v>3-Phosphoglycerate</v>
      </c>
      <c r="D608" s="94">
        <f t="shared" si="1750"/>
        <v>13.8</v>
      </c>
      <c r="E608" s="95">
        <f t="shared" si="1750"/>
        <v>14.4</v>
      </c>
      <c r="F608" s="96">
        <f t="shared" si="1750"/>
        <v>14.21</v>
      </c>
      <c r="G608" s="97">
        <f t="shared" si="1750"/>
        <v>184.98566</v>
      </c>
      <c r="H608" s="89"/>
      <c r="I608" s="91"/>
      <c r="J608" s="90"/>
      <c r="K608" s="89">
        <f t="shared" ref="K608:AN608" si="1787">(K409*100/(MAX($K409:$AN409)))</f>
        <v>37.778862397894564</v>
      </c>
      <c r="L608" s="110">
        <f t="shared" si="1787"/>
        <v>34.317399223913682</v>
      </c>
      <c r="M608" s="90">
        <f t="shared" si="1787"/>
        <v>52.841675737483627</v>
      </c>
      <c r="N608" s="89">
        <f t="shared" si="1787"/>
        <v>56.684420113631006</v>
      </c>
      <c r="O608" s="110">
        <f t="shared" si="1787"/>
        <v>59.933637741691982</v>
      </c>
      <c r="P608" s="90">
        <f t="shared" si="1787"/>
        <v>57.367776731015674</v>
      </c>
      <c r="Q608" s="89">
        <f t="shared" si="1787"/>
        <v>50.354373777924756</v>
      </c>
      <c r="R608" s="110">
        <f t="shared" si="1787"/>
        <v>64.162116419038583</v>
      </c>
      <c r="S608" s="90">
        <f t="shared" si="1787"/>
        <v>33.460014401837796</v>
      </c>
      <c r="T608" s="89">
        <f t="shared" si="1787"/>
        <v>56.156648387724921</v>
      </c>
      <c r="U608" s="91">
        <f t="shared" si="1787"/>
        <v>78.844236942782345</v>
      </c>
      <c r="V608" s="90">
        <f t="shared" si="1787"/>
        <v>62.439713185588992</v>
      </c>
      <c r="W608" s="89">
        <f t="shared" si="1787"/>
        <v>52.61285533405681</v>
      </c>
      <c r="X608" s="91">
        <f t="shared" si="1787"/>
        <v>66.571957682088296</v>
      </c>
      <c r="Y608" s="90">
        <f t="shared" si="1787"/>
        <v>64.89070589174635</v>
      </c>
      <c r="Z608" s="89">
        <f t="shared" si="1787"/>
        <v>84.106576487307791</v>
      </c>
      <c r="AA608" s="91">
        <f t="shared" si="1787"/>
        <v>77.044845461376156</v>
      </c>
      <c r="AB608" s="90">
        <f t="shared" si="1787"/>
        <v>100</v>
      </c>
      <c r="AC608" s="89">
        <f t="shared" si="1787"/>
        <v>60.524235653000389</v>
      </c>
      <c r="AD608" s="91">
        <f t="shared" si="1787"/>
        <v>59.623079543873509</v>
      </c>
      <c r="AE608" s="90">
        <f t="shared" si="1787"/>
        <v>50.523572784110875</v>
      </c>
      <c r="AF608" s="89">
        <f t="shared" si="1787"/>
        <v>67.028078521432903</v>
      </c>
      <c r="AG608" s="91">
        <f t="shared" si="1787"/>
        <v>82.887161829202896</v>
      </c>
      <c r="AH608" s="90">
        <f t="shared" si="1787"/>
        <v>86.506356144486475</v>
      </c>
      <c r="AI608" s="89">
        <f t="shared" si="1787"/>
        <v>40.442750688832469</v>
      </c>
      <c r="AJ608" s="91">
        <f t="shared" si="1787"/>
        <v>34.462991322679052</v>
      </c>
      <c r="AK608" s="90">
        <f t="shared" si="1787"/>
        <v>47.787683799363592</v>
      </c>
      <c r="AL608" s="89">
        <f t="shared" si="1787"/>
        <v>53.852441953210985</v>
      </c>
      <c r="AM608" s="91">
        <f t="shared" si="1787"/>
        <v>71.950482712967329</v>
      </c>
      <c r="AN608" s="90">
        <f t="shared" si="1787"/>
        <v>93.220943114802793</v>
      </c>
      <c r="AO608" s="89">
        <f t="shared" si="1666"/>
        <v>0</v>
      </c>
      <c r="AP608" s="90">
        <f t="shared" si="1667"/>
        <v>0</v>
      </c>
      <c r="AQ608" s="89">
        <f t="shared" si="1668"/>
        <v>0</v>
      </c>
      <c r="AR608" s="216">
        <f t="shared" si="1669"/>
        <v>0</v>
      </c>
      <c r="AS608" s="142">
        <f t="shared" si="1743"/>
        <v>0</v>
      </c>
      <c r="AT608" s="90">
        <f t="shared" si="1744"/>
        <v>0</v>
      </c>
      <c r="AU608" s="89" t="e">
        <f t="shared" ref="AU608:BX608" si="1788">(AU409*100/$AS608)</f>
        <v>#DIV/0!</v>
      </c>
      <c r="AV608" s="91" t="e">
        <f t="shared" si="1788"/>
        <v>#DIV/0!</v>
      </c>
      <c r="AW608" s="90" t="e">
        <f t="shared" si="1788"/>
        <v>#DIV/0!</v>
      </c>
      <c r="AX608" s="89" t="e">
        <f t="shared" si="1788"/>
        <v>#DIV/0!</v>
      </c>
      <c r="AY608" s="91" t="e">
        <f t="shared" si="1788"/>
        <v>#DIV/0!</v>
      </c>
      <c r="AZ608" s="90" t="e">
        <f t="shared" si="1788"/>
        <v>#DIV/0!</v>
      </c>
      <c r="BA608" s="89" t="e">
        <f t="shared" si="1788"/>
        <v>#DIV/0!</v>
      </c>
      <c r="BB608" s="91" t="e">
        <f t="shared" si="1788"/>
        <v>#DIV/0!</v>
      </c>
      <c r="BC608" s="90" t="e">
        <f t="shared" si="1788"/>
        <v>#DIV/0!</v>
      </c>
      <c r="BD608" s="89" t="e">
        <f t="shared" si="1788"/>
        <v>#DIV/0!</v>
      </c>
      <c r="BE608" s="91" t="e">
        <f t="shared" si="1788"/>
        <v>#DIV/0!</v>
      </c>
      <c r="BF608" s="90" t="e">
        <f t="shared" si="1788"/>
        <v>#DIV/0!</v>
      </c>
      <c r="BG608" s="89" t="e">
        <f t="shared" si="1788"/>
        <v>#DIV/0!</v>
      </c>
      <c r="BH608" s="91" t="e">
        <f t="shared" si="1788"/>
        <v>#DIV/0!</v>
      </c>
      <c r="BI608" s="90" t="e">
        <f t="shared" si="1788"/>
        <v>#DIV/0!</v>
      </c>
      <c r="BJ608" s="89" t="e">
        <f t="shared" si="1788"/>
        <v>#DIV/0!</v>
      </c>
      <c r="BK608" s="91" t="e">
        <f t="shared" si="1788"/>
        <v>#DIV/0!</v>
      </c>
      <c r="BL608" s="90" t="e">
        <f t="shared" si="1788"/>
        <v>#DIV/0!</v>
      </c>
      <c r="BM608" s="89" t="e">
        <f t="shared" si="1788"/>
        <v>#DIV/0!</v>
      </c>
      <c r="BN608" s="91" t="e">
        <f t="shared" si="1788"/>
        <v>#DIV/0!</v>
      </c>
      <c r="BO608" s="90" t="e">
        <f t="shared" si="1788"/>
        <v>#DIV/0!</v>
      </c>
      <c r="BP608" s="89" t="e">
        <f t="shared" si="1788"/>
        <v>#DIV/0!</v>
      </c>
      <c r="BQ608" s="91" t="e">
        <f t="shared" si="1788"/>
        <v>#DIV/0!</v>
      </c>
      <c r="BR608" s="90" t="e">
        <f t="shared" si="1788"/>
        <v>#DIV/0!</v>
      </c>
      <c r="BS608" s="89" t="e">
        <f t="shared" si="1788"/>
        <v>#DIV/0!</v>
      </c>
      <c r="BT608" s="91" t="e">
        <f t="shared" si="1788"/>
        <v>#DIV/0!</v>
      </c>
      <c r="BU608" s="90" t="e">
        <f t="shared" si="1788"/>
        <v>#DIV/0!</v>
      </c>
      <c r="BV608" s="89" t="e">
        <f t="shared" si="1788"/>
        <v>#DIV/0!</v>
      </c>
      <c r="BW608" s="91" t="e">
        <f t="shared" si="1788"/>
        <v>#DIV/0!</v>
      </c>
      <c r="BX608" s="90" t="e">
        <f t="shared" si="1788"/>
        <v>#DIV/0!</v>
      </c>
      <c r="BY608" s="89"/>
      <c r="BZ608" s="91"/>
      <c r="CA608" s="90"/>
      <c r="CB608" s="89">
        <f t="shared" ref="CB608:DE608" si="1789">(CB409*100/(MAX($CB409:$CN409,$CP409:$CZ409,$DB409:$DE409)))</f>
        <v>28.890432968343493</v>
      </c>
      <c r="CC608" s="91">
        <f t="shared" si="1789"/>
        <v>37.913687228332293</v>
      </c>
      <c r="CD608" s="92">
        <f t="shared" si="1789"/>
        <v>43.598500035953911</v>
      </c>
      <c r="CE608" s="89">
        <f t="shared" si="1789"/>
        <v>45.746222100426259</v>
      </c>
      <c r="CF608" s="91">
        <f t="shared" si="1789"/>
        <v>68.929228152829594</v>
      </c>
      <c r="CG608" s="90">
        <f t="shared" si="1789"/>
        <v>61.863055206508399</v>
      </c>
      <c r="CH608" s="89">
        <f t="shared" si="1789"/>
        <v>63.397648865936425</v>
      </c>
      <c r="CI608" s="91">
        <f t="shared" si="1789"/>
        <v>77.685461803236834</v>
      </c>
      <c r="CJ608" s="90">
        <f t="shared" si="1789"/>
        <v>81.472886388292451</v>
      </c>
      <c r="CK608" s="89">
        <f t="shared" si="1789"/>
        <v>80.767670005154287</v>
      </c>
      <c r="CL608" s="91">
        <f t="shared" si="1789"/>
        <v>71.620450030400804</v>
      </c>
      <c r="CM608" s="90">
        <f t="shared" si="1789"/>
        <v>82.078263851622225</v>
      </c>
      <c r="CN608" s="89">
        <f t="shared" si="1789"/>
        <v>60.971861636435875</v>
      </c>
      <c r="CO608" s="91">
        <f t="shared" si="1789"/>
        <v>53.124178342163553</v>
      </c>
      <c r="CP608" s="90">
        <f t="shared" si="1789"/>
        <v>62.983069465623274</v>
      </c>
      <c r="CQ608" s="89">
        <f t="shared" si="1789"/>
        <v>67.887794531281699</v>
      </c>
      <c r="CR608" s="91">
        <f t="shared" si="1789"/>
        <v>75.682744468919424</v>
      </c>
      <c r="CS608" s="90">
        <f t="shared" si="1789"/>
        <v>69.338744578318511</v>
      </c>
      <c r="CT608" s="89">
        <f t="shared" si="1789"/>
        <v>100</v>
      </c>
      <c r="CU608" s="91">
        <f t="shared" si="1789"/>
        <v>71.628671767501771</v>
      </c>
      <c r="CV608" s="90">
        <f t="shared" si="1789"/>
        <v>77.729111906692268</v>
      </c>
      <c r="CW608" s="89">
        <f t="shared" si="1789"/>
        <v>81.065247020016898</v>
      </c>
      <c r="CX608" s="91">
        <f t="shared" si="1789"/>
        <v>74.965282378318989</v>
      </c>
      <c r="CY608" s="90">
        <f t="shared" si="1789"/>
        <v>94.847974155306858</v>
      </c>
      <c r="CZ608" s="89">
        <f t="shared" si="1789"/>
        <v>68.669086652031879</v>
      </c>
      <c r="DA608" s="91">
        <f t="shared" si="1789"/>
        <v>86.580818165913684</v>
      </c>
      <c r="DB608" s="90">
        <f t="shared" si="1789"/>
        <v>95.814303912683599</v>
      </c>
      <c r="DC608" s="89">
        <f t="shared" si="1789"/>
        <v>84.045129520848946</v>
      </c>
      <c r="DD608" s="91">
        <f t="shared" si="1789"/>
        <v>74.171801463814603</v>
      </c>
      <c r="DE608" s="90">
        <f t="shared" si="1789"/>
        <v>47.263762447916285</v>
      </c>
      <c r="DF608" s="89">
        <f t="shared" si="1672"/>
        <v>0</v>
      </c>
      <c r="DG608" s="90">
        <f t="shared" si="1673"/>
        <v>0</v>
      </c>
      <c r="DH608" s="89">
        <f t="shared" si="1674"/>
        <v>0.22218197053676161</v>
      </c>
      <c r="DI608" s="216">
        <f t="shared" si="1675"/>
        <v>0.31421275604786769</v>
      </c>
      <c r="DJ608" s="142">
        <f t="shared" si="1747"/>
        <v>0.11109098526838081</v>
      </c>
      <c r="DK608" s="90">
        <f t="shared" si="1748"/>
        <v>0.2484069947475272</v>
      </c>
      <c r="DL608" s="89">
        <f t="shared" ref="DL608:EO608" si="1790">(DL409*100/$DJ608)</f>
        <v>1259.5877703000042</v>
      </c>
      <c r="DM608" s="91">
        <f t="shared" si="1790"/>
        <v>0</v>
      </c>
      <c r="DN608" s="90">
        <f t="shared" si="1790"/>
        <v>0</v>
      </c>
      <c r="DO608" s="89">
        <f t="shared" si="1790"/>
        <v>0</v>
      </c>
      <c r="DP608" s="91">
        <f t="shared" si="1790"/>
        <v>0</v>
      </c>
      <c r="DQ608" s="90">
        <f t="shared" si="1790"/>
        <v>0</v>
      </c>
      <c r="DR608" s="89">
        <f t="shared" si="1790"/>
        <v>0</v>
      </c>
      <c r="DS608" s="91">
        <f t="shared" si="1790"/>
        <v>0</v>
      </c>
      <c r="DT608" s="90">
        <f t="shared" si="1790"/>
        <v>0</v>
      </c>
      <c r="DU608" s="89">
        <f t="shared" si="1790"/>
        <v>0</v>
      </c>
      <c r="DV608" s="91">
        <f t="shared" si="1790"/>
        <v>0</v>
      </c>
      <c r="DW608" s="90">
        <f t="shared" si="1790"/>
        <v>0</v>
      </c>
      <c r="DX608" s="89">
        <f t="shared" si="1790"/>
        <v>2235.188261492407</v>
      </c>
      <c r="DY608" s="91">
        <f t="shared" si="1790"/>
        <v>2801.1301193120994</v>
      </c>
      <c r="DZ608" s="90">
        <f t="shared" si="1790"/>
        <v>1228.6410552647174</v>
      </c>
      <c r="EA608" s="89">
        <f t="shared" si="1790"/>
        <v>0</v>
      </c>
      <c r="EB608" s="91">
        <f t="shared" si="1790"/>
        <v>1408.003951586255</v>
      </c>
      <c r="EC608" s="90">
        <f t="shared" si="1790"/>
        <v>1442.7244853849422</v>
      </c>
      <c r="ED608" s="89">
        <f t="shared" si="1790"/>
        <v>1481.3847345996844</v>
      </c>
      <c r="EE608" s="91">
        <f t="shared" si="1790"/>
        <v>1344.2380762465591</v>
      </c>
      <c r="EF608" s="90">
        <f t="shared" si="1790"/>
        <v>0</v>
      </c>
      <c r="EG608" s="89">
        <f t="shared" si="1790"/>
        <v>1279.5430442271138</v>
      </c>
      <c r="EH608" s="91">
        <f t="shared" si="1790"/>
        <v>1098.7874772956404</v>
      </c>
      <c r="EI608" s="90">
        <f t="shared" si="1790"/>
        <v>0</v>
      </c>
      <c r="EJ608" s="89">
        <f t="shared" si="1790"/>
        <v>4550.2449747115152</v>
      </c>
      <c r="EK608" s="91">
        <f t="shared" si="1790"/>
        <v>1163.1507422020059</v>
      </c>
      <c r="EL608" s="90">
        <f t="shared" si="1790"/>
        <v>20076.21568363141</v>
      </c>
      <c r="EM608" s="89">
        <f t="shared" si="1790"/>
        <v>0</v>
      </c>
      <c r="EN608" s="91">
        <f t="shared" si="1790"/>
        <v>0</v>
      </c>
      <c r="EO608" s="90">
        <f t="shared" si="1790"/>
        <v>0</v>
      </c>
    </row>
    <row r="609" spans="2:145" s="120" customFormat="1" x14ac:dyDescent="0.3">
      <c r="B609" s="360"/>
      <c r="C609" s="93" t="str">
        <f t="shared" ref="C609:G618" si="1791">(C410)</f>
        <v>Phosphoenolpyruvate</v>
      </c>
      <c r="D609" s="94">
        <f t="shared" si="1791"/>
        <v>14</v>
      </c>
      <c r="E609" s="95">
        <f t="shared" si="1791"/>
        <v>14.8</v>
      </c>
      <c r="F609" s="96">
        <f t="shared" si="1791"/>
        <v>14.34</v>
      </c>
      <c r="G609" s="97">
        <f t="shared" si="1791"/>
        <v>166.9751</v>
      </c>
      <c r="H609" s="89"/>
      <c r="I609" s="91"/>
      <c r="J609" s="90"/>
      <c r="K609" s="89">
        <f t="shared" ref="K609:AN609" si="1792">(K410*100/(MAX($K410:$AN410)))</f>
        <v>42.495853321195604</v>
      </c>
      <c r="L609" s="110">
        <f t="shared" si="1792"/>
        <v>41.336984480602261</v>
      </c>
      <c r="M609" s="90">
        <f t="shared" si="1792"/>
        <v>56.158366200877765</v>
      </c>
      <c r="N609" s="89">
        <f t="shared" si="1792"/>
        <v>60.526982776589172</v>
      </c>
      <c r="O609" s="110">
        <f t="shared" si="1792"/>
        <v>51.958626483743771</v>
      </c>
      <c r="P609" s="90">
        <f t="shared" si="1792"/>
        <v>56.379839664515501</v>
      </c>
      <c r="Q609" s="89">
        <f t="shared" si="1792"/>
        <v>53.891550768803356</v>
      </c>
      <c r="R609" s="110">
        <f t="shared" si="1792"/>
        <v>63.835452865558359</v>
      </c>
      <c r="S609" s="90">
        <f t="shared" si="1792"/>
        <v>39.764052261643037</v>
      </c>
      <c r="T609" s="89">
        <f t="shared" si="1792"/>
        <v>62.977696276182719</v>
      </c>
      <c r="U609" s="91">
        <f t="shared" si="1792"/>
        <v>81.518729067064612</v>
      </c>
      <c r="V609" s="90">
        <f t="shared" si="1792"/>
        <v>60.92411936127543</v>
      </c>
      <c r="W609" s="89">
        <f t="shared" si="1792"/>
        <v>63.465356299716682</v>
      </c>
      <c r="X609" s="91">
        <f t="shared" si="1792"/>
        <v>82.994217028255392</v>
      </c>
      <c r="Y609" s="90">
        <f t="shared" si="1792"/>
        <v>79.083718852777153</v>
      </c>
      <c r="Z609" s="89">
        <f t="shared" si="1792"/>
        <v>80.981651787092233</v>
      </c>
      <c r="AA609" s="91">
        <f t="shared" si="1792"/>
        <v>84.319678980104314</v>
      </c>
      <c r="AB609" s="90">
        <f t="shared" si="1792"/>
        <v>100</v>
      </c>
      <c r="AC609" s="89">
        <f t="shared" si="1792"/>
        <v>62.82832067809025</v>
      </c>
      <c r="AD609" s="91">
        <f t="shared" si="1792"/>
        <v>61.231841422735023</v>
      </c>
      <c r="AE609" s="90">
        <f t="shared" si="1792"/>
        <v>52.817520320510539</v>
      </c>
      <c r="AF609" s="89">
        <f t="shared" si="1792"/>
        <v>65.668044961167183</v>
      </c>
      <c r="AG609" s="91">
        <f t="shared" si="1792"/>
        <v>89.772523023585805</v>
      </c>
      <c r="AH609" s="90">
        <f t="shared" si="1792"/>
        <v>82.016841154005803</v>
      </c>
      <c r="AI609" s="89">
        <f t="shared" si="1792"/>
        <v>40.76082937928453</v>
      </c>
      <c r="AJ609" s="91">
        <f t="shared" si="1792"/>
        <v>35.996530304962306</v>
      </c>
      <c r="AK609" s="90">
        <f t="shared" si="1792"/>
        <v>61.125076644558277</v>
      </c>
      <c r="AL609" s="89">
        <f t="shared" si="1792"/>
        <v>61.501467477988605</v>
      </c>
      <c r="AM609" s="91">
        <f t="shared" si="1792"/>
        <v>89.779399248346678</v>
      </c>
      <c r="AN609" s="90">
        <f t="shared" si="1792"/>
        <v>99.417929515636644</v>
      </c>
      <c r="AO609" s="89">
        <f t="shared" si="1666"/>
        <v>0</v>
      </c>
      <c r="AP609" s="90">
        <f t="shared" si="1667"/>
        <v>0</v>
      </c>
      <c r="AQ609" s="89">
        <f t="shared" si="1668"/>
        <v>0</v>
      </c>
      <c r="AR609" s="216">
        <f t="shared" si="1669"/>
        <v>0</v>
      </c>
      <c r="AS609" s="142">
        <f t="shared" si="1743"/>
        <v>0</v>
      </c>
      <c r="AT609" s="90">
        <f t="shared" si="1744"/>
        <v>0</v>
      </c>
      <c r="AU609" s="89" t="e">
        <f t="shared" ref="AU609:BX609" si="1793">(AU410*100/$AS609)</f>
        <v>#DIV/0!</v>
      </c>
      <c r="AV609" s="91" t="e">
        <f t="shared" si="1793"/>
        <v>#DIV/0!</v>
      </c>
      <c r="AW609" s="90" t="e">
        <f t="shared" si="1793"/>
        <v>#DIV/0!</v>
      </c>
      <c r="AX609" s="89" t="e">
        <f t="shared" si="1793"/>
        <v>#DIV/0!</v>
      </c>
      <c r="AY609" s="91" t="e">
        <f t="shared" si="1793"/>
        <v>#DIV/0!</v>
      </c>
      <c r="AZ609" s="90" t="e">
        <f t="shared" si="1793"/>
        <v>#DIV/0!</v>
      </c>
      <c r="BA609" s="89" t="e">
        <f t="shared" si="1793"/>
        <v>#DIV/0!</v>
      </c>
      <c r="BB609" s="91" t="e">
        <f t="shared" si="1793"/>
        <v>#DIV/0!</v>
      </c>
      <c r="BC609" s="90" t="e">
        <f t="shared" si="1793"/>
        <v>#DIV/0!</v>
      </c>
      <c r="BD609" s="89" t="e">
        <f t="shared" si="1793"/>
        <v>#DIV/0!</v>
      </c>
      <c r="BE609" s="91" t="e">
        <f t="shared" si="1793"/>
        <v>#DIV/0!</v>
      </c>
      <c r="BF609" s="90" t="e">
        <f t="shared" si="1793"/>
        <v>#DIV/0!</v>
      </c>
      <c r="BG609" s="89" t="e">
        <f t="shared" si="1793"/>
        <v>#DIV/0!</v>
      </c>
      <c r="BH609" s="91" t="e">
        <f t="shared" si="1793"/>
        <v>#DIV/0!</v>
      </c>
      <c r="BI609" s="90" t="e">
        <f t="shared" si="1793"/>
        <v>#DIV/0!</v>
      </c>
      <c r="BJ609" s="89" t="e">
        <f t="shared" si="1793"/>
        <v>#DIV/0!</v>
      </c>
      <c r="BK609" s="91" t="e">
        <f t="shared" si="1793"/>
        <v>#DIV/0!</v>
      </c>
      <c r="BL609" s="90" t="e">
        <f t="shared" si="1793"/>
        <v>#DIV/0!</v>
      </c>
      <c r="BM609" s="89" t="e">
        <f t="shared" si="1793"/>
        <v>#DIV/0!</v>
      </c>
      <c r="BN609" s="91" t="e">
        <f t="shared" si="1793"/>
        <v>#DIV/0!</v>
      </c>
      <c r="BO609" s="90" t="e">
        <f t="shared" si="1793"/>
        <v>#DIV/0!</v>
      </c>
      <c r="BP609" s="89" t="e">
        <f t="shared" si="1793"/>
        <v>#DIV/0!</v>
      </c>
      <c r="BQ609" s="91" t="e">
        <f t="shared" si="1793"/>
        <v>#DIV/0!</v>
      </c>
      <c r="BR609" s="90" t="e">
        <f t="shared" si="1793"/>
        <v>#DIV/0!</v>
      </c>
      <c r="BS609" s="89" t="e">
        <f t="shared" si="1793"/>
        <v>#DIV/0!</v>
      </c>
      <c r="BT609" s="91" t="e">
        <f t="shared" si="1793"/>
        <v>#DIV/0!</v>
      </c>
      <c r="BU609" s="90" t="e">
        <f t="shared" si="1793"/>
        <v>#DIV/0!</v>
      </c>
      <c r="BV609" s="89" t="e">
        <f t="shared" si="1793"/>
        <v>#DIV/0!</v>
      </c>
      <c r="BW609" s="91" t="e">
        <f t="shared" si="1793"/>
        <v>#DIV/0!</v>
      </c>
      <c r="BX609" s="90" t="e">
        <f t="shared" si="1793"/>
        <v>#DIV/0!</v>
      </c>
      <c r="BY609" s="89"/>
      <c r="BZ609" s="91"/>
      <c r="CA609" s="90"/>
      <c r="CB609" s="89">
        <f t="shared" ref="CB609:DE609" si="1794">(CB410*100/(MAX($CB410:$CN410,$CP410:$CZ410,$DB410:$DE410)))</f>
        <v>54.452377581232419</v>
      </c>
      <c r="CC609" s="91">
        <f t="shared" si="1794"/>
        <v>70.062559797650238</v>
      </c>
      <c r="CD609" s="92">
        <f t="shared" si="1794"/>
        <v>66.863408503066964</v>
      </c>
      <c r="CE609" s="89">
        <f t="shared" si="1794"/>
        <v>57.142609821721656</v>
      </c>
      <c r="CF609" s="91">
        <f t="shared" si="1794"/>
        <v>70.282249082209646</v>
      </c>
      <c r="CG609" s="90">
        <f t="shared" si="1794"/>
        <v>58.914284100070333</v>
      </c>
      <c r="CH609" s="89">
        <f t="shared" si="1794"/>
        <v>68.722790370098409</v>
      </c>
      <c r="CI609" s="91">
        <f t="shared" si="1794"/>
        <v>100</v>
      </c>
      <c r="CJ609" s="90">
        <f t="shared" si="1794"/>
        <v>89.854064853573433</v>
      </c>
      <c r="CK609" s="89">
        <f t="shared" si="1794"/>
        <v>60.826665429955845</v>
      </c>
      <c r="CL609" s="91">
        <f t="shared" si="1794"/>
        <v>55.589997472523997</v>
      </c>
      <c r="CM609" s="90">
        <f t="shared" si="1794"/>
        <v>61.457203074108008</v>
      </c>
      <c r="CN609" s="89">
        <f t="shared" si="1794"/>
        <v>49.29727277463666</v>
      </c>
      <c r="CO609" s="91">
        <f t="shared" si="1794"/>
        <v>49.772128305720905</v>
      </c>
      <c r="CP609" s="90">
        <f t="shared" si="1794"/>
        <v>55.004797869090787</v>
      </c>
      <c r="CQ609" s="89">
        <f t="shared" si="1794"/>
        <v>41.895851111772132</v>
      </c>
      <c r="CR609" s="91">
        <f t="shared" si="1794"/>
        <v>50.841411832899759</v>
      </c>
      <c r="CS609" s="90">
        <f t="shared" si="1794"/>
        <v>45.699646528770664</v>
      </c>
      <c r="CT609" s="89">
        <f t="shared" si="1794"/>
        <v>75.070109843697054</v>
      </c>
      <c r="CU609" s="91">
        <f t="shared" si="1794"/>
        <v>59.059105514488934</v>
      </c>
      <c r="CV609" s="90">
        <f t="shared" si="1794"/>
        <v>65.370997713501964</v>
      </c>
      <c r="CW609" s="89">
        <f t="shared" si="1794"/>
        <v>56.914481630765259</v>
      </c>
      <c r="CX609" s="91">
        <f t="shared" si="1794"/>
        <v>64.403805479561498</v>
      </c>
      <c r="CY609" s="90">
        <f t="shared" si="1794"/>
        <v>52.596540189371602</v>
      </c>
      <c r="CZ609" s="89">
        <f t="shared" si="1794"/>
        <v>58.234543503794107</v>
      </c>
      <c r="DA609" s="91">
        <f t="shared" si="1794"/>
        <v>64.738187781066713</v>
      </c>
      <c r="DB609" s="90">
        <f t="shared" si="1794"/>
        <v>65.21213580870851</v>
      </c>
      <c r="DC609" s="89">
        <f t="shared" si="1794"/>
        <v>57.718693200770787</v>
      </c>
      <c r="DD609" s="91">
        <f t="shared" si="1794"/>
        <v>48.890094768035354</v>
      </c>
      <c r="DE609" s="90">
        <f t="shared" si="1794"/>
        <v>32.598075095402642</v>
      </c>
      <c r="DF609" s="89">
        <f t="shared" si="1672"/>
        <v>0</v>
      </c>
      <c r="DG609" s="90">
        <f t="shared" si="1673"/>
        <v>0</v>
      </c>
      <c r="DH609" s="89">
        <f t="shared" si="1674"/>
        <v>0</v>
      </c>
      <c r="DI609" s="216">
        <f t="shared" si="1675"/>
        <v>0</v>
      </c>
      <c r="DJ609" s="142">
        <f t="shared" si="1747"/>
        <v>0</v>
      </c>
      <c r="DK609" s="90">
        <f t="shared" si="1748"/>
        <v>0</v>
      </c>
      <c r="DL609" s="89" t="e">
        <f t="shared" ref="DL609:EO609" si="1795">(DL410*100/$DJ609)</f>
        <v>#DIV/0!</v>
      </c>
      <c r="DM609" s="91" t="e">
        <f t="shared" si="1795"/>
        <v>#DIV/0!</v>
      </c>
      <c r="DN609" s="90" t="e">
        <f t="shared" si="1795"/>
        <v>#DIV/0!</v>
      </c>
      <c r="DO609" s="89" t="e">
        <f t="shared" si="1795"/>
        <v>#DIV/0!</v>
      </c>
      <c r="DP609" s="91" t="e">
        <f t="shared" si="1795"/>
        <v>#DIV/0!</v>
      </c>
      <c r="DQ609" s="90" t="e">
        <f t="shared" si="1795"/>
        <v>#DIV/0!</v>
      </c>
      <c r="DR609" s="89" t="e">
        <f t="shared" si="1795"/>
        <v>#DIV/0!</v>
      </c>
      <c r="DS609" s="91" t="e">
        <f t="shared" si="1795"/>
        <v>#DIV/0!</v>
      </c>
      <c r="DT609" s="90" t="e">
        <f t="shared" si="1795"/>
        <v>#DIV/0!</v>
      </c>
      <c r="DU609" s="89" t="e">
        <f t="shared" si="1795"/>
        <v>#DIV/0!</v>
      </c>
      <c r="DV609" s="91" t="e">
        <f t="shared" si="1795"/>
        <v>#DIV/0!</v>
      </c>
      <c r="DW609" s="90" t="e">
        <f t="shared" si="1795"/>
        <v>#DIV/0!</v>
      </c>
      <c r="DX609" s="89" t="e">
        <f t="shared" si="1795"/>
        <v>#DIV/0!</v>
      </c>
      <c r="DY609" s="91" t="e">
        <f t="shared" si="1795"/>
        <v>#DIV/0!</v>
      </c>
      <c r="DZ609" s="90" t="e">
        <f t="shared" si="1795"/>
        <v>#DIV/0!</v>
      </c>
      <c r="EA609" s="89" t="e">
        <f t="shared" si="1795"/>
        <v>#DIV/0!</v>
      </c>
      <c r="EB609" s="91" t="e">
        <f t="shared" si="1795"/>
        <v>#DIV/0!</v>
      </c>
      <c r="EC609" s="90" t="e">
        <f t="shared" si="1795"/>
        <v>#DIV/0!</v>
      </c>
      <c r="ED609" s="89" t="e">
        <f t="shared" si="1795"/>
        <v>#DIV/0!</v>
      </c>
      <c r="EE609" s="91" t="e">
        <f t="shared" si="1795"/>
        <v>#DIV/0!</v>
      </c>
      <c r="EF609" s="90" t="e">
        <f t="shared" si="1795"/>
        <v>#DIV/0!</v>
      </c>
      <c r="EG609" s="89" t="e">
        <f t="shared" si="1795"/>
        <v>#DIV/0!</v>
      </c>
      <c r="EH609" s="91" t="e">
        <f t="shared" si="1795"/>
        <v>#DIV/0!</v>
      </c>
      <c r="EI609" s="90" t="e">
        <f t="shared" si="1795"/>
        <v>#DIV/0!</v>
      </c>
      <c r="EJ609" s="89" t="e">
        <f t="shared" si="1795"/>
        <v>#DIV/0!</v>
      </c>
      <c r="EK609" s="91" t="e">
        <f t="shared" si="1795"/>
        <v>#DIV/0!</v>
      </c>
      <c r="EL609" s="90" t="e">
        <f t="shared" si="1795"/>
        <v>#DIV/0!</v>
      </c>
      <c r="EM609" s="89" t="e">
        <f t="shared" si="1795"/>
        <v>#DIV/0!</v>
      </c>
      <c r="EN609" s="91" t="e">
        <f t="shared" si="1795"/>
        <v>#DIV/0!</v>
      </c>
      <c r="EO609" s="90" t="e">
        <f t="shared" si="1795"/>
        <v>#DIV/0!</v>
      </c>
    </row>
    <row r="610" spans="2:145" s="120" customFormat="1" x14ac:dyDescent="0.3">
      <c r="B610" s="360"/>
      <c r="C610" s="93" t="str">
        <f t="shared" si="1791"/>
        <v>Lactate</v>
      </c>
      <c r="D610" s="94">
        <f t="shared" si="1791"/>
        <v>9</v>
      </c>
      <c r="E610" s="95">
        <f t="shared" si="1791"/>
        <v>13.1</v>
      </c>
      <c r="F610" s="96">
        <f t="shared" si="1791"/>
        <v>9.51</v>
      </c>
      <c r="G610" s="97">
        <f t="shared" si="1791"/>
        <v>89.024420000000006</v>
      </c>
      <c r="H610" s="89"/>
      <c r="I610" s="91"/>
      <c r="J610" s="90"/>
      <c r="K610" s="89">
        <f t="shared" ref="K610:AN610" si="1796">(K411*100/(MAX($K411:$AN411)))</f>
        <v>57.228796447146117</v>
      </c>
      <c r="L610" s="110">
        <f t="shared" si="1796"/>
        <v>56.005210267148136</v>
      </c>
      <c r="M610" s="90">
        <f t="shared" si="1796"/>
        <v>69.443932331753174</v>
      </c>
      <c r="N610" s="89">
        <f t="shared" si="1796"/>
        <v>63.691922884261679</v>
      </c>
      <c r="O610" s="110">
        <f t="shared" si="1796"/>
        <v>75.645566097293354</v>
      </c>
      <c r="P610" s="90">
        <f t="shared" si="1796"/>
        <v>66.015817955395249</v>
      </c>
      <c r="Q610" s="89">
        <f t="shared" si="1796"/>
        <v>64.565697889571922</v>
      </c>
      <c r="R610" s="110">
        <f t="shared" si="1796"/>
        <v>74.31634640139859</v>
      </c>
      <c r="S610" s="90">
        <f t="shared" si="1796"/>
        <v>54.6273449046734</v>
      </c>
      <c r="T610" s="89">
        <f t="shared" si="1796"/>
        <v>74.91010364769339</v>
      </c>
      <c r="U610" s="91">
        <f t="shared" si="1796"/>
        <v>73.798409935847388</v>
      </c>
      <c r="V610" s="90">
        <f t="shared" si="1796"/>
        <v>74.451184867826797</v>
      </c>
      <c r="W610" s="89">
        <f t="shared" si="1796"/>
        <v>84.038763012983267</v>
      </c>
      <c r="X610" s="91">
        <f t="shared" si="1796"/>
        <v>76.461975259756514</v>
      </c>
      <c r="Y610" s="90">
        <f t="shared" si="1796"/>
        <v>79.2643310131307</v>
      </c>
      <c r="Z610" s="89">
        <f t="shared" si="1796"/>
        <v>82.042121223642766</v>
      </c>
      <c r="AA610" s="91">
        <f t="shared" si="1796"/>
        <v>87.706041678912243</v>
      </c>
      <c r="AB610" s="90">
        <f t="shared" si="1796"/>
        <v>97.30611093710958</v>
      </c>
      <c r="AC610" s="89">
        <f t="shared" si="1796"/>
        <v>71.551216034158742</v>
      </c>
      <c r="AD610" s="91">
        <f t="shared" si="1796"/>
        <v>69.809659706227762</v>
      </c>
      <c r="AE610" s="90">
        <f t="shared" si="1796"/>
        <v>64.549481273744746</v>
      </c>
      <c r="AF610" s="89">
        <f t="shared" si="1796"/>
        <v>88.581499583927425</v>
      </c>
      <c r="AG610" s="91">
        <f t="shared" si="1796"/>
        <v>92.822142743537583</v>
      </c>
      <c r="AH610" s="90">
        <f t="shared" si="1796"/>
        <v>100</v>
      </c>
      <c r="AI610" s="89">
        <f t="shared" si="1796"/>
        <v>59.434495599281824</v>
      </c>
      <c r="AJ610" s="91">
        <f t="shared" si="1796"/>
        <v>55.226169284729536</v>
      </c>
      <c r="AK610" s="90">
        <f t="shared" si="1796"/>
        <v>57.047966613817387</v>
      </c>
      <c r="AL610" s="89">
        <f t="shared" si="1796"/>
        <v>77.190268514957495</v>
      </c>
      <c r="AM610" s="91">
        <f t="shared" si="1796"/>
        <v>83.414740323396373</v>
      </c>
      <c r="AN610" s="90">
        <f t="shared" si="1796"/>
        <v>91.436056942257622</v>
      </c>
      <c r="AO610" s="89">
        <f t="shared" si="1666"/>
        <v>347158.95935889997</v>
      </c>
      <c r="AP610" s="90">
        <f t="shared" si="1667"/>
        <v>13530.232443800116</v>
      </c>
      <c r="AQ610" s="89">
        <f t="shared" si="1668"/>
        <v>300181.73704237916</v>
      </c>
      <c r="AR610" s="216">
        <f t="shared" si="1669"/>
        <v>2178.3938377938821</v>
      </c>
      <c r="AS610" s="142">
        <f t="shared" si="1743"/>
        <v>323670.34820063959</v>
      </c>
      <c r="AT610" s="90">
        <f t="shared" si="1744"/>
        <v>25409.076114488194</v>
      </c>
      <c r="AU610" s="89">
        <f t="shared" ref="AU610:BX610" si="1797">(AU411*100/$AS610)</f>
        <v>140.76032148758549</v>
      </c>
      <c r="AV610" s="91">
        <f t="shared" si="1797"/>
        <v>138.00802796864966</v>
      </c>
      <c r="AW610" s="90">
        <f t="shared" si="1797"/>
        <v>146.97371340852916</v>
      </c>
      <c r="AX610" s="89">
        <f t="shared" si="1797"/>
        <v>128.16594362980308</v>
      </c>
      <c r="AY610" s="91">
        <f t="shared" si="1797"/>
        <v>115.40112337262283</v>
      </c>
      <c r="AZ610" s="90">
        <f t="shared" si="1797"/>
        <v>115.11843015513148</v>
      </c>
      <c r="BA610" s="89">
        <f t="shared" si="1797"/>
        <v>214.79480382489137</v>
      </c>
      <c r="BB610" s="91">
        <f t="shared" si="1797"/>
        <v>236.28865572001939</v>
      </c>
      <c r="BC610" s="90">
        <f t="shared" si="1797"/>
        <v>240.09976766131746</v>
      </c>
      <c r="BD610" s="89">
        <f t="shared" si="1797"/>
        <v>167.51789417641177</v>
      </c>
      <c r="BE610" s="91">
        <f t="shared" si="1797"/>
        <v>197.16612650014523</v>
      </c>
      <c r="BF610" s="90">
        <f t="shared" si="1797"/>
        <v>185.47470546938032</v>
      </c>
      <c r="BG610" s="89">
        <f t="shared" si="1797"/>
        <v>269.77057389967484</v>
      </c>
      <c r="BH610" s="91">
        <f t="shared" si="1797"/>
        <v>267.6324936024817</v>
      </c>
      <c r="BI610" s="90">
        <f t="shared" si="1797"/>
        <v>284.75167320448469</v>
      </c>
      <c r="BJ610" s="89">
        <f t="shared" si="1797"/>
        <v>226.29923125558966</v>
      </c>
      <c r="BK610" s="91">
        <f t="shared" si="1797"/>
        <v>227.29003908563692</v>
      </c>
      <c r="BL610" s="90">
        <f t="shared" si="1797"/>
        <v>217.93501305654627</v>
      </c>
      <c r="BM610" s="89">
        <f t="shared" si="1797"/>
        <v>302.70012713901508</v>
      </c>
      <c r="BN610" s="91">
        <f t="shared" si="1797"/>
        <v>307.21350643567951</v>
      </c>
      <c r="BO610" s="90">
        <f t="shared" si="1797"/>
        <v>293.44706933540652</v>
      </c>
      <c r="BP610" s="89">
        <f t="shared" si="1797"/>
        <v>283.67758119004782</v>
      </c>
      <c r="BQ610" s="91">
        <f t="shared" si="1797"/>
        <v>293.46017683104759</v>
      </c>
      <c r="BR610" s="90">
        <f t="shared" si="1797"/>
        <v>293.41430498811212</v>
      </c>
      <c r="BS610" s="89">
        <f t="shared" si="1797"/>
        <v>277.53302731311953</v>
      </c>
      <c r="BT610" s="91">
        <f t="shared" si="1797"/>
        <v>269.60595637169286</v>
      </c>
      <c r="BU610" s="90">
        <f t="shared" si="1797"/>
        <v>285.87071272317525</v>
      </c>
      <c r="BV610" s="89">
        <f t="shared" si="1797"/>
        <v>325.30407463632804</v>
      </c>
      <c r="BW610" s="91">
        <f t="shared" si="1797"/>
        <v>372.07305013533158</v>
      </c>
      <c r="BX610" s="90">
        <f t="shared" si="1797"/>
        <v>331.30027754335839</v>
      </c>
      <c r="BY610" s="89"/>
      <c r="BZ610" s="91"/>
      <c r="CA610" s="90"/>
      <c r="CB610" s="89">
        <f t="shared" ref="CB610:DE610" si="1798">(CB411*100/(MAX($CB411:$CN411,$CP411:$CZ411,$DB411:$DE411)))</f>
        <v>60.989667289103764</v>
      </c>
      <c r="CC610" s="91">
        <f t="shared" si="1798"/>
        <v>71.846957884279831</v>
      </c>
      <c r="CD610" s="92">
        <f t="shared" si="1798"/>
        <v>62.080299413387479</v>
      </c>
      <c r="CE610" s="89">
        <f t="shared" si="1798"/>
        <v>53.43897980733481</v>
      </c>
      <c r="CF610" s="91">
        <f t="shared" si="1798"/>
        <v>50.363840236109645</v>
      </c>
      <c r="CG610" s="90">
        <f t="shared" si="1798"/>
        <v>52.802468244727585</v>
      </c>
      <c r="CH610" s="89">
        <f t="shared" si="1798"/>
        <v>63.139755932787054</v>
      </c>
      <c r="CI610" s="91">
        <f t="shared" si="1798"/>
        <v>57.198303230447941</v>
      </c>
      <c r="CJ610" s="90">
        <f t="shared" si="1798"/>
        <v>60.737697525247292</v>
      </c>
      <c r="CK610" s="89">
        <f t="shared" si="1798"/>
        <v>65.89392666213395</v>
      </c>
      <c r="CL610" s="91">
        <f t="shared" si="1798"/>
        <v>68.647465964016106</v>
      </c>
      <c r="CM610" s="90">
        <f t="shared" si="1798"/>
        <v>70.605474382585442</v>
      </c>
      <c r="CN610" s="89">
        <f t="shared" si="1798"/>
        <v>70.422054656874309</v>
      </c>
      <c r="CO610" s="91">
        <f t="shared" si="1798"/>
        <v>53.839864746017263</v>
      </c>
      <c r="CP610" s="90">
        <f t="shared" si="1798"/>
        <v>58.447797772812962</v>
      </c>
      <c r="CQ610" s="89">
        <f t="shared" si="1798"/>
        <v>87.617852140649319</v>
      </c>
      <c r="CR610" s="91">
        <f t="shared" si="1798"/>
        <v>86.304330732600292</v>
      </c>
      <c r="CS610" s="90">
        <f t="shared" si="1798"/>
        <v>99.999999999999986</v>
      </c>
      <c r="CT610" s="89">
        <f t="shared" si="1798"/>
        <v>70.352836511681531</v>
      </c>
      <c r="CU610" s="91">
        <f t="shared" si="1798"/>
        <v>57.17558414827711</v>
      </c>
      <c r="CV610" s="90">
        <f t="shared" si="1798"/>
        <v>54.685151346056706</v>
      </c>
      <c r="CW610" s="89">
        <f t="shared" si="1798"/>
        <v>78.441568598036753</v>
      </c>
      <c r="CX610" s="91">
        <f t="shared" si="1798"/>
        <v>79.502161464692335</v>
      </c>
      <c r="CY610" s="90">
        <f t="shared" si="1798"/>
        <v>94.133862897245379</v>
      </c>
      <c r="CZ610" s="89">
        <f t="shared" si="1798"/>
        <v>50.947696635831569</v>
      </c>
      <c r="DA610" s="91">
        <f t="shared" si="1798"/>
        <v>53.195161061429175</v>
      </c>
      <c r="DB610" s="90">
        <f t="shared" si="1798"/>
        <v>51.262217312949126</v>
      </c>
      <c r="DC610" s="89">
        <f t="shared" si="1798"/>
        <v>75.184418480539961</v>
      </c>
      <c r="DD610" s="91">
        <f t="shared" si="1798"/>
        <v>73.104238764347429</v>
      </c>
      <c r="DE610" s="90">
        <f t="shared" si="1798"/>
        <v>72.380972250005428</v>
      </c>
      <c r="DF610" s="89">
        <f t="shared" si="1672"/>
        <v>289702.6033958153</v>
      </c>
      <c r="DG610" s="90">
        <f t="shared" si="1673"/>
        <v>3390.021292736662</v>
      </c>
      <c r="DH610" s="89">
        <f t="shared" si="1674"/>
        <v>255044.59770261892</v>
      </c>
      <c r="DI610" s="216">
        <f t="shared" si="1675"/>
        <v>1140.1087221589953</v>
      </c>
      <c r="DJ610" s="142">
        <f t="shared" si="1747"/>
        <v>272373.60054921714</v>
      </c>
      <c r="DK610" s="90">
        <f t="shared" si="1748"/>
        <v>17512.577930995303</v>
      </c>
      <c r="DL610" s="89">
        <f t="shared" ref="DL610:EO610" si="1799">(DL411*100/$DJ610)</f>
        <v>166.07563901509499</v>
      </c>
      <c r="DM610" s="91">
        <f t="shared" si="1799"/>
        <v>176.9607164436035</v>
      </c>
      <c r="DN610" s="90">
        <f t="shared" si="1799"/>
        <v>174.1063426661417</v>
      </c>
      <c r="DO610" s="89">
        <f t="shared" si="1799"/>
        <v>135.79610047311454</v>
      </c>
      <c r="DP610" s="91">
        <f t="shared" si="1799"/>
        <v>136.10474207284008</v>
      </c>
      <c r="DQ610" s="90">
        <f t="shared" si="1799"/>
        <v>132.10532868756241</v>
      </c>
      <c r="DR610" s="89">
        <f t="shared" si="1799"/>
        <v>281.74828144622859</v>
      </c>
      <c r="DS610" s="91">
        <f t="shared" si="1799"/>
        <v>488.21823246300937</v>
      </c>
      <c r="DT610" s="90">
        <f t="shared" si="1799"/>
        <v>444.11992444259488</v>
      </c>
      <c r="DU610" s="89">
        <f t="shared" si="1799"/>
        <v>331.64048673791171</v>
      </c>
      <c r="DV610" s="91">
        <f t="shared" si="1799"/>
        <v>294.69717741465621</v>
      </c>
      <c r="DW610" s="90">
        <f t="shared" si="1799"/>
        <v>256.86856842596984</v>
      </c>
      <c r="DX610" s="89">
        <f t="shared" si="1799"/>
        <v>415.34803517834712</v>
      </c>
      <c r="DY610" s="91">
        <f t="shared" si="1799"/>
        <v>435.27061587531682</v>
      </c>
      <c r="DZ610" s="90">
        <f t="shared" si="1799"/>
        <v>437.71099022128374</v>
      </c>
      <c r="EA610" s="89">
        <f t="shared" si="1799"/>
        <v>329.36712884373327</v>
      </c>
      <c r="EB610" s="91">
        <f t="shared" si="1799"/>
        <v>292.89911296625149</v>
      </c>
      <c r="EC610" s="90">
        <f t="shared" si="1799"/>
        <v>312.04158214955163</v>
      </c>
      <c r="ED610" s="89">
        <f t="shared" si="1799"/>
        <v>513.23348238772076</v>
      </c>
      <c r="EE610" s="91">
        <f t="shared" si="1799"/>
        <v>515.71653021441966</v>
      </c>
      <c r="EF610" s="90">
        <f t="shared" si="1799"/>
        <v>481.22393019681272</v>
      </c>
      <c r="EG610" s="89">
        <f t="shared" si="1799"/>
        <v>375.04735379398301</v>
      </c>
      <c r="EH610" s="91">
        <f t="shared" si="1799"/>
        <v>344.15350202992374</v>
      </c>
      <c r="EI610" s="90">
        <f t="shared" si="1799"/>
        <v>328.22662166173092</v>
      </c>
      <c r="EJ610" s="89">
        <f t="shared" si="1799"/>
        <v>445.584456778353</v>
      </c>
      <c r="EK610" s="91">
        <f t="shared" si="1799"/>
        <v>453.84776853531724</v>
      </c>
      <c r="EL610" s="90">
        <f t="shared" si="1799"/>
        <v>500.79814496471772</v>
      </c>
      <c r="EM610" s="89">
        <f t="shared" si="1799"/>
        <v>394.49163153768205</v>
      </c>
      <c r="EN610" s="91">
        <f t="shared" si="1799"/>
        <v>355.19179633395953</v>
      </c>
      <c r="EO610" s="90">
        <f t="shared" si="1799"/>
        <v>428.44674243773972</v>
      </c>
    </row>
    <row r="611" spans="2:145" s="120" customFormat="1" ht="15" thickBot="1" x14ac:dyDescent="0.35">
      <c r="B611" s="361"/>
      <c r="C611" s="179" t="str">
        <f t="shared" si="1791"/>
        <v>Pyruvate</v>
      </c>
      <c r="D611" s="180">
        <f t="shared" si="1791"/>
        <v>4.3</v>
      </c>
      <c r="E611" s="181">
        <f t="shared" si="1791"/>
        <v>9.1999999999999993</v>
      </c>
      <c r="F611" s="182">
        <f t="shared" si="1791"/>
        <v>6.25</v>
      </c>
      <c r="G611" s="183">
        <f t="shared" si="1791"/>
        <v>87.008769999999998</v>
      </c>
      <c r="H611" s="137"/>
      <c r="I611" s="138"/>
      <c r="J611" s="139"/>
      <c r="K611" s="137">
        <f t="shared" ref="K611:AN611" si="1800">(K412*100/(MAX($K412:$AN412)))</f>
        <v>47.127812141333798</v>
      </c>
      <c r="L611" s="130">
        <f t="shared" si="1800"/>
        <v>65.90271615318467</v>
      </c>
      <c r="M611" s="139">
        <f t="shared" si="1800"/>
        <v>68.96011893396215</v>
      </c>
      <c r="N611" s="137">
        <f t="shared" si="1800"/>
        <v>67.158984217263324</v>
      </c>
      <c r="O611" s="130">
        <f t="shared" si="1800"/>
        <v>59.135246127281903</v>
      </c>
      <c r="P611" s="139">
        <f t="shared" si="1800"/>
        <v>75.789790223101932</v>
      </c>
      <c r="Q611" s="137">
        <f t="shared" si="1800"/>
        <v>78.712445729069699</v>
      </c>
      <c r="R611" s="130">
        <f t="shared" si="1800"/>
        <v>83.365804902491391</v>
      </c>
      <c r="S611" s="139">
        <f t="shared" si="1800"/>
        <v>53.686798311928207</v>
      </c>
      <c r="T611" s="137">
        <f t="shared" si="1800"/>
        <v>65.528810851998685</v>
      </c>
      <c r="U611" s="138">
        <f t="shared" si="1800"/>
        <v>62.067138611033116</v>
      </c>
      <c r="V611" s="139">
        <f t="shared" si="1800"/>
        <v>57.570573841682766</v>
      </c>
      <c r="W611" s="137">
        <f t="shared" si="1800"/>
        <v>100</v>
      </c>
      <c r="X611" s="138">
        <f t="shared" si="1800"/>
        <v>73.623628121760191</v>
      </c>
      <c r="Y611" s="139">
        <f t="shared" si="1800"/>
        <v>67.046703769107538</v>
      </c>
      <c r="Z611" s="137">
        <f t="shared" si="1800"/>
        <v>83.958601286779981</v>
      </c>
      <c r="AA611" s="138">
        <f t="shared" si="1800"/>
        <v>58.428928253623717</v>
      </c>
      <c r="AB611" s="139">
        <f t="shared" si="1800"/>
        <v>89.989094683067833</v>
      </c>
      <c r="AC611" s="137">
        <f t="shared" si="1800"/>
        <v>72.72234111005784</v>
      </c>
      <c r="AD611" s="138">
        <f t="shared" si="1800"/>
        <v>68.737071418459081</v>
      </c>
      <c r="AE611" s="139">
        <f t="shared" si="1800"/>
        <v>82.573565629950139</v>
      </c>
      <c r="AF611" s="137">
        <f t="shared" si="1800"/>
        <v>61.445558169958289</v>
      </c>
      <c r="AG611" s="138">
        <f t="shared" si="1800"/>
        <v>89.340835693913803</v>
      </c>
      <c r="AH611" s="139">
        <f t="shared" si="1800"/>
        <v>84.745881942354615</v>
      </c>
      <c r="AI611" s="137">
        <f t="shared" si="1800"/>
        <v>42.407298108916308</v>
      </c>
      <c r="AJ611" s="138">
        <f t="shared" si="1800"/>
        <v>59.279503052746229</v>
      </c>
      <c r="AK611" s="139">
        <f t="shared" si="1800"/>
        <v>47.876475788559027</v>
      </c>
      <c r="AL611" s="137">
        <f t="shared" si="1800"/>
        <v>56.725996876484267</v>
      </c>
      <c r="AM611" s="138">
        <f t="shared" si="1800"/>
        <v>84.732032278224509</v>
      </c>
      <c r="AN611" s="139">
        <f t="shared" si="1800"/>
        <v>83.165974508090514</v>
      </c>
      <c r="AO611" s="137">
        <f t="shared" si="1666"/>
        <v>34589.581927774023</v>
      </c>
      <c r="AP611" s="139">
        <f t="shared" si="1667"/>
        <v>1025.6836629146737</v>
      </c>
      <c r="AQ611" s="137">
        <f t="shared" si="1668"/>
        <v>13452.339385704283</v>
      </c>
      <c r="AR611" s="217">
        <f t="shared" si="1669"/>
        <v>211.35929471115691</v>
      </c>
      <c r="AS611" s="141">
        <f t="shared" si="1743"/>
        <v>24020.960656739149</v>
      </c>
      <c r="AT611" s="139">
        <f t="shared" si="1744"/>
        <v>10594.531864810548</v>
      </c>
      <c r="AU611" s="137">
        <f t="shared" ref="AU611:BX611" si="1801">(AU412*100/$AS611)</f>
        <v>1286.5588415536376</v>
      </c>
      <c r="AV611" s="138">
        <f t="shared" si="1801"/>
        <v>1149.7838436324569</v>
      </c>
      <c r="AW611" s="139">
        <f t="shared" si="1801"/>
        <v>1399.7486571295306</v>
      </c>
      <c r="AX611" s="137">
        <f t="shared" si="1801"/>
        <v>1322.156146100039</v>
      </c>
      <c r="AY611" s="138">
        <f t="shared" si="1801"/>
        <v>1204.8735052123716</v>
      </c>
      <c r="AZ611" s="139">
        <f t="shared" si="1801"/>
        <v>1180.2603521905432</v>
      </c>
      <c r="BA611" s="137">
        <f t="shared" si="1801"/>
        <v>1817.6420326541079</v>
      </c>
      <c r="BB611" s="138">
        <f t="shared" si="1801"/>
        <v>1897.2090001695642</v>
      </c>
      <c r="BC611" s="139">
        <f t="shared" si="1801"/>
        <v>1971.9416394018767</v>
      </c>
      <c r="BD611" s="137">
        <f t="shared" si="1801"/>
        <v>1455.2390566009517</v>
      </c>
      <c r="BE611" s="138">
        <f t="shared" si="1801"/>
        <v>1720.2546793465683</v>
      </c>
      <c r="BF611" s="139">
        <f t="shared" si="1801"/>
        <v>2037.5584147398213</v>
      </c>
      <c r="BG611" s="137">
        <f t="shared" si="1801"/>
        <v>2497.5064013185615</v>
      </c>
      <c r="BH611" s="138">
        <f t="shared" si="1801"/>
        <v>2398.8133477992883</v>
      </c>
      <c r="BI611" s="139">
        <f t="shared" si="1801"/>
        <v>2467.4602301739865</v>
      </c>
      <c r="BJ611" s="137">
        <f t="shared" si="1801"/>
        <v>2504.4381386616997</v>
      </c>
      <c r="BK611" s="138">
        <f t="shared" si="1801"/>
        <v>2586.8608839023391</v>
      </c>
      <c r="BL611" s="139">
        <f t="shared" si="1801"/>
        <v>2185.4518547724037</v>
      </c>
      <c r="BM611" s="137">
        <f t="shared" si="1801"/>
        <v>2646.3130615954633</v>
      </c>
      <c r="BN611" s="138">
        <f t="shared" si="1801"/>
        <v>2901.1606957974113</v>
      </c>
      <c r="BO611" s="139">
        <f t="shared" si="1801"/>
        <v>2650.7734147653737</v>
      </c>
      <c r="BP611" s="137">
        <f t="shared" si="1801"/>
        <v>2801.2199706166352</v>
      </c>
      <c r="BQ611" s="138">
        <f t="shared" si="1801"/>
        <v>2871.1696011730905</v>
      </c>
      <c r="BR611" s="139">
        <f t="shared" si="1801"/>
        <v>2893.5365520046626</v>
      </c>
      <c r="BS611" s="137">
        <f t="shared" si="1801"/>
        <v>2703.47480740131</v>
      </c>
      <c r="BT611" s="138">
        <f t="shared" si="1801"/>
        <v>2767.1957355642949</v>
      </c>
      <c r="BU611" s="139">
        <f t="shared" si="1801"/>
        <v>2931.8834809344485</v>
      </c>
      <c r="BV611" s="137">
        <f t="shared" si="1801"/>
        <v>2592.1961944679183</v>
      </c>
      <c r="BW611" s="138">
        <f t="shared" si="1801"/>
        <v>3121.4810670162419</v>
      </c>
      <c r="BX611" s="139">
        <f t="shared" si="1801"/>
        <v>2625.2148751706613</v>
      </c>
      <c r="BY611" s="137"/>
      <c r="BZ611" s="138"/>
      <c r="CA611" s="139"/>
      <c r="CB611" s="137">
        <f t="shared" ref="CB611:DE611" si="1802">(CB412*100/(MAX($CB412:$CN412,$CP412:$CZ412,$DB412:$DE412)))</f>
        <v>72.736532310152086</v>
      </c>
      <c r="CC611" s="138">
        <f t="shared" si="1802"/>
        <v>70.632436330545957</v>
      </c>
      <c r="CD611" s="184">
        <f t="shared" si="1802"/>
        <v>59.786342264244247</v>
      </c>
      <c r="CE611" s="137">
        <f t="shared" si="1802"/>
        <v>76.456030886422894</v>
      </c>
      <c r="CF611" s="138">
        <f t="shared" si="1802"/>
        <v>70.239887319281266</v>
      </c>
      <c r="CG611" s="139">
        <f t="shared" si="1802"/>
        <v>71.734406480785324</v>
      </c>
      <c r="CH611" s="137">
        <f t="shared" si="1802"/>
        <v>70.852704450012666</v>
      </c>
      <c r="CI611" s="138">
        <f t="shared" si="1802"/>
        <v>61.899693182667704</v>
      </c>
      <c r="CJ611" s="139">
        <f t="shared" si="1802"/>
        <v>64.179849906642417</v>
      </c>
      <c r="CK611" s="137">
        <f t="shared" si="1802"/>
        <v>63.602681893994735</v>
      </c>
      <c r="CL611" s="138">
        <f t="shared" si="1802"/>
        <v>54.498466501334633</v>
      </c>
      <c r="CM611" s="139">
        <f t="shared" si="1802"/>
        <v>74.546004233912797</v>
      </c>
      <c r="CN611" s="137">
        <f t="shared" si="1802"/>
        <v>82.389582229559139</v>
      </c>
      <c r="CO611" s="138">
        <f t="shared" si="1802"/>
        <v>77.922772746302783</v>
      </c>
      <c r="CP611" s="139">
        <f t="shared" si="1802"/>
        <v>84.728997826796018</v>
      </c>
      <c r="CQ611" s="137">
        <f t="shared" si="1802"/>
        <v>80.556954153546513</v>
      </c>
      <c r="CR611" s="138">
        <f t="shared" si="1802"/>
        <v>85.0650852487653</v>
      </c>
      <c r="CS611" s="139">
        <f t="shared" si="1802"/>
        <v>95.359087930239454</v>
      </c>
      <c r="CT611" s="137">
        <f t="shared" si="1802"/>
        <v>80.914299066724809</v>
      </c>
      <c r="CU611" s="138">
        <f t="shared" si="1802"/>
        <v>99.999999999999986</v>
      </c>
      <c r="CV611" s="139">
        <f t="shared" si="1802"/>
        <v>94.04412683365743</v>
      </c>
      <c r="CW611" s="137">
        <f t="shared" si="1802"/>
        <v>79.174312051258326</v>
      </c>
      <c r="CX611" s="138">
        <f t="shared" si="1802"/>
        <v>89.042259101234109</v>
      </c>
      <c r="CY611" s="139">
        <f t="shared" si="1802"/>
        <v>89.673779149929018</v>
      </c>
      <c r="CZ611" s="137">
        <f t="shared" si="1802"/>
        <v>56.295034840286561</v>
      </c>
      <c r="DA611" s="138">
        <f t="shared" si="1802"/>
        <v>72.215426181469056</v>
      </c>
      <c r="DB611" s="139">
        <f t="shared" si="1802"/>
        <v>78.858816746637117</v>
      </c>
      <c r="DC611" s="137">
        <f t="shared" si="1802"/>
        <v>71.931460635036572</v>
      </c>
      <c r="DD611" s="138">
        <f t="shared" si="1802"/>
        <v>79.69284732737438</v>
      </c>
      <c r="DE611" s="139">
        <f t="shared" si="1802"/>
        <v>85.052606000794214</v>
      </c>
      <c r="DF611" s="137">
        <f t="shared" si="1672"/>
        <v>24136.180692729031</v>
      </c>
      <c r="DG611" s="139">
        <f t="shared" si="1673"/>
        <v>1263.7256432867489</v>
      </c>
      <c r="DH611" s="137">
        <f t="shared" si="1674"/>
        <v>11875.45974502928</v>
      </c>
      <c r="DI611" s="217">
        <f t="shared" si="1675"/>
        <v>29.540072438905053</v>
      </c>
      <c r="DJ611" s="141">
        <f t="shared" si="1747"/>
        <v>18005.820218879155</v>
      </c>
      <c r="DK611" s="139">
        <f t="shared" si="1748"/>
        <v>6195.1801505711628</v>
      </c>
      <c r="DL611" s="137">
        <f t="shared" ref="DL611:EO611" si="1803">(DL412*100/$DJ611)</f>
        <v>1626.3686427587004</v>
      </c>
      <c r="DM611" s="138">
        <f t="shared" si="1803"/>
        <v>1673.4928838201843</v>
      </c>
      <c r="DN611" s="139">
        <f t="shared" si="1803"/>
        <v>1751.8517238810939</v>
      </c>
      <c r="DO611" s="137">
        <f t="shared" si="1803"/>
        <v>1376.7448841077394</v>
      </c>
      <c r="DP611" s="138">
        <f t="shared" si="1803"/>
        <v>1562.9548718174747</v>
      </c>
      <c r="DQ611" s="139">
        <f t="shared" si="1803"/>
        <v>1526.2090141973235</v>
      </c>
      <c r="DR611" s="137">
        <f t="shared" si="1803"/>
        <v>2401.4537879587028</v>
      </c>
      <c r="DS611" s="138">
        <f t="shared" si="1803"/>
        <v>2883.8418228698201</v>
      </c>
      <c r="DT611" s="139">
        <f t="shared" si="1803"/>
        <v>3045.6489590230317</v>
      </c>
      <c r="DU611" s="137">
        <f t="shared" si="1803"/>
        <v>3116.0149494645379</v>
      </c>
      <c r="DV611" s="138">
        <f t="shared" si="1803"/>
        <v>2987.45591145357</v>
      </c>
      <c r="DW611" s="139">
        <f t="shared" si="1803"/>
        <v>2816.5023263556577</v>
      </c>
      <c r="DX611" s="137">
        <f t="shared" si="1803"/>
        <v>3760.8119069175768</v>
      </c>
      <c r="DY611" s="138">
        <f t="shared" si="1803"/>
        <v>3283.4494950297881</v>
      </c>
      <c r="DZ611" s="139">
        <f t="shared" si="1803"/>
        <v>3493.4845525268661</v>
      </c>
      <c r="EA611" s="137">
        <f t="shared" si="1803"/>
        <v>3703.6269474760811</v>
      </c>
      <c r="EB611" s="138">
        <f t="shared" si="1803"/>
        <v>3182.9261429149856</v>
      </c>
      <c r="EC611" s="139">
        <f t="shared" si="1803"/>
        <v>3798.4452235572253</v>
      </c>
      <c r="ED611" s="137">
        <f t="shared" si="1803"/>
        <v>4525.4844558080204</v>
      </c>
      <c r="EE611" s="138">
        <f t="shared" si="1803"/>
        <v>5119.4636922811669</v>
      </c>
      <c r="EF611" s="139">
        <f t="shared" si="1803"/>
        <v>4611.5527882005726</v>
      </c>
      <c r="EG611" s="137">
        <f t="shared" si="1803"/>
        <v>4388.8590323446197</v>
      </c>
      <c r="EH611" s="138">
        <f t="shared" si="1803"/>
        <v>4092.3676876467675</v>
      </c>
      <c r="EI611" s="139">
        <f t="shared" si="1803"/>
        <v>3938.4481032329522</v>
      </c>
      <c r="EJ611" s="137">
        <f t="shared" si="1803"/>
        <v>4544.0082506862063</v>
      </c>
      <c r="EK611" s="138">
        <f t="shared" si="1803"/>
        <v>4678.6890877425321</v>
      </c>
      <c r="EL611" s="139">
        <f t="shared" si="1803"/>
        <v>4882.7500024444798</v>
      </c>
      <c r="EM611" s="137">
        <f t="shared" si="1803"/>
        <v>3739.78520368408</v>
      </c>
      <c r="EN611" s="138">
        <f t="shared" si="1803"/>
        <v>4202.3212830788416</v>
      </c>
      <c r="EO611" s="139">
        <f t="shared" si="1803"/>
        <v>3995.5156666850448</v>
      </c>
    </row>
    <row r="612" spans="2:145" s="120" customFormat="1" x14ac:dyDescent="0.3">
      <c r="B612" s="359" t="s">
        <v>351</v>
      </c>
      <c r="C612" s="173" t="str">
        <f t="shared" si="1791"/>
        <v>Gluconate</v>
      </c>
      <c r="D612" s="174">
        <f t="shared" si="1791"/>
        <v>13</v>
      </c>
      <c r="E612" s="175">
        <f t="shared" si="1791"/>
        <v>20</v>
      </c>
      <c r="F612" s="176">
        <f t="shared" si="1791"/>
        <v>13.83</v>
      </c>
      <c r="G612" s="177">
        <f t="shared" si="1791"/>
        <v>195.05103</v>
      </c>
      <c r="H612" s="134"/>
      <c r="I612" s="135"/>
      <c r="J612" s="136"/>
      <c r="K612" s="134">
        <f t="shared" ref="K612:AN612" si="1804">(K413*100/(MAX($K413:$AN413)))</f>
        <v>49.678716584644818</v>
      </c>
      <c r="L612" s="129">
        <f t="shared" si="1804"/>
        <v>51.312783545474581</v>
      </c>
      <c r="M612" s="136">
        <f t="shared" si="1804"/>
        <v>48.403627847762465</v>
      </c>
      <c r="N612" s="134">
        <f t="shared" si="1804"/>
        <v>54.786872933557845</v>
      </c>
      <c r="O612" s="129">
        <f t="shared" si="1804"/>
        <v>60.665683569539567</v>
      </c>
      <c r="P612" s="136">
        <f t="shared" si="1804"/>
        <v>55.104812199775502</v>
      </c>
      <c r="Q612" s="134">
        <f t="shared" si="1804"/>
        <v>51.019974943339882</v>
      </c>
      <c r="R612" s="129">
        <f t="shared" si="1804"/>
        <v>50.862049292397266</v>
      </c>
      <c r="S612" s="136">
        <f t="shared" si="1804"/>
        <v>49.766361535395468</v>
      </c>
      <c r="T612" s="134">
        <f t="shared" si="1804"/>
        <v>84.900987903445824</v>
      </c>
      <c r="U612" s="135">
        <f t="shared" si="1804"/>
        <v>73.076535610614911</v>
      </c>
      <c r="V612" s="136">
        <f t="shared" si="1804"/>
        <v>81.605511620819257</v>
      </c>
      <c r="W612" s="134">
        <f t="shared" si="1804"/>
        <v>49.267325733348201</v>
      </c>
      <c r="X612" s="135">
        <f t="shared" si="1804"/>
        <v>50.798793621877635</v>
      </c>
      <c r="Y612" s="136">
        <f t="shared" si="1804"/>
        <v>48.323192228708784</v>
      </c>
      <c r="Z612" s="134">
        <f t="shared" si="1804"/>
        <v>86.975561050662108</v>
      </c>
      <c r="AA612" s="135">
        <f t="shared" si="1804"/>
        <v>95.142569653077828</v>
      </c>
      <c r="AB612" s="136">
        <f t="shared" si="1804"/>
        <v>100</v>
      </c>
      <c r="AC612" s="134">
        <f t="shared" si="1804"/>
        <v>46.754547843177711</v>
      </c>
      <c r="AD612" s="135">
        <f t="shared" si="1804"/>
        <v>44.660755730179247</v>
      </c>
      <c r="AE612" s="136">
        <f t="shared" si="1804"/>
        <v>45.078557696530154</v>
      </c>
      <c r="AF612" s="134">
        <f t="shared" si="1804"/>
        <v>87.072353367743418</v>
      </c>
      <c r="AG612" s="135">
        <f t="shared" si="1804"/>
        <v>83.270072177437868</v>
      </c>
      <c r="AH612" s="136">
        <f t="shared" si="1804"/>
        <v>88.267762081090467</v>
      </c>
      <c r="AI612" s="134">
        <f t="shared" si="1804"/>
        <v>43.979605961877049</v>
      </c>
      <c r="AJ612" s="135">
        <f t="shared" si="1804"/>
        <v>39.731714220018333</v>
      </c>
      <c r="AK612" s="136">
        <f t="shared" si="1804"/>
        <v>35.235549563007424</v>
      </c>
      <c r="AL612" s="134">
        <f t="shared" si="1804"/>
        <v>81.565370853010762</v>
      </c>
      <c r="AM612" s="135">
        <f t="shared" si="1804"/>
        <v>88.768708727963244</v>
      </c>
      <c r="AN612" s="136">
        <f t="shared" si="1804"/>
        <v>85.055728517184846</v>
      </c>
      <c r="AO612" s="134">
        <f t="shared" si="1666"/>
        <v>7038.1784904592059</v>
      </c>
      <c r="AP612" s="136">
        <f t="shared" si="1667"/>
        <v>675.02641566445698</v>
      </c>
      <c r="AQ612" s="134">
        <f t="shared" si="1668"/>
        <v>7773.4009524890726</v>
      </c>
      <c r="AR612" s="215">
        <f t="shared" si="1669"/>
        <v>137.88381173461545</v>
      </c>
      <c r="AS612" s="140">
        <f t="shared" si="1743"/>
        <v>7405.7897214741397</v>
      </c>
      <c r="AT612" s="136">
        <f t="shared" si="1744"/>
        <v>610.30674325289112</v>
      </c>
      <c r="AU612" s="134">
        <f t="shared" ref="AU612:BX612" si="1805">(AU413*100/$AS612)</f>
        <v>63.259682762972659</v>
      </c>
      <c r="AV612" s="135">
        <f t="shared" si="1805"/>
        <v>71.207127168675697</v>
      </c>
      <c r="AW612" s="136">
        <f t="shared" si="1805"/>
        <v>75.712531286436729</v>
      </c>
      <c r="AX612" s="134">
        <f t="shared" si="1805"/>
        <v>103.87280271982922</v>
      </c>
      <c r="AY612" s="135">
        <f t="shared" si="1805"/>
        <v>102.7287704358521</v>
      </c>
      <c r="AZ612" s="136">
        <f t="shared" si="1805"/>
        <v>104.98468463637354</v>
      </c>
      <c r="BA612" s="134">
        <f t="shared" si="1805"/>
        <v>96.095272631936368</v>
      </c>
      <c r="BB612" s="135">
        <f t="shared" si="1805"/>
        <v>103.40526849251864</v>
      </c>
      <c r="BC612" s="136">
        <f t="shared" si="1805"/>
        <v>104.47093519665951</v>
      </c>
      <c r="BD612" s="134">
        <f t="shared" si="1805"/>
        <v>136.30482578003111</v>
      </c>
      <c r="BE612" s="135">
        <f t="shared" si="1805"/>
        <v>138.6429089737363</v>
      </c>
      <c r="BF612" s="136">
        <f t="shared" si="1805"/>
        <v>147.28122640193735</v>
      </c>
      <c r="BG612" s="134">
        <f t="shared" si="1805"/>
        <v>125.91638751367948</v>
      </c>
      <c r="BH612" s="135">
        <f t="shared" si="1805"/>
        <v>122.30861036393286</v>
      </c>
      <c r="BI612" s="136">
        <f t="shared" si="1805"/>
        <v>128.40385806098226</v>
      </c>
      <c r="BJ612" s="134">
        <f t="shared" si="1805"/>
        <v>179.30975130633368</v>
      </c>
      <c r="BK612" s="135">
        <f t="shared" si="1805"/>
        <v>185.57606752298869</v>
      </c>
      <c r="BL612" s="136">
        <f t="shared" si="1805"/>
        <v>182.21778568036211</v>
      </c>
      <c r="BM612" s="134">
        <f t="shared" si="1805"/>
        <v>149.21387657198869</v>
      </c>
      <c r="BN612" s="135">
        <f t="shared" si="1805"/>
        <v>149.29999285105757</v>
      </c>
      <c r="BO612" s="136">
        <f t="shared" si="1805"/>
        <v>144.02602554491767</v>
      </c>
      <c r="BP612" s="134">
        <f t="shared" si="1805"/>
        <v>185.94717981672068</v>
      </c>
      <c r="BQ612" s="135">
        <f t="shared" si="1805"/>
        <v>200.75365648497691</v>
      </c>
      <c r="BR612" s="136">
        <f t="shared" si="1805"/>
        <v>217.81585411410956</v>
      </c>
      <c r="BS612" s="134">
        <f t="shared" si="1805"/>
        <v>167.93182535576514</v>
      </c>
      <c r="BT612" s="135">
        <f t="shared" si="1805"/>
        <v>155.54632213275949</v>
      </c>
      <c r="BU612" s="136">
        <f t="shared" si="1805"/>
        <v>160.14719012382656</v>
      </c>
      <c r="BV612" s="134">
        <f t="shared" si="1805"/>
        <v>216.90157980734656</v>
      </c>
      <c r="BW612" s="135">
        <f t="shared" si="1805"/>
        <v>236.31008989271686</v>
      </c>
      <c r="BX612" s="136">
        <f t="shared" si="1805"/>
        <v>235.02132418613627</v>
      </c>
      <c r="BY612" s="134"/>
      <c r="BZ612" s="135"/>
      <c r="CA612" s="136"/>
      <c r="CB612" s="134">
        <f t="shared" ref="CB612:DE612" si="1806">(CB413*100/(MAX($CB413:$CN413,$CP413:$CZ413,$DB413:$DE413)))</f>
        <v>36.241862786858846</v>
      </c>
      <c r="CC612" s="135">
        <f t="shared" si="1806"/>
        <v>38.000842809235401</v>
      </c>
      <c r="CD612" s="178">
        <f t="shared" si="1806"/>
        <v>37.967333605836643</v>
      </c>
      <c r="CE612" s="134">
        <f t="shared" si="1806"/>
        <v>43.600210816438064</v>
      </c>
      <c r="CF612" s="135">
        <f t="shared" si="1806"/>
        <v>45.038985886060267</v>
      </c>
      <c r="CG612" s="136">
        <f t="shared" si="1806"/>
        <v>46.436973305574547</v>
      </c>
      <c r="CH612" s="134">
        <f t="shared" si="1806"/>
        <v>48.47006933462719</v>
      </c>
      <c r="CI612" s="135">
        <f t="shared" si="1806"/>
        <v>58.110483710462248</v>
      </c>
      <c r="CJ612" s="136">
        <f t="shared" si="1806"/>
        <v>61.703590810592104</v>
      </c>
      <c r="CK612" s="134">
        <f t="shared" si="1806"/>
        <v>100</v>
      </c>
      <c r="CL612" s="135">
        <f t="shared" si="1806"/>
        <v>92.248187570457716</v>
      </c>
      <c r="CM612" s="136">
        <f t="shared" si="1806"/>
        <v>88.735860957584876</v>
      </c>
      <c r="CN612" s="134">
        <f t="shared" si="1806"/>
        <v>54.473442202121632</v>
      </c>
      <c r="CO612" s="135">
        <f t="shared" si="1806"/>
        <v>47.383854660551059</v>
      </c>
      <c r="CP612" s="136">
        <f t="shared" si="1806"/>
        <v>46.91836697357796</v>
      </c>
      <c r="CQ612" s="134">
        <f t="shared" si="1806"/>
        <v>95.842131633912615</v>
      </c>
      <c r="CR612" s="135">
        <f t="shared" si="1806"/>
        <v>91.996677701925947</v>
      </c>
      <c r="CS612" s="136">
        <f t="shared" si="1806"/>
        <v>98.832633129813743</v>
      </c>
      <c r="CT612" s="134">
        <f t="shared" si="1806"/>
        <v>48.727708870905772</v>
      </c>
      <c r="CU612" s="135">
        <f t="shared" si="1806"/>
        <v>41.224598869401731</v>
      </c>
      <c r="CV612" s="136">
        <f t="shared" si="1806"/>
        <v>38.471470922124183</v>
      </c>
      <c r="CW612" s="134">
        <f t="shared" si="1806"/>
        <v>73.351304078072857</v>
      </c>
      <c r="CX612" s="135">
        <f t="shared" si="1806"/>
        <v>61.371549850424159</v>
      </c>
      <c r="CY612" s="136">
        <f t="shared" si="1806"/>
        <v>84.228816102114152</v>
      </c>
      <c r="CZ612" s="134">
        <f t="shared" si="1806"/>
        <v>45.255214178072137</v>
      </c>
      <c r="DA612" s="135">
        <f t="shared" si="1806"/>
        <v>43.949921122838937</v>
      </c>
      <c r="DB612" s="136">
        <f t="shared" si="1806"/>
        <v>46.951500515461603</v>
      </c>
      <c r="DC612" s="134">
        <f t="shared" si="1806"/>
        <v>75.476684272979895</v>
      </c>
      <c r="DD612" s="135">
        <f t="shared" si="1806"/>
        <v>71.756516270093414</v>
      </c>
      <c r="DE612" s="136">
        <f t="shared" si="1806"/>
        <v>78.152014587096488</v>
      </c>
      <c r="DF612" s="134">
        <f t="shared" si="1672"/>
        <v>5095.1850704707003</v>
      </c>
      <c r="DG612" s="136">
        <f t="shared" si="1673"/>
        <v>212.32583443492078</v>
      </c>
      <c r="DH612" s="134">
        <f t="shared" si="1674"/>
        <v>9951.7685824323944</v>
      </c>
      <c r="DI612" s="215">
        <f t="shared" si="1675"/>
        <v>320.50873152088616</v>
      </c>
      <c r="DJ612" s="140">
        <f t="shared" si="1747"/>
        <v>7523.4768264515478</v>
      </c>
      <c r="DK612" s="136">
        <f t="shared" si="1748"/>
        <v>2443.4616644505318</v>
      </c>
      <c r="DL612" s="134">
        <f t="shared" ref="DL612:EO612" si="1807">(DL413*100/$DJ612)</f>
        <v>99.417115631908814</v>
      </c>
      <c r="DM612" s="135">
        <f t="shared" si="1807"/>
        <v>97.044816047331125</v>
      </c>
      <c r="DN612" s="136">
        <f t="shared" si="1807"/>
        <v>97.344223816994614</v>
      </c>
      <c r="DO612" s="134">
        <f t="shared" si="1807"/>
        <v>141.45899280276979</v>
      </c>
      <c r="DP612" s="135">
        <f t="shared" si="1807"/>
        <v>152.90184977752313</v>
      </c>
      <c r="DQ612" s="136">
        <f t="shared" si="1807"/>
        <v>154.01045124964801</v>
      </c>
      <c r="DR612" s="134">
        <f t="shared" si="1807"/>
        <v>130.73038408552978</v>
      </c>
      <c r="DS612" s="135">
        <f t="shared" si="1807"/>
        <v>81.675753003128534</v>
      </c>
      <c r="DT612" s="136">
        <f t="shared" si="1807"/>
        <v>83.110261653639327</v>
      </c>
      <c r="DU612" s="134">
        <f t="shared" si="1807"/>
        <v>133.82981685002019</v>
      </c>
      <c r="DV612" s="135">
        <f t="shared" si="1807"/>
        <v>121.43853870021445</v>
      </c>
      <c r="DW612" s="136">
        <f t="shared" si="1807"/>
        <v>136.16057463470159</v>
      </c>
      <c r="DX612" s="134">
        <f t="shared" si="1807"/>
        <v>93.231315947282624</v>
      </c>
      <c r="DY612" s="135">
        <f t="shared" si="1807"/>
        <v>86.543215910946628</v>
      </c>
      <c r="DZ612" s="136">
        <f t="shared" si="1807"/>
        <v>82.230531019115389</v>
      </c>
      <c r="EA612" s="134">
        <f t="shared" si="1807"/>
        <v>125.32660387243946</v>
      </c>
      <c r="EB612" s="135">
        <f t="shared" si="1807"/>
        <v>115.47725456666693</v>
      </c>
      <c r="EC612" s="136">
        <f t="shared" si="1807"/>
        <v>121.33880164950627</v>
      </c>
      <c r="ED612" s="134">
        <f t="shared" si="1807"/>
        <v>96.791510041823742</v>
      </c>
      <c r="EE612" s="135">
        <f t="shared" si="1807"/>
        <v>97.479796140448357</v>
      </c>
      <c r="EF612" s="136">
        <f t="shared" si="1807"/>
        <v>93.855579396735834</v>
      </c>
      <c r="EG612" s="134">
        <f t="shared" si="1807"/>
        <v>127.59552078820634</v>
      </c>
      <c r="EH612" s="135">
        <f t="shared" si="1807"/>
        <v>130.77495667443512</v>
      </c>
      <c r="EI612" s="136">
        <f t="shared" si="1807"/>
        <v>129.12699706769769</v>
      </c>
      <c r="EJ612" s="134">
        <f t="shared" si="1807"/>
        <v>105.99315768123185</v>
      </c>
      <c r="EK612" s="135">
        <f t="shared" si="1807"/>
        <v>104.82916584676289</v>
      </c>
      <c r="EL612" s="136">
        <f t="shared" si="1807"/>
        <v>108.94554879843253</v>
      </c>
      <c r="EM612" s="134">
        <f t="shared" si="1807"/>
        <v>144.40367283384285</v>
      </c>
      <c r="EN612" s="135">
        <f t="shared" si="1807"/>
        <v>144.8861129676296</v>
      </c>
      <c r="EO612" s="136">
        <f t="shared" si="1807"/>
        <v>150.69240171784804</v>
      </c>
    </row>
    <row r="613" spans="2:145" s="120" customFormat="1" x14ac:dyDescent="0.3">
      <c r="B613" s="360"/>
      <c r="C613" s="93" t="str">
        <f t="shared" si="1791"/>
        <v>Phosphogluconate</v>
      </c>
      <c r="D613" s="94">
        <f t="shared" si="1791"/>
        <v>14</v>
      </c>
      <c r="E613" s="95">
        <f t="shared" si="1791"/>
        <v>19.7</v>
      </c>
      <c r="F613" s="96">
        <f t="shared" si="1791"/>
        <v>16.079999999999998</v>
      </c>
      <c r="G613" s="97">
        <f t="shared" si="1791"/>
        <v>275.01736</v>
      </c>
      <c r="H613" s="89"/>
      <c r="I613" s="91"/>
      <c r="J613" s="90"/>
      <c r="K613" s="89">
        <f t="shared" ref="K613:AN613" si="1808">(K414*100/(MAX($K414:$AN414)))</f>
        <v>37.685592818794127</v>
      </c>
      <c r="L613" s="110">
        <f t="shared" si="1808"/>
        <v>50.440592666762257</v>
      </c>
      <c r="M613" s="90">
        <f t="shared" si="1808"/>
        <v>63.701293653156682</v>
      </c>
      <c r="N613" s="89">
        <f t="shared" si="1808"/>
        <v>71.616440031488494</v>
      </c>
      <c r="O613" s="110">
        <f t="shared" si="1808"/>
        <v>73.30959597510406</v>
      </c>
      <c r="P613" s="90">
        <f t="shared" si="1808"/>
        <v>81.40528044730749</v>
      </c>
      <c r="Q613" s="89">
        <f t="shared" si="1808"/>
        <v>79.134716176819552</v>
      </c>
      <c r="R613" s="110">
        <f t="shared" si="1808"/>
        <v>97.639629350912386</v>
      </c>
      <c r="S613" s="90">
        <f t="shared" si="1808"/>
        <v>65.640367996501411</v>
      </c>
      <c r="T613" s="89">
        <f t="shared" si="1808"/>
        <v>74.420817582612386</v>
      </c>
      <c r="U613" s="91">
        <f t="shared" si="1808"/>
        <v>73.469041078441251</v>
      </c>
      <c r="V613" s="90">
        <f t="shared" si="1808"/>
        <v>67.32019728012699</v>
      </c>
      <c r="W613" s="89">
        <f t="shared" si="1808"/>
        <v>86.839121354534925</v>
      </c>
      <c r="X613" s="91">
        <f t="shared" si="1808"/>
        <v>75.653879031472798</v>
      </c>
      <c r="Y613" s="90">
        <f t="shared" si="1808"/>
        <v>73.354997761671243</v>
      </c>
      <c r="Z613" s="89">
        <f t="shared" si="1808"/>
        <v>100</v>
      </c>
      <c r="AA613" s="91">
        <f t="shared" si="1808"/>
        <v>72.714611595023356</v>
      </c>
      <c r="AB613" s="90">
        <f t="shared" si="1808"/>
        <v>91.659237409804774</v>
      </c>
      <c r="AC613" s="89">
        <f t="shared" si="1808"/>
        <v>64.849046430748928</v>
      </c>
      <c r="AD613" s="91">
        <f t="shared" si="1808"/>
        <v>70.441337552930861</v>
      </c>
      <c r="AE613" s="90">
        <f t="shared" si="1808"/>
        <v>67.809927289011611</v>
      </c>
      <c r="AF613" s="89">
        <f t="shared" si="1808"/>
        <v>69.904550201356045</v>
      </c>
      <c r="AG613" s="91">
        <f t="shared" si="1808"/>
        <v>81.257326022932929</v>
      </c>
      <c r="AH613" s="90">
        <f t="shared" si="1808"/>
        <v>67.18918790799961</v>
      </c>
      <c r="AI613" s="89">
        <f t="shared" si="1808"/>
        <v>45.45195758176726</v>
      </c>
      <c r="AJ613" s="91">
        <f t="shared" si="1808"/>
        <v>35.127883114796795</v>
      </c>
      <c r="AK613" s="90">
        <f t="shared" si="1808"/>
        <v>39.277109079853439</v>
      </c>
      <c r="AL613" s="89">
        <f t="shared" si="1808"/>
        <v>66.80667910312674</v>
      </c>
      <c r="AM613" s="91">
        <f t="shared" si="1808"/>
        <v>77.87596158711645</v>
      </c>
      <c r="AN613" s="90">
        <f t="shared" si="1808"/>
        <v>84.634199787309697</v>
      </c>
      <c r="AO613" s="89">
        <f t="shared" ref="AO613:AO644" si="1809">(AVERAGE(AO414:AQ414))</f>
        <v>0</v>
      </c>
      <c r="AP613" s="90">
        <f t="shared" ref="AP613:AP644" si="1810">(_xlfn.STDEV.P(AO414:AQ414))</f>
        <v>0</v>
      </c>
      <c r="AQ613" s="89">
        <f t="shared" ref="AQ613:AQ644" si="1811">(AVERAGE(AR414:AT414))</f>
        <v>0</v>
      </c>
      <c r="AR613" s="216">
        <f t="shared" ref="AR613:AR644" si="1812">(_xlfn.STDEV.P(AR414:AT414))</f>
        <v>0</v>
      </c>
      <c r="AS613" s="142">
        <f t="shared" si="1743"/>
        <v>0</v>
      </c>
      <c r="AT613" s="90">
        <f t="shared" si="1744"/>
        <v>0</v>
      </c>
      <c r="AU613" s="89" t="e">
        <f t="shared" ref="AU613:BX613" si="1813">(AU414*100/$AS613)</f>
        <v>#DIV/0!</v>
      </c>
      <c r="AV613" s="91" t="e">
        <f t="shared" si="1813"/>
        <v>#DIV/0!</v>
      </c>
      <c r="AW613" s="90" t="e">
        <f t="shared" si="1813"/>
        <v>#DIV/0!</v>
      </c>
      <c r="AX613" s="89" t="e">
        <f t="shared" si="1813"/>
        <v>#DIV/0!</v>
      </c>
      <c r="AY613" s="91" t="e">
        <f t="shared" si="1813"/>
        <v>#DIV/0!</v>
      </c>
      <c r="AZ613" s="90" t="e">
        <f t="shared" si="1813"/>
        <v>#DIV/0!</v>
      </c>
      <c r="BA613" s="89" t="e">
        <f t="shared" si="1813"/>
        <v>#DIV/0!</v>
      </c>
      <c r="BB613" s="91" t="e">
        <f t="shared" si="1813"/>
        <v>#DIV/0!</v>
      </c>
      <c r="BC613" s="90" t="e">
        <f t="shared" si="1813"/>
        <v>#DIV/0!</v>
      </c>
      <c r="BD613" s="89" t="e">
        <f t="shared" si="1813"/>
        <v>#DIV/0!</v>
      </c>
      <c r="BE613" s="91" t="e">
        <f t="shared" si="1813"/>
        <v>#DIV/0!</v>
      </c>
      <c r="BF613" s="90" t="e">
        <f t="shared" si="1813"/>
        <v>#DIV/0!</v>
      </c>
      <c r="BG613" s="89" t="e">
        <f t="shared" si="1813"/>
        <v>#DIV/0!</v>
      </c>
      <c r="BH613" s="91" t="e">
        <f t="shared" si="1813"/>
        <v>#DIV/0!</v>
      </c>
      <c r="BI613" s="90" t="e">
        <f t="shared" si="1813"/>
        <v>#DIV/0!</v>
      </c>
      <c r="BJ613" s="89" t="e">
        <f t="shared" si="1813"/>
        <v>#DIV/0!</v>
      </c>
      <c r="BK613" s="91" t="e">
        <f t="shared" si="1813"/>
        <v>#DIV/0!</v>
      </c>
      <c r="BL613" s="90" t="e">
        <f t="shared" si="1813"/>
        <v>#DIV/0!</v>
      </c>
      <c r="BM613" s="89" t="e">
        <f t="shared" si="1813"/>
        <v>#DIV/0!</v>
      </c>
      <c r="BN613" s="91" t="e">
        <f t="shared" si="1813"/>
        <v>#DIV/0!</v>
      </c>
      <c r="BO613" s="90" t="e">
        <f t="shared" si="1813"/>
        <v>#DIV/0!</v>
      </c>
      <c r="BP613" s="89" t="e">
        <f t="shared" si="1813"/>
        <v>#DIV/0!</v>
      </c>
      <c r="BQ613" s="91" t="e">
        <f t="shared" si="1813"/>
        <v>#DIV/0!</v>
      </c>
      <c r="BR613" s="90" t="e">
        <f t="shared" si="1813"/>
        <v>#DIV/0!</v>
      </c>
      <c r="BS613" s="89" t="e">
        <f t="shared" si="1813"/>
        <v>#DIV/0!</v>
      </c>
      <c r="BT613" s="91" t="e">
        <f t="shared" si="1813"/>
        <v>#DIV/0!</v>
      </c>
      <c r="BU613" s="90" t="e">
        <f t="shared" si="1813"/>
        <v>#DIV/0!</v>
      </c>
      <c r="BV613" s="89" t="e">
        <f t="shared" si="1813"/>
        <v>#DIV/0!</v>
      </c>
      <c r="BW613" s="91" t="e">
        <f t="shared" si="1813"/>
        <v>#DIV/0!</v>
      </c>
      <c r="BX613" s="90" t="e">
        <f t="shared" si="1813"/>
        <v>#DIV/0!</v>
      </c>
      <c r="BY613" s="89"/>
      <c r="BZ613" s="91"/>
      <c r="CA613" s="90"/>
      <c r="CB613" s="89">
        <f t="shared" ref="CB613:DE613" si="1814">(CB414*100/(MAX($CB414:$CN414,$CP414:$CZ414,$DB414:$DE414)))</f>
        <v>28.515198753447159</v>
      </c>
      <c r="CC613" s="91">
        <f t="shared" si="1814"/>
        <v>43.81323230027899</v>
      </c>
      <c r="CD613" s="92">
        <f t="shared" si="1814"/>
        <v>56.926630484884448</v>
      </c>
      <c r="CE613" s="89">
        <f t="shared" si="1814"/>
        <v>70.998388708557428</v>
      </c>
      <c r="CF613" s="91">
        <f t="shared" si="1814"/>
        <v>83.370955056806224</v>
      </c>
      <c r="CG613" s="90">
        <f t="shared" si="1814"/>
        <v>86.800464698895425</v>
      </c>
      <c r="CH613" s="89">
        <f t="shared" si="1814"/>
        <v>60.512241194793454</v>
      </c>
      <c r="CI613" s="91">
        <f t="shared" si="1814"/>
        <v>97.068536107564142</v>
      </c>
      <c r="CJ613" s="90">
        <f t="shared" si="1814"/>
        <v>99.945625654289088</v>
      </c>
      <c r="CK613" s="89">
        <f t="shared" si="1814"/>
        <v>76.573703548858163</v>
      </c>
      <c r="CL613" s="91">
        <f t="shared" si="1814"/>
        <v>72.946217095764652</v>
      </c>
      <c r="CM613" s="90">
        <f t="shared" si="1814"/>
        <v>82.763796652346286</v>
      </c>
      <c r="CN613" s="89">
        <f t="shared" si="1814"/>
        <v>69.722328387891181</v>
      </c>
      <c r="CO613" s="91">
        <f t="shared" si="1814"/>
        <v>57.810471463428968</v>
      </c>
      <c r="CP613" s="90">
        <f t="shared" si="1814"/>
        <v>74.83244020910719</v>
      </c>
      <c r="CQ613" s="89">
        <f t="shared" si="1814"/>
        <v>86.828873815613122</v>
      </c>
      <c r="CR613" s="91">
        <f t="shared" si="1814"/>
        <v>96.800958378271275</v>
      </c>
      <c r="CS613" s="90">
        <f t="shared" si="1814"/>
        <v>96.072707277256583</v>
      </c>
      <c r="CT613" s="89">
        <f t="shared" si="1814"/>
        <v>82.993918337691923</v>
      </c>
      <c r="CU613" s="91">
        <f t="shared" si="1814"/>
        <v>58.603141047851814</v>
      </c>
      <c r="CV613" s="90">
        <f t="shared" si="1814"/>
        <v>74.871270828919265</v>
      </c>
      <c r="CW613" s="89">
        <f t="shared" si="1814"/>
        <v>90.113777880948234</v>
      </c>
      <c r="CX613" s="91">
        <f t="shared" si="1814"/>
        <v>92.858212947374611</v>
      </c>
      <c r="CY613" s="90">
        <f t="shared" si="1814"/>
        <v>100</v>
      </c>
      <c r="CZ613" s="89">
        <f t="shared" si="1814"/>
        <v>51.449343677951767</v>
      </c>
      <c r="DA613" s="91">
        <f t="shared" si="1814"/>
        <v>66.380210049620146</v>
      </c>
      <c r="DB613" s="90">
        <f t="shared" si="1814"/>
        <v>94.574213437770084</v>
      </c>
      <c r="DC613" s="89">
        <f t="shared" si="1814"/>
        <v>91.296799554132363</v>
      </c>
      <c r="DD613" s="91">
        <f t="shared" si="1814"/>
        <v>77.496871660187807</v>
      </c>
      <c r="DE613" s="90">
        <f t="shared" si="1814"/>
        <v>66.956988147775988</v>
      </c>
      <c r="DF613" s="89">
        <f t="shared" ref="DF613:DF644" si="1815">(AVERAGE(DF414:DH414))</f>
        <v>0.57406091687216765</v>
      </c>
      <c r="DG613" s="90">
        <f t="shared" ref="DG613:DG644" si="1816">(_xlfn.STDEV.P(DF414:DH414))</f>
        <v>0.81184473426895354</v>
      </c>
      <c r="DH613" s="89">
        <f t="shared" ref="DH613:DH644" si="1817">(AVERAGE(DI414:DK414))</f>
        <v>0</v>
      </c>
      <c r="DI613" s="216">
        <f t="shared" ref="DI613:DI644" si="1818">(_xlfn.STDEV.P(DI414:DK414))</f>
        <v>0</v>
      </c>
      <c r="DJ613" s="142">
        <f t="shared" si="1747"/>
        <v>0.28703045843608382</v>
      </c>
      <c r="DK613" s="90">
        <f t="shared" si="1748"/>
        <v>0.64181961667601151</v>
      </c>
      <c r="DL613" s="89">
        <f t="shared" ref="DL613:EO613" si="1819">(DL414*100/$DJ613)</f>
        <v>0</v>
      </c>
      <c r="DM613" s="91">
        <f t="shared" si="1819"/>
        <v>0</v>
      </c>
      <c r="DN613" s="90">
        <f t="shared" si="1819"/>
        <v>0</v>
      </c>
      <c r="DO613" s="89">
        <f t="shared" si="1819"/>
        <v>0</v>
      </c>
      <c r="DP613" s="91">
        <f t="shared" si="1819"/>
        <v>0</v>
      </c>
      <c r="DQ613" s="90">
        <f t="shared" si="1819"/>
        <v>0</v>
      </c>
      <c r="DR613" s="89">
        <f t="shared" si="1819"/>
        <v>0</v>
      </c>
      <c r="DS613" s="91">
        <f t="shared" si="1819"/>
        <v>0</v>
      </c>
      <c r="DT613" s="90">
        <f t="shared" si="1819"/>
        <v>0</v>
      </c>
      <c r="DU613" s="89">
        <f t="shared" si="1819"/>
        <v>0</v>
      </c>
      <c r="DV613" s="91">
        <f t="shared" si="1819"/>
        <v>0</v>
      </c>
      <c r="DW613" s="90">
        <f t="shared" si="1819"/>
        <v>0</v>
      </c>
      <c r="DX613" s="89">
        <f t="shared" si="1819"/>
        <v>0</v>
      </c>
      <c r="DY613" s="91">
        <f t="shared" si="1819"/>
        <v>0</v>
      </c>
      <c r="DZ613" s="90">
        <f t="shared" si="1819"/>
        <v>487.00413406627763</v>
      </c>
      <c r="EA613" s="89">
        <f t="shared" si="1819"/>
        <v>0</v>
      </c>
      <c r="EB613" s="91">
        <f t="shared" si="1819"/>
        <v>0</v>
      </c>
      <c r="EC613" s="90">
        <f t="shared" si="1819"/>
        <v>0</v>
      </c>
      <c r="ED613" s="89">
        <f t="shared" si="1819"/>
        <v>0</v>
      </c>
      <c r="EE613" s="91">
        <f t="shared" si="1819"/>
        <v>0</v>
      </c>
      <c r="EF613" s="90">
        <f t="shared" si="1819"/>
        <v>0</v>
      </c>
      <c r="EG613" s="89">
        <f t="shared" si="1819"/>
        <v>0</v>
      </c>
      <c r="EH613" s="91">
        <f t="shared" si="1819"/>
        <v>0</v>
      </c>
      <c r="EI613" s="90">
        <f t="shared" si="1819"/>
        <v>0</v>
      </c>
      <c r="EJ613" s="89">
        <f t="shared" si="1819"/>
        <v>0</v>
      </c>
      <c r="EK613" s="91">
        <f t="shared" si="1819"/>
        <v>0</v>
      </c>
      <c r="EL613" s="90">
        <f t="shared" si="1819"/>
        <v>0</v>
      </c>
      <c r="EM613" s="89">
        <f t="shared" si="1819"/>
        <v>0</v>
      </c>
      <c r="EN613" s="91">
        <f t="shared" si="1819"/>
        <v>0</v>
      </c>
      <c r="EO613" s="90">
        <f t="shared" si="1819"/>
        <v>0</v>
      </c>
    </row>
    <row r="614" spans="2:145" s="120" customFormat="1" x14ac:dyDescent="0.3">
      <c r="B614" s="360"/>
      <c r="C614" s="93" t="str">
        <f t="shared" si="1791"/>
        <v>Pentose-5-P</v>
      </c>
      <c r="D614" s="94">
        <f t="shared" si="1791"/>
        <v>13.5</v>
      </c>
      <c r="E614" s="95">
        <f t="shared" si="1791"/>
        <v>15.1</v>
      </c>
      <c r="F614" s="96">
        <f t="shared" si="1791"/>
        <v>14.19</v>
      </c>
      <c r="G614" s="97">
        <f t="shared" si="1791"/>
        <v>229.01187999999999</v>
      </c>
      <c r="H614" s="89"/>
      <c r="I614" s="91"/>
      <c r="J614" s="90"/>
      <c r="K614" s="89">
        <f t="shared" ref="K614:AN614" si="1820">(K415*100/(MAX($K415:$AN415)))</f>
        <v>56.054959700977001</v>
      </c>
      <c r="L614" s="110">
        <f t="shared" si="1820"/>
        <v>50.879851526171279</v>
      </c>
      <c r="M614" s="90">
        <f t="shared" si="1820"/>
        <v>58.534938258946639</v>
      </c>
      <c r="N614" s="89">
        <f t="shared" si="1820"/>
        <v>71.385165333239627</v>
      </c>
      <c r="O614" s="110">
        <f t="shared" si="1820"/>
        <v>85.979643855939358</v>
      </c>
      <c r="P614" s="90">
        <f t="shared" si="1820"/>
        <v>90.366010479866205</v>
      </c>
      <c r="Q614" s="89">
        <f t="shared" si="1820"/>
        <v>65.515049757784809</v>
      </c>
      <c r="R614" s="110">
        <f t="shared" si="1820"/>
        <v>62.366675384907069</v>
      </c>
      <c r="S614" s="90">
        <f t="shared" si="1820"/>
        <v>40.245328717516983</v>
      </c>
      <c r="T614" s="89">
        <f t="shared" si="1820"/>
        <v>69.290793364415848</v>
      </c>
      <c r="U614" s="91">
        <f t="shared" si="1820"/>
        <v>78.345661113015609</v>
      </c>
      <c r="V614" s="90">
        <f t="shared" si="1820"/>
        <v>73.718921582972968</v>
      </c>
      <c r="W614" s="89">
        <f t="shared" si="1820"/>
        <v>61.551543445542208</v>
      </c>
      <c r="X614" s="91">
        <f t="shared" si="1820"/>
        <v>70.859331176915092</v>
      </c>
      <c r="Y614" s="90">
        <f t="shared" si="1820"/>
        <v>68.889060182705194</v>
      </c>
      <c r="Z614" s="89">
        <f t="shared" si="1820"/>
        <v>89.889482326556447</v>
      </c>
      <c r="AA614" s="91">
        <f t="shared" si="1820"/>
        <v>94.291946056242892</v>
      </c>
      <c r="AB614" s="90">
        <f t="shared" si="1820"/>
        <v>100</v>
      </c>
      <c r="AC614" s="89">
        <f t="shared" si="1820"/>
        <v>58.208312709110317</v>
      </c>
      <c r="AD614" s="91">
        <f t="shared" si="1820"/>
        <v>63.492567226969477</v>
      </c>
      <c r="AE614" s="90">
        <f t="shared" si="1820"/>
        <v>55.48361319198964</v>
      </c>
      <c r="AF614" s="89">
        <f t="shared" si="1820"/>
        <v>69.082028936834206</v>
      </c>
      <c r="AG614" s="91">
        <f t="shared" si="1820"/>
        <v>71.46935079365646</v>
      </c>
      <c r="AH614" s="90">
        <f t="shared" si="1820"/>
        <v>79.130661466111178</v>
      </c>
      <c r="AI614" s="89">
        <f t="shared" si="1820"/>
        <v>62.303390057068206</v>
      </c>
      <c r="AJ614" s="91">
        <f t="shared" si="1820"/>
        <v>42.982217327636924</v>
      </c>
      <c r="AK614" s="90">
        <f t="shared" si="1820"/>
        <v>65.775774740880948</v>
      </c>
      <c r="AL614" s="89">
        <f t="shared" si="1820"/>
        <v>67.329974325770266</v>
      </c>
      <c r="AM614" s="91">
        <f t="shared" si="1820"/>
        <v>78.42826543650996</v>
      </c>
      <c r="AN614" s="90">
        <f t="shared" si="1820"/>
        <v>79.491317221683758</v>
      </c>
      <c r="AO614" s="89">
        <f t="shared" si="1809"/>
        <v>24.996270104905594</v>
      </c>
      <c r="AP614" s="90">
        <f t="shared" si="1810"/>
        <v>3.2083176005723697</v>
      </c>
      <c r="AQ614" s="89">
        <f t="shared" si="1811"/>
        <v>22.932306228124645</v>
      </c>
      <c r="AR614" s="216">
        <f t="shared" si="1812"/>
        <v>2.7188514443352432</v>
      </c>
      <c r="AS614" s="142">
        <f t="shared" si="1743"/>
        <v>23.964288166515122</v>
      </c>
      <c r="AT614" s="90">
        <f t="shared" si="1744"/>
        <v>3.1476521762127998</v>
      </c>
      <c r="AU614" s="89">
        <f t="shared" ref="AU614:BX614" si="1821">(AU415*100/$AS614)</f>
        <v>178.79200744556155</v>
      </c>
      <c r="AV614" s="91">
        <f t="shared" si="1821"/>
        <v>179.68640163574793</v>
      </c>
      <c r="AW614" s="90">
        <f t="shared" si="1821"/>
        <v>156.40328343249311</v>
      </c>
      <c r="AX614" s="89">
        <f t="shared" si="1821"/>
        <v>59.830943314954638</v>
      </c>
      <c r="AY614" s="91">
        <f t="shared" si="1821"/>
        <v>61.636950608077925</v>
      </c>
      <c r="AZ614" s="90">
        <f t="shared" si="1821"/>
        <v>55.195491393005184</v>
      </c>
      <c r="BA614" s="89">
        <f t="shared" si="1821"/>
        <v>196.03817912984104</v>
      </c>
      <c r="BB614" s="91">
        <f t="shared" si="1821"/>
        <v>168.3563955304927</v>
      </c>
      <c r="BC614" s="90">
        <f t="shared" si="1821"/>
        <v>232.30905489941614</v>
      </c>
      <c r="BD614" s="89">
        <f t="shared" si="1821"/>
        <v>113.5715153173219</v>
      </c>
      <c r="BE614" s="91">
        <f t="shared" si="1821"/>
        <v>53.394506574981648</v>
      </c>
      <c r="BF614" s="90">
        <f t="shared" si="1821"/>
        <v>123.06939087466408</v>
      </c>
      <c r="BG614" s="89">
        <f t="shared" si="1821"/>
        <v>296.12567347997754</v>
      </c>
      <c r="BH614" s="91">
        <f t="shared" si="1821"/>
        <v>304.06932417412236</v>
      </c>
      <c r="BI614" s="90">
        <f t="shared" si="1821"/>
        <v>274.36429212416863</v>
      </c>
      <c r="BJ614" s="89">
        <f t="shared" si="1821"/>
        <v>170.79098772429978</v>
      </c>
      <c r="BK614" s="91">
        <f t="shared" si="1821"/>
        <v>163.72128379544571</v>
      </c>
      <c r="BL614" s="90">
        <f t="shared" si="1821"/>
        <v>227.37604097230724</v>
      </c>
      <c r="BM614" s="89">
        <f t="shared" si="1821"/>
        <v>210.26448272879912</v>
      </c>
      <c r="BN614" s="91">
        <f t="shared" si="1821"/>
        <v>268.40049378897504</v>
      </c>
      <c r="BO614" s="90">
        <f t="shared" si="1821"/>
        <v>214.1723232105069</v>
      </c>
      <c r="BP614" s="89">
        <f t="shared" si="1821"/>
        <v>141.49983351982112</v>
      </c>
      <c r="BQ614" s="91">
        <f t="shared" si="1821"/>
        <v>208.53880285771999</v>
      </c>
      <c r="BR614" s="90">
        <f t="shared" si="1821"/>
        <v>148.81997875120433</v>
      </c>
      <c r="BS614" s="89">
        <f t="shared" si="1821"/>
        <v>209.10270354618359</v>
      </c>
      <c r="BT614" s="91">
        <f t="shared" si="1821"/>
        <v>212.25594359689495</v>
      </c>
      <c r="BU614" s="90">
        <f t="shared" si="1821"/>
        <v>257.81346714926053</v>
      </c>
      <c r="BV614" s="89">
        <f t="shared" si="1821"/>
        <v>145.13064485309494</v>
      </c>
      <c r="BW614" s="91">
        <f t="shared" si="1821"/>
        <v>204.19131734973146</v>
      </c>
      <c r="BX614" s="90">
        <f t="shared" si="1821"/>
        <v>77.385563274644511</v>
      </c>
      <c r="BY614" s="89"/>
      <c r="BZ614" s="91"/>
      <c r="CA614" s="90"/>
      <c r="CB614" s="89">
        <f t="shared" ref="CB614:DE614" si="1822">(CB415*100/(MAX($CB415:$CN415,$CP415:$CZ415,$DB415:$DE415)))</f>
        <v>63.528471424021802</v>
      </c>
      <c r="CC614" s="91">
        <f t="shared" si="1822"/>
        <v>79.28271313583069</v>
      </c>
      <c r="CD614" s="92">
        <f t="shared" si="1822"/>
        <v>67.036103467316451</v>
      </c>
      <c r="CE614" s="89">
        <f t="shared" si="1822"/>
        <v>90.824717113784061</v>
      </c>
      <c r="CF614" s="91">
        <f t="shared" si="1822"/>
        <v>97.345551688071481</v>
      </c>
      <c r="CG614" s="90">
        <f t="shared" si="1822"/>
        <v>100</v>
      </c>
      <c r="CH614" s="89">
        <f t="shared" si="1822"/>
        <v>73.855362716628036</v>
      </c>
      <c r="CI614" s="91">
        <f t="shared" si="1822"/>
        <v>84.107661854743171</v>
      </c>
      <c r="CJ614" s="90">
        <f t="shared" si="1822"/>
        <v>89.426954065223555</v>
      </c>
      <c r="CK614" s="89">
        <f t="shared" si="1822"/>
        <v>70.033307741146643</v>
      </c>
      <c r="CL614" s="91">
        <f t="shared" si="1822"/>
        <v>77.406930866306354</v>
      </c>
      <c r="CM614" s="90">
        <f t="shared" si="1822"/>
        <v>73.677978492968194</v>
      </c>
      <c r="CN614" s="89">
        <f t="shared" si="1822"/>
        <v>69.10921791103128</v>
      </c>
      <c r="CO614" s="91">
        <f t="shared" si="1822"/>
        <v>59.814899894115918</v>
      </c>
      <c r="CP614" s="90">
        <f t="shared" si="1822"/>
        <v>52.059194369714263</v>
      </c>
      <c r="CQ614" s="89">
        <f t="shared" si="1822"/>
        <v>68.167164459540601</v>
      </c>
      <c r="CR614" s="91">
        <f t="shared" si="1822"/>
        <v>68.010289747105986</v>
      </c>
      <c r="CS614" s="90">
        <f t="shared" si="1822"/>
        <v>73.717329576895438</v>
      </c>
      <c r="CT614" s="89">
        <f t="shared" si="1822"/>
        <v>60.773539460677469</v>
      </c>
      <c r="CU614" s="91">
        <f t="shared" si="1822"/>
        <v>57.112396969431835</v>
      </c>
      <c r="CV614" s="90">
        <f t="shared" si="1822"/>
        <v>53.734466789883946</v>
      </c>
      <c r="CW614" s="89">
        <f t="shared" si="1822"/>
        <v>63.757050202091563</v>
      </c>
      <c r="CX614" s="91">
        <f t="shared" si="1822"/>
        <v>54.607812986439811</v>
      </c>
      <c r="CY614" s="90">
        <f t="shared" si="1822"/>
        <v>67.314860914755641</v>
      </c>
      <c r="CZ614" s="89">
        <f t="shared" si="1822"/>
        <v>43.812810415143737</v>
      </c>
      <c r="DA614" s="91">
        <f t="shared" si="1822"/>
        <v>50.068568994287425</v>
      </c>
      <c r="DB614" s="90">
        <f t="shared" si="1822"/>
        <v>56.834111840586957</v>
      </c>
      <c r="DC614" s="89">
        <f t="shared" si="1822"/>
        <v>62.212803457866826</v>
      </c>
      <c r="DD614" s="91">
        <f t="shared" si="1822"/>
        <v>59.124929209230352</v>
      </c>
      <c r="DE614" s="90">
        <f t="shared" si="1822"/>
        <v>63.388084863602387</v>
      </c>
      <c r="DF614" s="89">
        <f t="shared" si="1815"/>
        <v>7.2379905266055999</v>
      </c>
      <c r="DG614" s="90">
        <f t="shared" si="1816"/>
        <v>2.2265830419779897</v>
      </c>
      <c r="DH614" s="89">
        <f t="shared" si="1817"/>
        <v>10.901691508976645</v>
      </c>
      <c r="DI614" s="216">
        <f t="shared" si="1818"/>
        <v>1.7469445014855307</v>
      </c>
      <c r="DJ614" s="142">
        <f t="shared" si="1747"/>
        <v>9.0698410177911235</v>
      </c>
      <c r="DK614" s="90">
        <f t="shared" si="1748"/>
        <v>2.7130093603052465</v>
      </c>
      <c r="DL614" s="89">
        <f t="shared" ref="DL614:EO614" si="1823">(DL415*100/$DJ614)</f>
        <v>192.96875226526546</v>
      </c>
      <c r="DM614" s="91">
        <f t="shared" si="1823"/>
        <v>240.37218601831114</v>
      </c>
      <c r="DN614" s="90">
        <f t="shared" si="1823"/>
        <v>246.94996191875964</v>
      </c>
      <c r="DO614" s="89">
        <f t="shared" si="1823"/>
        <v>330.66064769745145</v>
      </c>
      <c r="DP614" s="91">
        <f t="shared" si="1823"/>
        <v>257.3994734641654</v>
      </c>
      <c r="DQ614" s="90">
        <f t="shared" si="1823"/>
        <v>337.63567275573621</v>
      </c>
      <c r="DR614" s="89">
        <f t="shared" si="1823"/>
        <v>179.69927565538759</v>
      </c>
      <c r="DS614" s="91">
        <f t="shared" si="1823"/>
        <v>500.64939454952872</v>
      </c>
      <c r="DT614" s="90">
        <f t="shared" si="1823"/>
        <v>481.33897917071971</v>
      </c>
      <c r="DU614" s="89">
        <f t="shared" si="1823"/>
        <v>690.78770361084742</v>
      </c>
      <c r="DV614" s="91">
        <f t="shared" si="1823"/>
        <v>487.5866248649794</v>
      </c>
      <c r="DW614" s="90">
        <f t="shared" si="1823"/>
        <v>852.54119031518564</v>
      </c>
      <c r="DX614" s="89">
        <f t="shared" si="1823"/>
        <v>551.3121123335228</v>
      </c>
      <c r="DY614" s="91">
        <f t="shared" si="1823"/>
        <v>417.05076219216983</v>
      </c>
      <c r="DZ614" s="90">
        <f t="shared" si="1823"/>
        <v>482.85026632175067</v>
      </c>
      <c r="EA614" s="89">
        <f t="shared" si="1823"/>
        <v>616.27040277487561</v>
      </c>
      <c r="EB614" s="91">
        <f t="shared" si="1823"/>
        <v>689.68717393838347</v>
      </c>
      <c r="EC614" s="90">
        <f t="shared" si="1823"/>
        <v>745.90931251697305</v>
      </c>
      <c r="ED614" s="89">
        <f t="shared" si="1823"/>
        <v>523.25262118565581</v>
      </c>
      <c r="EE614" s="91">
        <f t="shared" si="1823"/>
        <v>579.28373772082568</v>
      </c>
      <c r="EF614" s="90">
        <f t="shared" si="1823"/>
        <v>451.1579300614448</v>
      </c>
      <c r="EG614" s="89">
        <f t="shared" si="1823"/>
        <v>623.60754307654838</v>
      </c>
      <c r="EH614" s="91">
        <f t="shared" si="1823"/>
        <v>672.5072125465183</v>
      </c>
      <c r="EI614" s="90">
        <f t="shared" si="1823"/>
        <v>741.32617639691807</v>
      </c>
      <c r="EJ614" s="89">
        <f t="shared" si="1823"/>
        <v>495.25149781414518</v>
      </c>
      <c r="EK614" s="91">
        <f t="shared" si="1823"/>
        <v>342.09338876546815</v>
      </c>
      <c r="EL614" s="90">
        <f t="shared" si="1823"/>
        <v>586.99906579776484</v>
      </c>
      <c r="EM614" s="89">
        <f t="shared" si="1823"/>
        <v>757.18840133317315</v>
      </c>
      <c r="EN614" s="91">
        <f t="shared" si="1823"/>
        <v>668.34155935824947</v>
      </c>
      <c r="EO614" s="90">
        <f t="shared" si="1823"/>
        <v>813.16460262991791</v>
      </c>
    </row>
    <row r="615" spans="2:145" s="120" customFormat="1" x14ac:dyDescent="0.3">
      <c r="B615" s="360"/>
      <c r="C615" s="93" t="str">
        <f t="shared" si="1791"/>
        <v>dRibose-P</v>
      </c>
      <c r="D615" s="94">
        <f t="shared" si="1791"/>
        <v>8.5</v>
      </c>
      <c r="E615" s="95">
        <f t="shared" si="1791"/>
        <v>11.2</v>
      </c>
      <c r="F615" s="96">
        <f t="shared" si="1791"/>
        <v>9.83</v>
      </c>
      <c r="G615" s="97">
        <f t="shared" si="1791"/>
        <v>213.01696000000001</v>
      </c>
      <c r="H615" s="89"/>
      <c r="I615" s="91"/>
      <c r="J615" s="90"/>
      <c r="K615" s="89">
        <f t="shared" ref="K615:AN615" si="1824">(K416*100/(MAX($K416:$AN416)))</f>
        <v>41.234234716319847</v>
      </c>
      <c r="L615" s="110">
        <f t="shared" si="1824"/>
        <v>53.718978661575576</v>
      </c>
      <c r="M615" s="90">
        <f t="shared" si="1824"/>
        <v>50.604904591676281</v>
      </c>
      <c r="N615" s="89">
        <f t="shared" si="1824"/>
        <v>60.9436402247863</v>
      </c>
      <c r="O615" s="110">
        <f t="shared" si="1824"/>
        <v>65.231771492556518</v>
      </c>
      <c r="P615" s="90">
        <f t="shared" si="1824"/>
        <v>68.572563169241164</v>
      </c>
      <c r="Q615" s="89">
        <f t="shared" si="1824"/>
        <v>58.112543681095254</v>
      </c>
      <c r="R615" s="110">
        <f t="shared" si="1824"/>
        <v>57.04089403592728</v>
      </c>
      <c r="S615" s="90">
        <f t="shared" si="1824"/>
        <v>66.611408178308395</v>
      </c>
      <c r="T615" s="89">
        <f t="shared" si="1824"/>
        <v>68.64893439176889</v>
      </c>
      <c r="U615" s="91">
        <f t="shared" si="1824"/>
        <v>70.289961812460206</v>
      </c>
      <c r="V615" s="90">
        <f t="shared" si="1824"/>
        <v>65.611935920508657</v>
      </c>
      <c r="W615" s="89">
        <f t="shared" si="1824"/>
        <v>60.480440471253999</v>
      </c>
      <c r="X615" s="91">
        <f t="shared" si="1824"/>
        <v>63.552077878291662</v>
      </c>
      <c r="Y615" s="90">
        <f t="shared" si="1824"/>
        <v>82.047515770853593</v>
      </c>
      <c r="Z615" s="89">
        <f t="shared" si="1824"/>
        <v>76.104622782839357</v>
      </c>
      <c r="AA615" s="91">
        <f t="shared" si="1824"/>
        <v>84.468067429873173</v>
      </c>
      <c r="AB615" s="90">
        <f t="shared" si="1824"/>
        <v>85.622261188761613</v>
      </c>
      <c r="AC615" s="89">
        <f t="shared" si="1824"/>
        <v>73.716762684314006</v>
      </c>
      <c r="AD615" s="91">
        <f t="shared" si="1824"/>
        <v>70.29375671846411</v>
      </c>
      <c r="AE615" s="90">
        <f t="shared" si="1824"/>
        <v>73.976208131560867</v>
      </c>
      <c r="AF615" s="89">
        <f t="shared" si="1824"/>
        <v>60.111039623442167</v>
      </c>
      <c r="AG615" s="91">
        <f t="shared" si="1824"/>
        <v>75.315867106934789</v>
      </c>
      <c r="AH615" s="90">
        <f t="shared" si="1824"/>
        <v>84.937978111812356</v>
      </c>
      <c r="AI615" s="89">
        <f t="shared" si="1824"/>
        <v>87.959256126907547</v>
      </c>
      <c r="AJ615" s="91">
        <f t="shared" si="1824"/>
        <v>74.370131145666576</v>
      </c>
      <c r="AK615" s="90">
        <f t="shared" si="1824"/>
        <v>84.520213407026034</v>
      </c>
      <c r="AL615" s="89">
        <f t="shared" si="1824"/>
        <v>85.74421886379713</v>
      </c>
      <c r="AM615" s="91">
        <f t="shared" si="1824"/>
        <v>92.383655623052348</v>
      </c>
      <c r="AN615" s="90">
        <f t="shared" si="1824"/>
        <v>100</v>
      </c>
      <c r="AO615" s="89">
        <f t="shared" si="1809"/>
        <v>33.376562567582326</v>
      </c>
      <c r="AP615" s="90">
        <f t="shared" si="1810"/>
        <v>5.4530292365886197</v>
      </c>
      <c r="AQ615" s="89">
        <f t="shared" si="1811"/>
        <v>98.195999570733946</v>
      </c>
      <c r="AR615" s="216">
        <f t="shared" si="1812"/>
        <v>4.9482879484267324</v>
      </c>
      <c r="AS615" s="142">
        <f t="shared" si="1743"/>
        <v>65.786281069158136</v>
      </c>
      <c r="AT615" s="90">
        <f t="shared" si="1744"/>
        <v>32.825301127167172</v>
      </c>
      <c r="AU615" s="89">
        <f t="shared" ref="AU615:BX615" si="1825">(AU416*100/$AS615)</f>
        <v>12.618379207936439</v>
      </c>
      <c r="AV615" s="91">
        <f t="shared" si="1825"/>
        <v>11.886442822338266</v>
      </c>
      <c r="AW615" s="90">
        <f t="shared" si="1825"/>
        <v>4.9032733447702421</v>
      </c>
      <c r="AX615" s="89">
        <f t="shared" si="1825"/>
        <v>18.978472972141219</v>
      </c>
      <c r="AY615" s="91">
        <f t="shared" si="1825"/>
        <v>30.931767950269951</v>
      </c>
      <c r="AZ615" s="90">
        <f t="shared" si="1825"/>
        <v>36.013614517622969</v>
      </c>
      <c r="BA615" s="89">
        <f t="shared" si="1825"/>
        <v>2.8828445553293034</v>
      </c>
      <c r="BB615" s="91">
        <f t="shared" si="1825"/>
        <v>15.057584769973902</v>
      </c>
      <c r="BC615" s="90">
        <f t="shared" si="1825"/>
        <v>11.230068390068588</v>
      </c>
      <c r="BD615" s="89">
        <f t="shared" si="1825"/>
        <v>20.13258978543454</v>
      </c>
      <c r="BE615" s="91">
        <f t="shared" si="1825"/>
        <v>97.070721489384496</v>
      </c>
      <c r="BF615" s="90">
        <f t="shared" si="1825"/>
        <v>70.81369088959903</v>
      </c>
      <c r="BG615" s="89">
        <f t="shared" si="1825"/>
        <v>19.188003183127897</v>
      </c>
      <c r="BH615" s="91">
        <f t="shared" si="1825"/>
        <v>11.824261114344273</v>
      </c>
      <c r="BI615" s="90">
        <f t="shared" si="1825"/>
        <v>19.302913088005063</v>
      </c>
      <c r="BJ615" s="89">
        <f t="shared" si="1825"/>
        <v>46.996482164229803</v>
      </c>
      <c r="BK615" s="91">
        <f t="shared" si="1825"/>
        <v>51.759415117001488</v>
      </c>
      <c r="BL615" s="90">
        <f t="shared" si="1825"/>
        <v>41.91590309509899</v>
      </c>
      <c r="BM615" s="89">
        <f t="shared" si="1825"/>
        <v>25.151287007719947</v>
      </c>
      <c r="BN615" s="91">
        <f t="shared" si="1825"/>
        <v>27.803871014730316</v>
      </c>
      <c r="BO615" s="90">
        <f t="shared" si="1825"/>
        <v>21.175132618035228</v>
      </c>
      <c r="BP615" s="89">
        <f t="shared" si="1825"/>
        <v>63.127400223514051</v>
      </c>
      <c r="BQ615" s="91">
        <f t="shared" si="1825"/>
        <v>66.074464372700277</v>
      </c>
      <c r="BR615" s="90">
        <f t="shared" si="1825"/>
        <v>58.769863885704495</v>
      </c>
      <c r="BS615" s="89">
        <f t="shared" si="1825"/>
        <v>30.417522415000722</v>
      </c>
      <c r="BT615" s="91">
        <f t="shared" si="1825"/>
        <v>19.108701533981943</v>
      </c>
      <c r="BU615" s="90">
        <f t="shared" si="1825"/>
        <v>16.263325187853759</v>
      </c>
      <c r="BV615" s="89">
        <f t="shared" si="1825"/>
        <v>32.447707749298679</v>
      </c>
      <c r="BW615" s="91">
        <f t="shared" si="1825"/>
        <v>38.780063179587053</v>
      </c>
      <c r="BX615" s="90">
        <f t="shared" si="1825"/>
        <v>50.872226868575574</v>
      </c>
      <c r="BY615" s="89"/>
      <c r="BZ615" s="91"/>
      <c r="CA615" s="90"/>
      <c r="CB615" s="89">
        <f t="shared" ref="CB615:DE615" si="1826">(CB416*100/(MAX($CB416:$CN416,$CP416:$CZ416,$DB416:$DE416)))</f>
        <v>31.677319171677532</v>
      </c>
      <c r="CC615" s="91">
        <f t="shared" si="1826"/>
        <v>33.533882091757938</v>
      </c>
      <c r="CD615" s="92">
        <f t="shared" si="1826"/>
        <v>48.150318986008607</v>
      </c>
      <c r="CE615" s="89">
        <f t="shared" si="1826"/>
        <v>63.27106543647988</v>
      </c>
      <c r="CF615" s="91">
        <f t="shared" si="1826"/>
        <v>62.845958661231407</v>
      </c>
      <c r="CG615" s="90">
        <f t="shared" si="1826"/>
        <v>57.432380353851194</v>
      </c>
      <c r="CH615" s="89">
        <f t="shared" si="1826"/>
        <v>50.917879555934768</v>
      </c>
      <c r="CI615" s="91">
        <f t="shared" si="1826"/>
        <v>71.932071431003919</v>
      </c>
      <c r="CJ615" s="90">
        <f t="shared" si="1826"/>
        <v>78.292114987251765</v>
      </c>
      <c r="CK615" s="89">
        <f t="shared" si="1826"/>
        <v>85.95858012040928</v>
      </c>
      <c r="CL615" s="91">
        <f t="shared" si="1826"/>
        <v>94.463423525822975</v>
      </c>
      <c r="CM615" s="90">
        <f t="shared" si="1826"/>
        <v>100</v>
      </c>
      <c r="CN615" s="89">
        <f t="shared" si="1826"/>
        <v>73.697001878990406</v>
      </c>
      <c r="CO615" s="91">
        <f t="shared" si="1826"/>
        <v>75.255583518462799</v>
      </c>
      <c r="CP615" s="90">
        <f t="shared" si="1826"/>
        <v>70.262633514104465</v>
      </c>
      <c r="CQ615" s="89">
        <f t="shared" si="1826"/>
        <v>76.397135810858188</v>
      </c>
      <c r="CR615" s="91">
        <f t="shared" si="1826"/>
        <v>79.375562666302201</v>
      </c>
      <c r="CS615" s="90">
        <f t="shared" si="1826"/>
        <v>88.066782499180221</v>
      </c>
      <c r="CT615" s="89">
        <f t="shared" si="1826"/>
        <v>73.40573501244792</v>
      </c>
      <c r="CU615" s="91">
        <f t="shared" si="1826"/>
        <v>69.311540664710932</v>
      </c>
      <c r="CV615" s="90">
        <f t="shared" si="1826"/>
        <v>67.92392857272263</v>
      </c>
      <c r="CW615" s="89">
        <f t="shared" si="1826"/>
        <v>76.776910886827579</v>
      </c>
      <c r="CX615" s="91">
        <f t="shared" si="1826"/>
        <v>85.906635394495382</v>
      </c>
      <c r="CY615" s="90">
        <f t="shared" si="1826"/>
        <v>84.415369680097413</v>
      </c>
      <c r="CZ615" s="89">
        <f t="shared" si="1826"/>
        <v>79.936679670327891</v>
      </c>
      <c r="DA615" s="91">
        <f t="shared" si="1826"/>
        <v>78.15577982251483</v>
      </c>
      <c r="DB615" s="90">
        <f t="shared" si="1826"/>
        <v>71.767108231297996</v>
      </c>
      <c r="DC615" s="89">
        <f t="shared" si="1826"/>
        <v>81.421644355043256</v>
      </c>
      <c r="DD615" s="91">
        <f t="shared" si="1826"/>
        <v>80.168018027023535</v>
      </c>
      <c r="DE615" s="90">
        <f t="shared" si="1826"/>
        <v>85.254898037780762</v>
      </c>
      <c r="DF615" s="89">
        <f t="shared" si="1815"/>
        <v>47.602319013206717</v>
      </c>
      <c r="DG615" s="90">
        <f t="shared" si="1816"/>
        <v>6.8448935586580024</v>
      </c>
      <c r="DH615" s="89">
        <f t="shared" si="1817"/>
        <v>133.77417992186372</v>
      </c>
      <c r="DI615" s="216">
        <f t="shared" si="1818"/>
        <v>5.6654890990062157</v>
      </c>
      <c r="DJ615" s="142">
        <f t="shared" si="1747"/>
        <v>90.688249467535215</v>
      </c>
      <c r="DK615" s="90">
        <f t="shared" si="1748"/>
        <v>43.541618830670409</v>
      </c>
      <c r="DL615" s="89">
        <f t="shared" ref="DL615:EO615" si="1827">(DL416*100/$DJ615)</f>
        <v>44.187820348164472</v>
      </c>
      <c r="DM615" s="91">
        <f t="shared" si="1827"/>
        <v>31.742087169117504</v>
      </c>
      <c r="DN615" s="90">
        <f t="shared" si="1827"/>
        <v>30.782891354674238</v>
      </c>
      <c r="DO615" s="89">
        <f t="shared" si="1827"/>
        <v>89.617437623498887</v>
      </c>
      <c r="DP615" s="91">
        <f t="shared" si="1827"/>
        <v>164.50412741132698</v>
      </c>
      <c r="DQ615" s="90">
        <f t="shared" si="1827"/>
        <v>150.89413714949416</v>
      </c>
      <c r="DR615" s="89">
        <f t="shared" si="1827"/>
        <v>34.540109004558744</v>
      </c>
      <c r="DS615" s="91">
        <f t="shared" si="1827"/>
        <v>8.8191082794743441</v>
      </c>
      <c r="DT615" s="90">
        <f t="shared" si="1827"/>
        <v>8.5693639202707086</v>
      </c>
      <c r="DU615" s="89">
        <f t="shared" si="1827"/>
        <v>75.439096573338546</v>
      </c>
      <c r="DV615" s="91">
        <f t="shared" si="1827"/>
        <v>67.086525101061895</v>
      </c>
      <c r="DW615" s="90">
        <f t="shared" si="1827"/>
        <v>79.99405092538538</v>
      </c>
      <c r="DX615" s="89">
        <f t="shared" si="1827"/>
        <v>20.860109256531388</v>
      </c>
      <c r="DY615" s="91">
        <f t="shared" si="1827"/>
        <v>8.9991127917915374</v>
      </c>
      <c r="DZ615" s="90">
        <f t="shared" si="1827"/>
        <v>11.945670719138786</v>
      </c>
      <c r="EA615" s="89">
        <f t="shared" si="1827"/>
        <v>62.244290397281425</v>
      </c>
      <c r="EB615" s="91">
        <f t="shared" si="1827"/>
        <v>51.258970145203584</v>
      </c>
      <c r="EC615" s="90">
        <f t="shared" si="1827"/>
        <v>65.068254836311681</v>
      </c>
      <c r="ED615" s="89">
        <f t="shared" si="1827"/>
        <v>15.33339973053393</v>
      </c>
      <c r="EE615" s="91">
        <f t="shared" si="1827"/>
        <v>12.089335897846434</v>
      </c>
      <c r="EF615" s="90">
        <f t="shared" si="1827"/>
        <v>19.114846010489146</v>
      </c>
      <c r="EG615" s="89">
        <f t="shared" si="1827"/>
        <v>54.880042358625104</v>
      </c>
      <c r="EH615" s="91">
        <f t="shared" si="1827"/>
        <v>41.831532876802932</v>
      </c>
      <c r="EI615" s="90">
        <f t="shared" si="1827"/>
        <v>79.895492468848559</v>
      </c>
      <c r="EJ615" s="89">
        <f t="shared" si="1827"/>
        <v>20.883463510700473</v>
      </c>
      <c r="EK615" s="91">
        <f t="shared" si="1827"/>
        <v>8.9099523430770606</v>
      </c>
      <c r="EL615" s="90">
        <f t="shared" si="1827"/>
        <v>12.841760792281207</v>
      </c>
      <c r="EM615" s="89">
        <f t="shared" si="1827"/>
        <v>39.181103554958895</v>
      </c>
      <c r="EN615" s="91">
        <f t="shared" si="1827"/>
        <v>49.902868758300748</v>
      </c>
      <c r="EO615" s="90">
        <f t="shared" si="1827"/>
        <v>59.355468939790477</v>
      </c>
    </row>
    <row r="616" spans="2:145" s="120" customFormat="1" x14ac:dyDescent="0.3">
      <c r="B616" s="360"/>
      <c r="C616" s="146" t="str">
        <f t="shared" si="1791"/>
        <v>PRPP</v>
      </c>
      <c r="D616" s="155">
        <f t="shared" si="1791"/>
        <v>14</v>
      </c>
      <c r="E616" s="156">
        <f t="shared" si="1791"/>
        <v>15</v>
      </c>
      <c r="F616" s="157">
        <f t="shared" si="1791"/>
        <v>14.36</v>
      </c>
      <c r="G616" s="158">
        <f t="shared" si="1791"/>
        <v>388.94454000000002</v>
      </c>
      <c r="H616" s="143"/>
      <c r="I616" s="154"/>
      <c r="J616" s="144"/>
      <c r="K616" s="143">
        <f t="shared" ref="K616:AN616" si="1828">(K417*100/(MAX($K417:$AN417)))</f>
        <v>46.462484518129571</v>
      </c>
      <c r="L616" s="150">
        <f t="shared" si="1828"/>
        <v>58.38282994673029</v>
      </c>
      <c r="M616" s="144">
        <f t="shared" si="1828"/>
        <v>68.118996580753617</v>
      </c>
      <c r="N616" s="143">
        <f t="shared" si="1828"/>
        <v>38.785263982440235</v>
      </c>
      <c r="O616" s="150">
        <f t="shared" si="1828"/>
        <v>39.67945750360974</v>
      </c>
      <c r="P616" s="144">
        <f t="shared" si="1828"/>
        <v>35.515935707873581</v>
      </c>
      <c r="Q616" s="143">
        <f t="shared" si="1828"/>
        <v>52.545443681890887</v>
      </c>
      <c r="R616" s="150">
        <f t="shared" si="1828"/>
        <v>50.783531780296443</v>
      </c>
      <c r="S616" s="144">
        <f t="shared" si="1828"/>
        <v>46.901081360505621</v>
      </c>
      <c r="T616" s="143">
        <f t="shared" si="1828"/>
        <v>45.575823125930015</v>
      </c>
      <c r="U616" s="154">
        <f t="shared" si="1828"/>
        <v>32.780047836893516</v>
      </c>
      <c r="V616" s="144">
        <f t="shared" si="1828"/>
        <v>63.991441074395141</v>
      </c>
      <c r="W616" s="143">
        <f t="shared" si="1828"/>
        <v>100</v>
      </c>
      <c r="X616" s="154">
        <f t="shared" si="1828"/>
        <v>79.077142822025806</v>
      </c>
      <c r="Y616" s="90">
        <f t="shared" si="1828"/>
        <v>81.31558727554939</v>
      </c>
      <c r="Z616" s="143">
        <f t="shared" si="1828"/>
        <v>56.749928221154576</v>
      </c>
      <c r="AA616" s="154">
        <f t="shared" si="1828"/>
        <v>66.821405511488592</v>
      </c>
      <c r="AB616" s="144">
        <f t="shared" si="1828"/>
        <v>50.240220355673898</v>
      </c>
      <c r="AC616" s="89">
        <f t="shared" si="1828"/>
        <v>81.274750645423524</v>
      </c>
      <c r="AD616" s="154">
        <f t="shared" si="1828"/>
        <v>92.340035290945963</v>
      </c>
      <c r="AE616" s="144">
        <f t="shared" si="1828"/>
        <v>97.785671407831259</v>
      </c>
      <c r="AF616" s="143">
        <f t="shared" si="1828"/>
        <v>78.190025120627141</v>
      </c>
      <c r="AG616" s="154">
        <f t="shared" si="1828"/>
        <v>71.684340174890977</v>
      </c>
      <c r="AH616" s="144">
        <f t="shared" si="1828"/>
        <v>92.842063496180856</v>
      </c>
      <c r="AI616" s="143">
        <f t="shared" si="1828"/>
        <v>72.712364153193221</v>
      </c>
      <c r="AJ616" s="154">
        <f t="shared" si="1828"/>
        <v>84.309061897569919</v>
      </c>
      <c r="AK616" s="144">
        <f t="shared" si="1828"/>
        <v>58.072103996986407</v>
      </c>
      <c r="AL616" s="143">
        <f t="shared" si="1828"/>
        <v>56.349159198197633</v>
      </c>
      <c r="AM616" s="154">
        <f t="shared" si="1828"/>
        <v>61.172680599427665</v>
      </c>
      <c r="AN616" s="144">
        <f t="shared" si="1828"/>
        <v>47.085263536929126</v>
      </c>
      <c r="AO616" s="143">
        <f t="shared" si="1809"/>
        <v>0</v>
      </c>
      <c r="AP616" s="144">
        <f t="shared" si="1810"/>
        <v>0</v>
      </c>
      <c r="AQ616" s="143">
        <f t="shared" si="1811"/>
        <v>0</v>
      </c>
      <c r="AR616" s="219">
        <f t="shared" si="1812"/>
        <v>0</v>
      </c>
      <c r="AS616" s="210">
        <f t="shared" si="1743"/>
        <v>0</v>
      </c>
      <c r="AT616" s="144">
        <f t="shared" si="1744"/>
        <v>0</v>
      </c>
      <c r="AU616" s="143" t="e">
        <f t="shared" ref="AU616:BX616" si="1829">(AU417*100/$AS616)</f>
        <v>#DIV/0!</v>
      </c>
      <c r="AV616" s="154" t="e">
        <f t="shared" si="1829"/>
        <v>#DIV/0!</v>
      </c>
      <c r="AW616" s="144" t="e">
        <f t="shared" si="1829"/>
        <v>#DIV/0!</v>
      </c>
      <c r="AX616" s="143" t="e">
        <f t="shared" si="1829"/>
        <v>#DIV/0!</v>
      </c>
      <c r="AY616" s="154" t="e">
        <f t="shared" si="1829"/>
        <v>#DIV/0!</v>
      </c>
      <c r="AZ616" s="144" t="e">
        <f t="shared" si="1829"/>
        <v>#DIV/0!</v>
      </c>
      <c r="BA616" s="143" t="e">
        <f t="shared" si="1829"/>
        <v>#DIV/0!</v>
      </c>
      <c r="BB616" s="154" t="e">
        <f t="shared" si="1829"/>
        <v>#DIV/0!</v>
      </c>
      <c r="BC616" s="144" t="e">
        <f t="shared" si="1829"/>
        <v>#DIV/0!</v>
      </c>
      <c r="BD616" s="143" t="e">
        <f t="shared" si="1829"/>
        <v>#DIV/0!</v>
      </c>
      <c r="BE616" s="154" t="e">
        <f t="shared" si="1829"/>
        <v>#DIV/0!</v>
      </c>
      <c r="BF616" s="144" t="e">
        <f t="shared" si="1829"/>
        <v>#DIV/0!</v>
      </c>
      <c r="BG616" s="143" t="e">
        <f t="shared" si="1829"/>
        <v>#DIV/0!</v>
      </c>
      <c r="BH616" s="154" t="e">
        <f t="shared" si="1829"/>
        <v>#DIV/0!</v>
      </c>
      <c r="BI616" s="144" t="e">
        <f t="shared" si="1829"/>
        <v>#DIV/0!</v>
      </c>
      <c r="BJ616" s="143" t="e">
        <f t="shared" si="1829"/>
        <v>#DIV/0!</v>
      </c>
      <c r="BK616" s="154" t="e">
        <f t="shared" si="1829"/>
        <v>#DIV/0!</v>
      </c>
      <c r="BL616" s="144" t="e">
        <f t="shared" si="1829"/>
        <v>#DIV/0!</v>
      </c>
      <c r="BM616" s="143" t="e">
        <f t="shared" si="1829"/>
        <v>#DIV/0!</v>
      </c>
      <c r="BN616" s="154" t="e">
        <f t="shared" si="1829"/>
        <v>#DIV/0!</v>
      </c>
      <c r="BO616" s="144" t="e">
        <f t="shared" si="1829"/>
        <v>#DIV/0!</v>
      </c>
      <c r="BP616" s="143" t="e">
        <f t="shared" si="1829"/>
        <v>#DIV/0!</v>
      </c>
      <c r="BQ616" s="154" t="e">
        <f t="shared" si="1829"/>
        <v>#DIV/0!</v>
      </c>
      <c r="BR616" s="144" t="e">
        <f t="shared" si="1829"/>
        <v>#DIV/0!</v>
      </c>
      <c r="BS616" s="143" t="e">
        <f t="shared" si="1829"/>
        <v>#DIV/0!</v>
      </c>
      <c r="BT616" s="154" t="e">
        <f t="shared" si="1829"/>
        <v>#DIV/0!</v>
      </c>
      <c r="BU616" s="144" t="e">
        <f t="shared" si="1829"/>
        <v>#DIV/0!</v>
      </c>
      <c r="BV616" s="143" t="e">
        <f t="shared" si="1829"/>
        <v>#DIV/0!</v>
      </c>
      <c r="BW616" s="154" t="e">
        <f t="shared" si="1829"/>
        <v>#DIV/0!</v>
      </c>
      <c r="BX616" s="144" t="e">
        <f t="shared" si="1829"/>
        <v>#DIV/0!</v>
      </c>
      <c r="BY616" s="143"/>
      <c r="BZ616" s="154"/>
      <c r="CA616" s="144"/>
      <c r="CB616" s="143">
        <f t="shared" ref="CB616:DE616" si="1830">(CB417*100/(MAX($CB417:$CN417,$CP417:$CZ417,$DB417:$DE417)))</f>
        <v>19.739520612864681</v>
      </c>
      <c r="CC616" s="154">
        <f t="shared" si="1830"/>
        <v>18.700037609020995</v>
      </c>
      <c r="CD616" s="159">
        <f t="shared" si="1830"/>
        <v>33.273094116933265</v>
      </c>
      <c r="CE616" s="143">
        <f t="shared" si="1830"/>
        <v>10.95643574836352</v>
      </c>
      <c r="CF616" s="154">
        <f t="shared" si="1830"/>
        <v>16.382493165326792</v>
      </c>
      <c r="CG616" s="144">
        <f t="shared" si="1830"/>
        <v>24.254136385932405</v>
      </c>
      <c r="CH616" s="143">
        <f t="shared" si="1830"/>
        <v>16.930271352769537</v>
      </c>
      <c r="CI616" s="154">
        <f t="shared" si="1830"/>
        <v>8.6302140094553206</v>
      </c>
      <c r="CJ616" s="144">
        <f t="shared" si="1830"/>
        <v>10.613845605823986</v>
      </c>
      <c r="CK616" s="143">
        <f t="shared" si="1830"/>
        <v>54.822718356940904</v>
      </c>
      <c r="CL616" s="154">
        <f t="shared" si="1830"/>
        <v>75.439487252615237</v>
      </c>
      <c r="CM616" s="144">
        <f t="shared" si="1830"/>
        <v>25.415717865536905</v>
      </c>
      <c r="CN616" s="143">
        <f t="shared" si="1830"/>
        <v>63.179595816690892</v>
      </c>
      <c r="CO616" s="91">
        <f t="shared" si="1830"/>
        <v>48.776003253492171</v>
      </c>
      <c r="CP616" s="144">
        <f t="shared" si="1830"/>
        <v>67.017882394283887</v>
      </c>
      <c r="CQ616" s="143">
        <f t="shared" si="1830"/>
        <v>74.206825652678461</v>
      </c>
      <c r="CR616" s="154">
        <f t="shared" si="1830"/>
        <v>41.047933587119019</v>
      </c>
      <c r="CS616" s="144">
        <f t="shared" si="1830"/>
        <v>60.717648729058169</v>
      </c>
      <c r="CT616" s="143">
        <f t="shared" si="1830"/>
        <v>100</v>
      </c>
      <c r="CU616" s="154">
        <f t="shared" si="1830"/>
        <v>93.669730726216585</v>
      </c>
      <c r="CV616" s="144">
        <f t="shared" si="1830"/>
        <v>87.861396941295595</v>
      </c>
      <c r="CW616" s="143">
        <f t="shared" si="1830"/>
        <v>32.251448529546892</v>
      </c>
      <c r="CX616" s="154">
        <f t="shared" si="1830"/>
        <v>28.647997022836098</v>
      </c>
      <c r="CY616" s="144">
        <f t="shared" si="1830"/>
        <v>24.995910938725551</v>
      </c>
      <c r="CZ616" s="143">
        <f t="shared" si="1830"/>
        <v>59.880013046366876</v>
      </c>
      <c r="DA616" s="91">
        <f t="shared" si="1830"/>
        <v>60.198340316726153</v>
      </c>
      <c r="DB616" s="144">
        <f t="shared" si="1830"/>
        <v>61.350272984085969</v>
      </c>
      <c r="DC616" s="143">
        <f t="shared" si="1830"/>
        <v>27.269257813480195</v>
      </c>
      <c r="DD616" s="154">
        <f t="shared" si="1830"/>
        <v>17.097479726746265</v>
      </c>
      <c r="DE616" s="144">
        <f t="shared" si="1830"/>
        <v>42.156185458713651</v>
      </c>
      <c r="DF616" s="143">
        <f t="shared" si="1815"/>
        <v>0</v>
      </c>
      <c r="DG616" s="144">
        <f t="shared" si="1816"/>
        <v>0</v>
      </c>
      <c r="DH616" s="143">
        <f t="shared" si="1817"/>
        <v>0</v>
      </c>
      <c r="DI616" s="219">
        <f t="shared" si="1818"/>
        <v>0</v>
      </c>
      <c r="DJ616" s="210">
        <f t="shared" si="1747"/>
        <v>0</v>
      </c>
      <c r="DK616" s="144">
        <f t="shared" si="1748"/>
        <v>0</v>
      </c>
      <c r="DL616" s="143" t="e">
        <f t="shared" ref="DL616:EO616" si="1831">(DL417*100/$DJ616)</f>
        <v>#DIV/0!</v>
      </c>
      <c r="DM616" s="154" t="e">
        <f t="shared" si="1831"/>
        <v>#DIV/0!</v>
      </c>
      <c r="DN616" s="144" t="e">
        <f t="shared" si="1831"/>
        <v>#DIV/0!</v>
      </c>
      <c r="DO616" s="143" t="e">
        <f t="shared" si="1831"/>
        <v>#DIV/0!</v>
      </c>
      <c r="DP616" s="154" t="e">
        <f t="shared" si="1831"/>
        <v>#DIV/0!</v>
      </c>
      <c r="DQ616" s="144" t="e">
        <f t="shared" si="1831"/>
        <v>#DIV/0!</v>
      </c>
      <c r="DR616" s="143" t="e">
        <f t="shared" si="1831"/>
        <v>#DIV/0!</v>
      </c>
      <c r="DS616" s="154" t="e">
        <f t="shared" si="1831"/>
        <v>#DIV/0!</v>
      </c>
      <c r="DT616" s="144" t="e">
        <f t="shared" si="1831"/>
        <v>#DIV/0!</v>
      </c>
      <c r="DU616" s="143" t="e">
        <f t="shared" si="1831"/>
        <v>#DIV/0!</v>
      </c>
      <c r="DV616" s="154" t="e">
        <f t="shared" si="1831"/>
        <v>#DIV/0!</v>
      </c>
      <c r="DW616" s="144" t="e">
        <f t="shared" si="1831"/>
        <v>#DIV/0!</v>
      </c>
      <c r="DX616" s="143" t="e">
        <f t="shared" si="1831"/>
        <v>#DIV/0!</v>
      </c>
      <c r="DY616" s="154" t="e">
        <f t="shared" si="1831"/>
        <v>#DIV/0!</v>
      </c>
      <c r="DZ616" s="144" t="e">
        <f t="shared" si="1831"/>
        <v>#DIV/0!</v>
      </c>
      <c r="EA616" s="143" t="e">
        <f t="shared" si="1831"/>
        <v>#DIV/0!</v>
      </c>
      <c r="EB616" s="154" t="e">
        <f t="shared" si="1831"/>
        <v>#DIV/0!</v>
      </c>
      <c r="EC616" s="144" t="e">
        <f t="shared" si="1831"/>
        <v>#DIV/0!</v>
      </c>
      <c r="ED616" s="143" t="e">
        <f t="shared" si="1831"/>
        <v>#DIV/0!</v>
      </c>
      <c r="EE616" s="154" t="e">
        <f t="shared" si="1831"/>
        <v>#DIV/0!</v>
      </c>
      <c r="EF616" s="144" t="e">
        <f t="shared" si="1831"/>
        <v>#DIV/0!</v>
      </c>
      <c r="EG616" s="143" t="e">
        <f t="shared" si="1831"/>
        <v>#DIV/0!</v>
      </c>
      <c r="EH616" s="154" t="e">
        <f t="shared" si="1831"/>
        <v>#DIV/0!</v>
      </c>
      <c r="EI616" s="144" t="e">
        <f t="shared" si="1831"/>
        <v>#DIV/0!</v>
      </c>
      <c r="EJ616" s="143" t="e">
        <f t="shared" si="1831"/>
        <v>#DIV/0!</v>
      </c>
      <c r="EK616" s="154" t="e">
        <f t="shared" si="1831"/>
        <v>#DIV/0!</v>
      </c>
      <c r="EL616" s="144" t="e">
        <f t="shared" si="1831"/>
        <v>#DIV/0!</v>
      </c>
      <c r="EM616" s="143" t="e">
        <f t="shared" si="1831"/>
        <v>#DIV/0!</v>
      </c>
      <c r="EN616" s="154" t="e">
        <f t="shared" si="1831"/>
        <v>#DIV/0!</v>
      </c>
      <c r="EO616" s="144" t="e">
        <f t="shared" si="1831"/>
        <v>#DIV/0!</v>
      </c>
    </row>
    <row r="617" spans="2:145" s="120" customFormat="1" ht="15" thickBot="1" x14ac:dyDescent="0.35">
      <c r="B617" s="361"/>
      <c r="C617" s="179" t="str">
        <f t="shared" si="1791"/>
        <v>Erythrose-4-P</v>
      </c>
      <c r="D617" s="180">
        <f t="shared" si="1791"/>
        <v>13</v>
      </c>
      <c r="E617" s="181">
        <f t="shared" si="1791"/>
        <v>13.6</v>
      </c>
      <c r="F617" s="182">
        <f t="shared" si="1791"/>
        <v>13.4</v>
      </c>
      <c r="G617" s="183">
        <f t="shared" si="1791"/>
        <v>199.00130999999999</v>
      </c>
      <c r="H617" s="137"/>
      <c r="I617" s="138"/>
      <c r="J617" s="139"/>
      <c r="K617" s="137">
        <f t="shared" ref="K617:AN617" si="1832">(K418*100/(MAX($K418:$AN418)))</f>
        <v>81.509826970542107</v>
      </c>
      <c r="L617" s="130">
        <f t="shared" si="1832"/>
        <v>92.865163572609518</v>
      </c>
      <c r="M617" s="139">
        <f t="shared" si="1832"/>
        <v>100.00000000000001</v>
      </c>
      <c r="N617" s="137">
        <f t="shared" si="1832"/>
        <v>51.460130358722729</v>
      </c>
      <c r="O617" s="130">
        <f t="shared" si="1832"/>
        <v>57.989698522399465</v>
      </c>
      <c r="P617" s="139">
        <f t="shared" si="1832"/>
        <v>44.507564698461465</v>
      </c>
      <c r="Q617" s="137">
        <f t="shared" si="1832"/>
        <v>92.520006361150905</v>
      </c>
      <c r="R617" s="130">
        <f t="shared" si="1832"/>
        <v>79.469919584599168</v>
      </c>
      <c r="S617" s="139">
        <f t="shared" si="1832"/>
        <v>51.547703739293432</v>
      </c>
      <c r="T617" s="137">
        <f t="shared" si="1832"/>
        <v>34.932748478800328</v>
      </c>
      <c r="U617" s="138">
        <f t="shared" si="1832"/>
        <v>54.42191791046244</v>
      </c>
      <c r="V617" s="139">
        <f t="shared" si="1832"/>
        <v>21.696701531619528</v>
      </c>
      <c r="W617" s="137">
        <f t="shared" si="1832"/>
        <v>51.714059220106151</v>
      </c>
      <c r="X617" s="138">
        <f t="shared" si="1832"/>
        <v>90.923787968054569</v>
      </c>
      <c r="Y617" s="139">
        <f t="shared" si="1832"/>
        <v>91.899765964751168</v>
      </c>
      <c r="Z617" s="137">
        <f t="shared" si="1832"/>
        <v>53.929055412139924</v>
      </c>
      <c r="AA617" s="138">
        <f t="shared" si="1832"/>
        <v>51.327305287608006</v>
      </c>
      <c r="AB617" s="139">
        <f t="shared" si="1832"/>
        <v>39.077109815327169</v>
      </c>
      <c r="AC617" s="137">
        <f t="shared" si="1832"/>
        <v>61.337012486200848</v>
      </c>
      <c r="AD617" s="138">
        <f t="shared" si="1832"/>
        <v>59.23866154918656</v>
      </c>
      <c r="AE617" s="139">
        <f t="shared" si="1832"/>
        <v>54.661191713898212</v>
      </c>
      <c r="AF617" s="137">
        <f t="shared" si="1832"/>
        <v>33.385633237039393</v>
      </c>
      <c r="AG617" s="138">
        <f t="shared" si="1832"/>
        <v>47.249925643201088</v>
      </c>
      <c r="AH617" s="139">
        <f t="shared" si="1832"/>
        <v>36.884715790425574</v>
      </c>
      <c r="AI617" s="137">
        <f t="shared" si="1832"/>
        <v>19.369326117257845</v>
      </c>
      <c r="AJ617" s="138">
        <f t="shared" si="1832"/>
        <v>29.001140433234536</v>
      </c>
      <c r="AK617" s="139">
        <f t="shared" si="1832"/>
        <v>30.200942771376905</v>
      </c>
      <c r="AL617" s="137">
        <f t="shared" si="1832"/>
        <v>35.855460466170818</v>
      </c>
      <c r="AM617" s="138">
        <f t="shared" si="1832"/>
        <v>44.100423465087843</v>
      </c>
      <c r="AN617" s="139">
        <f t="shared" si="1832"/>
        <v>61.438713175183587</v>
      </c>
      <c r="AO617" s="137">
        <f t="shared" si="1809"/>
        <v>0</v>
      </c>
      <c r="AP617" s="139">
        <f t="shared" si="1810"/>
        <v>0</v>
      </c>
      <c r="AQ617" s="137">
        <f t="shared" si="1811"/>
        <v>0</v>
      </c>
      <c r="AR617" s="217">
        <f t="shared" si="1812"/>
        <v>0</v>
      </c>
      <c r="AS617" s="141">
        <f t="shared" si="1743"/>
        <v>0</v>
      </c>
      <c r="AT617" s="139">
        <f t="shared" si="1744"/>
        <v>0</v>
      </c>
      <c r="AU617" s="137" t="e">
        <f t="shared" ref="AU617:BX617" si="1833">(AU418*100/$AS617)</f>
        <v>#DIV/0!</v>
      </c>
      <c r="AV617" s="138" t="e">
        <f t="shared" si="1833"/>
        <v>#DIV/0!</v>
      </c>
      <c r="AW617" s="139" t="e">
        <f t="shared" si="1833"/>
        <v>#DIV/0!</v>
      </c>
      <c r="AX617" s="137" t="e">
        <f t="shared" si="1833"/>
        <v>#DIV/0!</v>
      </c>
      <c r="AY617" s="138" t="e">
        <f t="shared" si="1833"/>
        <v>#DIV/0!</v>
      </c>
      <c r="AZ617" s="139" t="e">
        <f t="shared" si="1833"/>
        <v>#DIV/0!</v>
      </c>
      <c r="BA617" s="137" t="e">
        <f t="shared" si="1833"/>
        <v>#DIV/0!</v>
      </c>
      <c r="BB617" s="138" t="e">
        <f t="shared" si="1833"/>
        <v>#DIV/0!</v>
      </c>
      <c r="BC617" s="139" t="e">
        <f t="shared" si="1833"/>
        <v>#DIV/0!</v>
      </c>
      <c r="BD617" s="137" t="e">
        <f t="shared" si="1833"/>
        <v>#DIV/0!</v>
      </c>
      <c r="BE617" s="138" t="e">
        <f t="shared" si="1833"/>
        <v>#DIV/0!</v>
      </c>
      <c r="BF617" s="139" t="e">
        <f t="shared" si="1833"/>
        <v>#DIV/0!</v>
      </c>
      <c r="BG617" s="137" t="e">
        <f t="shared" si="1833"/>
        <v>#DIV/0!</v>
      </c>
      <c r="BH617" s="138" t="e">
        <f t="shared" si="1833"/>
        <v>#DIV/0!</v>
      </c>
      <c r="BI617" s="139" t="e">
        <f t="shared" si="1833"/>
        <v>#DIV/0!</v>
      </c>
      <c r="BJ617" s="137" t="e">
        <f t="shared" si="1833"/>
        <v>#DIV/0!</v>
      </c>
      <c r="BK617" s="138" t="e">
        <f t="shared" si="1833"/>
        <v>#DIV/0!</v>
      </c>
      <c r="BL617" s="139" t="e">
        <f t="shared" si="1833"/>
        <v>#DIV/0!</v>
      </c>
      <c r="BM617" s="137" t="e">
        <f t="shared" si="1833"/>
        <v>#DIV/0!</v>
      </c>
      <c r="BN617" s="138" t="e">
        <f t="shared" si="1833"/>
        <v>#DIV/0!</v>
      </c>
      <c r="BO617" s="139" t="e">
        <f t="shared" si="1833"/>
        <v>#DIV/0!</v>
      </c>
      <c r="BP617" s="137" t="e">
        <f t="shared" si="1833"/>
        <v>#DIV/0!</v>
      </c>
      <c r="BQ617" s="138" t="e">
        <f t="shared" si="1833"/>
        <v>#DIV/0!</v>
      </c>
      <c r="BR617" s="139" t="e">
        <f t="shared" si="1833"/>
        <v>#DIV/0!</v>
      </c>
      <c r="BS617" s="137" t="e">
        <f t="shared" si="1833"/>
        <v>#DIV/0!</v>
      </c>
      <c r="BT617" s="138" t="e">
        <f t="shared" si="1833"/>
        <v>#DIV/0!</v>
      </c>
      <c r="BU617" s="139" t="e">
        <f t="shared" si="1833"/>
        <v>#DIV/0!</v>
      </c>
      <c r="BV617" s="137" t="e">
        <f t="shared" si="1833"/>
        <v>#DIV/0!</v>
      </c>
      <c r="BW617" s="138" t="e">
        <f t="shared" si="1833"/>
        <v>#DIV/0!</v>
      </c>
      <c r="BX617" s="139" t="e">
        <f t="shared" si="1833"/>
        <v>#DIV/0!</v>
      </c>
      <c r="BY617" s="137"/>
      <c r="BZ617" s="138"/>
      <c r="CA617" s="139"/>
      <c r="CB617" s="137">
        <f t="shared" ref="CB617:DE617" si="1834">(CB418*100/(MAX($CB418:$CN418,$CP418:$CZ418,$DB418:$DE418)))</f>
        <v>34.762688776443959</v>
      </c>
      <c r="CC617" s="138">
        <f t="shared" si="1834"/>
        <v>39.273601488361642</v>
      </c>
      <c r="CD617" s="184">
        <f t="shared" si="1834"/>
        <v>35.390692551871531</v>
      </c>
      <c r="CE617" s="137">
        <f t="shared" si="1834"/>
        <v>24.25337224108895</v>
      </c>
      <c r="CF617" s="138">
        <f t="shared" si="1834"/>
        <v>9.40556071381992</v>
      </c>
      <c r="CG617" s="139">
        <f t="shared" si="1834"/>
        <v>28.968457119972914</v>
      </c>
      <c r="CH617" s="137">
        <f t="shared" si="1834"/>
        <v>60.494196130353728</v>
      </c>
      <c r="CI617" s="138">
        <f t="shared" si="1834"/>
        <v>76.399734604339272</v>
      </c>
      <c r="CJ617" s="139">
        <f t="shared" si="1834"/>
        <v>100</v>
      </c>
      <c r="CK617" s="137">
        <f t="shared" si="1834"/>
        <v>40.035530565535822</v>
      </c>
      <c r="CL617" s="138">
        <f t="shared" si="1834"/>
        <v>32.509600499360317</v>
      </c>
      <c r="CM617" s="139">
        <f t="shared" si="1834"/>
        <v>22.060059313648836</v>
      </c>
      <c r="CN617" s="137">
        <f t="shared" si="1834"/>
        <v>24.865589321316516</v>
      </c>
      <c r="CO617" s="138">
        <f t="shared" si="1834"/>
        <v>51.587143973923567</v>
      </c>
      <c r="CP617" s="139">
        <f t="shared" si="1834"/>
        <v>59.058089523185565</v>
      </c>
      <c r="CQ617" s="137">
        <f t="shared" si="1834"/>
        <v>17.865309166666737</v>
      </c>
      <c r="CR617" s="138">
        <f t="shared" si="1834"/>
        <v>38.585010752517775</v>
      </c>
      <c r="CS617" s="139">
        <f t="shared" si="1834"/>
        <v>35.917444909303072</v>
      </c>
      <c r="CT617" s="137">
        <f t="shared" si="1834"/>
        <v>92.643968780268224</v>
      </c>
      <c r="CU617" s="138">
        <f t="shared" si="1834"/>
        <v>55.773462001636602</v>
      </c>
      <c r="CV617" s="139">
        <f t="shared" si="1834"/>
        <v>68.016878714756999</v>
      </c>
      <c r="CW617" s="137">
        <f t="shared" si="1834"/>
        <v>42.512234401631424</v>
      </c>
      <c r="CX617" s="138">
        <f t="shared" si="1834"/>
        <v>45.544441430404945</v>
      </c>
      <c r="CY617" s="139">
        <f t="shared" si="1834"/>
        <v>20.539798055582125</v>
      </c>
      <c r="CZ617" s="137">
        <f t="shared" si="1834"/>
        <v>49.853457127100647</v>
      </c>
      <c r="DA617" s="138">
        <f t="shared" si="1834"/>
        <v>62.220653831947551</v>
      </c>
      <c r="DB617" s="139">
        <f t="shared" si="1834"/>
        <v>87.976417805118729</v>
      </c>
      <c r="DC617" s="137">
        <f t="shared" si="1834"/>
        <v>31.989355999611046</v>
      </c>
      <c r="DD617" s="138">
        <f t="shared" si="1834"/>
        <v>28.014940880499157</v>
      </c>
      <c r="DE617" s="139">
        <f t="shared" si="1834"/>
        <v>31.491224809147663</v>
      </c>
      <c r="DF617" s="137">
        <f t="shared" si="1815"/>
        <v>0</v>
      </c>
      <c r="DG617" s="139">
        <f t="shared" si="1816"/>
        <v>0</v>
      </c>
      <c r="DH617" s="137">
        <f t="shared" si="1817"/>
        <v>0</v>
      </c>
      <c r="DI617" s="217">
        <f t="shared" si="1818"/>
        <v>0</v>
      </c>
      <c r="DJ617" s="141">
        <f t="shared" si="1747"/>
        <v>0</v>
      </c>
      <c r="DK617" s="139">
        <f t="shared" si="1748"/>
        <v>0</v>
      </c>
      <c r="DL617" s="137" t="e">
        <f t="shared" ref="DL617:EO617" si="1835">(DL418*100/$DJ617)</f>
        <v>#DIV/0!</v>
      </c>
      <c r="DM617" s="138" t="e">
        <f t="shared" si="1835"/>
        <v>#DIV/0!</v>
      </c>
      <c r="DN617" s="139" t="e">
        <f t="shared" si="1835"/>
        <v>#DIV/0!</v>
      </c>
      <c r="DO617" s="137" t="e">
        <f t="shared" si="1835"/>
        <v>#DIV/0!</v>
      </c>
      <c r="DP617" s="138" t="e">
        <f t="shared" si="1835"/>
        <v>#DIV/0!</v>
      </c>
      <c r="DQ617" s="139" t="e">
        <f t="shared" si="1835"/>
        <v>#DIV/0!</v>
      </c>
      <c r="DR617" s="137" t="e">
        <f t="shared" si="1835"/>
        <v>#DIV/0!</v>
      </c>
      <c r="DS617" s="138" t="e">
        <f t="shared" si="1835"/>
        <v>#DIV/0!</v>
      </c>
      <c r="DT617" s="139" t="e">
        <f t="shared" si="1835"/>
        <v>#DIV/0!</v>
      </c>
      <c r="DU617" s="137" t="e">
        <f t="shared" si="1835"/>
        <v>#DIV/0!</v>
      </c>
      <c r="DV617" s="138" t="e">
        <f t="shared" si="1835"/>
        <v>#DIV/0!</v>
      </c>
      <c r="DW617" s="139" t="e">
        <f t="shared" si="1835"/>
        <v>#DIV/0!</v>
      </c>
      <c r="DX617" s="137" t="e">
        <f t="shared" si="1835"/>
        <v>#DIV/0!</v>
      </c>
      <c r="DY617" s="138" t="e">
        <f t="shared" si="1835"/>
        <v>#DIV/0!</v>
      </c>
      <c r="DZ617" s="139" t="e">
        <f t="shared" si="1835"/>
        <v>#DIV/0!</v>
      </c>
      <c r="EA617" s="137" t="e">
        <f t="shared" si="1835"/>
        <v>#DIV/0!</v>
      </c>
      <c r="EB617" s="138" t="e">
        <f t="shared" si="1835"/>
        <v>#DIV/0!</v>
      </c>
      <c r="EC617" s="139" t="e">
        <f t="shared" si="1835"/>
        <v>#DIV/0!</v>
      </c>
      <c r="ED617" s="137" t="e">
        <f t="shared" si="1835"/>
        <v>#DIV/0!</v>
      </c>
      <c r="EE617" s="138" t="e">
        <f t="shared" si="1835"/>
        <v>#DIV/0!</v>
      </c>
      <c r="EF617" s="139" t="e">
        <f t="shared" si="1835"/>
        <v>#DIV/0!</v>
      </c>
      <c r="EG617" s="137" t="e">
        <f t="shared" si="1835"/>
        <v>#DIV/0!</v>
      </c>
      <c r="EH617" s="138" t="e">
        <f t="shared" si="1835"/>
        <v>#DIV/0!</v>
      </c>
      <c r="EI617" s="139" t="e">
        <f t="shared" si="1835"/>
        <v>#DIV/0!</v>
      </c>
      <c r="EJ617" s="137" t="e">
        <f t="shared" si="1835"/>
        <v>#DIV/0!</v>
      </c>
      <c r="EK617" s="138" t="e">
        <f t="shared" si="1835"/>
        <v>#DIV/0!</v>
      </c>
      <c r="EL617" s="139" t="e">
        <f t="shared" si="1835"/>
        <v>#DIV/0!</v>
      </c>
      <c r="EM617" s="137" t="e">
        <f t="shared" si="1835"/>
        <v>#DIV/0!</v>
      </c>
      <c r="EN617" s="138" t="e">
        <f t="shared" si="1835"/>
        <v>#DIV/0!</v>
      </c>
      <c r="EO617" s="139" t="e">
        <f t="shared" si="1835"/>
        <v>#DIV/0!</v>
      </c>
    </row>
    <row r="618" spans="2:145" s="120" customFormat="1" x14ac:dyDescent="0.3">
      <c r="B618" s="359" t="s">
        <v>352</v>
      </c>
      <c r="C618" s="173" t="str">
        <f t="shared" si="1791"/>
        <v>NANA</v>
      </c>
      <c r="D618" s="174">
        <f t="shared" si="1791"/>
        <v>11.6</v>
      </c>
      <c r="E618" s="175">
        <f t="shared" si="1791"/>
        <v>14.7</v>
      </c>
      <c r="F618" s="176">
        <f t="shared" si="1791"/>
        <v>13.18</v>
      </c>
      <c r="G618" s="177">
        <f t="shared" si="1791"/>
        <v>308.09870000000001</v>
      </c>
      <c r="H618" s="134"/>
      <c r="I618" s="135"/>
      <c r="J618" s="136"/>
      <c r="K618" s="134">
        <f t="shared" ref="K618:AN618" si="1836">(K419*100/(MAX($K419:$AN419)))</f>
        <v>57.441217759213643</v>
      </c>
      <c r="L618" s="129">
        <f t="shared" si="1836"/>
        <v>55.962136376362579</v>
      </c>
      <c r="M618" s="136">
        <f t="shared" si="1836"/>
        <v>70.04071490246389</v>
      </c>
      <c r="N618" s="134">
        <f t="shared" si="1836"/>
        <v>21.318367146653291</v>
      </c>
      <c r="O618" s="129">
        <f t="shared" si="1836"/>
        <v>26.322972831201071</v>
      </c>
      <c r="P618" s="136">
        <f t="shared" si="1836"/>
        <v>23.402255298643247</v>
      </c>
      <c r="Q618" s="134">
        <f t="shared" si="1836"/>
        <v>62.435602016035922</v>
      </c>
      <c r="R618" s="129">
        <f t="shared" si="1836"/>
        <v>76.305335644580779</v>
      </c>
      <c r="S618" s="136">
        <f t="shared" si="1836"/>
        <v>53.612627569686673</v>
      </c>
      <c r="T618" s="134">
        <f t="shared" si="1836"/>
        <v>35.695960464835792</v>
      </c>
      <c r="U618" s="135">
        <f t="shared" si="1836"/>
        <v>32.920193464148227</v>
      </c>
      <c r="V618" s="136">
        <f t="shared" si="1836"/>
        <v>34.949392379724507</v>
      </c>
      <c r="W618" s="134">
        <f t="shared" si="1836"/>
        <v>86.559498523398659</v>
      </c>
      <c r="X618" s="135">
        <f t="shared" si="1836"/>
        <v>85.393204777689448</v>
      </c>
      <c r="Y618" s="136">
        <f t="shared" si="1836"/>
        <v>100</v>
      </c>
      <c r="Z618" s="134">
        <f t="shared" si="1836"/>
        <v>44.669924770205412</v>
      </c>
      <c r="AA618" s="135">
        <f t="shared" si="1836"/>
        <v>48.148627736708981</v>
      </c>
      <c r="AB618" s="136">
        <f t="shared" si="1836"/>
        <v>49.855126763814084</v>
      </c>
      <c r="AC618" s="134">
        <f t="shared" si="1836"/>
        <v>82.571894699130908</v>
      </c>
      <c r="AD618" s="135">
        <f t="shared" si="1836"/>
        <v>86.989014990085025</v>
      </c>
      <c r="AE618" s="136">
        <f t="shared" si="1836"/>
        <v>80.461513348330172</v>
      </c>
      <c r="AF618" s="134">
        <f t="shared" si="1836"/>
        <v>42.140966294069813</v>
      </c>
      <c r="AG618" s="135">
        <f t="shared" si="1836"/>
        <v>39.460716258458362</v>
      </c>
      <c r="AH618" s="136">
        <f t="shared" si="1836"/>
        <v>45.926856459319175</v>
      </c>
      <c r="AI618" s="134">
        <f t="shared" si="1836"/>
        <v>90.390994490280576</v>
      </c>
      <c r="AJ618" s="135">
        <f t="shared" si="1836"/>
        <v>62.476963865742377</v>
      </c>
      <c r="AK618" s="136">
        <f t="shared" si="1836"/>
        <v>98.776390439134047</v>
      </c>
      <c r="AL618" s="134">
        <f t="shared" si="1836"/>
        <v>53.369495902251558</v>
      </c>
      <c r="AM618" s="135">
        <f t="shared" si="1836"/>
        <v>60.91711195622235</v>
      </c>
      <c r="AN618" s="136">
        <f t="shared" si="1836"/>
        <v>58.976497969875325</v>
      </c>
      <c r="AO618" s="134">
        <f t="shared" si="1809"/>
        <v>16446.358807029632</v>
      </c>
      <c r="AP618" s="136">
        <f t="shared" si="1810"/>
        <v>1621.2652969608127</v>
      </c>
      <c r="AQ618" s="134">
        <f t="shared" si="1811"/>
        <v>2891.1648725460159</v>
      </c>
      <c r="AR618" s="215">
        <f t="shared" si="1812"/>
        <v>45.228553529452022</v>
      </c>
      <c r="AS618" s="140">
        <f t="shared" si="1743"/>
        <v>9668.7618397878232</v>
      </c>
      <c r="AT618" s="136">
        <f t="shared" si="1744"/>
        <v>6873.9431218884301</v>
      </c>
      <c r="AU618" s="134">
        <f t="shared" ref="AU618:BX618" si="1837">(AU419*100/$AS618)</f>
        <v>190.99464192615372</v>
      </c>
      <c r="AV618" s="135">
        <f t="shared" si="1837"/>
        <v>194.18673157064939</v>
      </c>
      <c r="AW618" s="136">
        <f t="shared" si="1837"/>
        <v>179.7778731561697</v>
      </c>
      <c r="AX618" s="134">
        <f t="shared" si="1837"/>
        <v>55.722270085184931</v>
      </c>
      <c r="AY618" s="135">
        <f t="shared" si="1837"/>
        <v>48.112748056441802</v>
      </c>
      <c r="AZ618" s="136">
        <f t="shared" si="1837"/>
        <v>46.192786777347436</v>
      </c>
      <c r="BA618" s="134">
        <f t="shared" si="1837"/>
        <v>171.31263150266244</v>
      </c>
      <c r="BB618" s="135">
        <f t="shared" si="1837"/>
        <v>190.18919595566118</v>
      </c>
      <c r="BC618" s="136">
        <f t="shared" si="1837"/>
        <v>180.3124100796955</v>
      </c>
      <c r="BD618" s="134">
        <f t="shared" si="1837"/>
        <v>74.687812922187433</v>
      </c>
      <c r="BE618" s="135">
        <f t="shared" si="1837"/>
        <v>85.517312480641806</v>
      </c>
      <c r="BF618" s="136">
        <f t="shared" si="1837"/>
        <v>72.637619419839368</v>
      </c>
      <c r="BG618" s="134">
        <f t="shared" si="1837"/>
        <v>172.18669029488387</v>
      </c>
      <c r="BH618" s="135">
        <f t="shared" si="1837"/>
        <v>147.10974429930758</v>
      </c>
      <c r="BI618" s="136">
        <f t="shared" si="1837"/>
        <v>166.52188500612826</v>
      </c>
      <c r="BJ618" s="134">
        <f t="shared" si="1837"/>
        <v>86.252114795162157</v>
      </c>
      <c r="BK618" s="135">
        <f t="shared" si="1837"/>
        <v>82.062405927459622</v>
      </c>
      <c r="BL618" s="136">
        <f t="shared" si="1837"/>
        <v>73.856509847451107</v>
      </c>
      <c r="BM618" s="134">
        <f t="shared" si="1837"/>
        <v>167.93796305254662</v>
      </c>
      <c r="BN618" s="135">
        <f t="shared" si="1837"/>
        <v>170.94561257283661</v>
      </c>
      <c r="BO618" s="136">
        <f t="shared" si="1837"/>
        <v>159.10490264649886</v>
      </c>
      <c r="BP618" s="134">
        <f t="shared" si="1837"/>
        <v>90.205793025082642</v>
      </c>
      <c r="BQ618" s="135">
        <f t="shared" si="1837"/>
        <v>92.118203181952026</v>
      </c>
      <c r="BR618" s="136">
        <f t="shared" si="1837"/>
        <v>97.04484256260244</v>
      </c>
      <c r="BS618" s="134">
        <f t="shared" si="1837"/>
        <v>160.04262059523506</v>
      </c>
      <c r="BT618" s="135">
        <f t="shared" si="1837"/>
        <v>150.9144563526832</v>
      </c>
      <c r="BU618" s="136">
        <f t="shared" si="1837"/>
        <v>162.54104781398809</v>
      </c>
      <c r="BV618" s="134">
        <f t="shared" si="1837"/>
        <v>94.988395698555735</v>
      </c>
      <c r="BW618" s="135">
        <f t="shared" si="1837"/>
        <v>83.508799813206949</v>
      </c>
      <c r="BX618" s="136">
        <f t="shared" si="1837"/>
        <v>73.698866776657127</v>
      </c>
      <c r="BY618" s="134"/>
      <c r="BZ618" s="135"/>
      <c r="CA618" s="136"/>
      <c r="CB618" s="134">
        <f t="shared" ref="CB618:DE618" si="1838">(CB419*100/(MAX($CB419:$CN419,$CP419:$CZ419,$DB419:$DE419)))</f>
        <v>39.649575740645744</v>
      </c>
      <c r="CC618" s="135">
        <f t="shared" si="1838"/>
        <v>49.794590295278269</v>
      </c>
      <c r="CD618" s="178">
        <f t="shared" si="1838"/>
        <v>35.374015776339242</v>
      </c>
      <c r="CE618" s="134">
        <f t="shared" si="1838"/>
        <v>10.764268128462323</v>
      </c>
      <c r="CF618" s="135">
        <f t="shared" si="1838"/>
        <v>9.733488195773063</v>
      </c>
      <c r="CG618" s="136">
        <f t="shared" si="1838"/>
        <v>10.722739056663336</v>
      </c>
      <c r="CH618" s="134">
        <f t="shared" si="1838"/>
        <v>62.941960808617907</v>
      </c>
      <c r="CI618" s="135">
        <f t="shared" si="1838"/>
        <v>89.143183461076774</v>
      </c>
      <c r="CJ618" s="136">
        <f t="shared" si="1838"/>
        <v>95.918740427298232</v>
      </c>
      <c r="CK618" s="134">
        <f t="shared" si="1838"/>
        <v>23.790717761231544</v>
      </c>
      <c r="CL618" s="135">
        <f t="shared" si="1838"/>
        <v>23.053668526084948</v>
      </c>
      <c r="CM618" s="136">
        <f t="shared" si="1838"/>
        <v>23.002314078490691</v>
      </c>
      <c r="CN618" s="134">
        <f t="shared" si="1838"/>
        <v>86.751233149665339</v>
      </c>
      <c r="CO618" s="135">
        <f t="shared" si="1838"/>
        <v>77.687088635322766</v>
      </c>
      <c r="CP618" s="136">
        <f t="shared" si="1838"/>
        <v>76.434998059766599</v>
      </c>
      <c r="CQ618" s="134">
        <f t="shared" si="1838"/>
        <v>35.386740602494477</v>
      </c>
      <c r="CR618" s="135">
        <f t="shared" si="1838"/>
        <v>32.037717872231127</v>
      </c>
      <c r="CS618" s="136">
        <f t="shared" si="1838"/>
        <v>38.05666349323446</v>
      </c>
      <c r="CT618" s="134">
        <f t="shared" si="1838"/>
        <v>77.003534447368281</v>
      </c>
      <c r="CU618" s="135">
        <f t="shared" si="1838"/>
        <v>45.292515616945721</v>
      </c>
      <c r="CV618" s="136">
        <f t="shared" si="1838"/>
        <v>57.739422105303667</v>
      </c>
      <c r="CW618" s="134">
        <f t="shared" si="1838"/>
        <v>36.825233081427662</v>
      </c>
      <c r="CX618" s="135">
        <f t="shared" si="1838"/>
        <v>27.596097359584871</v>
      </c>
      <c r="CY618" s="136">
        <f t="shared" si="1838"/>
        <v>39.564735465916861</v>
      </c>
      <c r="CZ618" s="134">
        <f t="shared" si="1838"/>
        <v>68.797024747301649</v>
      </c>
      <c r="DA618" s="135">
        <f t="shared" si="1838"/>
        <v>83.226404855703194</v>
      </c>
      <c r="DB618" s="136">
        <f t="shared" si="1838"/>
        <v>100</v>
      </c>
      <c r="DC618" s="134">
        <f t="shared" si="1838"/>
        <v>45.304011162469777</v>
      </c>
      <c r="DD618" s="135">
        <f t="shared" si="1838"/>
        <v>44.184887124418132</v>
      </c>
      <c r="DE618" s="136">
        <f t="shared" si="1838"/>
        <v>49.192624355313676</v>
      </c>
      <c r="DF618" s="134">
        <f t="shared" si="1815"/>
        <v>16971.380443401296</v>
      </c>
      <c r="DG618" s="136">
        <f t="shared" si="1816"/>
        <v>559.1269969138923</v>
      </c>
      <c r="DH618" s="134">
        <f t="shared" si="1817"/>
        <v>2494.8482743677368</v>
      </c>
      <c r="DI618" s="215">
        <f t="shared" si="1818"/>
        <v>33.18603299606756</v>
      </c>
      <c r="DJ618" s="140">
        <f t="shared" si="1747"/>
        <v>9733.1143588845152</v>
      </c>
      <c r="DK618" s="136">
        <f t="shared" si="1748"/>
        <v>7249.0936030649982</v>
      </c>
      <c r="DL618" s="134">
        <f t="shared" ref="DL618:EO618" si="1839">(DL419*100/$DJ618)</f>
        <v>112.96751323718165</v>
      </c>
      <c r="DM618" s="135">
        <f t="shared" si="1839"/>
        <v>166.97248792770472</v>
      </c>
      <c r="DN618" s="136">
        <f t="shared" si="1839"/>
        <v>171.11435621710859</v>
      </c>
      <c r="DO618" s="134">
        <f t="shared" si="1839"/>
        <v>56.965702427872387</v>
      </c>
      <c r="DP618" s="135">
        <f t="shared" si="1839"/>
        <v>50.86710782499776</v>
      </c>
      <c r="DQ618" s="136">
        <f t="shared" si="1839"/>
        <v>48.803756791399223</v>
      </c>
      <c r="DR618" s="134">
        <f t="shared" si="1839"/>
        <v>172.67877275421554</v>
      </c>
      <c r="DS618" s="135">
        <f t="shared" si="1839"/>
        <v>131.1490895962101</v>
      </c>
      <c r="DT618" s="136">
        <f t="shared" si="1839"/>
        <v>113.86341182595629</v>
      </c>
      <c r="DU618" s="134">
        <f t="shared" si="1839"/>
        <v>65.226773549874721</v>
      </c>
      <c r="DV618" s="135">
        <f t="shared" si="1839"/>
        <v>56.352774643713978</v>
      </c>
      <c r="DW618" s="136">
        <f t="shared" si="1839"/>
        <v>52.565538858385125</v>
      </c>
      <c r="DX618" s="134">
        <f t="shared" si="1839"/>
        <v>123.68584499803376</v>
      </c>
      <c r="DY618" s="135">
        <f t="shared" si="1839"/>
        <v>122.48495249308743</v>
      </c>
      <c r="DZ618" s="136">
        <f t="shared" si="1839"/>
        <v>108.22238844123075</v>
      </c>
      <c r="EA618" s="134">
        <f t="shared" si="1839"/>
        <v>66.087148933281185</v>
      </c>
      <c r="EB618" s="135">
        <f t="shared" si="1839"/>
        <v>56.249203986754935</v>
      </c>
      <c r="EC618" s="136">
        <f t="shared" si="1839"/>
        <v>60.337000677337201</v>
      </c>
      <c r="ED618" s="134">
        <f t="shared" si="1839"/>
        <v>118.86924115020706</v>
      </c>
      <c r="EE618" s="135">
        <f t="shared" si="1839"/>
        <v>129.07539373349738</v>
      </c>
      <c r="EF618" s="136">
        <f t="shared" si="1839"/>
        <v>118.21416031801111</v>
      </c>
      <c r="EG618" s="134">
        <f t="shared" si="1839"/>
        <v>73.777996913356802</v>
      </c>
      <c r="EH618" s="135">
        <f t="shared" si="1839"/>
        <v>72.747705088554525</v>
      </c>
      <c r="EI618" s="136">
        <f t="shared" si="1839"/>
        <v>70.155601552434206</v>
      </c>
      <c r="EJ618" s="134">
        <f t="shared" si="1839"/>
        <v>115.30665444069965</v>
      </c>
      <c r="EK618" s="135">
        <f t="shared" si="1839"/>
        <v>117.93547884449501</v>
      </c>
      <c r="EL618" s="136">
        <f t="shared" si="1839"/>
        <v>115.18162530929111</v>
      </c>
      <c r="EM618" s="134">
        <f t="shared" si="1839"/>
        <v>80.996585344343558</v>
      </c>
      <c r="EN618" s="135">
        <f t="shared" si="1839"/>
        <v>75.400049301350137</v>
      </c>
      <c r="EO618" s="136">
        <f t="shared" si="1839"/>
        <v>80.623364287530293</v>
      </c>
    </row>
    <row r="619" spans="2:145" s="120" customFormat="1" x14ac:dyDescent="0.3">
      <c r="B619" s="360"/>
      <c r="C619" s="93" t="str">
        <f t="shared" ref="C619:G628" si="1840">(C420)</f>
        <v>Glucosamine</v>
      </c>
      <c r="D619" s="94">
        <f t="shared" si="1840"/>
        <v>12.2</v>
      </c>
      <c r="E619" s="95">
        <f t="shared" si="1840"/>
        <v>13.55</v>
      </c>
      <c r="F619" s="96">
        <f t="shared" si="1840"/>
        <v>12.72</v>
      </c>
      <c r="G619" s="97">
        <f t="shared" si="1840"/>
        <v>180.08664999999999</v>
      </c>
      <c r="H619" s="89"/>
      <c r="I619" s="91"/>
      <c r="J619" s="90"/>
      <c r="K619" s="89">
        <f t="shared" ref="K619:AN619" si="1841">(K420*100/(MAX($K420:$AN420)))</f>
        <v>17.957689694824595</v>
      </c>
      <c r="L619" s="110">
        <f t="shared" si="1841"/>
        <v>21.391866837806415</v>
      </c>
      <c r="M619" s="90">
        <f t="shared" si="1841"/>
        <v>24.780571314651301</v>
      </c>
      <c r="N619" s="89">
        <f t="shared" si="1841"/>
        <v>22.29730578786068</v>
      </c>
      <c r="O619" s="110">
        <f t="shared" si="1841"/>
        <v>29.873381686746171</v>
      </c>
      <c r="P619" s="90">
        <f t="shared" si="1841"/>
        <v>28.086593191714865</v>
      </c>
      <c r="Q619" s="89">
        <f t="shared" si="1841"/>
        <v>16.76790630113727</v>
      </c>
      <c r="R619" s="110">
        <f t="shared" si="1841"/>
        <v>27.089694856847647</v>
      </c>
      <c r="S619" s="90">
        <f t="shared" si="1841"/>
        <v>27.335408241011141</v>
      </c>
      <c r="T619" s="89">
        <f t="shared" si="1841"/>
        <v>35.45329681145266</v>
      </c>
      <c r="U619" s="91">
        <f t="shared" si="1841"/>
        <v>44.503298854225584</v>
      </c>
      <c r="V619" s="90">
        <f t="shared" si="1841"/>
        <v>29.866561095892685</v>
      </c>
      <c r="W619" s="89">
        <f t="shared" si="1841"/>
        <v>50.100380352204056</v>
      </c>
      <c r="X619" s="91">
        <f t="shared" si="1841"/>
        <v>100</v>
      </c>
      <c r="Y619" s="90">
        <f t="shared" si="1841"/>
        <v>76.01348754320567</v>
      </c>
      <c r="Z619" s="89">
        <f t="shared" si="1841"/>
        <v>38.513988567157718</v>
      </c>
      <c r="AA619" s="91">
        <f t="shared" si="1841"/>
        <v>82.283256797452935</v>
      </c>
      <c r="AB619" s="90">
        <f t="shared" si="1841"/>
        <v>59.109917783238906</v>
      </c>
      <c r="AC619" s="89">
        <f t="shared" si="1841"/>
        <v>45.847453557891946</v>
      </c>
      <c r="AD619" s="91">
        <f t="shared" si="1841"/>
        <v>55.897880802485524</v>
      </c>
      <c r="AE619" s="90">
        <f t="shared" si="1841"/>
        <v>46.454064291298387</v>
      </c>
      <c r="AF619" s="89">
        <f t="shared" si="1841"/>
        <v>25.526278177682297</v>
      </c>
      <c r="AG619" s="91">
        <f t="shared" si="1841"/>
        <v>38.754736414020464</v>
      </c>
      <c r="AH619" s="90">
        <f t="shared" si="1841"/>
        <v>41.14351929526655</v>
      </c>
      <c r="AI619" s="89">
        <f t="shared" si="1841"/>
        <v>34.120358180450069</v>
      </c>
      <c r="AJ619" s="91">
        <f t="shared" si="1841"/>
        <v>19.357377705487036</v>
      </c>
      <c r="AK619" s="90">
        <f t="shared" si="1841"/>
        <v>66.956165240089774</v>
      </c>
      <c r="AL619" s="89">
        <f t="shared" si="1841"/>
        <v>31.3659365402529</v>
      </c>
      <c r="AM619" s="91">
        <f t="shared" si="1841"/>
        <v>51.152004808481429</v>
      </c>
      <c r="AN619" s="90">
        <f t="shared" si="1841"/>
        <v>39.556481459563472</v>
      </c>
      <c r="AO619" s="89">
        <f t="shared" si="1809"/>
        <v>3518.6882075895742</v>
      </c>
      <c r="AP619" s="90">
        <f t="shared" si="1810"/>
        <v>34.965068265028336</v>
      </c>
      <c r="AQ619" s="89">
        <f t="shared" si="1811"/>
        <v>3263.8808024586779</v>
      </c>
      <c r="AR619" s="216">
        <f t="shared" si="1812"/>
        <v>75.49310716746659</v>
      </c>
      <c r="AS619" s="142">
        <f t="shared" si="1743"/>
        <v>3391.2845050241262</v>
      </c>
      <c r="AT619" s="90">
        <f t="shared" si="1744"/>
        <v>140.33027485782796</v>
      </c>
      <c r="AU619" s="89">
        <f t="shared" ref="AU619:BX619" si="1842">(AU420*100/$AS619)</f>
        <v>112.89189583141149</v>
      </c>
      <c r="AV619" s="91">
        <f t="shared" si="1842"/>
        <v>105.22571113861031</v>
      </c>
      <c r="AW619" s="90">
        <f t="shared" si="1842"/>
        <v>90.696849434989446</v>
      </c>
      <c r="AX619" s="89">
        <f t="shared" si="1842"/>
        <v>70.939338625592683</v>
      </c>
      <c r="AY619" s="91">
        <f t="shared" si="1842"/>
        <v>71.053308552142184</v>
      </c>
      <c r="AZ619" s="90">
        <f t="shared" si="1842"/>
        <v>73.543476561076346</v>
      </c>
      <c r="BA619" s="89">
        <f t="shared" si="1842"/>
        <v>55.134503295612831</v>
      </c>
      <c r="BB619" s="91">
        <f t="shared" si="1842"/>
        <v>72.472911808410217</v>
      </c>
      <c r="BC619" s="90">
        <f t="shared" si="1842"/>
        <v>59.720554822071819</v>
      </c>
      <c r="BD619" s="89">
        <f t="shared" si="1842"/>
        <v>97.639360481918771</v>
      </c>
      <c r="BE619" s="91">
        <f t="shared" si="1842"/>
        <v>72.51837331430059</v>
      </c>
      <c r="BF619" s="90">
        <f t="shared" si="1842"/>
        <v>77.891596980485957</v>
      </c>
      <c r="BG619" s="89">
        <f t="shared" si="1842"/>
        <v>52.682235489185892</v>
      </c>
      <c r="BH619" s="91">
        <f t="shared" si="1842"/>
        <v>53.563609429787185</v>
      </c>
      <c r="BI619" s="90">
        <f t="shared" si="1842"/>
        <v>65.445928113421758</v>
      </c>
      <c r="BJ619" s="89">
        <f t="shared" si="1842"/>
        <v>65.839338059021628</v>
      </c>
      <c r="BK619" s="91">
        <f t="shared" si="1842"/>
        <v>68.178613412549637</v>
      </c>
      <c r="BL619" s="90">
        <f t="shared" si="1842"/>
        <v>89.079820564243761</v>
      </c>
      <c r="BM619" s="89">
        <f t="shared" si="1842"/>
        <v>72.926771716277173</v>
      </c>
      <c r="BN619" s="91">
        <f t="shared" si="1842"/>
        <v>58.781809151111389</v>
      </c>
      <c r="BO619" s="90">
        <f t="shared" si="1842"/>
        <v>67.684344614422457</v>
      </c>
      <c r="BP619" s="89">
        <f t="shared" si="1842"/>
        <v>67.21236379130066</v>
      </c>
      <c r="BQ619" s="91">
        <f t="shared" si="1842"/>
        <v>77.494341075982433</v>
      </c>
      <c r="BR619" s="90">
        <f t="shared" si="1842"/>
        <v>68.346270179059474</v>
      </c>
      <c r="BS619" s="89">
        <f t="shared" si="1842"/>
        <v>62.567568073857636</v>
      </c>
      <c r="BT619" s="91">
        <f t="shared" si="1842"/>
        <v>63.118381003316109</v>
      </c>
      <c r="BU619" s="90">
        <f t="shared" si="1842"/>
        <v>62.457991373850923</v>
      </c>
      <c r="BV619" s="89">
        <f t="shared" si="1842"/>
        <v>78.118116696716967</v>
      </c>
      <c r="BW619" s="91">
        <f t="shared" si="1842"/>
        <v>59.148244559755049</v>
      </c>
      <c r="BX619" s="90">
        <f t="shared" si="1842"/>
        <v>80.009367674024219</v>
      </c>
      <c r="BY619" s="89"/>
      <c r="BZ619" s="91"/>
      <c r="CA619" s="90"/>
      <c r="CB619" s="89">
        <f t="shared" ref="CB619:DE619" si="1843">(CB420*100/(MAX($CB420:$CN420,$CP420:$CZ420,$DB420:$DE420)))</f>
        <v>18.110769974876728</v>
      </c>
      <c r="CC619" s="91">
        <f t="shared" si="1843"/>
        <v>24.858818391773301</v>
      </c>
      <c r="CD619" s="92">
        <f t="shared" si="1843"/>
        <v>26.769089597776166</v>
      </c>
      <c r="CE619" s="89">
        <f t="shared" si="1843"/>
        <v>23.65437983707692</v>
      </c>
      <c r="CF619" s="91">
        <f t="shared" si="1843"/>
        <v>26.648260198224484</v>
      </c>
      <c r="CG619" s="90">
        <f t="shared" si="1843"/>
        <v>23.161791421576304</v>
      </c>
      <c r="CH619" s="89">
        <f t="shared" si="1843"/>
        <v>38.375235949619814</v>
      </c>
      <c r="CI619" s="91">
        <f t="shared" si="1843"/>
        <v>71.477189183357041</v>
      </c>
      <c r="CJ619" s="90">
        <f t="shared" si="1843"/>
        <v>100.00000000000001</v>
      </c>
      <c r="CK619" s="89">
        <f t="shared" si="1843"/>
        <v>53.261108532035585</v>
      </c>
      <c r="CL619" s="91">
        <f t="shared" si="1843"/>
        <v>64.311895192632704</v>
      </c>
      <c r="CM619" s="90">
        <f t="shared" si="1843"/>
        <v>83.254859063927142</v>
      </c>
      <c r="CN619" s="89">
        <f t="shared" si="1843"/>
        <v>64.945439045053675</v>
      </c>
      <c r="CO619" s="91">
        <f t="shared" si="1843"/>
        <v>59.345647434068688</v>
      </c>
      <c r="CP619" s="90">
        <f t="shared" si="1843"/>
        <v>48.849681590818413</v>
      </c>
      <c r="CQ619" s="89">
        <f t="shared" si="1843"/>
        <v>40.040650320149574</v>
      </c>
      <c r="CR619" s="91">
        <f t="shared" si="1843"/>
        <v>43.111232650685423</v>
      </c>
      <c r="CS619" s="90">
        <f t="shared" si="1843"/>
        <v>77.356759286648881</v>
      </c>
      <c r="CT619" s="89">
        <f t="shared" si="1843"/>
        <v>52.453371983599119</v>
      </c>
      <c r="CU619" s="91">
        <f t="shared" si="1843"/>
        <v>20.55333456126543</v>
      </c>
      <c r="CV619" s="90">
        <f t="shared" si="1843"/>
        <v>33.711438050812951</v>
      </c>
      <c r="CW619" s="89">
        <f t="shared" si="1843"/>
        <v>34.512786056602266</v>
      </c>
      <c r="CX619" s="91">
        <f t="shared" si="1843"/>
        <v>51.363291174949651</v>
      </c>
      <c r="CY619" s="90">
        <f t="shared" si="1843"/>
        <v>36.031055665248573</v>
      </c>
      <c r="CZ619" s="89">
        <f t="shared" si="1843"/>
        <v>27.420358123575379</v>
      </c>
      <c r="DA619" s="91">
        <f t="shared" si="1843"/>
        <v>38.630673497405951</v>
      </c>
      <c r="DB619" s="90">
        <f t="shared" si="1843"/>
        <v>57.376426525098573</v>
      </c>
      <c r="DC619" s="89">
        <f t="shared" si="1843"/>
        <v>35.613115048583659</v>
      </c>
      <c r="DD619" s="91">
        <f t="shared" si="1843"/>
        <v>21.828784815381454</v>
      </c>
      <c r="DE619" s="90">
        <f t="shared" si="1843"/>
        <v>22.011933419240052</v>
      </c>
      <c r="DF619" s="89">
        <f t="shared" si="1815"/>
        <v>3790.9421018561898</v>
      </c>
      <c r="DG619" s="90">
        <f t="shared" si="1816"/>
        <v>249.67609149199276</v>
      </c>
      <c r="DH619" s="89">
        <f t="shared" si="1817"/>
        <v>3124.0624082477575</v>
      </c>
      <c r="DI619" s="216">
        <f t="shared" si="1818"/>
        <v>25.941583509581221</v>
      </c>
      <c r="DJ619" s="142">
        <f t="shared" si="1747"/>
        <v>3457.5022550519739</v>
      </c>
      <c r="DK619" s="90">
        <f t="shared" si="1748"/>
        <v>377.74024096681774</v>
      </c>
      <c r="DL619" s="89">
        <f t="shared" ref="DL619:EO619" si="1844">(DL420*100/$DJ619)</f>
        <v>110.64089538665466</v>
      </c>
      <c r="DM619" s="91">
        <f t="shared" si="1844"/>
        <v>119.61492734425559</v>
      </c>
      <c r="DN619" s="90">
        <f t="shared" si="1844"/>
        <v>101.62968787797375</v>
      </c>
      <c r="DO619" s="89">
        <f t="shared" si="1844"/>
        <v>114.11246564251833</v>
      </c>
      <c r="DP619" s="91">
        <f t="shared" si="1844"/>
        <v>94.025002157873644</v>
      </c>
      <c r="DQ619" s="90">
        <f t="shared" si="1844"/>
        <v>93.88747815013113</v>
      </c>
      <c r="DR619" s="89">
        <f t="shared" si="1844"/>
        <v>92.970965084062641</v>
      </c>
      <c r="DS619" s="91">
        <f t="shared" si="1844"/>
        <v>115.692719867893</v>
      </c>
      <c r="DT619" s="90">
        <f t="shared" si="1844"/>
        <v>99.240573971644039</v>
      </c>
      <c r="DU619" s="89">
        <f t="shared" si="1844"/>
        <v>147.45303946918926</v>
      </c>
      <c r="DV619" s="91">
        <f t="shared" si="1844"/>
        <v>125.91905729809137</v>
      </c>
      <c r="DW619" s="90">
        <f t="shared" si="1844"/>
        <v>121.68763574726225</v>
      </c>
      <c r="DX619" s="89">
        <f t="shared" si="1844"/>
        <v>89.943918501135514</v>
      </c>
      <c r="DY619" s="91">
        <f t="shared" si="1844"/>
        <v>102.8427740210458</v>
      </c>
      <c r="DZ619" s="90">
        <f t="shared" si="1844"/>
        <v>86.436976100306595</v>
      </c>
      <c r="EA619" s="89">
        <f t="shared" si="1844"/>
        <v>103.19607604285463</v>
      </c>
      <c r="EB619" s="91">
        <f t="shared" si="1844"/>
        <v>105.68555841335267</v>
      </c>
      <c r="EC619" s="90">
        <f t="shared" si="1844"/>
        <v>103.766711792766</v>
      </c>
      <c r="ED619" s="89">
        <f t="shared" si="1844"/>
        <v>99.007556147244472</v>
      </c>
      <c r="EE619" s="91">
        <f t="shared" si="1844"/>
        <v>82.698466126919371</v>
      </c>
      <c r="EF619" s="90">
        <f t="shared" si="1844"/>
        <v>74.312224710181425</v>
      </c>
      <c r="EG619" s="89">
        <f t="shared" si="1844"/>
        <v>103.70338090198841</v>
      </c>
      <c r="EH619" s="91">
        <f t="shared" si="1844"/>
        <v>110.51726932465988</v>
      </c>
      <c r="EI619" s="90">
        <f t="shared" si="1844"/>
        <v>111.53207281975143</v>
      </c>
      <c r="EJ619" s="89">
        <f t="shared" si="1844"/>
        <v>74.047923245296872</v>
      </c>
      <c r="EK619" s="91">
        <f t="shared" si="1844"/>
        <v>77.40948824956763</v>
      </c>
      <c r="EL619" s="90">
        <f t="shared" si="1844"/>
        <v>82.145572189541824</v>
      </c>
      <c r="EM619" s="89">
        <f t="shared" si="1844"/>
        <v>122.18899018559641</v>
      </c>
      <c r="EN619" s="91">
        <f t="shared" si="1844"/>
        <v>107.20702547589555</v>
      </c>
      <c r="EO619" s="90">
        <f t="shared" si="1844"/>
        <v>122.55981838531235</v>
      </c>
    </row>
    <row r="620" spans="2:145" s="120" customFormat="1" x14ac:dyDescent="0.3">
      <c r="B620" s="360"/>
      <c r="C620" s="93" t="str">
        <f t="shared" si="1840"/>
        <v>Glucosamine-P</v>
      </c>
      <c r="D620" s="94">
        <f t="shared" si="1840"/>
        <v>13.6</v>
      </c>
      <c r="E620" s="95">
        <f t="shared" si="1840"/>
        <v>14.6</v>
      </c>
      <c r="F620" s="96">
        <f t="shared" si="1840"/>
        <v>13.89</v>
      </c>
      <c r="G620" s="97">
        <f t="shared" si="1840"/>
        <v>258.03843000000001</v>
      </c>
      <c r="H620" s="89"/>
      <c r="I620" s="91"/>
      <c r="J620" s="90"/>
      <c r="K620" s="89">
        <f t="shared" ref="K620:AN620" si="1845">(K421*100/(MAX($K421:$AN421)))</f>
        <v>44.251200165725947</v>
      </c>
      <c r="L620" s="110">
        <f t="shared" si="1845"/>
        <v>39.721538424516631</v>
      </c>
      <c r="M620" s="90">
        <f t="shared" si="1845"/>
        <v>48.549048105291313</v>
      </c>
      <c r="N620" s="89">
        <f t="shared" si="1845"/>
        <v>56.702553503956985</v>
      </c>
      <c r="O620" s="110">
        <f t="shared" si="1845"/>
        <v>62.919602702388055</v>
      </c>
      <c r="P620" s="90">
        <f t="shared" si="1845"/>
        <v>55.755248531488434</v>
      </c>
      <c r="Q620" s="89">
        <f t="shared" si="1845"/>
        <v>53.292181862649606</v>
      </c>
      <c r="R620" s="110">
        <f t="shared" si="1845"/>
        <v>62.963475302358873</v>
      </c>
      <c r="S620" s="90">
        <f t="shared" si="1845"/>
        <v>43.368755873953099</v>
      </c>
      <c r="T620" s="89">
        <f t="shared" si="1845"/>
        <v>65.989600436642746</v>
      </c>
      <c r="U620" s="91">
        <f t="shared" si="1845"/>
        <v>65.214099084016652</v>
      </c>
      <c r="V620" s="90">
        <f t="shared" si="1845"/>
        <v>68.577039085573588</v>
      </c>
      <c r="W620" s="89">
        <f t="shared" si="1845"/>
        <v>72.283489158182533</v>
      </c>
      <c r="X620" s="91">
        <f t="shared" si="1845"/>
        <v>62.671930571389673</v>
      </c>
      <c r="Y620" s="90">
        <f t="shared" si="1845"/>
        <v>70.894339889823044</v>
      </c>
      <c r="Z620" s="89">
        <f t="shared" si="1845"/>
        <v>73.227178753892389</v>
      </c>
      <c r="AA620" s="91">
        <f t="shared" si="1845"/>
        <v>68.839914331577774</v>
      </c>
      <c r="AB620" s="90">
        <f t="shared" si="1845"/>
        <v>84.429006553296318</v>
      </c>
      <c r="AC620" s="89">
        <f t="shared" si="1845"/>
        <v>64.247030444679268</v>
      </c>
      <c r="AD620" s="91">
        <f t="shared" si="1845"/>
        <v>70.068257112493356</v>
      </c>
      <c r="AE620" s="90">
        <f t="shared" si="1845"/>
        <v>60.435630022860508</v>
      </c>
      <c r="AF620" s="89">
        <f t="shared" si="1845"/>
        <v>74.209105671020723</v>
      </c>
      <c r="AG620" s="91">
        <f t="shared" si="1845"/>
        <v>67.554739650423031</v>
      </c>
      <c r="AH620" s="90">
        <f t="shared" si="1845"/>
        <v>75.085032672680953</v>
      </c>
      <c r="AI620" s="89">
        <f t="shared" si="1845"/>
        <v>70.427843420218821</v>
      </c>
      <c r="AJ620" s="91">
        <f t="shared" si="1845"/>
        <v>62.573906057511131</v>
      </c>
      <c r="AK620" s="90">
        <f t="shared" si="1845"/>
        <v>67.148117810150012</v>
      </c>
      <c r="AL620" s="89">
        <f t="shared" si="1845"/>
        <v>79.981770025885965</v>
      </c>
      <c r="AM620" s="91">
        <f t="shared" si="1845"/>
        <v>85.905946994253341</v>
      </c>
      <c r="AN620" s="90">
        <f t="shared" si="1845"/>
        <v>100</v>
      </c>
      <c r="AO620" s="89">
        <f t="shared" si="1809"/>
        <v>20.468955267553081</v>
      </c>
      <c r="AP620" s="90">
        <f t="shared" si="1810"/>
        <v>2.677986774781675</v>
      </c>
      <c r="AQ620" s="89">
        <f t="shared" si="1811"/>
        <v>15.185705878690769</v>
      </c>
      <c r="AR620" s="216">
        <f t="shared" si="1812"/>
        <v>0.74182774541961305</v>
      </c>
      <c r="AS620" s="142">
        <f t="shared" si="1743"/>
        <v>17.827330573121923</v>
      </c>
      <c r="AT620" s="90">
        <f t="shared" si="1744"/>
        <v>3.2922851958963819</v>
      </c>
      <c r="AU620" s="89">
        <f t="shared" ref="AU620:BX620" si="1846">(AU421*100/$AS620)</f>
        <v>113.88981039384544</v>
      </c>
      <c r="AV620" s="91">
        <f t="shared" si="1846"/>
        <v>105.71229481085783</v>
      </c>
      <c r="AW620" s="90">
        <f t="shared" si="1846"/>
        <v>129.20819540227492</v>
      </c>
      <c r="AX620" s="89">
        <f t="shared" si="1846"/>
        <v>189.94747017195775</v>
      </c>
      <c r="AY620" s="91">
        <f t="shared" si="1846"/>
        <v>109.45354563911359</v>
      </c>
      <c r="AZ620" s="90">
        <f t="shared" si="1846"/>
        <v>94.195558423470985</v>
      </c>
      <c r="BA620" s="89">
        <f t="shared" si="1846"/>
        <v>151.94289754607533</v>
      </c>
      <c r="BB620" s="91">
        <f t="shared" si="1846"/>
        <v>184.58429366089965</v>
      </c>
      <c r="BC620" s="90">
        <f t="shared" si="1846"/>
        <v>171.42687763564771</v>
      </c>
      <c r="BD620" s="89">
        <f t="shared" si="1846"/>
        <v>152.80301875170599</v>
      </c>
      <c r="BE620" s="91">
        <f t="shared" si="1846"/>
        <v>114.39145535980772</v>
      </c>
      <c r="BF620" s="90">
        <f t="shared" si="1846"/>
        <v>181.62411420231825</v>
      </c>
      <c r="BG620" s="89">
        <f t="shared" si="1846"/>
        <v>156.02156526455499</v>
      </c>
      <c r="BH620" s="91">
        <f t="shared" si="1846"/>
        <v>121.9735616278797</v>
      </c>
      <c r="BI620" s="90">
        <f t="shared" si="1846"/>
        <v>115.15238439068536</v>
      </c>
      <c r="BJ620" s="89">
        <f t="shared" si="1846"/>
        <v>165.07193416507812</v>
      </c>
      <c r="BK620" s="91">
        <f t="shared" si="1846"/>
        <v>173.63974822818386</v>
      </c>
      <c r="BL620" s="90">
        <f t="shared" si="1846"/>
        <v>131.9612800186386</v>
      </c>
      <c r="BM620" s="89">
        <f t="shared" si="1846"/>
        <v>173.57918225106494</v>
      </c>
      <c r="BN620" s="91">
        <f t="shared" si="1846"/>
        <v>147.59377277252972</v>
      </c>
      <c r="BO620" s="90">
        <f t="shared" si="1846"/>
        <v>181.76801978364918</v>
      </c>
      <c r="BP620" s="89">
        <f t="shared" si="1846"/>
        <v>144.42183652095545</v>
      </c>
      <c r="BQ620" s="91">
        <f t="shared" si="1846"/>
        <v>124.01656457515278</v>
      </c>
      <c r="BR620" s="90">
        <f t="shared" si="1846"/>
        <v>143.43975235232512</v>
      </c>
      <c r="BS620" s="89">
        <f t="shared" si="1846"/>
        <v>123.49549338281304</v>
      </c>
      <c r="BT620" s="91">
        <f t="shared" si="1846"/>
        <v>89.81012290295169</v>
      </c>
      <c r="BU620" s="90">
        <f t="shared" si="1846"/>
        <v>106.86312290090039</v>
      </c>
      <c r="BV620" s="89">
        <f t="shared" si="1846"/>
        <v>96.541592841586109</v>
      </c>
      <c r="BW620" s="91">
        <f t="shared" si="1846"/>
        <v>94.498213762791323</v>
      </c>
      <c r="BX620" s="90">
        <f t="shared" si="1846"/>
        <v>128.883726790239</v>
      </c>
      <c r="BY620" s="89"/>
      <c r="BZ620" s="91"/>
      <c r="CA620" s="90"/>
      <c r="CB620" s="89">
        <f t="shared" ref="CB620:DE620" si="1847">(CB421*100/(MAX($CB421:$CN421,$CP421:$CZ421,$DB421:$DE421)))</f>
        <v>64.379787575582981</v>
      </c>
      <c r="CC620" s="91">
        <f t="shared" si="1847"/>
        <v>79.158738998112113</v>
      </c>
      <c r="CD620" s="92">
        <f t="shared" si="1847"/>
        <v>61.159281278533989</v>
      </c>
      <c r="CE620" s="89">
        <f t="shared" si="1847"/>
        <v>72.656618864782672</v>
      </c>
      <c r="CF620" s="91">
        <f t="shared" si="1847"/>
        <v>78.020400576304795</v>
      </c>
      <c r="CG620" s="90">
        <f t="shared" si="1847"/>
        <v>82.138452021979049</v>
      </c>
      <c r="CH620" s="89">
        <f t="shared" si="1847"/>
        <v>75.368166086254902</v>
      </c>
      <c r="CI620" s="91">
        <f t="shared" si="1847"/>
        <v>93.783177561655535</v>
      </c>
      <c r="CJ620" s="90">
        <f t="shared" si="1847"/>
        <v>93.764054173984377</v>
      </c>
      <c r="CK620" s="89">
        <f t="shared" si="1847"/>
        <v>92.100473339939825</v>
      </c>
      <c r="CL620" s="91">
        <f t="shared" si="1847"/>
        <v>92.346457723842363</v>
      </c>
      <c r="CM620" s="90">
        <f t="shared" si="1847"/>
        <v>84.128129756082288</v>
      </c>
      <c r="CN620" s="89">
        <f t="shared" si="1847"/>
        <v>81.40068012322827</v>
      </c>
      <c r="CO620" s="91">
        <f t="shared" si="1847"/>
        <v>77.035354080018365</v>
      </c>
      <c r="CP620" s="90">
        <f t="shared" si="1847"/>
        <v>76.181817977794907</v>
      </c>
      <c r="CQ620" s="89">
        <f t="shared" si="1847"/>
        <v>100</v>
      </c>
      <c r="CR620" s="91">
        <f t="shared" si="1847"/>
        <v>95.017599388927948</v>
      </c>
      <c r="CS620" s="90">
        <f t="shared" si="1847"/>
        <v>93.586857134150065</v>
      </c>
      <c r="CT620" s="89">
        <f t="shared" si="1847"/>
        <v>95.845818655925839</v>
      </c>
      <c r="CU620" s="91">
        <f t="shared" si="1847"/>
        <v>94.332910095681228</v>
      </c>
      <c r="CV620" s="90">
        <f t="shared" si="1847"/>
        <v>77.424620031870973</v>
      </c>
      <c r="CW620" s="89">
        <f t="shared" si="1847"/>
        <v>85.783349878161516</v>
      </c>
      <c r="CX620" s="91">
        <f t="shared" si="1847"/>
        <v>84.676064750504267</v>
      </c>
      <c r="CY620" s="90">
        <f t="shared" si="1847"/>
        <v>92.395044561353188</v>
      </c>
      <c r="CZ620" s="89">
        <f t="shared" si="1847"/>
        <v>95.725025459988984</v>
      </c>
      <c r="DA620" s="91">
        <f t="shared" si="1847"/>
        <v>98.503911316658801</v>
      </c>
      <c r="DB620" s="90">
        <f t="shared" si="1847"/>
        <v>86.895545544758519</v>
      </c>
      <c r="DC620" s="89">
        <f t="shared" si="1847"/>
        <v>96.32142560272554</v>
      </c>
      <c r="DD620" s="91">
        <f t="shared" si="1847"/>
        <v>95.470804943578088</v>
      </c>
      <c r="DE620" s="90">
        <f t="shared" si="1847"/>
        <v>98.205451288616104</v>
      </c>
      <c r="DF620" s="89">
        <f t="shared" si="1815"/>
        <v>21.381221931625401</v>
      </c>
      <c r="DG620" s="90">
        <f t="shared" si="1816"/>
        <v>5.1642592745838618</v>
      </c>
      <c r="DH620" s="89">
        <f t="shared" si="1817"/>
        <v>16.399876655069956</v>
      </c>
      <c r="DI620" s="216">
        <f t="shared" si="1818"/>
        <v>2.9764259127572972</v>
      </c>
      <c r="DJ620" s="142">
        <f t="shared" si="1747"/>
        <v>18.890549293347679</v>
      </c>
      <c r="DK620" s="90">
        <f t="shared" si="1748"/>
        <v>4.8956912408458297</v>
      </c>
      <c r="DL620" s="89">
        <f t="shared" ref="DL620:EO620" si="1848">(DL421*100/$DJ620)</f>
        <v>108.49020275283213</v>
      </c>
      <c r="DM620" s="91">
        <f t="shared" si="1848"/>
        <v>95.304344728413994</v>
      </c>
      <c r="DN620" s="90">
        <f t="shared" si="1848"/>
        <v>121.19909880148289</v>
      </c>
      <c r="DO620" s="89">
        <f t="shared" si="1848"/>
        <v>92.40538271101515</v>
      </c>
      <c r="DP620" s="91">
        <f t="shared" si="1848"/>
        <v>84.751525585639271</v>
      </c>
      <c r="DQ620" s="90">
        <f t="shared" si="1848"/>
        <v>76.607518634870445</v>
      </c>
      <c r="DR620" s="89">
        <f t="shared" si="1848"/>
        <v>126.12696898324674</v>
      </c>
      <c r="DS620" s="91">
        <f t="shared" si="1848"/>
        <v>42.166601874224128</v>
      </c>
      <c r="DT620" s="90">
        <f t="shared" si="1848"/>
        <v>82.17759255172254</v>
      </c>
      <c r="DU620" s="89">
        <f t="shared" si="1848"/>
        <v>53.705364036755618</v>
      </c>
      <c r="DV620" s="91">
        <f t="shared" si="1848"/>
        <v>37.66739160999844</v>
      </c>
      <c r="DW620" s="90">
        <f t="shared" si="1848"/>
        <v>51.222058393600093</v>
      </c>
      <c r="DX620" s="89">
        <f t="shared" si="1848"/>
        <v>68.930811592228267</v>
      </c>
      <c r="DY620" s="91">
        <f t="shared" si="1848"/>
        <v>78.045683453805111</v>
      </c>
      <c r="DZ620" s="90">
        <f t="shared" si="1848"/>
        <v>70.117957348878747</v>
      </c>
      <c r="EA620" s="89">
        <f t="shared" si="1848"/>
        <v>53.647567019541846</v>
      </c>
      <c r="EB620" s="91">
        <f t="shared" si="1848"/>
        <v>54.092695824171848</v>
      </c>
      <c r="EC620" s="90">
        <f t="shared" si="1848"/>
        <v>61.481269019046252</v>
      </c>
      <c r="ED620" s="89">
        <f t="shared" si="1848"/>
        <v>105.14050819170578</v>
      </c>
      <c r="EE620" s="91">
        <f t="shared" si="1848"/>
        <v>106.73725760139358</v>
      </c>
      <c r="EF620" s="90">
        <f t="shared" si="1848"/>
        <v>97.674539260012807</v>
      </c>
      <c r="EG620" s="89">
        <f t="shared" si="1848"/>
        <v>77.611718894124408</v>
      </c>
      <c r="EH620" s="91">
        <f t="shared" si="1848"/>
        <v>37.140878815690769</v>
      </c>
      <c r="EI620" s="90">
        <f t="shared" si="1848"/>
        <v>64.469502920099217</v>
      </c>
      <c r="EJ620" s="89">
        <f t="shared" si="1848"/>
        <v>89.567312047860881</v>
      </c>
      <c r="EK620" s="91">
        <f t="shared" si="1848"/>
        <v>92.896619326657245</v>
      </c>
      <c r="EL620" s="90">
        <f t="shared" si="1848"/>
        <v>132.75596548928192</v>
      </c>
      <c r="EM620" s="89">
        <f t="shared" si="1848"/>
        <v>80.030558509762329</v>
      </c>
      <c r="EN620" s="91">
        <f t="shared" si="1848"/>
        <v>55.128884563182936</v>
      </c>
      <c r="EO620" s="90">
        <f t="shared" si="1848"/>
        <v>89.646555078615307</v>
      </c>
    </row>
    <row r="621" spans="2:145" s="120" customFormat="1" x14ac:dyDescent="0.3">
      <c r="B621" s="360"/>
      <c r="C621" s="93" t="str">
        <f t="shared" si="1840"/>
        <v>Glycerate</v>
      </c>
      <c r="D621" s="94">
        <f t="shared" si="1840"/>
        <v>12.5</v>
      </c>
      <c r="E621" s="95">
        <f t="shared" si="1840"/>
        <v>14.2</v>
      </c>
      <c r="F621" s="96">
        <f t="shared" si="1840"/>
        <v>13.16</v>
      </c>
      <c r="G621" s="97">
        <f t="shared" si="1840"/>
        <v>105.01933</v>
      </c>
      <c r="H621" s="89"/>
      <c r="I621" s="91"/>
      <c r="J621" s="90"/>
      <c r="K621" s="89">
        <f t="shared" ref="K621:AN621" si="1849">(K422*100/(MAX($K422:$AN422)))</f>
        <v>46.145351921289695</v>
      </c>
      <c r="L621" s="110">
        <f t="shared" si="1849"/>
        <v>54.269792200299939</v>
      </c>
      <c r="M621" s="90">
        <f t="shared" si="1849"/>
        <v>57.297087023235825</v>
      </c>
      <c r="N621" s="89">
        <f t="shared" si="1849"/>
        <v>74.343503032329792</v>
      </c>
      <c r="O621" s="110">
        <f t="shared" si="1849"/>
        <v>77.37055399865757</v>
      </c>
      <c r="P621" s="90">
        <f t="shared" si="1849"/>
        <v>78.48979551245391</v>
      </c>
      <c r="Q621" s="89">
        <f t="shared" si="1849"/>
        <v>62.935409189489505</v>
      </c>
      <c r="R621" s="110">
        <f t="shared" si="1849"/>
        <v>63.895972378313289</v>
      </c>
      <c r="S621" s="90">
        <f t="shared" si="1849"/>
        <v>52.61264341228685</v>
      </c>
      <c r="T621" s="89">
        <f t="shared" si="1849"/>
        <v>85.737177318152192</v>
      </c>
      <c r="U621" s="91">
        <f t="shared" si="1849"/>
        <v>81.06478373160401</v>
      </c>
      <c r="V621" s="90">
        <f t="shared" si="1849"/>
        <v>82.686206847969956</v>
      </c>
      <c r="W621" s="89">
        <f t="shared" si="1849"/>
        <v>67.469086507252712</v>
      </c>
      <c r="X621" s="91">
        <f t="shared" si="1849"/>
        <v>71.146243981364677</v>
      </c>
      <c r="Y621" s="90">
        <f t="shared" si="1849"/>
        <v>62.880309931001733</v>
      </c>
      <c r="Z621" s="89">
        <f t="shared" si="1849"/>
        <v>91.037774312546119</v>
      </c>
      <c r="AA621" s="91">
        <f t="shared" si="1849"/>
        <v>79.668908117457306</v>
      </c>
      <c r="AB621" s="90">
        <f t="shared" si="1849"/>
        <v>100</v>
      </c>
      <c r="AC621" s="89">
        <f t="shared" si="1849"/>
        <v>54.844342200123059</v>
      </c>
      <c r="AD621" s="91">
        <f t="shared" si="1849"/>
        <v>52.893687035615358</v>
      </c>
      <c r="AE621" s="90">
        <f t="shared" si="1849"/>
        <v>49.697943922927415</v>
      </c>
      <c r="AF621" s="89">
        <f t="shared" si="1849"/>
        <v>66.567748612524937</v>
      </c>
      <c r="AG621" s="91">
        <f t="shared" si="1849"/>
        <v>79.777912543613695</v>
      </c>
      <c r="AH621" s="90">
        <f t="shared" si="1849"/>
        <v>80.864589653240955</v>
      </c>
      <c r="AI621" s="89">
        <f t="shared" si="1849"/>
        <v>44.421539399377856</v>
      </c>
      <c r="AJ621" s="91">
        <f t="shared" si="1849"/>
        <v>48.728433509077036</v>
      </c>
      <c r="AK621" s="90">
        <f t="shared" si="1849"/>
        <v>46.203267578257083</v>
      </c>
      <c r="AL621" s="89">
        <f t="shared" si="1849"/>
        <v>59.771403291177904</v>
      </c>
      <c r="AM621" s="91">
        <f t="shared" si="1849"/>
        <v>68.93360093400716</v>
      </c>
      <c r="AN621" s="90">
        <f t="shared" si="1849"/>
        <v>74.366226674108432</v>
      </c>
      <c r="AO621" s="89">
        <f t="shared" si="1809"/>
        <v>874.80593960829049</v>
      </c>
      <c r="AP621" s="90">
        <f t="shared" si="1810"/>
        <v>54.147022829813871</v>
      </c>
      <c r="AQ621" s="89">
        <f t="shared" si="1811"/>
        <v>843.1058268479369</v>
      </c>
      <c r="AR621" s="216">
        <f t="shared" si="1812"/>
        <v>13.744420738842466</v>
      </c>
      <c r="AS621" s="142">
        <f t="shared" si="1743"/>
        <v>858.95588322811363</v>
      </c>
      <c r="AT621" s="90">
        <f t="shared" si="1744"/>
        <v>42.563233883765676</v>
      </c>
      <c r="AU621" s="89">
        <f t="shared" ref="AU621:BX621" si="1850">(AU422*100/$AS621)</f>
        <v>73.136335397601925</v>
      </c>
      <c r="AV621" s="91">
        <f t="shared" si="1850"/>
        <v>80.568028601658995</v>
      </c>
      <c r="AW621" s="90">
        <f t="shared" si="1850"/>
        <v>81.939005328809458</v>
      </c>
      <c r="AX621" s="89">
        <f t="shared" si="1850"/>
        <v>93.970972194593131</v>
      </c>
      <c r="AY621" s="91">
        <f t="shared" si="1850"/>
        <v>92.206398616112381</v>
      </c>
      <c r="AZ621" s="90">
        <f t="shared" si="1850"/>
        <v>89.11836392213857</v>
      </c>
      <c r="BA621" s="89">
        <f t="shared" si="1850"/>
        <v>85.134720420375373</v>
      </c>
      <c r="BB621" s="91">
        <f t="shared" si="1850"/>
        <v>91.192845429585475</v>
      </c>
      <c r="BC621" s="90">
        <f t="shared" si="1850"/>
        <v>95.07470994127786</v>
      </c>
      <c r="BD621" s="89">
        <f t="shared" si="1850"/>
        <v>101.29268977413527</v>
      </c>
      <c r="BE621" s="91">
        <f t="shared" si="1850"/>
        <v>118.86766207124998</v>
      </c>
      <c r="BF621" s="90">
        <f t="shared" si="1850"/>
        <v>103.49797625194016</v>
      </c>
      <c r="BG621" s="89">
        <f t="shared" si="1850"/>
        <v>88.6417373882975</v>
      </c>
      <c r="BH621" s="91">
        <f t="shared" si="1850"/>
        <v>83.230812096507307</v>
      </c>
      <c r="BI621" s="90">
        <f t="shared" si="1850"/>
        <v>86.459224843147354</v>
      </c>
      <c r="BJ621" s="89">
        <f t="shared" si="1850"/>
        <v>110.89468575910676</v>
      </c>
      <c r="BK621" s="91">
        <f t="shared" si="1850"/>
        <v>110.10636327821351</v>
      </c>
      <c r="BL621" s="90">
        <f t="shared" si="1850"/>
        <v>108.03551156556188</v>
      </c>
      <c r="BM621" s="89">
        <f t="shared" si="1850"/>
        <v>92.244166926056678</v>
      </c>
      <c r="BN621" s="91">
        <f t="shared" si="1850"/>
        <v>93.750448581662511</v>
      </c>
      <c r="BO621" s="90">
        <f t="shared" si="1850"/>
        <v>90.790869779938575</v>
      </c>
      <c r="BP621" s="89">
        <f t="shared" si="1850"/>
        <v>111.29004013566626</v>
      </c>
      <c r="BQ621" s="91">
        <f t="shared" si="1850"/>
        <v>119.34639926569872</v>
      </c>
      <c r="BR621" s="90">
        <f t="shared" si="1850"/>
        <v>128.29698823164165</v>
      </c>
      <c r="BS621" s="89">
        <f t="shared" si="1850"/>
        <v>87.518189292546609</v>
      </c>
      <c r="BT621" s="91">
        <f t="shared" si="1850"/>
        <v>79.686107695485831</v>
      </c>
      <c r="BU621" s="90">
        <f t="shared" si="1850"/>
        <v>85.221536028292931</v>
      </c>
      <c r="BV621" s="89">
        <f t="shared" si="1850"/>
        <v>109.5580740585569</v>
      </c>
      <c r="BW621" s="91">
        <f t="shared" si="1850"/>
        <v>111.6363133068355</v>
      </c>
      <c r="BX621" s="90">
        <f t="shared" si="1850"/>
        <v>109.44680676917918</v>
      </c>
      <c r="BY621" s="89"/>
      <c r="BZ621" s="91"/>
      <c r="CA621" s="90"/>
      <c r="CB621" s="89">
        <f t="shared" ref="CB621:DE621" si="1851">(CB422*100/(MAX($CB422:$CN422,$CP422:$CZ422,$DB422:$DE422)))</f>
        <v>59.936043866803438</v>
      </c>
      <c r="CC621" s="91">
        <f t="shared" si="1851"/>
        <v>62.429793842248309</v>
      </c>
      <c r="CD621" s="92">
        <f t="shared" si="1851"/>
        <v>62.049301327422377</v>
      </c>
      <c r="CE621" s="89">
        <f t="shared" si="1851"/>
        <v>73.649109718029408</v>
      </c>
      <c r="CF621" s="91">
        <f t="shared" si="1851"/>
        <v>77.676236477938616</v>
      </c>
      <c r="CG621" s="90">
        <f t="shared" si="1851"/>
        <v>76.631645115894244</v>
      </c>
      <c r="CH621" s="89">
        <f t="shared" si="1851"/>
        <v>58.013049428245274</v>
      </c>
      <c r="CI621" s="91">
        <f t="shared" si="1851"/>
        <v>71.736293609427122</v>
      </c>
      <c r="CJ621" s="90">
        <f t="shared" si="1851"/>
        <v>73.88297036994831</v>
      </c>
      <c r="CK621" s="89">
        <f t="shared" si="1851"/>
        <v>93.536520251479814</v>
      </c>
      <c r="CL621" s="91">
        <f t="shared" si="1851"/>
        <v>80.757944579282508</v>
      </c>
      <c r="CM621" s="90">
        <f t="shared" si="1851"/>
        <v>88.553201834039399</v>
      </c>
      <c r="CN621" s="89">
        <f t="shared" si="1851"/>
        <v>63.833834458556304</v>
      </c>
      <c r="CO621" s="91">
        <f t="shared" si="1851"/>
        <v>56.228235411717598</v>
      </c>
      <c r="CP621" s="90">
        <f t="shared" si="1851"/>
        <v>62.620278180836088</v>
      </c>
      <c r="CQ621" s="89">
        <f t="shared" si="1851"/>
        <v>87.605418817456638</v>
      </c>
      <c r="CR621" s="91">
        <f t="shared" si="1851"/>
        <v>98.284994434925878</v>
      </c>
      <c r="CS621" s="90">
        <f t="shared" si="1851"/>
        <v>99.011266880253032</v>
      </c>
      <c r="CT621" s="89">
        <f t="shared" si="1851"/>
        <v>75.070542480273147</v>
      </c>
      <c r="CU621" s="91">
        <f t="shared" si="1851"/>
        <v>63.14292136754618</v>
      </c>
      <c r="CV621" s="90">
        <f t="shared" si="1851"/>
        <v>67.182065158797386</v>
      </c>
      <c r="CW621" s="89">
        <f t="shared" si="1851"/>
        <v>90.186493726917902</v>
      </c>
      <c r="CX621" s="91">
        <f t="shared" si="1851"/>
        <v>90.95978127456398</v>
      </c>
      <c r="CY621" s="90">
        <f t="shared" si="1851"/>
        <v>100</v>
      </c>
      <c r="CZ621" s="89">
        <f t="shared" si="1851"/>
        <v>56.249368996977132</v>
      </c>
      <c r="DA621" s="91">
        <f t="shared" si="1851"/>
        <v>66.48146298094818</v>
      </c>
      <c r="DB621" s="90">
        <f t="shared" si="1851"/>
        <v>71.657780757469069</v>
      </c>
      <c r="DC621" s="89">
        <f t="shared" si="1851"/>
        <v>88.486211539578335</v>
      </c>
      <c r="DD621" s="91">
        <f t="shared" si="1851"/>
        <v>91.305445697114138</v>
      </c>
      <c r="DE621" s="90">
        <f t="shared" si="1851"/>
        <v>86.333777082632807</v>
      </c>
      <c r="DF621" s="89">
        <f t="shared" si="1815"/>
        <v>725.09601913475092</v>
      </c>
      <c r="DG621" s="90">
        <f t="shared" si="1816"/>
        <v>6.2502074647225383</v>
      </c>
      <c r="DH621" s="89">
        <f t="shared" si="1817"/>
        <v>829.60016473602627</v>
      </c>
      <c r="DI621" s="216">
        <f t="shared" si="1818"/>
        <v>4.8226387309192189</v>
      </c>
      <c r="DJ621" s="142">
        <f t="shared" si="1747"/>
        <v>777.34809193538865</v>
      </c>
      <c r="DK621" s="90">
        <f t="shared" si="1748"/>
        <v>52.549410851156644</v>
      </c>
      <c r="DL621" s="89">
        <f t="shared" ref="DL621:EO621" si="1852">(DL422*100/$DJ621)</f>
        <v>97.152417273501797</v>
      </c>
      <c r="DM621" s="91">
        <f t="shared" si="1852"/>
        <v>103.04190133564434</v>
      </c>
      <c r="DN621" s="90">
        <f t="shared" si="1852"/>
        <v>100.32713599080734</v>
      </c>
      <c r="DO621" s="89">
        <f t="shared" si="1852"/>
        <v>115.09782234975204</v>
      </c>
      <c r="DP621" s="91">
        <f t="shared" si="1852"/>
        <v>114.81360819960807</v>
      </c>
      <c r="DQ621" s="90">
        <f t="shared" si="1852"/>
        <v>116.91319977834998</v>
      </c>
      <c r="DR621" s="89">
        <f t="shared" si="1852"/>
        <v>110.64282708713328</v>
      </c>
      <c r="DS621" s="91">
        <f t="shared" si="1852"/>
        <v>152.36332333124014</v>
      </c>
      <c r="DT621" s="90">
        <f t="shared" si="1852"/>
        <v>147.93420975256856</v>
      </c>
      <c r="DU621" s="89">
        <f t="shared" si="1852"/>
        <v>167.10633825070462</v>
      </c>
      <c r="DV621" s="91">
        <f t="shared" si="1852"/>
        <v>150.02869862563435</v>
      </c>
      <c r="DW621" s="90">
        <f t="shared" si="1852"/>
        <v>146.46763713028596</v>
      </c>
      <c r="DX621" s="89">
        <f t="shared" si="1852"/>
        <v>125.20614146638202</v>
      </c>
      <c r="DY621" s="91">
        <f t="shared" si="1852"/>
        <v>119.23544016533734</v>
      </c>
      <c r="DZ621" s="90">
        <f t="shared" si="1852"/>
        <v>124.7417232353113</v>
      </c>
      <c r="EA621" s="89">
        <f t="shared" si="1852"/>
        <v>134.10045659157734</v>
      </c>
      <c r="EB621" s="91">
        <f t="shared" si="1852"/>
        <v>123.52829531769174</v>
      </c>
      <c r="EC621" s="90">
        <f t="shared" si="1852"/>
        <v>128.66557319850546</v>
      </c>
      <c r="ED621" s="89">
        <f t="shared" si="1852"/>
        <v>129.01316054378145</v>
      </c>
      <c r="EE621" s="91">
        <f t="shared" si="1852"/>
        <v>130.55203424734927</v>
      </c>
      <c r="EF621" s="90">
        <f t="shared" si="1852"/>
        <v>117.06125332088655</v>
      </c>
      <c r="EG621" s="89">
        <f t="shared" si="1852"/>
        <v>134.35968643066511</v>
      </c>
      <c r="EH621" s="91">
        <f t="shared" si="1852"/>
        <v>138.38830738266282</v>
      </c>
      <c r="EI621" s="90">
        <f t="shared" si="1852"/>
        <v>141.68340422767085</v>
      </c>
      <c r="EJ621" s="89">
        <f t="shared" si="1852"/>
        <v>111.97803326885749</v>
      </c>
      <c r="EK621" s="91">
        <f t="shared" si="1852"/>
        <v>116.81285029653041</v>
      </c>
      <c r="EL621" s="90">
        <f t="shared" si="1852"/>
        <v>130.16626069690307</v>
      </c>
      <c r="EM621" s="89">
        <f t="shared" si="1852"/>
        <v>145.6305883858893</v>
      </c>
      <c r="EN621" s="91">
        <f t="shared" si="1852"/>
        <v>141.34914071051034</v>
      </c>
      <c r="EO621" s="90">
        <f t="shared" si="1852"/>
        <v>151.63452074039321</v>
      </c>
    </row>
    <row r="622" spans="2:145" s="120" customFormat="1" x14ac:dyDescent="0.3">
      <c r="B622" s="360"/>
      <c r="C622" s="93" t="str">
        <f t="shared" si="1840"/>
        <v>Glycerol-3-P</v>
      </c>
      <c r="D622" s="94">
        <f t="shared" si="1840"/>
        <v>13</v>
      </c>
      <c r="E622" s="95">
        <f t="shared" si="1840"/>
        <v>19</v>
      </c>
      <c r="F622" s="96">
        <f t="shared" si="1840"/>
        <v>13.91</v>
      </c>
      <c r="G622" s="97">
        <f t="shared" si="1840"/>
        <v>171.00640000000001</v>
      </c>
      <c r="H622" s="89"/>
      <c r="I622" s="91"/>
      <c r="J622" s="90"/>
      <c r="K622" s="89">
        <f t="shared" ref="K622:AN622" si="1853">(K423*100/(MAX($K423:$AN423)))</f>
        <v>29.563586313265496</v>
      </c>
      <c r="L622" s="110">
        <f t="shared" si="1853"/>
        <v>21.817086358178727</v>
      </c>
      <c r="M622" s="90">
        <f t="shared" si="1853"/>
        <v>29.172753796390257</v>
      </c>
      <c r="N622" s="89">
        <f t="shared" si="1853"/>
        <v>30.463806898896749</v>
      </c>
      <c r="O622" s="110">
        <f t="shared" si="1853"/>
        <v>45.364465176409183</v>
      </c>
      <c r="P622" s="90">
        <f t="shared" si="1853"/>
        <v>35.285604233105637</v>
      </c>
      <c r="Q622" s="89">
        <f t="shared" si="1853"/>
        <v>26.187899523094167</v>
      </c>
      <c r="R622" s="110">
        <f t="shared" si="1853"/>
        <v>29.40795846634866</v>
      </c>
      <c r="S622" s="90">
        <f t="shared" si="1853"/>
        <v>21.757990361626955</v>
      </c>
      <c r="T622" s="89">
        <f t="shared" si="1853"/>
        <v>43.993347705050532</v>
      </c>
      <c r="U622" s="91">
        <f t="shared" si="1853"/>
        <v>48.432158728689309</v>
      </c>
      <c r="V622" s="90">
        <f t="shared" si="1853"/>
        <v>49.602556894394304</v>
      </c>
      <c r="W622" s="89">
        <f t="shared" si="1853"/>
        <v>40.522192687087127</v>
      </c>
      <c r="X622" s="91">
        <f t="shared" si="1853"/>
        <v>54.741543094660415</v>
      </c>
      <c r="Y622" s="90">
        <f t="shared" si="1853"/>
        <v>54.948928032442488</v>
      </c>
      <c r="Z622" s="89">
        <f t="shared" si="1853"/>
        <v>54.660058729797619</v>
      </c>
      <c r="AA622" s="91">
        <f t="shared" si="1853"/>
        <v>100</v>
      </c>
      <c r="AB622" s="90">
        <f t="shared" si="1853"/>
        <v>80.710460401851194</v>
      </c>
      <c r="AC622" s="89">
        <f t="shared" si="1853"/>
        <v>41.201425475005514</v>
      </c>
      <c r="AD622" s="91">
        <f t="shared" si="1853"/>
        <v>44.519227188151639</v>
      </c>
      <c r="AE622" s="90">
        <f t="shared" si="1853"/>
        <v>35.485875482502756</v>
      </c>
      <c r="AF622" s="89">
        <f t="shared" si="1853"/>
        <v>63.689824833543248</v>
      </c>
      <c r="AG622" s="91">
        <f t="shared" si="1853"/>
        <v>55.709227000945504</v>
      </c>
      <c r="AH622" s="90">
        <f t="shared" si="1853"/>
        <v>76.632450250999653</v>
      </c>
      <c r="AI622" s="89">
        <f t="shared" si="1853"/>
        <v>46.381715090128168</v>
      </c>
      <c r="AJ622" s="91">
        <f t="shared" si="1853"/>
        <v>22.438142889212454</v>
      </c>
      <c r="AK622" s="90">
        <f t="shared" si="1853"/>
        <v>44.395908269937145</v>
      </c>
      <c r="AL622" s="89">
        <f t="shared" si="1853"/>
        <v>64.534335764879401</v>
      </c>
      <c r="AM622" s="91">
        <f t="shared" si="1853"/>
        <v>78.054455101282656</v>
      </c>
      <c r="AN622" s="90">
        <f t="shared" si="1853"/>
        <v>73.275430999544881</v>
      </c>
      <c r="AO622" s="89">
        <f t="shared" si="1809"/>
        <v>33.94075266415134</v>
      </c>
      <c r="AP622" s="90">
        <f t="shared" si="1810"/>
        <v>1.0284567380854857</v>
      </c>
      <c r="AQ622" s="89">
        <f t="shared" si="1811"/>
        <v>9.2059599480822936</v>
      </c>
      <c r="AR622" s="216">
        <f t="shared" si="1812"/>
        <v>3.3628464609705859</v>
      </c>
      <c r="AS622" s="142">
        <f t="shared" si="1743"/>
        <v>21.573356306116818</v>
      </c>
      <c r="AT622" s="90">
        <f t="shared" si="1744"/>
        <v>12.614900810859091</v>
      </c>
      <c r="AU622" s="89">
        <f t="shared" ref="AU622:BX622" si="1854">(AU423*100/$AS622)</f>
        <v>537.41125191607375</v>
      </c>
      <c r="AV622" s="91">
        <f t="shared" si="1854"/>
        <v>388.68951331231034</v>
      </c>
      <c r="AW622" s="90">
        <f t="shared" si="1854"/>
        <v>267.34882842445768</v>
      </c>
      <c r="AX622" s="89">
        <f t="shared" si="1854"/>
        <v>293.45801858233472</v>
      </c>
      <c r="AY622" s="91">
        <f t="shared" si="1854"/>
        <v>370.22443719376099</v>
      </c>
      <c r="AZ622" s="90">
        <f t="shared" si="1854"/>
        <v>264.79498508005719</v>
      </c>
      <c r="BA622" s="89">
        <f t="shared" si="1854"/>
        <v>474.27217962446878</v>
      </c>
      <c r="BB622" s="91">
        <f t="shared" si="1854"/>
        <v>399.12210711309405</v>
      </c>
      <c r="BC622" s="90">
        <f t="shared" si="1854"/>
        <v>356.06464204473207</v>
      </c>
      <c r="BD622" s="89">
        <f t="shared" si="1854"/>
        <v>349.02063402933612</v>
      </c>
      <c r="BE622" s="91">
        <f t="shared" si="1854"/>
        <v>278.88662887286245</v>
      </c>
      <c r="BF622" s="90">
        <f t="shared" si="1854"/>
        <v>374.3283277972202</v>
      </c>
      <c r="BG622" s="89">
        <f t="shared" si="1854"/>
        <v>586.37645388986232</v>
      </c>
      <c r="BH622" s="91">
        <f t="shared" si="1854"/>
        <v>611.46565196954248</v>
      </c>
      <c r="BI622" s="90">
        <f t="shared" si="1854"/>
        <v>524.87213744112785</v>
      </c>
      <c r="BJ622" s="89">
        <f t="shared" si="1854"/>
        <v>541.4676891965604</v>
      </c>
      <c r="BK622" s="91">
        <f t="shared" si="1854"/>
        <v>505.20542337853112</v>
      </c>
      <c r="BL622" s="90">
        <f t="shared" si="1854"/>
        <v>500.57642273154505</v>
      </c>
      <c r="BM622" s="89">
        <f t="shared" si="1854"/>
        <v>527.91900329009161</v>
      </c>
      <c r="BN622" s="91">
        <f t="shared" si="1854"/>
        <v>634.03186749443125</v>
      </c>
      <c r="BO622" s="90">
        <f t="shared" si="1854"/>
        <v>631.95031521348574</v>
      </c>
      <c r="BP622" s="89">
        <f t="shared" si="1854"/>
        <v>390.20548932000617</v>
      </c>
      <c r="BQ622" s="91">
        <f t="shared" si="1854"/>
        <v>427.69600325032218</v>
      </c>
      <c r="BR622" s="90">
        <f t="shared" si="1854"/>
        <v>407.63244531072439</v>
      </c>
      <c r="BS622" s="89">
        <f t="shared" si="1854"/>
        <v>772.43316071291133</v>
      </c>
      <c r="BT622" s="91">
        <f t="shared" si="1854"/>
        <v>627.81511542321743</v>
      </c>
      <c r="BU622" s="90">
        <f t="shared" si="1854"/>
        <v>707.09799066565279</v>
      </c>
      <c r="BV622" s="89">
        <f t="shared" si="1854"/>
        <v>585.59435953704917</v>
      </c>
      <c r="BW622" s="91">
        <f t="shared" si="1854"/>
        <v>622.99321666409389</v>
      </c>
      <c r="BX622" s="90">
        <f t="shared" si="1854"/>
        <v>463.39987063265625</v>
      </c>
      <c r="BY622" s="89"/>
      <c r="BZ622" s="91"/>
      <c r="CA622" s="90"/>
      <c r="CB622" s="89">
        <f t="shared" ref="CB622:DE622" si="1855">(CB423*100/(MAX($CB423:$CN423,$CP423:$CZ423,$DB423:$DE423)))</f>
        <v>33.39435900171128</v>
      </c>
      <c r="CC622" s="91">
        <f t="shared" si="1855"/>
        <v>57.054803815802586</v>
      </c>
      <c r="CD622" s="92">
        <f t="shared" si="1855"/>
        <v>60.121568180969192</v>
      </c>
      <c r="CE622" s="89">
        <f t="shared" si="1855"/>
        <v>63.016740387554592</v>
      </c>
      <c r="CF622" s="91">
        <f t="shared" si="1855"/>
        <v>52.884196914756693</v>
      </c>
      <c r="CG622" s="90">
        <f t="shared" si="1855"/>
        <v>62.578113418253125</v>
      </c>
      <c r="CH622" s="89">
        <f t="shared" si="1855"/>
        <v>51.012472979315667</v>
      </c>
      <c r="CI622" s="91">
        <f t="shared" si="1855"/>
        <v>73.779217034875586</v>
      </c>
      <c r="CJ622" s="90">
        <f t="shared" si="1855"/>
        <v>82.634414368967697</v>
      </c>
      <c r="CK622" s="89">
        <f t="shared" si="1855"/>
        <v>73.561555833653969</v>
      </c>
      <c r="CL622" s="91">
        <f t="shared" si="1855"/>
        <v>99.081635071087263</v>
      </c>
      <c r="CM622" s="90">
        <f t="shared" si="1855"/>
        <v>79.928691957177207</v>
      </c>
      <c r="CN622" s="89">
        <f t="shared" si="1855"/>
        <v>56.540419332680123</v>
      </c>
      <c r="CO622" s="91">
        <f t="shared" si="1855"/>
        <v>38.246442366894144</v>
      </c>
      <c r="CP622" s="90">
        <f t="shared" si="1855"/>
        <v>36.397616951601101</v>
      </c>
      <c r="CQ622" s="89">
        <f t="shared" si="1855"/>
        <v>82.389050655172255</v>
      </c>
      <c r="CR622" s="91">
        <f t="shared" si="1855"/>
        <v>70.029329128335519</v>
      </c>
      <c r="CS622" s="90">
        <f t="shared" si="1855"/>
        <v>100</v>
      </c>
      <c r="CT622" s="89">
        <f t="shared" si="1855"/>
        <v>46.396892994208898</v>
      </c>
      <c r="CU622" s="91">
        <f t="shared" si="1855"/>
        <v>27.484106936457213</v>
      </c>
      <c r="CV622" s="90">
        <f t="shared" si="1855"/>
        <v>24.573457916156112</v>
      </c>
      <c r="CW622" s="89">
        <f t="shared" si="1855"/>
        <v>49.228493408402102</v>
      </c>
      <c r="CX622" s="91">
        <f t="shared" si="1855"/>
        <v>44.11027777940842</v>
      </c>
      <c r="CY622" s="90">
        <f t="shared" si="1855"/>
        <v>59.181416333825211</v>
      </c>
      <c r="CZ622" s="89">
        <f t="shared" si="1855"/>
        <v>31.127544225004087</v>
      </c>
      <c r="DA622" s="91">
        <f t="shared" si="1855"/>
        <v>33.319528305091737</v>
      </c>
      <c r="DB622" s="90">
        <f t="shared" si="1855"/>
        <v>28.82937117277115</v>
      </c>
      <c r="DC622" s="89">
        <f t="shared" si="1855"/>
        <v>46.642143290375962</v>
      </c>
      <c r="DD622" s="91">
        <f t="shared" si="1855"/>
        <v>41.144025203457339</v>
      </c>
      <c r="DE622" s="90">
        <f t="shared" si="1855"/>
        <v>41.75344414337296</v>
      </c>
      <c r="DF622" s="89">
        <f t="shared" si="1815"/>
        <v>16.520839135596471</v>
      </c>
      <c r="DG622" s="90">
        <f t="shared" si="1816"/>
        <v>2.8296711757474866</v>
      </c>
      <c r="DH622" s="89">
        <f t="shared" si="1817"/>
        <v>20.841213418877739</v>
      </c>
      <c r="DI622" s="216">
        <f t="shared" si="1818"/>
        <v>4.3024264297122929</v>
      </c>
      <c r="DJ622" s="142">
        <f t="shared" si="1747"/>
        <v>18.681026277237105</v>
      </c>
      <c r="DK622" s="90">
        <f t="shared" si="1748"/>
        <v>4.2338356793670169</v>
      </c>
      <c r="DL622" s="89">
        <f t="shared" ref="DL622:EO622" si="1856">(DL423*100/$DJ622)</f>
        <v>137.95178313493449</v>
      </c>
      <c r="DM622" s="91">
        <f t="shared" si="1856"/>
        <v>102.7444087594489</v>
      </c>
      <c r="DN622" s="90">
        <f t="shared" si="1856"/>
        <v>162.5839265421389</v>
      </c>
      <c r="DO622" s="89">
        <f t="shared" si="1856"/>
        <v>138.81641015359014</v>
      </c>
      <c r="DP622" s="91">
        <f t="shared" si="1856"/>
        <v>144.38037490324155</v>
      </c>
      <c r="DQ622" s="90">
        <f t="shared" si="1856"/>
        <v>105.48081194065051</v>
      </c>
      <c r="DR622" s="89">
        <f t="shared" si="1856"/>
        <v>292.98413974067671</v>
      </c>
      <c r="DS622" s="91">
        <f t="shared" si="1856"/>
        <v>467.61272527453121</v>
      </c>
      <c r="DT622" s="90">
        <f t="shared" si="1856"/>
        <v>662.42019923950875</v>
      </c>
      <c r="DU622" s="89">
        <f t="shared" si="1856"/>
        <v>490.80257844358346</v>
      </c>
      <c r="DV622" s="91">
        <f t="shared" si="1856"/>
        <v>435.88721718029495</v>
      </c>
      <c r="DW622" s="90">
        <f t="shared" si="1856"/>
        <v>316.80844880948479</v>
      </c>
      <c r="DX622" s="89">
        <f t="shared" si="1856"/>
        <v>505.17056177547471</v>
      </c>
      <c r="DY622" s="91">
        <f t="shared" si="1856"/>
        <v>514.18291671465238</v>
      </c>
      <c r="DZ622" s="90">
        <f t="shared" si="1856"/>
        <v>346.99066811688067</v>
      </c>
      <c r="EA622" s="89">
        <f t="shared" si="1856"/>
        <v>543.24284999943836</v>
      </c>
      <c r="EB622" s="91">
        <f t="shared" si="1856"/>
        <v>394.7588855471173</v>
      </c>
      <c r="EC622" s="90">
        <f t="shared" si="1856"/>
        <v>349.39613924380319</v>
      </c>
      <c r="ED622" s="89">
        <f t="shared" si="1856"/>
        <v>545.78001869051957</v>
      </c>
      <c r="EE622" s="91">
        <f t="shared" si="1856"/>
        <v>423.50462835549365</v>
      </c>
      <c r="EF622" s="90">
        <f t="shared" si="1856"/>
        <v>545.99607804216214</v>
      </c>
      <c r="EG622" s="89">
        <f t="shared" si="1856"/>
        <v>565.67755306941615</v>
      </c>
      <c r="EH622" s="91">
        <f t="shared" si="1856"/>
        <v>586.89425143437086</v>
      </c>
      <c r="EI622" s="90">
        <f t="shared" si="1856"/>
        <v>440.43121077121708</v>
      </c>
      <c r="EJ622" s="89">
        <f t="shared" si="1856"/>
        <v>748.84525814506992</v>
      </c>
      <c r="EK622" s="91">
        <f t="shared" si="1856"/>
        <v>737.69147542501935</v>
      </c>
      <c r="EL622" s="90">
        <f t="shared" si="1856"/>
        <v>751.71061855962057</v>
      </c>
      <c r="EM622" s="89">
        <f t="shared" si="1856"/>
        <v>492.53972579198228</v>
      </c>
      <c r="EN622" s="91">
        <f t="shared" si="1856"/>
        <v>555.99154773690373</v>
      </c>
      <c r="EO622" s="90">
        <f t="shared" si="1856"/>
        <v>582.04595109847855</v>
      </c>
    </row>
    <row r="623" spans="2:145" s="120" customFormat="1" x14ac:dyDescent="0.3">
      <c r="B623" s="360"/>
      <c r="C623" s="93" t="str">
        <f t="shared" si="1840"/>
        <v>Acetoacetate</v>
      </c>
      <c r="D623" s="94">
        <f t="shared" si="1840"/>
        <v>7.5</v>
      </c>
      <c r="E623" s="95">
        <f t="shared" si="1840"/>
        <v>10</v>
      </c>
      <c r="F623" s="96">
        <f t="shared" si="1840"/>
        <v>8.77</v>
      </c>
      <c r="G623" s="97">
        <f t="shared" si="1840"/>
        <v>101.02442000000001</v>
      </c>
      <c r="H623" s="89"/>
      <c r="I623" s="91"/>
      <c r="J623" s="90"/>
      <c r="K623" s="89">
        <f t="shared" ref="K623:AN623" si="1857">(K424*100/(MAX($K424:$AN424)))</f>
        <v>83.617566299905675</v>
      </c>
      <c r="L623" s="110">
        <f t="shared" si="1857"/>
        <v>71.616579741860775</v>
      </c>
      <c r="M623" s="90">
        <f t="shared" si="1857"/>
        <v>67.901737507728981</v>
      </c>
      <c r="N623" s="89">
        <f t="shared" si="1857"/>
        <v>81.135878424300586</v>
      </c>
      <c r="O623" s="110">
        <f t="shared" si="1857"/>
        <v>99.999999999999986</v>
      </c>
      <c r="P623" s="90">
        <f t="shared" si="1857"/>
        <v>68.78977839558064</v>
      </c>
      <c r="Q623" s="89">
        <f t="shared" si="1857"/>
        <v>73.392589735662753</v>
      </c>
      <c r="R623" s="110">
        <f t="shared" si="1857"/>
        <v>67.256934979595385</v>
      </c>
      <c r="S623" s="90">
        <f t="shared" si="1857"/>
        <v>61.193356528994407</v>
      </c>
      <c r="T623" s="89">
        <f t="shared" si="1857"/>
        <v>56.08520259104143</v>
      </c>
      <c r="U623" s="91">
        <f t="shared" si="1857"/>
        <v>64.844349824348953</v>
      </c>
      <c r="V623" s="90">
        <f t="shared" si="1857"/>
        <v>56.282975061425645</v>
      </c>
      <c r="W623" s="89">
        <f t="shared" si="1857"/>
        <v>78.955036276115607</v>
      </c>
      <c r="X623" s="91">
        <f t="shared" si="1857"/>
        <v>52.499802071271226</v>
      </c>
      <c r="Y623" s="90">
        <f t="shared" si="1857"/>
        <v>56.926884981829836</v>
      </c>
      <c r="Z623" s="89">
        <f t="shared" si="1857"/>
        <v>79.217664988142033</v>
      </c>
      <c r="AA623" s="91">
        <f t="shared" si="1857"/>
        <v>72.09598375740498</v>
      </c>
      <c r="AB623" s="90">
        <f t="shared" si="1857"/>
        <v>70.437761857534383</v>
      </c>
      <c r="AC623" s="89">
        <f t="shared" si="1857"/>
        <v>42.166974417678539</v>
      </c>
      <c r="AD623" s="91">
        <f t="shared" si="1857"/>
        <v>69.605006336784413</v>
      </c>
      <c r="AE623" s="90">
        <f t="shared" si="1857"/>
        <v>52.940549999851484</v>
      </c>
      <c r="AF623" s="89">
        <f t="shared" si="1857"/>
        <v>59.738477845693325</v>
      </c>
      <c r="AG623" s="91">
        <f t="shared" si="1857"/>
        <v>54.415483789865711</v>
      </c>
      <c r="AH623" s="90">
        <f t="shared" si="1857"/>
        <v>69.211626919455881</v>
      </c>
      <c r="AI623" s="89">
        <f t="shared" si="1857"/>
        <v>39.535736844905117</v>
      </c>
      <c r="AJ623" s="91">
        <f t="shared" si="1857"/>
        <v>42.260681019574989</v>
      </c>
      <c r="AK623" s="90">
        <f t="shared" si="1857"/>
        <v>50.839460047305622</v>
      </c>
      <c r="AL623" s="89">
        <f t="shared" si="1857"/>
        <v>63.186653406078172</v>
      </c>
      <c r="AM623" s="91">
        <f t="shared" si="1857"/>
        <v>57.190964823728123</v>
      </c>
      <c r="AN623" s="90">
        <f t="shared" si="1857"/>
        <v>63.059741110007501</v>
      </c>
      <c r="AO623" s="89">
        <f t="shared" si="1809"/>
        <v>719.56862790979983</v>
      </c>
      <c r="AP623" s="90">
        <f t="shared" si="1810"/>
        <v>61.249717117876095</v>
      </c>
      <c r="AQ623" s="89">
        <f t="shared" si="1811"/>
        <v>613.21322476041155</v>
      </c>
      <c r="AR623" s="216">
        <f t="shared" si="1812"/>
        <v>77.580475330963253</v>
      </c>
      <c r="AS623" s="142">
        <f t="shared" si="1743"/>
        <v>666.39092633510563</v>
      </c>
      <c r="AT623" s="90">
        <f t="shared" si="1744"/>
        <v>87.82366961455385</v>
      </c>
      <c r="AU623" s="89">
        <f t="shared" ref="AU623:BX623" si="1858">(AU424*100/$AS623)</f>
        <v>81.176174069974948</v>
      </c>
      <c r="AV623" s="91">
        <f t="shared" si="1858"/>
        <v>76.754547421474186</v>
      </c>
      <c r="AW623" s="90">
        <f t="shared" si="1858"/>
        <v>77.367526789108908</v>
      </c>
      <c r="AX623" s="89">
        <f t="shared" si="1858"/>
        <v>90.30839954575913</v>
      </c>
      <c r="AY623" s="91">
        <f t="shared" si="1858"/>
        <v>64.025715534655376</v>
      </c>
      <c r="AZ623" s="90">
        <f t="shared" si="1858"/>
        <v>61.482695543365381</v>
      </c>
      <c r="BA623" s="89">
        <f t="shared" si="1858"/>
        <v>81.203766927244175</v>
      </c>
      <c r="BB623" s="91">
        <f t="shared" si="1858"/>
        <v>69.120824590300771</v>
      </c>
      <c r="BC623" s="90">
        <f t="shared" si="1858"/>
        <v>74.507167489727649</v>
      </c>
      <c r="BD623" s="89">
        <f t="shared" si="1858"/>
        <v>64.131876211890003</v>
      </c>
      <c r="BE623" s="91">
        <f t="shared" si="1858"/>
        <v>84.011099746777418</v>
      </c>
      <c r="BF623" s="90">
        <f t="shared" si="1858"/>
        <v>105.78648804322702</v>
      </c>
      <c r="BG623" s="89">
        <f t="shared" si="1858"/>
        <v>66.726934326839157</v>
      </c>
      <c r="BH623" s="91">
        <f t="shared" si="1858"/>
        <v>78.99537739186583</v>
      </c>
      <c r="BI623" s="90">
        <f t="shared" si="1858"/>
        <v>71.247899671175048</v>
      </c>
      <c r="BJ623" s="89">
        <f t="shared" si="1858"/>
        <v>69.949429700226034</v>
      </c>
      <c r="BK623" s="91">
        <f t="shared" si="1858"/>
        <v>101.88903446470437</v>
      </c>
      <c r="BL623" s="90">
        <f t="shared" si="1858"/>
        <v>93.465743537520893</v>
      </c>
      <c r="BM623" s="89">
        <f t="shared" si="1858"/>
        <v>106.63102283250591</v>
      </c>
      <c r="BN623" s="91">
        <f t="shared" si="1858"/>
        <v>94.033508201092275</v>
      </c>
      <c r="BO623" s="90">
        <f t="shared" si="1858"/>
        <v>82.176265508250225</v>
      </c>
      <c r="BP623" s="89">
        <f t="shared" si="1858"/>
        <v>97.382739830169754</v>
      </c>
      <c r="BQ623" s="91">
        <f t="shared" si="1858"/>
        <v>74.80062196360042</v>
      </c>
      <c r="BR623" s="90">
        <f t="shared" si="1858"/>
        <v>99.762427919174669</v>
      </c>
      <c r="BS623" s="89">
        <f t="shared" si="1858"/>
        <v>94.421148179013926</v>
      </c>
      <c r="BT623" s="91">
        <f t="shared" si="1858"/>
        <v>90.567626630268478</v>
      </c>
      <c r="BU623" s="90">
        <f t="shared" si="1858"/>
        <v>103.22987655541594</v>
      </c>
      <c r="BV623" s="89">
        <f t="shared" si="1858"/>
        <v>74.145565527702047</v>
      </c>
      <c r="BW623" s="91">
        <f t="shared" si="1858"/>
        <v>80.131255795504742</v>
      </c>
      <c r="BX623" s="90">
        <f t="shared" si="1858"/>
        <v>91.707125790590979</v>
      </c>
      <c r="BY623" s="89"/>
      <c r="BZ623" s="91"/>
      <c r="CA623" s="90"/>
      <c r="CB623" s="89">
        <f t="shared" ref="CB623:DE623" si="1859">(CB424*100/(MAX($CB424:$CN424,$CP424:$CZ424,$DB424:$DE424)))</f>
        <v>100</v>
      </c>
      <c r="CC623" s="91">
        <f t="shared" si="1859"/>
        <v>83.22267743173019</v>
      </c>
      <c r="CD623" s="92">
        <f t="shared" si="1859"/>
        <v>77.119062398657036</v>
      </c>
      <c r="CE623" s="89">
        <f t="shared" si="1859"/>
        <v>65.557642556751688</v>
      </c>
      <c r="CF623" s="91">
        <f t="shared" si="1859"/>
        <v>83.115721155053777</v>
      </c>
      <c r="CG623" s="90">
        <f t="shared" si="1859"/>
        <v>73.066658665854504</v>
      </c>
      <c r="CH623" s="89">
        <f t="shared" si="1859"/>
        <v>73.161303683245393</v>
      </c>
      <c r="CI623" s="91">
        <f t="shared" si="1859"/>
        <v>75.869568361956894</v>
      </c>
      <c r="CJ623" s="90">
        <f t="shared" si="1859"/>
        <v>84.407754865572898</v>
      </c>
      <c r="CK623" s="89">
        <f t="shared" si="1859"/>
        <v>74.925199523691859</v>
      </c>
      <c r="CL623" s="91">
        <f t="shared" si="1859"/>
        <v>56.683366184532083</v>
      </c>
      <c r="CM623" s="90">
        <f t="shared" si="1859"/>
        <v>82.680866198303235</v>
      </c>
      <c r="CN623" s="89">
        <f t="shared" si="1859"/>
        <v>61.02869420990622</v>
      </c>
      <c r="CO623" s="91">
        <f t="shared" si="1859"/>
        <v>47.291736751014511</v>
      </c>
      <c r="CP623" s="90">
        <f t="shared" si="1859"/>
        <v>50.379896449735547</v>
      </c>
      <c r="CQ623" s="89">
        <f t="shared" si="1859"/>
        <v>45.39869199568971</v>
      </c>
      <c r="CR623" s="91">
        <f t="shared" si="1859"/>
        <v>75.236727638652084</v>
      </c>
      <c r="CS623" s="90">
        <f t="shared" si="1859"/>
        <v>48.95850378363091</v>
      </c>
      <c r="CT623" s="89">
        <f t="shared" si="1859"/>
        <v>56.305885818891042</v>
      </c>
      <c r="CU623" s="91">
        <f t="shared" si="1859"/>
        <v>53.180245268300467</v>
      </c>
      <c r="CV623" s="90">
        <f t="shared" si="1859"/>
        <v>40.500076749731164</v>
      </c>
      <c r="CW623" s="89">
        <f t="shared" si="1859"/>
        <v>55.993806361705495</v>
      </c>
      <c r="CX623" s="91">
        <f t="shared" si="1859"/>
        <v>58.468842475207495</v>
      </c>
      <c r="CY623" s="90">
        <f t="shared" si="1859"/>
        <v>65.908506599207342</v>
      </c>
      <c r="CZ623" s="89">
        <f t="shared" si="1859"/>
        <v>58.907839034754616</v>
      </c>
      <c r="DA623" s="91">
        <f t="shared" si="1859"/>
        <v>69.367110532110203</v>
      </c>
      <c r="DB623" s="90">
        <f t="shared" si="1859"/>
        <v>44.666736006036864</v>
      </c>
      <c r="DC623" s="89">
        <f t="shared" si="1859"/>
        <v>48.503691353750796</v>
      </c>
      <c r="DD623" s="91">
        <f t="shared" si="1859"/>
        <v>47.687312954861625</v>
      </c>
      <c r="DE623" s="90">
        <f t="shared" si="1859"/>
        <v>61.271037117866733</v>
      </c>
      <c r="DF623" s="89">
        <f t="shared" si="1815"/>
        <v>393.76081402720666</v>
      </c>
      <c r="DG623" s="90">
        <f t="shared" si="1816"/>
        <v>70.989656775654012</v>
      </c>
      <c r="DH623" s="89">
        <f t="shared" si="1817"/>
        <v>445.52405991750419</v>
      </c>
      <c r="DI623" s="216">
        <f t="shared" si="1818"/>
        <v>56.897959860905381</v>
      </c>
      <c r="DJ623" s="142">
        <f t="shared" si="1747"/>
        <v>419.64243697235543</v>
      </c>
      <c r="DK623" s="90">
        <f t="shared" si="1748"/>
        <v>69.342000324507552</v>
      </c>
      <c r="DL623" s="89">
        <f t="shared" ref="DL623:EO623" si="1860">(DL424*100/$DJ623)</f>
        <v>119.69960036684726</v>
      </c>
      <c r="DM623" s="91">
        <f t="shared" si="1860"/>
        <v>97.242221690917006</v>
      </c>
      <c r="DN623" s="90">
        <f t="shared" si="1860"/>
        <v>108.10916299509105</v>
      </c>
      <c r="DO623" s="89">
        <f t="shared" si="1860"/>
        <v>81.449267072138383</v>
      </c>
      <c r="DP623" s="91">
        <f t="shared" si="1860"/>
        <v>147.24415963461701</v>
      </c>
      <c r="DQ623" s="90">
        <f t="shared" si="1860"/>
        <v>119.17939605542188</v>
      </c>
      <c r="DR623" s="89">
        <f t="shared" si="1860"/>
        <v>106.26121139439896</v>
      </c>
      <c r="DS623" s="91">
        <f t="shared" si="1860"/>
        <v>287.41309448187798</v>
      </c>
      <c r="DT623" s="90">
        <f t="shared" si="1860"/>
        <v>285.95121590562695</v>
      </c>
      <c r="DU623" s="89">
        <f t="shared" si="1860"/>
        <v>258.12849440078037</v>
      </c>
      <c r="DV623" s="91">
        <f t="shared" si="1860"/>
        <v>292.84886459898803</v>
      </c>
      <c r="DW623" s="90">
        <f t="shared" si="1860"/>
        <v>220.14190141167526</v>
      </c>
      <c r="DX623" s="89">
        <f t="shared" si="1860"/>
        <v>202.09506819964349</v>
      </c>
      <c r="DY623" s="91">
        <f t="shared" si="1860"/>
        <v>256.04420027137263</v>
      </c>
      <c r="DZ623" s="90">
        <f t="shared" si="1860"/>
        <v>287.31670034812049</v>
      </c>
      <c r="EA623" s="89">
        <f t="shared" si="1860"/>
        <v>259.56851804497467</v>
      </c>
      <c r="EB623" s="91">
        <f t="shared" si="1860"/>
        <v>233.15077794669989</v>
      </c>
      <c r="EC623" s="90">
        <f t="shared" si="1860"/>
        <v>238.86356633767895</v>
      </c>
      <c r="ED623" s="89">
        <f t="shared" si="1860"/>
        <v>347.86375051817487</v>
      </c>
      <c r="EE623" s="91">
        <f t="shared" si="1860"/>
        <v>265.014246275056</v>
      </c>
      <c r="EF623" s="90">
        <f t="shared" si="1860"/>
        <v>318.90671303254021</v>
      </c>
      <c r="EG623" s="89">
        <f t="shared" si="1860"/>
        <v>299.88030123194733</v>
      </c>
      <c r="EH623" s="91">
        <f t="shared" si="1860"/>
        <v>278.88325697026835</v>
      </c>
      <c r="EI623" s="90">
        <f t="shared" si="1860"/>
        <v>323.09640051374225</v>
      </c>
      <c r="EJ623" s="89">
        <f t="shared" si="1860"/>
        <v>385.83813490711907</v>
      </c>
      <c r="EK623" s="91">
        <f t="shared" si="1860"/>
        <v>352.87482687668734</v>
      </c>
      <c r="EL623" s="90">
        <f t="shared" si="1860"/>
        <v>448.71625230389873</v>
      </c>
      <c r="EM623" s="89">
        <f t="shared" si="1860"/>
        <v>396.02291356748799</v>
      </c>
      <c r="EN623" s="91">
        <f t="shared" si="1860"/>
        <v>381.85958072447306</v>
      </c>
      <c r="EO623" s="90">
        <f t="shared" si="1860"/>
        <v>493.92867821052675</v>
      </c>
    </row>
    <row r="624" spans="2:145" s="120" customFormat="1" x14ac:dyDescent="0.3">
      <c r="B624" s="360"/>
      <c r="C624" s="93" t="str">
        <f t="shared" si="1840"/>
        <v>Mevalonate</v>
      </c>
      <c r="D624" s="94">
        <f t="shared" si="1840"/>
        <v>8.9</v>
      </c>
      <c r="E624" s="95">
        <f t="shared" si="1840"/>
        <v>9.9</v>
      </c>
      <c r="F624" s="96">
        <f t="shared" si="1840"/>
        <v>9.57</v>
      </c>
      <c r="G624" s="97">
        <f t="shared" si="1840"/>
        <v>147.06628000000001</v>
      </c>
      <c r="H624" s="89"/>
      <c r="I624" s="91"/>
      <c r="J624" s="90"/>
      <c r="K624" s="89">
        <f t="shared" ref="K624:AN624" si="1861">(K425*100/(MAX($K425:$AN425)))</f>
        <v>61.604698634035074</v>
      </c>
      <c r="L624" s="110">
        <f t="shared" si="1861"/>
        <v>51.782966682066721</v>
      </c>
      <c r="M624" s="90">
        <f t="shared" si="1861"/>
        <v>58.940773728276795</v>
      </c>
      <c r="N624" s="89">
        <f t="shared" si="1861"/>
        <v>57.072342330177371</v>
      </c>
      <c r="O624" s="110">
        <f t="shared" si="1861"/>
        <v>70.697723539869898</v>
      </c>
      <c r="P624" s="90">
        <f t="shared" si="1861"/>
        <v>81.390463917181947</v>
      </c>
      <c r="Q624" s="89">
        <f t="shared" si="1861"/>
        <v>64.176587159002239</v>
      </c>
      <c r="R624" s="110">
        <f t="shared" si="1861"/>
        <v>61.282750137529817</v>
      </c>
      <c r="S624" s="90">
        <f t="shared" si="1861"/>
        <v>58.288977946292697</v>
      </c>
      <c r="T624" s="89">
        <f t="shared" si="1861"/>
        <v>69.000350798472255</v>
      </c>
      <c r="U624" s="91">
        <f t="shared" si="1861"/>
        <v>77.832260170479188</v>
      </c>
      <c r="V624" s="90">
        <f t="shared" si="1861"/>
        <v>83.022429872469317</v>
      </c>
      <c r="W624" s="89">
        <f t="shared" si="1861"/>
        <v>75.519503159641715</v>
      </c>
      <c r="X624" s="91">
        <f t="shared" si="1861"/>
        <v>82.44934441260736</v>
      </c>
      <c r="Y624" s="90">
        <f t="shared" si="1861"/>
        <v>73.94490208634528</v>
      </c>
      <c r="Z624" s="89">
        <f t="shared" si="1861"/>
        <v>79.786350819680806</v>
      </c>
      <c r="AA624" s="91">
        <f t="shared" si="1861"/>
        <v>87.561614059990077</v>
      </c>
      <c r="AB624" s="90">
        <f t="shared" si="1861"/>
        <v>84.72565089047832</v>
      </c>
      <c r="AC624" s="89">
        <f t="shared" si="1861"/>
        <v>56.201348494157976</v>
      </c>
      <c r="AD624" s="91">
        <f t="shared" si="1861"/>
        <v>63.202275642433008</v>
      </c>
      <c r="AE624" s="90">
        <f t="shared" si="1861"/>
        <v>57.816295444331566</v>
      </c>
      <c r="AF624" s="89">
        <f t="shared" si="1861"/>
        <v>79.509547562836673</v>
      </c>
      <c r="AG624" s="91">
        <f t="shared" si="1861"/>
        <v>86.145756921084171</v>
      </c>
      <c r="AH624" s="90">
        <f t="shared" si="1861"/>
        <v>86.23048170927585</v>
      </c>
      <c r="AI624" s="89">
        <f t="shared" si="1861"/>
        <v>56.910417198659204</v>
      </c>
      <c r="AJ624" s="91">
        <f t="shared" si="1861"/>
        <v>46.743741349248623</v>
      </c>
      <c r="AK624" s="90">
        <f t="shared" si="1861"/>
        <v>53.953493904473</v>
      </c>
      <c r="AL624" s="89">
        <f t="shared" si="1861"/>
        <v>75.281471097192878</v>
      </c>
      <c r="AM624" s="91">
        <f t="shared" si="1861"/>
        <v>100</v>
      </c>
      <c r="AN624" s="90">
        <f t="shared" si="1861"/>
        <v>93.990327579257027</v>
      </c>
      <c r="AO624" s="89">
        <f t="shared" si="1809"/>
        <v>264.8730548285709</v>
      </c>
      <c r="AP624" s="90">
        <f t="shared" si="1810"/>
        <v>8.1378385268480748</v>
      </c>
      <c r="AQ624" s="89">
        <f t="shared" si="1811"/>
        <v>246.19152017692576</v>
      </c>
      <c r="AR624" s="216">
        <f t="shared" si="1812"/>
        <v>3.5023318031960833</v>
      </c>
      <c r="AS624" s="142">
        <f t="shared" si="1743"/>
        <v>255.53228750274835</v>
      </c>
      <c r="AT624" s="90">
        <f t="shared" si="1744"/>
        <v>11.247013212827687</v>
      </c>
      <c r="AU624" s="89">
        <f t="shared" ref="AU624:BX624" si="1862">(AU425*100/$AS624)</f>
        <v>108.90189914626912</v>
      </c>
      <c r="AV624" s="91">
        <f t="shared" si="1862"/>
        <v>98.469596391028702</v>
      </c>
      <c r="AW624" s="90">
        <f t="shared" si="1862"/>
        <v>104.09475973417405</v>
      </c>
      <c r="AX624" s="89">
        <f t="shared" si="1862"/>
        <v>94.789270284335274</v>
      </c>
      <c r="AY624" s="91">
        <f t="shared" si="1862"/>
        <v>92.139711190088832</v>
      </c>
      <c r="AZ624" s="90">
        <f t="shared" si="1862"/>
        <v>90.96805314115305</v>
      </c>
      <c r="BA624" s="89">
        <f t="shared" si="1862"/>
        <v>105.50953479705858</v>
      </c>
      <c r="BB624" s="91">
        <f t="shared" si="1862"/>
        <v>108.14542522032453</v>
      </c>
      <c r="BC624" s="90">
        <f t="shared" si="1862"/>
        <v>123.70990009532795</v>
      </c>
      <c r="BD624" s="89">
        <f t="shared" si="1862"/>
        <v>106.41519061158557</v>
      </c>
      <c r="BE624" s="91">
        <f t="shared" si="1862"/>
        <v>74.913018602290634</v>
      </c>
      <c r="BF624" s="90">
        <f t="shared" si="1862"/>
        <v>116.73408871363986</v>
      </c>
      <c r="BG624" s="89">
        <f t="shared" si="1862"/>
        <v>125.78798098959517</v>
      </c>
      <c r="BH624" s="91">
        <f t="shared" si="1862"/>
        <v>111.4338835762866</v>
      </c>
      <c r="BI624" s="90">
        <f t="shared" si="1862"/>
        <v>114.9531100434255</v>
      </c>
      <c r="BJ624" s="89">
        <f t="shared" si="1862"/>
        <v>123.64762713293811</v>
      </c>
      <c r="BK624" s="91">
        <f t="shared" si="1862"/>
        <v>118.71819251847596</v>
      </c>
      <c r="BL624" s="90">
        <f t="shared" si="1862"/>
        <v>116.4971070927237</v>
      </c>
      <c r="BM624" s="89">
        <f t="shared" si="1862"/>
        <v>142.9863462178576</v>
      </c>
      <c r="BN624" s="91">
        <f t="shared" si="1862"/>
        <v>137.62015577737233</v>
      </c>
      <c r="BO624" s="90">
        <f t="shared" si="1862"/>
        <v>124.44590933341726</v>
      </c>
      <c r="BP624" s="89">
        <f t="shared" si="1862"/>
        <v>111.60723275100185</v>
      </c>
      <c r="BQ624" s="91">
        <f t="shared" si="1862"/>
        <v>139.04697087076639</v>
      </c>
      <c r="BR624" s="90">
        <f t="shared" si="1862"/>
        <v>132.22990869731296</v>
      </c>
      <c r="BS624" s="89">
        <f t="shared" si="1862"/>
        <v>138.55102675560184</v>
      </c>
      <c r="BT624" s="91">
        <f t="shared" si="1862"/>
        <v>144.91055343611725</v>
      </c>
      <c r="BU624" s="90">
        <f t="shared" si="1862"/>
        <v>136.09239174053778</v>
      </c>
      <c r="BV624" s="89">
        <f t="shared" si="1862"/>
        <v>133.95517079075475</v>
      </c>
      <c r="BW624" s="91">
        <f t="shared" si="1862"/>
        <v>121.62310148191668</v>
      </c>
      <c r="BX624" s="90">
        <f t="shared" si="1862"/>
        <v>116.62162451799067</v>
      </c>
      <c r="BY624" s="89"/>
      <c r="BZ624" s="91"/>
      <c r="CA624" s="90"/>
      <c r="CB624" s="89">
        <f t="shared" ref="CB624:DE624" si="1863">(CB425*100/(MAX($CB425:$CN425,$CP425:$CZ425,$DB425:$DE425)))</f>
        <v>100</v>
      </c>
      <c r="CC624" s="91">
        <f t="shared" si="1863"/>
        <v>92.502553996793054</v>
      </c>
      <c r="CD624" s="92">
        <f t="shared" si="1863"/>
        <v>18.477445369960122</v>
      </c>
      <c r="CE624" s="89">
        <f t="shared" si="1863"/>
        <v>64.335064488488101</v>
      </c>
      <c r="CF624" s="91">
        <f t="shared" si="1863"/>
        <v>90.975428745552449</v>
      </c>
      <c r="CG624" s="90">
        <f t="shared" si="1863"/>
        <v>74.989178913916959</v>
      </c>
      <c r="CH624" s="89">
        <f t="shared" si="1863"/>
        <v>62.781386444064239</v>
      </c>
      <c r="CI624" s="91">
        <f t="shared" si="1863"/>
        <v>89.797742514443556</v>
      </c>
      <c r="CJ624" s="90">
        <f t="shared" si="1863"/>
        <v>58.930029137600215</v>
      </c>
      <c r="CK624" s="89">
        <f t="shared" si="1863"/>
        <v>51.513375281962759</v>
      </c>
      <c r="CL624" s="91">
        <f t="shared" si="1863"/>
        <v>25.095124627063381</v>
      </c>
      <c r="CM624" s="90">
        <f t="shared" si="1863"/>
        <v>28.180511518816544</v>
      </c>
      <c r="CN624" s="89">
        <f t="shared" si="1863"/>
        <v>31.748108967498037</v>
      </c>
      <c r="CO624" s="91">
        <f t="shared" si="1863"/>
        <v>26.304700462060968</v>
      </c>
      <c r="CP624" s="90">
        <f t="shared" si="1863"/>
        <v>14.015752275648712</v>
      </c>
      <c r="CQ624" s="89">
        <f t="shared" si="1863"/>
        <v>20.816886281741766</v>
      </c>
      <c r="CR624" s="91">
        <f t="shared" si="1863"/>
        <v>15.2867128448408</v>
      </c>
      <c r="CS624" s="90">
        <f t="shared" si="1863"/>
        <v>20.717471242269916</v>
      </c>
      <c r="CT624" s="89">
        <f t="shared" si="1863"/>
        <v>15.05065225910367</v>
      </c>
      <c r="CU624" s="91">
        <f t="shared" si="1863"/>
        <v>10.228715672173131</v>
      </c>
      <c r="CV624" s="90">
        <f t="shared" si="1863"/>
        <v>12.356141444087996</v>
      </c>
      <c r="CW624" s="89">
        <f t="shared" si="1863"/>
        <v>13.009080873083608</v>
      </c>
      <c r="CX624" s="91">
        <f t="shared" si="1863"/>
        <v>13.577970185013218</v>
      </c>
      <c r="CY624" s="90">
        <f t="shared" si="1863"/>
        <v>13.563022382976575</v>
      </c>
      <c r="CZ624" s="89">
        <f t="shared" si="1863"/>
        <v>11.995663449375984</v>
      </c>
      <c r="DA624" s="91">
        <f t="shared" si="1863"/>
        <v>11.986776180773449</v>
      </c>
      <c r="DB624" s="90">
        <f t="shared" si="1863"/>
        <v>10.238848314537259</v>
      </c>
      <c r="DC624" s="89">
        <f t="shared" si="1863"/>
        <v>9.5128983991114779</v>
      </c>
      <c r="DD624" s="91">
        <f t="shared" si="1863"/>
        <v>8.7482407173174632</v>
      </c>
      <c r="DE624" s="90">
        <f t="shared" si="1863"/>
        <v>11.163720185259269</v>
      </c>
      <c r="DF624" s="89">
        <f t="shared" si="1815"/>
        <v>250.09862687472301</v>
      </c>
      <c r="DG624" s="90">
        <f t="shared" si="1816"/>
        <v>11.764928084276919</v>
      </c>
      <c r="DH624" s="89">
        <f t="shared" si="1817"/>
        <v>208.40867793497785</v>
      </c>
      <c r="DI624" s="216">
        <f t="shared" si="1818"/>
        <v>3.2552226575999632</v>
      </c>
      <c r="DJ624" s="142">
        <f t="shared" si="1747"/>
        <v>229.25365240485044</v>
      </c>
      <c r="DK624" s="90">
        <f t="shared" si="1748"/>
        <v>22.561426469508081</v>
      </c>
      <c r="DL624" s="89">
        <f t="shared" ref="DL624:EO624" si="1864">(DL425*100/$DJ624)</f>
        <v>109.795739928828</v>
      </c>
      <c r="DM624" s="91">
        <f t="shared" si="1864"/>
        <v>130.48699085199891</v>
      </c>
      <c r="DN624" s="90">
        <f t="shared" si="1864"/>
        <v>112.953245271993</v>
      </c>
      <c r="DO624" s="89">
        <f t="shared" si="1864"/>
        <v>110.60263767826265</v>
      </c>
      <c r="DP624" s="91">
        <f t="shared" si="1864"/>
        <v>106.77109769604876</v>
      </c>
      <c r="DQ624" s="90">
        <f t="shared" si="1864"/>
        <v>102.56908541121309</v>
      </c>
      <c r="DR624" s="89">
        <f t="shared" si="1864"/>
        <v>154.44364347864524</v>
      </c>
      <c r="DS624" s="91">
        <f t="shared" si="1864"/>
        <v>145.05813102054768</v>
      </c>
      <c r="DT624" s="90">
        <f t="shared" si="1864"/>
        <v>106.02532490985207</v>
      </c>
      <c r="DU624" s="89">
        <f t="shared" si="1864"/>
        <v>112.09763318698728</v>
      </c>
      <c r="DV624" s="91">
        <f t="shared" si="1864"/>
        <v>96.863880771853815</v>
      </c>
      <c r="DW624" s="90">
        <f t="shared" si="1864"/>
        <v>102.65194141357536</v>
      </c>
      <c r="DX624" s="89">
        <f t="shared" si="1864"/>
        <v>134.21156359121179</v>
      </c>
      <c r="DY624" s="91">
        <f t="shared" si="1864"/>
        <v>102.87258594717123</v>
      </c>
      <c r="DZ624" s="90">
        <f t="shared" si="1864"/>
        <v>120.53271331876512</v>
      </c>
      <c r="EA624" s="89">
        <f t="shared" si="1864"/>
        <v>104.76546205073373</v>
      </c>
      <c r="EB624" s="91">
        <f t="shared" si="1864"/>
        <v>103.72822188000782</v>
      </c>
      <c r="EC624" s="90">
        <f t="shared" si="1864"/>
        <v>111.17817650167521</v>
      </c>
      <c r="ED624" s="89">
        <f t="shared" si="1864"/>
        <v>150.1960837562504</v>
      </c>
      <c r="EE624" s="91">
        <f t="shared" si="1864"/>
        <v>140.14337433220223</v>
      </c>
      <c r="EF624" s="90">
        <f t="shared" si="1864"/>
        <v>128.85338794018932</v>
      </c>
      <c r="EG624" s="89">
        <f t="shared" si="1864"/>
        <v>128.50940444840595</v>
      </c>
      <c r="EH624" s="91">
        <f t="shared" si="1864"/>
        <v>120.00961300086618</v>
      </c>
      <c r="EI624" s="90">
        <f t="shared" si="1864"/>
        <v>116.25269622300686</v>
      </c>
      <c r="EJ624" s="89">
        <f t="shared" si="1864"/>
        <v>133.35191960876509</v>
      </c>
      <c r="EK624" s="91">
        <f t="shared" si="1864"/>
        <v>142.13337019910034</v>
      </c>
      <c r="EL624" s="90">
        <f t="shared" si="1864"/>
        <v>153.1213065361068</v>
      </c>
      <c r="EM624" s="89">
        <f t="shared" si="1864"/>
        <v>125.93420774198209</v>
      </c>
      <c r="EN624" s="91">
        <f t="shared" si="1864"/>
        <v>130.21660947415052</v>
      </c>
      <c r="EO624" s="90">
        <f t="shared" si="1864"/>
        <v>134.12407448853779</v>
      </c>
    </row>
    <row r="625" spans="2:145" s="120" customFormat="1" ht="15" thickBot="1" x14ac:dyDescent="0.35">
      <c r="B625" s="361"/>
      <c r="C625" s="179" t="str">
        <f t="shared" si="1840"/>
        <v>Mevalonate-5-P</v>
      </c>
      <c r="D625" s="180">
        <f t="shared" si="1840"/>
        <v>14</v>
      </c>
      <c r="E625" s="181">
        <f t="shared" si="1840"/>
        <v>15</v>
      </c>
      <c r="F625" s="182">
        <f t="shared" si="1840"/>
        <v>14.23</v>
      </c>
      <c r="G625" s="183">
        <f t="shared" si="1840"/>
        <v>227.03261000000001</v>
      </c>
      <c r="H625" s="137"/>
      <c r="I625" s="138"/>
      <c r="J625" s="139"/>
      <c r="K625" s="137">
        <f t="shared" ref="K625:AN625" si="1865">(K426*100/(MAX($K426:$AN426)))</f>
        <v>93.05228854749096</v>
      </c>
      <c r="L625" s="130">
        <f t="shared" si="1865"/>
        <v>58.113692450486617</v>
      </c>
      <c r="M625" s="139">
        <f t="shared" si="1865"/>
        <v>60.143696181819209</v>
      </c>
      <c r="N625" s="137">
        <f t="shared" si="1865"/>
        <v>97.656236210317175</v>
      </c>
      <c r="O625" s="130">
        <f t="shared" si="1865"/>
        <v>100.00000000000001</v>
      </c>
      <c r="P625" s="139">
        <f t="shared" si="1865"/>
        <v>90.67881203661139</v>
      </c>
      <c r="Q625" s="137">
        <f t="shared" si="1865"/>
        <v>80.604171399937115</v>
      </c>
      <c r="R625" s="130">
        <f t="shared" si="1865"/>
        <v>76.85980713775831</v>
      </c>
      <c r="S625" s="139">
        <f t="shared" si="1865"/>
        <v>50.825351078608684</v>
      </c>
      <c r="T625" s="137">
        <f t="shared" si="1865"/>
        <v>69.082740576463408</v>
      </c>
      <c r="U625" s="138">
        <f t="shared" si="1865"/>
        <v>68.305338840448798</v>
      </c>
      <c r="V625" s="139">
        <f t="shared" si="1865"/>
        <v>46.329417470594194</v>
      </c>
      <c r="W625" s="137">
        <f t="shared" si="1865"/>
        <v>84.36250828494606</v>
      </c>
      <c r="X625" s="138">
        <f t="shared" si="1865"/>
        <v>63.565380799919431</v>
      </c>
      <c r="Y625" s="139">
        <f t="shared" si="1865"/>
        <v>73.469140150007718</v>
      </c>
      <c r="Z625" s="137">
        <f t="shared" si="1865"/>
        <v>47.013653059374889</v>
      </c>
      <c r="AA625" s="138">
        <f t="shared" si="1865"/>
        <v>54.320364691123039</v>
      </c>
      <c r="AB625" s="139">
        <f t="shared" si="1865"/>
        <v>49.352607757370677</v>
      </c>
      <c r="AC625" s="137">
        <f t="shared" si="1865"/>
        <v>77.521292343438162</v>
      </c>
      <c r="AD625" s="138">
        <f t="shared" si="1865"/>
        <v>65.384621327650194</v>
      </c>
      <c r="AE625" s="139">
        <f t="shared" si="1865"/>
        <v>60.943529249187954</v>
      </c>
      <c r="AF625" s="137">
        <f t="shared" si="1865"/>
        <v>33.651389269322614</v>
      </c>
      <c r="AG625" s="138">
        <f t="shared" si="1865"/>
        <v>41.672760775230259</v>
      </c>
      <c r="AH625" s="139">
        <f t="shared" si="1865"/>
        <v>51.817820185485687</v>
      </c>
      <c r="AI625" s="137">
        <f t="shared" si="1865"/>
        <v>34.19131744928297</v>
      </c>
      <c r="AJ625" s="138">
        <f t="shared" si="1865"/>
        <v>19.65347196375626</v>
      </c>
      <c r="AK625" s="139">
        <f t="shared" si="1865"/>
        <v>26.224407399281912</v>
      </c>
      <c r="AL625" s="137">
        <f t="shared" si="1865"/>
        <v>25.519684627025608</v>
      </c>
      <c r="AM625" s="138">
        <f t="shared" si="1865"/>
        <v>35.249819410667953</v>
      </c>
      <c r="AN625" s="139">
        <f t="shared" si="1865"/>
        <v>28.832732418919363</v>
      </c>
      <c r="AO625" s="137">
        <f t="shared" si="1809"/>
        <v>53.115477812061108</v>
      </c>
      <c r="AP625" s="139">
        <f t="shared" si="1810"/>
        <v>9.4675648739075751</v>
      </c>
      <c r="AQ625" s="137">
        <f t="shared" si="1811"/>
        <v>48.854331220140018</v>
      </c>
      <c r="AR625" s="217">
        <f t="shared" si="1812"/>
        <v>1.2274937332149427</v>
      </c>
      <c r="AS625" s="141">
        <f t="shared" si="1743"/>
        <v>50.984904516100556</v>
      </c>
      <c r="AT625" s="139">
        <f t="shared" si="1744"/>
        <v>7.0788491524276962</v>
      </c>
      <c r="AU625" s="137">
        <f t="shared" ref="AU625:BX625" si="1866">(AU426*100/$AS625)</f>
        <v>75.317397500112619</v>
      </c>
      <c r="AV625" s="138">
        <f t="shared" si="1866"/>
        <v>106.20064549914866</v>
      </c>
      <c r="AW625" s="139">
        <f t="shared" si="1866"/>
        <v>96.723135558279679</v>
      </c>
      <c r="AX625" s="137">
        <f t="shared" si="1866"/>
        <v>97.347885093872762</v>
      </c>
      <c r="AY625" s="138">
        <f t="shared" si="1866"/>
        <v>103.15512112911308</v>
      </c>
      <c r="AZ625" s="139">
        <f t="shared" si="1866"/>
        <v>93.920770068925862</v>
      </c>
      <c r="BA625" s="137">
        <f t="shared" si="1866"/>
        <v>93.211765125439697</v>
      </c>
      <c r="BB625" s="138">
        <f t="shared" si="1866"/>
        <v>87.451864170319368</v>
      </c>
      <c r="BC625" s="139">
        <f t="shared" si="1866"/>
        <v>106.42378804302284</v>
      </c>
      <c r="BD625" s="137">
        <f t="shared" si="1866"/>
        <v>96.6257102440333</v>
      </c>
      <c r="BE625" s="138">
        <f t="shared" si="1866"/>
        <v>135.52047878492593</v>
      </c>
      <c r="BF625" s="139">
        <f t="shared" si="1866"/>
        <v>121.10048423309088</v>
      </c>
      <c r="BG625" s="137">
        <f t="shared" si="1866"/>
        <v>67.636012015775037</v>
      </c>
      <c r="BH625" s="138">
        <f t="shared" si="1866"/>
        <v>62.982862062685136</v>
      </c>
      <c r="BI625" s="139">
        <f t="shared" si="1866"/>
        <v>69.166608455626616</v>
      </c>
      <c r="BJ625" s="137">
        <f t="shared" si="1866"/>
        <v>137.32924777187995</v>
      </c>
      <c r="BK625" s="138">
        <f t="shared" si="1866"/>
        <v>107.66999942474587</v>
      </c>
      <c r="BL625" s="139">
        <f t="shared" si="1866"/>
        <v>107.11102290072388</v>
      </c>
      <c r="BM625" s="137">
        <f t="shared" si="1866"/>
        <v>76.86127527189214</v>
      </c>
      <c r="BN625" s="138">
        <f t="shared" si="1866"/>
        <v>93.65736788810247</v>
      </c>
      <c r="BO625" s="139">
        <f t="shared" si="1866"/>
        <v>65.766082541865813</v>
      </c>
      <c r="BP625" s="137">
        <f t="shared" si="1866"/>
        <v>94.779932841442402</v>
      </c>
      <c r="BQ625" s="138">
        <f t="shared" si="1866"/>
        <v>93.093244690401178</v>
      </c>
      <c r="BR625" s="139">
        <f t="shared" si="1866"/>
        <v>95.38342450797316</v>
      </c>
      <c r="BS625" s="137">
        <f t="shared" si="1866"/>
        <v>60.307418969225509</v>
      </c>
      <c r="BT625" s="138">
        <f t="shared" si="1866"/>
        <v>39.368999077515724</v>
      </c>
      <c r="BU625" s="139">
        <f t="shared" si="1866"/>
        <v>54.903191017899452</v>
      </c>
      <c r="BV625" s="137">
        <f t="shared" si="1866"/>
        <v>84.679772310070774</v>
      </c>
      <c r="BW625" s="138">
        <f t="shared" si="1866"/>
        <v>87.183652936598321</v>
      </c>
      <c r="BX625" s="139">
        <f t="shared" si="1866"/>
        <v>78.824552103800826</v>
      </c>
      <c r="BY625" s="137"/>
      <c r="BZ625" s="138"/>
      <c r="CA625" s="139"/>
      <c r="CB625" s="137">
        <f t="shared" ref="CB625:DE625" si="1867">(CB426*100/(MAX($CB426:$CN426,$CP426:$CZ426,$DB426:$DE426)))</f>
        <v>95.586843547533405</v>
      </c>
      <c r="CC625" s="138">
        <f t="shared" si="1867"/>
        <v>90.163686404714085</v>
      </c>
      <c r="CD625" s="184">
        <f t="shared" si="1867"/>
        <v>89.616106431143038</v>
      </c>
      <c r="CE625" s="137">
        <f t="shared" si="1867"/>
        <v>85.058906506065256</v>
      </c>
      <c r="CF625" s="138">
        <f t="shared" si="1867"/>
        <v>100</v>
      </c>
      <c r="CG625" s="139">
        <f t="shared" si="1867"/>
        <v>89.975130297805237</v>
      </c>
      <c r="CH625" s="137">
        <f t="shared" si="1867"/>
        <v>77.042373264517408</v>
      </c>
      <c r="CI625" s="138">
        <f t="shared" si="1867"/>
        <v>71.661476258748209</v>
      </c>
      <c r="CJ625" s="139">
        <f t="shared" si="1867"/>
        <v>72.795925748242098</v>
      </c>
      <c r="CK625" s="137">
        <f t="shared" si="1867"/>
        <v>64.24422247464355</v>
      </c>
      <c r="CL625" s="138">
        <f t="shared" si="1867"/>
        <v>61.438828966719989</v>
      </c>
      <c r="CM625" s="139">
        <f t="shared" si="1867"/>
        <v>53.619391844675093</v>
      </c>
      <c r="CN625" s="137">
        <f t="shared" si="1867"/>
        <v>76.880511591126151</v>
      </c>
      <c r="CO625" s="138">
        <f t="shared" si="1867"/>
        <v>56.18981621814337</v>
      </c>
      <c r="CP625" s="139">
        <f t="shared" si="1867"/>
        <v>42.29781933033869</v>
      </c>
      <c r="CQ625" s="137">
        <f t="shared" si="1867"/>
        <v>49.002582772767198</v>
      </c>
      <c r="CR625" s="138">
        <f t="shared" si="1867"/>
        <v>38.969564357627895</v>
      </c>
      <c r="CS625" s="139">
        <f t="shared" si="1867"/>
        <v>52.510566131879031</v>
      </c>
      <c r="CT625" s="137">
        <f t="shared" si="1867"/>
        <v>91.851329531611185</v>
      </c>
      <c r="CU625" s="138">
        <f t="shared" si="1867"/>
        <v>75.677316646844005</v>
      </c>
      <c r="CV625" s="139">
        <f t="shared" si="1867"/>
        <v>52.381752059776716</v>
      </c>
      <c r="CW625" s="137">
        <f t="shared" si="1867"/>
        <v>32.385931833328918</v>
      </c>
      <c r="CX625" s="138">
        <f t="shared" si="1867"/>
        <v>24.498282024237579</v>
      </c>
      <c r="CY625" s="139">
        <f t="shared" si="1867"/>
        <v>23.205783536230602</v>
      </c>
      <c r="CZ625" s="137">
        <f t="shared" si="1867"/>
        <v>22.24338531802071</v>
      </c>
      <c r="DA625" s="138">
        <f t="shared" si="1867"/>
        <v>41.417037051790352</v>
      </c>
      <c r="DB625" s="139">
        <f t="shared" si="1867"/>
        <v>42.394659992625229</v>
      </c>
      <c r="DC625" s="137">
        <f t="shared" si="1867"/>
        <v>16.100811350688613</v>
      </c>
      <c r="DD625" s="138">
        <f t="shared" si="1867"/>
        <v>16.055136824109233</v>
      </c>
      <c r="DE625" s="139">
        <f t="shared" si="1867"/>
        <v>19.650036229476214</v>
      </c>
      <c r="DF625" s="137">
        <f t="shared" si="1815"/>
        <v>45.931343246120576</v>
      </c>
      <c r="DG625" s="139">
        <f t="shared" si="1816"/>
        <v>4.9043208137260619</v>
      </c>
      <c r="DH625" s="137">
        <f t="shared" si="1817"/>
        <v>44.074477655751274</v>
      </c>
      <c r="DI625" s="217">
        <f t="shared" si="1818"/>
        <v>0.81631555925553279</v>
      </c>
      <c r="DJ625" s="141">
        <f t="shared" si="1747"/>
        <v>45.002910450935929</v>
      </c>
      <c r="DK625" s="139">
        <f t="shared" si="1748"/>
        <v>3.6361180293396771</v>
      </c>
      <c r="DL625" s="137">
        <f t="shared" ref="DL625:EO625" si="1868">(DL426*100/$DJ625)</f>
        <v>68.443740890585062</v>
      </c>
      <c r="DM625" s="138">
        <f t="shared" si="1868"/>
        <v>105.94599411750266</v>
      </c>
      <c r="DN625" s="139">
        <f t="shared" si="1868"/>
        <v>106.46076274838707</v>
      </c>
      <c r="DO625" s="137">
        <f t="shared" si="1868"/>
        <v>110.10277901190564</v>
      </c>
      <c r="DP625" s="138">
        <f t="shared" si="1868"/>
        <v>93.866101028747636</v>
      </c>
      <c r="DQ625" s="139">
        <f t="shared" si="1868"/>
        <v>110.55527728912435</v>
      </c>
      <c r="DR625" s="137">
        <f t="shared" si="1868"/>
        <v>97.560728892187427</v>
      </c>
      <c r="DS625" s="138">
        <f t="shared" si="1868"/>
        <v>302.70261166811315</v>
      </c>
      <c r="DT625" s="139">
        <f t="shared" si="1868"/>
        <v>233.68435188566187</v>
      </c>
      <c r="DU625" s="137">
        <f t="shared" si="1868"/>
        <v>353.87107472616503</v>
      </c>
      <c r="DV625" s="138">
        <f t="shared" si="1868"/>
        <v>297.45319079192768</v>
      </c>
      <c r="DW625" s="139">
        <f t="shared" si="1868"/>
        <v>271.52849499564337</v>
      </c>
      <c r="DX625" s="137">
        <f t="shared" si="1868"/>
        <v>213.16607943596964</v>
      </c>
      <c r="DY625" s="138">
        <f t="shared" si="1868"/>
        <v>211.63110716628847</v>
      </c>
      <c r="DZ625" s="139">
        <f t="shared" si="1868"/>
        <v>154.82612775623727</v>
      </c>
      <c r="EA625" s="137">
        <f t="shared" si="1868"/>
        <v>308.61014547279694</v>
      </c>
      <c r="EB625" s="138">
        <f t="shared" si="1868"/>
        <v>255.08163556319511</v>
      </c>
      <c r="EC625" s="139">
        <f t="shared" si="1868"/>
        <v>282.06946078981662</v>
      </c>
      <c r="ED625" s="137">
        <f t="shared" si="1868"/>
        <v>206.74402958066204</v>
      </c>
      <c r="EE625" s="138">
        <f t="shared" si="1868"/>
        <v>177.39168975830236</v>
      </c>
      <c r="EF625" s="139">
        <f t="shared" si="1868"/>
        <v>141.84943615800478</v>
      </c>
      <c r="EG625" s="137">
        <f t="shared" si="1868"/>
        <v>218.89722073462411</v>
      </c>
      <c r="EH625" s="138">
        <f t="shared" si="1868"/>
        <v>243.31746920799978</v>
      </c>
      <c r="EI625" s="139">
        <f t="shared" si="1868"/>
        <v>250.55527490059083</v>
      </c>
      <c r="EJ625" s="137">
        <f t="shared" si="1868"/>
        <v>152.76510878834543</v>
      </c>
      <c r="EK625" s="138">
        <f t="shared" si="1868"/>
        <v>103.90277422174864</v>
      </c>
      <c r="EL625" s="139">
        <f t="shared" si="1868"/>
        <v>134.89941587342736</v>
      </c>
      <c r="EM625" s="137">
        <f t="shared" si="1868"/>
        <v>276.06987994133959</v>
      </c>
      <c r="EN625" s="138">
        <f t="shared" si="1868"/>
        <v>246.80366722117722</v>
      </c>
      <c r="EO625" s="139">
        <f t="shared" si="1868"/>
        <v>207.05497341013134</v>
      </c>
    </row>
    <row r="626" spans="2:145" s="120" customFormat="1" x14ac:dyDescent="0.3">
      <c r="B626" s="359" t="s">
        <v>353</v>
      </c>
      <c r="C626" s="173" t="str">
        <f t="shared" si="1840"/>
        <v>Citrate</v>
      </c>
      <c r="D626" s="174">
        <f t="shared" si="1840"/>
        <v>17.100000000000001</v>
      </c>
      <c r="E626" s="175">
        <f t="shared" si="1840"/>
        <v>20</v>
      </c>
      <c r="F626" s="176">
        <f t="shared" si="1840"/>
        <v>17.55</v>
      </c>
      <c r="G626" s="177">
        <f t="shared" si="1840"/>
        <v>191.01973000000001</v>
      </c>
      <c r="H626" s="134"/>
      <c r="I626" s="135"/>
      <c r="J626" s="136"/>
      <c r="K626" s="134">
        <f t="shared" ref="K626:AN626" si="1869">(K427*100/(MAX($K427:$AN427)))</f>
        <v>48.71784019170908</v>
      </c>
      <c r="L626" s="129">
        <f t="shared" si="1869"/>
        <v>66.109846082739708</v>
      </c>
      <c r="M626" s="136">
        <f t="shared" si="1869"/>
        <v>42.635780695457534</v>
      </c>
      <c r="N626" s="134">
        <f t="shared" si="1869"/>
        <v>59.829574682022574</v>
      </c>
      <c r="O626" s="129">
        <f t="shared" si="1869"/>
        <v>80.713317230880463</v>
      </c>
      <c r="P626" s="136">
        <f t="shared" si="1869"/>
        <v>70.785567308033805</v>
      </c>
      <c r="Q626" s="134">
        <f t="shared" si="1869"/>
        <v>63.665138959881233</v>
      </c>
      <c r="R626" s="129">
        <f t="shared" si="1869"/>
        <v>46.175227296711149</v>
      </c>
      <c r="S626" s="136">
        <f t="shared" si="1869"/>
        <v>59.527001061125723</v>
      </c>
      <c r="T626" s="134">
        <f t="shared" si="1869"/>
        <v>84.31100873456694</v>
      </c>
      <c r="U626" s="135">
        <f t="shared" si="1869"/>
        <v>79.844683072509724</v>
      </c>
      <c r="V626" s="136">
        <f t="shared" si="1869"/>
        <v>75.843401852721996</v>
      </c>
      <c r="W626" s="134">
        <f t="shared" si="1869"/>
        <v>78.317280958380096</v>
      </c>
      <c r="X626" s="135">
        <f t="shared" si="1869"/>
        <v>55.273962551309623</v>
      </c>
      <c r="Y626" s="136">
        <f t="shared" si="1869"/>
        <v>62.857645951594534</v>
      </c>
      <c r="Z626" s="134">
        <f t="shared" si="1869"/>
        <v>76.14335478665167</v>
      </c>
      <c r="AA626" s="135">
        <f t="shared" si="1869"/>
        <v>100</v>
      </c>
      <c r="AB626" s="136">
        <f t="shared" si="1869"/>
        <v>72.846399264758617</v>
      </c>
      <c r="AC626" s="134">
        <f t="shared" si="1869"/>
        <v>69.892144900352505</v>
      </c>
      <c r="AD626" s="135">
        <f t="shared" si="1869"/>
        <v>60.03781197612939</v>
      </c>
      <c r="AE626" s="136">
        <f t="shared" si="1869"/>
        <v>63.482278159725119</v>
      </c>
      <c r="AF626" s="134">
        <f t="shared" si="1869"/>
        <v>60.514704968309452</v>
      </c>
      <c r="AG626" s="135">
        <f t="shared" si="1869"/>
        <v>68.183192967159982</v>
      </c>
      <c r="AH626" s="136">
        <f t="shared" si="1869"/>
        <v>70.547046535667633</v>
      </c>
      <c r="AI626" s="134">
        <f t="shared" si="1869"/>
        <v>47.074979778917744</v>
      </c>
      <c r="AJ626" s="135">
        <f t="shared" si="1869"/>
        <v>42.111047604993793</v>
      </c>
      <c r="AK626" s="136">
        <f t="shared" si="1869"/>
        <v>47.007280091978707</v>
      </c>
      <c r="AL626" s="134">
        <f t="shared" si="1869"/>
        <v>58.062344334283786</v>
      </c>
      <c r="AM626" s="135">
        <f t="shared" si="1869"/>
        <v>70.475246691588438</v>
      </c>
      <c r="AN626" s="136">
        <f t="shared" si="1869"/>
        <v>51.649500868122757</v>
      </c>
      <c r="AO626" s="134">
        <f t="shared" si="1809"/>
        <v>14452.00739930077</v>
      </c>
      <c r="AP626" s="136">
        <f t="shared" si="1810"/>
        <v>367.41234990873716</v>
      </c>
      <c r="AQ626" s="134">
        <f t="shared" si="1811"/>
        <v>10360.680641578079</v>
      </c>
      <c r="AR626" s="215">
        <f t="shared" si="1812"/>
        <v>1039.3086646326783</v>
      </c>
      <c r="AS626" s="140">
        <f t="shared" si="1743"/>
        <v>12406.344020439423</v>
      </c>
      <c r="AT626" s="136">
        <f t="shared" si="1744"/>
        <v>2189.1358631289759</v>
      </c>
      <c r="AU626" s="134">
        <f t="shared" ref="AU626:BX626" si="1870">(AU427*100/$AS626)</f>
        <v>82.301774871594716</v>
      </c>
      <c r="AV626" s="135">
        <f t="shared" si="1870"/>
        <v>82.332408831346996</v>
      </c>
      <c r="AW626" s="136">
        <f t="shared" si="1870"/>
        <v>77.039469655139555</v>
      </c>
      <c r="AX626" s="134">
        <f t="shared" si="1870"/>
        <v>74.573164182217525</v>
      </c>
      <c r="AY626" s="135">
        <f t="shared" si="1870"/>
        <v>82.271495621538691</v>
      </c>
      <c r="AZ626" s="136">
        <f t="shared" si="1870"/>
        <v>82.279930374610544</v>
      </c>
      <c r="BA626" s="134">
        <f t="shared" si="1870"/>
        <v>71.320228253995964</v>
      </c>
      <c r="BB626" s="135">
        <f t="shared" si="1870"/>
        <v>72.681027153296029</v>
      </c>
      <c r="BC626" s="136">
        <f t="shared" si="1870"/>
        <v>73.415979271326108</v>
      </c>
      <c r="BD626" s="134">
        <f t="shared" si="1870"/>
        <v>82.475014978245056</v>
      </c>
      <c r="BE626" s="135">
        <f t="shared" si="1870"/>
        <v>39.872466104303989</v>
      </c>
      <c r="BF626" s="136">
        <f t="shared" si="1870"/>
        <v>76.579546680989736</v>
      </c>
      <c r="BG626" s="134">
        <f t="shared" si="1870"/>
        <v>59.350522567845282</v>
      </c>
      <c r="BH626" s="135">
        <f t="shared" si="1870"/>
        <v>87.53138669742178</v>
      </c>
      <c r="BI626" s="136">
        <f t="shared" si="1870"/>
        <v>84.916239586056747</v>
      </c>
      <c r="BJ626" s="134">
        <f t="shared" si="1870"/>
        <v>77.036746371408114</v>
      </c>
      <c r="BK626" s="135">
        <f t="shared" si="1870"/>
        <v>78.980022763275187</v>
      </c>
      <c r="BL626" s="136">
        <f t="shared" si="1870"/>
        <v>64.426758873916981</v>
      </c>
      <c r="BM626" s="134">
        <f t="shared" si="1870"/>
        <v>96.969703929539833</v>
      </c>
      <c r="BN626" s="135">
        <f t="shared" si="1870"/>
        <v>86.639157340058262</v>
      </c>
      <c r="BO626" s="136">
        <f t="shared" si="1870"/>
        <v>90.136274792313401</v>
      </c>
      <c r="BP626" s="134">
        <f t="shared" si="1870"/>
        <v>85.282518877711254</v>
      </c>
      <c r="BQ626" s="135">
        <f t="shared" si="1870"/>
        <v>97.936282314258108</v>
      </c>
      <c r="BR626" s="136">
        <f t="shared" si="1870"/>
        <v>83.582663485304593</v>
      </c>
      <c r="BS626" s="134">
        <f t="shared" si="1870"/>
        <v>91.883364462194621</v>
      </c>
      <c r="BT626" s="135">
        <f t="shared" si="1870"/>
        <v>101.41921094491674</v>
      </c>
      <c r="BU626" s="136">
        <f t="shared" si="1870"/>
        <v>103.66038145483584</v>
      </c>
      <c r="BV626" s="134">
        <f t="shared" si="1870"/>
        <v>80.699614794776679</v>
      </c>
      <c r="BW626" s="135">
        <f t="shared" si="1870"/>
        <v>113.72423108367192</v>
      </c>
      <c r="BX626" s="136">
        <f t="shared" si="1870"/>
        <v>76.87685659657275</v>
      </c>
      <c r="BY626" s="134"/>
      <c r="BZ626" s="135"/>
      <c r="CA626" s="136"/>
      <c r="CB626" s="134">
        <f t="shared" ref="CB626:DE626" si="1871">(CB427*100/(MAX($CB427:$CN427,$CP427:$CZ427,$DB427:$DE427)))</f>
        <v>29.203661401433695</v>
      </c>
      <c r="CC626" s="135">
        <f t="shared" si="1871"/>
        <v>42.453244907182594</v>
      </c>
      <c r="CD626" s="178">
        <f t="shared" si="1871"/>
        <v>27.783597223985421</v>
      </c>
      <c r="CE626" s="134">
        <f t="shared" si="1871"/>
        <v>57.482553518870759</v>
      </c>
      <c r="CF626" s="135">
        <f t="shared" si="1871"/>
        <v>59.080357623393319</v>
      </c>
      <c r="CG626" s="136">
        <f t="shared" si="1871"/>
        <v>51.840234212220011</v>
      </c>
      <c r="CH626" s="134">
        <f t="shared" si="1871"/>
        <v>71.893012286928652</v>
      </c>
      <c r="CI626" s="135">
        <f t="shared" si="1871"/>
        <v>55.96418410901191</v>
      </c>
      <c r="CJ626" s="136">
        <f t="shared" si="1871"/>
        <v>63.103747895253846</v>
      </c>
      <c r="CK626" s="134">
        <f t="shared" si="1871"/>
        <v>55.060747259314958</v>
      </c>
      <c r="CL626" s="135">
        <f t="shared" si="1871"/>
        <v>67.889549423894834</v>
      </c>
      <c r="CM626" s="136">
        <f t="shared" si="1871"/>
        <v>65.090361833907764</v>
      </c>
      <c r="CN626" s="134">
        <f t="shared" si="1871"/>
        <v>50.411315990186644</v>
      </c>
      <c r="CO626" s="135">
        <f t="shared" si="1871"/>
        <v>58.271766051558288</v>
      </c>
      <c r="CP626" s="136">
        <f t="shared" si="1871"/>
        <v>49.288260046751105</v>
      </c>
      <c r="CQ626" s="134">
        <f t="shared" si="1871"/>
        <v>63.25171629097769</v>
      </c>
      <c r="CR626" s="135">
        <f t="shared" si="1871"/>
        <v>85.329184718085898</v>
      </c>
      <c r="CS626" s="136">
        <f t="shared" si="1871"/>
        <v>90.79768070327583</v>
      </c>
      <c r="CT626" s="134">
        <f t="shared" si="1871"/>
        <v>83.240349444946915</v>
      </c>
      <c r="CU626" s="135">
        <f t="shared" si="1871"/>
        <v>47.381524932338493</v>
      </c>
      <c r="CV626" s="136">
        <f t="shared" si="1871"/>
        <v>58.387076384456122</v>
      </c>
      <c r="CW626" s="134">
        <f t="shared" si="1871"/>
        <v>100</v>
      </c>
      <c r="CX626" s="135">
        <f t="shared" si="1871"/>
        <v>53.656744631572799</v>
      </c>
      <c r="CY626" s="136">
        <f t="shared" si="1871"/>
        <v>57.699945248959409</v>
      </c>
      <c r="CZ626" s="134">
        <f t="shared" si="1871"/>
        <v>39.264843416275269</v>
      </c>
      <c r="DA626" s="135">
        <f t="shared" si="1871"/>
        <v>50.002503851901217</v>
      </c>
      <c r="DB626" s="136">
        <f t="shared" si="1871"/>
        <v>51.101119593333991</v>
      </c>
      <c r="DC626" s="134">
        <f t="shared" si="1871"/>
        <v>67.760293137025585</v>
      </c>
      <c r="DD626" s="135">
        <f t="shared" si="1871"/>
        <v>61.344167396257689</v>
      </c>
      <c r="DE626" s="136">
        <f t="shared" si="1871"/>
        <v>70.040481388600995</v>
      </c>
      <c r="DF626" s="134">
        <f t="shared" si="1815"/>
        <v>10544.835992455593</v>
      </c>
      <c r="DG626" s="136">
        <f t="shared" si="1816"/>
        <v>360.09751018182556</v>
      </c>
      <c r="DH626" s="134">
        <f t="shared" si="1817"/>
        <v>11477.673412134618</v>
      </c>
      <c r="DI626" s="215">
        <f t="shared" si="1818"/>
        <v>1081.1377096194526</v>
      </c>
      <c r="DJ626" s="140">
        <f t="shared" si="1747"/>
        <v>11011.254702295106</v>
      </c>
      <c r="DK626" s="136">
        <f t="shared" si="1748"/>
        <v>931.02679600993667</v>
      </c>
      <c r="DL626" s="134">
        <f t="shared" ref="DL626:EO626" si="1872">(DL427*100/$DJ626)</f>
        <v>86.141486496262161</v>
      </c>
      <c r="DM626" s="135">
        <f t="shared" si="1872"/>
        <v>97.270289225743298</v>
      </c>
      <c r="DN626" s="136">
        <f t="shared" si="1872"/>
        <v>81.902662364056454</v>
      </c>
      <c r="DO626" s="134">
        <f t="shared" si="1872"/>
        <v>96.995983188689237</v>
      </c>
      <c r="DP626" s="135">
        <f t="shared" si="1872"/>
        <v>100.37721483831065</v>
      </c>
      <c r="DQ626" s="136">
        <f t="shared" si="1872"/>
        <v>87.500937487684837</v>
      </c>
      <c r="DR626" s="134">
        <f t="shared" si="1872"/>
        <v>100.74910842732723</v>
      </c>
      <c r="DS626" s="135">
        <f t="shared" si="1872"/>
        <v>59.423079573164074</v>
      </c>
      <c r="DT626" s="136">
        <f t="shared" si="1872"/>
        <v>72.831159374031913</v>
      </c>
      <c r="DU626" s="134">
        <f t="shared" si="1872"/>
        <v>47.916280210173618</v>
      </c>
      <c r="DV626" s="135">
        <f t="shared" si="1872"/>
        <v>61.400281290592957</v>
      </c>
      <c r="DW626" s="136">
        <f t="shared" si="1872"/>
        <v>59.136707230395842</v>
      </c>
      <c r="DX626" s="134">
        <f t="shared" si="1872"/>
        <v>68.647671325880097</v>
      </c>
      <c r="DY626" s="135">
        <f t="shared" si="1872"/>
        <v>45.595361501234947</v>
      </c>
      <c r="DZ626" s="136">
        <f t="shared" si="1872"/>
        <v>49.168059204214067</v>
      </c>
      <c r="EA626" s="134">
        <f t="shared" si="1872"/>
        <v>65.056140878846989</v>
      </c>
      <c r="EB626" s="135">
        <f t="shared" si="1872"/>
        <v>54.361016155602776</v>
      </c>
      <c r="EC626" s="136">
        <f t="shared" si="1872"/>
        <v>62.52513809211797</v>
      </c>
      <c r="ED626" s="134">
        <f t="shared" si="1872"/>
        <v>55.87919750698159</v>
      </c>
      <c r="EE626" s="135">
        <f t="shared" si="1872"/>
        <v>58.11751159935416</v>
      </c>
      <c r="EF626" s="136">
        <f t="shared" si="1872"/>
        <v>56.601813288595316</v>
      </c>
      <c r="EG626" s="134">
        <f t="shared" si="1872"/>
        <v>59.280887421118386</v>
      </c>
      <c r="EH626" s="135">
        <f t="shared" si="1872"/>
        <v>50.211007934914349</v>
      </c>
      <c r="EI626" s="136">
        <f t="shared" si="1872"/>
        <v>68.869307227620212</v>
      </c>
      <c r="EJ626" s="134">
        <f t="shared" si="1872"/>
        <v>59.952076390341638</v>
      </c>
      <c r="EK626" s="135">
        <f t="shared" si="1872"/>
        <v>97.375200308660979</v>
      </c>
      <c r="EL626" s="136">
        <f t="shared" si="1872"/>
        <v>73.920851348164135</v>
      </c>
      <c r="EM626" s="134">
        <f t="shared" si="1872"/>
        <v>95.814973817333936</v>
      </c>
      <c r="EN626" s="135">
        <f t="shared" si="1872"/>
        <v>61.317760836637724</v>
      </c>
      <c r="EO626" s="136">
        <f t="shared" si="1872"/>
        <v>58.453925213504554</v>
      </c>
    </row>
    <row r="627" spans="2:145" s="120" customFormat="1" x14ac:dyDescent="0.3">
      <c r="B627" s="360"/>
      <c r="C627" s="93" t="str">
        <f t="shared" si="1840"/>
        <v>Aconitate</v>
      </c>
      <c r="D627" s="94">
        <f t="shared" si="1840"/>
        <v>13</v>
      </c>
      <c r="E627" s="95">
        <f t="shared" si="1840"/>
        <v>14.7</v>
      </c>
      <c r="F627" s="96">
        <f t="shared" si="1840"/>
        <v>13.69</v>
      </c>
      <c r="G627" s="97">
        <f t="shared" si="1840"/>
        <v>173.00916000000001</v>
      </c>
      <c r="H627" s="89"/>
      <c r="I627" s="91"/>
      <c r="J627" s="90"/>
      <c r="K627" s="89">
        <f t="shared" ref="K627:AN627" si="1873">(K428*100/(MAX($K428:$AN428)))</f>
        <v>46.494567784884687</v>
      </c>
      <c r="L627" s="110">
        <f t="shared" si="1873"/>
        <v>75.705874453073122</v>
      </c>
      <c r="M627" s="90">
        <f t="shared" si="1873"/>
        <v>57.14486295773137</v>
      </c>
      <c r="N627" s="89">
        <f t="shared" si="1873"/>
        <v>83.436842905064452</v>
      </c>
      <c r="O627" s="110">
        <f t="shared" si="1873"/>
        <v>83.907888180324122</v>
      </c>
      <c r="P627" s="90">
        <f t="shared" si="1873"/>
        <v>100.00000000000001</v>
      </c>
      <c r="Q627" s="89">
        <f t="shared" si="1873"/>
        <v>64.842138126996844</v>
      </c>
      <c r="R627" s="110">
        <f t="shared" si="1873"/>
        <v>58.507062268644411</v>
      </c>
      <c r="S627" s="90">
        <f t="shared" si="1873"/>
        <v>54.466254601308606</v>
      </c>
      <c r="T627" s="89">
        <f t="shared" si="1873"/>
        <v>96.554445314098302</v>
      </c>
      <c r="U627" s="91">
        <f t="shared" si="1873"/>
        <v>70.156943703290963</v>
      </c>
      <c r="V627" s="90">
        <f t="shared" si="1873"/>
        <v>61.470815645013289</v>
      </c>
      <c r="W627" s="89">
        <f t="shared" si="1873"/>
        <v>96.596916366470396</v>
      </c>
      <c r="X627" s="91">
        <f t="shared" si="1873"/>
        <v>92.670720348923723</v>
      </c>
      <c r="Y627" s="90">
        <f t="shared" si="1873"/>
        <v>69.275141340751077</v>
      </c>
      <c r="Z627" s="89">
        <f t="shared" si="1873"/>
        <v>90.821839898704354</v>
      </c>
      <c r="AA627" s="91">
        <f t="shared" si="1873"/>
        <v>61.900930739504794</v>
      </c>
      <c r="AB627" s="90">
        <f t="shared" si="1873"/>
        <v>87.412857850234403</v>
      </c>
      <c r="AC627" s="89">
        <f t="shared" si="1873"/>
        <v>79.818528359192896</v>
      </c>
      <c r="AD627" s="91">
        <f t="shared" si="1873"/>
        <v>75.018268150004076</v>
      </c>
      <c r="AE627" s="90">
        <f t="shared" si="1873"/>
        <v>86.841683585829969</v>
      </c>
      <c r="AF627" s="89">
        <f t="shared" si="1873"/>
        <v>64.031655174110099</v>
      </c>
      <c r="AG627" s="91">
        <f t="shared" si="1873"/>
        <v>81.764858638203648</v>
      </c>
      <c r="AH627" s="90">
        <f t="shared" si="1873"/>
        <v>75.328035166833601</v>
      </c>
      <c r="AI627" s="89">
        <f t="shared" si="1873"/>
        <v>70.45014024097226</v>
      </c>
      <c r="AJ627" s="91">
        <f t="shared" si="1873"/>
        <v>97.193544474657344</v>
      </c>
      <c r="AK627" s="90">
        <f t="shared" si="1873"/>
        <v>67.008706441530322</v>
      </c>
      <c r="AL627" s="89">
        <f t="shared" si="1873"/>
        <v>50.365744972904011</v>
      </c>
      <c r="AM627" s="91">
        <f t="shared" si="1873"/>
        <v>69.275931133884001</v>
      </c>
      <c r="AN627" s="90">
        <f t="shared" si="1873"/>
        <v>73.274919834471348</v>
      </c>
      <c r="AO627" s="89">
        <f t="shared" si="1809"/>
        <v>1704.7667773544124</v>
      </c>
      <c r="AP627" s="90">
        <f t="shared" si="1810"/>
        <v>34.005052020856532</v>
      </c>
      <c r="AQ627" s="89">
        <f t="shared" si="1811"/>
        <v>1457.4351334709745</v>
      </c>
      <c r="AR627" s="216">
        <f t="shared" si="1812"/>
        <v>24.107007109660643</v>
      </c>
      <c r="AS627" s="142">
        <f t="shared" si="1743"/>
        <v>1581.1009554126933</v>
      </c>
      <c r="AT627" s="90">
        <f t="shared" si="1744"/>
        <v>127.12978090866098</v>
      </c>
      <c r="AU627" s="89">
        <f t="shared" ref="AU627:BX627" si="1874">(AU428*100/$AS627)</f>
        <v>102.27569506048658</v>
      </c>
      <c r="AV627" s="91">
        <f t="shared" si="1874"/>
        <v>106.20657682777905</v>
      </c>
      <c r="AW627" s="90">
        <f t="shared" si="1874"/>
        <v>115.01384822126617</v>
      </c>
      <c r="AX627" s="89">
        <f t="shared" si="1874"/>
        <v>117.68058046063629</v>
      </c>
      <c r="AY627" s="91">
        <f t="shared" si="1874"/>
        <v>112.52786428318005</v>
      </c>
      <c r="AZ627" s="90">
        <f t="shared" si="1874"/>
        <v>114.45708409125182</v>
      </c>
      <c r="BA627" s="89">
        <f t="shared" si="1874"/>
        <v>191.7880095169028</v>
      </c>
      <c r="BB627" s="91">
        <f t="shared" si="1874"/>
        <v>208.80604683208108</v>
      </c>
      <c r="BC627" s="90">
        <f t="shared" si="1874"/>
        <v>215.7040727240458</v>
      </c>
      <c r="BD627" s="89">
        <f t="shared" si="1874"/>
        <v>186.40036104944323</v>
      </c>
      <c r="BE627" s="91">
        <f t="shared" si="1874"/>
        <v>186.65538021598607</v>
      </c>
      <c r="BF627" s="90">
        <f t="shared" si="1874"/>
        <v>199.83171308421046</v>
      </c>
      <c r="BG627" s="89">
        <f t="shared" si="1874"/>
        <v>363.61605647487704</v>
      </c>
      <c r="BH627" s="91">
        <f t="shared" si="1874"/>
        <v>374.14924921017933</v>
      </c>
      <c r="BI627" s="90">
        <f t="shared" si="1874"/>
        <v>403.6439617460004</v>
      </c>
      <c r="BJ627" s="89">
        <f t="shared" si="1874"/>
        <v>297.05563769040907</v>
      </c>
      <c r="BK627" s="91">
        <f t="shared" si="1874"/>
        <v>288.94025510105723</v>
      </c>
      <c r="BL627" s="90">
        <f t="shared" si="1874"/>
        <v>286.7852010966547</v>
      </c>
      <c r="BM627" s="89">
        <f t="shared" si="1874"/>
        <v>473.49638800054811</v>
      </c>
      <c r="BN627" s="91">
        <f t="shared" si="1874"/>
        <v>483.15109711576173</v>
      </c>
      <c r="BO627" s="90">
        <f t="shared" si="1874"/>
        <v>474.92661636153343</v>
      </c>
      <c r="BP627" s="89">
        <f t="shared" si="1874"/>
        <v>321.31912261653065</v>
      </c>
      <c r="BQ627" s="91">
        <f t="shared" si="1874"/>
        <v>319.75504313649799</v>
      </c>
      <c r="BR627" s="90">
        <f t="shared" si="1874"/>
        <v>322.91073327242862</v>
      </c>
      <c r="BS627" s="89">
        <f t="shared" si="1874"/>
        <v>786.64853979946292</v>
      </c>
      <c r="BT627" s="91">
        <f t="shared" si="1874"/>
        <v>805.23480825337049</v>
      </c>
      <c r="BU627" s="90">
        <f t="shared" si="1874"/>
        <v>815.94304942122892</v>
      </c>
      <c r="BV627" s="89">
        <f t="shared" si="1874"/>
        <v>448.91003188596471</v>
      </c>
      <c r="BW627" s="91">
        <f t="shared" si="1874"/>
        <v>490.7683857859592</v>
      </c>
      <c r="BX627" s="90">
        <f t="shared" si="1874"/>
        <v>462.09326670837822</v>
      </c>
      <c r="BY627" s="89"/>
      <c r="BZ627" s="91"/>
      <c r="CA627" s="90"/>
      <c r="CB627" s="89">
        <f t="shared" ref="CB627:DE627" si="1875">(CB428*100/(MAX($CB428:$CN428,$CP428:$CZ428,$DB428:$DE428)))</f>
        <v>42.058487318687924</v>
      </c>
      <c r="CC627" s="91">
        <f t="shared" si="1875"/>
        <v>36.41882720762117</v>
      </c>
      <c r="CD627" s="92">
        <f t="shared" si="1875"/>
        <v>39.769218645434961</v>
      </c>
      <c r="CE627" s="89">
        <f t="shared" si="1875"/>
        <v>56.656081455078443</v>
      </c>
      <c r="CF627" s="91">
        <f t="shared" si="1875"/>
        <v>72.918182598030185</v>
      </c>
      <c r="CG627" s="90">
        <f t="shared" si="1875"/>
        <v>67.995479347530576</v>
      </c>
      <c r="CH627" s="89">
        <f t="shared" si="1875"/>
        <v>51.13826679551422</v>
      </c>
      <c r="CI627" s="91">
        <f t="shared" si="1875"/>
        <v>55.405764270923768</v>
      </c>
      <c r="CJ627" s="90">
        <f t="shared" si="1875"/>
        <v>55.124664871671705</v>
      </c>
      <c r="CK627" s="89">
        <f t="shared" si="1875"/>
        <v>49.880540759093336</v>
      </c>
      <c r="CL627" s="91">
        <f t="shared" si="1875"/>
        <v>47.637937903703701</v>
      </c>
      <c r="CM627" s="90">
        <f t="shared" si="1875"/>
        <v>54.755684836686832</v>
      </c>
      <c r="CN627" s="89">
        <f t="shared" si="1875"/>
        <v>48.75934170882708</v>
      </c>
      <c r="CO627" s="91">
        <f t="shared" si="1875"/>
        <v>58.761547454324472</v>
      </c>
      <c r="CP627" s="90">
        <f t="shared" si="1875"/>
        <v>69.774701292569731</v>
      </c>
      <c r="CQ627" s="89">
        <f t="shared" si="1875"/>
        <v>36.90508106876171</v>
      </c>
      <c r="CR627" s="91">
        <f t="shared" si="1875"/>
        <v>51.023969282954674</v>
      </c>
      <c r="CS627" s="90">
        <f t="shared" si="1875"/>
        <v>45.367512950640439</v>
      </c>
      <c r="CT627" s="89">
        <f t="shared" si="1875"/>
        <v>62.504671146025835</v>
      </c>
      <c r="CU627" s="91">
        <f t="shared" si="1875"/>
        <v>80.410522663524574</v>
      </c>
      <c r="CV627" s="90">
        <f t="shared" si="1875"/>
        <v>95.638756678653195</v>
      </c>
      <c r="CW627" s="89">
        <f t="shared" si="1875"/>
        <v>67.930322959376738</v>
      </c>
      <c r="CX627" s="91">
        <f t="shared" si="1875"/>
        <v>75.803673211052484</v>
      </c>
      <c r="CY627" s="90">
        <f t="shared" si="1875"/>
        <v>68.275543872738439</v>
      </c>
      <c r="CZ627" s="89">
        <f t="shared" si="1875"/>
        <v>59.566699240924713</v>
      </c>
      <c r="DA627" s="91">
        <f t="shared" si="1875"/>
        <v>67.971114032661134</v>
      </c>
      <c r="DB627" s="90">
        <f t="shared" si="1875"/>
        <v>100</v>
      </c>
      <c r="DC627" s="89">
        <f t="shared" si="1875"/>
        <v>50.72191229301049</v>
      </c>
      <c r="DD627" s="91">
        <f t="shared" si="1875"/>
        <v>59.733136423439561</v>
      </c>
      <c r="DE627" s="90">
        <f t="shared" si="1875"/>
        <v>45.889744731811959</v>
      </c>
      <c r="DF627" s="89">
        <f t="shared" si="1815"/>
        <v>1507.7025381943729</v>
      </c>
      <c r="DG627" s="90">
        <f t="shared" si="1816"/>
        <v>14.135827744940036</v>
      </c>
      <c r="DH627" s="89">
        <f t="shared" si="1817"/>
        <v>1219.9167095215116</v>
      </c>
      <c r="DI627" s="216">
        <f t="shared" si="1818"/>
        <v>14.999555035626257</v>
      </c>
      <c r="DJ627" s="142">
        <f t="shared" si="1747"/>
        <v>1363.8096238579421</v>
      </c>
      <c r="DK627" s="90">
        <f t="shared" si="1748"/>
        <v>144.62909435823002</v>
      </c>
      <c r="DL627" s="89">
        <f t="shared" ref="DL627:EO627" si="1876">(DL428*100/$DJ627)</f>
        <v>182.82732660793732</v>
      </c>
      <c r="DM627" s="91">
        <f t="shared" si="1876"/>
        <v>185.87350032669841</v>
      </c>
      <c r="DN627" s="90">
        <f t="shared" si="1876"/>
        <v>171.56888567173957</v>
      </c>
      <c r="DO627" s="89">
        <f t="shared" si="1876"/>
        <v>157.52144386113224</v>
      </c>
      <c r="DP627" s="91">
        <f t="shared" si="1876"/>
        <v>171.3658888211308</v>
      </c>
      <c r="DQ627" s="90">
        <f t="shared" si="1876"/>
        <v>163.7311521790819</v>
      </c>
      <c r="DR627" s="89">
        <f t="shared" si="1876"/>
        <v>315.59802391556917</v>
      </c>
      <c r="DS627" s="91">
        <f t="shared" si="1876"/>
        <v>191.83304688797054</v>
      </c>
      <c r="DT627" s="90">
        <f t="shared" si="1876"/>
        <v>208.98790184422714</v>
      </c>
      <c r="DU627" s="89">
        <f t="shared" si="1876"/>
        <v>177.39577699540129</v>
      </c>
      <c r="DV627" s="91">
        <f t="shared" si="1876"/>
        <v>164.46453823516205</v>
      </c>
      <c r="DW627" s="90">
        <f t="shared" si="1876"/>
        <v>151.11714676284089</v>
      </c>
      <c r="DX627" s="89">
        <f t="shared" si="1876"/>
        <v>339.02814228170843</v>
      </c>
      <c r="DY627" s="91">
        <f t="shared" si="1876"/>
        <v>342.16371735851931</v>
      </c>
      <c r="DZ627" s="90">
        <f t="shared" si="1876"/>
        <v>349.14698921273862</v>
      </c>
      <c r="EA627" s="89">
        <f t="shared" si="1876"/>
        <v>234.19869534446039</v>
      </c>
      <c r="EB627" s="91">
        <f t="shared" si="1876"/>
        <v>192.99662901411932</v>
      </c>
      <c r="EC627" s="90">
        <f t="shared" si="1876"/>
        <v>190.74033659651798</v>
      </c>
      <c r="ED627" s="89">
        <f t="shared" si="1876"/>
        <v>390.0278466881029</v>
      </c>
      <c r="EE627" s="91">
        <f t="shared" si="1876"/>
        <v>379.38919808436572</v>
      </c>
      <c r="EF627" s="90">
        <f t="shared" si="1876"/>
        <v>378.35335201194761</v>
      </c>
      <c r="EG627" s="89">
        <f t="shared" si="1876"/>
        <v>211.7224935581398</v>
      </c>
      <c r="EH627" s="91">
        <f t="shared" si="1876"/>
        <v>208.36535382603691</v>
      </c>
      <c r="EI627" s="90">
        <f t="shared" si="1876"/>
        <v>200.49099807345806</v>
      </c>
      <c r="EJ627" s="89">
        <f t="shared" si="1876"/>
        <v>612.21257733822529</v>
      </c>
      <c r="EK627" s="91">
        <f t="shared" si="1876"/>
        <v>680.75386848459732</v>
      </c>
      <c r="EL627" s="90">
        <f t="shared" si="1876"/>
        <v>715.02019277699594</v>
      </c>
      <c r="EM627" s="89">
        <f t="shared" si="1876"/>
        <v>299.60945059607099</v>
      </c>
      <c r="EN627" s="91">
        <f t="shared" si="1876"/>
        <v>233.74016692656559</v>
      </c>
      <c r="EO627" s="90">
        <f t="shared" si="1876"/>
        <v>271.91314431338265</v>
      </c>
    </row>
    <row r="628" spans="2:145" s="120" customFormat="1" x14ac:dyDescent="0.3">
      <c r="B628" s="360"/>
      <c r="C628" s="93" t="str">
        <f t="shared" si="1840"/>
        <v>a-Ketoglutarate</v>
      </c>
      <c r="D628" s="94">
        <f t="shared" si="1840"/>
        <v>12.8</v>
      </c>
      <c r="E628" s="95">
        <f t="shared" si="1840"/>
        <v>15</v>
      </c>
      <c r="F628" s="96">
        <f t="shared" si="1840"/>
        <v>13.38</v>
      </c>
      <c r="G628" s="97">
        <f t="shared" si="1840"/>
        <v>145.01425</v>
      </c>
      <c r="H628" s="89"/>
      <c r="I628" s="91"/>
      <c r="J628" s="90"/>
      <c r="K628" s="89">
        <f t="shared" ref="K628:AN628" si="1877">(K429*100/(MAX($K429:$AN429)))</f>
        <v>39.42569334035764</v>
      </c>
      <c r="L628" s="110">
        <f t="shared" si="1877"/>
        <v>63.518948470205579</v>
      </c>
      <c r="M628" s="90">
        <f t="shared" si="1877"/>
        <v>52.240047981742435</v>
      </c>
      <c r="N628" s="89">
        <f t="shared" si="1877"/>
        <v>92.972116905826326</v>
      </c>
      <c r="O628" s="110">
        <f t="shared" si="1877"/>
        <v>67.046271051302995</v>
      </c>
      <c r="P628" s="90">
        <f t="shared" si="1877"/>
        <v>100</v>
      </c>
      <c r="Q628" s="89">
        <f t="shared" si="1877"/>
        <v>74.966008121178717</v>
      </c>
      <c r="R628" s="110">
        <f t="shared" si="1877"/>
        <v>73.952673923595</v>
      </c>
      <c r="S628" s="90">
        <f t="shared" si="1877"/>
        <v>54.936410277103413</v>
      </c>
      <c r="T628" s="89">
        <f t="shared" si="1877"/>
        <v>64.18277010620028</v>
      </c>
      <c r="U628" s="91">
        <f t="shared" si="1877"/>
        <v>69.533214619404276</v>
      </c>
      <c r="V628" s="90">
        <f t="shared" si="1877"/>
        <v>61.069282993965153</v>
      </c>
      <c r="W628" s="89">
        <f t="shared" si="1877"/>
        <v>90.483855212192196</v>
      </c>
      <c r="X628" s="91">
        <f t="shared" si="1877"/>
        <v>70.854112700497865</v>
      </c>
      <c r="Y628" s="90">
        <f t="shared" si="1877"/>
        <v>66.831818203599951</v>
      </c>
      <c r="Z628" s="89">
        <f t="shared" si="1877"/>
        <v>80.086946305871365</v>
      </c>
      <c r="AA628" s="91">
        <f t="shared" si="1877"/>
        <v>41.036803982438968</v>
      </c>
      <c r="AB628" s="90">
        <f t="shared" si="1877"/>
        <v>74.975861581608243</v>
      </c>
      <c r="AC628" s="89">
        <f t="shared" si="1877"/>
        <v>78.281391412921735</v>
      </c>
      <c r="AD628" s="91">
        <f t="shared" si="1877"/>
        <v>75.560544684795758</v>
      </c>
      <c r="AE628" s="90">
        <f t="shared" si="1877"/>
        <v>83.594043358398309</v>
      </c>
      <c r="AF628" s="89">
        <f t="shared" si="1877"/>
        <v>41.458939148768302</v>
      </c>
      <c r="AG628" s="91">
        <f t="shared" si="1877"/>
        <v>62.032705236673152</v>
      </c>
      <c r="AH628" s="90">
        <f t="shared" si="1877"/>
        <v>54.219937039006588</v>
      </c>
      <c r="AI628" s="89">
        <f t="shared" si="1877"/>
        <v>50.630865830645668</v>
      </c>
      <c r="AJ628" s="91">
        <f t="shared" si="1877"/>
        <v>68.39536139456483</v>
      </c>
      <c r="AK628" s="90">
        <f t="shared" si="1877"/>
        <v>39.944584048803392</v>
      </c>
      <c r="AL628" s="89">
        <f t="shared" si="1877"/>
        <v>46.027243058040504</v>
      </c>
      <c r="AM628" s="91">
        <f t="shared" si="1877"/>
        <v>57.631216284405525</v>
      </c>
      <c r="AN628" s="90">
        <f t="shared" si="1877"/>
        <v>65.849638108654162</v>
      </c>
      <c r="AO628" s="89">
        <f t="shared" si="1809"/>
        <v>2315.2797659938155</v>
      </c>
      <c r="AP628" s="90">
        <f t="shared" si="1810"/>
        <v>60.672189199450074</v>
      </c>
      <c r="AQ628" s="89">
        <f t="shared" si="1811"/>
        <v>1726.342848878571</v>
      </c>
      <c r="AR628" s="216">
        <f t="shared" si="1812"/>
        <v>20.901401049637037</v>
      </c>
      <c r="AS628" s="142">
        <f t="shared" si="1743"/>
        <v>2020.8113074361934</v>
      </c>
      <c r="AT628" s="90">
        <f t="shared" si="1744"/>
        <v>297.94406293689951</v>
      </c>
      <c r="AU628" s="89">
        <f t="shared" ref="AU628:BX628" si="1878">(AU429*100/$AS628)</f>
        <v>327.2661471909899</v>
      </c>
      <c r="AV628" s="91">
        <f t="shared" si="1878"/>
        <v>327.82522553273714</v>
      </c>
      <c r="AW628" s="90">
        <f t="shared" si="1878"/>
        <v>381.97859152898167</v>
      </c>
      <c r="AX628" s="89">
        <f t="shared" si="1878"/>
        <v>464.14918483188853</v>
      </c>
      <c r="AY628" s="91">
        <f t="shared" si="1878"/>
        <v>431.85020187426193</v>
      </c>
      <c r="AZ628" s="90">
        <f t="shared" si="1878"/>
        <v>431.22804140287491</v>
      </c>
      <c r="BA628" s="89">
        <f t="shared" si="1878"/>
        <v>703.74387522602285</v>
      </c>
      <c r="BB628" s="91">
        <f t="shared" si="1878"/>
        <v>767.58996826101884</v>
      </c>
      <c r="BC628" s="90">
        <f t="shared" si="1878"/>
        <v>783.21258071896091</v>
      </c>
      <c r="BD628" s="89">
        <f t="shared" si="1878"/>
        <v>793.50712295420476</v>
      </c>
      <c r="BE628" s="91">
        <f t="shared" si="1878"/>
        <v>820.50404949609094</v>
      </c>
      <c r="BF628" s="90">
        <f t="shared" si="1878"/>
        <v>942.36537877790624</v>
      </c>
      <c r="BG628" s="89">
        <f t="shared" si="1878"/>
        <v>1383.7999693272745</v>
      </c>
      <c r="BH628" s="91">
        <f t="shared" si="1878"/>
        <v>1391.425539750669</v>
      </c>
      <c r="BI628" s="90">
        <f t="shared" si="1878"/>
        <v>1538.0228783323159</v>
      </c>
      <c r="BJ628" s="89">
        <f t="shared" si="1878"/>
        <v>1352.3308793314163</v>
      </c>
      <c r="BK628" s="91">
        <f t="shared" si="1878"/>
        <v>1354.2368691335175</v>
      </c>
      <c r="BL628" s="90">
        <f t="shared" si="1878"/>
        <v>1324.5973827591479</v>
      </c>
      <c r="BM628" s="89">
        <f t="shared" si="1878"/>
        <v>1673.9679424573612</v>
      </c>
      <c r="BN628" s="91">
        <f t="shared" si="1878"/>
        <v>1635.4328328498066</v>
      </c>
      <c r="BO628" s="90">
        <f t="shared" si="1878"/>
        <v>1625.1301030723794</v>
      </c>
      <c r="BP628" s="89">
        <f t="shared" si="1878"/>
        <v>1262.7280912027704</v>
      </c>
      <c r="BQ628" s="91">
        <f t="shared" si="1878"/>
        <v>1330.1046382057093</v>
      </c>
      <c r="BR628" s="90">
        <f t="shared" si="1878"/>
        <v>1268.7229533821771</v>
      </c>
      <c r="BS628" s="89">
        <f t="shared" si="1878"/>
        <v>2333.9033629627306</v>
      </c>
      <c r="BT628" s="91">
        <f t="shared" si="1878"/>
        <v>2383.3903236143578</v>
      </c>
      <c r="BU628" s="90">
        <f t="shared" si="1878"/>
        <v>2534.0152277792081</v>
      </c>
      <c r="BV628" s="89">
        <f t="shared" si="1878"/>
        <v>1654.0054069988539</v>
      </c>
      <c r="BW628" s="91">
        <f t="shared" si="1878"/>
        <v>1793.7248857505597</v>
      </c>
      <c r="BX628" s="90">
        <f t="shared" si="1878"/>
        <v>1564.7505940382084</v>
      </c>
      <c r="BY628" s="89"/>
      <c r="BZ628" s="91"/>
      <c r="CA628" s="90"/>
      <c r="CB628" s="89">
        <f t="shared" ref="CB628:DE628" si="1879">(CB429*100/(MAX($CB429:$CN429,$CP429:$CZ429,$DB429:$DE429)))</f>
        <v>49.172363066542033</v>
      </c>
      <c r="CC628" s="91">
        <f t="shared" si="1879"/>
        <v>46.769430386504915</v>
      </c>
      <c r="CD628" s="92">
        <f t="shared" si="1879"/>
        <v>45.070740830037124</v>
      </c>
      <c r="CE628" s="89">
        <f t="shared" si="1879"/>
        <v>87.024651111473716</v>
      </c>
      <c r="CF628" s="91">
        <f t="shared" si="1879"/>
        <v>100</v>
      </c>
      <c r="CG628" s="90">
        <f t="shared" si="1879"/>
        <v>99.075429875688016</v>
      </c>
      <c r="CH628" s="89">
        <f t="shared" si="1879"/>
        <v>53.753525679155672</v>
      </c>
      <c r="CI628" s="91">
        <f t="shared" si="1879"/>
        <v>60.792940673144344</v>
      </c>
      <c r="CJ628" s="90">
        <f t="shared" si="1879"/>
        <v>66.171389674367418</v>
      </c>
      <c r="CK628" s="89">
        <f t="shared" si="1879"/>
        <v>49.885219844442993</v>
      </c>
      <c r="CL628" s="91">
        <f t="shared" si="1879"/>
        <v>43.815354349475705</v>
      </c>
      <c r="CM628" s="90">
        <f t="shared" si="1879"/>
        <v>53.60852738829432</v>
      </c>
      <c r="CN628" s="89">
        <f t="shared" si="1879"/>
        <v>64.864758726543585</v>
      </c>
      <c r="CO628" s="91">
        <f t="shared" si="1879"/>
        <v>67.126208592776706</v>
      </c>
      <c r="CP628" s="90">
        <f t="shared" si="1879"/>
        <v>77.474705972682571</v>
      </c>
      <c r="CQ628" s="89">
        <f t="shared" si="1879"/>
        <v>47.198953391371823</v>
      </c>
      <c r="CR628" s="91">
        <f t="shared" si="1879"/>
        <v>57.395059446980454</v>
      </c>
      <c r="CS628" s="90">
        <f t="shared" si="1879"/>
        <v>50.500608566166633</v>
      </c>
      <c r="CT628" s="89">
        <f t="shared" si="1879"/>
        <v>79.358986959169684</v>
      </c>
      <c r="CU628" s="91">
        <f t="shared" si="1879"/>
        <v>99.902695517239863</v>
      </c>
      <c r="CV628" s="90">
        <f t="shared" si="1879"/>
        <v>80.391202970414895</v>
      </c>
      <c r="CW628" s="89">
        <f t="shared" si="1879"/>
        <v>39.934100299132353</v>
      </c>
      <c r="CX628" s="91">
        <f t="shared" si="1879"/>
        <v>37.889582447452135</v>
      </c>
      <c r="CY628" s="90">
        <f t="shared" si="1879"/>
        <v>33.338690499262846</v>
      </c>
      <c r="CZ628" s="89">
        <f t="shared" si="1879"/>
        <v>57.895305529595184</v>
      </c>
      <c r="DA628" s="91">
        <f t="shared" si="1879"/>
        <v>70.559047766867621</v>
      </c>
      <c r="DB628" s="90">
        <f t="shared" si="1879"/>
        <v>61.245421448127871</v>
      </c>
      <c r="DC628" s="89">
        <f t="shared" si="1879"/>
        <v>36.800546395100312</v>
      </c>
      <c r="DD628" s="91">
        <f t="shared" si="1879"/>
        <v>45.979635934892059</v>
      </c>
      <c r="DE628" s="90">
        <f t="shared" si="1879"/>
        <v>52.658529050653897</v>
      </c>
      <c r="DF628" s="89">
        <f t="shared" si="1815"/>
        <v>2354.4817568302674</v>
      </c>
      <c r="DG628" s="90">
        <f t="shared" si="1816"/>
        <v>61.104156060993056</v>
      </c>
      <c r="DH628" s="89">
        <f t="shared" si="1817"/>
        <v>1774.6555719836977</v>
      </c>
      <c r="DI628" s="216">
        <f t="shared" si="1818"/>
        <v>26.978263665520668</v>
      </c>
      <c r="DJ628" s="142">
        <f t="shared" si="1747"/>
        <v>2064.5686644069824</v>
      </c>
      <c r="DK628" s="90">
        <f t="shared" si="1748"/>
        <v>293.73520976825341</v>
      </c>
      <c r="DL628" s="89">
        <f t="shared" ref="DL628:EO628" si="1880">(DL429*100/$DJ628)</f>
        <v>471.77212507425389</v>
      </c>
      <c r="DM628" s="91">
        <f t="shared" si="1880"/>
        <v>481.38429279898048</v>
      </c>
      <c r="DN628" s="90">
        <f t="shared" si="1880"/>
        <v>478.69606099427341</v>
      </c>
      <c r="DO628" s="89">
        <f t="shared" si="1880"/>
        <v>500.49269697494384</v>
      </c>
      <c r="DP628" s="91">
        <f t="shared" si="1880"/>
        <v>515.43782069776682</v>
      </c>
      <c r="DQ628" s="90">
        <f t="shared" si="1880"/>
        <v>505.41381026034145</v>
      </c>
      <c r="DR628" s="89">
        <f t="shared" si="1880"/>
        <v>886.94200030072136</v>
      </c>
      <c r="DS628" s="91">
        <f t="shared" si="1880"/>
        <v>457.71901575611099</v>
      </c>
      <c r="DT628" s="90">
        <f t="shared" si="1880"/>
        <v>520.43045737164653</v>
      </c>
      <c r="DU628" s="89">
        <f t="shared" si="1880"/>
        <v>557.462622053372</v>
      </c>
      <c r="DV628" s="91">
        <f t="shared" si="1880"/>
        <v>484.46476069622071</v>
      </c>
      <c r="DW628" s="90">
        <f t="shared" si="1880"/>
        <v>467.57855660534062</v>
      </c>
      <c r="DX628" s="89">
        <f t="shared" si="1880"/>
        <v>874.45694077238443</v>
      </c>
      <c r="DY628" s="91">
        <f t="shared" si="1880"/>
        <v>789.22354689356712</v>
      </c>
      <c r="DZ628" s="90">
        <f t="shared" si="1880"/>
        <v>765.86026010682326</v>
      </c>
      <c r="EA628" s="89">
        <f t="shared" si="1880"/>
        <v>648.5528560870323</v>
      </c>
      <c r="EB628" s="91">
        <f t="shared" si="1880"/>
        <v>572.67682475001914</v>
      </c>
      <c r="EC628" s="90">
        <f t="shared" si="1880"/>
        <v>602.36814404926622</v>
      </c>
      <c r="ED628" s="89">
        <f t="shared" si="1880"/>
        <v>874.38509241020699</v>
      </c>
      <c r="EE628" s="91">
        <f t="shared" si="1880"/>
        <v>946.80063761515692</v>
      </c>
      <c r="EF628" s="90">
        <f t="shared" si="1880"/>
        <v>891.77831045114988</v>
      </c>
      <c r="EG628" s="89">
        <f t="shared" si="1880"/>
        <v>563.12020452271076</v>
      </c>
      <c r="EH628" s="91">
        <f t="shared" si="1880"/>
        <v>520.62358114807216</v>
      </c>
      <c r="EI628" s="90">
        <f t="shared" si="1880"/>
        <v>524.78503658845727</v>
      </c>
      <c r="EJ628" s="89">
        <f t="shared" si="1880"/>
        <v>1353.8523770257373</v>
      </c>
      <c r="EK628" s="91">
        <f t="shared" si="1880"/>
        <v>1435.0696335384516</v>
      </c>
      <c r="EL628" s="90">
        <f t="shared" si="1880"/>
        <v>1480.3392105725175</v>
      </c>
      <c r="EM628" s="89">
        <f t="shared" si="1880"/>
        <v>722.03937663543695</v>
      </c>
      <c r="EN628" s="91">
        <f t="shared" si="1880"/>
        <v>613.49984347281384</v>
      </c>
      <c r="EO628" s="90">
        <f t="shared" si="1880"/>
        <v>682.72147528076493</v>
      </c>
    </row>
    <row r="629" spans="2:145" s="120" customFormat="1" x14ac:dyDescent="0.3">
      <c r="B629" s="360"/>
      <c r="C629" s="93" t="str">
        <f t="shared" ref="C629:G638" si="1881">(C430)</f>
        <v>Succinate</v>
      </c>
      <c r="D629" s="94">
        <f t="shared" si="1881"/>
        <v>13.1</v>
      </c>
      <c r="E629" s="95">
        <f t="shared" si="1881"/>
        <v>14</v>
      </c>
      <c r="F629" s="96">
        <f t="shared" si="1881"/>
        <v>13.44</v>
      </c>
      <c r="G629" s="97">
        <f t="shared" si="1881"/>
        <v>117.01933</v>
      </c>
      <c r="H629" s="89"/>
      <c r="I629" s="91"/>
      <c r="J629" s="90"/>
      <c r="K629" s="89">
        <f t="shared" ref="K629:AN629" si="1882">(K430*100/(MAX($K430:$AN430)))</f>
        <v>25.334441010915519</v>
      </c>
      <c r="L629" s="110">
        <f t="shared" si="1882"/>
        <v>23.406727560064127</v>
      </c>
      <c r="M629" s="90">
        <f t="shared" si="1882"/>
        <v>24.596193259157442</v>
      </c>
      <c r="N629" s="89">
        <f t="shared" si="1882"/>
        <v>23.653656544791232</v>
      </c>
      <c r="O629" s="110">
        <f t="shared" si="1882"/>
        <v>33.861558745098279</v>
      </c>
      <c r="P629" s="90">
        <f t="shared" si="1882"/>
        <v>28.267197136781967</v>
      </c>
      <c r="Q629" s="89">
        <f t="shared" si="1882"/>
        <v>32.994485486630559</v>
      </c>
      <c r="R629" s="110">
        <f t="shared" si="1882"/>
        <v>34.984775544836424</v>
      </c>
      <c r="S629" s="90">
        <f t="shared" si="1882"/>
        <v>23.04402597759875</v>
      </c>
      <c r="T629" s="89">
        <f t="shared" si="1882"/>
        <v>59.090539434083489</v>
      </c>
      <c r="U629" s="91">
        <f t="shared" si="1882"/>
        <v>49.848793432037318</v>
      </c>
      <c r="V629" s="90">
        <f t="shared" si="1882"/>
        <v>59.055263991698268</v>
      </c>
      <c r="W629" s="89">
        <f t="shared" si="1882"/>
        <v>47.842989132306471</v>
      </c>
      <c r="X629" s="91">
        <f t="shared" si="1882"/>
        <v>44.705641862774954</v>
      </c>
      <c r="Y629" s="90">
        <f t="shared" si="1882"/>
        <v>37.232606405376565</v>
      </c>
      <c r="Z629" s="89">
        <f t="shared" si="1882"/>
        <v>79.594324712785365</v>
      </c>
      <c r="AA629" s="91">
        <f t="shared" si="1882"/>
        <v>99.564460381552308</v>
      </c>
      <c r="AB629" s="90">
        <f t="shared" si="1882"/>
        <v>100</v>
      </c>
      <c r="AC629" s="89">
        <f t="shared" si="1882"/>
        <v>36.277207744006049</v>
      </c>
      <c r="AD629" s="91">
        <f t="shared" si="1882"/>
        <v>35.153833742756767</v>
      </c>
      <c r="AE629" s="90">
        <f t="shared" si="1882"/>
        <v>34.325960414702386</v>
      </c>
      <c r="AF629" s="89">
        <f t="shared" si="1882"/>
        <v>81.226119231813612</v>
      </c>
      <c r="AG629" s="91">
        <f t="shared" si="1882"/>
        <v>78.651444157579789</v>
      </c>
      <c r="AH629" s="90">
        <f t="shared" si="1882"/>
        <v>95.610171927914095</v>
      </c>
      <c r="AI629" s="89">
        <f t="shared" si="1882"/>
        <v>27.691162067521354</v>
      </c>
      <c r="AJ629" s="91">
        <f t="shared" si="1882"/>
        <v>22.327083061672674</v>
      </c>
      <c r="AK629" s="90">
        <f t="shared" si="1882"/>
        <v>22.112199835009221</v>
      </c>
      <c r="AL629" s="89">
        <f t="shared" si="1882"/>
        <v>57.179186585148209</v>
      </c>
      <c r="AM629" s="91">
        <f t="shared" si="1882"/>
        <v>73.680268071420699</v>
      </c>
      <c r="AN629" s="90">
        <f t="shared" si="1882"/>
        <v>71.826342334430038</v>
      </c>
      <c r="AO629" s="89">
        <f t="shared" si="1809"/>
        <v>27120.311904835966</v>
      </c>
      <c r="AP629" s="90">
        <f t="shared" si="1810"/>
        <v>2170.6147580181987</v>
      </c>
      <c r="AQ629" s="89">
        <f t="shared" si="1811"/>
        <v>25069.709473390074</v>
      </c>
      <c r="AR629" s="216">
        <f t="shared" si="1812"/>
        <v>62.005413635888083</v>
      </c>
      <c r="AS629" s="142">
        <f t="shared" si="1743"/>
        <v>26095.010689113024</v>
      </c>
      <c r="AT629" s="90">
        <f t="shared" si="1744"/>
        <v>1846.3339710047674</v>
      </c>
      <c r="AU629" s="89">
        <f t="shared" ref="AU629:BX629" si="1883">(AU430*100/$AS629)</f>
        <v>71.496269692586992</v>
      </c>
      <c r="AV629" s="91">
        <f t="shared" si="1883"/>
        <v>76.344259151956138</v>
      </c>
      <c r="AW629" s="90">
        <f t="shared" si="1883"/>
        <v>81.53436507799907</v>
      </c>
      <c r="AX629" s="89">
        <f t="shared" si="1883"/>
        <v>84.371765454654778</v>
      </c>
      <c r="AY629" s="91">
        <f t="shared" si="1883"/>
        <v>83.949864275520611</v>
      </c>
      <c r="AZ629" s="90">
        <f t="shared" si="1883"/>
        <v>80.972634647682739</v>
      </c>
      <c r="BA629" s="89">
        <f t="shared" si="1883"/>
        <v>83.473467048301686</v>
      </c>
      <c r="BB629" s="91">
        <f t="shared" si="1883"/>
        <v>84.885847118932531</v>
      </c>
      <c r="BC629" s="90">
        <f t="shared" si="1883"/>
        <v>88.788203272975579</v>
      </c>
      <c r="BD629" s="89">
        <f t="shared" si="1883"/>
        <v>90.866791547388345</v>
      </c>
      <c r="BE629" s="91">
        <f t="shared" si="1883"/>
        <v>99.295726761107787</v>
      </c>
      <c r="BF629" s="90">
        <f t="shared" si="1883"/>
        <v>92.019470551461808</v>
      </c>
      <c r="BG629" s="89">
        <f t="shared" si="1883"/>
        <v>86.397097481230801</v>
      </c>
      <c r="BH629" s="91">
        <f t="shared" si="1883"/>
        <v>82.720952424856947</v>
      </c>
      <c r="BI629" s="90">
        <f t="shared" si="1883"/>
        <v>88.563914806925311</v>
      </c>
      <c r="BJ629" s="89">
        <f t="shared" si="1883"/>
        <v>105.47264122801333</v>
      </c>
      <c r="BK629" s="91">
        <f t="shared" si="1883"/>
        <v>104.75566961673883</v>
      </c>
      <c r="BL629" s="90">
        <f t="shared" si="1883"/>
        <v>99.593975933639584</v>
      </c>
      <c r="BM629" s="89">
        <f t="shared" si="1883"/>
        <v>94.474752568843527</v>
      </c>
      <c r="BN629" s="91">
        <f t="shared" si="1883"/>
        <v>93.636362034114953</v>
      </c>
      <c r="BO629" s="90">
        <f t="shared" si="1883"/>
        <v>90.533452367289641</v>
      </c>
      <c r="BP629" s="89">
        <f t="shared" si="1883"/>
        <v>105.78886909602036</v>
      </c>
      <c r="BQ629" s="91">
        <f t="shared" si="1883"/>
        <v>115.75693907971429</v>
      </c>
      <c r="BR629" s="90">
        <f t="shared" si="1883"/>
        <v>118.67038042350075</v>
      </c>
      <c r="BS629" s="89">
        <f t="shared" si="1883"/>
        <v>86.568268264550397</v>
      </c>
      <c r="BT629" s="91">
        <f t="shared" si="1883"/>
        <v>84.366441665890477</v>
      </c>
      <c r="BU629" s="90">
        <f t="shared" si="1883"/>
        <v>87.742515735286943</v>
      </c>
      <c r="BV629" s="89">
        <f t="shared" si="1883"/>
        <v>109.78568637990189</v>
      </c>
      <c r="BW629" s="91">
        <f t="shared" si="1883"/>
        <v>116.24247983230288</v>
      </c>
      <c r="BX629" s="90">
        <f t="shared" si="1883"/>
        <v>110.30815352424352</v>
      </c>
      <c r="BY629" s="89"/>
      <c r="BZ629" s="91"/>
      <c r="CA629" s="90"/>
      <c r="CB629" s="89">
        <f t="shared" ref="CB629:DE629" si="1884">(CB430*100/(MAX($CB430:$CN430,$CP430:$CZ430,$DB430:$DE430)))</f>
        <v>14.967663654905799</v>
      </c>
      <c r="CC629" s="91">
        <f t="shared" si="1884"/>
        <v>17.992815461012423</v>
      </c>
      <c r="CD629" s="92">
        <f t="shared" si="1884"/>
        <v>20.286502007615294</v>
      </c>
      <c r="CE629" s="89">
        <f t="shared" si="1884"/>
        <v>18.948534134587419</v>
      </c>
      <c r="CF629" s="91">
        <f t="shared" si="1884"/>
        <v>17.655880093504422</v>
      </c>
      <c r="CG629" s="90">
        <f t="shared" si="1884"/>
        <v>21.970172836208789</v>
      </c>
      <c r="CH629" s="89">
        <f t="shared" si="1884"/>
        <v>16.981226547300579</v>
      </c>
      <c r="CI629" s="91">
        <f t="shared" si="1884"/>
        <v>23.071069219825198</v>
      </c>
      <c r="CJ629" s="90">
        <f t="shared" si="1884"/>
        <v>27.704820192110969</v>
      </c>
      <c r="CK629" s="89">
        <f t="shared" si="1884"/>
        <v>52.325908275027373</v>
      </c>
      <c r="CL629" s="91">
        <f t="shared" si="1884"/>
        <v>57.946904583925374</v>
      </c>
      <c r="CM629" s="90">
        <f t="shared" si="1884"/>
        <v>47.973510846484963</v>
      </c>
      <c r="CN629" s="89">
        <f t="shared" si="1884"/>
        <v>25.408178761491445</v>
      </c>
      <c r="CO629" s="91">
        <f t="shared" si="1884"/>
        <v>19.598619805590978</v>
      </c>
      <c r="CP629" s="90">
        <f t="shared" si="1884"/>
        <v>20.75006633707526</v>
      </c>
      <c r="CQ629" s="89">
        <f t="shared" si="1884"/>
        <v>87.553513206103545</v>
      </c>
      <c r="CR629" s="91">
        <f t="shared" si="1884"/>
        <v>80.535374345689149</v>
      </c>
      <c r="CS629" s="90">
        <f t="shared" si="1884"/>
        <v>100</v>
      </c>
      <c r="CT629" s="89">
        <f t="shared" si="1884"/>
        <v>26.228748896349533</v>
      </c>
      <c r="CU629" s="91">
        <f t="shared" si="1884"/>
        <v>18.534401951273736</v>
      </c>
      <c r="CV629" s="90">
        <f t="shared" si="1884"/>
        <v>17.325386998600937</v>
      </c>
      <c r="CW629" s="89">
        <f t="shared" si="1884"/>
        <v>59.321074015508579</v>
      </c>
      <c r="CX629" s="91">
        <f t="shared" si="1884"/>
        <v>47.210550606900092</v>
      </c>
      <c r="CY629" s="90">
        <f t="shared" si="1884"/>
        <v>81.43116994433494</v>
      </c>
      <c r="CZ629" s="89">
        <f t="shared" si="1884"/>
        <v>17.792067960667257</v>
      </c>
      <c r="DA629" s="91">
        <f t="shared" si="1884"/>
        <v>20.392639608746958</v>
      </c>
      <c r="DB629" s="90">
        <f t="shared" si="1884"/>
        <v>23.721923159970736</v>
      </c>
      <c r="DC629" s="89">
        <f t="shared" si="1884"/>
        <v>50.611091430760084</v>
      </c>
      <c r="DD629" s="91">
        <f t="shared" si="1884"/>
        <v>50.525625250918779</v>
      </c>
      <c r="DE629" s="90">
        <f t="shared" si="1884"/>
        <v>48.911977753824395</v>
      </c>
      <c r="DF629" s="89">
        <f t="shared" si="1815"/>
        <v>23133.155768347511</v>
      </c>
      <c r="DG629" s="90">
        <f t="shared" si="1816"/>
        <v>839.10774494622979</v>
      </c>
      <c r="DH629" s="89">
        <f t="shared" si="1817"/>
        <v>22853.176706157599</v>
      </c>
      <c r="DI629" s="216">
        <f t="shared" si="1818"/>
        <v>368.66011842988547</v>
      </c>
      <c r="DJ629" s="142">
        <f t="shared" si="1747"/>
        <v>22993.166237252557</v>
      </c>
      <c r="DK629" s="90">
        <f t="shared" si="1748"/>
        <v>663.02572656792665</v>
      </c>
      <c r="DL629" s="89">
        <f t="shared" ref="DL629:EO629" si="1885">(DL430*100/$DJ629)</f>
        <v>97.267489500846537</v>
      </c>
      <c r="DM629" s="91">
        <f t="shared" si="1885"/>
        <v>110.77523015611872</v>
      </c>
      <c r="DN629" s="90">
        <f t="shared" si="1885"/>
        <v>109.00205796764479</v>
      </c>
      <c r="DO629" s="89">
        <f t="shared" si="1885"/>
        <v>101.91627289223993</v>
      </c>
      <c r="DP629" s="91">
        <f t="shared" si="1885"/>
        <v>104.77381405946136</v>
      </c>
      <c r="DQ629" s="90">
        <f t="shared" si="1885"/>
        <v>109.74070601456572</v>
      </c>
      <c r="DR629" s="89">
        <f t="shared" si="1885"/>
        <v>117.86751448204106</v>
      </c>
      <c r="DS629" s="91">
        <f t="shared" si="1885"/>
        <v>112.73006955894722</v>
      </c>
      <c r="DT629" s="90">
        <f t="shared" si="1885"/>
        <v>98.571932087223743</v>
      </c>
      <c r="DU629" s="89">
        <f t="shared" si="1885"/>
        <v>111.7920688849607</v>
      </c>
      <c r="DV629" s="91">
        <f t="shared" si="1885"/>
        <v>97.669203465114137</v>
      </c>
      <c r="DW629" s="90">
        <f t="shared" si="1885"/>
        <v>94.030575651717655</v>
      </c>
      <c r="DX629" s="89">
        <f t="shared" si="1885"/>
        <v>91.257213992534389</v>
      </c>
      <c r="DY629" s="91">
        <f t="shared" si="1885"/>
        <v>94.08324006860741</v>
      </c>
      <c r="DZ629" s="90">
        <f t="shared" si="1885"/>
        <v>87.806490062816053</v>
      </c>
      <c r="EA629" s="89">
        <f t="shared" si="1885"/>
        <v>104.20691504623682</v>
      </c>
      <c r="EB629" s="91">
        <f t="shared" si="1885"/>
        <v>89.398798580075962</v>
      </c>
      <c r="EC629" s="90">
        <f t="shared" si="1885"/>
        <v>93.699513693262773</v>
      </c>
      <c r="ED629" s="89">
        <f t="shared" si="1885"/>
        <v>78.543102582698381</v>
      </c>
      <c r="EE629" s="91">
        <f t="shared" si="1885"/>
        <v>94.858660780179136</v>
      </c>
      <c r="EF629" s="90">
        <f t="shared" si="1885"/>
        <v>90.488945764214108</v>
      </c>
      <c r="EG629" s="89">
        <f t="shared" si="1885"/>
        <v>102.14071652685529</v>
      </c>
      <c r="EH629" s="91">
        <f t="shared" si="1885"/>
        <v>104.65044373131735</v>
      </c>
      <c r="EI629" s="90">
        <f t="shared" si="1885"/>
        <v>107.17986225624466</v>
      </c>
      <c r="EJ629" s="89">
        <f t="shared" si="1885"/>
        <v>89.19112605938831</v>
      </c>
      <c r="EK629" s="91">
        <f t="shared" si="1885"/>
        <v>92.359508424557973</v>
      </c>
      <c r="EL629" s="90">
        <f t="shared" si="1885"/>
        <v>95.867140574002264</v>
      </c>
      <c r="EM629" s="89">
        <f t="shared" si="1885"/>
        <v>121.17022633177376</v>
      </c>
      <c r="EN629" s="91">
        <f t="shared" si="1885"/>
        <v>110.56592476335865</v>
      </c>
      <c r="EO629" s="90">
        <f t="shared" si="1885"/>
        <v>115.16525904850242</v>
      </c>
    </row>
    <row r="630" spans="2:145" s="120" customFormat="1" x14ac:dyDescent="0.3">
      <c r="B630" s="360"/>
      <c r="C630" s="93" t="str">
        <f t="shared" si="1881"/>
        <v>Fumarate</v>
      </c>
      <c r="D630" s="94">
        <f t="shared" si="1881"/>
        <v>13.2</v>
      </c>
      <c r="E630" s="95">
        <f t="shared" si="1881"/>
        <v>14.1</v>
      </c>
      <c r="F630" s="96">
        <f t="shared" si="1881"/>
        <v>13.6</v>
      </c>
      <c r="G630" s="97">
        <f t="shared" si="1881"/>
        <v>115.00368</v>
      </c>
      <c r="H630" s="89"/>
      <c r="I630" s="91"/>
      <c r="J630" s="90"/>
      <c r="K630" s="89">
        <f t="shared" ref="K630:AN630" si="1886">(K431*100/(MAX($K431:$AN431)))</f>
        <v>34.896800037862128</v>
      </c>
      <c r="L630" s="110">
        <f t="shared" si="1886"/>
        <v>33.81637397902054</v>
      </c>
      <c r="M630" s="90">
        <f t="shared" si="1886"/>
        <v>36.59354969335223</v>
      </c>
      <c r="N630" s="89">
        <f t="shared" si="1886"/>
        <v>45.21207959440477</v>
      </c>
      <c r="O630" s="110">
        <f t="shared" si="1886"/>
        <v>51.569092430343396</v>
      </c>
      <c r="P630" s="90">
        <f t="shared" si="1886"/>
        <v>52.960119525207666</v>
      </c>
      <c r="Q630" s="89">
        <f t="shared" si="1886"/>
        <v>36.587206701847144</v>
      </c>
      <c r="R630" s="110">
        <f t="shared" si="1886"/>
        <v>40.092567109847757</v>
      </c>
      <c r="S630" s="90">
        <f t="shared" si="1886"/>
        <v>34.709602527971263</v>
      </c>
      <c r="T630" s="89">
        <f t="shared" si="1886"/>
        <v>59.411882879122338</v>
      </c>
      <c r="U630" s="91">
        <f t="shared" si="1886"/>
        <v>57.26299017614059</v>
      </c>
      <c r="V630" s="90">
        <f t="shared" si="1886"/>
        <v>65.332471318127006</v>
      </c>
      <c r="W630" s="89">
        <f t="shared" si="1886"/>
        <v>45.495122491699377</v>
      </c>
      <c r="X630" s="91">
        <f t="shared" si="1886"/>
        <v>40.916817822410231</v>
      </c>
      <c r="Y630" s="90">
        <f t="shared" si="1886"/>
        <v>42.977649888321018</v>
      </c>
      <c r="Z630" s="89">
        <f t="shared" si="1886"/>
        <v>74.536908033770302</v>
      </c>
      <c r="AA630" s="91">
        <f t="shared" si="1886"/>
        <v>73.782658776022288</v>
      </c>
      <c r="AB630" s="90">
        <f t="shared" si="1886"/>
        <v>80.894795250762286</v>
      </c>
      <c r="AC630" s="89">
        <f t="shared" si="1886"/>
        <v>49.165171334503889</v>
      </c>
      <c r="AD630" s="91">
        <f t="shared" si="1886"/>
        <v>47.998532614815069</v>
      </c>
      <c r="AE630" s="90">
        <f t="shared" si="1886"/>
        <v>44.627623548450039</v>
      </c>
      <c r="AF630" s="89">
        <f t="shared" si="1886"/>
        <v>87.348270839209903</v>
      </c>
      <c r="AG630" s="91">
        <f t="shared" si="1886"/>
        <v>90.898265964968616</v>
      </c>
      <c r="AH630" s="90">
        <f t="shared" si="1886"/>
        <v>99.999999999999986</v>
      </c>
      <c r="AI630" s="89">
        <f t="shared" si="1886"/>
        <v>38.896057285978777</v>
      </c>
      <c r="AJ630" s="91">
        <f t="shared" si="1886"/>
        <v>36.427827340617505</v>
      </c>
      <c r="AK630" s="90">
        <f t="shared" si="1886"/>
        <v>29.775164780092773</v>
      </c>
      <c r="AL630" s="89">
        <f t="shared" si="1886"/>
        <v>72.627008384312205</v>
      </c>
      <c r="AM630" s="91">
        <f t="shared" si="1886"/>
        <v>77.607569844314781</v>
      </c>
      <c r="AN630" s="90">
        <f t="shared" si="1886"/>
        <v>81.880695908646615</v>
      </c>
      <c r="AO630" s="89">
        <f t="shared" si="1809"/>
        <v>832.82066431855799</v>
      </c>
      <c r="AP630" s="90">
        <f t="shared" si="1810"/>
        <v>46.348442130818697</v>
      </c>
      <c r="AQ630" s="89">
        <f t="shared" si="1811"/>
        <v>829.8513561856289</v>
      </c>
      <c r="AR630" s="216">
        <f t="shared" si="1812"/>
        <v>12.935727274149684</v>
      </c>
      <c r="AS630" s="142">
        <f t="shared" ref="AS630:AS661" si="1887">(AVERAGE(AO431:AT431))</f>
        <v>831.33601025209339</v>
      </c>
      <c r="AT630" s="90">
        <f t="shared" ref="AT630:AT661" si="1888">(_xlfn.STDEV.P(AO431:AT431))</f>
        <v>34.058182008580317</v>
      </c>
      <c r="AU630" s="89">
        <f t="shared" ref="AU630:BX630" si="1889">(AU431*100/$AS630)</f>
        <v>81.854549451423452</v>
      </c>
      <c r="AV630" s="91">
        <f t="shared" si="1889"/>
        <v>78.599158559695979</v>
      </c>
      <c r="AW630" s="90">
        <f t="shared" si="1889"/>
        <v>85.180185591557816</v>
      </c>
      <c r="AX630" s="89">
        <f t="shared" si="1889"/>
        <v>96.512025865606702</v>
      </c>
      <c r="AY630" s="91">
        <f t="shared" si="1889"/>
        <v>97.07307289045383</v>
      </c>
      <c r="AZ630" s="90">
        <f t="shared" si="1889"/>
        <v>92.715746594112446</v>
      </c>
      <c r="BA630" s="89">
        <f t="shared" si="1889"/>
        <v>95.079375668294375</v>
      </c>
      <c r="BB630" s="91">
        <f t="shared" si="1889"/>
        <v>97.389043184742135</v>
      </c>
      <c r="BC630" s="90">
        <f t="shared" si="1889"/>
        <v>97.769157942151523</v>
      </c>
      <c r="BD630" s="89">
        <f t="shared" si="1889"/>
        <v>115.07606725572656</v>
      </c>
      <c r="BE630" s="91">
        <f t="shared" si="1889"/>
        <v>114.80405979940758</v>
      </c>
      <c r="BF630" s="90">
        <f t="shared" si="1889"/>
        <v>121.47213959287748</v>
      </c>
      <c r="BG630" s="89">
        <f t="shared" si="1889"/>
        <v>104.75672193875884</v>
      </c>
      <c r="BH630" s="91">
        <f t="shared" si="1889"/>
        <v>96.816046971547053</v>
      </c>
      <c r="BI630" s="90">
        <f t="shared" si="1889"/>
        <v>102.7552023580446</v>
      </c>
      <c r="BJ630" s="89">
        <f t="shared" si="1889"/>
        <v>136.27137423589673</v>
      </c>
      <c r="BK630" s="91">
        <f t="shared" si="1889"/>
        <v>137.08478259084191</v>
      </c>
      <c r="BL630" s="90">
        <f t="shared" si="1889"/>
        <v>129.19433657312607</v>
      </c>
      <c r="BM630" s="89">
        <f t="shared" si="1889"/>
        <v>114.27827110076298</v>
      </c>
      <c r="BN630" s="91">
        <f t="shared" si="1889"/>
        <v>117.23221716571477</v>
      </c>
      <c r="BO630" s="90">
        <f t="shared" si="1889"/>
        <v>113.58054498748594</v>
      </c>
      <c r="BP630" s="89">
        <f t="shared" si="1889"/>
        <v>143.62172080779527</v>
      </c>
      <c r="BQ630" s="91">
        <f t="shared" si="1889"/>
        <v>149.88866064748345</v>
      </c>
      <c r="BR630" s="90">
        <f t="shared" si="1889"/>
        <v>158.39276083779032</v>
      </c>
      <c r="BS630" s="89">
        <f t="shared" si="1889"/>
        <v>114.54389703694243</v>
      </c>
      <c r="BT630" s="91">
        <f t="shared" si="1889"/>
        <v>111.55808656552392</v>
      </c>
      <c r="BU630" s="90">
        <f t="shared" si="1889"/>
        <v>118.27122817563854</v>
      </c>
      <c r="BV630" s="89">
        <f t="shared" si="1889"/>
        <v>153.20805259312988</v>
      </c>
      <c r="BW630" s="91">
        <f t="shared" si="1889"/>
        <v>159.58617669144115</v>
      </c>
      <c r="BX630" s="90">
        <f t="shared" si="1889"/>
        <v>161.8199010617293</v>
      </c>
      <c r="BY630" s="89"/>
      <c r="BZ630" s="91"/>
      <c r="CA630" s="90"/>
      <c r="CB630" s="89">
        <f t="shared" ref="CB630:DE630" si="1890">(CB431*100/(MAX($CB431:$CN431,$CP431:$CZ431,$DB431:$DE431)))</f>
        <v>35.157896938466394</v>
      </c>
      <c r="CC630" s="91">
        <f t="shared" si="1890"/>
        <v>38.278959335681982</v>
      </c>
      <c r="CD630" s="92">
        <f t="shared" si="1890"/>
        <v>39.542207504343871</v>
      </c>
      <c r="CE630" s="89">
        <f t="shared" si="1890"/>
        <v>47.305396583394085</v>
      </c>
      <c r="CF630" s="91">
        <f t="shared" si="1890"/>
        <v>52.37652433432168</v>
      </c>
      <c r="CG630" s="90">
        <f t="shared" si="1890"/>
        <v>53.144723837485287</v>
      </c>
      <c r="CH630" s="89">
        <f t="shared" si="1890"/>
        <v>31.205887158817447</v>
      </c>
      <c r="CI630" s="91">
        <f t="shared" si="1890"/>
        <v>32.596086927810262</v>
      </c>
      <c r="CJ630" s="90">
        <f t="shared" si="1890"/>
        <v>30.60285039933607</v>
      </c>
      <c r="CK630" s="89">
        <f t="shared" si="1890"/>
        <v>63.42289705470197</v>
      </c>
      <c r="CL630" s="91">
        <f t="shared" si="1890"/>
        <v>58.194422075319707</v>
      </c>
      <c r="CM630" s="90">
        <f t="shared" si="1890"/>
        <v>54.049451648675451</v>
      </c>
      <c r="CN630" s="89">
        <f t="shared" si="1890"/>
        <v>34.963365920966496</v>
      </c>
      <c r="CO630" s="91">
        <f t="shared" si="1890"/>
        <v>28.681380514935114</v>
      </c>
      <c r="CP630" s="90">
        <f t="shared" si="1890"/>
        <v>31.904458818067319</v>
      </c>
      <c r="CQ630" s="89">
        <f t="shared" si="1890"/>
        <v>76.216446136726105</v>
      </c>
      <c r="CR630" s="91">
        <f t="shared" si="1890"/>
        <v>79.686066337215834</v>
      </c>
      <c r="CS630" s="90">
        <f t="shared" si="1890"/>
        <v>81.194422904469135</v>
      </c>
      <c r="CT630" s="89">
        <f t="shared" si="1890"/>
        <v>37.502433095170474</v>
      </c>
      <c r="CU630" s="91">
        <f t="shared" si="1890"/>
        <v>36.839560023895224</v>
      </c>
      <c r="CV630" s="90">
        <f t="shared" si="1890"/>
        <v>31.040781507719657</v>
      </c>
      <c r="CW630" s="89">
        <f t="shared" si="1890"/>
        <v>86.741490151027207</v>
      </c>
      <c r="CX630" s="91">
        <f t="shared" si="1890"/>
        <v>74.902413675467116</v>
      </c>
      <c r="CY630" s="90">
        <f t="shared" si="1890"/>
        <v>100</v>
      </c>
      <c r="CZ630" s="89">
        <f t="shared" si="1890"/>
        <v>34.679093817383801</v>
      </c>
      <c r="DA630" s="91">
        <f t="shared" si="1890"/>
        <v>27.956034746577064</v>
      </c>
      <c r="DB630" s="90">
        <f t="shared" si="1890"/>
        <v>25.212801446947008</v>
      </c>
      <c r="DC630" s="89">
        <f t="shared" si="1890"/>
        <v>85.765790738081051</v>
      </c>
      <c r="DD630" s="91">
        <f t="shared" si="1890"/>
        <v>87.910724263444394</v>
      </c>
      <c r="DE630" s="90">
        <f t="shared" si="1890"/>
        <v>89.821845350028298</v>
      </c>
      <c r="DF630" s="89">
        <f t="shared" si="1815"/>
        <v>640.9263255858765</v>
      </c>
      <c r="DG630" s="90">
        <f t="shared" si="1816"/>
        <v>13.055562222760599</v>
      </c>
      <c r="DH630" s="89">
        <f t="shared" si="1817"/>
        <v>691.81887839352169</v>
      </c>
      <c r="DI630" s="216">
        <f t="shared" si="1818"/>
        <v>14.15753578276939</v>
      </c>
      <c r="DJ630" s="142">
        <f t="shared" ref="DJ630:DJ661" si="1891">(AVERAGE(DF431:DK431))</f>
        <v>666.37260198969921</v>
      </c>
      <c r="DK630" s="90">
        <f t="shared" ref="DK630:DK661" si="1892">(_xlfn.STDEV.P(DF431:DK431))</f>
        <v>28.860955372546549</v>
      </c>
      <c r="DL630" s="89">
        <f t="shared" ref="DL630:EO630" si="1893">(DL431*100/$DJ630)</f>
        <v>109.62611611902193</v>
      </c>
      <c r="DM630" s="91">
        <f t="shared" si="1893"/>
        <v>110.4427607210565</v>
      </c>
      <c r="DN630" s="90">
        <f t="shared" si="1893"/>
        <v>114.98787365466289</v>
      </c>
      <c r="DO630" s="89">
        <f t="shared" si="1893"/>
        <v>117.49817456897968</v>
      </c>
      <c r="DP630" s="91">
        <f t="shared" si="1893"/>
        <v>124.50714373703396</v>
      </c>
      <c r="DQ630" s="90">
        <f t="shared" si="1893"/>
        <v>122.34343985571053</v>
      </c>
      <c r="DR630" s="89">
        <f t="shared" si="1893"/>
        <v>139.83313421675376</v>
      </c>
      <c r="DS630" s="91">
        <f t="shared" si="1893"/>
        <v>142.56226798170565</v>
      </c>
      <c r="DT630" s="90">
        <f t="shared" si="1893"/>
        <v>132.42616280406617</v>
      </c>
      <c r="DU630" s="89">
        <f t="shared" si="1893"/>
        <v>154.9985206549575</v>
      </c>
      <c r="DV630" s="91">
        <f t="shared" si="1893"/>
        <v>135.80666903201401</v>
      </c>
      <c r="DW630" s="90">
        <f t="shared" si="1893"/>
        <v>133.06148334904236</v>
      </c>
      <c r="DX630" s="89">
        <f t="shared" si="1893"/>
        <v>139.33249400098205</v>
      </c>
      <c r="DY630" s="91">
        <f t="shared" si="1893"/>
        <v>135.41958538584512</v>
      </c>
      <c r="DZ630" s="90">
        <f t="shared" si="1893"/>
        <v>134.0150245281867</v>
      </c>
      <c r="EA630" s="89">
        <f t="shared" si="1893"/>
        <v>151.17419227142346</v>
      </c>
      <c r="EB630" s="91">
        <f t="shared" si="1893"/>
        <v>137.73374089972083</v>
      </c>
      <c r="EC630" s="90">
        <f t="shared" si="1893"/>
        <v>135.34308290645546</v>
      </c>
      <c r="ED630" s="89">
        <f t="shared" si="1893"/>
        <v>134.72423235696166</v>
      </c>
      <c r="EE630" s="91">
        <f t="shared" si="1893"/>
        <v>142.60270111305005</v>
      </c>
      <c r="EF630" s="90">
        <f t="shared" si="1893"/>
        <v>134.74209755082509</v>
      </c>
      <c r="EG630" s="89">
        <f t="shared" si="1893"/>
        <v>163.46625678698152</v>
      </c>
      <c r="EH630" s="91">
        <f t="shared" si="1893"/>
        <v>153.49284730794545</v>
      </c>
      <c r="EI630" s="90">
        <f t="shared" si="1893"/>
        <v>155.56085447141731</v>
      </c>
      <c r="EJ630" s="89">
        <f t="shared" si="1893"/>
        <v>142.30127920078087</v>
      </c>
      <c r="EK630" s="91">
        <f t="shared" si="1893"/>
        <v>152.23335999722264</v>
      </c>
      <c r="EL630" s="90">
        <f t="shared" si="1893"/>
        <v>161.82435792275584</v>
      </c>
      <c r="EM630" s="89">
        <f t="shared" si="1893"/>
        <v>177.49869032011347</v>
      </c>
      <c r="EN630" s="91">
        <f t="shared" si="1893"/>
        <v>158.43781548301277</v>
      </c>
      <c r="EO630" s="90">
        <f t="shared" si="1893"/>
        <v>176.52726753046176</v>
      </c>
    </row>
    <row r="631" spans="2:145" s="120" customFormat="1" ht="15" thickBot="1" x14ac:dyDescent="0.35">
      <c r="B631" s="361"/>
      <c r="C631" s="179" t="str">
        <f t="shared" si="1881"/>
        <v>Malate</v>
      </c>
      <c r="D631" s="180">
        <f t="shared" si="1881"/>
        <v>13</v>
      </c>
      <c r="E631" s="181">
        <f t="shared" si="1881"/>
        <v>20</v>
      </c>
      <c r="F631" s="182">
        <f t="shared" si="1881"/>
        <v>18.170000000000002</v>
      </c>
      <c r="G631" s="183">
        <f t="shared" si="1881"/>
        <v>133.01425</v>
      </c>
      <c r="H631" s="137"/>
      <c r="I631" s="138"/>
      <c r="J631" s="139"/>
      <c r="K631" s="137">
        <f t="shared" ref="K631:AN631" si="1894">(K432*100/(MAX($K432:$AN432)))</f>
        <v>7.7129759721870013</v>
      </c>
      <c r="L631" s="130">
        <f t="shared" si="1894"/>
        <v>15.878367775848067</v>
      </c>
      <c r="M631" s="139">
        <f t="shared" si="1894"/>
        <v>21.77320061261884</v>
      </c>
      <c r="N631" s="137">
        <f t="shared" si="1894"/>
        <v>34.061787571057316</v>
      </c>
      <c r="O631" s="130">
        <f t="shared" si="1894"/>
        <v>46.560365793183095</v>
      </c>
      <c r="P631" s="139">
        <f t="shared" si="1894"/>
        <v>49.600269931896442</v>
      </c>
      <c r="Q631" s="137">
        <f t="shared" si="1894"/>
        <v>35.145678983086675</v>
      </c>
      <c r="R631" s="130">
        <f t="shared" si="1894"/>
        <v>32.956828059962575</v>
      </c>
      <c r="S631" s="139">
        <f t="shared" si="1894"/>
        <v>30.970712191956316</v>
      </c>
      <c r="T631" s="137">
        <f t="shared" si="1894"/>
        <v>52.001606851793881</v>
      </c>
      <c r="U631" s="138">
        <f t="shared" si="1894"/>
        <v>54.621724279617439</v>
      </c>
      <c r="V631" s="139">
        <f t="shared" si="1894"/>
        <v>60.291216677629194</v>
      </c>
      <c r="W631" s="137">
        <f t="shared" si="1894"/>
        <v>47.92523914987256</v>
      </c>
      <c r="X631" s="138">
        <f t="shared" si="1894"/>
        <v>45.402683910580905</v>
      </c>
      <c r="Y631" s="139">
        <f t="shared" si="1894"/>
        <v>38.045697063563743</v>
      </c>
      <c r="Z631" s="137">
        <f t="shared" si="1894"/>
        <v>72.452242412379888</v>
      </c>
      <c r="AA631" s="138">
        <f t="shared" si="1894"/>
        <v>73.534406425894858</v>
      </c>
      <c r="AB631" s="139">
        <f t="shared" si="1894"/>
        <v>94.272863751919118</v>
      </c>
      <c r="AC631" s="137">
        <f t="shared" si="1894"/>
        <v>56.628176025077991</v>
      </c>
      <c r="AD631" s="138">
        <f t="shared" si="1894"/>
        <v>43.860093431036972</v>
      </c>
      <c r="AE631" s="139">
        <f t="shared" si="1894"/>
        <v>39.221265218726849</v>
      </c>
      <c r="AF631" s="137">
        <f t="shared" si="1894"/>
        <v>75.858970272105907</v>
      </c>
      <c r="AG631" s="138">
        <f t="shared" si="1894"/>
        <v>94.699814338629395</v>
      </c>
      <c r="AH631" s="139">
        <f t="shared" si="1894"/>
        <v>100</v>
      </c>
      <c r="AI631" s="137">
        <f t="shared" si="1894"/>
        <v>50.840240503235961</v>
      </c>
      <c r="AJ631" s="138">
        <f t="shared" si="1894"/>
        <v>36.382938476943146</v>
      </c>
      <c r="AK631" s="139">
        <f t="shared" si="1894"/>
        <v>30.295227422875623</v>
      </c>
      <c r="AL631" s="137">
        <f t="shared" si="1894"/>
        <v>42.575053365589874</v>
      </c>
      <c r="AM631" s="138">
        <f t="shared" si="1894"/>
        <v>60.593465862280205</v>
      </c>
      <c r="AN631" s="139">
        <f t="shared" si="1894"/>
        <v>69.02614879063259</v>
      </c>
      <c r="AO631" s="137">
        <f t="shared" si="1809"/>
        <v>12079.119882582932</v>
      </c>
      <c r="AP631" s="139">
        <f t="shared" si="1810"/>
        <v>1872.2900062134509</v>
      </c>
      <c r="AQ631" s="137">
        <f t="shared" si="1811"/>
        <v>8163.3878692262087</v>
      </c>
      <c r="AR631" s="217">
        <f t="shared" si="1812"/>
        <v>498.157207742553</v>
      </c>
      <c r="AS631" s="141">
        <f t="shared" si="1887"/>
        <v>10121.253875904569</v>
      </c>
      <c r="AT631" s="139">
        <f t="shared" si="1888"/>
        <v>2389.5720402622264</v>
      </c>
      <c r="AU631" s="137">
        <f t="shared" ref="AU631:BX631" si="1895">(AU432*100/$AS631)</f>
        <v>37.90076325425256</v>
      </c>
      <c r="AV631" s="138">
        <f t="shared" si="1895"/>
        <v>39.521816632725461</v>
      </c>
      <c r="AW631" s="139">
        <f t="shared" si="1895"/>
        <v>35.697261761750681</v>
      </c>
      <c r="AX631" s="137">
        <f t="shared" si="1895"/>
        <v>38.171794225075651</v>
      </c>
      <c r="AY631" s="138">
        <f t="shared" si="1895"/>
        <v>38.429082227365726</v>
      </c>
      <c r="AZ631" s="139">
        <f t="shared" si="1895"/>
        <v>38.708301198592764</v>
      </c>
      <c r="BA631" s="137">
        <f t="shared" si="1895"/>
        <v>39.420026872555823</v>
      </c>
      <c r="BB631" s="138">
        <f t="shared" si="1895"/>
        <v>42.70692520733423</v>
      </c>
      <c r="BC631" s="139">
        <f t="shared" si="1895"/>
        <v>45.409973254007859</v>
      </c>
      <c r="BD631" s="137">
        <f t="shared" si="1895"/>
        <v>50.526677954167056</v>
      </c>
      <c r="BE631" s="138">
        <f t="shared" si="1895"/>
        <v>48.905561361938808</v>
      </c>
      <c r="BF631" s="139">
        <f t="shared" si="1895"/>
        <v>52.47860532638466</v>
      </c>
      <c r="BG631" s="137">
        <f t="shared" si="1895"/>
        <v>56.325849124554367</v>
      </c>
      <c r="BH631" s="138">
        <f t="shared" si="1895"/>
        <v>58.342287253421389</v>
      </c>
      <c r="BI631" s="139">
        <f t="shared" si="1895"/>
        <v>65.271366765007642</v>
      </c>
      <c r="BJ631" s="137">
        <f t="shared" si="1895"/>
        <v>71.374796190721455</v>
      </c>
      <c r="BK631" s="138">
        <f t="shared" si="1895"/>
        <v>72.676080279534929</v>
      </c>
      <c r="BL631" s="139">
        <f t="shared" si="1895"/>
        <v>77.894887282647119</v>
      </c>
      <c r="BM631" s="137">
        <f t="shared" si="1895"/>
        <v>83.189921402650228</v>
      </c>
      <c r="BN631" s="138">
        <f t="shared" si="1895"/>
        <v>83.679846811906714</v>
      </c>
      <c r="BO631" s="139">
        <f t="shared" si="1895"/>
        <v>87.095038118447277</v>
      </c>
      <c r="BP631" s="137">
        <f t="shared" si="1895"/>
        <v>86.880693320747483</v>
      </c>
      <c r="BQ631" s="138">
        <f t="shared" si="1895"/>
        <v>95.389343510073815</v>
      </c>
      <c r="BR631" s="139">
        <f t="shared" si="1895"/>
        <v>97.755761990034941</v>
      </c>
      <c r="BS631" s="137">
        <f t="shared" si="1895"/>
        <v>100.98447195802244</v>
      </c>
      <c r="BT631" s="138">
        <f t="shared" si="1895"/>
        <v>103.83481883108753</v>
      </c>
      <c r="BU631" s="139">
        <f t="shared" si="1895"/>
        <v>107.81914311086726</v>
      </c>
      <c r="BV631" s="137">
        <f t="shared" si="1895"/>
        <v>118.04750742524558</v>
      </c>
      <c r="BW631" s="138">
        <f t="shared" si="1895"/>
        <v>121.35153101208243</v>
      </c>
      <c r="BX631" s="139">
        <f t="shared" si="1895"/>
        <v>129.15889666918471</v>
      </c>
      <c r="BY631" s="137"/>
      <c r="BZ631" s="138"/>
      <c r="CA631" s="139"/>
      <c r="CB631" s="137">
        <f t="shared" ref="CB631:DE631" si="1896">(CB432*100/(MAX($CB432:$CN432,$CP432:$CZ432,$DB432:$DE432)))</f>
        <v>23.088660900440566</v>
      </c>
      <c r="CC631" s="138">
        <f t="shared" si="1896"/>
        <v>24.752669132234374</v>
      </c>
      <c r="CD631" s="184">
        <f t="shared" si="1896"/>
        <v>24.061362926186611</v>
      </c>
      <c r="CE631" s="137">
        <f t="shared" si="1896"/>
        <v>34.583877883265544</v>
      </c>
      <c r="CF631" s="138">
        <f t="shared" si="1896"/>
        <v>40.834804117441195</v>
      </c>
      <c r="CG631" s="139">
        <f t="shared" si="1896"/>
        <v>41.555325777151083</v>
      </c>
      <c r="CH631" s="137">
        <f t="shared" si="1896"/>
        <v>31.293376413359656</v>
      </c>
      <c r="CI631" s="138">
        <f t="shared" si="1896"/>
        <v>31.616289701430983</v>
      </c>
      <c r="CJ631" s="139">
        <f t="shared" si="1896"/>
        <v>29.256125943563497</v>
      </c>
      <c r="CK631" s="137">
        <f t="shared" si="1896"/>
        <v>40.07806019664293</v>
      </c>
      <c r="CL631" s="138">
        <f t="shared" si="1896"/>
        <v>45.809204177082727</v>
      </c>
      <c r="CM631" s="139">
        <f t="shared" si="1896"/>
        <v>46.29932221528346</v>
      </c>
      <c r="CN631" s="137">
        <f t="shared" si="1896"/>
        <v>35.059250082412269</v>
      </c>
      <c r="CO631" s="138">
        <f t="shared" si="1896"/>
        <v>29.556443136271625</v>
      </c>
      <c r="CP631" s="139">
        <f t="shared" si="1896"/>
        <v>26.589176884601464</v>
      </c>
      <c r="CQ631" s="137">
        <f t="shared" si="1896"/>
        <v>51.284820483663808</v>
      </c>
      <c r="CR631" s="138">
        <f t="shared" si="1896"/>
        <v>71.43452415711397</v>
      </c>
      <c r="CS631" s="139">
        <f t="shared" si="1896"/>
        <v>83.81427712386774</v>
      </c>
      <c r="CT631" s="137">
        <f t="shared" si="1896"/>
        <v>52.019998563054912</v>
      </c>
      <c r="CU631" s="138">
        <f t="shared" si="1896"/>
        <v>39.919960394699025</v>
      </c>
      <c r="CV631" s="139">
        <f t="shared" si="1896"/>
        <v>33.737252215962336</v>
      </c>
      <c r="CW631" s="137">
        <f t="shared" si="1896"/>
        <v>60.427778811753797</v>
      </c>
      <c r="CX631" s="138">
        <f t="shared" si="1896"/>
        <v>69.165185430855999</v>
      </c>
      <c r="CY631" s="139">
        <f t="shared" si="1896"/>
        <v>99.999999999999986</v>
      </c>
      <c r="CZ631" s="137">
        <f t="shared" si="1896"/>
        <v>48.670329631065052</v>
      </c>
      <c r="DA631" s="138">
        <f t="shared" si="1896"/>
        <v>37.265875358093652</v>
      </c>
      <c r="DB631" s="139">
        <f t="shared" si="1896"/>
        <v>30.653699156872737</v>
      </c>
      <c r="DC631" s="137">
        <f t="shared" si="1896"/>
        <v>46.266932803983629</v>
      </c>
      <c r="DD631" s="138">
        <f t="shared" si="1896"/>
        <v>62.347115231312117</v>
      </c>
      <c r="DE631" s="139">
        <f t="shared" si="1896"/>
        <v>62.291397971048994</v>
      </c>
      <c r="DF631" s="137">
        <f t="shared" si="1815"/>
        <v>5523.9715140437193</v>
      </c>
      <c r="DG631" s="139">
        <f t="shared" si="1816"/>
        <v>198.77336505368547</v>
      </c>
      <c r="DH631" s="137">
        <f t="shared" si="1817"/>
        <v>5229.3452293256696</v>
      </c>
      <c r="DI631" s="217">
        <f t="shared" si="1818"/>
        <v>123.92223410919992</v>
      </c>
      <c r="DJ631" s="141">
        <f t="shared" si="1891"/>
        <v>5376.6583716846944</v>
      </c>
      <c r="DK631" s="139">
        <f t="shared" si="1892"/>
        <v>221.6640414960915</v>
      </c>
      <c r="DL631" s="137">
        <f t="shared" ref="DL631:EO631" si="1897">(DL432*100/$DJ631)</f>
        <v>87.038240339523384</v>
      </c>
      <c r="DM631" s="138">
        <f t="shared" si="1897"/>
        <v>98.254395344612163</v>
      </c>
      <c r="DN631" s="139">
        <f t="shared" si="1897"/>
        <v>102.26075986278637</v>
      </c>
      <c r="DO631" s="137">
        <f t="shared" si="1897"/>
        <v>106.47481302124983</v>
      </c>
      <c r="DP631" s="138">
        <f t="shared" si="1897"/>
        <v>108.0766218723776</v>
      </c>
      <c r="DQ631" s="139">
        <f t="shared" si="1897"/>
        <v>116.26756440994532</v>
      </c>
      <c r="DR631" s="137">
        <f t="shared" si="1897"/>
        <v>119.98753332534815</v>
      </c>
      <c r="DS631" s="138">
        <f t="shared" si="1897"/>
        <v>104.66907803103085</v>
      </c>
      <c r="DT631" s="139">
        <f t="shared" si="1897"/>
        <v>102.68103329771827</v>
      </c>
      <c r="DU631" s="137">
        <f t="shared" si="1897"/>
        <v>116.20729135981244</v>
      </c>
      <c r="DV631" s="138">
        <f t="shared" si="1897"/>
        <v>108.12815109379714</v>
      </c>
      <c r="DW631" s="139">
        <f t="shared" si="1897"/>
        <v>113.92372181219825</v>
      </c>
      <c r="DX631" s="137">
        <f t="shared" si="1897"/>
        <v>108.28768234599976</v>
      </c>
      <c r="DY631" s="138">
        <f t="shared" si="1897"/>
        <v>118.30600196186813</v>
      </c>
      <c r="DZ631" s="139">
        <f t="shared" si="1897"/>
        <v>117.15321238006676</v>
      </c>
      <c r="EA631" s="137">
        <f t="shared" si="1897"/>
        <v>135.20291261097364</v>
      </c>
      <c r="EB631" s="138">
        <f t="shared" si="1897"/>
        <v>122.19543401877272</v>
      </c>
      <c r="EC631" s="139">
        <f t="shared" si="1897"/>
        <v>114.63958767615104</v>
      </c>
      <c r="ED631" s="137">
        <f t="shared" si="1897"/>
        <v>110.94552251871696</v>
      </c>
      <c r="EE631" s="138">
        <f t="shared" si="1897"/>
        <v>130.76993851459969</v>
      </c>
      <c r="EF631" s="139">
        <f t="shared" si="1897"/>
        <v>138.40791106952693</v>
      </c>
      <c r="EG631" s="137">
        <f t="shared" si="1897"/>
        <v>145.59134357129275</v>
      </c>
      <c r="EH631" s="138">
        <f t="shared" si="1897"/>
        <v>148.32127772136673</v>
      </c>
      <c r="EI631" s="139">
        <f t="shared" si="1897"/>
        <v>142.41583085810905</v>
      </c>
      <c r="EJ631" s="137">
        <f t="shared" si="1897"/>
        <v>145.87746094124998</v>
      </c>
      <c r="EK631" s="138">
        <f t="shared" si="1897"/>
        <v>161.45869341376536</v>
      </c>
      <c r="EL631" s="139">
        <f t="shared" si="1897"/>
        <v>166.83496088209372</v>
      </c>
      <c r="EM631" s="137">
        <f t="shared" si="1897"/>
        <v>180.3386687637373</v>
      </c>
      <c r="EN631" s="138">
        <f t="shared" si="1897"/>
        <v>171.54097674150111</v>
      </c>
      <c r="EO631" s="139">
        <f t="shared" si="1897"/>
        <v>167.34032617972758</v>
      </c>
    </row>
    <row r="632" spans="2:145" s="120" customFormat="1" x14ac:dyDescent="0.3">
      <c r="B632" s="359" t="s">
        <v>354</v>
      </c>
      <c r="C632" s="148" t="str">
        <f t="shared" si="1881"/>
        <v>Carbamoylphosphate</v>
      </c>
      <c r="D632" s="166">
        <f t="shared" si="1881"/>
        <v>19.3</v>
      </c>
      <c r="E632" s="167">
        <f t="shared" si="1881"/>
        <v>19.7</v>
      </c>
      <c r="F632" s="168" t="str">
        <f t="shared" si="1881"/>
        <v>--</v>
      </c>
      <c r="G632" s="169">
        <f t="shared" si="1881"/>
        <v>139.97542999999999</v>
      </c>
      <c r="H632" s="145"/>
      <c r="I632" s="170"/>
      <c r="J632" s="151"/>
      <c r="K632" s="145" t="e">
        <f t="shared" ref="K632:AN632" si="1898">(K433*100/(MAX($K433:$AN433)))</f>
        <v>#DIV/0!</v>
      </c>
      <c r="L632" s="171" t="e">
        <f t="shared" si="1898"/>
        <v>#DIV/0!</v>
      </c>
      <c r="M632" s="151" t="e">
        <f t="shared" si="1898"/>
        <v>#DIV/0!</v>
      </c>
      <c r="N632" s="145" t="e">
        <f t="shared" si="1898"/>
        <v>#DIV/0!</v>
      </c>
      <c r="O632" s="171" t="e">
        <f t="shared" si="1898"/>
        <v>#DIV/0!</v>
      </c>
      <c r="P632" s="151" t="e">
        <f t="shared" si="1898"/>
        <v>#DIV/0!</v>
      </c>
      <c r="Q632" s="145" t="e">
        <f t="shared" si="1898"/>
        <v>#DIV/0!</v>
      </c>
      <c r="R632" s="171" t="e">
        <f t="shared" si="1898"/>
        <v>#DIV/0!</v>
      </c>
      <c r="S632" s="151" t="e">
        <f t="shared" si="1898"/>
        <v>#DIV/0!</v>
      </c>
      <c r="T632" s="145" t="e">
        <f t="shared" si="1898"/>
        <v>#DIV/0!</v>
      </c>
      <c r="U632" s="170" t="e">
        <f t="shared" si="1898"/>
        <v>#DIV/0!</v>
      </c>
      <c r="V632" s="151" t="e">
        <f t="shared" si="1898"/>
        <v>#DIV/0!</v>
      </c>
      <c r="W632" s="145" t="e">
        <f t="shared" si="1898"/>
        <v>#DIV/0!</v>
      </c>
      <c r="X632" s="170" t="e">
        <f t="shared" si="1898"/>
        <v>#DIV/0!</v>
      </c>
      <c r="Y632" s="136" t="e">
        <f t="shared" si="1898"/>
        <v>#DIV/0!</v>
      </c>
      <c r="Z632" s="145" t="e">
        <f t="shared" si="1898"/>
        <v>#DIV/0!</v>
      </c>
      <c r="AA632" s="170" t="e">
        <f t="shared" si="1898"/>
        <v>#DIV/0!</v>
      </c>
      <c r="AB632" s="151" t="e">
        <f t="shared" si="1898"/>
        <v>#DIV/0!</v>
      </c>
      <c r="AC632" s="134" t="e">
        <f t="shared" si="1898"/>
        <v>#DIV/0!</v>
      </c>
      <c r="AD632" s="170" t="e">
        <f t="shared" si="1898"/>
        <v>#DIV/0!</v>
      </c>
      <c r="AE632" s="151" t="e">
        <f t="shared" si="1898"/>
        <v>#DIV/0!</v>
      </c>
      <c r="AF632" s="145" t="e">
        <f t="shared" si="1898"/>
        <v>#DIV/0!</v>
      </c>
      <c r="AG632" s="170" t="e">
        <f t="shared" si="1898"/>
        <v>#DIV/0!</v>
      </c>
      <c r="AH632" s="151" t="e">
        <f t="shared" si="1898"/>
        <v>#DIV/0!</v>
      </c>
      <c r="AI632" s="145" t="e">
        <f t="shared" si="1898"/>
        <v>#DIV/0!</v>
      </c>
      <c r="AJ632" s="170" t="e">
        <f t="shared" si="1898"/>
        <v>#DIV/0!</v>
      </c>
      <c r="AK632" s="151" t="e">
        <f t="shared" si="1898"/>
        <v>#DIV/0!</v>
      </c>
      <c r="AL632" s="145" t="e">
        <f t="shared" si="1898"/>
        <v>#DIV/0!</v>
      </c>
      <c r="AM632" s="170" t="e">
        <f t="shared" si="1898"/>
        <v>#DIV/0!</v>
      </c>
      <c r="AN632" s="151" t="e">
        <f t="shared" si="1898"/>
        <v>#DIV/0!</v>
      </c>
      <c r="AO632" s="145">
        <f t="shared" si="1809"/>
        <v>0</v>
      </c>
      <c r="AP632" s="151">
        <f t="shared" si="1810"/>
        <v>0</v>
      </c>
      <c r="AQ632" s="145">
        <f t="shared" si="1811"/>
        <v>0</v>
      </c>
      <c r="AR632" s="220">
        <f t="shared" si="1812"/>
        <v>0</v>
      </c>
      <c r="AS632" s="211">
        <f t="shared" si="1887"/>
        <v>0</v>
      </c>
      <c r="AT632" s="151">
        <f t="shared" si="1888"/>
        <v>0</v>
      </c>
      <c r="AU632" s="145" t="e">
        <f t="shared" ref="AU632:BX632" si="1899">(AU433*100/$AS632)</f>
        <v>#DIV/0!</v>
      </c>
      <c r="AV632" s="170" t="e">
        <f t="shared" si="1899"/>
        <v>#DIV/0!</v>
      </c>
      <c r="AW632" s="151" t="e">
        <f t="shared" si="1899"/>
        <v>#DIV/0!</v>
      </c>
      <c r="AX632" s="145" t="e">
        <f t="shared" si="1899"/>
        <v>#DIV/0!</v>
      </c>
      <c r="AY632" s="170" t="e">
        <f t="shared" si="1899"/>
        <v>#DIV/0!</v>
      </c>
      <c r="AZ632" s="151" t="e">
        <f t="shared" si="1899"/>
        <v>#DIV/0!</v>
      </c>
      <c r="BA632" s="145" t="e">
        <f t="shared" si="1899"/>
        <v>#DIV/0!</v>
      </c>
      <c r="BB632" s="170" t="e">
        <f t="shared" si="1899"/>
        <v>#DIV/0!</v>
      </c>
      <c r="BC632" s="151" t="e">
        <f t="shared" si="1899"/>
        <v>#DIV/0!</v>
      </c>
      <c r="BD632" s="145" t="e">
        <f t="shared" si="1899"/>
        <v>#DIV/0!</v>
      </c>
      <c r="BE632" s="170" t="e">
        <f t="shared" si="1899"/>
        <v>#DIV/0!</v>
      </c>
      <c r="BF632" s="151" t="e">
        <f t="shared" si="1899"/>
        <v>#DIV/0!</v>
      </c>
      <c r="BG632" s="145" t="e">
        <f t="shared" si="1899"/>
        <v>#DIV/0!</v>
      </c>
      <c r="BH632" s="170" t="e">
        <f t="shared" si="1899"/>
        <v>#DIV/0!</v>
      </c>
      <c r="BI632" s="151" t="e">
        <f t="shared" si="1899"/>
        <v>#DIV/0!</v>
      </c>
      <c r="BJ632" s="145" t="e">
        <f t="shared" si="1899"/>
        <v>#DIV/0!</v>
      </c>
      <c r="BK632" s="170" t="e">
        <f t="shared" si="1899"/>
        <v>#DIV/0!</v>
      </c>
      <c r="BL632" s="151" t="e">
        <f t="shared" si="1899"/>
        <v>#DIV/0!</v>
      </c>
      <c r="BM632" s="145" t="e">
        <f t="shared" si="1899"/>
        <v>#DIV/0!</v>
      </c>
      <c r="BN632" s="170" t="e">
        <f t="shared" si="1899"/>
        <v>#DIV/0!</v>
      </c>
      <c r="BO632" s="151" t="e">
        <f t="shared" si="1899"/>
        <v>#DIV/0!</v>
      </c>
      <c r="BP632" s="145" t="e">
        <f t="shared" si="1899"/>
        <v>#DIV/0!</v>
      </c>
      <c r="BQ632" s="170" t="e">
        <f t="shared" si="1899"/>
        <v>#DIV/0!</v>
      </c>
      <c r="BR632" s="151" t="e">
        <f t="shared" si="1899"/>
        <v>#DIV/0!</v>
      </c>
      <c r="BS632" s="145" t="e">
        <f t="shared" si="1899"/>
        <v>#DIV/0!</v>
      </c>
      <c r="BT632" s="170" t="e">
        <f t="shared" si="1899"/>
        <v>#DIV/0!</v>
      </c>
      <c r="BU632" s="151" t="e">
        <f t="shared" si="1899"/>
        <v>#DIV/0!</v>
      </c>
      <c r="BV632" s="145" t="e">
        <f t="shared" si="1899"/>
        <v>#DIV/0!</v>
      </c>
      <c r="BW632" s="170" t="e">
        <f t="shared" si="1899"/>
        <v>#DIV/0!</v>
      </c>
      <c r="BX632" s="151" t="e">
        <f t="shared" si="1899"/>
        <v>#DIV/0!</v>
      </c>
      <c r="BY632" s="145"/>
      <c r="BZ632" s="170"/>
      <c r="CA632" s="151"/>
      <c r="CB632" s="145" t="e">
        <f t="shared" ref="CB632:DE632" si="1900">(CB433*100/(MAX($CB433:$CN433,$CP433:$CZ433,$DB433:$DE433)))</f>
        <v>#DIV/0!</v>
      </c>
      <c r="CC632" s="170" t="e">
        <f t="shared" si="1900"/>
        <v>#DIV/0!</v>
      </c>
      <c r="CD632" s="172" t="e">
        <f t="shared" si="1900"/>
        <v>#DIV/0!</v>
      </c>
      <c r="CE632" s="145" t="e">
        <f t="shared" si="1900"/>
        <v>#DIV/0!</v>
      </c>
      <c r="CF632" s="170" t="e">
        <f t="shared" si="1900"/>
        <v>#DIV/0!</v>
      </c>
      <c r="CG632" s="151" t="e">
        <f t="shared" si="1900"/>
        <v>#DIV/0!</v>
      </c>
      <c r="CH632" s="145" t="e">
        <f t="shared" si="1900"/>
        <v>#DIV/0!</v>
      </c>
      <c r="CI632" s="170" t="e">
        <f t="shared" si="1900"/>
        <v>#DIV/0!</v>
      </c>
      <c r="CJ632" s="151" t="e">
        <f t="shared" si="1900"/>
        <v>#DIV/0!</v>
      </c>
      <c r="CK632" s="145" t="e">
        <f t="shared" si="1900"/>
        <v>#DIV/0!</v>
      </c>
      <c r="CL632" s="170" t="e">
        <f t="shared" si="1900"/>
        <v>#DIV/0!</v>
      </c>
      <c r="CM632" s="151" t="e">
        <f t="shared" si="1900"/>
        <v>#DIV/0!</v>
      </c>
      <c r="CN632" s="145" t="e">
        <f t="shared" si="1900"/>
        <v>#DIV/0!</v>
      </c>
      <c r="CO632" s="135" t="e">
        <f t="shared" si="1900"/>
        <v>#DIV/0!</v>
      </c>
      <c r="CP632" s="151" t="e">
        <f t="shared" si="1900"/>
        <v>#DIV/0!</v>
      </c>
      <c r="CQ632" s="145" t="e">
        <f t="shared" si="1900"/>
        <v>#DIV/0!</v>
      </c>
      <c r="CR632" s="170" t="e">
        <f t="shared" si="1900"/>
        <v>#DIV/0!</v>
      </c>
      <c r="CS632" s="151" t="e">
        <f t="shared" si="1900"/>
        <v>#DIV/0!</v>
      </c>
      <c r="CT632" s="145" t="e">
        <f t="shared" si="1900"/>
        <v>#DIV/0!</v>
      </c>
      <c r="CU632" s="170" t="e">
        <f t="shared" si="1900"/>
        <v>#DIV/0!</v>
      </c>
      <c r="CV632" s="151" t="e">
        <f t="shared" si="1900"/>
        <v>#DIV/0!</v>
      </c>
      <c r="CW632" s="145" t="e">
        <f t="shared" si="1900"/>
        <v>#DIV/0!</v>
      </c>
      <c r="CX632" s="170" t="e">
        <f t="shared" si="1900"/>
        <v>#DIV/0!</v>
      </c>
      <c r="CY632" s="151" t="e">
        <f t="shared" si="1900"/>
        <v>#DIV/0!</v>
      </c>
      <c r="CZ632" s="145" t="e">
        <f t="shared" si="1900"/>
        <v>#DIV/0!</v>
      </c>
      <c r="DA632" s="135" t="e">
        <f t="shared" si="1900"/>
        <v>#DIV/0!</v>
      </c>
      <c r="DB632" s="151" t="e">
        <f t="shared" si="1900"/>
        <v>#DIV/0!</v>
      </c>
      <c r="DC632" s="145" t="e">
        <f t="shared" si="1900"/>
        <v>#DIV/0!</v>
      </c>
      <c r="DD632" s="170" t="e">
        <f t="shared" si="1900"/>
        <v>#DIV/0!</v>
      </c>
      <c r="DE632" s="151" t="e">
        <f t="shared" si="1900"/>
        <v>#DIV/0!</v>
      </c>
      <c r="DF632" s="145">
        <f t="shared" si="1815"/>
        <v>0</v>
      </c>
      <c r="DG632" s="151">
        <f t="shared" si="1816"/>
        <v>0</v>
      </c>
      <c r="DH632" s="145">
        <f t="shared" si="1817"/>
        <v>0</v>
      </c>
      <c r="DI632" s="220">
        <f t="shared" si="1818"/>
        <v>0</v>
      </c>
      <c r="DJ632" s="211">
        <f t="shared" si="1891"/>
        <v>0</v>
      </c>
      <c r="DK632" s="151">
        <f t="shared" si="1892"/>
        <v>0</v>
      </c>
      <c r="DL632" s="145" t="e">
        <f t="shared" ref="DL632:EO632" si="1901">(DL433*100/$DJ632)</f>
        <v>#DIV/0!</v>
      </c>
      <c r="DM632" s="170" t="e">
        <f t="shared" si="1901"/>
        <v>#DIV/0!</v>
      </c>
      <c r="DN632" s="151" t="e">
        <f t="shared" si="1901"/>
        <v>#DIV/0!</v>
      </c>
      <c r="DO632" s="145" t="e">
        <f t="shared" si="1901"/>
        <v>#DIV/0!</v>
      </c>
      <c r="DP632" s="170" t="e">
        <f t="shared" si="1901"/>
        <v>#DIV/0!</v>
      </c>
      <c r="DQ632" s="151" t="e">
        <f t="shared" si="1901"/>
        <v>#DIV/0!</v>
      </c>
      <c r="DR632" s="145" t="e">
        <f t="shared" si="1901"/>
        <v>#DIV/0!</v>
      </c>
      <c r="DS632" s="170" t="e">
        <f t="shared" si="1901"/>
        <v>#DIV/0!</v>
      </c>
      <c r="DT632" s="151" t="e">
        <f t="shared" si="1901"/>
        <v>#DIV/0!</v>
      </c>
      <c r="DU632" s="145" t="e">
        <f t="shared" si="1901"/>
        <v>#DIV/0!</v>
      </c>
      <c r="DV632" s="170" t="e">
        <f t="shared" si="1901"/>
        <v>#DIV/0!</v>
      </c>
      <c r="DW632" s="151" t="e">
        <f t="shared" si="1901"/>
        <v>#DIV/0!</v>
      </c>
      <c r="DX632" s="145" t="e">
        <f t="shared" si="1901"/>
        <v>#DIV/0!</v>
      </c>
      <c r="DY632" s="170" t="e">
        <f t="shared" si="1901"/>
        <v>#DIV/0!</v>
      </c>
      <c r="DZ632" s="151" t="e">
        <f t="shared" si="1901"/>
        <v>#DIV/0!</v>
      </c>
      <c r="EA632" s="145" t="e">
        <f t="shared" si="1901"/>
        <v>#DIV/0!</v>
      </c>
      <c r="EB632" s="170" t="e">
        <f t="shared" si="1901"/>
        <v>#DIV/0!</v>
      </c>
      <c r="EC632" s="151" t="e">
        <f t="shared" si="1901"/>
        <v>#DIV/0!</v>
      </c>
      <c r="ED632" s="145" t="e">
        <f t="shared" si="1901"/>
        <v>#DIV/0!</v>
      </c>
      <c r="EE632" s="170" t="e">
        <f t="shared" si="1901"/>
        <v>#DIV/0!</v>
      </c>
      <c r="EF632" s="151" t="e">
        <f t="shared" si="1901"/>
        <v>#DIV/0!</v>
      </c>
      <c r="EG632" s="145" t="e">
        <f t="shared" si="1901"/>
        <v>#DIV/0!</v>
      </c>
      <c r="EH632" s="170" t="e">
        <f t="shared" si="1901"/>
        <v>#DIV/0!</v>
      </c>
      <c r="EI632" s="151" t="e">
        <f t="shared" si="1901"/>
        <v>#DIV/0!</v>
      </c>
      <c r="EJ632" s="145" t="e">
        <f t="shared" si="1901"/>
        <v>#DIV/0!</v>
      </c>
      <c r="EK632" s="170" t="e">
        <f t="shared" si="1901"/>
        <v>#DIV/0!</v>
      </c>
      <c r="EL632" s="151" t="e">
        <f t="shared" si="1901"/>
        <v>#DIV/0!</v>
      </c>
      <c r="EM632" s="145" t="e">
        <f t="shared" si="1901"/>
        <v>#DIV/0!</v>
      </c>
      <c r="EN632" s="170" t="e">
        <f t="shared" si="1901"/>
        <v>#DIV/0!</v>
      </c>
      <c r="EO632" s="151" t="e">
        <f t="shared" si="1901"/>
        <v>#DIV/0!</v>
      </c>
    </row>
    <row r="633" spans="2:145" s="120" customFormat="1" x14ac:dyDescent="0.3">
      <c r="B633" s="360"/>
      <c r="C633" s="93" t="str">
        <f t="shared" si="1881"/>
        <v>Citrulline</v>
      </c>
      <c r="D633" s="94">
        <f t="shared" si="1881"/>
        <v>13.9</v>
      </c>
      <c r="E633" s="95">
        <f t="shared" si="1881"/>
        <v>16.100000000000001</v>
      </c>
      <c r="F633" s="96">
        <f t="shared" si="1881"/>
        <v>14.33</v>
      </c>
      <c r="G633" s="97">
        <f t="shared" si="1881"/>
        <v>176.10297</v>
      </c>
      <c r="H633" s="89"/>
      <c r="I633" s="91"/>
      <c r="J633" s="90"/>
      <c r="K633" s="89">
        <f t="shared" ref="K633:AN633" si="1902">(K434*100/(MAX($K434:$AN434)))</f>
        <v>56.621472744409644</v>
      </c>
      <c r="L633" s="110">
        <f t="shared" si="1902"/>
        <v>54.026511243639398</v>
      </c>
      <c r="M633" s="90">
        <f t="shared" si="1902"/>
        <v>65.862516632548363</v>
      </c>
      <c r="N633" s="89">
        <f t="shared" si="1902"/>
        <v>44.175063491715406</v>
      </c>
      <c r="O633" s="110">
        <f t="shared" si="1902"/>
        <v>47.662587520110385</v>
      </c>
      <c r="P633" s="90">
        <f t="shared" si="1902"/>
        <v>51.432123674133351</v>
      </c>
      <c r="Q633" s="89">
        <f t="shared" si="1902"/>
        <v>59.167874822105688</v>
      </c>
      <c r="R633" s="110">
        <f t="shared" si="1902"/>
        <v>68.594805867210795</v>
      </c>
      <c r="S633" s="90">
        <f t="shared" si="1902"/>
        <v>54.100785169942853</v>
      </c>
      <c r="T633" s="89">
        <f t="shared" si="1902"/>
        <v>47.881626265325295</v>
      </c>
      <c r="U633" s="91">
        <f t="shared" si="1902"/>
        <v>58.721811983798929</v>
      </c>
      <c r="V633" s="90">
        <f t="shared" si="1902"/>
        <v>54.030263097866573</v>
      </c>
      <c r="W633" s="89">
        <f t="shared" si="1902"/>
        <v>82.91647458861641</v>
      </c>
      <c r="X633" s="91">
        <f t="shared" si="1902"/>
        <v>89.768517975083171</v>
      </c>
      <c r="Y633" s="90">
        <f t="shared" si="1902"/>
        <v>100.00000000000001</v>
      </c>
      <c r="Z633" s="89">
        <f t="shared" si="1902"/>
        <v>51.886916598833686</v>
      </c>
      <c r="AA633" s="91">
        <f t="shared" si="1902"/>
        <v>66.086758452132386</v>
      </c>
      <c r="AB633" s="90">
        <f t="shared" si="1902"/>
        <v>63.340771167088988</v>
      </c>
      <c r="AC633" s="89">
        <f t="shared" si="1902"/>
        <v>77.491477464159715</v>
      </c>
      <c r="AD633" s="91">
        <f t="shared" si="1902"/>
        <v>83.569729255902502</v>
      </c>
      <c r="AE633" s="90">
        <f t="shared" si="1902"/>
        <v>82.324214513575114</v>
      </c>
      <c r="AF633" s="89">
        <f t="shared" si="1902"/>
        <v>43.428295978674392</v>
      </c>
      <c r="AG633" s="91">
        <f t="shared" si="1902"/>
        <v>52.686645755528147</v>
      </c>
      <c r="AH633" s="90">
        <f t="shared" si="1902"/>
        <v>53.630385008663993</v>
      </c>
      <c r="AI633" s="89">
        <f t="shared" si="1902"/>
        <v>72.748843399720613</v>
      </c>
      <c r="AJ633" s="91">
        <f t="shared" si="1902"/>
        <v>55.979957401476533</v>
      </c>
      <c r="AK633" s="90">
        <f t="shared" si="1902"/>
        <v>83.667012168448338</v>
      </c>
      <c r="AL633" s="89">
        <f t="shared" si="1902"/>
        <v>43.444133129201127</v>
      </c>
      <c r="AM633" s="91">
        <f t="shared" si="1902"/>
        <v>49.5210444490993</v>
      </c>
      <c r="AN633" s="90">
        <f t="shared" si="1902"/>
        <v>51.774446597737338</v>
      </c>
      <c r="AO633" s="89">
        <f t="shared" si="1809"/>
        <v>6610.7147521480119</v>
      </c>
      <c r="AP633" s="90">
        <f t="shared" si="1810"/>
        <v>267.80745837942135</v>
      </c>
      <c r="AQ633" s="89">
        <f t="shared" si="1811"/>
        <v>5116.5304400473797</v>
      </c>
      <c r="AR633" s="216">
        <f t="shared" si="1812"/>
        <v>56.72634172469342</v>
      </c>
      <c r="AS633" s="142">
        <f t="shared" si="1887"/>
        <v>5863.6225960976963</v>
      </c>
      <c r="AT633" s="90">
        <f t="shared" si="1888"/>
        <v>771.76165098847196</v>
      </c>
      <c r="AU633" s="89">
        <f t="shared" ref="AU633:BX633" si="1903">(AU434*100/$AS633)</f>
        <v>193.99588154835808</v>
      </c>
      <c r="AV633" s="91">
        <f t="shared" si="1903"/>
        <v>185.96883072175552</v>
      </c>
      <c r="AW633" s="90">
        <f t="shared" si="1903"/>
        <v>176.66597119324189</v>
      </c>
      <c r="AX633" s="89">
        <f t="shared" si="1903"/>
        <v>135.52617410675839</v>
      </c>
      <c r="AY633" s="91">
        <f t="shared" si="1903"/>
        <v>127.7486320501057</v>
      </c>
      <c r="AZ633" s="90">
        <f t="shared" si="1903"/>
        <v>120.51515228979311</v>
      </c>
      <c r="BA633" s="89">
        <f t="shared" si="1903"/>
        <v>160.55685039718006</v>
      </c>
      <c r="BB633" s="91">
        <f t="shared" si="1903"/>
        <v>159.24646940942031</v>
      </c>
      <c r="BC633" s="90">
        <f t="shared" si="1903"/>
        <v>164.36544535985877</v>
      </c>
      <c r="BD633" s="89">
        <f t="shared" si="1903"/>
        <v>113.9310355437331</v>
      </c>
      <c r="BE633" s="91">
        <f t="shared" si="1903"/>
        <v>110.86240714732209</v>
      </c>
      <c r="BF633" s="90">
        <f t="shared" si="1903"/>
        <v>108.52266146194901</v>
      </c>
      <c r="BG633" s="89">
        <f t="shared" si="1903"/>
        <v>132.18788974657315</v>
      </c>
      <c r="BH633" s="91">
        <f t="shared" si="1903"/>
        <v>128.34280107728878</v>
      </c>
      <c r="BI633" s="90">
        <f t="shared" si="1903"/>
        <v>132.80498007548584</v>
      </c>
      <c r="BJ633" s="89">
        <f t="shared" si="1903"/>
        <v>107.43366769196105</v>
      </c>
      <c r="BK633" s="91">
        <f t="shared" si="1903"/>
        <v>107.5140318583011</v>
      </c>
      <c r="BL633" s="90">
        <f t="shared" si="1903"/>
        <v>100.61408516618819</v>
      </c>
      <c r="BM633" s="89">
        <f t="shared" si="1903"/>
        <v>122.77440512481517</v>
      </c>
      <c r="BN633" s="91">
        <f t="shared" si="1903"/>
        <v>129.19897889842539</v>
      </c>
      <c r="BO633" s="90">
        <f t="shared" si="1903"/>
        <v>125.08382137014888</v>
      </c>
      <c r="BP633" s="89">
        <f t="shared" si="1903"/>
        <v>107.0143775472601</v>
      </c>
      <c r="BQ633" s="91">
        <f t="shared" si="1903"/>
        <v>111.74076759516586</v>
      </c>
      <c r="BR633" s="90">
        <f t="shared" si="1903"/>
        <v>118.90601322998003</v>
      </c>
      <c r="BS633" s="89">
        <f t="shared" si="1903"/>
        <v>73.468066232728091</v>
      </c>
      <c r="BT633" s="91">
        <f t="shared" si="1903"/>
        <v>72.612487698428737</v>
      </c>
      <c r="BU633" s="90">
        <f t="shared" si="1903"/>
        <v>88.020949585077716</v>
      </c>
      <c r="BV633" s="89">
        <f t="shared" si="1903"/>
        <v>100.77426491407084</v>
      </c>
      <c r="BW633" s="91">
        <f t="shared" si="1903"/>
        <v>105.21155201587153</v>
      </c>
      <c r="BX633" s="90">
        <f t="shared" si="1903"/>
        <v>91.7513718657125</v>
      </c>
      <c r="BY633" s="89"/>
      <c r="BZ633" s="91"/>
      <c r="CA633" s="90"/>
      <c r="CB633" s="89">
        <f t="shared" ref="CB633:DE633" si="1904">(CB434*100/(MAX($CB434:$CN434,$CP434:$CZ434,$DB434:$DE434)))</f>
        <v>75.992015238197368</v>
      </c>
      <c r="CC633" s="91">
        <f t="shared" si="1904"/>
        <v>89.973349895804617</v>
      </c>
      <c r="CD633" s="92">
        <f t="shared" si="1904"/>
        <v>72.373521380377611</v>
      </c>
      <c r="CE633" s="89">
        <f t="shared" si="1904"/>
        <v>44.965184120142141</v>
      </c>
      <c r="CF633" s="91">
        <f t="shared" si="1904"/>
        <v>47.221239498814448</v>
      </c>
      <c r="CG633" s="90">
        <f t="shared" si="1904"/>
        <v>40.517863394277228</v>
      </c>
      <c r="CH633" s="89">
        <f t="shared" si="1904"/>
        <v>79.799719143631393</v>
      </c>
      <c r="CI633" s="91">
        <f t="shared" si="1904"/>
        <v>89.569439297523914</v>
      </c>
      <c r="CJ633" s="90">
        <f t="shared" si="1904"/>
        <v>100</v>
      </c>
      <c r="CK633" s="89">
        <f t="shared" si="1904"/>
        <v>51.812415294287881</v>
      </c>
      <c r="CL633" s="91">
        <f t="shared" si="1904"/>
        <v>61.786236445373831</v>
      </c>
      <c r="CM633" s="90">
        <f t="shared" si="1904"/>
        <v>63.025443258656253</v>
      </c>
      <c r="CN633" s="89">
        <f t="shared" si="1904"/>
        <v>83.644367073301268</v>
      </c>
      <c r="CO633" s="91">
        <f t="shared" si="1904"/>
        <v>78.263683374925051</v>
      </c>
      <c r="CP633" s="90">
        <f t="shared" si="1904"/>
        <v>75.215726510977731</v>
      </c>
      <c r="CQ633" s="89">
        <f t="shared" si="1904"/>
        <v>45.812441659095967</v>
      </c>
      <c r="CR633" s="91">
        <f t="shared" si="1904"/>
        <v>48.499325937406041</v>
      </c>
      <c r="CS633" s="90">
        <f t="shared" si="1904"/>
        <v>60.281127256170699</v>
      </c>
      <c r="CT633" s="89">
        <f t="shared" si="1904"/>
        <v>77.589440520320068</v>
      </c>
      <c r="CU633" s="91">
        <f t="shared" si="1904"/>
        <v>52.928373076926277</v>
      </c>
      <c r="CV633" s="90">
        <f t="shared" si="1904"/>
        <v>58.697614606562823</v>
      </c>
      <c r="CW633" s="89">
        <f t="shared" si="1904"/>
        <v>38.962264611627496</v>
      </c>
      <c r="CX633" s="91">
        <f t="shared" si="1904"/>
        <v>49.853054647700269</v>
      </c>
      <c r="CY633" s="90">
        <f t="shared" si="1904"/>
        <v>40.346597413718129</v>
      </c>
      <c r="CZ633" s="89">
        <f t="shared" si="1904"/>
        <v>53.013714235412948</v>
      </c>
      <c r="DA633" s="91">
        <f t="shared" si="1904"/>
        <v>63.533304206614503</v>
      </c>
      <c r="DB633" s="90">
        <f t="shared" si="1904"/>
        <v>66.199201278720338</v>
      </c>
      <c r="DC633" s="89">
        <f t="shared" si="1904"/>
        <v>31.427829357509705</v>
      </c>
      <c r="DD633" s="91">
        <f t="shared" si="1904"/>
        <v>27.900963199025181</v>
      </c>
      <c r="DE633" s="90">
        <f t="shared" si="1904"/>
        <v>26.27799037806551</v>
      </c>
      <c r="DF633" s="89">
        <f t="shared" si="1815"/>
        <v>7582.4604217521774</v>
      </c>
      <c r="DG633" s="90">
        <f t="shared" si="1816"/>
        <v>270.70547797707053</v>
      </c>
      <c r="DH633" s="89">
        <f t="shared" si="1817"/>
        <v>5282.733521468771</v>
      </c>
      <c r="DI633" s="216">
        <f t="shared" si="1818"/>
        <v>60.119511832131245</v>
      </c>
      <c r="DJ633" s="142">
        <f t="shared" si="1891"/>
        <v>6432.5969716104737</v>
      </c>
      <c r="DK633" s="90">
        <f t="shared" si="1892"/>
        <v>1166.4621124265691</v>
      </c>
      <c r="DL633" s="89">
        <f t="shared" ref="DL633:EO633" si="1905">(DL434*100/$DJ633)</f>
        <v>96.945086264468429</v>
      </c>
      <c r="DM633" s="91">
        <f t="shared" si="1905"/>
        <v>106.72043015551588</v>
      </c>
      <c r="DN633" s="90">
        <f t="shared" si="1905"/>
        <v>110.01641335241455</v>
      </c>
      <c r="DO633" s="89">
        <f t="shared" si="1905"/>
        <v>79.501065588572928</v>
      </c>
      <c r="DP633" s="91">
        <f t="shared" si="1905"/>
        <v>73.92572692272654</v>
      </c>
      <c r="DQ633" s="90">
        <f t="shared" si="1905"/>
        <v>76.630314831875367</v>
      </c>
      <c r="DR633" s="89">
        <f t="shared" si="1905"/>
        <v>109.21333731407269</v>
      </c>
      <c r="DS633" s="91">
        <f t="shared" si="1905"/>
        <v>128.55668086796939</v>
      </c>
      <c r="DT633" s="90">
        <f t="shared" si="1905"/>
        <v>114.38642886369743</v>
      </c>
      <c r="DU633" s="89">
        <f t="shared" si="1905"/>
        <v>97.036642365777766</v>
      </c>
      <c r="DV633" s="91">
        <f t="shared" si="1905"/>
        <v>85.968736867597713</v>
      </c>
      <c r="DW633" s="90">
        <f t="shared" si="1905"/>
        <v>84.065340754726947</v>
      </c>
      <c r="DX633" s="89">
        <f t="shared" si="1905"/>
        <v>95.590174602347332</v>
      </c>
      <c r="DY633" s="91">
        <f t="shared" si="1905"/>
        <v>99.353003500118476</v>
      </c>
      <c r="DZ633" s="90">
        <f t="shared" si="1905"/>
        <v>89.043769005021147</v>
      </c>
      <c r="EA633" s="89">
        <f t="shared" si="1905"/>
        <v>81.192072971320712</v>
      </c>
      <c r="EB633" s="91">
        <f t="shared" si="1905"/>
        <v>77.545664576663896</v>
      </c>
      <c r="EC633" s="90">
        <f t="shared" si="1905"/>
        <v>75.895624787549849</v>
      </c>
      <c r="ED633" s="89">
        <f t="shared" si="1905"/>
        <v>90.460591538941458</v>
      </c>
      <c r="EE633" s="91">
        <f t="shared" si="1905"/>
        <v>132.49701547881762</v>
      </c>
      <c r="EF633" s="90">
        <f t="shared" si="1905"/>
        <v>87.339278436505452</v>
      </c>
      <c r="EG633" s="89">
        <f t="shared" si="1905"/>
        <v>88.260889965950682</v>
      </c>
      <c r="EH633" s="91">
        <f t="shared" si="1905"/>
        <v>87.951290905512906</v>
      </c>
      <c r="EI633" s="90">
        <f t="shared" si="1905"/>
        <v>88.379191416434239</v>
      </c>
      <c r="EJ633" s="89">
        <f t="shared" si="1905"/>
        <v>52.676005004111786</v>
      </c>
      <c r="EK633" s="91">
        <f t="shared" si="1905"/>
        <v>53.099383780246136</v>
      </c>
      <c r="EL633" s="90">
        <f t="shared" si="1905"/>
        <v>53.232107241368212</v>
      </c>
      <c r="EM633" s="89">
        <f t="shared" si="1905"/>
        <v>89.369636525705729</v>
      </c>
      <c r="EN633" s="91">
        <f t="shared" si="1905"/>
        <v>85.217117036106245</v>
      </c>
      <c r="EO633" s="90">
        <f t="shared" si="1905"/>
        <v>87.672331708404997</v>
      </c>
    </row>
    <row r="634" spans="2:145" s="120" customFormat="1" x14ac:dyDescent="0.3">
      <c r="B634" s="360"/>
      <c r="C634" s="93" t="str">
        <f t="shared" si="1881"/>
        <v>ArgSucc</v>
      </c>
      <c r="D634" s="94">
        <f t="shared" si="1881"/>
        <v>14.4</v>
      </c>
      <c r="E634" s="95">
        <f t="shared" si="1881"/>
        <v>16.2</v>
      </c>
      <c r="F634" s="96">
        <f t="shared" si="1881"/>
        <v>14.79</v>
      </c>
      <c r="G634" s="97">
        <f t="shared" si="1881"/>
        <v>291.12991</v>
      </c>
      <c r="H634" s="89"/>
      <c r="I634" s="91"/>
      <c r="J634" s="90"/>
      <c r="K634" s="89">
        <f t="shared" ref="K634:AN634" si="1906">(K435*100/(MAX($K435:$AN435)))</f>
        <v>52.888211916551597</v>
      </c>
      <c r="L634" s="110">
        <f t="shared" si="1906"/>
        <v>52.183286098345619</v>
      </c>
      <c r="M634" s="90">
        <f t="shared" si="1906"/>
        <v>57.858194203344034</v>
      </c>
      <c r="N634" s="89">
        <f t="shared" si="1906"/>
        <v>57.742709728696987</v>
      </c>
      <c r="O634" s="110">
        <f t="shared" si="1906"/>
        <v>63.226627828395863</v>
      </c>
      <c r="P634" s="90">
        <f t="shared" si="1906"/>
        <v>65.690646297169934</v>
      </c>
      <c r="Q634" s="89">
        <f t="shared" si="1906"/>
        <v>51.317743960424956</v>
      </c>
      <c r="R634" s="110">
        <f t="shared" si="1906"/>
        <v>53.020981628255782</v>
      </c>
      <c r="S634" s="90">
        <f t="shared" si="1906"/>
        <v>45.240759684951428</v>
      </c>
      <c r="T634" s="89">
        <f t="shared" si="1906"/>
        <v>68.641547676572941</v>
      </c>
      <c r="U634" s="91">
        <f t="shared" si="1906"/>
        <v>66.501317051198242</v>
      </c>
      <c r="V634" s="90">
        <f t="shared" si="1906"/>
        <v>81.160130973539751</v>
      </c>
      <c r="W634" s="89">
        <f t="shared" si="1906"/>
        <v>49.689554298294382</v>
      </c>
      <c r="X634" s="91">
        <f t="shared" si="1906"/>
        <v>38.518696720244954</v>
      </c>
      <c r="Y634" s="90">
        <f t="shared" si="1906"/>
        <v>49.777205233396408</v>
      </c>
      <c r="Z634" s="89">
        <f t="shared" si="1906"/>
        <v>82.584698354163933</v>
      </c>
      <c r="AA634" s="91">
        <f t="shared" si="1906"/>
        <v>79.371033078370701</v>
      </c>
      <c r="AB634" s="90">
        <f t="shared" si="1906"/>
        <v>95.837852465154796</v>
      </c>
      <c r="AC634" s="89">
        <f t="shared" si="1906"/>
        <v>53.116450530687061</v>
      </c>
      <c r="AD634" s="91">
        <f t="shared" si="1906"/>
        <v>49.492652736312607</v>
      </c>
      <c r="AE634" s="90">
        <f t="shared" si="1906"/>
        <v>49.665049635376413</v>
      </c>
      <c r="AF634" s="89">
        <f t="shared" si="1906"/>
        <v>100</v>
      </c>
      <c r="AG634" s="91">
        <f t="shared" si="1906"/>
        <v>96.514358565147404</v>
      </c>
      <c r="AH634" s="90">
        <f t="shared" si="1906"/>
        <v>98.633774118086961</v>
      </c>
      <c r="AI634" s="89">
        <f t="shared" si="1906"/>
        <v>37.745573088729863</v>
      </c>
      <c r="AJ634" s="91">
        <f t="shared" si="1906"/>
        <v>34.350466150257752</v>
      </c>
      <c r="AK634" s="90">
        <f t="shared" si="1906"/>
        <v>30.147274264728232</v>
      </c>
      <c r="AL634" s="89">
        <f t="shared" si="1906"/>
        <v>65.335705253293881</v>
      </c>
      <c r="AM634" s="91">
        <f t="shared" si="1906"/>
        <v>69.660387646830486</v>
      </c>
      <c r="AN634" s="90">
        <f t="shared" si="1906"/>
        <v>82.55352759390675</v>
      </c>
      <c r="AO634" s="89">
        <f t="shared" si="1809"/>
        <v>106.19968367037301</v>
      </c>
      <c r="AP634" s="90">
        <f t="shared" si="1810"/>
        <v>5.5488353568986364</v>
      </c>
      <c r="AQ634" s="89">
        <f t="shared" si="1811"/>
        <v>41.810229220469296</v>
      </c>
      <c r="AR634" s="216">
        <f t="shared" si="1812"/>
        <v>4.6370058455916165</v>
      </c>
      <c r="AS634" s="142">
        <f t="shared" si="1887"/>
        <v>74.004956445421143</v>
      </c>
      <c r="AT634" s="90">
        <f t="shared" si="1888"/>
        <v>32.598253934897592</v>
      </c>
      <c r="AU634" s="89">
        <f t="shared" ref="AU634:BX634" si="1907">(AU435*100/$AS634)</f>
        <v>204.84430596720588</v>
      </c>
      <c r="AV634" s="91">
        <f t="shared" si="1907"/>
        <v>230.67431357806217</v>
      </c>
      <c r="AW634" s="90">
        <f t="shared" si="1907"/>
        <v>189.5959972304332</v>
      </c>
      <c r="AX634" s="89">
        <f t="shared" si="1907"/>
        <v>176.36995137336828</v>
      </c>
      <c r="AY634" s="91">
        <f t="shared" si="1907"/>
        <v>167.01103968592656</v>
      </c>
      <c r="AZ634" s="90">
        <f t="shared" si="1907"/>
        <v>154.334048608606</v>
      </c>
      <c r="BA634" s="89">
        <f t="shared" si="1907"/>
        <v>245.2014740343119</v>
      </c>
      <c r="BB634" s="91">
        <f t="shared" si="1907"/>
        <v>252.84041007555078</v>
      </c>
      <c r="BC634" s="90">
        <f t="shared" si="1907"/>
        <v>273.85810991962802</v>
      </c>
      <c r="BD634" s="89">
        <f t="shared" si="1907"/>
        <v>227.92222024298806</v>
      </c>
      <c r="BE634" s="91">
        <f t="shared" si="1907"/>
        <v>236.74622998861057</v>
      </c>
      <c r="BF634" s="90">
        <f t="shared" si="1907"/>
        <v>237.39749066942341</v>
      </c>
      <c r="BG634" s="89">
        <f t="shared" si="1907"/>
        <v>328.31455123526086</v>
      </c>
      <c r="BH634" s="91">
        <f t="shared" si="1907"/>
        <v>333.15744674432273</v>
      </c>
      <c r="BI634" s="90">
        <f t="shared" si="1907"/>
        <v>346.47749363469813</v>
      </c>
      <c r="BJ634" s="89">
        <f t="shared" si="1907"/>
        <v>334.80407411687503</v>
      </c>
      <c r="BK634" s="91">
        <f t="shared" si="1907"/>
        <v>348.26937424810774</v>
      </c>
      <c r="BL634" s="90">
        <f t="shared" si="1907"/>
        <v>294.53564960496493</v>
      </c>
      <c r="BM634" s="89">
        <f t="shared" si="1907"/>
        <v>339.26252733214329</v>
      </c>
      <c r="BN634" s="91">
        <f t="shared" si="1907"/>
        <v>357.15428236500418</v>
      </c>
      <c r="BO634" s="90">
        <f t="shared" si="1907"/>
        <v>335.51904839590065</v>
      </c>
      <c r="BP634" s="89">
        <f t="shared" si="1907"/>
        <v>349.21904979767004</v>
      </c>
      <c r="BQ634" s="91">
        <f t="shared" si="1907"/>
        <v>332.81916556549209</v>
      </c>
      <c r="BR634" s="90">
        <f t="shared" si="1907"/>
        <v>340.32657022922024</v>
      </c>
      <c r="BS634" s="89">
        <f t="shared" si="1907"/>
        <v>395.89682362356058</v>
      </c>
      <c r="BT634" s="91">
        <f t="shared" si="1907"/>
        <v>375.36312920832268</v>
      </c>
      <c r="BU634" s="90">
        <f t="shared" si="1907"/>
        <v>376.17645556749812</v>
      </c>
      <c r="BV634" s="89">
        <f t="shared" si="1907"/>
        <v>375.43873867584193</v>
      </c>
      <c r="BW634" s="91">
        <f t="shared" si="1907"/>
        <v>445.89698963345063</v>
      </c>
      <c r="BX634" s="90">
        <f t="shared" si="1907"/>
        <v>379.30122561727848</v>
      </c>
      <c r="BY634" s="89"/>
      <c r="BZ634" s="91"/>
      <c r="CA634" s="90"/>
      <c r="CB634" s="89">
        <f t="shared" ref="CB634:DE634" si="1908">(CB435*100/(MAX($CB435:$CN435,$CP435:$CZ435,$DB435:$DE435)))</f>
        <v>67.854544840253496</v>
      </c>
      <c r="CC634" s="91">
        <f t="shared" si="1908"/>
        <v>74.177334604987323</v>
      </c>
      <c r="CD634" s="92">
        <f t="shared" si="1908"/>
        <v>71.080829151135219</v>
      </c>
      <c r="CE634" s="89">
        <f t="shared" si="1908"/>
        <v>63.904959640517241</v>
      </c>
      <c r="CF634" s="91">
        <f t="shared" si="1908"/>
        <v>61.800277665077296</v>
      </c>
      <c r="CG634" s="90">
        <f t="shared" si="1908"/>
        <v>62.025000907856302</v>
      </c>
      <c r="CH634" s="89">
        <f t="shared" si="1908"/>
        <v>52.954377236977784</v>
      </c>
      <c r="CI634" s="91">
        <f t="shared" si="1908"/>
        <v>38.546415444285444</v>
      </c>
      <c r="CJ634" s="90">
        <f t="shared" si="1908"/>
        <v>34.16497764338461</v>
      </c>
      <c r="CK634" s="89">
        <f t="shared" si="1908"/>
        <v>71.813625701415219</v>
      </c>
      <c r="CL634" s="91">
        <f t="shared" si="1908"/>
        <v>64.417271840040257</v>
      </c>
      <c r="CM634" s="90">
        <f t="shared" si="1908"/>
        <v>62.461873786313816</v>
      </c>
      <c r="CN634" s="89">
        <f t="shared" si="1908"/>
        <v>45.284505845082769</v>
      </c>
      <c r="CO634" s="91">
        <f t="shared" si="1908"/>
        <v>39.189992120262872</v>
      </c>
      <c r="CP634" s="90">
        <f t="shared" si="1908"/>
        <v>43.801398371605664</v>
      </c>
      <c r="CQ634" s="89">
        <f t="shared" si="1908"/>
        <v>84.967897980392934</v>
      </c>
      <c r="CR634" s="91">
        <f t="shared" si="1908"/>
        <v>92.62313978499111</v>
      </c>
      <c r="CS634" s="90">
        <f t="shared" si="1908"/>
        <v>99.999999999999986</v>
      </c>
      <c r="CT634" s="89">
        <f t="shared" si="1908"/>
        <v>42.271436682726538</v>
      </c>
      <c r="CU634" s="91">
        <f t="shared" si="1908"/>
        <v>42.892916591002511</v>
      </c>
      <c r="CV634" s="90">
        <f t="shared" si="1908"/>
        <v>38.038985867062877</v>
      </c>
      <c r="CW634" s="89">
        <f t="shared" si="1908"/>
        <v>79.272613551709142</v>
      </c>
      <c r="CX634" s="91">
        <f t="shared" si="1908"/>
        <v>81.079929408018515</v>
      </c>
      <c r="CY634" s="90">
        <f t="shared" si="1908"/>
        <v>99.533323636811744</v>
      </c>
      <c r="CZ634" s="89">
        <f t="shared" si="1908"/>
        <v>38.905848018409998</v>
      </c>
      <c r="DA634" s="91">
        <f t="shared" si="1908"/>
        <v>32.369990617703657</v>
      </c>
      <c r="DB634" s="90">
        <f t="shared" si="1908"/>
        <v>27.390940326832435</v>
      </c>
      <c r="DC634" s="89">
        <f t="shared" si="1908"/>
        <v>68.331307694148393</v>
      </c>
      <c r="DD634" s="91">
        <f t="shared" si="1908"/>
        <v>76.336647082643935</v>
      </c>
      <c r="DE634" s="90">
        <f t="shared" si="1908"/>
        <v>83.057224156008218</v>
      </c>
      <c r="DF634" s="89">
        <f t="shared" si="1815"/>
        <v>159.476951757835</v>
      </c>
      <c r="DG634" s="90">
        <f t="shared" si="1816"/>
        <v>3.3680351414194218</v>
      </c>
      <c r="DH634" s="89">
        <f t="shared" si="1817"/>
        <v>41.847917163272847</v>
      </c>
      <c r="DI634" s="216">
        <f t="shared" si="1818"/>
        <v>3.291261087152177</v>
      </c>
      <c r="DJ634" s="142">
        <f t="shared" si="1891"/>
        <v>100.66243446055391</v>
      </c>
      <c r="DK634" s="90">
        <f t="shared" si="1892"/>
        <v>58.908704577855033</v>
      </c>
      <c r="DL634" s="89">
        <f t="shared" ref="DL634:EO634" si="1909">(DL435*100/$DJ634)</f>
        <v>97.159724471005248</v>
      </c>
      <c r="DM634" s="91">
        <f t="shared" si="1909"/>
        <v>113.78602122323866</v>
      </c>
      <c r="DN634" s="90">
        <f t="shared" si="1909"/>
        <v>108.59005960377931</v>
      </c>
      <c r="DO634" s="89">
        <f t="shared" si="1909"/>
        <v>65.61929727964899</v>
      </c>
      <c r="DP634" s="91">
        <f t="shared" si="1909"/>
        <v>81.59128844572021</v>
      </c>
      <c r="DQ634" s="90">
        <f t="shared" si="1909"/>
        <v>80.771953896767357</v>
      </c>
      <c r="DR634" s="89">
        <f t="shared" si="1909"/>
        <v>150.20473759537228</v>
      </c>
      <c r="DS634" s="91">
        <f t="shared" si="1909"/>
        <v>229.97242601779541</v>
      </c>
      <c r="DT634" s="90">
        <f t="shared" si="1909"/>
        <v>166.47834534131479</v>
      </c>
      <c r="DU634" s="89">
        <f t="shared" si="1909"/>
        <v>155.44678713407501</v>
      </c>
      <c r="DV634" s="91">
        <f t="shared" si="1909"/>
        <v>137.24603440935155</v>
      </c>
      <c r="DW634" s="90">
        <f t="shared" si="1909"/>
        <v>125.37414112397418</v>
      </c>
      <c r="DX634" s="89">
        <f t="shared" si="1909"/>
        <v>205.08515719847526</v>
      </c>
      <c r="DY634" s="91">
        <f t="shared" si="1909"/>
        <v>225.36705706926469</v>
      </c>
      <c r="DZ634" s="90">
        <f t="shared" si="1909"/>
        <v>200.63528025087243</v>
      </c>
      <c r="EA634" s="89">
        <f t="shared" si="1909"/>
        <v>181.47388417608857</v>
      </c>
      <c r="EB634" s="91">
        <f t="shared" si="1909"/>
        <v>174.67010269919703</v>
      </c>
      <c r="EC634" s="90">
        <f t="shared" si="1909"/>
        <v>180.46291866796622</v>
      </c>
      <c r="ED634" s="89">
        <f t="shared" si="1909"/>
        <v>236.8505850273763</v>
      </c>
      <c r="EE634" s="91">
        <f t="shared" si="1909"/>
        <v>248.14066762415692</v>
      </c>
      <c r="EF634" s="90">
        <f t="shared" si="1909"/>
        <v>228.90750369384745</v>
      </c>
      <c r="EG634" s="89">
        <f t="shared" si="1909"/>
        <v>211.21964209278985</v>
      </c>
      <c r="EH634" s="91">
        <f t="shared" si="1909"/>
        <v>188.05072139215969</v>
      </c>
      <c r="EI634" s="90">
        <f t="shared" si="1909"/>
        <v>186.1815710591126</v>
      </c>
      <c r="EJ634" s="89">
        <f t="shared" si="1909"/>
        <v>267.54838956198643</v>
      </c>
      <c r="EK634" s="91">
        <f t="shared" si="1909"/>
        <v>264.32642165629255</v>
      </c>
      <c r="EL634" s="90">
        <f t="shared" si="1909"/>
        <v>288.36285164363551</v>
      </c>
      <c r="EM634" s="89">
        <f t="shared" si="1909"/>
        <v>241.38815246243902</v>
      </c>
      <c r="EN634" s="91">
        <f t="shared" si="1909"/>
        <v>205.97778586337947</v>
      </c>
      <c r="EO634" s="90">
        <f t="shared" si="1909"/>
        <v>259.29257302376794</v>
      </c>
    </row>
    <row r="635" spans="2:145" s="120" customFormat="1" x14ac:dyDescent="0.3">
      <c r="B635" s="360"/>
      <c r="C635" s="93" t="str">
        <f t="shared" si="1881"/>
        <v>Ornithine</v>
      </c>
      <c r="D635" s="94">
        <f t="shared" si="1881"/>
        <v>14</v>
      </c>
      <c r="E635" s="95">
        <f t="shared" si="1881"/>
        <v>15.3</v>
      </c>
      <c r="F635" s="96">
        <f t="shared" si="1881"/>
        <v>14.35</v>
      </c>
      <c r="G635" s="97">
        <f t="shared" si="1881"/>
        <v>133.09715</v>
      </c>
      <c r="H635" s="89"/>
      <c r="I635" s="91"/>
      <c r="J635" s="90"/>
      <c r="K635" s="89">
        <f t="shared" ref="K635:AN635" si="1910">(K436*100/(MAX($K436:$AN436)))</f>
        <v>53.707477186602141</v>
      </c>
      <c r="L635" s="110">
        <f t="shared" si="1910"/>
        <v>40.749271165165297</v>
      </c>
      <c r="M635" s="90">
        <f t="shared" si="1910"/>
        <v>53.007587236436734</v>
      </c>
      <c r="N635" s="89">
        <f t="shared" si="1910"/>
        <v>32.487981757761524</v>
      </c>
      <c r="O635" s="110">
        <f t="shared" si="1910"/>
        <v>42.385880268391219</v>
      </c>
      <c r="P635" s="90">
        <f t="shared" si="1910"/>
        <v>49.878820424012339</v>
      </c>
      <c r="Q635" s="89">
        <f t="shared" si="1910"/>
        <v>27.880021887630662</v>
      </c>
      <c r="R635" s="110">
        <f t="shared" si="1910"/>
        <v>32.718172371708036</v>
      </c>
      <c r="S635" s="90">
        <f t="shared" si="1910"/>
        <v>15.079976990671359</v>
      </c>
      <c r="T635" s="89">
        <f t="shared" si="1910"/>
        <v>67.775329633957782</v>
      </c>
      <c r="U635" s="91">
        <f t="shared" si="1910"/>
        <v>75.480469025997337</v>
      </c>
      <c r="V635" s="90">
        <f t="shared" si="1910"/>
        <v>56.722258984130363</v>
      </c>
      <c r="W635" s="89">
        <f t="shared" si="1910"/>
        <v>30.200701585349943</v>
      </c>
      <c r="X635" s="91">
        <f t="shared" si="1910"/>
        <v>53.381336953688297</v>
      </c>
      <c r="Y635" s="90">
        <f t="shared" si="1910"/>
        <v>44.873442286532551</v>
      </c>
      <c r="Z635" s="89">
        <f t="shared" si="1910"/>
        <v>100</v>
      </c>
      <c r="AA635" s="91">
        <f t="shared" si="1910"/>
        <v>79.992413946856644</v>
      </c>
      <c r="AB635" s="90">
        <f t="shared" si="1910"/>
        <v>87.504359290442892</v>
      </c>
      <c r="AC635" s="89">
        <f t="shared" si="1910"/>
        <v>34.764256247749088</v>
      </c>
      <c r="AD635" s="91">
        <f t="shared" si="1910"/>
        <v>34.322833974940124</v>
      </c>
      <c r="AE635" s="90">
        <f t="shared" si="1910"/>
        <v>32.805742371714636</v>
      </c>
      <c r="AF635" s="89">
        <f t="shared" si="1910"/>
        <v>59.543465690817449</v>
      </c>
      <c r="AG635" s="91">
        <f t="shared" si="1910"/>
        <v>66.434040916730467</v>
      </c>
      <c r="AH635" s="90">
        <f t="shared" si="1910"/>
        <v>71.257831552669913</v>
      </c>
      <c r="AI635" s="89">
        <f t="shared" si="1910"/>
        <v>28.612839674265036</v>
      </c>
      <c r="AJ635" s="91">
        <f t="shared" si="1910"/>
        <v>24.262015164930784</v>
      </c>
      <c r="AK635" s="90">
        <f t="shared" si="1910"/>
        <v>36.945343621591881</v>
      </c>
      <c r="AL635" s="89">
        <f t="shared" si="1910"/>
        <v>36.479586687662042</v>
      </c>
      <c r="AM635" s="91">
        <f t="shared" si="1910"/>
        <v>49.34178314512922</v>
      </c>
      <c r="AN635" s="90">
        <f t="shared" si="1910"/>
        <v>81.949456041159024</v>
      </c>
      <c r="AO635" s="89">
        <f t="shared" si="1809"/>
        <v>141.65694800627008</v>
      </c>
      <c r="AP635" s="90">
        <f t="shared" si="1810"/>
        <v>37.883931025806689</v>
      </c>
      <c r="AQ635" s="89">
        <f t="shared" si="1811"/>
        <v>79.291862605557299</v>
      </c>
      <c r="AR635" s="216">
        <f t="shared" si="1812"/>
        <v>4.0897489517021972</v>
      </c>
      <c r="AS635" s="142">
        <f t="shared" si="1887"/>
        <v>110.47440530591366</v>
      </c>
      <c r="AT635" s="90">
        <f t="shared" si="1888"/>
        <v>41.210558204027855</v>
      </c>
      <c r="AU635" s="89">
        <f t="shared" ref="AU635:BX635" si="1911">(AU436*100/$AS635)</f>
        <v>123.55577544941536</v>
      </c>
      <c r="AV635" s="91">
        <f t="shared" si="1911"/>
        <v>122.43560274331261</v>
      </c>
      <c r="AW635" s="90">
        <f t="shared" si="1911"/>
        <v>115.67057885603913</v>
      </c>
      <c r="AX635" s="89">
        <f t="shared" si="1911"/>
        <v>96.513854135599175</v>
      </c>
      <c r="AY635" s="91">
        <f t="shared" si="1911"/>
        <v>88.434688330080149</v>
      </c>
      <c r="AZ635" s="90">
        <f t="shared" si="1911"/>
        <v>90.482946890261886</v>
      </c>
      <c r="BA635" s="89">
        <f t="shared" si="1911"/>
        <v>130.54457162690827</v>
      </c>
      <c r="BB635" s="91">
        <f t="shared" si="1911"/>
        <v>140.81411677325437</v>
      </c>
      <c r="BC635" s="90">
        <f t="shared" si="1911"/>
        <v>140.87599846157795</v>
      </c>
      <c r="BD635" s="89">
        <f t="shared" si="1911"/>
        <v>106.06293019260117</v>
      </c>
      <c r="BE635" s="91">
        <f t="shared" si="1911"/>
        <v>100.54826875261216</v>
      </c>
      <c r="BF635" s="90">
        <f t="shared" si="1911"/>
        <v>118.17662976204242</v>
      </c>
      <c r="BG635" s="89">
        <f t="shared" si="1911"/>
        <v>153.30991116273904</v>
      </c>
      <c r="BH635" s="91">
        <f t="shared" si="1911"/>
        <v>152.77343080670721</v>
      </c>
      <c r="BI635" s="90">
        <f t="shared" si="1911"/>
        <v>156.0309837689901</v>
      </c>
      <c r="BJ635" s="89">
        <f t="shared" si="1911"/>
        <v>149.8171353562079</v>
      </c>
      <c r="BK635" s="91">
        <f t="shared" si="1911"/>
        <v>142.64273624912485</v>
      </c>
      <c r="BL635" s="90">
        <f t="shared" si="1911"/>
        <v>149.05424810115386</v>
      </c>
      <c r="BM635" s="89">
        <f t="shared" si="1911"/>
        <v>172.81855037849411</v>
      </c>
      <c r="BN635" s="91">
        <f t="shared" si="1911"/>
        <v>174.99912776744117</v>
      </c>
      <c r="BO635" s="90">
        <f t="shared" si="1911"/>
        <v>172.41597981132924</v>
      </c>
      <c r="BP635" s="89">
        <f t="shared" si="1911"/>
        <v>158.87361492174313</v>
      </c>
      <c r="BQ635" s="91">
        <f t="shared" si="1911"/>
        <v>179.87757628536571</v>
      </c>
      <c r="BR635" s="90">
        <f t="shared" si="1911"/>
        <v>173.94023113076796</v>
      </c>
      <c r="BS635" s="89">
        <f t="shared" si="1911"/>
        <v>189.69778662569428</v>
      </c>
      <c r="BT635" s="91">
        <f t="shared" si="1911"/>
        <v>172.24705553431613</v>
      </c>
      <c r="BU635" s="90">
        <f t="shared" si="1911"/>
        <v>181.84538917541616</v>
      </c>
      <c r="BV635" s="89">
        <f t="shared" si="1911"/>
        <v>184.29480968014602</v>
      </c>
      <c r="BW635" s="91">
        <f t="shared" si="1911"/>
        <v>200.98249221955655</v>
      </c>
      <c r="BX635" s="90">
        <f t="shared" si="1911"/>
        <v>186.30371060797569</v>
      </c>
      <c r="BY635" s="89"/>
      <c r="BZ635" s="91"/>
      <c r="CA635" s="90"/>
      <c r="CB635" s="89">
        <f t="shared" ref="CB635:DE635" si="1912">(CB436*100/(MAX($CB436:$CN436,$CP436:$CZ436,$DB436:$DE436)))</f>
        <v>25.661217079723865</v>
      </c>
      <c r="CC635" s="91">
        <f t="shared" si="1912"/>
        <v>29.393751856438595</v>
      </c>
      <c r="CD635" s="92">
        <f t="shared" si="1912"/>
        <v>20.121218600754009</v>
      </c>
      <c r="CE635" s="89">
        <f t="shared" si="1912"/>
        <v>34.691733350474536</v>
      </c>
      <c r="CF635" s="91">
        <f t="shared" si="1912"/>
        <v>29.236499885938478</v>
      </c>
      <c r="CG635" s="90">
        <f t="shared" si="1912"/>
        <v>27.288610473139524</v>
      </c>
      <c r="CH635" s="89">
        <f t="shared" si="1912"/>
        <v>31.618060950702418</v>
      </c>
      <c r="CI635" s="91">
        <f t="shared" si="1912"/>
        <v>29.417892843111492</v>
      </c>
      <c r="CJ635" s="90">
        <f t="shared" si="1912"/>
        <v>35.432391304022175</v>
      </c>
      <c r="CK635" s="89">
        <f t="shared" si="1912"/>
        <v>47.905216441262048</v>
      </c>
      <c r="CL635" s="91">
        <f t="shared" si="1912"/>
        <v>38.980638888939808</v>
      </c>
      <c r="CM635" s="90">
        <f t="shared" si="1912"/>
        <v>78.767556406269748</v>
      </c>
      <c r="CN635" s="89">
        <f t="shared" si="1912"/>
        <v>30.068805129021062</v>
      </c>
      <c r="CO635" s="91">
        <f t="shared" si="1912"/>
        <v>15.576546195898191</v>
      </c>
      <c r="CP635" s="90">
        <f t="shared" si="1912"/>
        <v>21.708826157039617</v>
      </c>
      <c r="CQ635" s="89">
        <f t="shared" si="1912"/>
        <v>39.46228787085046</v>
      </c>
      <c r="CR635" s="91">
        <f t="shared" si="1912"/>
        <v>37.0112608921808</v>
      </c>
      <c r="CS635" s="90">
        <f t="shared" si="1912"/>
        <v>41.072527314377751</v>
      </c>
      <c r="CT635" s="89">
        <f t="shared" si="1912"/>
        <v>15.672996140200999</v>
      </c>
      <c r="CU635" s="91">
        <f t="shared" si="1912"/>
        <v>10.998438779456505</v>
      </c>
      <c r="CV635" s="90">
        <f t="shared" si="1912"/>
        <v>19.139965084933863</v>
      </c>
      <c r="CW635" s="89">
        <f t="shared" si="1912"/>
        <v>96.382701479492169</v>
      </c>
      <c r="CX635" s="91">
        <f t="shared" si="1912"/>
        <v>85.39218707798868</v>
      </c>
      <c r="CY635" s="90">
        <f t="shared" si="1912"/>
        <v>100.00000000000001</v>
      </c>
      <c r="CZ635" s="89">
        <f t="shared" si="1912"/>
        <v>12.394180627352315</v>
      </c>
      <c r="DA635" s="91">
        <f t="shared" si="1912"/>
        <v>12.343323359652203</v>
      </c>
      <c r="DB635" s="90">
        <f t="shared" si="1912"/>
        <v>12.249744639196294</v>
      </c>
      <c r="DC635" s="89">
        <f t="shared" si="1912"/>
        <v>48.797392521780644</v>
      </c>
      <c r="DD635" s="91">
        <f t="shared" si="1912"/>
        <v>51.932495389015315</v>
      </c>
      <c r="DE635" s="90">
        <f t="shared" si="1912"/>
        <v>46.383735500701988</v>
      </c>
      <c r="DF635" s="89">
        <f t="shared" si="1815"/>
        <v>88.855407022329999</v>
      </c>
      <c r="DG635" s="90">
        <f t="shared" si="1816"/>
        <v>3.5579608560923854</v>
      </c>
      <c r="DH635" s="89">
        <f t="shared" si="1817"/>
        <v>67.868237150013385</v>
      </c>
      <c r="DI635" s="216">
        <f t="shared" si="1818"/>
        <v>2.4793198302534414</v>
      </c>
      <c r="DJ635" s="142">
        <f t="shared" si="1891"/>
        <v>78.361822086171699</v>
      </c>
      <c r="DK635" s="90">
        <f t="shared" si="1892"/>
        <v>10.932446247270278</v>
      </c>
      <c r="DL635" s="89">
        <f t="shared" ref="DL635:EO635" si="1913">(DL436*100/$DJ635)</f>
        <v>120.29693047553752</v>
      </c>
      <c r="DM635" s="91">
        <f t="shared" si="1913"/>
        <v>146.40668434044039</v>
      </c>
      <c r="DN635" s="90">
        <f t="shared" si="1913"/>
        <v>139.54796101568959</v>
      </c>
      <c r="DO635" s="89">
        <f t="shared" si="1913"/>
        <v>140.56638829395976</v>
      </c>
      <c r="DP635" s="91">
        <f t="shared" si="1913"/>
        <v>126.76327302987998</v>
      </c>
      <c r="DQ635" s="90">
        <f t="shared" si="1913"/>
        <v>137.20872465463216</v>
      </c>
      <c r="DR635" s="89">
        <f t="shared" si="1913"/>
        <v>194.49710847301751</v>
      </c>
      <c r="DS635" s="91">
        <f t="shared" si="1913"/>
        <v>268.1408594044139</v>
      </c>
      <c r="DT635" s="90">
        <f t="shared" si="1913"/>
        <v>255.13497762210875</v>
      </c>
      <c r="DU635" s="89">
        <f t="shared" si="1913"/>
        <v>273.09257351969438</v>
      </c>
      <c r="DV635" s="91">
        <f t="shared" si="1913"/>
        <v>239.7596778900714</v>
      </c>
      <c r="DW635" s="90">
        <f t="shared" si="1913"/>
        <v>230.60798570990355</v>
      </c>
      <c r="DX635" s="89">
        <f t="shared" si="1913"/>
        <v>249.86724538468377</v>
      </c>
      <c r="DY635" s="91">
        <f t="shared" si="1913"/>
        <v>257.50874498545915</v>
      </c>
      <c r="DZ635" s="90">
        <f t="shared" si="1913"/>
        <v>224.10451537112033</v>
      </c>
      <c r="EA635" s="89">
        <f t="shared" si="1913"/>
        <v>233.10528069950868</v>
      </c>
      <c r="EB635" s="91">
        <f t="shared" si="1913"/>
        <v>223.73784999240095</v>
      </c>
      <c r="EC635" s="90">
        <f t="shared" si="1913"/>
        <v>230.71880324404887</v>
      </c>
      <c r="ED635" s="89">
        <f t="shared" si="1913"/>
        <v>262.11426774491071</v>
      </c>
      <c r="EE635" s="91">
        <f t="shared" si="1913"/>
        <v>284.39565453787935</v>
      </c>
      <c r="EF635" s="90">
        <f t="shared" si="1913"/>
        <v>253.35848874480783</v>
      </c>
      <c r="EG635" s="89">
        <f t="shared" si="1913"/>
        <v>259.94240079403284</v>
      </c>
      <c r="EH635" s="91">
        <f t="shared" si="1913"/>
        <v>246.81109720529352</v>
      </c>
      <c r="EI635" s="90">
        <f t="shared" si="1913"/>
        <v>255.33242425902478</v>
      </c>
      <c r="EJ635" s="89">
        <f t="shared" si="1913"/>
        <v>288.39610056400693</v>
      </c>
      <c r="EK635" s="91">
        <f t="shared" si="1913"/>
        <v>281.89825638433342</v>
      </c>
      <c r="EL635" s="90">
        <f t="shared" si="1913"/>
        <v>271.05233773516488</v>
      </c>
      <c r="EM635" s="89">
        <f t="shared" si="1913"/>
        <v>244.6578927377812</v>
      </c>
      <c r="EN635" s="91">
        <f t="shared" si="1913"/>
        <v>276.26607582542664</v>
      </c>
      <c r="EO635" s="90">
        <f t="shared" si="1913"/>
        <v>292.6221766036208</v>
      </c>
    </row>
    <row r="636" spans="2:145" s="120" customFormat="1" ht="15" thickBot="1" x14ac:dyDescent="0.35">
      <c r="B636" s="361"/>
      <c r="C636" s="179" t="str">
        <f t="shared" si="1881"/>
        <v>N-Acetylornithine</v>
      </c>
      <c r="D636" s="180">
        <f t="shared" si="1881"/>
        <v>12.7</v>
      </c>
      <c r="E636" s="181">
        <f t="shared" si="1881"/>
        <v>14</v>
      </c>
      <c r="F636" s="182">
        <f t="shared" si="1881"/>
        <v>13.23</v>
      </c>
      <c r="G636" s="183">
        <f t="shared" si="1881"/>
        <v>175.10772</v>
      </c>
      <c r="H636" s="137"/>
      <c r="I636" s="138"/>
      <c r="J636" s="139"/>
      <c r="K636" s="137">
        <f t="shared" ref="K636:AN636" si="1914">(K437*100/(MAX($K437:$AN437)))</f>
        <v>67.415958027292788</v>
      </c>
      <c r="L636" s="130">
        <f t="shared" si="1914"/>
        <v>68.410121827821428</v>
      </c>
      <c r="M636" s="139">
        <f t="shared" si="1914"/>
        <v>74.483976381326727</v>
      </c>
      <c r="N636" s="137">
        <f t="shared" si="1914"/>
        <v>72.047060000703297</v>
      </c>
      <c r="O636" s="130">
        <f t="shared" si="1914"/>
        <v>92.803554475672385</v>
      </c>
      <c r="P636" s="139">
        <f t="shared" si="1914"/>
        <v>87.206194382579937</v>
      </c>
      <c r="Q636" s="137">
        <f t="shared" si="1914"/>
        <v>75.870036317714607</v>
      </c>
      <c r="R636" s="130">
        <f t="shared" si="1914"/>
        <v>84.542678040736376</v>
      </c>
      <c r="S636" s="139">
        <f t="shared" si="1914"/>
        <v>60.146390191084102</v>
      </c>
      <c r="T636" s="137">
        <f t="shared" si="1914"/>
        <v>72.775279869841327</v>
      </c>
      <c r="U636" s="138">
        <f t="shared" si="1914"/>
        <v>75.7891030721959</v>
      </c>
      <c r="V636" s="139">
        <f t="shared" si="1914"/>
        <v>69.271282736450573</v>
      </c>
      <c r="W636" s="137">
        <f t="shared" si="1914"/>
        <v>89.265367170006414</v>
      </c>
      <c r="X636" s="138">
        <f t="shared" si="1914"/>
        <v>100</v>
      </c>
      <c r="Y636" s="139">
        <f t="shared" si="1914"/>
        <v>85.154861268353969</v>
      </c>
      <c r="Z636" s="137">
        <f t="shared" si="1914"/>
        <v>60.803800792610119</v>
      </c>
      <c r="AA636" s="138">
        <f t="shared" si="1914"/>
        <v>76.882969238062032</v>
      </c>
      <c r="AB636" s="139">
        <f t="shared" si="1914"/>
        <v>79.61104825155779</v>
      </c>
      <c r="AC636" s="137">
        <f t="shared" si="1914"/>
        <v>66.529579546369362</v>
      </c>
      <c r="AD636" s="138">
        <f t="shared" si="1914"/>
        <v>71.097953796580526</v>
      </c>
      <c r="AE636" s="139">
        <f t="shared" si="1914"/>
        <v>68.173398028557358</v>
      </c>
      <c r="AF636" s="137">
        <f t="shared" si="1914"/>
        <v>56.031126132586657</v>
      </c>
      <c r="AG636" s="138">
        <f t="shared" si="1914"/>
        <v>62.08334907963534</v>
      </c>
      <c r="AH636" s="139">
        <f t="shared" si="1914"/>
        <v>68.394692541410578</v>
      </c>
      <c r="AI636" s="137">
        <f t="shared" si="1914"/>
        <v>60.489883022563404</v>
      </c>
      <c r="AJ636" s="138">
        <f t="shared" si="1914"/>
        <v>51.85837921316886</v>
      </c>
      <c r="AK636" s="139">
        <f t="shared" si="1914"/>
        <v>66.38251753059879</v>
      </c>
      <c r="AL636" s="137">
        <f t="shared" si="1914"/>
        <v>55.518268866971539</v>
      </c>
      <c r="AM636" s="138">
        <f t="shared" si="1914"/>
        <v>66.173590494086724</v>
      </c>
      <c r="AN636" s="139">
        <f t="shared" si="1914"/>
        <v>60.097556884587846</v>
      </c>
      <c r="AO636" s="137">
        <f t="shared" si="1809"/>
        <v>5120.1896804065464</v>
      </c>
      <c r="AP636" s="139">
        <f t="shared" si="1810"/>
        <v>178.90852791053024</v>
      </c>
      <c r="AQ636" s="137">
        <f t="shared" si="1811"/>
        <v>4855.8470934645347</v>
      </c>
      <c r="AR636" s="217">
        <f t="shared" si="1812"/>
        <v>33.978962469709074</v>
      </c>
      <c r="AS636" s="141">
        <f t="shared" si="1887"/>
        <v>4988.0183869355396</v>
      </c>
      <c r="AT636" s="139">
        <f t="shared" si="1888"/>
        <v>184.52822668257076</v>
      </c>
      <c r="AU636" s="137">
        <f t="shared" ref="AU636:BX636" si="1915">(AU437*100/$AS636)</f>
        <v>171.72726491058526</v>
      </c>
      <c r="AV636" s="138">
        <f t="shared" si="1915"/>
        <v>160.66290131745893</v>
      </c>
      <c r="AW636" s="139">
        <f t="shared" si="1915"/>
        <v>158.41934986033422</v>
      </c>
      <c r="AX636" s="137">
        <f t="shared" si="1915"/>
        <v>143.58888085819933</v>
      </c>
      <c r="AY636" s="138">
        <f t="shared" si="1915"/>
        <v>136.81150111416568</v>
      </c>
      <c r="AZ636" s="139">
        <f t="shared" si="1915"/>
        <v>137.31616125076286</v>
      </c>
      <c r="BA636" s="137">
        <f t="shared" si="1915"/>
        <v>149.14415320121242</v>
      </c>
      <c r="BB636" s="138">
        <f t="shared" si="1915"/>
        <v>150.15260790937904</v>
      </c>
      <c r="BC636" s="139">
        <f t="shared" si="1915"/>
        <v>147.88844325727266</v>
      </c>
      <c r="BD636" s="137">
        <f t="shared" si="1915"/>
        <v>133.55460993528911</v>
      </c>
      <c r="BE636" s="138">
        <f t="shared" si="1915"/>
        <v>106.90692678847158</v>
      </c>
      <c r="BF636" s="139">
        <f t="shared" si="1915"/>
        <v>145.7522295387256</v>
      </c>
      <c r="BG636" s="137">
        <f t="shared" si="1915"/>
        <v>143.74984801819261</v>
      </c>
      <c r="BH636" s="138">
        <f t="shared" si="1915"/>
        <v>147.93466683327122</v>
      </c>
      <c r="BI636" s="139">
        <f t="shared" si="1915"/>
        <v>153.50456165876216</v>
      </c>
      <c r="BJ636" s="137">
        <f t="shared" si="1915"/>
        <v>137.95458875065245</v>
      </c>
      <c r="BK636" s="138">
        <f t="shared" si="1915"/>
        <v>134.04051273906387</v>
      </c>
      <c r="BL636" s="139">
        <f t="shared" si="1915"/>
        <v>137.89721793018529</v>
      </c>
      <c r="BM636" s="137">
        <f t="shared" si="1915"/>
        <v>146.14999545147865</v>
      </c>
      <c r="BN636" s="138">
        <f t="shared" si="1915"/>
        <v>145.72416224930328</v>
      </c>
      <c r="BO636" s="139">
        <f t="shared" si="1915"/>
        <v>144.99805563147254</v>
      </c>
      <c r="BP636" s="137">
        <f t="shared" si="1915"/>
        <v>135.2224352482751</v>
      </c>
      <c r="BQ636" s="138">
        <f t="shared" si="1915"/>
        <v>140.14177302360545</v>
      </c>
      <c r="BR636" s="139">
        <f t="shared" si="1915"/>
        <v>149.97269422216851</v>
      </c>
      <c r="BS636" s="137">
        <f t="shared" si="1915"/>
        <v>140.39380565758898</v>
      </c>
      <c r="BT636" s="138">
        <f t="shared" si="1915"/>
        <v>138.1785549153924</v>
      </c>
      <c r="BU636" s="139">
        <f t="shared" si="1915"/>
        <v>138.27068281354585</v>
      </c>
      <c r="BV636" s="137">
        <f t="shared" si="1915"/>
        <v>138.01058347546257</v>
      </c>
      <c r="BW636" s="138">
        <f t="shared" si="1915"/>
        <v>136.01224133262187</v>
      </c>
      <c r="BX636" s="139">
        <f t="shared" si="1915"/>
        <v>127.89963376269831</v>
      </c>
      <c r="BY636" s="137"/>
      <c r="BZ636" s="138"/>
      <c r="CA636" s="139"/>
      <c r="CB636" s="137">
        <f t="shared" ref="CB636:DE636" si="1916">(CB437*100/(MAX($CB437:$CN437,$CP437:$CZ437,$DB437:$DE437)))</f>
        <v>78.447236374230826</v>
      </c>
      <c r="CC636" s="138">
        <f t="shared" si="1916"/>
        <v>84.883244600966535</v>
      </c>
      <c r="CD636" s="184">
        <f t="shared" si="1916"/>
        <v>69.793686205368601</v>
      </c>
      <c r="CE636" s="137">
        <f t="shared" si="1916"/>
        <v>63.432439303138622</v>
      </c>
      <c r="CF636" s="138">
        <f t="shared" si="1916"/>
        <v>64.849982532225937</v>
      </c>
      <c r="CG636" s="139">
        <f t="shared" si="1916"/>
        <v>67.108966649765108</v>
      </c>
      <c r="CH636" s="137">
        <f t="shared" si="1916"/>
        <v>80.509438321287419</v>
      </c>
      <c r="CI636" s="138">
        <f t="shared" si="1916"/>
        <v>84.292020985446143</v>
      </c>
      <c r="CJ636" s="139">
        <f t="shared" si="1916"/>
        <v>100</v>
      </c>
      <c r="CK636" s="137">
        <f t="shared" si="1916"/>
        <v>65.830049757556779</v>
      </c>
      <c r="CL636" s="138">
        <f t="shared" si="1916"/>
        <v>65.999363664991023</v>
      </c>
      <c r="CM636" s="139">
        <f t="shared" si="1916"/>
        <v>76.305265385485427</v>
      </c>
      <c r="CN636" s="137">
        <f t="shared" si="1916"/>
        <v>80.530798060927594</v>
      </c>
      <c r="CO636" s="138">
        <f t="shared" si="1916"/>
        <v>64.252541143965345</v>
      </c>
      <c r="CP636" s="139">
        <f t="shared" si="1916"/>
        <v>65.838882350766482</v>
      </c>
      <c r="CQ636" s="137">
        <f t="shared" si="1916"/>
        <v>63.577740354033033</v>
      </c>
      <c r="CR636" s="138">
        <f t="shared" si="1916"/>
        <v>63.476075038320346</v>
      </c>
      <c r="CS636" s="139">
        <f t="shared" si="1916"/>
        <v>82.706658211022358</v>
      </c>
      <c r="CT636" s="137">
        <f t="shared" si="1916"/>
        <v>70.05734914967924</v>
      </c>
      <c r="CU636" s="138">
        <f t="shared" si="1916"/>
        <v>53.939731914266986</v>
      </c>
      <c r="CV636" s="139">
        <f t="shared" si="1916"/>
        <v>61.099312495370008</v>
      </c>
      <c r="CW636" s="137">
        <f t="shared" si="1916"/>
        <v>49.953148878784745</v>
      </c>
      <c r="CX636" s="138">
        <f t="shared" si="1916"/>
        <v>56.840349494718716</v>
      </c>
      <c r="CY636" s="139">
        <f t="shared" si="1916"/>
        <v>56.607890199446786</v>
      </c>
      <c r="CZ636" s="137">
        <f t="shared" si="1916"/>
        <v>45.36853948399051</v>
      </c>
      <c r="DA636" s="138">
        <f t="shared" si="1916"/>
        <v>58.253200192857875</v>
      </c>
      <c r="DB636" s="139">
        <f t="shared" si="1916"/>
        <v>71.137190569883543</v>
      </c>
      <c r="DC636" s="137">
        <f t="shared" si="1916"/>
        <v>46.710996922685702</v>
      </c>
      <c r="DD636" s="138">
        <f t="shared" si="1916"/>
        <v>39.856494680548337</v>
      </c>
      <c r="DE636" s="139">
        <f t="shared" si="1916"/>
        <v>42.527261940594769</v>
      </c>
      <c r="DF636" s="137">
        <f t="shared" si="1815"/>
        <v>6307.1171566233133</v>
      </c>
      <c r="DG636" s="139">
        <f t="shared" si="1816"/>
        <v>623.73306055433011</v>
      </c>
      <c r="DH636" s="137">
        <f t="shared" si="1817"/>
        <v>4955.6013069069077</v>
      </c>
      <c r="DI636" s="217">
        <f t="shared" si="1818"/>
        <v>95.708813296913547</v>
      </c>
      <c r="DJ636" s="141">
        <f t="shared" si="1891"/>
        <v>5631.3592317651101</v>
      </c>
      <c r="DK636" s="139">
        <f t="shared" si="1892"/>
        <v>809.78412363681855</v>
      </c>
      <c r="DL636" s="137">
        <f t="shared" ref="DL636:EO636" si="1917">(DL437*100/$DJ636)</f>
        <v>100.70994334657918</v>
      </c>
      <c r="DM636" s="138">
        <f t="shared" si="1917"/>
        <v>90.680691868400274</v>
      </c>
      <c r="DN636" s="139">
        <f t="shared" si="1917"/>
        <v>89.415330533573012</v>
      </c>
      <c r="DO636" s="137">
        <f t="shared" si="1917"/>
        <v>86.354709125025863</v>
      </c>
      <c r="DP636" s="138">
        <f t="shared" si="1917"/>
        <v>84.248800258391753</v>
      </c>
      <c r="DQ636" s="139">
        <f t="shared" si="1917"/>
        <v>77.105444988882638</v>
      </c>
      <c r="DR636" s="137">
        <f t="shared" si="1917"/>
        <v>94.420061249477882</v>
      </c>
      <c r="DS636" s="138">
        <f t="shared" si="1917"/>
        <v>84.166011851640505</v>
      </c>
      <c r="DT636" s="139">
        <f t="shared" si="1917"/>
        <v>93.719773899858538</v>
      </c>
      <c r="DU636" s="137">
        <f t="shared" si="1917"/>
        <v>93.946710665390796</v>
      </c>
      <c r="DV636" s="138">
        <f t="shared" si="1917"/>
        <v>86.988007905844199</v>
      </c>
      <c r="DW636" s="139">
        <f t="shared" si="1917"/>
        <v>86.577803583297396</v>
      </c>
      <c r="DX636" s="137">
        <f t="shared" si="1917"/>
        <v>104.65772719799367</v>
      </c>
      <c r="DY636" s="138">
        <f t="shared" si="1917"/>
        <v>91.207485088436883</v>
      </c>
      <c r="DZ636" s="139">
        <f t="shared" si="1917"/>
        <v>94.010335849101537</v>
      </c>
      <c r="EA636" s="137">
        <f t="shared" si="1917"/>
        <v>85.678087721123163</v>
      </c>
      <c r="EB636" s="138">
        <f t="shared" si="1917"/>
        <v>84.897733652663419</v>
      </c>
      <c r="EC636" s="139">
        <f t="shared" si="1917"/>
        <v>89.046018418020267</v>
      </c>
      <c r="ED636" s="137">
        <f t="shared" si="1917"/>
        <v>106.14582426118379</v>
      </c>
      <c r="EE636" s="138">
        <f t="shared" si="1917"/>
        <v>102.64594212625664</v>
      </c>
      <c r="EF636" s="139">
        <f t="shared" si="1917"/>
        <v>96.820749555155302</v>
      </c>
      <c r="EG636" s="137">
        <f t="shared" si="1917"/>
        <v>90.031784411052328</v>
      </c>
      <c r="EH636" s="138">
        <f t="shared" si="1917"/>
        <v>87.426062705037751</v>
      </c>
      <c r="EI636" s="139">
        <f t="shared" si="1917"/>
        <v>88.809070323888193</v>
      </c>
      <c r="EJ636" s="137">
        <f t="shared" si="1917"/>
        <v>96.338669629055076</v>
      </c>
      <c r="EK636" s="138">
        <f t="shared" si="1917"/>
        <v>97.021154097486345</v>
      </c>
      <c r="EL636" s="139">
        <f t="shared" si="1917"/>
        <v>102.3514664579145</v>
      </c>
      <c r="EM636" s="137">
        <f t="shared" si="1917"/>
        <v>88.090752757594402</v>
      </c>
      <c r="EN636" s="138">
        <f t="shared" si="1917"/>
        <v>85.18659218691532</v>
      </c>
      <c r="EO636" s="139">
        <f t="shared" si="1917"/>
        <v>91.47990260825793</v>
      </c>
    </row>
    <row r="637" spans="2:145" s="120" customFormat="1" x14ac:dyDescent="0.3">
      <c r="B637" s="359" t="s">
        <v>355</v>
      </c>
      <c r="C637" s="148" t="str">
        <f t="shared" si="1881"/>
        <v>FAICAR</v>
      </c>
      <c r="D637" s="166">
        <f t="shared" si="1881"/>
        <v>14.5</v>
      </c>
      <c r="E637" s="167">
        <f t="shared" si="1881"/>
        <v>19.5</v>
      </c>
      <c r="F637" s="168">
        <f t="shared" si="1881"/>
        <v>16.5</v>
      </c>
      <c r="G637" s="169">
        <f t="shared" si="1881"/>
        <v>367.06493999999998</v>
      </c>
      <c r="H637" s="145"/>
      <c r="I637" s="170"/>
      <c r="J637" s="151"/>
      <c r="K637" s="145">
        <f t="shared" ref="K637:AN637" si="1918">(K438*100/(MAX($K438:$AN438)))</f>
        <v>17.779607552579701</v>
      </c>
      <c r="L637" s="171">
        <f t="shared" si="1918"/>
        <v>14.833509882493695</v>
      </c>
      <c r="M637" s="151">
        <f t="shared" si="1918"/>
        <v>32.966611548749029</v>
      </c>
      <c r="N637" s="145">
        <f t="shared" si="1918"/>
        <v>24.407639571846147</v>
      </c>
      <c r="O637" s="171">
        <f t="shared" si="1918"/>
        <v>67.976775234378934</v>
      </c>
      <c r="P637" s="151">
        <f t="shared" si="1918"/>
        <v>40.834945146446636</v>
      </c>
      <c r="Q637" s="145">
        <f t="shared" si="1918"/>
        <v>26.936242553977721</v>
      </c>
      <c r="R637" s="171">
        <f t="shared" si="1918"/>
        <v>44.343824732509169</v>
      </c>
      <c r="S637" s="151">
        <f t="shared" si="1918"/>
        <v>14.024370354879581</v>
      </c>
      <c r="T637" s="145">
        <f t="shared" si="1918"/>
        <v>50.75571848796703</v>
      </c>
      <c r="U637" s="170">
        <f t="shared" si="1918"/>
        <v>56.287112077346208</v>
      </c>
      <c r="V637" s="151">
        <f t="shared" si="1918"/>
        <v>62.947873130721121</v>
      </c>
      <c r="W637" s="145">
        <f t="shared" si="1918"/>
        <v>86.248028316388726</v>
      </c>
      <c r="X637" s="170">
        <f t="shared" si="1918"/>
        <v>90.385662407424164</v>
      </c>
      <c r="Y637" s="136">
        <f t="shared" si="1918"/>
        <v>56.507519986107482</v>
      </c>
      <c r="Z637" s="145">
        <f t="shared" si="1918"/>
        <v>52.068093103661489</v>
      </c>
      <c r="AA637" s="170">
        <f t="shared" si="1918"/>
        <v>93.867878924586094</v>
      </c>
      <c r="AB637" s="151">
        <f t="shared" si="1918"/>
        <v>100</v>
      </c>
      <c r="AC637" s="134">
        <f t="shared" si="1918"/>
        <v>41.126021154472731</v>
      </c>
      <c r="AD637" s="170">
        <f t="shared" si="1918"/>
        <v>41.325454387184998</v>
      </c>
      <c r="AE637" s="151">
        <f t="shared" si="1918"/>
        <v>28.099102111542017</v>
      </c>
      <c r="AF637" s="145">
        <f t="shared" si="1918"/>
        <v>52.348985289373744</v>
      </c>
      <c r="AG637" s="170">
        <f t="shared" si="1918"/>
        <v>68.05335527419092</v>
      </c>
      <c r="AH637" s="151">
        <f t="shared" si="1918"/>
        <v>99.512031442426945</v>
      </c>
      <c r="AI637" s="145">
        <f t="shared" si="1918"/>
        <v>23.158577815323902</v>
      </c>
      <c r="AJ637" s="170">
        <f t="shared" si="1918"/>
        <v>9.4879782243387467</v>
      </c>
      <c r="AK637" s="151">
        <f t="shared" si="1918"/>
        <v>17.698751449137728</v>
      </c>
      <c r="AL637" s="145">
        <f t="shared" si="1918"/>
        <v>41.269000646320464</v>
      </c>
      <c r="AM637" s="170">
        <f t="shared" si="1918"/>
        <v>76.865138526091343</v>
      </c>
      <c r="AN637" s="151">
        <f t="shared" si="1918"/>
        <v>73.219917258499478</v>
      </c>
      <c r="AO637" s="145">
        <f t="shared" si="1809"/>
        <v>335.19743092283687</v>
      </c>
      <c r="AP637" s="151">
        <f t="shared" si="1810"/>
        <v>11.217013252979976</v>
      </c>
      <c r="AQ637" s="145">
        <f t="shared" si="1811"/>
        <v>285.53198635600575</v>
      </c>
      <c r="AR637" s="220">
        <f t="shared" si="1812"/>
        <v>3.8060499361377289</v>
      </c>
      <c r="AS637" s="211">
        <f t="shared" si="1887"/>
        <v>310.36470863942128</v>
      </c>
      <c r="AT637" s="151">
        <f t="shared" si="1888"/>
        <v>26.207208878898086</v>
      </c>
      <c r="AU637" s="145">
        <f t="shared" ref="AU637:BX637" si="1919">(AU438*100/$AS637)</f>
        <v>19.514503413142879</v>
      </c>
      <c r="AV637" s="170">
        <f t="shared" si="1919"/>
        <v>18.306287006777314</v>
      </c>
      <c r="AW637" s="151">
        <f t="shared" si="1919"/>
        <v>33.136735840869967</v>
      </c>
      <c r="AX637" s="145">
        <f t="shared" si="1919"/>
        <v>34.832244964443404</v>
      </c>
      <c r="AY637" s="170">
        <f t="shared" si="1919"/>
        <v>37.032247706269906</v>
      </c>
      <c r="AZ637" s="151">
        <f t="shared" si="1919"/>
        <v>43.043745297408371</v>
      </c>
      <c r="BA637" s="145">
        <f t="shared" si="1919"/>
        <v>35.781335772707955</v>
      </c>
      <c r="BB637" s="170">
        <f t="shared" si="1919"/>
        <v>49.478891534843385</v>
      </c>
      <c r="BC637" s="151">
        <f t="shared" si="1919"/>
        <v>56.827771639703286</v>
      </c>
      <c r="BD637" s="145">
        <f t="shared" si="1919"/>
        <v>60.63166481545047</v>
      </c>
      <c r="BE637" s="170">
        <f t="shared" si="1919"/>
        <v>57.32109661034238</v>
      </c>
      <c r="BF637" s="151">
        <f t="shared" si="1919"/>
        <v>82.0109378083216</v>
      </c>
      <c r="BG637" s="145">
        <f t="shared" si="1919"/>
        <v>40.470446589333697</v>
      </c>
      <c r="BH637" s="170">
        <f t="shared" si="1919"/>
        <v>39.140032018512713</v>
      </c>
      <c r="BI637" s="151">
        <f t="shared" si="1919"/>
        <v>38.766805318032091</v>
      </c>
      <c r="BJ637" s="145">
        <f t="shared" si="1919"/>
        <v>81.396070631637144</v>
      </c>
      <c r="BK637" s="170">
        <f t="shared" si="1919"/>
        <v>88.035127095524629</v>
      </c>
      <c r="BL637" s="151">
        <f t="shared" si="1919"/>
        <v>85.935318936883647</v>
      </c>
      <c r="BM637" s="145">
        <f t="shared" si="1919"/>
        <v>49.658509475782701</v>
      </c>
      <c r="BN637" s="170">
        <f t="shared" si="1919"/>
        <v>54.382490405887602</v>
      </c>
      <c r="BO637" s="151">
        <f t="shared" si="1919"/>
        <v>46.726145020522878</v>
      </c>
      <c r="BP637" s="145">
        <f t="shared" si="1919"/>
        <v>93.854845696625532</v>
      </c>
      <c r="BQ637" s="170">
        <f t="shared" si="1919"/>
        <v>102.15758924273959</v>
      </c>
      <c r="BR637" s="151">
        <f t="shared" si="1919"/>
        <v>94.809839637254385</v>
      </c>
      <c r="BS637" s="145">
        <f t="shared" si="1919"/>
        <v>39.356951857797995</v>
      </c>
      <c r="BT637" s="170">
        <f t="shared" si="1919"/>
        <v>35.079414529696955</v>
      </c>
      <c r="BU637" s="151">
        <f t="shared" si="1919"/>
        <v>38.873259821594353</v>
      </c>
      <c r="BV637" s="145">
        <f t="shared" si="1919"/>
        <v>99.623232750699245</v>
      </c>
      <c r="BW637" s="170">
        <f t="shared" si="1919"/>
        <v>97.706734302668707</v>
      </c>
      <c r="BX637" s="151">
        <f t="shared" si="1919"/>
        <v>95.498778204374759</v>
      </c>
      <c r="BY637" s="145"/>
      <c r="BZ637" s="170"/>
      <c r="CA637" s="151"/>
      <c r="CB637" s="145">
        <f t="shared" ref="CB637:DE637" si="1920">(CB438*100/(MAX($CB438:$CN438,$CP438:$CZ438,$DB438:$DE438)))</f>
        <v>12.38801561838695</v>
      </c>
      <c r="CC637" s="170">
        <f t="shared" si="1920"/>
        <v>11.67757646407391</v>
      </c>
      <c r="CD637" s="172">
        <f t="shared" si="1920"/>
        <v>5.6418512438383948</v>
      </c>
      <c r="CE637" s="145">
        <f t="shared" si="1920"/>
        <v>2.9162016534951261</v>
      </c>
      <c r="CF637" s="170">
        <f t="shared" si="1920"/>
        <v>3.7196863345415534</v>
      </c>
      <c r="CG637" s="151">
        <f t="shared" si="1920"/>
        <v>9.1734335674972396</v>
      </c>
      <c r="CH637" s="145">
        <f t="shared" si="1920"/>
        <v>20.766238593568357</v>
      </c>
      <c r="CI637" s="170">
        <f t="shared" si="1920"/>
        <v>24.771634620110241</v>
      </c>
      <c r="CJ637" s="151">
        <f t="shared" si="1920"/>
        <v>46.239247199561753</v>
      </c>
      <c r="CK637" s="145">
        <f t="shared" si="1920"/>
        <v>35.119398000273023</v>
      </c>
      <c r="CL637" s="170">
        <f t="shared" si="1920"/>
        <v>49.195935324802399</v>
      </c>
      <c r="CM637" s="151">
        <f t="shared" si="1920"/>
        <v>57.32260120231463</v>
      </c>
      <c r="CN637" s="145">
        <f t="shared" si="1920"/>
        <v>54.592032738732513</v>
      </c>
      <c r="CO637" s="135">
        <f t="shared" si="1920"/>
        <v>18.008808660485983</v>
      </c>
      <c r="CP637" s="151">
        <f t="shared" si="1920"/>
        <v>18.136701094924298</v>
      </c>
      <c r="CQ637" s="145">
        <f t="shared" si="1920"/>
        <v>49.438107872896843</v>
      </c>
      <c r="CR637" s="170">
        <f t="shared" si="1920"/>
        <v>48.22200267301681</v>
      </c>
      <c r="CS637" s="151">
        <f t="shared" si="1920"/>
        <v>100</v>
      </c>
      <c r="CT637" s="145">
        <f t="shared" si="1920"/>
        <v>35.413597115797749</v>
      </c>
      <c r="CU637" s="170">
        <f t="shared" si="1920"/>
        <v>8.063015047377398</v>
      </c>
      <c r="CV637" s="151">
        <f t="shared" si="1920"/>
        <v>10.068459018737018</v>
      </c>
      <c r="CW637" s="145">
        <f t="shared" si="1920"/>
        <v>19.549491623464395</v>
      </c>
      <c r="CX637" s="170">
        <f t="shared" si="1920"/>
        <v>22.500413185801676</v>
      </c>
      <c r="CY637" s="151">
        <f t="shared" si="1920"/>
        <v>59.533399516623525</v>
      </c>
      <c r="CZ637" s="145">
        <f t="shared" si="1920"/>
        <v>14.057150916146034</v>
      </c>
      <c r="DA637" s="135">
        <f t="shared" si="1920"/>
        <v>16.918060622768849</v>
      </c>
      <c r="DB637" s="151">
        <f t="shared" si="1920"/>
        <v>28.660295494416339</v>
      </c>
      <c r="DC637" s="145">
        <f t="shared" si="1920"/>
        <v>20.603305964226458</v>
      </c>
      <c r="DD637" s="170">
        <f t="shared" si="1920"/>
        <v>14.276560546012766</v>
      </c>
      <c r="DE637" s="151">
        <f t="shared" si="1920"/>
        <v>16.051686422792109</v>
      </c>
      <c r="DF637" s="145">
        <f t="shared" si="1815"/>
        <v>162.35894554309513</v>
      </c>
      <c r="DG637" s="151">
        <f t="shared" si="1816"/>
        <v>15.612519174289005</v>
      </c>
      <c r="DH637" s="145">
        <f t="shared" si="1817"/>
        <v>127.02764241491899</v>
      </c>
      <c r="DI637" s="220">
        <f t="shared" si="1818"/>
        <v>1.724424397801988</v>
      </c>
      <c r="DJ637" s="211">
        <f t="shared" si="1891"/>
        <v>144.69329397900705</v>
      </c>
      <c r="DK637" s="151">
        <f t="shared" si="1892"/>
        <v>20.867137858829622</v>
      </c>
      <c r="DL637" s="145">
        <f t="shared" ref="DL637:EO637" si="1921">(DL438*100/$DJ637)</f>
        <v>143.37220871537897</v>
      </c>
      <c r="DM637" s="170">
        <f t="shared" si="1921"/>
        <v>183.16180506843261</v>
      </c>
      <c r="DN637" s="151">
        <f t="shared" si="1921"/>
        <v>174.69094634242043</v>
      </c>
      <c r="DO637" s="145">
        <f t="shared" si="1921"/>
        <v>166.88192999686333</v>
      </c>
      <c r="DP637" s="170">
        <f t="shared" si="1921"/>
        <v>169.08191764882972</v>
      </c>
      <c r="DQ637" s="151">
        <f t="shared" si="1921"/>
        <v>171.79413130560985</v>
      </c>
      <c r="DR637" s="145">
        <f t="shared" si="1921"/>
        <v>170.82052707922085</v>
      </c>
      <c r="DS637" s="170">
        <f t="shared" si="1921"/>
        <v>269.93802995804509</v>
      </c>
      <c r="DT637" s="151">
        <f t="shared" si="1921"/>
        <v>195.47887921593963</v>
      </c>
      <c r="DU637" s="145">
        <f t="shared" si="1921"/>
        <v>288.10574230614662</v>
      </c>
      <c r="DV637" s="170">
        <f t="shared" si="1921"/>
        <v>227.53384635572823</v>
      </c>
      <c r="DW637" s="151">
        <f t="shared" si="1921"/>
        <v>237.42213821499007</v>
      </c>
      <c r="DX637" s="145">
        <f t="shared" si="1921"/>
        <v>151.55097151991805</v>
      </c>
      <c r="DY637" s="170">
        <f t="shared" si="1921"/>
        <v>150.02790632644101</v>
      </c>
      <c r="DZ637" s="151">
        <f t="shared" si="1921"/>
        <v>140.88932414240278</v>
      </c>
      <c r="EA637" s="145">
        <f t="shared" si="1921"/>
        <v>226.78812839552307</v>
      </c>
      <c r="EB637" s="170">
        <f t="shared" si="1921"/>
        <v>225.63005317848788</v>
      </c>
      <c r="EC637" s="151">
        <f t="shared" si="1921"/>
        <v>265.5057271191838</v>
      </c>
      <c r="ED637" s="145">
        <f t="shared" si="1921"/>
        <v>208.08396795473885</v>
      </c>
      <c r="EE637" s="170">
        <f t="shared" si="1921"/>
        <v>184.46952981164299</v>
      </c>
      <c r="EF637" s="151">
        <f t="shared" si="1921"/>
        <v>159.75341973305288</v>
      </c>
      <c r="EG637" s="145">
        <f t="shared" si="1921"/>
        <v>262.69810740327631</v>
      </c>
      <c r="EH637" s="170">
        <f t="shared" si="1921"/>
        <v>277.69660774192732</v>
      </c>
      <c r="EI637" s="151">
        <f t="shared" si="1921"/>
        <v>291.4283930061473</v>
      </c>
      <c r="EJ637" s="145">
        <f t="shared" si="1921"/>
        <v>141.01051860449803</v>
      </c>
      <c r="EK637" s="170">
        <f t="shared" si="1921"/>
        <v>128.90057141974623</v>
      </c>
      <c r="EL637" s="151">
        <f t="shared" si="1921"/>
        <v>169.16792961067529</v>
      </c>
      <c r="EM637" s="145">
        <f t="shared" si="1921"/>
        <v>277.59678418379207</v>
      </c>
      <c r="EN637" s="170">
        <f t="shared" si="1921"/>
        <v>300.03546906215905</v>
      </c>
      <c r="EO637" s="151">
        <f t="shared" si="1921"/>
        <v>307.08858991360933</v>
      </c>
    </row>
    <row r="638" spans="2:145" s="120" customFormat="1" x14ac:dyDescent="0.3">
      <c r="B638" s="360"/>
      <c r="C638" s="146" t="str">
        <f t="shared" si="1881"/>
        <v>Adenylosuccinate</v>
      </c>
      <c r="D638" s="155">
        <f t="shared" si="1881"/>
        <v>13.9</v>
      </c>
      <c r="E638" s="156">
        <f t="shared" si="1881"/>
        <v>14.8</v>
      </c>
      <c r="F638" s="157">
        <f t="shared" si="1881"/>
        <v>14.43</v>
      </c>
      <c r="G638" s="158">
        <f t="shared" si="1881"/>
        <v>464.08132000000001</v>
      </c>
      <c r="H638" s="143"/>
      <c r="I638" s="154"/>
      <c r="J638" s="144"/>
      <c r="K638" s="143">
        <f t="shared" ref="K638:AN638" si="1922">(K439*100/(MAX($K439:$AN439)))</f>
        <v>51.967073776061206</v>
      </c>
      <c r="L638" s="150">
        <f t="shared" si="1922"/>
        <v>52.603791248151808</v>
      </c>
      <c r="M638" s="144">
        <f t="shared" si="1922"/>
        <v>56.771098579496176</v>
      </c>
      <c r="N638" s="143">
        <f t="shared" si="1922"/>
        <v>49.96027701716357</v>
      </c>
      <c r="O638" s="150">
        <f t="shared" si="1922"/>
        <v>69.45019202864006</v>
      </c>
      <c r="P638" s="144">
        <f t="shared" si="1922"/>
        <v>48.11870313885624</v>
      </c>
      <c r="Q638" s="143">
        <f t="shared" si="1922"/>
        <v>50.922474245250463</v>
      </c>
      <c r="R638" s="150">
        <f t="shared" si="1922"/>
        <v>42.767489753931621</v>
      </c>
      <c r="S638" s="144">
        <f t="shared" si="1922"/>
        <v>43.788322185726408</v>
      </c>
      <c r="T638" s="143">
        <f t="shared" si="1922"/>
        <v>58.560214755855156</v>
      </c>
      <c r="U638" s="154">
        <f t="shared" si="1922"/>
        <v>51.181730048792645</v>
      </c>
      <c r="V638" s="144">
        <f t="shared" si="1922"/>
        <v>69.100255755828016</v>
      </c>
      <c r="W638" s="143">
        <f t="shared" si="1922"/>
        <v>26.61528676264383</v>
      </c>
      <c r="X638" s="154">
        <f t="shared" si="1922"/>
        <v>18.533801820102035</v>
      </c>
      <c r="Y638" s="90">
        <f t="shared" si="1922"/>
        <v>20.844531212795751</v>
      </c>
      <c r="Z638" s="143">
        <f t="shared" si="1922"/>
        <v>56.625615101512494</v>
      </c>
      <c r="AA638" s="154">
        <f t="shared" si="1922"/>
        <v>51.671511382350786</v>
      </c>
      <c r="AB638" s="144">
        <f t="shared" si="1922"/>
        <v>56.127958430861462</v>
      </c>
      <c r="AC638" s="89">
        <f t="shared" si="1922"/>
        <v>28.362504117034739</v>
      </c>
      <c r="AD638" s="154">
        <f t="shared" si="1922"/>
        <v>24.683290475098115</v>
      </c>
      <c r="AE638" s="144">
        <f t="shared" si="1922"/>
        <v>26.885550605859617</v>
      </c>
      <c r="AF638" s="143">
        <f t="shared" si="1922"/>
        <v>100</v>
      </c>
      <c r="AG638" s="154">
        <f t="shared" si="1922"/>
        <v>87.089187095250153</v>
      </c>
      <c r="AH638" s="144">
        <f t="shared" si="1922"/>
        <v>82.78595968103734</v>
      </c>
      <c r="AI638" s="143">
        <f t="shared" si="1922"/>
        <v>18.473218778579241</v>
      </c>
      <c r="AJ638" s="154">
        <f t="shared" si="1922"/>
        <v>26.506264987875884</v>
      </c>
      <c r="AK638" s="144">
        <f t="shared" si="1922"/>
        <v>14.959753224573156</v>
      </c>
      <c r="AL638" s="143">
        <f t="shared" si="1922"/>
        <v>60.104069202696749</v>
      </c>
      <c r="AM638" s="154">
        <f t="shared" si="1922"/>
        <v>55.881258656253493</v>
      </c>
      <c r="AN638" s="144">
        <f t="shared" si="1922"/>
        <v>66.315442828466757</v>
      </c>
      <c r="AO638" s="143">
        <f t="shared" si="1809"/>
        <v>0</v>
      </c>
      <c r="AP638" s="144">
        <f t="shared" si="1810"/>
        <v>0</v>
      </c>
      <c r="AQ638" s="143">
        <f t="shared" si="1811"/>
        <v>0</v>
      </c>
      <c r="AR638" s="219">
        <f t="shared" si="1812"/>
        <v>0</v>
      </c>
      <c r="AS638" s="210">
        <f t="shared" si="1887"/>
        <v>0</v>
      </c>
      <c r="AT638" s="144">
        <f t="shared" si="1888"/>
        <v>0</v>
      </c>
      <c r="AU638" s="143" t="e">
        <f t="shared" ref="AU638:BX638" si="1923">(AU439*100/$AS638)</f>
        <v>#DIV/0!</v>
      </c>
      <c r="AV638" s="154" t="e">
        <f t="shared" si="1923"/>
        <v>#DIV/0!</v>
      </c>
      <c r="AW638" s="144" t="e">
        <f t="shared" si="1923"/>
        <v>#DIV/0!</v>
      </c>
      <c r="AX638" s="143" t="e">
        <f t="shared" si="1923"/>
        <v>#DIV/0!</v>
      </c>
      <c r="AY638" s="154" t="e">
        <f t="shared" si="1923"/>
        <v>#DIV/0!</v>
      </c>
      <c r="AZ638" s="144" t="e">
        <f t="shared" si="1923"/>
        <v>#DIV/0!</v>
      </c>
      <c r="BA638" s="143" t="e">
        <f t="shared" si="1923"/>
        <v>#DIV/0!</v>
      </c>
      <c r="BB638" s="154" t="e">
        <f t="shared" si="1923"/>
        <v>#DIV/0!</v>
      </c>
      <c r="BC638" s="144" t="e">
        <f t="shared" si="1923"/>
        <v>#DIV/0!</v>
      </c>
      <c r="BD638" s="143" t="e">
        <f t="shared" si="1923"/>
        <v>#DIV/0!</v>
      </c>
      <c r="BE638" s="154" t="e">
        <f t="shared" si="1923"/>
        <v>#DIV/0!</v>
      </c>
      <c r="BF638" s="144" t="e">
        <f t="shared" si="1923"/>
        <v>#DIV/0!</v>
      </c>
      <c r="BG638" s="143" t="e">
        <f t="shared" si="1923"/>
        <v>#DIV/0!</v>
      </c>
      <c r="BH638" s="154" t="e">
        <f t="shared" si="1923"/>
        <v>#DIV/0!</v>
      </c>
      <c r="BI638" s="144" t="e">
        <f t="shared" si="1923"/>
        <v>#DIV/0!</v>
      </c>
      <c r="BJ638" s="143" t="e">
        <f t="shared" si="1923"/>
        <v>#DIV/0!</v>
      </c>
      <c r="BK638" s="154" t="e">
        <f t="shared" si="1923"/>
        <v>#DIV/0!</v>
      </c>
      <c r="BL638" s="144" t="e">
        <f t="shared" si="1923"/>
        <v>#DIV/0!</v>
      </c>
      <c r="BM638" s="143" t="e">
        <f t="shared" si="1923"/>
        <v>#DIV/0!</v>
      </c>
      <c r="BN638" s="154" t="e">
        <f t="shared" si="1923"/>
        <v>#DIV/0!</v>
      </c>
      <c r="BO638" s="144" t="e">
        <f t="shared" si="1923"/>
        <v>#DIV/0!</v>
      </c>
      <c r="BP638" s="143" t="e">
        <f t="shared" si="1923"/>
        <v>#DIV/0!</v>
      </c>
      <c r="BQ638" s="154" t="e">
        <f t="shared" si="1923"/>
        <v>#DIV/0!</v>
      </c>
      <c r="BR638" s="144" t="e">
        <f t="shared" si="1923"/>
        <v>#DIV/0!</v>
      </c>
      <c r="BS638" s="143" t="e">
        <f t="shared" si="1923"/>
        <v>#DIV/0!</v>
      </c>
      <c r="BT638" s="154" t="e">
        <f t="shared" si="1923"/>
        <v>#DIV/0!</v>
      </c>
      <c r="BU638" s="144" t="e">
        <f t="shared" si="1923"/>
        <v>#DIV/0!</v>
      </c>
      <c r="BV638" s="143" t="e">
        <f t="shared" si="1923"/>
        <v>#DIV/0!</v>
      </c>
      <c r="BW638" s="154" t="e">
        <f t="shared" si="1923"/>
        <v>#DIV/0!</v>
      </c>
      <c r="BX638" s="144" t="e">
        <f t="shared" si="1923"/>
        <v>#DIV/0!</v>
      </c>
      <c r="BY638" s="143"/>
      <c r="BZ638" s="154"/>
      <c r="CA638" s="144"/>
      <c r="CB638" s="143">
        <f t="shared" ref="CB638:DE638" si="1924">(CB439*100/(MAX($CB439:$CN439,$CP439:$CZ439,$DB439:$DE439)))</f>
        <v>29.082054933024583</v>
      </c>
      <c r="CC638" s="154">
        <f t="shared" si="1924"/>
        <v>25.263386100850315</v>
      </c>
      <c r="CD638" s="159">
        <f t="shared" si="1924"/>
        <v>28.77402239016428</v>
      </c>
      <c r="CE638" s="143">
        <f t="shared" si="1924"/>
        <v>29.349187942351296</v>
      </c>
      <c r="CF638" s="154">
        <f t="shared" si="1924"/>
        <v>25.786276279511757</v>
      </c>
      <c r="CG638" s="144">
        <f t="shared" si="1924"/>
        <v>36.458535956328902</v>
      </c>
      <c r="CH638" s="143">
        <f t="shared" si="1924"/>
        <v>30.027801387373447</v>
      </c>
      <c r="CI638" s="154">
        <f t="shared" si="1924"/>
        <v>14.445879953202693</v>
      </c>
      <c r="CJ638" s="144">
        <f t="shared" si="1924"/>
        <v>15.958288970544514</v>
      </c>
      <c r="CK638" s="143">
        <f t="shared" si="1924"/>
        <v>54.365807167909495</v>
      </c>
      <c r="CL638" s="154">
        <f t="shared" si="1924"/>
        <v>50.37402856935001</v>
      </c>
      <c r="CM638" s="144">
        <f t="shared" si="1924"/>
        <v>39.421199644455221</v>
      </c>
      <c r="CN638" s="143">
        <f t="shared" si="1924"/>
        <v>15.489102403314332</v>
      </c>
      <c r="CO638" s="91">
        <f t="shared" si="1924"/>
        <v>11.72470867220809</v>
      </c>
      <c r="CP638" s="144">
        <f t="shared" si="1924"/>
        <v>14.566683109827473</v>
      </c>
      <c r="CQ638" s="143">
        <f t="shared" si="1924"/>
        <v>73.651221569126704</v>
      </c>
      <c r="CR638" s="154">
        <f t="shared" si="1924"/>
        <v>67.790883124709609</v>
      </c>
      <c r="CS638" s="144">
        <f t="shared" si="1924"/>
        <v>71.246453612433982</v>
      </c>
      <c r="CT638" s="143">
        <f t="shared" si="1924"/>
        <v>17.53328370278043</v>
      </c>
      <c r="CU638" s="154">
        <f t="shared" si="1924"/>
        <v>28.361975634169752</v>
      </c>
      <c r="CV638" s="144">
        <f t="shared" si="1924"/>
        <v>16.677814140645332</v>
      </c>
      <c r="CW638" s="143">
        <f t="shared" si="1924"/>
        <v>71.427898308848754</v>
      </c>
      <c r="CX638" s="154">
        <f t="shared" si="1924"/>
        <v>47.872955209648204</v>
      </c>
      <c r="CY638" s="144">
        <f t="shared" si="1924"/>
        <v>100</v>
      </c>
      <c r="CZ638" s="143">
        <f t="shared" si="1924"/>
        <v>20.394913578829225</v>
      </c>
      <c r="DA638" s="91">
        <f t="shared" si="1924"/>
        <v>13.971623781802283</v>
      </c>
      <c r="DB638" s="144">
        <f t="shared" si="1924"/>
        <v>13.273857079463625</v>
      </c>
      <c r="DC638" s="143">
        <f t="shared" si="1924"/>
        <v>63.429402151779357</v>
      </c>
      <c r="DD638" s="154">
        <f t="shared" si="1924"/>
        <v>73.280379574840296</v>
      </c>
      <c r="DE638" s="144">
        <f t="shared" si="1924"/>
        <v>80.747987478408689</v>
      </c>
      <c r="DF638" s="143">
        <f t="shared" si="1815"/>
        <v>0</v>
      </c>
      <c r="DG638" s="144">
        <f t="shared" si="1816"/>
        <v>0</v>
      </c>
      <c r="DH638" s="143">
        <f t="shared" si="1817"/>
        <v>0</v>
      </c>
      <c r="DI638" s="219">
        <f t="shared" si="1818"/>
        <v>0</v>
      </c>
      <c r="DJ638" s="210">
        <f t="shared" si="1891"/>
        <v>0</v>
      </c>
      <c r="DK638" s="144">
        <f t="shared" si="1892"/>
        <v>0</v>
      </c>
      <c r="DL638" s="143" t="e">
        <f t="shared" ref="DL638:EO638" si="1925">(DL439*100/$DJ638)</f>
        <v>#DIV/0!</v>
      </c>
      <c r="DM638" s="154" t="e">
        <f t="shared" si="1925"/>
        <v>#DIV/0!</v>
      </c>
      <c r="DN638" s="144" t="e">
        <f t="shared" si="1925"/>
        <v>#DIV/0!</v>
      </c>
      <c r="DO638" s="143" t="e">
        <f t="shared" si="1925"/>
        <v>#DIV/0!</v>
      </c>
      <c r="DP638" s="154" t="e">
        <f t="shared" si="1925"/>
        <v>#DIV/0!</v>
      </c>
      <c r="DQ638" s="144" t="e">
        <f t="shared" si="1925"/>
        <v>#DIV/0!</v>
      </c>
      <c r="DR638" s="143" t="e">
        <f t="shared" si="1925"/>
        <v>#DIV/0!</v>
      </c>
      <c r="DS638" s="154" t="e">
        <f t="shared" si="1925"/>
        <v>#DIV/0!</v>
      </c>
      <c r="DT638" s="144" t="e">
        <f t="shared" si="1925"/>
        <v>#DIV/0!</v>
      </c>
      <c r="DU638" s="143" t="e">
        <f t="shared" si="1925"/>
        <v>#DIV/0!</v>
      </c>
      <c r="DV638" s="154" t="e">
        <f t="shared" si="1925"/>
        <v>#DIV/0!</v>
      </c>
      <c r="DW638" s="144" t="e">
        <f t="shared" si="1925"/>
        <v>#DIV/0!</v>
      </c>
      <c r="DX638" s="143" t="e">
        <f t="shared" si="1925"/>
        <v>#DIV/0!</v>
      </c>
      <c r="DY638" s="154" t="e">
        <f t="shared" si="1925"/>
        <v>#DIV/0!</v>
      </c>
      <c r="DZ638" s="144" t="e">
        <f t="shared" si="1925"/>
        <v>#DIV/0!</v>
      </c>
      <c r="EA638" s="143" t="e">
        <f t="shared" si="1925"/>
        <v>#DIV/0!</v>
      </c>
      <c r="EB638" s="154" t="e">
        <f t="shared" si="1925"/>
        <v>#DIV/0!</v>
      </c>
      <c r="EC638" s="144" t="e">
        <f t="shared" si="1925"/>
        <v>#DIV/0!</v>
      </c>
      <c r="ED638" s="143" t="e">
        <f t="shared" si="1925"/>
        <v>#DIV/0!</v>
      </c>
      <c r="EE638" s="154" t="e">
        <f t="shared" si="1925"/>
        <v>#DIV/0!</v>
      </c>
      <c r="EF638" s="144" t="e">
        <f t="shared" si="1925"/>
        <v>#DIV/0!</v>
      </c>
      <c r="EG638" s="143" t="e">
        <f t="shared" si="1925"/>
        <v>#DIV/0!</v>
      </c>
      <c r="EH638" s="154" t="e">
        <f t="shared" si="1925"/>
        <v>#DIV/0!</v>
      </c>
      <c r="EI638" s="144" t="e">
        <f t="shared" si="1925"/>
        <v>#DIV/0!</v>
      </c>
      <c r="EJ638" s="143" t="e">
        <f t="shared" si="1925"/>
        <v>#DIV/0!</v>
      </c>
      <c r="EK638" s="154" t="e">
        <f t="shared" si="1925"/>
        <v>#DIV/0!</v>
      </c>
      <c r="EL638" s="144" t="e">
        <f t="shared" si="1925"/>
        <v>#DIV/0!</v>
      </c>
      <c r="EM638" s="143" t="e">
        <f t="shared" si="1925"/>
        <v>#DIV/0!</v>
      </c>
      <c r="EN638" s="154" t="e">
        <f t="shared" si="1925"/>
        <v>#DIV/0!</v>
      </c>
      <c r="EO638" s="144" t="e">
        <f t="shared" si="1925"/>
        <v>#DIV/0!</v>
      </c>
    </row>
    <row r="639" spans="2:145" s="120" customFormat="1" x14ac:dyDescent="0.3">
      <c r="B639" s="360"/>
      <c r="C639" s="93" t="str">
        <f t="shared" ref="C639:G648" si="1926">(C440)</f>
        <v>Adenine</v>
      </c>
      <c r="D639" s="94">
        <f t="shared" si="1926"/>
        <v>2.8</v>
      </c>
      <c r="E639" s="95">
        <f t="shared" si="1926"/>
        <v>8.6</v>
      </c>
      <c r="F639" s="96">
        <f t="shared" si="1926"/>
        <v>4.79</v>
      </c>
      <c r="G639" s="97">
        <f t="shared" si="1926"/>
        <v>136.06177</v>
      </c>
      <c r="H639" s="89"/>
      <c r="I639" s="91"/>
      <c r="J639" s="90"/>
      <c r="K639" s="89">
        <f t="shared" ref="K639:AN639" si="1927">(K440*100/(MAX($K440:$AN440)))</f>
        <v>43.309854560572084</v>
      </c>
      <c r="L639" s="110">
        <f t="shared" si="1927"/>
        <v>50.238608757274477</v>
      </c>
      <c r="M639" s="90">
        <f t="shared" si="1927"/>
        <v>59.827698337076313</v>
      </c>
      <c r="N639" s="89">
        <f t="shared" si="1927"/>
        <v>72.719720877134137</v>
      </c>
      <c r="O639" s="110">
        <f t="shared" si="1927"/>
        <v>89.081854437876572</v>
      </c>
      <c r="P639" s="90">
        <f t="shared" si="1927"/>
        <v>87.605820420566701</v>
      </c>
      <c r="Q639" s="89">
        <f t="shared" si="1927"/>
        <v>65.742349654719078</v>
      </c>
      <c r="R639" s="110">
        <f t="shared" si="1927"/>
        <v>70.176561584649946</v>
      </c>
      <c r="S639" s="90">
        <f t="shared" si="1927"/>
        <v>62.225758888011782</v>
      </c>
      <c r="T639" s="89">
        <f t="shared" si="1927"/>
        <v>77.763005947607681</v>
      </c>
      <c r="U639" s="91">
        <f t="shared" si="1927"/>
        <v>79.967560584816965</v>
      </c>
      <c r="V639" s="90">
        <f t="shared" si="1927"/>
        <v>83.805744931335809</v>
      </c>
      <c r="W639" s="89">
        <f t="shared" si="1927"/>
        <v>72.917115450370105</v>
      </c>
      <c r="X639" s="91">
        <f t="shared" si="1927"/>
        <v>68.004589309412921</v>
      </c>
      <c r="Y639" s="90">
        <f t="shared" si="1927"/>
        <v>69.071367396580342</v>
      </c>
      <c r="Z639" s="89">
        <f t="shared" si="1927"/>
        <v>82.118320677499057</v>
      </c>
      <c r="AA639" s="91">
        <f t="shared" si="1927"/>
        <v>81.867847739928408</v>
      </c>
      <c r="AB639" s="90">
        <f t="shared" si="1927"/>
        <v>92.510256497285184</v>
      </c>
      <c r="AC639" s="89">
        <f t="shared" si="1927"/>
        <v>67.238146451304942</v>
      </c>
      <c r="AD639" s="91">
        <f t="shared" si="1927"/>
        <v>68.003485156932626</v>
      </c>
      <c r="AE639" s="90">
        <f t="shared" si="1927"/>
        <v>70.728186850385001</v>
      </c>
      <c r="AF639" s="89">
        <f t="shared" si="1927"/>
        <v>87.324509393897571</v>
      </c>
      <c r="AG639" s="91">
        <f t="shared" si="1927"/>
        <v>89.130621252723444</v>
      </c>
      <c r="AH639" s="90">
        <f t="shared" si="1927"/>
        <v>83.261196466177395</v>
      </c>
      <c r="AI639" s="89">
        <f t="shared" si="1927"/>
        <v>69.885210057332273</v>
      </c>
      <c r="AJ639" s="91">
        <f t="shared" si="1927"/>
        <v>64.55182334343074</v>
      </c>
      <c r="AK639" s="90">
        <f t="shared" si="1927"/>
        <v>58.847753704064935</v>
      </c>
      <c r="AL639" s="89">
        <f t="shared" si="1927"/>
        <v>82.197895055163116</v>
      </c>
      <c r="AM639" s="91">
        <f t="shared" si="1927"/>
        <v>94.558884163708626</v>
      </c>
      <c r="AN639" s="90">
        <f t="shared" si="1927"/>
        <v>100</v>
      </c>
      <c r="AO639" s="89">
        <f t="shared" si="1809"/>
        <v>2756.6846258112855</v>
      </c>
      <c r="AP639" s="90">
        <f t="shared" si="1810"/>
        <v>57.499045171016931</v>
      </c>
      <c r="AQ639" s="89">
        <f t="shared" si="1811"/>
        <v>1361.6176035434003</v>
      </c>
      <c r="AR639" s="216">
        <f t="shared" si="1812"/>
        <v>15.569391735298122</v>
      </c>
      <c r="AS639" s="142">
        <f t="shared" si="1887"/>
        <v>2059.1511146773423</v>
      </c>
      <c r="AT639" s="90">
        <f t="shared" si="1888"/>
        <v>698.80417302141302</v>
      </c>
      <c r="AU639" s="89">
        <f t="shared" ref="AU639:BX639" si="1928">(AU440*100/$AS639)</f>
        <v>173.78663223949295</v>
      </c>
      <c r="AV639" s="91">
        <f t="shared" si="1928"/>
        <v>216.58524794172897</v>
      </c>
      <c r="AW639" s="90">
        <f t="shared" si="1928"/>
        <v>163.91994461694122</v>
      </c>
      <c r="AX639" s="89">
        <f t="shared" si="1928"/>
        <v>191.839701458468</v>
      </c>
      <c r="AY639" s="91">
        <f t="shared" si="1928"/>
        <v>207.66184664960875</v>
      </c>
      <c r="AZ639" s="90">
        <f t="shared" si="1928"/>
        <v>200.41598143183899</v>
      </c>
      <c r="BA639" s="89">
        <f t="shared" si="1928"/>
        <v>160.70967503674683</v>
      </c>
      <c r="BB639" s="91">
        <f t="shared" si="1928"/>
        <v>185.15160402652882</v>
      </c>
      <c r="BC639" s="90">
        <f t="shared" si="1928"/>
        <v>159.77738752645936</v>
      </c>
      <c r="BD639" s="89">
        <f t="shared" si="1928"/>
        <v>136.67823491009267</v>
      </c>
      <c r="BE639" s="91">
        <f t="shared" si="1928"/>
        <v>153.92993490041536</v>
      </c>
      <c r="BF639" s="90">
        <f t="shared" si="1928"/>
        <v>191.77771201116138</v>
      </c>
      <c r="BG639" s="89">
        <f t="shared" si="1928"/>
        <v>235.86947576803976</v>
      </c>
      <c r="BH639" s="91">
        <f t="shared" si="1928"/>
        <v>260.25011933551224</v>
      </c>
      <c r="BI639" s="90">
        <f t="shared" si="1928"/>
        <v>295.44705910344186</v>
      </c>
      <c r="BJ639" s="89">
        <f t="shared" si="1928"/>
        <v>149.3534312716389</v>
      </c>
      <c r="BK639" s="91">
        <f t="shared" si="1928"/>
        <v>173.10753632482133</v>
      </c>
      <c r="BL639" s="90">
        <f t="shared" si="1928"/>
        <v>228.99032273817784</v>
      </c>
      <c r="BM639" s="89">
        <f t="shared" si="1928"/>
        <v>280.24272442841044</v>
      </c>
      <c r="BN639" s="91">
        <f t="shared" si="1928"/>
        <v>231.50605398918967</v>
      </c>
      <c r="BO639" s="90">
        <f t="shared" si="1928"/>
        <v>185.2500098286159</v>
      </c>
      <c r="BP639" s="89">
        <f t="shared" si="1928"/>
        <v>203.15926994564353</v>
      </c>
      <c r="BQ639" s="91">
        <f t="shared" si="1928"/>
        <v>161.64519747212307</v>
      </c>
      <c r="BR639" s="90">
        <f t="shared" si="1928"/>
        <v>146.47707039651368</v>
      </c>
      <c r="BS639" s="89">
        <f t="shared" si="1928"/>
        <v>213.75109266824788</v>
      </c>
      <c r="BT639" s="91">
        <f t="shared" si="1928"/>
        <v>192.48281061175297</v>
      </c>
      <c r="BU639" s="90">
        <f t="shared" si="1928"/>
        <v>580.85103948997414</v>
      </c>
      <c r="BV639" s="89">
        <f t="shared" si="1928"/>
        <v>120.01032816576273</v>
      </c>
      <c r="BW639" s="91">
        <f t="shared" si="1928"/>
        <v>187.02720367082867</v>
      </c>
      <c r="BX639" s="90">
        <f t="shared" si="1928"/>
        <v>132.65454648336686</v>
      </c>
      <c r="BY639" s="89"/>
      <c r="BZ639" s="91"/>
      <c r="CA639" s="90"/>
      <c r="CB639" s="89">
        <f t="shared" ref="CB639:DE639" si="1929">(CB440*100/(MAX($CB440:$CN440,$CP440:$CZ440,$DB440:$DE440)))</f>
        <v>100.00000000000001</v>
      </c>
      <c r="CC639" s="91">
        <f t="shared" si="1929"/>
        <v>99.322097811020853</v>
      </c>
      <c r="CD639" s="92">
        <f t="shared" si="1929"/>
        <v>71.438297776456707</v>
      </c>
      <c r="CE639" s="89">
        <f t="shared" si="1929"/>
        <v>86.612916772393334</v>
      </c>
      <c r="CF639" s="91">
        <f t="shared" si="1929"/>
        <v>84.020354877271515</v>
      </c>
      <c r="CG639" s="90">
        <f t="shared" si="1929"/>
        <v>90.600171244597618</v>
      </c>
      <c r="CH639" s="89">
        <f t="shared" si="1929"/>
        <v>64.139978837566233</v>
      </c>
      <c r="CI639" s="91">
        <f t="shared" si="1929"/>
        <v>65.362001212834073</v>
      </c>
      <c r="CJ639" s="90">
        <f t="shared" si="1929"/>
        <v>65.886082334375516</v>
      </c>
      <c r="CK639" s="89">
        <f t="shared" si="1929"/>
        <v>74.043919833820539</v>
      </c>
      <c r="CL639" s="91">
        <f t="shared" si="1929"/>
        <v>74.067261710566228</v>
      </c>
      <c r="CM639" s="90">
        <f t="shared" si="1929"/>
        <v>74.406488371640535</v>
      </c>
      <c r="CN639" s="89">
        <f t="shared" si="1929"/>
        <v>61.238004211583196</v>
      </c>
      <c r="CO639" s="91">
        <f t="shared" si="1929"/>
        <v>57.62974206964131</v>
      </c>
      <c r="CP639" s="90">
        <f t="shared" si="1929"/>
        <v>53.153498456719859</v>
      </c>
      <c r="CQ639" s="89">
        <f t="shared" si="1929"/>
        <v>77.440078068028143</v>
      </c>
      <c r="CR639" s="91">
        <f t="shared" si="1929"/>
        <v>77.199710406151809</v>
      </c>
      <c r="CS639" s="90">
        <f t="shared" si="1929"/>
        <v>85.851926799636217</v>
      </c>
      <c r="CT639" s="89">
        <f t="shared" si="1929"/>
        <v>70.510845665711201</v>
      </c>
      <c r="CU639" s="91">
        <f t="shared" si="1929"/>
        <v>60.928697290043608</v>
      </c>
      <c r="CV639" s="90">
        <f t="shared" si="1929"/>
        <v>58.686708038166159</v>
      </c>
      <c r="CW639" s="89">
        <f t="shared" si="1929"/>
        <v>73.093837481606954</v>
      </c>
      <c r="CX639" s="91">
        <f t="shared" si="1929"/>
        <v>60.245066446589227</v>
      </c>
      <c r="CY639" s="90">
        <f t="shared" si="1929"/>
        <v>74.352507938877181</v>
      </c>
      <c r="CZ639" s="89">
        <f t="shared" si="1929"/>
        <v>64.671317873000021</v>
      </c>
      <c r="DA639" s="91">
        <f t="shared" si="1929"/>
        <v>61.465665932735874</v>
      </c>
      <c r="DB639" s="90">
        <f t="shared" si="1929"/>
        <v>64.192717656031306</v>
      </c>
      <c r="DC639" s="89">
        <f t="shared" si="1929"/>
        <v>72.454160836625263</v>
      </c>
      <c r="DD639" s="91">
        <f t="shared" si="1929"/>
        <v>71.564304887272925</v>
      </c>
      <c r="DE639" s="90">
        <f t="shared" si="1929"/>
        <v>79.038735587081504</v>
      </c>
      <c r="DF639" s="89">
        <f t="shared" si="1815"/>
        <v>1806.5384501973265</v>
      </c>
      <c r="DG639" s="90">
        <f t="shared" si="1816"/>
        <v>43.836578154329679</v>
      </c>
      <c r="DH639" s="89">
        <f t="shared" si="1817"/>
        <v>1436.3393960867663</v>
      </c>
      <c r="DI639" s="216">
        <f t="shared" si="1818"/>
        <v>18.978321240264986</v>
      </c>
      <c r="DJ639" s="142">
        <f t="shared" si="1891"/>
        <v>1621.4389231420464</v>
      </c>
      <c r="DK639" s="90">
        <f t="shared" si="1892"/>
        <v>188.15617461773249</v>
      </c>
      <c r="DL639" s="89">
        <f t="shared" ref="DL639:EO639" si="1930">(DL440*100/$DJ639)</f>
        <v>145.46364766079438</v>
      </c>
      <c r="DM639" s="91">
        <f t="shared" si="1930"/>
        <v>133.0639300590488</v>
      </c>
      <c r="DN639" s="90">
        <f t="shared" si="1930"/>
        <v>130.5100380902943</v>
      </c>
      <c r="DO639" s="89">
        <f t="shared" si="1930"/>
        <v>184.65237057762633</v>
      </c>
      <c r="DP639" s="91">
        <f t="shared" si="1930"/>
        <v>191.91547679659419</v>
      </c>
      <c r="DQ639" s="90">
        <f t="shared" si="1930"/>
        <v>195.73903973796143</v>
      </c>
      <c r="DR639" s="89">
        <f t="shared" si="1930"/>
        <v>164.82168245732893</v>
      </c>
      <c r="DS639" s="91">
        <f t="shared" si="1930"/>
        <v>671.72057951260138</v>
      </c>
      <c r="DT639" s="90">
        <f t="shared" si="1930"/>
        <v>376.60267836692907</v>
      </c>
      <c r="DU639" s="89">
        <f t="shared" si="1930"/>
        <v>300.53802456544975</v>
      </c>
      <c r="DV639" s="91">
        <f t="shared" si="1930"/>
        <v>298.28513715366921</v>
      </c>
      <c r="DW639" s="90">
        <f t="shared" si="1930"/>
        <v>285.20388736747964</v>
      </c>
      <c r="DX639" s="89">
        <f t="shared" si="1930"/>
        <v>396.92955922353667</v>
      </c>
      <c r="DY639" s="91">
        <f t="shared" si="1930"/>
        <v>379.20981759975518</v>
      </c>
      <c r="DZ639" s="90">
        <f t="shared" si="1930"/>
        <v>326.43107134294348</v>
      </c>
      <c r="EA639" s="89">
        <f t="shared" si="1930"/>
        <v>310.98883678509492</v>
      </c>
      <c r="EB639" s="91">
        <f t="shared" si="1930"/>
        <v>215.68324658806361</v>
      </c>
      <c r="EC639" s="90">
        <f t="shared" si="1930"/>
        <v>210.12472054267974</v>
      </c>
      <c r="ED639" s="89">
        <f t="shared" si="1930"/>
        <v>423.89420729608713</v>
      </c>
      <c r="EE639" s="91">
        <f t="shared" si="1930"/>
        <v>280.72466364314812</v>
      </c>
      <c r="EF639" s="90">
        <f t="shared" si="1930"/>
        <v>317.61468788710329</v>
      </c>
      <c r="EG639" s="89">
        <f t="shared" si="1930"/>
        <v>248.73078310960966</v>
      </c>
      <c r="EH639" s="91">
        <f t="shared" si="1930"/>
        <v>176.41204647520843</v>
      </c>
      <c r="EI639" s="90">
        <f t="shared" si="1930"/>
        <v>212.42657838696209</v>
      </c>
      <c r="EJ639" s="89">
        <f t="shared" si="1930"/>
        <v>278.33257957312225</v>
      </c>
      <c r="EK639" s="91">
        <f t="shared" si="1930"/>
        <v>413.12918948353047</v>
      </c>
      <c r="EL639" s="90">
        <f t="shared" si="1930"/>
        <v>493.40747279325575</v>
      </c>
      <c r="EM639" s="89">
        <f t="shared" si="1930"/>
        <v>235.3845274440165</v>
      </c>
      <c r="EN639" s="91">
        <f t="shared" si="1930"/>
        <v>224.24324668856977</v>
      </c>
      <c r="EO639" s="90">
        <f t="shared" si="1930"/>
        <v>232.62369392643828</v>
      </c>
    </row>
    <row r="640" spans="2:145" s="120" customFormat="1" x14ac:dyDescent="0.3">
      <c r="B640" s="360"/>
      <c r="C640" s="93" t="str">
        <f t="shared" si="1926"/>
        <v>Adenosine</v>
      </c>
      <c r="D640" s="94">
        <f t="shared" si="1926"/>
        <v>4.2</v>
      </c>
      <c r="E640" s="95">
        <f t="shared" si="1926"/>
        <v>8.6999999999999993</v>
      </c>
      <c r="F640" s="96">
        <f t="shared" si="1926"/>
        <v>5.3</v>
      </c>
      <c r="G640" s="97">
        <f t="shared" si="1926"/>
        <v>268.10403000000002</v>
      </c>
      <c r="H640" s="89"/>
      <c r="I640" s="91"/>
      <c r="J640" s="90"/>
      <c r="K640" s="89">
        <f t="shared" ref="K640:AN640" si="1931">(K441*100/(MAX($K441:$AN441)))</f>
        <v>67.093003782357613</v>
      </c>
      <c r="L640" s="110">
        <f t="shared" si="1931"/>
        <v>66.766845869414396</v>
      </c>
      <c r="M640" s="90">
        <f t="shared" si="1931"/>
        <v>65.455463949479494</v>
      </c>
      <c r="N640" s="89">
        <f t="shared" si="1931"/>
        <v>56.234769727084569</v>
      </c>
      <c r="O640" s="110">
        <f t="shared" si="1931"/>
        <v>69.277674373301934</v>
      </c>
      <c r="P640" s="90">
        <f t="shared" si="1931"/>
        <v>55.75399489593466</v>
      </c>
      <c r="Q640" s="89">
        <f t="shared" si="1931"/>
        <v>73.202224092365995</v>
      </c>
      <c r="R640" s="110">
        <f t="shared" si="1931"/>
        <v>72.468578496108549</v>
      </c>
      <c r="S640" s="90">
        <f t="shared" si="1931"/>
        <v>74.251054510269498</v>
      </c>
      <c r="T640" s="89">
        <f t="shared" si="1931"/>
        <v>56.751982328021995</v>
      </c>
      <c r="U640" s="91">
        <f t="shared" si="1931"/>
        <v>48.7487702085471</v>
      </c>
      <c r="V640" s="90">
        <f t="shared" si="1931"/>
        <v>65.353066119811047</v>
      </c>
      <c r="W640" s="89">
        <f t="shared" si="1931"/>
        <v>51.533681646979915</v>
      </c>
      <c r="X640" s="91">
        <f t="shared" si="1931"/>
        <v>40.381231236452933</v>
      </c>
      <c r="Y640" s="90">
        <f t="shared" si="1931"/>
        <v>35.174984943980576</v>
      </c>
      <c r="Z640" s="89">
        <f t="shared" si="1931"/>
        <v>68.232232278472381</v>
      </c>
      <c r="AA640" s="91">
        <f t="shared" si="1931"/>
        <v>55.78765359419161</v>
      </c>
      <c r="AB640" s="90">
        <f t="shared" si="1931"/>
        <v>63.298964186865092</v>
      </c>
      <c r="AC640" s="89">
        <f t="shared" si="1931"/>
        <v>44.787885199712441</v>
      </c>
      <c r="AD640" s="91">
        <f t="shared" si="1931"/>
        <v>43.711573525798144</v>
      </c>
      <c r="AE640" s="90">
        <f t="shared" si="1931"/>
        <v>47.147391356089528</v>
      </c>
      <c r="AF640" s="89">
        <f t="shared" si="1931"/>
        <v>87.886766310335531</v>
      </c>
      <c r="AG640" s="91">
        <f t="shared" si="1931"/>
        <v>80.591980627898806</v>
      </c>
      <c r="AH640" s="90">
        <f t="shared" si="1931"/>
        <v>79.697682894722533</v>
      </c>
      <c r="AI640" s="89">
        <f t="shared" si="1931"/>
        <v>44.880240352798928</v>
      </c>
      <c r="AJ640" s="91">
        <f t="shared" si="1931"/>
        <v>72.036908137422557</v>
      </c>
      <c r="AK640" s="90">
        <f t="shared" si="1931"/>
        <v>44.864706625177419</v>
      </c>
      <c r="AL640" s="89">
        <f t="shared" si="1931"/>
        <v>100</v>
      </c>
      <c r="AM640" s="91">
        <f t="shared" si="1931"/>
        <v>99.93166719660195</v>
      </c>
      <c r="AN640" s="90">
        <f t="shared" si="1931"/>
        <v>97.400941716565995</v>
      </c>
      <c r="AO640" s="89">
        <f t="shared" si="1809"/>
        <v>145.61007384134754</v>
      </c>
      <c r="AP640" s="90">
        <f t="shared" si="1810"/>
        <v>19.006810520372436</v>
      </c>
      <c r="AQ640" s="89">
        <f t="shared" si="1811"/>
        <v>47.88297179074317</v>
      </c>
      <c r="AR640" s="216">
        <f t="shared" si="1812"/>
        <v>8.6467618972334446</v>
      </c>
      <c r="AS640" s="142">
        <f t="shared" si="1887"/>
        <v>96.746522816045356</v>
      </c>
      <c r="AT640" s="90">
        <f t="shared" si="1888"/>
        <v>51.045658851019908</v>
      </c>
      <c r="AU640" s="89">
        <f t="shared" ref="AU640:BX640" si="1932">(AU441*100/$AS640)</f>
        <v>195.54666131927522</v>
      </c>
      <c r="AV640" s="91">
        <f t="shared" si="1932"/>
        <v>77.377472835528593</v>
      </c>
      <c r="AW640" s="90">
        <f t="shared" si="1932"/>
        <v>166.77024432936588</v>
      </c>
      <c r="AX640" s="89">
        <f t="shared" si="1932"/>
        <v>155.4175350470376</v>
      </c>
      <c r="AY640" s="91">
        <f t="shared" si="1932"/>
        <v>175.8204482006918</v>
      </c>
      <c r="AZ640" s="90">
        <f t="shared" si="1932"/>
        <v>197.66305464783431</v>
      </c>
      <c r="BA640" s="89">
        <f t="shared" si="1932"/>
        <v>176.77589072322681</v>
      </c>
      <c r="BB640" s="91">
        <f t="shared" si="1932"/>
        <v>509.85719071626988</v>
      </c>
      <c r="BC640" s="90">
        <f t="shared" si="1932"/>
        <v>164.1533321461927</v>
      </c>
      <c r="BD640" s="89">
        <f t="shared" si="1932"/>
        <v>202.22573849087976</v>
      </c>
      <c r="BE640" s="91">
        <f t="shared" si="1932"/>
        <v>110.90568444522991</v>
      </c>
      <c r="BF640" s="90">
        <f t="shared" si="1932"/>
        <v>183.82731025717055</v>
      </c>
      <c r="BG640" s="89">
        <f t="shared" si="1932"/>
        <v>110.61950452122895</v>
      </c>
      <c r="BH640" s="91">
        <f t="shared" si="1932"/>
        <v>719.99239836274455</v>
      </c>
      <c r="BI640" s="90">
        <f t="shared" si="1932"/>
        <v>282.91493095463568</v>
      </c>
      <c r="BJ640" s="89">
        <f t="shared" si="1932"/>
        <v>182.25718771532894</v>
      </c>
      <c r="BK640" s="91">
        <f t="shared" si="1932"/>
        <v>620.23827373034067</v>
      </c>
      <c r="BL640" s="90">
        <f t="shared" si="1932"/>
        <v>702.4898846328233</v>
      </c>
      <c r="BM640" s="89">
        <f t="shared" si="1932"/>
        <v>227.19715112949115</v>
      </c>
      <c r="BN640" s="91">
        <f t="shared" si="1932"/>
        <v>87.669056327378058</v>
      </c>
      <c r="BO640" s="90">
        <f t="shared" si="1932"/>
        <v>166.77537074389193</v>
      </c>
      <c r="BP640" s="89">
        <f t="shared" si="1932"/>
        <v>313.36235900861249</v>
      </c>
      <c r="BQ640" s="91">
        <f t="shared" si="1932"/>
        <v>99.151791707890411</v>
      </c>
      <c r="BR640" s="90">
        <f t="shared" si="1932"/>
        <v>281.19594873833591</v>
      </c>
      <c r="BS640" s="89">
        <f t="shared" si="1932"/>
        <v>464.42776161832563</v>
      </c>
      <c r="BT640" s="91">
        <f t="shared" si="1932"/>
        <v>133.34055836037069</v>
      </c>
      <c r="BU640" s="90">
        <f t="shared" si="1932"/>
        <v>502.93852347596868</v>
      </c>
      <c r="BV640" s="89">
        <f t="shared" si="1932"/>
        <v>87.467487091675736</v>
      </c>
      <c r="BW640" s="91">
        <f t="shared" si="1932"/>
        <v>162.42389669005431</v>
      </c>
      <c r="BX640" s="90">
        <f t="shared" si="1932"/>
        <v>98.253259726994159</v>
      </c>
      <c r="BY640" s="89"/>
      <c r="BZ640" s="91"/>
      <c r="CA640" s="90"/>
      <c r="CB640" s="89">
        <f t="shared" ref="CB640:DE640" si="1933">(CB441*100/(MAX($CB441:$CN441,$CP441:$CZ441,$DB441:$DE441)))</f>
        <v>80.630642741768426</v>
      </c>
      <c r="CC640" s="91">
        <f t="shared" si="1933"/>
        <v>64.643437104848445</v>
      </c>
      <c r="CD640" s="92">
        <f t="shared" si="1933"/>
        <v>37.206274908561667</v>
      </c>
      <c r="CE640" s="89">
        <f t="shared" si="1933"/>
        <v>32.148934849546038</v>
      </c>
      <c r="CF640" s="91">
        <f t="shared" si="1933"/>
        <v>39.534115760405129</v>
      </c>
      <c r="CG640" s="90">
        <f t="shared" si="1933"/>
        <v>38.630144122251302</v>
      </c>
      <c r="CH640" s="89">
        <f t="shared" si="1933"/>
        <v>49.562563882397747</v>
      </c>
      <c r="CI640" s="91">
        <f t="shared" si="1933"/>
        <v>36.032223490410566</v>
      </c>
      <c r="CJ640" s="90">
        <f t="shared" si="1933"/>
        <v>37.903736899379808</v>
      </c>
      <c r="CK640" s="89">
        <f t="shared" si="1933"/>
        <v>49.842506448914257</v>
      </c>
      <c r="CL640" s="91">
        <f t="shared" si="1933"/>
        <v>55.333183747296381</v>
      </c>
      <c r="CM640" s="90">
        <f t="shared" si="1933"/>
        <v>63.482919702355389</v>
      </c>
      <c r="CN640" s="89">
        <f t="shared" si="1933"/>
        <v>31.03314099108691</v>
      </c>
      <c r="CO640" s="91">
        <f t="shared" si="1933"/>
        <v>30.649513179521929</v>
      </c>
      <c r="CP640" s="90">
        <f t="shared" si="1933"/>
        <v>34.181676988940012</v>
      </c>
      <c r="CQ640" s="89">
        <f t="shared" si="1933"/>
        <v>60.968617812130795</v>
      </c>
      <c r="CR640" s="91">
        <f t="shared" si="1933"/>
        <v>52.271714394012257</v>
      </c>
      <c r="CS640" s="90">
        <f t="shared" si="1933"/>
        <v>54.055567245156077</v>
      </c>
      <c r="CT640" s="89">
        <f t="shared" si="1933"/>
        <v>29.699807890451403</v>
      </c>
      <c r="CU640" s="91">
        <f t="shared" si="1933"/>
        <v>44.922967226337079</v>
      </c>
      <c r="CV640" s="90">
        <f t="shared" si="1933"/>
        <v>49.857191281778491</v>
      </c>
      <c r="CW640" s="89">
        <f t="shared" si="1933"/>
        <v>61.124350631421528</v>
      </c>
      <c r="CX640" s="91">
        <f t="shared" si="1933"/>
        <v>39.698477275099194</v>
      </c>
      <c r="CY640" s="90">
        <f t="shared" si="1933"/>
        <v>62.460531728330295</v>
      </c>
      <c r="CZ640" s="89">
        <f t="shared" si="1933"/>
        <v>48.404892171428195</v>
      </c>
      <c r="DA640" s="91">
        <f t="shared" si="1933"/>
        <v>44.136303312523694</v>
      </c>
      <c r="DB640" s="90">
        <f t="shared" si="1933"/>
        <v>66.5283555258832</v>
      </c>
      <c r="DC640" s="89">
        <f t="shared" si="1933"/>
        <v>75.222823256215818</v>
      </c>
      <c r="DD640" s="91">
        <f t="shared" si="1933"/>
        <v>75.629670961776839</v>
      </c>
      <c r="DE640" s="90">
        <f t="shared" si="1933"/>
        <v>100</v>
      </c>
      <c r="DF640" s="89">
        <f t="shared" si="1815"/>
        <v>108.55992955450198</v>
      </c>
      <c r="DG640" s="90">
        <f t="shared" si="1816"/>
        <v>27.206188075274614</v>
      </c>
      <c r="DH640" s="89">
        <f t="shared" si="1817"/>
        <v>51.513868912573088</v>
      </c>
      <c r="DI640" s="216">
        <f t="shared" si="1818"/>
        <v>29.290762968138232</v>
      </c>
      <c r="DJ640" s="142">
        <f t="shared" si="1891"/>
        <v>80.036899233537525</v>
      </c>
      <c r="DK640" s="90">
        <f t="shared" si="1892"/>
        <v>40.157514752684783</v>
      </c>
      <c r="DL640" s="89">
        <f t="shared" ref="DL640:EO640" si="1934">(DL441*100/$DJ640)</f>
        <v>81.653882002906343</v>
      </c>
      <c r="DM640" s="91">
        <f t="shared" si="1934"/>
        <v>36.574482313873141</v>
      </c>
      <c r="DN640" s="90">
        <f t="shared" si="1934"/>
        <v>45.321343489818616</v>
      </c>
      <c r="DO640" s="89">
        <f t="shared" si="1934"/>
        <v>36.125332846693674</v>
      </c>
      <c r="DP640" s="91">
        <f t="shared" si="1934"/>
        <v>62.107516984977593</v>
      </c>
      <c r="DQ640" s="90">
        <f t="shared" si="1934"/>
        <v>26.956797754447965</v>
      </c>
      <c r="DR640" s="89">
        <f t="shared" si="1934"/>
        <v>89.479073145952313</v>
      </c>
      <c r="DS640" s="91">
        <f t="shared" si="1934"/>
        <v>219.63450985953676</v>
      </c>
      <c r="DT640" s="90">
        <f t="shared" si="1934"/>
        <v>42.231623214426357</v>
      </c>
      <c r="DU640" s="89">
        <f t="shared" si="1934"/>
        <v>74.429109025985539</v>
      </c>
      <c r="DV640" s="91">
        <f t="shared" si="1934"/>
        <v>45.283798338154369</v>
      </c>
      <c r="DW640" s="90">
        <f t="shared" si="1934"/>
        <v>122.94051515537456</v>
      </c>
      <c r="DX640" s="89">
        <f t="shared" si="1934"/>
        <v>216.65218769741278</v>
      </c>
      <c r="DY640" s="91">
        <f t="shared" si="1934"/>
        <v>118.328410604037</v>
      </c>
      <c r="DZ640" s="90">
        <f t="shared" si="1934"/>
        <v>112.03850877594076</v>
      </c>
      <c r="EA640" s="89">
        <f t="shared" si="1934"/>
        <v>161.19442376809388</v>
      </c>
      <c r="EB640" s="91">
        <f t="shared" si="1934"/>
        <v>41.975833793015973</v>
      </c>
      <c r="EC640" s="90">
        <f t="shared" si="1934"/>
        <v>54.112430394205859</v>
      </c>
      <c r="ED640" s="89">
        <f t="shared" si="1934"/>
        <v>99.290892210581845</v>
      </c>
      <c r="EE640" s="91">
        <f t="shared" si="1934"/>
        <v>48.615818233997423</v>
      </c>
      <c r="EF640" s="90">
        <f t="shared" si="1934"/>
        <v>115.90948359455763</v>
      </c>
      <c r="EG640" s="89">
        <f t="shared" si="1934"/>
        <v>95.255065572604664</v>
      </c>
      <c r="EH640" s="91">
        <f t="shared" si="1934"/>
        <v>29.028755664284873</v>
      </c>
      <c r="EI640" s="90">
        <f t="shared" si="1934"/>
        <v>175.92883631784161</v>
      </c>
      <c r="EJ640" s="89">
        <f t="shared" si="1934"/>
        <v>128.72958886909123</v>
      </c>
      <c r="EK640" s="91">
        <f t="shared" si="1934"/>
        <v>319.62805574183415</v>
      </c>
      <c r="EL640" s="90">
        <f t="shared" si="1934"/>
        <v>179.35640083269519</v>
      </c>
      <c r="EM640" s="89">
        <f t="shared" si="1934"/>
        <v>297.78023745747834</v>
      </c>
      <c r="EN640" s="91">
        <f t="shared" si="1934"/>
        <v>41.16395416727562</v>
      </c>
      <c r="EO640" s="90">
        <f t="shared" si="1934"/>
        <v>177.91414600070519</v>
      </c>
    </row>
    <row r="641" spans="2:145" s="120" customFormat="1" x14ac:dyDescent="0.3">
      <c r="B641" s="360"/>
      <c r="C641" s="93" t="str">
        <f t="shared" si="1926"/>
        <v>AMP</v>
      </c>
      <c r="D641" s="94">
        <f t="shared" si="1926"/>
        <v>13.2</v>
      </c>
      <c r="E641" s="95">
        <f t="shared" si="1926"/>
        <v>16</v>
      </c>
      <c r="F641" s="96">
        <f t="shared" si="1926"/>
        <v>13.54</v>
      </c>
      <c r="G641" s="97">
        <f t="shared" si="1926"/>
        <v>346.05581000000001</v>
      </c>
      <c r="H641" s="89"/>
      <c r="I641" s="91"/>
      <c r="J641" s="90"/>
      <c r="K641" s="89">
        <f t="shared" ref="K641:AN641" si="1935">(K442*100/(MAX($K442:$AN442)))</f>
        <v>96.011885835386423</v>
      </c>
      <c r="L641" s="110">
        <f t="shared" si="1935"/>
        <v>90.540334864756375</v>
      </c>
      <c r="M641" s="90">
        <f t="shared" si="1935"/>
        <v>86.905517728980129</v>
      </c>
      <c r="N641" s="89">
        <f t="shared" si="1935"/>
        <v>73.649863476756167</v>
      </c>
      <c r="O641" s="110">
        <f t="shared" si="1935"/>
        <v>96.50560122397367</v>
      </c>
      <c r="P641" s="90">
        <f t="shared" si="1935"/>
        <v>69.177202062529631</v>
      </c>
      <c r="Q641" s="89">
        <f t="shared" si="1935"/>
        <v>99.783474788783167</v>
      </c>
      <c r="R641" s="110">
        <f t="shared" si="1935"/>
        <v>84.28648651036346</v>
      </c>
      <c r="S641" s="90">
        <f t="shared" si="1935"/>
        <v>89.080925792912652</v>
      </c>
      <c r="T641" s="89">
        <f t="shared" si="1935"/>
        <v>82.657560320080947</v>
      </c>
      <c r="U641" s="91">
        <f t="shared" si="1935"/>
        <v>73.476500666442064</v>
      </c>
      <c r="V641" s="90">
        <f t="shared" si="1935"/>
        <v>89.57747505684172</v>
      </c>
      <c r="W641" s="89">
        <f t="shared" si="1935"/>
        <v>48.014667285822135</v>
      </c>
      <c r="X641" s="91">
        <f t="shared" si="1935"/>
        <v>36.222238796716724</v>
      </c>
      <c r="Y641" s="90">
        <f t="shared" si="1935"/>
        <v>37.462172983537826</v>
      </c>
      <c r="Z641" s="89">
        <f t="shared" si="1935"/>
        <v>59.559525521241902</v>
      </c>
      <c r="AA641" s="91">
        <f t="shared" si="1935"/>
        <v>62.586588306305288</v>
      </c>
      <c r="AB641" s="90">
        <f t="shared" si="1935"/>
        <v>56.009477406934792</v>
      </c>
      <c r="AC641" s="89">
        <f t="shared" si="1935"/>
        <v>46.852835626616795</v>
      </c>
      <c r="AD641" s="91">
        <f t="shared" si="1935"/>
        <v>44.887156952750523</v>
      </c>
      <c r="AE641" s="90">
        <f t="shared" si="1935"/>
        <v>45.065877776331469</v>
      </c>
      <c r="AF641" s="89">
        <f t="shared" si="1935"/>
        <v>100</v>
      </c>
      <c r="AG641" s="91">
        <f t="shared" si="1935"/>
        <v>90.077696187381207</v>
      </c>
      <c r="AH641" s="90">
        <f t="shared" si="1935"/>
        <v>85.055840198689822</v>
      </c>
      <c r="AI641" s="89">
        <f t="shared" si="1935"/>
        <v>58.626204868215247</v>
      </c>
      <c r="AJ641" s="91">
        <f t="shared" si="1935"/>
        <v>86.173784725418301</v>
      </c>
      <c r="AK641" s="90">
        <f t="shared" si="1935"/>
        <v>57.099173287667796</v>
      </c>
      <c r="AL641" s="89">
        <f t="shared" si="1935"/>
        <v>98.080724313961454</v>
      </c>
      <c r="AM641" s="91">
        <f t="shared" si="1935"/>
        <v>94.740523333557391</v>
      </c>
      <c r="AN641" s="90">
        <f t="shared" si="1935"/>
        <v>88.307949762818282</v>
      </c>
      <c r="AO641" s="89">
        <f t="shared" si="1809"/>
        <v>7.5241129395264634</v>
      </c>
      <c r="AP641" s="90">
        <f t="shared" si="1810"/>
        <v>0.67811098319579632</v>
      </c>
      <c r="AQ641" s="89">
        <f t="shared" si="1811"/>
        <v>0</v>
      </c>
      <c r="AR641" s="216">
        <f t="shared" si="1812"/>
        <v>0</v>
      </c>
      <c r="AS641" s="142">
        <f t="shared" si="1887"/>
        <v>3.7620564697632317</v>
      </c>
      <c r="AT641" s="90">
        <f t="shared" si="1888"/>
        <v>3.7924907560141499</v>
      </c>
      <c r="AU641" s="89">
        <f t="shared" ref="AU641:BX641" si="1936">(AU442*100/$AS641)</f>
        <v>0</v>
      </c>
      <c r="AV641" s="91">
        <f t="shared" si="1936"/>
        <v>0</v>
      </c>
      <c r="AW641" s="90">
        <f t="shared" si="1936"/>
        <v>0</v>
      </c>
      <c r="AX641" s="89">
        <f t="shared" si="1936"/>
        <v>26.516578026440776</v>
      </c>
      <c r="AY641" s="91">
        <f t="shared" si="1936"/>
        <v>0</v>
      </c>
      <c r="AZ641" s="90">
        <f t="shared" si="1936"/>
        <v>0</v>
      </c>
      <c r="BA641" s="89">
        <f t="shared" si="1936"/>
        <v>0</v>
      </c>
      <c r="BB641" s="91">
        <f t="shared" si="1936"/>
        <v>0</v>
      </c>
      <c r="BC641" s="90">
        <f t="shared" si="1936"/>
        <v>0</v>
      </c>
      <c r="BD641" s="89">
        <f t="shared" si="1936"/>
        <v>0</v>
      </c>
      <c r="BE641" s="91">
        <f t="shared" si="1936"/>
        <v>0</v>
      </c>
      <c r="BF641" s="90">
        <f t="shared" si="1936"/>
        <v>0</v>
      </c>
      <c r="BG641" s="89">
        <f t="shared" si="1936"/>
        <v>0</v>
      </c>
      <c r="BH641" s="91">
        <f t="shared" si="1936"/>
        <v>262.13147263570534</v>
      </c>
      <c r="BI641" s="90">
        <f t="shared" si="1936"/>
        <v>158.2412217745125</v>
      </c>
      <c r="BJ641" s="89">
        <f t="shared" si="1936"/>
        <v>0</v>
      </c>
      <c r="BK641" s="91">
        <f t="shared" si="1936"/>
        <v>155.12022450709972</v>
      </c>
      <c r="BL641" s="90">
        <f t="shared" si="1936"/>
        <v>300.88550268600449</v>
      </c>
      <c r="BM641" s="89">
        <f t="shared" si="1936"/>
        <v>254.42934945827747</v>
      </c>
      <c r="BN641" s="91">
        <f t="shared" si="1936"/>
        <v>0</v>
      </c>
      <c r="BO641" s="90">
        <f t="shared" si="1936"/>
        <v>0</v>
      </c>
      <c r="BP641" s="89">
        <f t="shared" si="1936"/>
        <v>26.258233477354242</v>
      </c>
      <c r="BQ641" s="91">
        <f t="shared" si="1936"/>
        <v>0</v>
      </c>
      <c r="BR641" s="90">
        <f t="shared" si="1936"/>
        <v>0</v>
      </c>
      <c r="BS641" s="89">
        <f t="shared" si="1936"/>
        <v>0</v>
      </c>
      <c r="BT641" s="91">
        <f t="shared" si="1936"/>
        <v>32.512684856674646</v>
      </c>
      <c r="BU641" s="90">
        <f t="shared" si="1936"/>
        <v>205.09510576062888</v>
      </c>
      <c r="BV641" s="89">
        <f t="shared" si="1936"/>
        <v>0</v>
      </c>
      <c r="BW641" s="91">
        <f t="shared" si="1936"/>
        <v>73.236093706352818</v>
      </c>
      <c r="BX641" s="90">
        <f t="shared" si="1936"/>
        <v>278.55518099415929</v>
      </c>
      <c r="BY641" s="89"/>
      <c r="BZ641" s="91"/>
      <c r="CA641" s="90"/>
      <c r="CB641" s="89">
        <f t="shared" ref="CB641:DE641" si="1937">(CB442*100/(MAX($CB442:$CN442,$CP442:$CZ442,$DB442:$DE442)))</f>
        <v>81.917937486721669</v>
      </c>
      <c r="CC641" s="91">
        <f t="shared" si="1937"/>
        <v>61.90791652459567</v>
      </c>
      <c r="CD641" s="92">
        <f t="shared" si="1937"/>
        <v>43.878215955991188</v>
      </c>
      <c r="CE641" s="89">
        <f t="shared" si="1937"/>
        <v>39.200705310994486</v>
      </c>
      <c r="CF641" s="91">
        <f t="shared" si="1937"/>
        <v>32.301771224653571</v>
      </c>
      <c r="CG641" s="90">
        <f t="shared" si="1937"/>
        <v>49.633430281022875</v>
      </c>
      <c r="CH641" s="89">
        <f t="shared" si="1937"/>
        <v>66.684992145780356</v>
      </c>
      <c r="CI641" s="91">
        <f t="shared" si="1937"/>
        <v>33.454155184694848</v>
      </c>
      <c r="CJ641" s="90">
        <f t="shared" si="1937"/>
        <v>36.084516879208458</v>
      </c>
      <c r="CK641" s="89">
        <f t="shared" si="1937"/>
        <v>57.469966181304343</v>
      </c>
      <c r="CL641" s="91">
        <f t="shared" si="1937"/>
        <v>59.267729034183795</v>
      </c>
      <c r="CM641" s="90">
        <f t="shared" si="1937"/>
        <v>47.189034108078182</v>
      </c>
      <c r="CN641" s="89">
        <f t="shared" si="1937"/>
        <v>38.138798418369177</v>
      </c>
      <c r="CO641" s="91">
        <f t="shared" si="1937"/>
        <v>32.047036821641733</v>
      </c>
      <c r="CP641" s="90">
        <f t="shared" si="1937"/>
        <v>32.316881531074785</v>
      </c>
      <c r="CQ641" s="89">
        <f t="shared" si="1937"/>
        <v>87.479784620926964</v>
      </c>
      <c r="CR641" s="91">
        <f t="shared" si="1937"/>
        <v>69.867089701875926</v>
      </c>
      <c r="CS641" s="90">
        <f t="shared" si="1937"/>
        <v>75.755899558647215</v>
      </c>
      <c r="CT641" s="89">
        <f t="shared" si="1937"/>
        <v>35.389522055523713</v>
      </c>
      <c r="CU641" s="91">
        <f t="shared" si="1937"/>
        <v>54.063248000631177</v>
      </c>
      <c r="CV641" s="90">
        <f t="shared" si="1937"/>
        <v>33.931494051562446</v>
      </c>
      <c r="CW641" s="89">
        <f t="shared" si="1937"/>
        <v>78.937905752480361</v>
      </c>
      <c r="CX641" s="91">
        <f t="shared" si="1937"/>
        <v>53.64406248177913</v>
      </c>
      <c r="CY641" s="90">
        <f t="shared" si="1937"/>
        <v>88.978078527152704</v>
      </c>
      <c r="CZ641" s="89">
        <f t="shared" si="1937"/>
        <v>48.461745791372842</v>
      </c>
      <c r="DA641" s="91">
        <f t="shared" si="1937"/>
        <v>39.839357214932129</v>
      </c>
      <c r="DB641" s="90">
        <f t="shared" si="1937"/>
        <v>34.768979376837073</v>
      </c>
      <c r="DC641" s="89">
        <f t="shared" si="1937"/>
        <v>81.694552926106056</v>
      </c>
      <c r="DD641" s="91">
        <f t="shared" si="1937"/>
        <v>85.439876244111801</v>
      </c>
      <c r="DE641" s="90">
        <f t="shared" si="1937"/>
        <v>100</v>
      </c>
      <c r="DF641" s="89">
        <f t="shared" si="1815"/>
        <v>0</v>
      </c>
      <c r="DG641" s="90">
        <f t="shared" si="1816"/>
        <v>0</v>
      </c>
      <c r="DH641" s="89">
        <f t="shared" si="1817"/>
        <v>0.29422778675917954</v>
      </c>
      <c r="DI641" s="216">
        <f t="shared" si="1818"/>
        <v>0.41610092646185065</v>
      </c>
      <c r="DJ641" s="142">
        <f t="shared" si="1891"/>
        <v>0.14711389337958977</v>
      </c>
      <c r="DK641" s="90">
        <f t="shared" si="1892"/>
        <v>0.32895666603141904</v>
      </c>
      <c r="DL641" s="89">
        <f t="shared" ref="DL641:EO641" si="1938">(DL442*100/$DJ641)</f>
        <v>0</v>
      </c>
      <c r="DM641" s="91">
        <f t="shared" si="1938"/>
        <v>0</v>
      </c>
      <c r="DN641" s="90">
        <f t="shared" si="1938"/>
        <v>0</v>
      </c>
      <c r="DO641" s="89">
        <f t="shared" si="1938"/>
        <v>0</v>
      </c>
      <c r="DP641" s="91">
        <f t="shared" si="1938"/>
        <v>711.72401227604882</v>
      </c>
      <c r="DQ641" s="90">
        <f t="shared" si="1938"/>
        <v>0</v>
      </c>
      <c r="DR641" s="89">
        <f t="shared" si="1938"/>
        <v>0</v>
      </c>
      <c r="DS641" s="91">
        <f t="shared" si="1938"/>
        <v>1110.3965148466018</v>
      </c>
      <c r="DT641" s="90">
        <f t="shared" si="1938"/>
        <v>1099.0783743744978</v>
      </c>
      <c r="DU641" s="89">
        <f t="shared" si="1938"/>
        <v>0</v>
      </c>
      <c r="DV641" s="91">
        <f t="shared" si="1938"/>
        <v>976.67760247612841</v>
      </c>
      <c r="DW641" s="90">
        <f t="shared" si="1938"/>
        <v>10187.462369344901</v>
      </c>
      <c r="DX641" s="89">
        <f t="shared" si="1938"/>
        <v>5788.3213971759014</v>
      </c>
      <c r="DY641" s="91">
        <f t="shared" si="1938"/>
        <v>2485.0670602486475</v>
      </c>
      <c r="DZ641" s="90">
        <f t="shared" si="1938"/>
        <v>5915.2076127697728</v>
      </c>
      <c r="EA641" s="89">
        <f t="shared" si="1938"/>
        <v>1918.065331316476</v>
      </c>
      <c r="EB641" s="91">
        <f t="shared" si="1938"/>
        <v>925.8238538949621</v>
      </c>
      <c r="EC641" s="90">
        <f t="shared" si="1938"/>
        <v>0</v>
      </c>
      <c r="ED641" s="89">
        <f t="shared" si="1938"/>
        <v>58260.04538518918</v>
      </c>
      <c r="EE641" s="91">
        <f t="shared" si="1938"/>
        <v>0</v>
      </c>
      <c r="EF641" s="90">
        <f t="shared" si="1938"/>
        <v>5069.6877578546118</v>
      </c>
      <c r="EG641" s="89">
        <f t="shared" si="1938"/>
        <v>3617.7641932748911</v>
      </c>
      <c r="EH641" s="91">
        <f t="shared" si="1938"/>
        <v>0</v>
      </c>
      <c r="EI641" s="90">
        <f t="shared" si="1938"/>
        <v>1015.0682671194412</v>
      </c>
      <c r="EJ641" s="89">
        <f t="shared" si="1938"/>
        <v>766.16096386204913</v>
      </c>
      <c r="EK641" s="91">
        <f t="shared" si="1938"/>
        <v>7788.2385181253094</v>
      </c>
      <c r="EL641" s="90">
        <f t="shared" si="1938"/>
        <v>10067.865906722447</v>
      </c>
      <c r="EM641" s="89">
        <f t="shared" si="1938"/>
        <v>2634.9131106266095</v>
      </c>
      <c r="EN641" s="91">
        <f t="shared" si="1938"/>
        <v>3248.8563674458205</v>
      </c>
      <c r="EO641" s="90">
        <f t="shared" si="1938"/>
        <v>2353.2100661998984</v>
      </c>
    </row>
    <row r="642" spans="2:145" s="120" customFormat="1" x14ac:dyDescent="0.3">
      <c r="B642" s="360"/>
      <c r="C642" s="93" t="str">
        <f t="shared" si="1926"/>
        <v>ADP</v>
      </c>
      <c r="D642" s="94">
        <f t="shared" si="1926"/>
        <v>13.5</v>
      </c>
      <c r="E642" s="95">
        <f t="shared" si="1926"/>
        <v>19.5</v>
      </c>
      <c r="F642" s="96">
        <f t="shared" si="1926"/>
        <v>13.89</v>
      </c>
      <c r="G642" s="97">
        <f t="shared" si="1926"/>
        <v>426.02213999999998</v>
      </c>
      <c r="H642" s="89"/>
      <c r="I642" s="91"/>
      <c r="J642" s="90"/>
      <c r="K642" s="89">
        <f t="shared" ref="K642:AN642" si="1939">(K443*100/(MAX($K443:$AN443)))</f>
        <v>67.408518563713173</v>
      </c>
      <c r="L642" s="110">
        <f t="shared" si="1939"/>
        <v>66.935468144721597</v>
      </c>
      <c r="M642" s="90">
        <f t="shared" si="1939"/>
        <v>77.135365508950372</v>
      </c>
      <c r="N642" s="89">
        <f t="shared" si="1939"/>
        <v>82.662048756698113</v>
      </c>
      <c r="O642" s="110">
        <f t="shared" si="1939"/>
        <v>99.999999999999986</v>
      </c>
      <c r="P642" s="90">
        <f t="shared" si="1939"/>
        <v>86.482220965232244</v>
      </c>
      <c r="Q642" s="89">
        <f t="shared" si="1939"/>
        <v>78.085880976258522</v>
      </c>
      <c r="R642" s="110">
        <f t="shared" si="1939"/>
        <v>67.741996625881725</v>
      </c>
      <c r="S642" s="90">
        <f t="shared" si="1939"/>
        <v>55.353116728075598</v>
      </c>
      <c r="T642" s="89">
        <f t="shared" si="1939"/>
        <v>62.391744379836432</v>
      </c>
      <c r="U642" s="91">
        <f t="shared" si="1939"/>
        <v>61.304351902004527</v>
      </c>
      <c r="V642" s="90">
        <f t="shared" si="1939"/>
        <v>59.44703574478654</v>
      </c>
      <c r="W642" s="89">
        <f t="shared" si="1939"/>
        <v>53.642533714060633</v>
      </c>
      <c r="X642" s="91">
        <f t="shared" si="1939"/>
        <v>47.340978665893566</v>
      </c>
      <c r="Y642" s="90">
        <f t="shared" si="1939"/>
        <v>49.607939166833646</v>
      </c>
      <c r="Z642" s="89">
        <f t="shared" si="1939"/>
        <v>56.62220020587268</v>
      </c>
      <c r="AA642" s="91">
        <f t="shared" si="1939"/>
        <v>56.25270115261101</v>
      </c>
      <c r="AB642" s="90">
        <f t="shared" si="1939"/>
        <v>58.563926934854592</v>
      </c>
      <c r="AC642" s="89">
        <f t="shared" si="1939"/>
        <v>52.446698288996522</v>
      </c>
      <c r="AD642" s="91">
        <f t="shared" si="1939"/>
        <v>49.904574539919061</v>
      </c>
      <c r="AE642" s="90">
        <f t="shared" si="1939"/>
        <v>46.328027034083966</v>
      </c>
      <c r="AF642" s="89">
        <f t="shared" si="1939"/>
        <v>63.309177134257887</v>
      </c>
      <c r="AG642" s="91">
        <f t="shared" si="1939"/>
        <v>67.785732505771648</v>
      </c>
      <c r="AH642" s="90">
        <f t="shared" si="1939"/>
        <v>64.284434584530359</v>
      </c>
      <c r="AI642" s="89">
        <f t="shared" si="1939"/>
        <v>43.930128551209251</v>
      </c>
      <c r="AJ642" s="91">
        <f t="shared" si="1939"/>
        <v>49.705686244735382</v>
      </c>
      <c r="AK642" s="90">
        <f t="shared" si="1939"/>
        <v>43.275407811472839</v>
      </c>
      <c r="AL642" s="89">
        <f t="shared" si="1939"/>
        <v>61.862007538355655</v>
      </c>
      <c r="AM642" s="91">
        <f t="shared" si="1939"/>
        <v>67.805452410510867</v>
      </c>
      <c r="AN642" s="90">
        <f t="shared" si="1939"/>
        <v>71.601463633473799</v>
      </c>
      <c r="AO642" s="89">
        <f t="shared" si="1809"/>
        <v>0</v>
      </c>
      <c r="AP642" s="90">
        <f t="shared" si="1810"/>
        <v>0</v>
      </c>
      <c r="AQ642" s="89">
        <f t="shared" si="1811"/>
        <v>0.48669322886384414</v>
      </c>
      <c r="AR642" s="216">
        <f t="shared" si="1812"/>
        <v>0.68828816497440104</v>
      </c>
      <c r="AS642" s="142">
        <f t="shared" si="1887"/>
        <v>0.24334661443192207</v>
      </c>
      <c r="AT642" s="90">
        <f t="shared" si="1888"/>
        <v>0.54413957196420915</v>
      </c>
      <c r="AU642" s="89">
        <f t="shared" ref="AU642:BX642" si="1940">(AU443*100/$AS642)</f>
        <v>3063.381047644385</v>
      </c>
      <c r="AV642" s="91">
        <f t="shared" si="1940"/>
        <v>883.04365428521498</v>
      </c>
      <c r="AW642" s="90">
        <f t="shared" si="1940"/>
        <v>788.82499107855119</v>
      </c>
      <c r="AX642" s="89">
        <f t="shared" si="1940"/>
        <v>0</v>
      </c>
      <c r="AY642" s="91">
        <f t="shared" si="1940"/>
        <v>0</v>
      </c>
      <c r="AZ642" s="90">
        <f t="shared" si="1940"/>
        <v>561.82214725970312</v>
      </c>
      <c r="BA642" s="89">
        <f t="shared" si="1940"/>
        <v>0</v>
      </c>
      <c r="BB642" s="91">
        <f t="shared" si="1940"/>
        <v>1547.4968077818792</v>
      </c>
      <c r="BC642" s="90">
        <f t="shared" si="1940"/>
        <v>0</v>
      </c>
      <c r="BD642" s="89">
        <f t="shared" si="1940"/>
        <v>0</v>
      </c>
      <c r="BE642" s="91">
        <f t="shared" si="1940"/>
        <v>0</v>
      </c>
      <c r="BF642" s="90">
        <f t="shared" si="1940"/>
        <v>0</v>
      </c>
      <c r="BG642" s="89">
        <f t="shared" si="1940"/>
        <v>0</v>
      </c>
      <c r="BH642" s="91">
        <f t="shared" si="1940"/>
        <v>0</v>
      </c>
      <c r="BI642" s="90">
        <f t="shared" si="1940"/>
        <v>0</v>
      </c>
      <c r="BJ642" s="89">
        <f t="shared" si="1940"/>
        <v>0</v>
      </c>
      <c r="BK642" s="91">
        <f t="shared" si="1940"/>
        <v>0</v>
      </c>
      <c r="BL642" s="90">
        <f t="shared" si="1940"/>
        <v>0</v>
      </c>
      <c r="BM642" s="89">
        <f t="shared" si="1940"/>
        <v>0</v>
      </c>
      <c r="BN642" s="91">
        <f t="shared" si="1940"/>
        <v>0</v>
      </c>
      <c r="BO642" s="90">
        <f t="shared" si="1940"/>
        <v>0</v>
      </c>
      <c r="BP642" s="89">
        <f t="shared" si="1940"/>
        <v>0</v>
      </c>
      <c r="BQ642" s="91">
        <f t="shared" si="1940"/>
        <v>605.79650026716388</v>
      </c>
      <c r="BR642" s="90">
        <f t="shared" si="1940"/>
        <v>0</v>
      </c>
      <c r="BS642" s="89">
        <f t="shared" si="1940"/>
        <v>0</v>
      </c>
      <c r="BT642" s="91">
        <f t="shared" si="1940"/>
        <v>0</v>
      </c>
      <c r="BU642" s="90">
        <f t="shared" si="1940"/>
        <v>0</v>
      </c>
      <c r="BV642" s="89">
        <f t="shared" si="1940"/>
        <v>0</v>
      </c>
      <c r="BW642" s="91">
        <f t="shared" si="1940"/>
        <v>0</v>
      </c>
      <c r="BX642" s="90">
        <f t="shared" si="1940"/>
        <v>649.18163822221709</v>
      </c>
      <c r="BY642" s="89"/>
      <c r="BZ642" s="91"/>
      <c r="CA642" s="90"/>
      <c r="CB642" s="89">
        <f t="shared" ref="CB642:DE642" si="1941">(CB443*100/(MAX($CB443:$CN443,$CP443:$CZ443,$DB443:$DE443)))</f>
        <v>52.194946443453098</v>
      </c>
      <c r="CC642" s="91">
        <f t="shared" si="1941"/>
        <v>61.778599034362308</v>
      </c>
      <c r="CD642" s="92">
        <f t="shared" si="1941"/>
        <v>66.058249134929298</v>
      </c>
      <c r="CE642" s="89">
        <f t="shared" si="1941"/>
        <v>71.047533848211572</v>
      </c>
      <c r="CF642" s="91">
        <f t="shared" si="1941"/>
        <v>72.394116729687028</v>
      </c>
      <c r="CG642" s="90">
        <f t="shared" si="1941"/>
        <v>95.201072226418219</v>
      </c>
      <c r="CH642" s="89">
        <f t="shared" si="1941"/>
        <v>69.966165601298442</v>
      </c>
      <c r="CI642" s="91">
        <f t="shared" si="1941"/>
        <v>68.681279263938819</v>
      </c>
      <c r="CJ642" s="90">
        <f t="shared" si="1941"/>
        <v>70.975625628418655</v>
      </c>
      <c r="CK642" s="89">
        <f t="shared" si="1941"/>
        <v>77.32894038977409</v>
      </c>
      <c r="CL642" s="91">
        <f t="shared" si="1941"/>
        <v>71.459753972497921</v>
      </c>
      <c r="CM642" s="90">
        <f t="shared" si="1941"/>
        <v>72.362230388779309</v>
      </c>
      <c r="CN642" s="89">
        <f t="shared" si="1941"/>
        <v>66.315213152433969</v>
      </c>
      <c r="CO642" s="91">
        <f t="shared" si="1941"/>
        <v>59.166483938627572</v>
      </c>
      <c r="CP642" s="90">
        <f t="shared" si="1941"/>
        <v>62.578832944854035</v>
      </c>
      <c r="CQ642" s="89">
        <f t="shared" si="1941"/>
        <v>84.798356873837477</v>
      </c>
      <c r="CR642" s="91">
        <f t="shared" si="1941"/>
        <v>85.481036926300064</v>
      </c>
      <c r="CS642" s="90">
        <f t="shared" si="1941"/>
        <v>84.450252555902338</v>
      </c>
      <c r="CT642" s="89">
        <f t="shared" si="1941"/>
        <v>71.865678477872123</v>
      </c>
      <c r="CU642" s="91">
        <f t="shared" si="1941"/>
        <v>72.938247684026592</v>
      </c>
      <c r="CV642" s="90">
        <f t="shared" si="1941"/>
        <v>62.936389061398643</v>
      </c>
      <c r="CW642" s="89">
        <f t="shared" si="1941"/>
        <v>90.839505017456531</v>
      </c>
      <c r="CX642" s="91">
        <f t="shared" si="1941"/>
        <v>82.137708066602784</v>
      </c>
      <c r="CY642" s="90">
        <f t="shared" si="1941"/>
        <v>100.00000000000001</v>
      </c>
      <c r="CZ642" s="89">
        <f t="shared" si="1941"/>
        <v>64.076719316205839</v>
      </c>
      <c r="DA642" s="91">
        <f t="shared" si="1941"/>
        <v>62.785094739795696</v>
      </c>
      <c r="DB642" s="90">
        <f t="shared" si="1941"/>
        <v>61.550581476619207</v>
      </c>
      <c r="DC642" s="89">
        <f t="shared" si="1941"/>
        <v>88.860777069558026</v>
      </c>
      <c r="DD642" s="91">
        <f t="shared" si="1941"/>
        <v>87.077977833815581</v>
      </c>
      <c r="DE642" s="90">
        <f t="shared" si="1941"/>
        <v>86.573022024190664</v>
      </c>
      <c r="DF642" s="89">
        <f t="shared" si="1815"/>
        <v>0.48361324047460674</v>
      </c>
      <c r="DG642" s="90">
        <f t="shared" si="1816"/>
        <v>0.68393240362238983</v>
      </c>
      <c r="DH642" s="89">
        <f t="shared" si="1817"/>
        <v>0</v>
      </c>
      <c r="DI642" s="216">
        <f t="shared" si="1818"/>
        <v>0</v>
      </c>
      <c r="DJ642" s="142">
        <f t="shared" si="1891"/>
        <v>0.24180662023730337</v>
      </c>
      <c r="DK642" s="90">
        <f t="shared" si="1892"/>
        <v>0.54069604026008666</v>
      </c>
      <c r="DL642" s="89">
        <f t="shared" ref="DL642:EO642" si="1942">(DL443*100/$DJ642)</f>
        <v>0</v>
      </c>
      <c r="DM642" s="91">
        <f t="shared" si="1942"/>
        <v>667.79803488831192</v>
      </c>
      <c r="DN642" s="90">
        <f t="shared" si="1942"/>
        <v>0</v>
      </c>
      <c r="DO642" s="89">
        <f t="shared" si="1942"/>
        <v>0</v>
      </c>
      <c r="DP642" s="91">
        <f t="shared" si="1942"/>
        <v>756.13276153995719</v>
      </c>
      <c r="DQ642" s="90">
        <f t="shared" si="1942"/>
        <v>0</v>
      </c>
      <c r="DR642" s="89">
        <f t="shared" si="1942"/>
        <v>0</v>
      </c>
      <c r="DS642" s="91">
        <f t="shared" si="1942"/>
        <v>0</v>
      </c>
      <c r="DT642" s="90">
        <f t="shared" si="1942"/>
        <v>0</v>
      </c>
      <c r="DU642" s="89">
        <f t="shared" si="1942"/>
        <v>0</v>
      </c>
      <c r="DV642" s="91">
        <f t="shared" si="1942"/>
        <v>646.82445667292404</v>
      </c>
      <c r="DW642" s="90">
        <f t="shared" si="1942"/>
        <v>0</v>
      </c>
      <c r="DX642" s="89">
        <f t="shared" si="1942"/>
        <v>1313.4780446524098</v>
      </c>
      <c r="DY642" s="91">
        <f t="shared" si="1942"/>
        <v>4234.3223021563836</v>
      </c>
      <c r="DZ642" s="90">
        <f t="shared" si="1942"/>
        <v>1522.3198227980372</v>
      </c>
      <c r="EA642" s="89">
        <f t="shared" si="1942"/>
        <v>1794.5147632515868</v>
      </c>
      <c r="EB642" s="91">
        <f t="shared" si="1942"/>
        <v>580.50576804556442</v>
      </c>
      <c r="EC642" s="90">
        <f t="shared" si="1942"/>
        <v>0</v>
      </c>
      <c r="ED642" s="89">
        <f t="shared" si="1942"/>
        <v>19440.601867803711</v>
      </c>
      <c r="EE642" s="91">
        <f t="shared" si="1942"/>
        <v>0</v>
      </c>
      <c r="EF642" s="90">
        <f t="shared" si="1942"/>
        <v>687.0320392459206</v>
      </c>
      <c r="EG642" s="89">
        <f t="shared" si="1942"/>
        <v>1277.0139116979583</v>
      </c>
      <c r="EH642" s="91">
        <f t="shared" si="1942"/>
        <v>519.48873430420167</v>
      </c>
      <c r="EI642" s="90">
        <f t="shared" si="1942"/>
        <v>0</v>
      </c>
      <c r="EJ642" s="89">
        <f t="shared" si="1942"/>
        <v>0</v>
      </c>
      <c r="EK642" s="91">
        <f t="shared" si="1942"/>
        <v>1157.088440810302</v>
      </c>
      <c r="EL642" s="90">
        <f t="shared" si="1942"/>
        <v>1406.5215079120771</v>
      </c>
      <c r="EM642" s="89">
        <f t="shared" si="1942"/>
        <v>1097.2530692474713</v>
      </c>
      <c r="EN642" s="91">
        <f t="shared" si="1942"/>
        <v>0</v>
      </c>
      <c r="EO642" s="90">
        <f t="shared" si="1942"/>
        <v>1043.7337909662433</v>
      </c>
    </row>
    <row r="643" spans="2:145" s="120" customFormat="1" x14ac:dyDescent="0.3">
      <c r="B643" s="360"/>
      <c r="C643" s="146" t="str">
        <f t="shared" si="1926"/>
        <v>ATP</v>
      </c>
      <c r="D643" s="155">
        <f t="shared" si="1926"/>
        <v>13.6</v>
      </c>
      <c r="E643" s="156">
        <f t="shared" si="1926"/>
        <v>19.5</v>
      </c>
      <c r="F643" s="157">
        <f t="shared" si="1926"/>
        <v>14.21</v>
      </c>
      <c r="G643" s="158">
        <f t="shared" si="1926"/>
        <v>505.98847000000001</v>
      </c>
      <c r="H643" s="143"/>
      <c r="I643" s="154"/>
      <c r="J643" s="144"/>
      <c r="K643" s="143">
        <f t="shared" ref="K643:AN643" si="1943">(K444*100/(MAX($K444:$AN444)))</f>
        <v>48.672199020725863</v>
      </c>
      <c r="L643" s="150">
        <f t="shared" si="1943"/>
        <v>56.658200494081136</v>
      </c>
      <c r="M643" s="144">
        <f t="shared" si="1943"/>
        <v>70.330452375049063</v>
      </c>
      <c r="N643" s="143">
        <f t="shared" si="1943"/>
        <v>87.110098546649141</v>
      </c>
      <c r="O643" s="150">
        <f t="shared" si="1943"/>
        <v>100</v>
      </c>
      <c r="P643" s="144">
        <f t="shared" si="1943"/>
        <v>97.509485380228597</v>
      </c>
      <c r="Q643" s="143">
        <f t="shared" si="1943"/>
        <v>65.78539959229083</v>
      </c>
      <c r="R643" s="150">
        <f t="shared" si="1943"/>
        <v>55.060554424942822</v>
      </c>
      <c r="S643" s="144">
        <f t="shared" si="1943"/>
        <v>34.052017436152063</v>
      </c>
      <c r="T643" s="143">
        <f t="shared" si="1943"/>
        <v>47.775773664705483</v>
      </c>
      <c r="U643" s="154">
        <f t="shared" si="1943"/>
        <v>48.749298337799672</v>
      </c>
      <c r="V643" s="144">
        <f t="shared" si="1943"/>
        <v>38.579244442365592</v>
      </c>
      <c r="W643" s="143">
        <f t="shared" si="1943"/>
        <v>47.567265720400613</v>
      </c>
      <c r="X643" s="154">
        <f t="shared" si="1943"/>
        <v>46.844314121594621</v>
      </c>
      <c r="Y643" s="90">
        <f t="shared" si="1943"/>
        <v>44.436417596585343</v>
      </c>
      <c r="Z643" s="143">
        <f t="shared" si="1943"/>
        <v>45.298667819648159</v>
      </c>
      <c r="AA643" s="154">
        <f t="shared" si="1943"/>
        <v>36.643331852331499</v>
      </c>
      <c r="AB643" s="144">
        <f t="shared" si="1943"/>
        <v>47.71478487091747</v>
      </c>
      <c r="AC643" s="89">
        <f t="shared" si="1943"/>
        <v>41.832589635300337</v>
      </c>
      <c r="AD643" s="154">
        <f t="shared" si="1943"/>
        <v>37.041047507354143</v>
      </c>
      <c r="AE643" s="144">
        <f t="shared" si="1943"/>
        <v>33.557860246178279</v>
      </c>
      <c r="AF643" s="143">
        <f t="shared" si="1943"/>
        <v>38.211022315083532</v>
      </c>
      <c r="AG643" s="154">
        <f t="shared" si="1943"/>
        <v>50.881656492219989</v>
      </c>
      <c r="AH643" s="144">
        <f t="shared" si="1943"/>
        <v>46.374812264162458</v>
      </c>
      <c r="AI643" s="143">
        <f t="shared" si="1943"/>
        <v>22.355993465787019</v>
      </c>
      <c r="AJ643" s="154">
        <f t="shared" si="1943"/>
        <v>22.633719878782138</v>
      </c>
      <c r="AK643" s="144">
        <f t="shared" si="1943"/>
        <v>23.154980614607705</v>
      </c>
      <c r="AL643" s="143">
        <f t="shared" si="1943"/>
        <v>34.429092651611064</v>
      </c>
      <c r="AM643" s="154">
        <f t="shared" si="1943"/>
        <v>46.645951924573147</v>
      </c>
      <c r="AN643" s="144">
        <f t="shared" si="1943"/>
        <v>49.648775909591322</v>
      </c>
      <c r="AO643" s="143">
        <f t="shared" si="1809"/>
        <v>0</v>
      </c>
      <c r="AP643" s="144">
        <f t="shared" si="1810"/>
        <v>0</v>
      </c>
      <c r="AQ643" s="143">
        <f t="shared" si="1811"/>
        <v>0</v>
      </c>
      <c r="AR643" s="219">
        <f t="shared" si="1812"/>
        <v>0</v>
      </c>
      <c r="AS643" s="210">
        <f t="shared" si="1887"/>
        <v>0</v>
      </c>
      <c r="AT643" s="144">
        <f t="shared" si="1888"/>
        <v>0</v>
      </c>
      <c r="AU643" s="143" t="e">
        <f t="shared" ref="AU643:BX643" si="1944">(AU444*100/$AS643)</f>
        <v>#DIV/0!</v>
      </c>
      <c r="AV643" s="154" t="e">
        <f t="shared" si="1944"/>
        <v>#DIV/0!</v>
      </c>
      <c r="AW643" s="144" t="e">
        <f t="shared" si="1944"/>
        <v>#DIV/0!</v>
      </c>
      <c r="AX643" s="143" t="e">
        <f t="shared" si="1944"/>
        <v>#DIV/0!</v>
      </c>
      <c r="AY643" s="154" t="e">
        <f t="shared" si="1944"/>
        <v>#DIV/0!</v>
      </c>
      <c r="AZ643" s="144" t="e">
        <f t="shared" si="1944"/>
        <v>#DIV/0!</v>
      </c>
      <c r="BA643" s="143" t="e">
        <f t="shared" si="1944"/>
        <v>#DIV/0!</v>
      </c>
      <c r="BB643" s="154" t="e">
        <f t="shared" si="1944"/>
        <v>#DIV/0!</v>
      </c>
      <c r="BC643" s="144" t="e">
        <f t="shared" si="1944"/>
        <v>#DIV/0!</v>
      </c>
      <c r="BD643" s="143" t="e">
        <f t="shared" si="1944"/>
        <v>#DIV/0!</v>
      </c>
      <c r="BE643" s="154" t="e">
        <f t="shared" si="1944"/>
        <v>#DIV/0!</v>
      </c>
      <c r="BF643" s="144" t="e">
        <f t="shared" si="1944"/>
        <v>#DIV/0!</v>
      </c>
      <c r="BG643" s="143" t="e">
        <f t="shared" si="1944"/>
        <v>#DIV/0!</v>
      </c>
      <c r="BH643" s="154" t="e">
        <f t="shared" si="1944"/>
        <v>#DIV/0!</v>
      </c>
      <c r="BI643" s="144" t="e">
        <f t="shared" si="1944"/>
        <v>#DIV/0!</v>
      </c>
      <c r="BJ643" s="143" t="e">
        <f t="shared" si="1944"/>
        <v>#DIV/0!</v>
      </c>
      <c r="BK643" s="154" t="e">
        <f t="shared" si="1944"/>
        <v>#DIV/0!</v>
      </c>
      <c r="BL643" s="144" t="e">
        <f t="shared" si="1944"/>
        <v>#DIV/0!</v>
      </c>
      <c r="BM643" s="143" t="e">
        <f t="shared" si="1944"/>
        <v>#DIV/0!</v>
      </c>
      <c r="BN643" s="154" t="e">
        <f t="shared" si="1944"/>
        <v>#DIV/0!</v>
      </c>
      <c r="BO643" s="144" t="e">
        <f t="shared" si="1944"/>
        <v>#DIV/0!</v>
      </c>
      <c r="BP643" s="143" t="e">
        <f t="shared" si="1944"/>
        <v>#DIV/0!</v>
      </c>
      <c r="BQ643" s="154" t="e">
        <f t="shared" si="1944"/>
        <v>#DIV/0!</v>
      </c>
      <c r="BR643" s="144" t="e">
        <f t="shared" si="1944"/>
        <v>#DIV/0!</v>
      </c>
      <c r="BS643" s="143" t="e">
        <f t="shared" si="1944"/>
        <v>#DIV/0!</v>
      </c>
      <c r="BT643" s="154" t="e">
        <f t="shared" si="1944"/>
        <v>#DIV/0!</v>
      </c>
      <c r="BU643" s="144" t="e">
        <f t="shared" si="1944"/>
        <v>#DIV/0!</v>
      </c>
      <c r="BV643" s="143" t="e">
        <f t="shared" si="1944"/>
        <v>#DIV/0!</v>
      </c>
      <c r="BW643" s="154" t="e">
        <f t="shared" si="1944"/>
        <v>#DIV/0!</v>
      </c>
      <c r="BX643" s="144" t="e">
        <f t="shared" si="1944"/>
        <v>#DIV/0!</v>
      </c>
      <c r="BY643" s="143"/>
      <c r="BZ643" s="154"/>
      <c r="CA643" s="144"/>
      <c r="CB643" s="143">
        <f t="shared" ref="CB643:DE643" si="1945">(CB444*100/(MAX($CB444:$CN444,$CP444:$CZ444,$DB444:$DE444)))</f>
        <v>13.836722228422062</v>
      </c>
      <c r="CC643" s="154">
        <f t="shared" si="1945"/>
        <v>30.447295029343696</v>
      </c>
      <c r="CD643" s="159">
        <f t="shared" si="1945"/>
        <v>41.822522879221289</v>
      </c>
      <c r="CE643" s="143">
        <f t="shared" si="1945"/>
        <v>56.656967463752942</v>
      </c>
      <c r="CF643" s="154">
        <f t="shared" si="1945"/>
        <v>69.290369830489155</v>
      </c>
      <c r="CG643" s="144">
        <f t="shared" si="1945"/>
        <v>99.999999999999986</v>
      </c>
      <c r="CH643" s="143">
        <f t="shared" si="1945"/>
        <v>49.25449866582867</v>
      </c>
      <c r="CI643" s="154">
        <f t="shared" si="1945"/>
        <v>75.354849017176363</v>
      </c>
      <c r="CJ643" s="144">
        <f t="shared" si="1945"/>
        <v>75.165971097780044</v>
      </c>
      <c r="CK643" s="143">
        <f t="shared" si="1945"/>
        <v>67.754478539077525</v>
      </c>
      <c r="CL643" s="154">
        <f t="shared" si="1945"/>
        <v>52.58304803147103</v>
      </c>
      <c r="CM643" s="144">
        <f t="shared" si="1945"/>
        <v>64.461792710396551</v>
      </c>
      <c r="CN643" s="143">
        <f t="shared" si="1945"/>
        <v>56.774823603925988</v>
      </c>
      <c r="CO643" s="91">
        <f t="shared" si="1945"/>
        <v>46.232388457085143</v>
      </c>
      <c r="CP643" s="144">
        <f t="shared" si="1945"/>
        <v>55.20233795169171</v>
      </c>
      <c r="CQ643" s="143">
        <f t="shared" si="1945"/>
        <v>61.646865440897209</v>
      </c>
      <c r="CR643" s="154">
        <f t="shared" si="1945"/>
        <v>72.404861742591464</v>
      </c>
      <c r="CS643" s="144">
        <f t="shared" si="1945"/>
        <v>65.915829704799279</v>
      </c>
      <c r="CT643" s="143">
        <f t="shared" si="1945"/>
        <v>75.051875841128833</v>
      </c>
      <c r="CU643" s="154">
        <f t="shared" si="1945"/>
        <v>63.702705579388336</v>
      </c>
      <c r="CV643" s="144">
        <f t="shared" si="1945"/>
        <v>63.691216760044547</v>
      </c>
      <c r="CW643" s="143">
        <f t="shared" si="1945"/>
        <v>77.88587290385982</v>
      </c>
      <c r="CX643" s="154">
        <f t="shared" si="1945"/>
        <v>80.578461209177519</v>
      </c>
      <c r="CY643" s="144">
        <f t="shared" si="1945"/>
        <v>84.289664081514729</v>
      </c>
      <c r="CZ643" s="143">
        <f t="shared" si="1945"/>
        <v>45.358551394108559</v>
      </c>
      <c r="DA643" s="91">
        <f t="shared" si="1945"/>
        <v>49.611353584919584</v>
      </c>
      <c r="DB643" s="144">
        <f t="shared" si="1945"/>
        <v>55.339454702369778</v>
      </c>
      <c r="DC643" s="143">
        <f t="shared" si="1945"/>
        <v>67.391237830450294</v>
      </c>
      <c r="DD643" s="154">
        <f t="shared" si="1945"/>
        <v>63.687687271647221</v>
      </c>
      <c r="DE643" s="144">
        <f t="shared" si="1945"/>
        <v>49.285334119889605</v>
      </c>
      <c r="DF643" s="143">
        <f t="shared" si="1815"/>
        <v>1.1602214209955377</v>
      </c>
      <c r="DG643" s="144">
        <f t="shared" si="1816"/>
        <v>1.6408008689276736</v>
      </c>
      <c r="DH643" s="143">
        <f t="shared" si="1817"/>
        <v>0</v>
      </c>
      <c r="DI643" s="219">
        <f t="shared" si="1818"/>
        <v>0</v>
      </c>
      <c r="DJ643" s="210">
        <f t="shared" si="1891"/>
        <v>0.58011071049776886</v>
      </c>
      <c r="DK643" s="144">
        <f t="shared" si="1892"/>
        <v>1.2971669831487118</v>
      </c>
      <c r="DL643" s="143">
        <f t="shared" ref="DL643:EO643" si="1946">(DL444*100/$DJ643)</f>
        <v>0</v>
      </c>
      <c r="DM643" s="154">
        <f t="shared" si="1946"/>
        <v>0</v>
      </c>
      <c r="DN643" s="144">
        <f t="shared" si="1946"/>
        <v>0</v>
      </c>
      <c r="DO643" s="143">
        <f t="shared" si="1946"/>
        <v>0</v>
      </c>
      <c r="DP643" s="154">
        <f t="shared" si="1946"/>
        <v>0</v>
      </c>
      <c r="DQ643" s="144">
        <f t="shared" si="1946"/>
        <v>0</v>
      </c>
      <c r="DR643" s="143">
        <f t="shared" si="1946"/>
        <v>0</v>
      </c>
      <c r="DS643" s="154">
        <f t="shared" si="1946"/>
        <v>0</v>
      </c>
      <c r="DT643" s="144">
        <f t="shared" si="1946"/>
        <v>0</v>
      </c>
      <c r="DU643" s="143">
        <f t="shared" si="1946"/>
        <v>0</v>
      </c>
      <c r="DV643" s="154">
        <f t="shared" si="1946"/>
        <v>0</v>
      </c>
      <c r="DW643" s="144">
        <f t="shared" si="1946"/>
        <v>0</v>
      </c>
      <c r="DX643" s="143">
        <f t="shared" si="1946"/>
        <v>0</v>
      </c>
      <c r="DY643" s="154">
        <f t="shared" si="1946"/>
        <v>0</v>
      </c>
      <c r="DZ643" s="144">
        <f t="shared" si="1946"/>
        <v>0</v>
      </c>
      <c r="EA643" s="143">
        <f t="shared" si="1946"/>
        <v>665.71012908121452</v>
      </c>
      <c r="EB643" s="154">
        <f t="shared" si="1946"/>
        <v>0</v>
      </c>
      <c r="EC643" s="144">
        <f t="shared" si="1946"/>
        <v>0</v>
      </c>
      <c r="ED643" s="143">
        <f t="shared" si="1946"/>
        <v>0</v>
      </c>
      <c r="EE643" s="154">
        <f t="shared" si="1946"/>
        <v>0</v>
      </c>
      <c r="EF643" s="144">
        <f t="shared" si="1946"/>
        <v>0</v>
      </c>
      <c r="EG643" s="143">
        <f t="shared" si="1946"/>
        <v>265.42340302996672</v>
      </c>
      <c r="EH643" s="154">
        <f t="shared" si="1946"/>
        <v>0</v>
      </c>
      <c r="EI643" s="144">
        <f t="shared" si="1946"/>
        <v>0</v>
      </c>
      <c r="EJ643" s="143">
        <f t="shared" si="1946"/>
        <v>0</v>
      </c>
      <c r="EK643" s="154">
        <f t="shared" si="1946"/>
        <v>244.62079251532506</v>
      </c>
      <c r="EL643" s="144">
        <f t="shared" si="1946"/>
        <v>0</v>
      </c>
      <c r="EM643" s="143">
        <f t="shared" si="1946"/>
        <v>0</v>
      </c>
      <c r="EN643" s="154">
        <f t="shared" si="1946"/>
        <v>0</v>
      </c>
      <c r="EO643" s="144">
        <f t="shared" si="1946"/>
        <v>0</v>
      </c>
    </row>
    <row r="644" spans="2:145" s="120" customFormat="1" x14ac:dyDescent="0.3">
      <c r="B644" s="360"/>
      <c r="C644" s="146" t="str">
        <f t="shared" si="1926"/>
        <v>cAMP</v>
      </c>
      <c r="D644" s="155">
        <f t="shared" si="1926"/>
        <v>14</v>
      </c>
      <c r="E644" s="156">
        <f t="shared" si="1926"/>
        <v>14.7</v>
      </c>
      <c r="F644" s="157" t="str">
        <f t="shared" si="1926"/>
        <v>--</v>
      </c>
      <c r="G644" s="158">
        <f t="shared" si="1926"/>
        <v>328.04523999999998</v>
      </c>
      <c r="H644" s="143"/>
      <c r="I644" s="154"/>
      <c r="J644" s="144"/>
      <c r="K644" s="143" t="e">
        <f t="shared" ref="K644:AN644" si="1947">(K445*100/(MAX($K445:$AN445)))</f>
        <v>#DIV/0!</v>
      </c>
      <c r="L644" s="150" t="e">
        <f t="shared" si="1947"/>
        <v>#DIV/0!</v>
      </c>
      <c r="M644" s="144" t="e">
        <f t="shared" si="1947"/>
        <v>#DIV/0!</v>
      </c>
      <c r="N644" s="143" t="e">
        <f t="shared" si="1947"/>
        <v>#DIV/0!</v>
      </c>
      <c r="O644" s="150" t="e">
        <f t="shared" si="1947"/>
        <v>#DIV/0!</v>
      </c>
      <c r="P644" s="144" t="e">
        <f t="shared" si="1947"/>
        <v>#DIV/0!</v>
      </c>
      <c r="Q644" s="143" t="e">
        <f t="shared" si="1947"/>
        <v>#DIV/0!</v>
      </c>
      <c r="R644" s="150" t="e">
        <f t="shared" si="1947"/>
        <v>#DIV/0!</v>
      </c>
      <c r="S644" s="144" t="e">
        <f t="shared" si="1947"/>
        <v>#DIV/0!</v>
      </c>
      <c r="T644" s="143" t="e">
        <f t="shared" si="1947"/>
        <v>#DIV/0!</v>
      </c>
      <c r="U644" s="154" t="e">
        <f t="shared" si="1947"/>
        <v>#DIV/0!</v>
      </c>
      <c r="V644" s="144" t="e">
        <f t="shared" si="1947"/>
        <v>#DIV/0!</v>
      </c>
      <c r="W644" s="143" t="e">
        <f t="shared" si="1947"/>
        <v>#DIV/0!</v>
      </c>
      <c r="X644" s="154" t="e">
        <f t="shared" si="1947"/>
        <v>#DIV/0!</v>
      </c>
      <c r="Y644" s="90" t="e">
        <f t="shared" si="1947"/>
        <v>#DIV/0!</v>
      </c>
      <c r="Z644" s="143" t="e">
        <f t="shared" si="1947"/>
        <v>#DIV/0!</v>
      </c>
      <c r="AA644" s="154" t="e">
        <f t="shared" si="1947"/>
        <v>#DIV/0!</v>
      </c>
      <c r="AB644" s="144" t="e">
        <f t="shared" si="1947"/>
        <v>#DIV/0!</v>
      </c>
      <c r="AC644" s="89" t="e">
        <f t="shared" si="1947"/>
        <v>#DIV/0!</v>
      </c>
      <c r="AD644" s="154" t="e">
        <f t="shared" si="1947"/>
        <v>#DIV/0!</v>
      </c>
      <c r="AE644" s="144" t="e">
        <f t="shared" si="1947"/>
        <v>#DIV/0!</v>
      </c>
      <c r="AF644" s="143" t="e">
        <f t="shared" si="1947"/>
        <v>#DIV/0!</v>
      </c>
      <c r="AG644" s="154" t="e">
        <f t="shared" si="1947"/>
        <v>#DIV/0!</v>
      </c>
      <c r="AH644" s="144" t="e">
        <f t="shared" si="1947"/>
        <v>#DIV/0!</v>
      </c>
      <c r="AI644" s="143" t="e">
        <f t="shared" si="1947"/>
        <v>#DIV/0!</v>
      </c>
      <c r="AJ644" s="154" t="e">
        <f t="shared" si="1947"/>
        <v>#DIV/0!</v>
      </c>
      <c r="AK644" s="144" t="e">
        <f t="shared" si="1947"/>
        <v>#DIV/0!</v>
      </c>
      <c r="AL644" s="143" t="e">
        <f t="shared" si="1947"/>
        <v>#DIV/0!</v>
      </c>
      <c r="AM644" s="154" t="e">
        <f t="shared" si="1947"/>
        <v>#DIV/0!</v>
      </c>
      <c r="AN644" s="144" t="e">
        <f t="shared" si="1947"/>
        <v>#DIV/0!</v>
      </c>
      <c r="AO644" s="143">
        <f t="shared" si="1809"/>
        <v>0</v>
      </c>
      <c r="AP644" s="144">
        <f t="shared" si="1810"/>
        <v>0</v>
      </c>
      <c r="AQ644" s="143">
        <f t="shared" si="1811"/>
        <v>0</v>
      </c>
      <c r="AR644" s="219">
        <f t="shared" si="1812"/>
        <v>0</v>
      </c>
      <c r="AS644" s="210">
        <f t="shared" si="1887"/>
        <v>0</v>
      </c>
      <c r="AT644" s="144">
        <f t="shared" si="1888"/>
        <v>0</v>
      </c>
      <c r="AU644" s="143" t="e">
        <f t="shared" ref="AU644:BX644" si="1948">(AU445*100/$AS644)</f>
        <v>#DIV/0!</v>
      </c>
      <c r="AV644" s="154" t="e">
        <f t="shared" si="1948"/>
        <v>#DIV/0!</v>
      </c>
      <c r="AW644" s="144" t="e">
        <f t="shared" si="1948"/>
        <v>#DIV/0!</v>
      </c>
      <c r="AX644" s="143" t="e">
        <f t="shared" si="1948"/>
        <v>#DIV/0!</v>
      </c>
      <c r="AY644" s="154" t="e">
        <f t="shared" si="1948"/>
        <v>#DIV/0!</v>
      </c>
      <c r="AZ644" s="144" t="e">
        <f t="shared" si="1948"/>
        <v>#DIV/0!</v>
      </c>
      <c r="BA644" s="143" t="e">
        <f t="shared" si="1948"/>
        <v>#DIV/0!</v>
      </c>
      <c r="BB644" s="154" t="e">
        <f t="shared" si="1948"/>
        <v>#DIV/0!</v>
      </c>
      <c r="BC644" s="144" t="e">
        <f t="shared" si="1948"/>
        <v>#DIV/0!</v>
      </c>
      <c r="BD644" s="143" t="e">
        <f t="shared" si="1948"/>
        <v>#DIV/0!</v>
      </c>
      <c r="BE644" s="154" t="e">
        <f t="shared" si="1948"/>
        <v>#DIV/0!</v>
      </c>
      <c r="BF644" s="144" t="e">
        <f t="shared" si="1948"/>
        <v>#DIV/0!</v>
      </c>
      <c r="BG644" s="143" t="e">
        <f t="shared" si="1948"/>
        <v>#DIV/0!</v>
      </c>
      <c r="BH644" s="154" t="e">
        <f t="shared" si="1948"/>
        <v>#DIV/0!</v>
      </c>
      <c r="BI644" s="144" t="e">
        <f t="shared" si="1948"/>
        <v>#DIV/0!</v>
      </c>
      <c r="BJ644" s="143" t="e">
        <f t="shared" si="1948"/>
        <v>#DIV/0!</v>
      </c>
      <c r="BK644" s="154" t="e">
        <f t="shared" si="1948"/>
        <v>#DIV/0!</v>
      </c>
      <c r="BL644" s="144" t="e">
        <f t="shared" si="1948"/>
        <v>#DIV/0!</v>
      </c>
      <c r="BM644" s="143" t="e">
        <f t="shared" si="1948"/>
        <v>#DIV/0!</v>
      </c>
      <c r="BN644" s="154" t="e">
        <f t="shared" si="1948"/>
        <v>#DIV/0!</v>
      </c>
      <c r="BO644" s="144" t="e">
        <f t="shared" si="1948"/>
        <v>#DIV/0!</v>
      </c>
      <c r="BP644" s="143" t="e">
        <f t="shared" si="1948"/>
        <v>#DIV/0!</v>
      </c>
      <c r="BQ644" s="154" t="e">
        <f t="shared" si="1948"/>
        <v>#DIV/0!</v>
      </c>
      <c r="BR644" s="144" t="e">
        <f t="shared" si="1948"/>
        <v>#DIV/0!</v>
      </c>
      <c r="BS644" s="143" t="e">
        <f t="shared" si="1948"/>
        <v>#DIV/0!</v>
      </c>
      <c r="BT644" s="154" t="e">
        <f t="shared" si="1948"/>
        <v>#DIV/0!</v>
      </c>
      <c r="BU644" s="144" t="e">
        <f t="shared" si="1948"/>
        <v>#DIV/0!</v>
      </c>
      <c r="BV644" s="143" t="e">
        <f t="shared" si="1948"/>
        <v>#DIV/0!</v>
      </c>
      <c r="BW644" s="154" t="e">
        <f t="shared" si="1948"/>
        <v>#DIV/0!</v>
      </c>
      <c r="BX644" s="144" t="e">
        <f t="shared" si="1948"/>
        <v>#DIV/0!</v>
      </c>
      <c r="BY644" s="143"/>
      <c r="BZ644" s="154"/>
      <c r="CA644" s="144"/>
      <c r="CB644" s="143">
        <f t="shared" ref="CB644:DE644" si="1949">(CB445*100/(MAX($CB445:$CN445,$CP445:$CZ445,$DB445:$DE445)))</f>
        <v>0</v>
      </c>
      <c r="CC644" s="154">
        <f t="shared" si="1949"/>
        <v>0</v>
      </c>
      <c r="CD644" s="159">
        <f t="shared" si="1949"/>
        <v>0</v>
      </c>
      <c r="CE644" s="143">
        <f t="shared" si="1949"/>
        <v>0</v>
      </c>
      <c r="CF644" s="154">
        <f t="shared" si="1949"/>
        <v>0</v>
      </c>
      <c r="CG644" s="144">
        <f t="shared" si="1949"/>
        <v>100</v>
      </c>
      <c r="CH644" s="143">
        <f t="shared" si="1949"/>
        <v>0</v>
      </c>
      <c r="CI644" s="154">
        <f t="shared" si="1949"/>
        <v>0</v>
      </c>
      <c r="CJ644" s="144">
        <f t="shared" si="1949"/>
        <v>0</v>
      </c>
      <c r="CK644" s="143">
        <f t="shared" si="1949"/>
        <v>0</v>
      </c>
      <c r="CL644" s="154">
        <f t="shared" si="1949"/>
        <v>0</v>
      </c>
      <c r="CM644" s="144">
        <f t="shared" si="1949"/>
        <v>0</v>
      </c>
      <c r="CN644" s="143">
        <f t="shared" si="1949"/>
        <v>0</v>
      </c>
      <c r="CO644" s="91">
        <f t="shared" si="1949"/>
        <v>0</v>
      </c>
      <c r="CP644" s="144">
        <f t="shared" si="1949"/>
        <v>0</v>
      </c>
      <c r="CQ644" s="143">
        <f t="shared" si="1949"/>
        <v>0</v>
      </c>
      <c r="CR644" s="154">
        <f t="shared" si="1949"/>
        <v>0</v>
      </c>
      <c r="CS644" s="144">
        <f t="shared" si="1949"/>
        <v>0</v>
      </c>
      <c r="CT644" s="143">
        <f t="shared" si="1949"/>
        <v>0</v>
      </c>
      <c r="CU644" s="154">
        <f t="shared" si="1949"/>
        <v>0</v>
      </c>
      <c r="CV644" s="144">
        <f t="shared" si="1949"/>
        <v>0</v>
      </c>
      <c r="CW644" s="143">
        <f t="shared" si="1949"/>
        <v>0</v>
      </c>
      <c r="CX644" s="154">
        <f t="shared" si="1949"/>
        <v>0</v>
      </c>
      <c r="CY644" s="144">
        <f t="shared" si="1949"/>
        <v>0</v>
      </c>
      <c r="CZ644" s="143">
        <f t="shared" si="1949"/>
        <v>0</v>
      </c>
      <c r="DA644" s="91">
        <f t="shared" si="1949"/>
        <v>0</v>
      </c>
      <c r="DB644" s="144">
        <f t="shared" si="1949"/>
        <v>0</v>
      </c>
      <c r="DC644" s="143">
        <f t="shared" si="1949"/>
        <v>0</v>
      </c>
      <c r="DD644" s="154">
        <f t="shared" si="1949"/>
        <v>0</v>
      </c>
      <c r="DE644" s="144">
        <f t="shared" si="1949"/>
        <v>0</v>
      </c>
      <c r="DF644" s="143">
        <f t="shared" si="1815"/>
        <v>0</v>
      </c>
      <c r="DG644" s="144">
        <f t="shared" si="1816"/>
        <v>0</v>
      </c>
      <c r="DH644" s="143">
        <f t="shared" si="1817"/>
        <v>0</v>
      </c>
      <c r="DI644" s="219">
        <f t="shared" si="1818"/>
        <v>0</v>
      </c>
      <c r="DJ644" s="210">
        <f t="shared" si="1891"/>
        <v>0</v>
      </c>
      <c r="DK644" s="144">
        <f t="shared" si="1892"/>
        <v>0</v>
      </c>
      <c r="DL644" s="143" t="e">
        <f t="shared" ref="DL644:EO644" si="1950">(DL445*100/$DJ644)</f>
        <v>#DIV/0!</v>
      </c>
      <c r="DM644" s="154" t="e">
        <f t="shared" si="1950"/>
        <v>#DIV/0!</v>
      </c>
      <c r="DN644" s="144" t="e">
        <f t="shared" si="1950"/>
        <v>#DIV/0!</v>
      </c>
      <c r="DO644" s="143" t="e">
        <f t="shared" si="1950"/>
        <v>#DIV/0!</v>
      </c>
      <c r="DP644" s="154" t="e">
        <f t="shared" si="1950"/>
        <v>#DIV/0!</v>
      </c>
      <c r="DQ644" s="144" t="e">
        <f t="shared" si="1950"/>
        <v>#DIV/0!</v>
      </c>
      <c r="DR644" s="143" t="e">
        <f t="shared" si="1950"/>
        <v>#DIV/0!</v>
      </c>
      <c r="DS644" s="154" t="e">
        <f t="shared" si="1950"/>
        <v>#DIV/0!</v>
      </c>
      <c r="DT644" s="144" t="e">
        <f t="shared" si="1950"/>
        <v>#DIV/0!</v>
      </c>
      <c r="DU644" s="143" t="e">
        <f t="shared" si="1950"/>
        <v>#DIV/0!</v>
      </c>
      <c r="DV644" s="154" t="e">
        <f t="shared" si="1950"/>
        <v>#DIV/0!</v>
      </c>
      <c r="DW644" s="144" t="e">
        <f t="shared" si="1950"/>
        <v>#DIV/0!</v>
      </c>
      <c r="DX644" s="143" t="e">
        <f t="shared" si="1950"/>
        <v>#DIV/0!</v>
      </c>
      <c r="DY644" s="154" t="e">
        <f t="shared" si="1950"/>
        <v>#DIV/0!</v>
      </c>
      <c r="DZ644" s="144" t="e">
        <f t="shared" si="1950"/>
        <v>#DIV/0!</v>
      </c>
      <c r="EA644" s="143" t="e">
        <f t="shared" si="1950"/>
        <v>#DIV/0!</v>
      </c>
      <c r="EB644" s="154" t="e">
        <f t="shared" si="1950"/>
        <v>#DIV/0!</v>
      </c>
      <c r="EC644" s="144" t="e">
        <f t="shared" si="1950"/>
        <v>#DIV/0!</v>
      </c>
      <c r="ED644" s="143" t="e">
        <f t="shared" si="1950"/>
        <v>#DIV/0!</v>
      </c>
      <c r="EE644" s="154" t="e">
        <f t="shared" si="1950"/>
        <v>#DIV/0!</v>
      </c>
      <c r="EF644" s="144" t="e">
        <f t="shared" si="1950"/>
        <v>#DIV/0!</v>
      </c>
      <c r="EG644" s="143" t="e">
        <f t="shared" si="1950"/>
        <v>#DIV/0!</v>
      </c>
      <c r="EH644" s="154" t="e">
        <f t="shared" si="1950"/>
        <v>#DIV/0!</v>
      </c>
      <c r="EI644" s="144" t="e">
        <f t="shared" si="1950"/>
        <v>#DIV/0!</v>
      </c>
      <c r="EJ644" s="143" t="e">
        <f t="shared" si="1950"/>
        <v>#DIV/0!</v>
      </c>
      <c r="EK644" s="154" t="e">
        <f t="shared" si="1950"/>
        <v>#DIV/0!</v>
      </c>
      <c r="EL644" s="144" t="e">
        <f t="shared" si="1950"/>
        <v>#DIV/0!</v>
      </c>
      <c r="EM644" s="143" t="e">
        <f t="shared" si="1950"/>
        <v>#DIV/0!</v>
      </c>
      <c r="EN644" s="154" t="e">
        <f t="shared" si="1950"/>
        <v>#DIV/0!</v>
      </c>
      <c r="EO644" s="144" t="e">
        <f t="shared" si="1950"/>
        <v>#DIV/0!</v>
      </c>
    </row>
    <row r="645" spans="2:145" s="120" customFormat="1" x14ac:dyDescent="0.3">
      <c r="B645" s="360"/>
      <c r="C645" s="146" t="str">
        <f t="shared" si="1926"/>
        <v>dAdenosine</v>
      </c>
      <c r="D645" s="155">
        <f t="shared" si="1926"/>
        <v>2.7</v>
      </c>
      <c r="E645" s="156">
        <f t="shared" si="1926"/>
        <v>5</v>
      </c>
      <c r="F645" s="157" t="str">
        <f t="shared" si="1926"/>
        <v>--</v>
      </c>
      <c r="G645" s="158">
        <f t="shared" si="1926"/>
        <v>252.10911999999999</v>
      </c>
      <c r="H645" s="143"/>
      <c r="I645" s="154"/>
      <c r="J645" s="144"/>
      <c r="K645" s="143">
        <f t="shared" ref="K645:AN645" si="1951">(K446*100/(MAX($K446:$AN446)))</f>
        <v>35.623870802521651</v>
      </c>
      <c r="L645" s="150">
        <f t="shared" si="1951"/>
        <v>40.360433991235617</v>
      </c>
      <c r="M645" s="144">
        <f t="shared" si="1951"/>
        <v>58.013014712012755</v>
      </c>
      <c r="N645" s="143">
        <f t="shared" si="1951"/>
        <v>0</v>
      </c>
      <c r="O645" s="150">
        <f t="shared" si="1951"/>
        <v>55.465620514329537</v>
      </c>
      <c r="P645" s="144">
        <f t="shared" si="1951"/>
        <v>0</v>
      </c>
      <c r="Q645" s="143">
        <f t="shared" si="1951"/>
        <v>27.116297078828559</v>
      </c>
      <c r="R645" s="150">
        <f t="shared" si="1951"/>
        <v>36.822580014604902</v>
      </c>
      <c r="S645" s="144">
        <f t="shared" si="1951"/>
        <v>0</v>
      </c>
      <c r="T645" s="143">
        <f t="shared" si="1951"/>
        <v>0</v>
      </c>
      <c r="U645" s="154">
        <f t="shared" si="1951"/>
        <v>24.518614089844629</v>
      </c>
      <c r="V645" s="144">
        <f t="shared" si="1951"/>
        <v>0</v>
      </c>
      <c r="W645" s="143">
        <f t="shared" si="1951"/>
        <v>100</v>
      </c>
      <c r="X645" s="154">
        <f t="shared" si="1951"/>
        <v>0</v>
      </c>
      <c r="Y645" s="90">
        <f t="shared" si="1951"/>
        <v>14.222782774319532</v>
      </c>
      <c r="Z645" s="143">
        <f t="shared" si="1951"/>
        <v>39.213173115259345</v>
      </c>
      <c r="AA645" s="154">
        <f t="shared" si="1951"/>
        <v>37.563750596877348</v>
      </c>
      <c r="AB645" s="144">
        <f t="shared" si="1951"/>
        <v>0</v>
      </c>
      <c r="AC645" s="89">
        <f t="shared" si="1951"/>
        <v>0</v>
      </c>
      <c r="AD645" s="154">
        <f t="shared" si="1951"/>
        <v>26.640964212349072</v>
      </c>
      <c r="AE645" s="144">
        <f t="shared" si="1951"/>
        <v>0</v>
      </c>
      <c r="AF645" s="143">
        <f t="shared" si="1951"/>
        <v>30.493863482299766</v>
      </c>
      <c r="AG645" s="154">
        <f t="shared" si="1951"/>
        <v>0</v>
      </c>
      <c r="AH645" s="144">
        <f t="shared" si="1951"/>
        <v>39.546556294180711</v>
      </c>
      <c r="AI645" s="143">
        <f t="shared" si="1951"/>
        <v>0</v>
      </c>
      <c r="AJ645" s="154">
        <f t="shared" si="1951"/>
        <v>37.94603745384191</v>
      </c>
      <c r="AK645" s="144">
        <f t="shared" si="1951"/>
        <v>27.819580228769663</v>
      </c>
      <c r="AL645" s="143">
        <f t="shared" si="1951"/>
        <v>0</v>
      </c>
      <c r="AM645" s="154">
        <f t="shared" si="1951"/>
        <v>0</v>
      </c>
      <c r="AN645" s="144">
        <f t="shared" si="1951"/>
        <v>0</v>
      </c>
      <c r="AO645" s="143">
        <f t="shared" ref="AO645:AO676" si="1952">(AVERAGE(AO446:AQ446))</f>
        <v>0</v>
      </c>
      <c r="AP645" s="144">
        <f t="shared" ref="AP645:AP676" si="1953">(_xlfn.STDEV.P(AO446:AQ446))</f>
        <v>0</v>
      </c>
      <c r="AQ645" s="143">
        <f t="shared" ref="AQ645:AQ676" si="1954">(AVERAGE(AR446:AT446))</f>
        <v>0</v>
      </c>
      <c r="AR645" s="219">
        <f t="shared" ref="AR645:AR676" si="1955">(_xlfn.STDEV.P(AR446:AT446))</f>
        <v>0</v>
      </c>
      <c r="AS645" s="210">
        <f t="shared" si="1887"/>
        <v>0</v>
      </c>
      <c r="AT645" s="144">
        <f t="shared" si="1888"/>
        <v>0</v>
      </c>
      <c r="AU645" s="143" t="e">
        <f t="shared" ref="AU645:BX645" si="1956">(AU446*100/$AS645)</f>
        <v>#DIV/0!</v>
      </c>
      <c r="AV645" s="154" t="e">
        <f t="shared" si="1956"/>
        <v>#DIV/0!</v>
      </c>
      <c r="AW645" s="144" t="e">
        <f t="shared" si="1956"/>
        <v>#DIV/0!</v>
      </c>
      <c r="AX645" s="143" t="e">
        <f t="shared" si="1956"/>
        <v>#DIV/0!</v>
      </c>
      <c r="AY645" s="154" t="e">
        <f t="shared" si="1956"/>
        <v>#DIV/0!</v>
      </c>
      <c r="AZ645" s="144" t="e">
        <f t="shared" si="1956"/>
        <v>#DIV/0!</v>
      </c>
      <c r="BA645" s="143" t="e">
        <f t="shared" si="1956"/>
        <v>#DIV/0!</v>
      </c>
      <c r="BB645" s="154" t="e">
        <f t="shared" si="1956"/>
        <v>#DIV/0!</v>
      </c>
      <c r="BC645" s="144" t="e">
        <f t="shared" si="1956"/>
        <v>#DIV/0!</v>
      </c>
      <c r="BD645" s="143" t="e">
        <f t="shared" si="1956"/>
        <v>#DIV/0!</v>
      </c>
      <c r="BE645" s="154" t="e">
        <f t="shared" si="1956"/>
        <v>#DIV/0!</v>
      </c>
      <c r="BF645" s="144" t="e">
        <f t="shared" si="1956"/>
        <v>#DIV/0!</v>
      </c>
      <c r="BG645" s="143" t="e">
        <f t="shared" si="1956"/>
        <v>#DIV/0!</v>
      </c>
      <c r="BH645" s="154" t="e">
        <f t="shared" si="1956"/>
        <v>#DIV/0!</v>
      </c>
      <c r="BI645" s="144" t="e">
        <f t="shared" si="1956"/>
        <v>#DIV/0!</v>
      </c>
      <c r="BJ645" s="143" t="e">
        <f t="shared" si="1956"/>
        <v>#DIV/0!</v>
      </c>
      <c r="BK645" s="154" t="e">
        <f t="shared" si="1956"/>
        <v>#DIV/0!</v>
      </c>
      <c r="BL645" s="144" t="e">
        <f t="shared" si="1956"/>
        <v>#DIV/0!</v>
      </c>
      <c r="BM645" s="143" t="e">
        <f t="shared" si="1956"/>
        <v>#DIV/0!</v>
      </c>
      <c r="BN645" s="154" t="e">
        <f t="shared" si="1956"/>
        <v>#DIV/0!</v>
      </c>
      <c r="BO645" s="144" t="e">
        <f t="shared" si="1956"/>
        <v>#DIV/0!</v>
      </c>
      <c r="BP645" s="143" t="e">
        <f t="shared" si="1956"/>
        <v>#DIV/0!</v>
      </c>
      <c r="BQ645" s="154" t="e">
        <f t="shared" si="1956"/>
        <v>#DIV/0!</v>
      </c>
      <c r="BR645" s="144" t="e">
        <f t="shared" si="1956"/>
        <v>#DIV/0!</v>
      </c>
      <c r="BS645" s="143" t="e">
        <f t="shared" si="1956"/>
        <v>#DIV/0!</v>
      </c>
      <c r="BT645" s="154" t="e">
        <f t="shared" si="1956"/>
        <v>#DIV/0!</v>
      </c>
      <c r="BU645" s="144" t="e">
        <f t="shared" si="1956"/>
        <v>#DIV/0!</v>
      </c>
      <c r="BV645" s="143" t="e">
        <f t="shared" si="1956"/>
        <v>#DIV/0!</v>
      </c>
      <c r="BW645" s="154" t="e">
        <f t="shared" si="1956"/>
        <v>#DIV/0!</v>
      </c>
      <c r="BX645" s="144" t="e">
        <f t="shared" si="1956"/>
        <v>#DIV/0!</v>
      </c>
      <c r="BY645" s="143"/>
      <c r="BZ645" s="154"/>
      <c r="CA645" s="144"/>
      <c r="CB645" s="143">
        <f t="shared" ref="CB645:DE645" si="1957">(CB446*100/(MAX($CB446:$CN446,$CP446:$CZ446,$DB446:$DE446)))</f>
        <v>100</v>
      </c>
      <c r="CC645" s="154">
        <f t="shared" si="1957"/>
        <v>50.533260237273645</v>
      </c>
      <c r="CD645" s="159">
        <f t="shared" si="1957"/>
        <v>34.321217558277603</v>
      </c>
      <c r="CE645" s="143">
        <f t="shared" si="1957"/>
        <v>7.0365671601330062</v>
      </c>
      <c r="CF645" s="154">
        <f t="shared" si="1957"/>
        <v>6.3478258310418223</v>
      </c>
      <c r="CG645" s="144">
        <f t="shared" si="1957"/>
        <v>6.4069867351262717</v>
      </c>
      <c r="CH645" s="143">
        <f t="shared" si="1957"/>
        <v>12.185107031747666</v>
      </c>
      <c r="CI645" s="154">
        <f t="shared" si="1957"/>
        <v>18.040355266802994</v>
      </c>
      <c r="CJ645" s="144">
        <f t="shared" si="1957"/>
        <v>34.986817183925204</v>
      </c>
      <c r="CK645" s="143">
        <f t="shared" si="1957"/>
        <v>2.9803555950537626</v>
      </c>
      <c r="CL645" s="154">
        <f t="shared" si="1957"/>
        <v>3.2527116332323716</v>
      </c>
      <c r="CM645" s="144">
        <f t="shared" si="1957"/>
        <v>10.488189455755842</v>
      </c>
      <c r="CN645" s="143">
        <f t="shared" si="1957"/>
        <v>6.3239184184636912</v>
      </c>
      <c r="CO645" s="91">
        <f t="shared" si="1957"/>
        <v>4.8740163625217994</v>
      </c>
      <c r="CP645" s="144">
        <f t="shared" si="1957"/>
        <v>1.6663041230577893</v>
      </c>
      <c r="CQ645" s="143">
        <f t="shared" si="1957"/>
        <v>2.9265090468114443</v>
      </c>
      <c r="CR645" s="154">
        <f t="shared" si="1957"/>
        <v>0</v>
      </c>
      <c r="CS645" s="144">
        <f t="shared" si="1957"/>
        <v>0</v>
      </c>
      <c r="CT645" s="143">
        <f t="shared" si="1957"/>
        <v>4.2050179434158892</v>
      </c>
      <c r="CU645" s="154">
        <f t="shared" si="1957"/>
        <v>7.3345076540091751</v>
      </c>
      <c r="CV645" s="144">
        <f t="shared" si="1957"/>
        <v>6.8638073063512612</v>
      </c>
      <c r="CW645" s="143">
        <f t="shared" si="1957"/>
        <v>2.8409820632570306</v>
      </c>
      <c r="CX645" s="154">
        <f t="shared" si="1957"/>
        <v>0</v>
      </c>
      <c r="CY645" s="144">
        <f t="shared" si="1957"/>
        <v>1.4202547600416089</v>
      </c>
      <c r="CZ645" s="143">
        <f t="shared" si="1957"/>
        <v>0</v>
      </c>
      <c r="DA645" s="91">
        <f t="shared" si="1957"/>
        <v>5.6676143345937122</v>
      </c>
      <c r="DB645" s="144">
        <f t="shared" si="1957"/>
        <v>4.3136794155209151</v>
      </c>
      <c r="DC645" s="143">
        <f t="shared" si="1957"/>
        <v>1.572998202715949</v>
      </c>
      <c r="DD645" s="154">
        <f t="shared" si="1957"/>
        <v>1.1784801437080554</v>
      </c>
      <c r="DE645" s="144">
        <f t="shared" si="1957"/>
        <v>0</v>
      </c>
      <c r="DF645" s="143">
        <f t="shared" ref="DF645:DF676" si="1958">(AVERAGE(DF446:DH446))</f>
        <v>0.64389758375183515</v>
      </c>
      <c r="DG645" s="144">
        <f t="shared" ref="DG645:DG676" si="1959">(_xlfn.STDEV.P(DF446:DH446))</f>
        <v>0.49268718458842653</v>
      </c>
      <c r="DH645" s="143">
        <f t="shared" ref="DH645:DH676" si="1960">(AVERAGE(DI446:DK446))</f>
        <v>0</v>
      </c>
      <c r="DI645" s="219">
        <f t="shared" ref="DI645:DI676" si="1961">(_xlfn.STDEV.P(DI446:DK446))</f>
        <v>0</v>
      </c>
      <c r="DJ645" s="210">
        <f t="shared" si="1891"/>
        <v>0.32194879187591757</v>
      </c>
      <c r="DK645" s="144">
        <f t="shared" si="1892"/>
        <v>0.47436415918490088</v>
      </c>
      <c r="DL645" s="143">
        <f t="shared" ref="DL645:EO645" si="1962">(DL446*100/$DJ645)</f>
        <v>1966.0820938893485</v>
      </c>
      <c r="DM645" s="154">
        <f t="shared" si="1962"/>
        <v>1905.6488829537982</v>
      </c>
      <c r="DN645" s="144">
        <f t="shared" si="1962"/>
        <v>2445.4645629311835</v>
      </c>
      <c r="DO645" s="143">
        <f t="shared" si="1962"/>
        <v>0</v>
      </c>
      <c r="DP645" s="154">
        <f t="shared" si="1962"/>
        <v>162.19526489040089</v>
      </c>
      <c r="DQ645" s="144">
        <f t="shared" si="1962"/>
        <v>187.7905682719533</v>
      </c>
      <c r="DR645" s="143">
        <f t="shared" si="1962"/>
        <v>28830.363936022532</v>
      </c>
      <c r="DS645" s="154">
        <f t="shared" si="1962"/>
        <v>84958.675974265614</v>
      </c>
      <c r="DT645" s="144">
        <f t="shared" si="1962"/>
        <v>46499.063702895866</v>
      </c>
      <c r="DU645" s="143">
        <f t="shared" si="1962"/>
        <v>13261.010816266693</v>
      </c>
      <c r="DV645" s="154">
        <f t="shared" si="1962"/>
        <v>8357.0582372293593</v>
      </c>
      <c r="DW645" s="144">
        <f t="shared" si="1962"/>
        <v>3652.5277140415988</v>
      </c>
      <c r="DX645" s="143">
        <f t="shared" si="1962"/>
        <v>98270.100142790732</v>
      </c>
      <c r="DY645" s="154">
        <f t="shared" si="1962"/>
        <v>89246.18281645095</v>
      </c>
      <c r="DZ645" s="144">
        <f t="shared" si="1962"/>
        <v>79559.917871909143</v>
      </c>
      <c r="EA645" s="143">
        <f t="shared" si="1962"/>
        <v>820.82173107918766</v>
      </c>
      <c r="EB645" s="154">
        <f t="shared" si="1962"/>
        <v>0</v>
      </c>
      <c r="EC645" s="144">
        <f t="shared" si="1962"/>
        <v>0</v>
      </c>
      <c r="ED645" s="143">
        <f t="shared" si="1962"/>
        <v>90095.967817868281</v>
      </c>
      <c r="EE645" s="154">
        <f t="shared" si="1962"/>
        <v>91538.26792261994</v>
      </c>
      <c r="EF645" s="144">
        <f t="shared" si="1962"/>
        <v>97412.278946704973</v>
      </c>
      <c r="EG645" s="143">
        <f t="shared" si="1962"/>
        <v>954.51197721392384</v>
      </c>
      <c r="EH645" s="154">
        <f t="shared" si="1962"/>
        <v>0</v>
      </c>
      <c r="EI645" s="144">
        <f t="shared" si="1962"/>
        <v>0</v>
      </c>
      <c r="EJ645" s="143">
        <f t="shared" si="1962"/>
        <v>139054.0345803005</v>
      </c>
      <c r="EK645" s="154">
        <f t="shared" si="1962"/>
        <v>143328.75090986842</v>
      </c>
      <c r="EL645" s="144">
        <f t="shared" si="1962"/>
        <v>149756.76596888443</v>
      </c>
      <c r="EM645" s="143">
        <f t="shared" si="1962"/>
        <v>667.12592149817294</v>
      </c>
      <c r="EN645" s="154">
        <f t="shared" si="1962"/>
        <v>326.63981043077194</v>
      </c>
      <c r="EO645" s="144">
        <f t="shared" si="1962"/>
        <v>385.78959912722667</v>
      </c>
    </row>
    <row r="646" spans="2:145" s="120" customFormat="1" x14ac:dyDescent="0.3">
      <c r="B646" s="360"/>
      <c r="C646" s="146" t="str">
        <f t="shared" si="1926"/>
        <v>dAMP</v>
      </c>
      <c r="D646" s="155">
        <f t="shared" si="1926"/>
        <v>13.1</v>
      </c>
      <c r="E646" s="156">
        <f t="shared" si="1926"/>
        <v>13.8</v>
      </c>
      <c r="F646" s="157">
        <f t="shared" si="1926"/>
        <v>13.32</v>
      </c>
      <c r="G646" s="158">
        <f t="shared" si="1926"/>
        <v>330.06088999999997</v>
      </c>
      <c r="H646" s="143"/>
      <c r="I646" s="154"/>
      <c r="J646" s="144"/>
      <c r="K646" s="143">
        <f t="shared" ref="K646:AN646" si="1963">(K447*100/(MAX($K447:$AN447)))</f>
        <v>40.024850609556204</v>
      </c>
      <c r="L646" s="150">
        <f t="shared" si="1963"/>
        <v>40.900011329815598</v>
      </c>
      <c r="M646" s="144">
        <f t="shared" si="1963"/>
        <v>19.869267099977911</v>
      </c>
      <c r="N646" s="143">
        <f t="shared" si="1963"/>
        <v>43.65332723015932</v>
      </c>
      <c r="O646" s="150">
        <f t="shared" si="1963"/>
        <v>63.722390181299851</v>
      </c>
      <c r="P646" s="144">
        <f t="shared" si="1963"/>
        <v>27.608506179346509</v>
      </c>
      <c r="Q646" s="143">
        <f t="shared" si="1963"/>
        <v>44.662000900751444</v>
      </c>
      <c r="R646" s="150">
        <f t="shared" si="1963"/>
        <v>26.935508775396759</v>
      </c>
      <c r="S646" s="144">
        <f t="shared" si="1963"/>
        <v>13.423284482344783</v>
      </c>
      <c r="T646" s="143">
        <f t="shared" si="1963"/>
        <v>96.719171857304474</v>
      </c>
      <c r="U646" s="154">
        <f t="shared" si="1963"/>
        <v>91.440604532181737</v>
      </c>
      <c r="V646" s="144">
        <f t="shared" si="1963"/>
        <v>100</v>
      </c>
      <c r="W646" s="143">
        <f t="shared" si="1963"/>
        <v>4.551426495809336</v>
      </c>
      <c r="X646" s="154">
        <f t="shared" si="1963"/>
        <v>1.8536080766681089</v>
      </c>
      <c r="Y646" s="90">
        <f t="shared" si="1963"/>
        <v>0</v>
      </c>
      <c r="Z646" s="143">
        <f t="shared" si="1963"/>
        <v>59.550608167137177</v>
      </c>
      <c r="AA646" s="154">
        <f t="shared" si="1963"/>
        <v>67.842932242354479</v>
      </c>
      <c r="AB646" s="144">
        <f t="shared" si="1963"/>
        <v>30.118645045104731</v>
      </c>
      <c r="AC646" s="89">
        <f t="shared" si="1963"/>
        <v>0</v>
      </c>
      <c r="AD646" s="154">
        <f t="shared" si="1963"/>
        <v>0</v>
      </c>
      <c r="AE646" s="144">
        <f t="shared" si="1963"/>
        <v>0</v>
      </c>
      <c r="AF646" s="143">
        <f t="shared" si="1963"/>
        <v>49.922885823922272</v>
      </c>
      <c r="AG646" s="154">
        <f t="shared" si="1963"/>
        <v>31.888493491912538</v>
      </c>
      <c r="AH646" s="144">
        <f t="shared" si="1963"/>
        <v>37.94760316795746</v>
      </c>
      <c r="AI646" s="143">
        <f t="shared" si="1963"/>
        <v>1.3655423588339524</v>
      </c>
      <c r="AJ646" s="154">
        <f t="shared" si="1963"/>
        <v>4.6521481965860225</v>
      </c>
      <c r="AK646" s="144">
        <f t="shared" si="1963"/>
        <v>0</v>
      </c>
      <c r="AL646" s="143">
        <f t="shared" si="1963"/>
        <v>47.176838439608758</v>
      </c>
      <c r="AM646" s="154">
        <f t="shared" si="1963"/>
        <v>30.491618883934326</v>
      </c>
      <c r="AN646" s="144">
        <f t="shared" si="1963"/>
        <v>24.158736545970392</v>
      </c>
      <c r="AO646" s="143">
        <f t="shared" si="1952"/>
        <v>0</v>
      </c>
      <c r="AP646" s="144">
        <f t="shared" si="1953"/>
        <v>0</v>
      </c>
      <c r="AQ646" s="143">
        <f t="shared" si="1954"/>
        <v>0</v>
      </c>
      <c r="AR646" s="219">
        <f t="shared" si="1955"/>
        <v>0</v>
      </c>
      <c r="AS646" s="210">
        <f t="shared" si="1887"/>
        <v>0</v>
      </c>
      <c r="AT646" s="144">
        <f t="shared" si="1888"/>
        <v>0</v>
      </c>
      <c r="AU646" s="143" t="e">
        <f t="shared" ref="AU646:BX646" si="1964">(AU447*100/$AS646)</f>
        <v>#DIV/0!</v>
      </c>
      <c r="AV646" s="154" t="e">
        <f t="shared" si="1964"/>
        <v>#DIV/0!</v>
      </c>
      <c r="AW646" s="144" t="e">
        <f t="shared" si="1964"/>
        <v>#DIV/0!</v>
      </c>
      <c r="AX646" s="143" t="e">
        <f t="shared" si="1964"/>
        <v>#DIV/0!</v>
      </c>
      <c r="AY646" s="154" t="e">
        <f t="shared" si="1964"/>
        <v>#DIV/0!</v>
      </c>
      <c r="AZ646" s="144" t="e">
        <f t="shared" si="1964"/>
        <v>#DIV/0!</v>
      </c>
      <c r="BA646" s="143" t="e">
        <f t="shared" si="1964"/>
        <v>#DIV/0!</v>
      </c>
      <c r="BB646" s="154" t="e">
        <f t="shared" si="1964"/>
        <v>#DIV/0!</v>
      </c>
      <c r="BC646" s="144" t="e">
        <f t="shared" si="1964"/>
        <v>#DIV/0!</v>
      </c>
      <c r="BD646" s="143" t="e">
        <f t="shared" si="1964"/>
        <v>#DIV/0!</v>
      </c>
      <c r="BE646" s="154" t="e">
        <f t="shared" si="1964"/>
        <v>#DIV/0!</v>
      </c>
      <c r="BF646" s="144" t="e">
        <f t="shared" si="1964"/>
        <v>#DIV/0!</v>
      </c>
      <c r="BG646" s="143" t="e">
        <f t="shared" si="1964"/>
        <v>#DIV/0!</v>
      </c>
      <c r="BH646" s="154" t="e">
        <f t="shared" si="1964"/>
        <v>#DIV/0!</v>
      </c>
      <c r="BI646" s="144" t="e">
        <f t="shared" si="1964"/>
        <v>#DIV/0!</v>
      </c>
      <c r="BJ646" s="143" t="e">
        <f t="shared" si="1964"/>
        <v>#DIV/0!</v>
      </c>
      <c r="BK646" s="154" t="e">
        <f t="shared" si="1964"/>
        <v>#DIV/0!</v>
      </c>
      <c r="BL646" s="144" t="e">
        <f t="shared" si="1964"/>
        <v>#DIV/0!</v>
      </c>
      <c r="BM646" s="143" t="e">
        <f t="shared" si="1964"/>
        <v>#DIV/0!</v>
      </c>
      <c r="BN646" s="154" t="e">
        <f t="shared" si="1964"/>
        <v>#DIV/0!</v>
      </c>
      <c r="BO646" s="144" t="e">
        <f t="shared" si="1964"/>
        <v>#DIV/0!</v>
      </c>
      <c r="BP646" s="143" t="e">
        <f t="shared" si="1964"/>
        <v>#DIV/0!</v>
      </c>
      <c r="BQ646" s="154" t="e">
        <f t="shared" si="1964"/>
        <v>#DIV/0!</v>
      </c>
      <c r="BR646" s="144" t="e">
        <f t="shared" si="1964"/>
        <v>#DIV/0!</v>
      </c>
      <c r="BS646" s="143" t="e">
        <f t="shared" si="1964"/>
        <v>#DIV/0!</v>
      </c>
      <c r="BT646" s="154" t="e">
        <f t="shared" si="1964"/>
        <v>#DIV/0!</v>
      </c>
      <c r="BU646" s="144" t="e">
        <f t="shared" si="1964"/>
        <v>#DIV/0!</v>
      </c>
      <c r="BV646" s="143" t="e">
        <f t="shared" si="1964"/>
        <v>#DIV/0!</v>
      </c>
      <c r="BW646" s="154" t="e">
        <f t="shared" si="1964"/>
        <v>#DIV/0!</v>
      </c>
      <c r="BX646" s="144" t="e">
        <f t="shared" si="1964"/>
        <v>#DIV/0!</v>
      </c>
      <c r="BY646" s="143"/>
      <c r="BZ646" s="154"/>
      <c r="CA646" s="144"/>
      <c r="CB646" s="143">
        <f t="shared" ref="CB646:DE646" si="1965">(CB447*100/(MAX($CB447:$CN447,$CP447:$CZ447,$DB447:$DE447)))</f>
        <v>100</v>
      </c>
      <c r="CC646" s="154">
        <f t="shared" si="1965"/>
        <v>33.878362645738903</v>
      </c>
      <c r="CD646" s="159">
        <f t="shared" si="1965"/>
        <v>15.308924274026355</v>
      </c>
      <c r="CE646" s="143">
        <f t="shared" si="1965"/>
        <v>18.211409049717002</v>
      </c>
      <c r="CF646" s="154">
        <f t="shared" si="1965"/>
        <v>5.1705597595761867</v>
      </c>
      <c r="CG646" s="144">
        <f t="shared" si="1965"/>
        <v>11.150232482146766</v>
      </c>
      <c r="CH646" s="143">
        <f t="shared" si="1965"/>
        <v>26.947152513213673</v>
      </c>
      <c r="CI646" s="154">
        <f t="shared" si="1965"/>
        <v>0</v>
      </c>
      <c r="CJ646" s="144">
        <f t="shared" si="1965"/>
        <v>0</v>
      </c>
      <c r="CK646" s="143">
        <f t="shared" si="1965"/>
        <v>90.9844089401752</v>
      </c>
      <c r="CL646" s="154">
        <f t="shared" si="1965"/>
        <v>92.58497548602115</v>
      </c>
      <c r="CM646" s="144">
        <f t="shared" si="1965"/>
        <v>49.982653009012594</v>
      </c>
      <c r="CN646" s="143">
        <f t="shared" si="1965"/>
        <v>2.3665539100464192</v>
      </c>
      <c r="CO646" s="91">
        <f t="shared" si="1965"/>
        <v>3.7215332718142999</v>
      </c>
      <c r="CP646" s="144">
        <f t="shared" si="1965"/>
        <v>0</v>
      </c>
      <c r="CQ646" s="143">
        <f t="shared" si="1965"/>
        <v>75.201318364288582</v>
      </c>
      <c r="CR646" s="154">
        <f t="shared" si="1965"/>
        <v>59.588379906607486</v>
      </c>
      <c r="CS646" s="144">
        <f t="shared" si="1965"/>
        <v>60.230066350483554</v>
      </c>
      <c r="CT646" s="143">
        <f t="shared" si="1965"/>
        <v>0</v>
      </c>
      <c r="CU646" s="154">
        <f t="shared" si="1965"/>
        <v>2.2065845006850919</v>
      </c>
      <c r="CV646" s="144">
        <f t="shared" si="1965"/>
        <v>0</v>
      </c>
      <c r="CW646" s="143">
        <f t="shared" si="1965"/>
        <v>40.433538837940667</v>
      </c>
      <c r="CX646" s="154">
        <f t="shared" si="1965"/>
        <v>2.3749677234590068</v>
      </c>
      <c r="CY646" s="144">
        <f t="shared" si="1965"/>
        <v>26.111419656350016</v>
      </c>
      <c r="CZ646" s="143">
        <f t="shared" si="1965"/>
        <v>2.1583767557883675</v>
      </c>
      <c r="DA646" s="91">
        <f t="shared" si="1965"/>
        <v>0</v>
      </c>
      <c r="DB646" s="144">
        <f t="shared" si="1965"/>
        <v>0</v>
      </c>
      <c r="DC646" s="143">
        <f t="shared" si="1965"/>
        <v>14.312884272191612</v>
      </c>
      <c r="DD646" s="154">
        <f t="shared" si="1965"/>
        <v>3.8943096417361125</v>
      </c>
      <c r="DE646" s="144">
        <f t="shared" si="1965"/>
        <v>18.10727542368657</v>
      </c>
      <c r="DF646" s="143">
        <f t="shared" si="1958"/>
        <v>0</v>
      </c>
      <c r="DG646" s="144">
        <f t="shared" si="1959"/>
        <v>0</v>
      </c>
      <c r="DH646" s="143">
        <f t="shared" si="1960"/>
        <v>0</v>
      </c>
      <c r="DI646" s="219">
        <f t="shared" si="1961"/>
        <v>0</v>
      </c>
      <c r="DJ646" s="210">
        <f t="shared" si="1891"/>
        <v>0</v>
      </c>
      <c r="DK646" s="144">
        <f t="shared" si="1892"/>
        <v>0</v>
      </c>
      <c r="DL646" s="143" t="e">
        <f t="shared" ref="DL646:EO646" si="1966">(DL447*100/$DJ646)</f>
        <v>#DIV/0!</v>
      </c>
      <c r="DM646" s="154" t="e">
        <f t="shared" si="1966"/>
        <v>#DIV/0!</v>
      </c>
      <c r="DN646" s="144" t="e">
        <f t="shared" si="1966"/>
        <v>#DIV/0!</v>
      </c>
      <c r="DO646" s="143" t="e">
        <f t="shared" si="1966"/>
        <v>#DIV/0!</v>
      </c>
      <c r="DP646" s="154" t="e">
        <f t="shared" si="1966"/>
        <v>#DIV/0!</v>
      </c>
      <c r="DQ646" s="144" t="e">
        <f t="shared" si="1966"/>
        <v>#DIV/0!</v>
      </c>
      <c r="DR646" s="143" t="e">
        <f t="shared" si="1966"/>
        <v>#DIV/0!</v>
      </c>
      <c r="DS646" s="154" t="e">
        <f t="shared" si="1966"/>
        <v>#DIV/0!</v>
      </c>
      <c r="DT646" s="144" t="e">
        <f t="shared" si="1966"/>
        <v>#DIV/0!</v>
      </c>
      <c r="DU646" s="143" t="e">
        <f t="shared" si="1966"/>
        <v>#DIV/0!</v>
      </c>
      <c r="DV646" s="154" t="e">
        <f t="shared" si="1966"/>
        <v>#DIV/0!</v>
      </c>
      <c r="DW646" s="144" t="e">
        <f t="shared" si="1966"/>
        <v>#DIV/0!</v>
      </c>
      <c r="DX646" s="143" t="e">
        <f t="shared" si="1966"/>
        <v>#DIV/0!</v>
      </c>
      <c r="DY646" s="154" t="e">
        <f t="shared" si="1966"/>
        <v>#DIV/0!</v>
      </c>
      <c r="DZ646" s="144" t="e">
        <f t="shared" si="1966"/>
        <v>#DIV/0!</v>
      </c>
      <c r="EA646" s="143" t="e">
        <f t="shared" si="1966"/>
        <v>#DIV/0!</v>
      </c>
      <c r="EB646" s="154" t="e">
        <f t="shared" si="1966"/>
        <v>#DIV/0!</v>
      </c>
      <c r="EC646" s="144" t="e">
        <f t="shared" si="1966"/>
        <v>#DIV/0!</v>
      </c>
      <c r="ED646" s="143" t="e">
        <f t="shared" si="1966"/>
        <v>#DIV/0!</v>
      </c>
      <c r="EE646" s="154" t="e">
        <f t="shared" si="1966"/>
        <v>#DIV/0!</v>
      </c>
      <c r="EF646" s="144" t="e">
        <f t="shared" si="1966"/>
        <v>#DIV/0!</v>
      </c>
      <c r="EG646" s="143" t="e">
        <f t="shared" si="1966"/>
        <v>#DIV/0!</v>
      </c>
      <c r="EH646" s="154" t="e">
        <f t="shared" si="1966"/>
        <v>#DIV/0!</v>
      </c>
      <c r="EI646" s="144" t="e">
        <f t="shared" si="1966"/>
        <v>#DIV/0!</v>
      </c>
      <c r="EJ646" s="143" t="e">
        <f t="shared" si="1966"/>
        <v>#DIV/0!</v>
      </c>
      <c r="EK646" s="154" t="e">
        <f t="shared" si="1966"/>
        <v>#DIV/0!</v>
      </c>
      <c r="EL646" s="144" t="e">
        <f t="shared" si="1966"/>
        <v>#DIV/0!</v>
      </c>
      <c r="EM646" s="143" t="e">
        <f t="shared" si="1966"/>
        <v>#DIV/0!</v>
      </c>
      <c r="EN646" s="154" t="e">
        <f t="shared" si="1966"/>
        <v>#DIV/0!</v>
      </c>
      <c r="EO646" s="144" t="e">
        <f t="shared" si="1966"/>
        <v>#DIV/0!</v>
      </c>
    </row>
    <row r="647" spans="2:145" s="120" customFormat="1" x14ac:dyDescent="0.3">
      <c r="B647" s="360"/>
      <c r="C647" s="146" t="str">
        <f t="shared" si="1926"/>
        <v>dADP</v>
      </c>
      <c r="D647" s="155">
        <f t="shared" si="1926"/>
        <v>13</v>
      </c>
      <c r="E647" s="156">
        <f t="shared" si="1926"/>
        <v>14</v>
      </c>
      <c r="F647" s="157">
        <f t="shared" si="1926"/>
        <v>13.95</v>
      </c>
      <c r="G647" s="158">
        <f t="shared" si="1926"/>
        <v>410.02722</v>
      </c>
      <c r="H647" s="143"/>
      <c r="I647" s="154"/>
      <c r="J647" s="144"/>
      <c r="K647" s="143">
        <f t="shared" ref="K647:AN647" si="1967">(K448*100/(MAX($K448:$AN448)))</f>
        <v>0</v>
      </c>
      <c r="L647" s="150">
        <f t="shared" si="1967"/>
        <v>0</v>
      </c>
      <c r="M647" s="144">
        <f t="shared" si="1967"/>
        <v>0</v>
      </c>
      <c r="N647" s="143">
        <f t="shared" si="1967"/>
        <v>25.361927966208054</v>
      </c>
      <c r="O647" s="150">
        <f t="shared" si="1967"/>
        <v>59.132937664644253</v>
      </c>
      <c r="P647" s="144">
        <f t="shared" si="1967"/>
        <v>30.815001607089361</v>
      </c>
      <c r="Q647" s="143">
        <f t="shared" si="1967"/>
        <v>0</v>
      </c>
      <c r="R647" s="150">
        <f t="shared" si="1967"/>
        <v>0</v>
      </c>
      <c r="S647" s="144">
        <f t="shared" si="1967"/>
        <v>0</v>
      </c>
      <c r="T647" s="143">
        <f t="shared" si="1967"/>
        <v>33.964190420522591</v>
      </c>
      <c r="U647" s="154">
        <f t="shared" si="1967"/>
        <v>27.599872164332691</v>
      </c>
      <c r="V647" s="144">
        <f t="shared" si="1967"/>
        <v>100</v>
      </c>
      <c r="W647" s="143">
        <f t="shared" si="1967"/>
        <v>0</v>
      </c>
      <c r="X647" s="154">
        <f t="shared" si="1967"/>
        <v>0</v>
      </c>
      <c r="Y647" s="90">
        <f t="shared" si="1967"/>
        <v>0</v>
      </c>
      <c r="Z647" s="143">
        <f t="shared" si="1967"/>
        <v>0</v>
      </c>
      <c r="AA647" s="154">
        <f t="shared" si="1967"/>
        <v>66.94883434794346</v>
      </c>
      <c r="AB647" s="144">
        <f t="shared" si="1967"/>
        <v>0</v>
      </c>
      <c r="AC647" s="89">
        <f t="shared" si="1967"/>
        <v>0</v>
      </c>
      <c r="AD647" s="154">
        <f t="shared" si="1967"/>
        <v>0</v>
      </c>
      <c r="AE647" s="144">
        <f t="shared" si="1967"/>
        <v>0</v>
      </c>
      <c r="AF647" s="143">
        <f t="shared" si="1967"/>
        <v>0</v>
      </c>
      <c r="AG647" s="154">
        <f t="shared" si="1967"/>
        <v>0</v>
      </c>
      <c r="AH647" s="144">
        <f t="shared" si="1967"/>
        <v>0</v>
      </c>
      <c r="AI647" s="143">
        <f t="shared" si="1967"/>
        <v>0</v>
      </c>
      <c r="AJ647" s="154">
        <f t="shared" si="1967"/>
        <v>0</v>
      </c>
      <c r="AK647" s="144">
        <f t="shared" si="1967"/>
        <v>0</v>
      </c>
      <c r="AL647" s="143">
        <f t="shared" si="1967"/>
        <v>0</v>
      </c>
      <c r="AM647" s="154">
        <f t="shared" si="1967"/>
        <v>0</v>
      </c>
      <c r="AN647" s="144">
        <f t="shared" si="1967"/>
        <v>0</v>
      </c>
      <c r="AO647" s="143">
        <f t="shared" si="1952"/>
        <v>0</v>
      </c>
      <c r="AP647" s="144">
        <f t="shared" si="1953"/>
        <v>0</v>
      </c>
      <c r="AQ647" s="143">
        <f t="shared" si="1954"/>
        <v>0</v>
      </c>
      <c r="AR647" s="219">
        <f t="shared" si="1955"/>
        <v>0</v>
      </c>
      <c r="AS647" s="210">
        <f t="shared" si="1887"/>
        <v>0</v>
      </c>
      <c r="AT647" s="144">
        <f t="shared" si="1888"/>
        <v>0</v>
      </c>
      <c r="AU647" s="143" t="e">
        <f t="shared" ref="AU647:BX647" si="1968">(AU448*100/$AS647)</f>
        <v>#DIV/0!</v>
      </c>
      <c r="AV647" s="154" t="e">
        <f t="shared" si="1968"/>
        <v>#DIV/0!</v>
      </c>
      <c r="AW647" s="144" t="e">
        <f t="shared" si="1968"/>
        <v>#DIV/0!</v>
      </c>
      <c r="AX647" s="143" t="e">
        <f t="shared" si="1968"/>
        <v>#DIV/0!</v>
      </c>
      <c r="AY647" s="154" t="e">
        <f t="shared" si="1968"/>
        <v>#DIV/0!</v>
      </c>
      <c r="AZ647" s="144" t="e">
        <f t="shared" si="1968"/>
        <v>#DIV/0!</v>
      </c>
      <c r="BA647" s="143" t="e">
        <f t="shared" si="1968"/>
        <v>#DIV/0!</v>
      </c>
      <c r="BB647" s="154" t="e">
        <f t="shared" si="1968"/>
        <v>#DIV/0!</v>
      </c>
      <c r="BC647" s="144" t="e">
        <f t="shared" si="1968"/>
        <v>#DIV/0!</v>
      </c>
      <c r="BD647" s="143" t="e">
        <f t="shared" si="1968"/>
        <v>#DIV/0!</v>
      </c>
      <c r="BE647" s="154" t="e">
        <f t="shared" si="1968"/>
        <v>#DIV/0!</v>
      </c>
      <c r="BF647" s="144" t="e">
        <f t="shared" si="1968"/>
        <v>#DIV/0!</v>
      </c>
      <c r="BG647" s="143" t="e">
        <f t="shared" si="1968"/>
        <v>#DIV/0!</v>
      </c>
      <c r="BH647" s="154" t="e">
        <f t="shared" si="1968"/>
        <v>#DIV/0!</v>
      </c>
      <c r="BI647" s="144" t="e">
        <f t="shared" si="1968"/>
        <v>#DIV/0!</v>
      </c>
      <c r="BJ647" s="143" t="e">
        <f t="shared" si="1968"/>
        <v>#DIV/0!</v>
      </c>
      <c r="BK647" s="154" t="e">
        <f t="shared" si="1968"/>
        <v>#DIV/0!</v>
      </c>
      <c r="BL647" s="144" t="e">
        <f t="shared" si="1968"/>
        <v>#DIV/0!</v>
      </c>
      <c r="BM647" s="143" t="e">
        <f t="shared" si="1968"/>
        <v>#DIV/0!</v>
      </c>
      <c r="BN647" s="154" t="e">
        <f t="shared" si="1968"/>
        <v>#DIV/0!</v>
      </c>
      <c r="BO647" s="144" t="e">
        <f t="shared" si="1968"/>
        <v>#DIV/0!</v>
      </c>
      <c r="BP647" s="143" t="e">
        <f t="shared" si="1968"/>
        <v>#DIV/0!</v>
      </c>
      <c r="BQ647" s="154" t="e">
        <f t="shared" si="1968"/>
        <v>#DIV/0!</v>
      </c>
      <c r="BR647" s="144" t="e">
        <f t="shared" si="1968"/>
        <v>#DIV/0!</v>
      </c>
      <c r="BS647" s="143" t="e">
        <f t="shared" si="1968"/>
        <v>#DIV/0!</v>
      </c>
      <c r="BT647" s="154" t="e">
        <f t="shared" si="1968"/>
        <v>#DIV/0!</v>
      </c>
      <c r="BU647" s="144" t="e">
        <f t="shared" si="1968"/>
        <v>#DIV/0!</v>
      </c>
      <c r="BV647" s="143" t="e">
        <f t="shared" si="1968"/>
        <v>#DIV/0!</v>
      </c>
      <c r="BW647" s="154" t="e">
        <f t="shared" si="1968"/>
        <v>#DIV/0!</v>
      </c>
      <c r="BX647" s="144" t="e">
        <f t="shared" si="1968"/>
        <v>#DIV/0!</v>
      </c>
      <c r="BY647" s="143"/>
      <c r="BZ647" s="154"/>
      <c r="CA647" s="144"/>
      <c r="CB647" s="143" t="e">
        <f t="shared" ref="CB647:DE647" si="1969">(CB448*100/(MAX($CB448:$CN448,$CP448:$CZ448,$DB448:$DE448)))</f>
        <v>#DIV/0!</v>
      </c>
      <c r="CC647" s="154" t="e">
        <f t="shared" si="1969"/>
        <v>#DIV/0!</v>
      </c>
      <c r="CD647" s="159" t="e">
        <f t="shared" si="1969"/>
        <v>#DIV/0!</v>
      </c>
      <c r="CE647" s="143" t="e">
        <f t="shared" si="1969"/>
        <v>#DIV/0!</v>
      </c>
      <c r="CF647" s="154" t="e">
        <f t="shared" si="1969"/>
        <v>#DIV/0!</v>
      </c>
      <c r="CG647" s="144" t="e">
        <f t="shared" si="1969"/>
        <v>#DIV/0!</v>
      </c>
      <c r="CH647" s="143" t="e">
        <f t="shared" si="1969"/>
        <v>#DIV/0!</v>
      </c>
      <c r="CI647" s="154" t="e">
        <f t="shared" si="1969"/>
        <v>#DIV/0!</v>
      </c>
      <c r="CJ647" s="144" t="e">
        <f t="shared" si="1969"/>
        <v>#DIV/0!</v>
      </c>
      <c r="CK647" s="143" t="e">
        <f t="shared" si="1969"/>
        <v>#DIV/0!</v>
      </c>
      <c r="CL647" s="154" t="e">
        <f t="shared" si="1969"/>
        <v>#DIV/0!</v>
      </c>
      <c r="CM647" s="144" t="e">
        <f t="shared" si="1969"/>
        <v>#DIV/0!</v>
      </c>
      <c r="CN647" s="143" t="e">
        <f t="shared" si="1969"/>
        <v>#DIV/0!</v>
      </c>
      <c r="CO647" s="91" t="e">
        <f t="shared" si="1969"/>
        <v>#DIV/0!</v>
      </c>
      <c r="CP647" s="144" t="e">
        <f t="shared" si="1969"/>
        <v>#DIV/0!</v>
      </c>
      <c r="CQ647" s="143" t="e">
        <f t="shared" si="1969"/>
        <v>#DIV/0!</v>
      </c>
      <c r="CR647" s="154" t="e">
        <f t="shared" si="1969"/>
        <v>#DIV/0!</v>
      </c>
      <c r="CS647" s="144" t="e">
        <f t="shared" si="1969"/>
        <v>#DIV/0!</v>
      </c>
      <c r="CT647" s="143" t="e">
        <f t="shared" si="1969"/>
        <v>#DIV/0!</v>
      </c>
      <c r="CU647" s="154" t="e">
        <f t="shared" si="1969"/>
        <v>#DIV/0!</v>
      </c>
      <c r="CV647" s="144" t="e">
        <f t="shared" si="1969"/>
        <v>#DIV/0!</v>
      </c>
      <c r="CW647" s="143" t="e">
        <f t="shared" si="1969"/>
        <v>#DIV/0!</v>
      </c>
      <c r="CX647" s="154" t="e">
        <f t="shared" si="1969"/>
        <v>#DIV/0!</v>
      </c>
      <c r="CY647" s="144" t="e">
        <f t="shared" si="1969"/>
        <v>#DIV/0!</v>
      </c>
      <c r="CZ647" s="143" t="e">
        <f t="shared" si="1969"/>
        <v>#DIV/0!</v>
      </c>
      <c r="DA647" s="91" t="e">
        <f t="shared" si="1969"/>
        <v>#DIV/0!</v>
      </c>
      <c r="DB647" s="144" t="e">
        <f t="shared" si="1969"/>
        <v>#DIV/0!</v>
      </c>
      <c r="DC647" s="143" t="e">
        <f t="shared" si="1969"/>
        <v>#DIV/0!</v>
      </c>
      <c r="DD647" s="154" t="e">
        <f t="shared" si="1969"/>
        <v>#DIV/0!</v>
      </c>
      <c r="DE647" s="144" t="e">
        <f t="shared" si="1969"/>
        <v>#DIV/0!</v>
      </c>
      <c r="DF647" s="143">
        <f t="shared" si="1958"/>
        <v>0</v>
      </c>
      <c r="DG647" s="144">
        <f t="shared" si="1959"/>
        <v>0</v>
      </c>
      <c r="DH647" s="143">
        <f t="shared" si="1960"/>
        <v>0</v>
      </c>
      <c r="DI647" s="219">
        <f t="shared" si="1961"/>
        <v>0</v>
      </c>
      <c r="DJ647" s="210">
        <f t="shared" si="1891"/>
        <v>0</v>
      </c>
      <c r="DK647" s="144">
        <f t="shared" si="1892"/>
        <v>0</v>
      </c>
      <c r="DL647" s="143" t="e">
        <f t="shared" ref="DL647:EO647" si="1970">(DL448*100/$DJ647)</f>
        <v>#DIV/0!</v>
      </c>
      <c r="DM647" s="154" t="e">
        <f t="shared" si="1970"/>
        <v>#DIV/0!</v>
      </c>
      <c r="DN647" s="144" t="e">
        <f t="shared" si="1970"/>
        <v>#DIV/0!</v>
      </c>
      <c r="DO647" s="143" t="e">
        <f t="shared" si="1970"/>
        <v>#DIV/0!</v>
      </c>
      <c r="DP647" s="154" t="e">
        <f t="shared" si="1970"/>
        <v>#DIV/0!</v>
      </c>
      <c r="DQ647" s="144" t="e">
        <f t="shared" si="1970"/>
        <v>#DIV/0!</v>
      </c>
      <c r="DR647" s="143" t="e">
        <f t="shared" si="1970"/>
        <v>#DIV/0!</v>
      </c>
      <c r="DS647" s="154" t="e">
        <f t="shared" si="1970"/>
        <v>#DIV/0!</v>
      </c>
      <c r="DT647" s="144" t="e">
        <f t="shared" si="1970"/>
        <v>#DIV/0!</v>
      </c>
      <c r="DU647" s="143" t="e">
        <f t="shared" si="1970"/>
        <v>#DIV/0!</v>
      </c>
      <c r="DV647" s="154" t="e">
        <f t="shared" si="1970"/>
        <v>#DIV/0!</v>
      </c>
      <c r="DW647" s="144" t="e">
        <f t="shared" si="1970"/>
        <v>#DIV/0!</v>
      </c>
      <c r="DX647" s="143" t="e">
        <f t="shared" si="1970"/>
        <v>#DIV/0!</v>
      </c>
      <c r="DY647" s="154" t="e">
        <f t="shared" si="1970"/>
        <v>#DIV/0!</v>
      </c>
      <c r="DZ647" s="144" t="e">
        <f t="shared" si="1970"/>
        <v>#DIV/0!</v>
      </c>
      <c r="EA647" s="143" t="e">
        <f t="shared" si="1970"/>
        <v>#DIV/0!</v>
      </c>
      <c r="EB647" s="154" t="e">
        <f t="shared" si="1970"/>
        <v>#DIV/0!</v>
      </c>
      <c r="EC647" s="144" t="e">
        <f t="shared" si="1970"/>
        <v>#DIV/0!</v>
      </c>
      <c r="ED647" s="143" t="e">
        <f t="shared" si="1970"/>
        <v>#DIV/0!</v>
      </c>
      <c r="EE647" s="154" t="e">
        <f t="shared" si="1970"/>
        <v>#DIV/0!</v>
      </c>
      <c r="EF647" s="144" t="e">
        <f t="shared" si="1970"/>
        <v>#DIV/0!</v>
      </c>
      <c r="EG647" s="143" t="e">
        <f t="shared" si="1970"/>
        <v>#DIV/0!</v>
      </c>
      <c r="EH647" s="154" t="e">
        <f t="shared" si="1970"/>
        <v>#DIV/0!</v>
      </c>
      <c r="EI647" s="144" t="e">
        <f t="shared" si="1970"/>
        <v>#DIV/0!</v>
      </c>
      <c r="EJ647" s="143" t="e">
        <f t="shared" si="1970"/>
        <v>#DIV/0!</v>
      </c>
      <c r="EK647" s="154" t="e">
        <f t="shared" si="1970"/>
        <v>#DIV/0!</v>
      </c>
      <c r="EL647" s="144" t="e">
        <f t="shared" si="1970"/>
        <v>#DIV/0!</v>
      </c>
      <c r="EM647" s="143" t="e">
        <f t="shared" si="1970"/>
        <v>#DIV/0!</v>
      </c>
      <c r="EN647" s="154" t="e">
        <f t="shared" si="1970"/>
        <v>#DIV/0!</v>
      </c>
      <c r="EO647" s="144" t="e">
        <f t="shared" si="1970"/>
        <v>#DIV/0!</v>
      </c>
    </row>
    <row r="648" spans="2:145" s="120" customFormat="1" x14ac:dyDescent="0.3">
      <c r="B648" s="360"/>
      <c r="C648" s="146" t="str">
        <f t="shared" si="1926"/>
        <v>dATP</v>
      </c>
      <c r="D648" s="155">
        <f t="shared" si="1926"/>
        <v>13</v>
      </c>
      <c r="E648" s="156">
        <f t="shared" si="1926"/>
        <v>18</v>
      </c>
      <c r="F648" s="157">
        <f t="shared" si="1926"/>
        <v>14.42</v>
      </c>
      <c r="G648" s="158">
        <f t="shared" si="1926"/>
        <v>489.99355000000003</v>
      </c>
      <c r="H648" s="143"/>
      <c r="I648" s="154"/>
      <c r="J648" s="144"/>
      <c r="K648" s="143">
        <f t="shared" ref="K648:AN648" si="1971">(K449*100/(MAX($K449:$AN449)))</f>
        <v>0</v>
      </c>
      <c r="L648" s="150">
        <f t="shared" si="1971"/>
        <v>7.1631127829285104</v>
      </c>
      <c r="M648" s="144">
        <f t="shared" si="1971"/>
        <v>8.2354750427750343</v>
      </c>
      <c r="N648" s="143">
        <f t="shared" si="1971"/>
        <v>31.202811916441291</v>
      </c>
      <c r="O648" s="150">
        <f t="shared" si="1971"/>
        <v>99.999999999999986</v>
      </c>
      <c r="P648" s="144">
        <f t="shared" si="1971"/>
        <v>48.036196947080114</v>
      </c>
      <c r="Q648" s="143">
        <f t="shared" si="1971"/>
        <v>10.960991529529748</v>
      </c>
      <c r="R648" s="150">
        <f t="shared" si="1971"/>
        <v>7.6148613255214741</v>
      </c>
      <c r="S648" s="144">
        <f t="shared" si="1971"/>
        <v>0</v>
      </c>
      <c r="T648" s="143">
        <f t="shared" si="1971"/>
        <v>14.162411917519526</v>
      </c>
      <c r="U648" s="154">
        <f t="shared" si="1971"/>
        <v>12.220331448962709</v>
      </c>
      <c r="V648" s="144">
        <f t="shared" si="1971"/>
        <v>0</v>
      </c>
      <c r="W648" s="143">
        <f t="shared" si="1971"/>
        <v>0</v>
      </c>
      <c r="X648" s="154">
        <f t="shared" si="1971"/>
        <v>0</v>
      </c>
      <c r="Y648" s="90">
        <f t="shared" si="1971"/>
        <v>0</v>
      </c>
      <c r="Z648" s="143">
        <f t="shared" si="1971"/>
        <v>0</v>
      </c>
      <c r="AA648" s="154">
        <f t="shared" si="1971"/>
        <v>0</v>
      </c>
      <c r="AB648" s="144">
        <f t="shared" si="1971"/>
        <v>12.84443466384867</v>
      </c>
      <c r="AC648" s="89">
        <f t="shared" si="1971"/>
        <v>0</v>
      </c>
      <c r="AD648" s="154">
        <f t="shared" si="1971"/>
        <v>0</v>
      </c>
      <c r="AE648" s="144">
        <f t="shared" si="1971"/>
        <v>0</v>
      </c>
      <c r="AF648" s="143">
        <f t="shared" si="1971"/>
        <v>0</v>
      </c>
      <c r="AG648" s="154">
        <f t="shared" si="1971"/>
        <v>0</v>
      </c>
      <c r="AH648" s="144">
        <f t="shared" si="1971"/>
        <v>0</v>
      </c>
      <c r="AI648" s="143">
        <f t="shared" si="1971"/>
        <v>0</v>
      </c>
      <c r="AJ648" s="154">
        <f t="shared" si="1971"/>
        <v>0</v>
      </c>
      <c r="AK648" s="144">
        <f t="shared" si="1971"/>
        <v>0</v>
      </c>
      <c r="AL648" s="143">
        <f t="shared" si="1971"/>
        <v>0</v>
      </c>
      <c r="AM648" s="154">
        <f t="shared" si="1971"/>
        <v>0</v>
      </c>
      <c r="AN648" s="144">
        <f t="shared" si="1971"/>
        <v>0</v>
      </c>
      <c r="AO648" s="143">
        <f t="shared" si="1952"/>
        <v>0</v>
      </c>
      <c r="AP648" s="144">
        <f t="shared" si="1953"/>
        <v>0</v>
      </c>
      <c r="AQ648" s="143">
        <f t="shared" si="1954"/>
        <v>0</v>
      </c>
      <c r="AR648" s="219">
        <f t="shared" si="1955"/>
        <v>0</v>
      </c>
      <c r="AS648" s="210">
        <f t="shared" si="1887"/>
        <v>0</v>
      </c>
      <c r="AT648" s="144">
        <f t="shared" si="1888"/>
        <v>0</v>
      </c>
      <c r="AU648" s="143" t="e">
        <f t="shared" ref="AU648:BX648" si="1972">(AU449*100/$AS648)</f>
        <v>#DIV/0!</v>
      </c>
      <c r="AV648" s="154" t="e">
        <f t="shared" si="1972"/>
        <v>#DIV/0!</v>
      </c>
      <c r="AW648" s="144" t="e">
        <f t="shared" si="1972"/>
        <v>#DIV/0!</v>
      </c>
      <c r="AX648" s="143" t="e">
        <f t="shared" si="1972"/>
        <v>#DIV/0!</v>
      </c>
      <c r="AY648" s="154" t="e">
        <f t="shared" si="1972"/>
        <v>#DIV/0!</v>
      </c>
      <c r="AZ648" s="144" t="e">
        <f t="shared" si="1972"/>
        <v>#DIV/0!</v>
      </c>
      <c r="BA648" s="143" t="e">
        <f t="shared" si="1972"/>
        <v>#DIV/0!</v>
      </c>
      <c r="BB648" s="154" t="e">
        <f t="shared" si="1972"/>
        <v>#DIV/0!</v>
      </c>
      <c r="BC648" s="144" t="e">
        <f t="shared" si="1972"/>
        <v>#DIV/0!</v>
      </c>
      <c r="BD648" s="143" t="e">
        <f t="shared" si="1972"/>
        <v>#DIV/0!</v>
      </c>
      <c r="BE648" s="154" t="e">
        <f t="shared" si="1972"/>
        <v>#DIV/0!</v>
      </c>
      <c r="BF648" s="144" t="e">
        <f t="shared" si="1972"/>
        <v>#DIV/0!</v>
      </c>
      <c r="BG648" s="143" t="e">
        <f t="shared" si="1972"/>
        <v>#DIV/0!</v>
      </c>
      <c r="BH648" s="154" t="e">
        <f t="shared" si="1972"/>
        <v>#DIV/0!</v>
      </c>
      <c r="BI648" s="144" t="e">
        <f t="shared" si="1972"/>
        <v>#DIV/0!</v>
      </c>
      <c r="BJ648" s="143" t="e">
        <f t="shared" si="1972"/>
        <v>#DIV/0!</v>
      </c>
      <c r="BK648" s="154" t="e">
        <f t="shared" si="1972"/>
        <v>#DIV/0!</v>
      </c>
      <c r="BL648" s="144" t="e">
        <f t="shared" si="1972"/>
        <v>#DIV/0!</v>
      </c>
      <c r="BM648" s="143" t="e">
        <f t="shared" si="1972"/>
        <v>#DIV/0!</v>
      </c>
      <c r="BN648" s="154" t="e">
        <f t="shared" si="1972"/>
        <v>#DIV/0!</v>
      </c>
      <c r="BO648" s="144" t="e">
        <f t="shared" si="1972"/>
        <v>#DIV/0!</v>
      </c>
      <c r="BP648" s="143" t="e">
        <f t="shared" si="1972"/>
        <v>#DIV/0!</v>
      </c>
      <c r="BQ648" s="154" t="e">
        <f t="shared" si="1972"/>
        <v>#DIV/0!</v>
      </c>
      <c r="BR648" s="144" t="e">
        <f t="shared" si="1972"/>
        <v>#DIV/0!</v>
      </c>
      <c r="BS648" s="143" t="e">
        <f t="shared" si="1972"/>
        <v>#DIV/0!</v>
      </c>
      <c r="BT648" s="154" t="e">
        <f t="shared" si="1972"/>
        <v>#DIV/0!</v>
      </c>
      <c r="BU648" s="144" t="e">
        <f t="shared" si="1972"/>
        <v>#DIV/0!</v>
      </c>
      <c r="BV648" s="143" t="e">
        <f t="shared" si="1972"/>
        <v>#DIV/0!</v>
      </c>
      <c r="BW648" s="154" t="e">
        <f t="shared" si="1972"/>
        <v>#DIV/0!</v>
      </c>
      <c r="BX648" s="144" t="e">
        <f t="shared" si="1972"/>
        <v>#DIV/0!</v>
      </c>
      <c r="BY648" s="143"/>
      <c r="BZ648" s="154"/>
      <c r="CA648" s="144"/>
      <c r="CB648" s="143">
        <f t="shared" ref="CB648:DE648" si="1973">(CB449*100/(MAX($CB449:$CN449,$CP449:$CZ449,$DB449:$DE449)))</f>
        <v>0</v>
      </c>
      <c r="CC648" s="154">
        <f t="shared" si="1973"/>
        <v>0</v>
      </c>
      <c r="CD648" s="159">
        <f t="shared" si="1973"/>
        <v>0</v>
      </c>
      <c r="CE648" s="143">
        <f t="shared" si="1973"/>
        <v>0</v>
      </c>
      <c r="CF648" s="154">
        <f t="shared" si="1973"/>
        <v>0</v>
      </c>
      <c r="CG648" s="144">
        <f t="shared" si="1973"/>
        <v>84.247991552550729</v>
      </c>
      <c r="CH648" s="143">
        <f t="shared" si="1973"/>
        <v>57.249183005390236</v>
      </c>
      <c r="CI648" s="154">
        <f t="shared" si="1973"/>
        <v>0</v>
      </c>
      <c r="CJ648" s="144">
        <f t="shared" si="1973"/>
        <v>100</v>
      </c>
      <c r="CK648" s="143">
        <f t="shared" si="1973"/>
        <v>0</v>
      </c>
      <c r="CL648" s="154">
        <f t="shared" si="1973"/>
        <v>0</v>
      </c>
      <c r="CM648" s="144">
        <f t="shared" si="1973"/>
        <v>86.900206219141012</v>
      </c>
      <c r="CN648" s="143">
        <f t="shared" si="1973"/>
        <v>0</v>
      </c>
      <c r="CO648" s="91">
        <f t="shared" si="1973"/>
        <v>36.518069149724667</v>
      </c>
      <c r="CP648" s="144">
        <f t="shared" si="1973"/>
        <v>0</v>
      </c>
      <c r="CQ648" s="143">
        <f t="shared" si="1973"/>
        <v>50.711937715316473</v>
      </c>
      <c r="CR648" s="154">
        <f t="shared" si="1973"/>
        <v>57.547020804386186</v>
      </c>
      <c r="CS648" s="144">
        <f t="shared" si="1973"/>
        <v>0</v>
      </c>
      <c r="CT648" s="143">
        <f t="shared" si="1973"/>
        <v>0</v>
      </c>
      <c r="CU648" s="154">
        <f t="shared" si="1973"/>
        <v>0</v>
      </c>
      <c r="CV648" s="144">
        <f t="shared" si="1973"/>
        <v>0</v>
      </c>
      <c r="CW648" s="143">
        <f t="shared" si="1973"/>
        <v>0</v>
      </c>
      <c r="CX648" s="154">
        <f t="shared" si="1973"/>
        <v>45.120905697394065</v>
      </c>
      <c r="CY648" s="144">
        <f t="shared" si="1973"/>
        <v>0</v>
      </c>
      <c r="CZ648" s="143">
        <f t="shared" si="1973"/>
        <v>0</v>
      </c>
      <c r="DA648" s="91">
        <f t="shared" si="1973"/>
        <v>0</v>
      </c>
      <c r="DB648" s="144">
        <f t="shared" si="1973"/>
        <v>0</v>
      </c>
      <c r="DC648" s="143">
        <f t="shared" si="1973"/>
        <v>0</v>
      </c>
      <c r="DD648" s="154">
        <f t="shared" si="1973"/>
        <v>0</v>
      </c>
      <c r="DE648" s="144">
        <f t="shared" si="1973"/>
        <v>0</v>
      </c>
      <c r="DF648" s="143">
        <f t="shared" si="1958"/>
        <v>0</v>
      </c>
      <c r="DG648" s="144">
        <f t="shared" si="1959"/>
        <v>0</v>
      </c>
      <c r="DH648" s="143">
        <f t="shared" si="1960"/>
        <v>0</v>
      </c>
      <c r="DI648" s="219">
        <f t="shared" si="1961"/>
        <v>0</v>
      </c>
      <c r="DJ648" s="210">
        <f t="shared" si="1891"/>
        <v>0</v>
      </c>
      <c r="DK648" s="144">
        <f t="shared" si="1892"/>
        <v>0</v>
      </c>
      <c r="DL648" s="143" t="e">
        <f t="shared" ref="DL648:EO648" si="1974">(DL449*100/$DJ648)</f>
        <v>#DIV/0!</v>
      </c>
      <c r="DM648" s="154" t="e">
        <f t="shared" si="1974"/>
        <v>#DIV/0!</v>
      </c>
      <c r="DN648" s="144" t="e">
        <f t="shared" si="1974"/>
        <v>#DIV/0!</v>
      </c>
      <c r="DO648" s="143" t="e">
        <f t="shared" si="1974"/>
        <v>#DIV/0!</v>
      </c>
      <c r="DP648" s="154" t="e">
        <f t="shared" si="1974"/>
        <v>#DIV/0!</v>
      </c>
      <c r="DQ648" s="144" t="e">
        <f t="shared" si="1974"/>
        <v>#DIV/0!</v>
      </c>
      <c r="DR648" s="143" t="e">
        <f t="shared" si="1974"/>
        <v>#DIV/0!</v>
      </c>
      <c r="DS648" s="154" t="e">
        <f t="shared" si="1974"/>
        <v>#DIV/0!</v>
      </c>
      <c r="DT648" s="144" t="e">
        <f t="shared" si="1974"/>
        <v>#DIV/0!</v>
      </c>
      <c r="DU648" s="143" t="e">
        <f t="shared" si="1974"/>
        <v>#DIV/0!</v>
      </c>
      <c r="DV648" s="154" t="e">
        <f t="shared" si="1974"/>
        <v>#DIV/0!</v>
      </c>
      <c r="DW648" s="144" t="e">
        <f t="shared" si="1974"/>
        <v>#DIV/0!</v>
      </c>
      <c r="DX648" s="143" t="e">
        <f t="shared" si="1974"/>
        <v>#DIV/0!</v>
      </c>
      <c r="DY648" s="154" t="e">
        <f t="shared" si="1974"/>
        <v>#DIV/0!</v>
      </c>
      <c r="DZ648" s="144" t="e">
        <f t="shared" si="1974"/>
        <v>#DIV/0!</v>
      </c>
      <c r="EA648" s="143" t="e">
        <f t="shared" si="1974"/>
        <v>#DIV/0!</v>
      </c>
      <c r="EB648" s="154" t="e">
        <f t="shared" si="1974"/>
        <v>#DIV/0!</v>
      </c>
      <c r="EC648" s="144" t="e">
        <f t="shared" si="1974"/>
        <v>#DIV/0!</v>
      </c>
      <c r="ED648" s="143" t="e">
        <f t="shared" si="1974"/>
        <v>#DIV/0!</v>
      </c>
      <c r="EE648" s="154" t="e">
        <f t="shared" si="1974"/>
        <v>#DIV/0!</v>
      </c>
      <c r="EF648" s="144" t="e">
        <f t="shared" si="1974"/>
        <v>#DIV/0!</v>
      </c>
      <c r="EG648" s="143" t="e">
        <f t="shared" si="1974"/>
        <v>#DIV/0!</v>
      </c>
      <c r="EH648" s="154" t="e">
        <f t="shared" si="1974"/>
        <v>#DIV/0!</v>
      </c>
      <c r="EI648" s="144" t="e">
        <f t="shared" si="1974"/>
        <v>#DIV/0!</v>
      </c>
      <c r="EJ648" s="143" t="e">
        <f t="shared" si="1974"/>
        <v>#DIV/0!</v>
      </c>
      <c r="EK648" s="154" t="e">
        <f t="shared" si="1974"/>
        <v>#DIV/0!</v>
      </c>
      <c r="EL648" s="144" t="e">
        <f t="shared" si="1974"/>
        <v>#DIV/0!</v>
      </c>
      <c r="EM648" s="143" t="e">
        <f t="shared" si="1974"/>
        <v>#DIV/0!</v>
      </c>
      <c r="EN648" s="154" t="e">
        <f t="shared" si="1974"/>
        <v>#DIV/0!</v>
      </c>
      <c r="EO648" s="144" t="e">
        <f t="shared" si="1974"/>
        <v>#DIV/0!</v>
      </c>
    </row>
    <row r="649" spans="2:145" s="120" customFormat="1" x14ac:dyDescent="0.3">
      <c r="B649" s="360"/>
      <c r="C649" s="93" t="str">
        <f t="shared" ref="C649:G658" si="1975">(C450)</f>
        <v>Guanine</v>
      </c>
      <c r="D649" s="94">
        <f t="shared" si="1975"/>
        <v>8.9</v>
      </c>
      <c r="E649" s="95">
        <f t="shared" si="1975"/>
        <v>10.6</v>
      </c>
      <c r="F649" s="96">
        <f t="shared" si="1975"/>
        <v>10.43</v>
      </c>
      <c r="G649" s="97">
        <f t="shared" si="1975"/>
        <v>152.05669</v>
      </c>
      <c r="H649" s="89"/>
      <c r="I649" s="91"/>
      <c r="J649" s="90"/>
      <c r="K649" s="89">
        <f t="shared" ref="K649:AN649" si="1976">(K450*100/(MAX($K450:$AN450)))</f>
        <v>86.892855768016517</v>
      </c>
      <c r="L649" s="110">
        <f t="shared" si="1976"/>
        <v>58.500888422961964</v>
      </c>
      <c r="M649" s="90">
        <f t="shared" si="1976"/>
        <v>51.22865092762239</v>
      </c>
      <c r="N649" s="89">
        <f t="shared" si="1976"/>
        <v>46.3872858672121</v>
      </c>
      <c r="O649" s="110">
        <f t="shared" si="1976"/>
        <v>56.6714877524023</v>
      </c>
      <c r="P649" s="90">
        <f t="shared" si="1976"/>
        <v>43.754876317559372</v>
      </c>
      <c r="Q649" s="89">
        <f t="shared" si="1976"/>
        <v>63.861955379194981</v>
      </c>
      <c r="R649" s="110">
        <f t="shared" si="1976"/>
        <v>69.105413402498328</v>
      </c>
      <c r="S649" s="90">
        <f t="shared" si="1976"/>
        <v>45.952932864807948</v>
      </c>
      <c r="T649" s="89">
        <f t="shared" si="1976"/>
        <v>88.57568065297788</v>
      </c>
      <c r="U649" s="91">
        <f t="shared" si="1976"/>
        <v>67.984258846454765</v>
      </c>
      <c r="V649" s="90">
        <f t="shared" si="1976"/>
        <v>99.999999999999986</v>
      </c>
      <c r="W649" s="89">
        <f t="shared" si="1976"/>
        <v>39.694302797328923</v>
      </c>
      <c r="X649" s="91">
        <f t="shared" si="1976"/>
        <v>26.177574005945434</v>
      </c>
      <c r="Y649" s="90">
        <f t="shared" si="1976"/>
        <v>19.945250879975763</v>
      </c>
      <c r="Z649" s="89">
        <f t="shared" si="1976"/>
        <v>80.009510288921945</v>
      </c>
      <c r="AA649" s="91">
        <f t="shared" si="1976"/>
        <v>86.917620082478138</v>
      </c>
      <c r="AB649" s="90">
        <f t="shared" si="1976"/>
        <v>82.652475676555099</v>
      </c>
      <c r="AC649" s="89">
        <f t="shared" si="1976"/>
        <v>22.223919797433368</v>
      </c>
      <c r="AD649" s="91">
        <f t="shared" si="1976"/>
        <v>26.58035816705501</v>
      </c>
      <c r="AE649" s="90">
        <f t="shared" si="1976"/>
        <v>30.11958543494617</v>
      </c>
      <c r="AF649" s="89">
        <f t="shared" si="1976"/>
        <v>80.730269308432938</v>
      </c>
      <c r="AG649" s="91">
        <f t="shared" si="1976"/>
        <v>65.460218452064396</v>
      </c>
      <c r="AH649" s="90">
        <f t="shared" si="1976"/>
        <v>83.52417656521412</v>
      </c>
      <c r="AI649" s="89">
        <f t="shared" si="1976"/>
        <v>24.533385491691359</v>
      </c>
      <c r="AJ649" s="91">
        <f t="shared" si="1976"/>
        <v>19.644962185435919</v>
      </c>
      <c r="AK649" s="90">
        <f t="shared" si="1976"/>
        <v>23.281617234834318</v>
      </c>
      <c r="AL649" s="89">
        <f t="shared" si="1976"/>
        <v>57.713376245575155</v>
      </c>
      <c r="AM649" s="91">
        <f t="shared" si="1976"/>
        <v>65.12397150700518</v>
      </c>
      <c r="AN649" s="90">
        <f t="shared" si="1976"/>
        <v>53.012900017134292</v>
      </c>
      <c r="AO649" s="89">
        <f t="shared" si="1952"/>
        <v>5.1931881738374148</v>
      </c>
      <c r="AP649" s="90">
        <f t="shared" si="1953"/>
        <v>1.5923294235648351</v>
      </c>
      <c r="AQ649" s="89">
        <f t="shared" si="1954"/>
        <v>2.1464955274375033</v>
      </c>
      <c r="AR649" s="216">
        <f t="shared" si="1955"/>
        <v>1.529221133608206</v>
      </c>
      <c r="AS649" s="142">
        <f t="shared" si="1887"/>
        <v>3.669841850637459</v>
      </c>
      <c r="AT649" s="90">
        <f t="shared" si="1888"/>
        <v>2.1811921407154777</v>
      </c>
      <c r="AU649" s="89">
        <f t="shared" ref="AU649:BX649" si="1977">(AU450*100/$AS649)</f>
        <v>2948.2062034074352</v>
      </c>
      <c r="AV649" s="91">
        <f t="shared" si="1977"/>
        <v>2305.5050013058171</v>
      </c>
      <c r="AW649" s="90">
        <f t="shared" si="1977"/>
        <v>1424.5191903927137</v>
      </c>
      <c r="AX649" s="89">
        <f t="shared" si="1977"/>
        <v>1490.6575047721292</v>
      </c>
      <c r="AY649" s="91">
        <f t="shared" si="1977"/>
        <v>2391.5047864554931</v>
      </c>
      <c r="AZ649" s="90">
        <f t="shared" si="1977"/>
        <v>2983.1665641502964</v>
      </c>
      <c r="BA649" s="89">
        <f t="shared" si="1977"/>
        <v>1770.4919121587229</v>
      </c>
      <c r="BB649" s="91">
        <f t="shared" si="1977"/>
        <v>2671.0747012114739</v>
      </c>
      <c r="BC649" s="90">
        <f t="shared" si="1977"/>
        <v>1770.8623377364015</v>
      </c>
      <c r="BD649" s="89">
        <f t="shared" si="1977"/>
        <v>2482.4813624861977</v>
      </c>
      <c r="BE649" s="91">
        <f t="shared" si="1977"/>
        <v>2592.5548641148825</v>
      </c>
      <c r="BF649" s="90">
        <f t="shared" si="1977"/>
        <v>2630.020257955634</v>
      </c>
      <c r="BG649" s="89">
        <f t="shared" si="1977"/>
        <v>3371.2601437303974</v>
      </c>
      <c r="BH649" s="91">
        <f t="shared" si="1977"/>
        <v>3553.509708506213</v>
      </c>
      <c r="BI649" s="90">
        <f t="shared" si="1977"/>
        <v>3528.702998572905</v>
      </c>
      <c r="BJ649" s="89">
        <f t="shared" si="1977"/>
        <v>3237.733313836502</v>
      </c>
      <c r="BK649" s="91">
        <f t="shared" si="1977"/>
        <v>3133.0220770606725</v>
      </c>
      <c r="BL649" s="90">
        <f t="shared" si="1977"/>
        <v>3995.3994795427925</v>
      </c>
      <c r="BM649" s="89">
        <f t="shared" si="1977"/>
        <v>3600.4811392154434</v>
      </c>
      <c r="BN649" s="91">
        <f t="shared" si="1977"/>
        <v>3199.0803949567876</v>
      </c>
      <c r="BO649" s="90">
        <f t="shared" si="1977"/>
        <v>2918.0103466269311</v>
      </c>
      <c r="BP649" s="89">
        <f t="shared" si="1977"/>
        <v>2660.8385532752559</v>
      </c>
      <c r="BQ649" s="91">
        <f t="shared" si="1977"/>
        <v>2140.462269146768</v>
      </c>
      <c r="BR649" s="90">
        <f t="shared" si="1977"/>
        <v>2398.1919602516791</v>
      </c>
      <c r="BS649" s="89">
        <f t="shared" si="1977"/>
        <v>4016.5097265949476</v>
      </c>
      <c r="BT649" s="91">
        <f t="shared" si="1977"/>
        <v>3899.3592827170942</v>
      </c>
      <c r="BU649" s="90">
        <f t="shared" si="1977"/>
        <v>4043.8009264257425</v>
      </c>
      <c r="BV649" s="89">
        <f t="shared" si="1977"/>
        <v>3072.1253380322269</v>
      </c>
      <c r="BW649" s="91">
        <f t="shared" si="1977"/>
        <v>3764.0535922811564</v>
      </c>
      <c r="BX649" s="90">
        <f t="shared" si="1977"/>
        <v>3058.6930184226371</v>
      </c>
      <c r="BY649" s="89"/>
      <c r="BZ649" s="91"/>
      <c r="CA649" s="90"/>
      <c r="CB649" s="89">
        <f t="shared" ref="CB649:DE649" si="1978">(CB450*100/(MAX($CB450:$CN450,$CP450:$CZ450,$DB450:$DE450)))</f>
        <v>98.81838328286473</v>
      </c>
      <c r="CC649" s="91">
        <f t="shared" si="1978"/>
        <v>68.072249276758228</v>
      </c>
      <c r="CD649" s="92">
        <f t="shared" si="1978"/>
        <v>37.199222131283122</v>
      </c>
      <c r="CE649" s="89">
        <f t="shared" si="1978"/>
        <v>49.962372535987264</v>
      </c>
      <c r="CF649" s="91">
        <f t="shared" si="1978"/>
        <v>34.759585995215076</v>
      </c>
      <c r="CG649" s="90">
        <f t="shared" si="1978"/>
        <v>48.889361901864113</v>
      </c>
      <c r="CH649" s="89">
        <f t="shared" si="1978"/>
        <v>37.321682445620908</v>
      </c>
      <c r="CI649" s="91">
        <f t="shared" si="1978"/>
        <v>30.779590622306433</v>
      </c>
      <c r="CJ649" s="90">
        <f t="shared" si="1978"/>
        <v>24.253631757555134</v>
      </c>
      <c r="CK649" s="89">
        <f t="shared" si="1978"/>
        <v>67.973997329761062</v>
      </c>
      <c r="CL649" s="91">
        <f t="shared" si="1978"/>
        <v>77.818741979129314</v>
      </c>
      <c r="CM649" s="90">
        <f t="shared" si="1978"/>
        <v>72.952892571015013</v>
      </c>
      <c r="CN649" s="89">
        <f t="shared" si="1978"/>
        <v>20.932222145488851</v>
      </c>
      <c r="CO649" s="91">
        <f t="shared" si="1978"/>
        <v>15.99299194010827</v>
      </c>
      <c r="CP649" s="90">
        <f t="shared" si="1978"/>
        <v>16.118066238226959</v>
      </c>
      <c r="CQ649" s="89">
        <f t="shared" si="1978"/>
        <v>93.609365653249796</v>
      </c>
      <c r="CR649" s="91">
        <f t="shared" si="1978"/>
        <v>69.694701782396081</v>
      </c>
      <c r="CS649" s="90">
        <f t="shared" si="1978"/>
        <v>100</v>
      </c>
      <c r="CT649" s="89">
        <f t="shared" si="1978"/>
        <v>11.228329162517758</v>
      </c>
      <c r="CU649" s="91">
        <f t="shared" si="1978"/>
        <v>19.141450368280186</v>
      </c>
      <c r="CV649" s="90">
        <f t="shared" si="1978"/>
        <v>11.125186291096909</v>
      </c>
      <c r="CW649" s="89">
        <f t="shared" si="1978"/>
        <v>49.842256221768238</v>
      </c>
      <c r="CX649" s="91">
        <f t="shared" si="1978"/>
        <v>29.953504057852964</v>
      </c>
      <c r="CY649" s="90">
        <f t="shared" si="1978"/>
        <v>54.66038004930158</v>
      </c>
      <c r="CZ649" s="89">
        <f t="shared" si="1978"/>
        <v>11.667140803690552</v>
      </c>
      <c r="DA649" s="91">
        <f t="shared" si="1978"/>
        <v>11.11287941087973</v>
      </c>
      <c r="DB649" s="90">
        <f t="shared" si="1978"/>
        <v>13.538998750506851</v>
      </c>
      <c r="DC649" s="89">
        <f t="shared" si="1978"/>
        <v>40.794735615277567</v>
      </c>
      <c r="DD649" s="91">
        <f t="shared" si="1978"/>
        <v>38.212177300687706</v>
      </c>
      <c r="DE649" s="90">
        <f t="shared" si="1978"/>
        <v>45.557279285939067</v>
      </c>
      <c r="DF649" s="89">
        <f t="shared" si="1958"/>
        <v>8.3983899446923118</v>
      </c>
      <c r="DG649" s="90">
        <f t="shared" si="1959"/>
        <v>8.4340788160700217</v>
      </c>
      <c r="DH649" s="89">
        <f t="shared" si="1960"/>
        <v>0.50712815188099969</v>
      </c>
      <c r="DI649" s="216">
        <f t="shared" si="1961"/>
        <v>0.36794436917201456</v>
      </c>
      <c r="DJ649" s="142">
        <f t="shared" si="1891"/>
        <v>4.4527590482866559</v>
      </c>
      <c r="DK649" s="90">
        <f t="shared" si="1892"/>
        <v>7.1555948346670757</v>
      </c>
      <c r="DL649" s="89">
        <f t="shared" ref="DL649:EO649" si="1979">(DL450*100/$DJ649)</f>
        <v>411.25859489983935</v>
      </c>
      <c r="DM649" s="91">
        <f t="shared" si="1979"/>
        <v>298.1925442960237</v>
      </c>
      <c r="DN649" s="90">
        <f t="shared" si="1979"/>
        <v>399.97421873543044</v>
      </c>
      <c r="DO649" s="89">
        <f t="shared" si="1979"/>
        <v>676.31085425672177</v>
      </c>
      <c r="DP649" s="91">
        <f t="shared" si="1979"/>
        <v>971.59642947127838</v>
      </c>
      <c r="DQ649" s="90">
        <f t="shared" si="1979"/>
        <v>664.55205237611517</v>
      </c>
      <c r="DR649" s="89">
        <f t="shared" si="1979"/>
        <v>1270.8543777806947</v>
      </c>
      <c r="DS649" s="91">
        <f t="shared" si="1979"/>
        <v>1529.7028593141483</v>
      </c>
      <c r="DT649" s="90">
        <f t="shared" si="1979"/>
        <v>1322.3603865094394</v>
      </c>
      <c r="DU649" s="89">
        <f t="shared" si="1979"/>
        <v>1330.3402835672721</v>
      </c>
      <c r="DV649" s="91">
        <f t="shared" si="1979"/>
        <v>1248.313394048371</v>
      </c>
      <c r="DW649" s="90">
        <f t="shared" si="1979"/>
        <v>1439.1453059543628</v>
      </c>
      <c r="DX649" s="89">
        <f t="shared" si="1979"/>
        <v>30273.79143119678</v>
      </c>
      <c r="DY649" s="91">
        <f t="shared" si="1979"/>
        <v>2128.0225182061558</v>
      </c>
      <c r="DZ649" s="90">
        <f t="shared" si="1979"/>
        <v>2088.7671204827025</v>
      </c>
      <c r="EA649" s="89">
        <f t="shared" si="1979"/>
        <v>2239.9103154825925</v>
      </c>
      <c r="EB649" s="91">
        <f t="shared" si="1979"/>
        <v>1696.0056120532608</v>
      </c>
      <c r="EC649" s="90">
        <f t="shared" si="1979"/>
        <v>1813.2805239409913</v>
      </c>
      <c r="ED649" s="89">
        <f t="shared" si="1979"/>
        <v>2890.6626787854789</v>
      </c>
      <c r="EE649" s="91">
        <f t="shared" si="1979"/>
        <v>2517.3816764350177</v>
      </c>
      <c r="EF649" s="90">
        <f t="shared" si="1979"/>
        <v>2423.7766622606673</v>
      </c>
      <c r="EG649" s="89">
        <f t="shared" si="1979"/>
        <v>1869.5622973838183</v>
      </c>
      <c r="EH649" s="91">
        <f t="shared" si="1979"/>
        <v>1517.675939916614</v>
      </c>
      <c r="EI649" s="90">
        <f t="shared" si="1979"/>
        <v>1541.7568115609884</v>
      </c>
      <c r="EJ649" s="89">
        <f t="shared" si="1979"/>
        <v>3018.590202047375</v>
      </c>
      <c r="EK649" s="91">
        <f t="shared" si="1979"/>
        <v>3068.9984033216251</v>
      </c>
      <c r="EL649" s="90">
        <f t="shared" si="1979"/>
        <v>4322.5684316822835</v>
      </c>
      <c r="EM649" s="89">
        <f t="shared" si="1979"/>
        <v>1943.3005803961253</v>
      </c>
      <c r="EN649" s="91">
        <f t="shared" si="1979"/>
        <v>2075.7742648393755</v>
      </c>
      <c r="EO649" s="90">
        <f t="shared" si="1979"/>
        <v>2453.9823246531842</v>
      </c>
    </row>
    <row r="650" spans="2:145" s="120" customFormat="1" x14ac:dyDescent="0.3">
      <c r="B650" s="360"/>
      <c r="C650" s="93" t="str">
        <f t="shared" si="1975"/>
        <v>Guanosine</v>
      </c>
      <c r="D650" s="94">
        <f t="shared" si="1975"/>
        <v>10.9</v>
      </c>
      <c r="E650" s="95">
        <f t="shared" si="1975"/>
        <v>11.6</v>
      </c>
      <c r="F650" s="96">
        <f t="shared" si="1975"/>
        <v>11.25</v>
      </c>
      <c r="G650" s="97">
        <f t="shared" si="1975"/>
        <v>284.09895</v>
      </c>
      <c r="H650" s="89"/>
      <c r="I650" s="91"/>
      <c r="J650" s="90"/>
      <c r="K650" s="89">
        <f t="shared" ref="K650:AN650" si="1980">(K451*100/(MAX($K451:$AN451)))</f>
        <v>42.816158111168427</v>
      </c>
      <c r="L650" s="110">
        <f t="shared" si="1980"/>
        <v>44.080746058359253</v>
      </c>
      <c r="M650" s="90">
        <f t="shared" si="1980"/>
        <v>39.615944878658247</v>
      </c>
      <c r="N650" s="89">
        <f t="shared" si="1980"/>
        <v>34.862178431258002</v>
      </c>
      <c r="O650" s="110">
        <f t="shared" si="1980"/>
        <v>36.087035364993326</v>
      </c>
      <c r="P650" s="90">
        <f t="shared" si="1980"/>
        <v>31.073674732746113</v>
      </c>
      <c r="Q650" s="89">
        <f t="shared" si="1980"/>
        <v>60.232725095522213</v>
      </c>
      <c r="R650" s="110">
        <f t="shared" si="1980"/>
        <v>49.193156834216794</v>
      </c>
      <c r="S650" s="90">
        <f t="shared" si="1980"/>
        <v>31.876735596219856</v>
      </c>
      <c r="T650" s="89">
        <f t="shared" si="1980"/>
        <v>61.313797621587909</v>
      </c>
      <c r="U650" s="91">
        <f t="shared" si="1980"/>
        <v>49.167407604353642</v>
      </c>
      <c r="V650" s="90">
        <f t="shared" si="1980"/>
        <v>63.656888512147624</v>
      </c>
      <c r="W650" s="89">
        <f t="shared" si="1980"/>
        <v>42.140746826361891</v>
      </c>
      <c r="X650" s="91">
        <f t="shared" si="1980"/>
        <v>28.781552309271227</v>
      </c>
      <c r="Y650" s="90">
        <f t="shared" si="1980"/>
        <v>28.646210257273346</v>
      </c>
      <c r="Z650" s="89">
        <f t="shared" si="1980"/>
        <v>85.339359857718094</v>
      </c>
      <c r="AA650" s="91">
        <f t="shared" si="1980"/>
        <v>100</v>
      </c>
      <c r="AB650" s="90">
        <f t="shared" si="1980"/>
        <v>91.703453991571209</v>
      </c>
      <c r="AC650" s="89">
        <f t="shared" si="1980"/>
        <v>23.801159614337124</v>
      </c>
      <c r="AD650" s="91">
        <f t="shared" si="1980"/>
        <v>29.37930463122883</v>
      </c>
      <c r="AE650" s="90">
        <f t="shared" si="1980"/>
        <v>32.80357393770862</v>
      </c>
      <c r="AF650" s="89">
        <f t="shared" si="1980"/>
        <v>81.146418610997472</v>
      </c>
      <c r="AG650" s="91">
        <f t="shared" si="1980"/>
        <v>73.630718766470537</v>
      </c>
      <c r="AH650" s="90">
        <f t="shared" si="1980"/>
        <v>94.531456903415432</v>
      </c>
      <c r="AI650" s="89">
        <f t="shared" si="1980"/>
        <v>42.887561057439044</v>
      </c>
      <c r="AJ650" s="91">
        <f t="shared" si="1980"/>
        <v>25.33123856714365</v>
      </c>
      <c r="AK650" s="90">
        <f t="shared" si="1980"/>
        <v>35.392885638266996</v>
      </c>
      <c r="AL650" s="89">
        <f t="shared" si="1980"/>
        <v>86.998925103206474</v>
      </c>
      <c r="AM650" s="91">
        <f t="shared" si="1980"/>
        <v>94.497185018928036</v>
      </c>
      <c r="AN650" s="90">
        <f t="shared" si="1980"/>
        <v>83.411700085407034</v>
      </c>
      <c r="AO650" s="89">
        <f t="shared" si="1952"/>
        <v>0.65042750114533232</v>
      </c>
      <c r="AP650" s="90">
        <f t="shared" si="1953"/>
        <v>0.91984339346017086</v>
      </c>
      <c r="AQ650" s="89">
        <f t="shared" si="1954"/>
        <v>0</v>
      </c>
      <c r="AR650" s="216">
        <f t="shared" si="1955"/>
        <v>0</v>
      </c>
      <c r="AS650" s="142">
        <f t="shared" si="1887"/>
        <v>0.32521375057266616</v>
      </c>
      <c r="AT650" s="90">
        <f t="shared" si="1888"/>
        <v>0.72720005349814276</v>
      </c>
      <c r="AU650" s="89">
        <f t="shared" ref="AU650:BX650" si="1981">(AU451*100/$AS650)</f>
        <v>0</v>
      </c>
      <c r="AV650" s="91">
        <f t="shared" si="1981"/>
        <v>0</v>
      </c>
      <c r="AW650" s="90">
        <f t="shared" si="1981"/>
        <v>0</v>
      </c>
      <c r="AX650" s="89">
        <f t="shared" si="1981"/>
        <v>0</v>
      </c>
      <c r="AY650" s="91">
        <f t="shared" si="1981"/>
        <v>0</v>
      </c>
      <c r="AZ650" s="90">
        <f t="shared" si="1981"/>
        <v>0</v>
      </c>
      <c r="BA650" s="89">
        <f t="shared" si="1981"/>
        <v>0</v>
      </c>
      <c r="BB650" s="91">
        <f t="shared" si="1981"/>
        <v>17869.556895435719</v>
      </c>
      <c r="BC650" s="90">
        <f t="shared" si="1981"/>
        <v>0</v>
      </c>
      <c r="BD650" s="89">
        <f t="shared" si="1981"/>
        <v>602.66477451513185</v>
      </c>
      <c r="BE650" s="91">
        <f t="shared" si="1981"/>
        <v>0</v>
      </c>
      <c r="BF650" s="90">
        <f t="shared" si="1981"/>
        <v>1372.8328046645599</v>
      </c>
      <c r="BG650" s="89">
        <f t="shared" si="1981"/>
        <v>0</v>
      </c>
      <c r="BH650" s="91">
        <f t="shared" si="1981"/>
        <v>523.20279437884381</v>
      </c>
      <c r="BI650" s="90">
        <f t="shared" si="1981"/>
        <v>0</v>
      </c>
      <c r="BJ650" s="89">
        <f t="shared" si="1981"/>
        <v>0</v>
      </c>
      <c r="BK650" s="91">
        <f t="shared" si="1981"/>
        <v>693.44718167206452</v>
      </c>
      <c r="BL650" s="90">
        <f t="shared" si="1981"/>
        <v>2890.5956260505618</v>
      </c>
      <c r="BM650" s="89">
        <f t="shared" si="1981"/>
        <v>0</v>
      </c>
      <c r="BN650" s="91">
        <f t="shared" si="1981"/>
        <v>0</v>
      </c>
      <c r="BO650" s="90">
        <f t="shared" si="1981"/>
        <v>0</v>
      </c>
      <c r="BP650" s="89">
        <f t="shared" si="1981"/>
        <v>597.21935060022588</v>
      </c>
      <c r="BQ650" s="91">
        <f t="shared" si="1981"/>
        <v>0</v>
      </c>
      <c r="BR650" s="90">
        <f t="shared" si="1981"/>
        <v>0</v>
      </c>
      <c r="BS650" s="89">
        <f t="shared" si="1981"/>
        <v>560.82126936978273</v>
      </c>
      <c r="BT650" s="91">
        <f t="shared" si="1981"/>
        <v>0</v>
      </c>
      <c r="BU650" s="90">
        <f t="shared" si="1981"/>
        <v>2889.5862391104474</v>
      </c>
      <c r="BV650" s="89">
        <f t="shared" si="1981"/>
        <v>0</v>
      </c>
      <c r="BW650" s="91">
        <f t="shared" si="1981"/>
        <v>0</v>
      </c>
      <c r="BX650" s="90">
        <f t="shared" si="1981"/>
        <v>0</v>
      </c>
      <c r="BY650" s="89"/>
      <c r="BZ650" s="91"/>
      <c r="CA650" s="90"/>
      <c r="CB650" s="89">
        <f t="shared" ref="CB650:DE650" si="1982">(CB451*100/(MAX($CB451:$CN451,$CP451:$CZ451,$DB451:$DE451)))</f>
        <v>51.541382344718954</v>
      </c>
      <c r="CC650" s="91">
        <f t="shared" si="1982"/>
        <v>54.638381429426708</v>
      </c>
      <c r="CD650" s="92">
        <f t="shared" si="1982"/>
        <v>32.927790338765618</v>
      </c>
      <c r="CE650" s="89">
        <f t="shared" si="1982"/>
        <v>29.746864465029393</v>
      </c>
      <c r="CF650" s="91">
        <f t="shared" si="1982"/>
        <v>12.965307344408124</v>
      </c>
      <c r="CG650" s="90">
        <f t="shared" si="1982"/>
        <v>26.475805236257255</v>
      </c>
      <c r="CH650" s="89">
        <f t="shared" si="1982"/>
        <v>36.456601536076185</v>
      </c>
      <c r="CI650" s="91">
        <f t="shared" si="1982"/>
        <v>26.403113452690267</v>
      </c>
      <c r="CJ650" s="90">
        <f t="shared" si="1982"/>
        <v>23.700961857759225</v>
      </c>
      <c r="CK650" s="89">
        <f t="shared" si="1982"/>
        <v>48.289966410162286</v>
      </c>
      <c r="CL650" s="91">
        <f t="shared" si="1982"/>
        <v>58.019154136806726</v>
      </c>
      <c r="CM650" s="90">
        <f t="shared" si="1982"/>
        <v>60.60377264919412</v>
      </c>
      <c r="CN650" s="89">
        <f t="shared" si="1982"/>
        <v>29.32142582686209</v>
      </c>
      <c r="CO650" s="91">
        <f t="shared" si="1982"/>
        <v>24.111846583022672</v>
      </c>
      <c r="CP650" s="90">
        <f t="shared" si="1982"/>
        <v>16.482619448509961</v>
      </c>
      <c r="CQ650" s="89">
        <f t="shared" si="1982"/>
        <v>83.757331893048459</v>
      </c>
      <c r="CR650" s="91">
        <f t="shared" si="1982"/>
        <v>80.174903922932117</v>
      </c>
      <c r="CS650" s="90">
        <f t="shared" si="1982"/>
        <v>100</v>
      </c>
      <c r="CT650" s="89">
        <f t="shared" si="1982"/>
        <v>14.062077097741778</v>
      </c>
      <c r="CU650" s="91">
        <f t="shared" si="1982"/>
        <v>32.306245826335982</v>
      </c>
      <c r="CV650" s="90">
        <f t="shared" si="1982"/>
        <v>13.767940876059241</v>
      </c>
      <c r="CW650" s="89">
        <f t="shared" si="1982"/>
        <v>51.102210917607195</v>
      </c>
      <c r="CX650" s="91">
        <f t="shared" si="1982"/>
        <v>29.728085186917621</v>
      </c>
      <c r="CY650" s="90">
        <f t="shared" si="1982"/>
        <v>55.865770511199941</v>
      </c>
      <c r="CZ650" s="89">
        <f t="shared" si="1982"/>
        <v>19.633735592688176</v>
      </c>
      <c r="DA650" s="91">
        <f t="shared" si="1982"/>
        <v>20.27832598439533</v>
      </c>
      <c r="DB650" s="90">
        <f t="shared" si="1982"/>
        <v>22.183662111639205</v>
      </c>
      <c r="DC650" s="89">
        <f t="shared" si="1982"/>
        <v>53.666797180539284</v>
      </c>
      <c r="DD650" s="91">
        <f t="shared" si="1982"/>
        <v>59.138573163327401</v>
      </c>
      <c r="DE650" s="90">
        <f t="shared" si="1982"/>
        <v>62.757690411083026</v>
      </c>
      <c r="DF650" s="89">
        <f t="shared" si="1958"/>
        <v>0</v>
      </c>
      <c r="DG650" s="90">
        <f t="shared" si="1959"/>
        <v>0</v>
      </c>
      <c r="DH650" s="89">
        <f t="shared" si="1960"/>
        <v>0</v>
      </c>
      <c r="DI650" s="216">
        <f t="shared" si="1961"/>
        <v>0</v>
      </c>
      <c r="DJ650" s="142">
        <f t="shared" si="1891"/>
        <v>0</v>
      </c>
      <c r="DK650" s="90">
        <f t="shared" si="1892"/>
        <v>0</v>
      </c>
      <c r="DL650" s="89" t="e">
        <f t="shared" ref="DL650:EO650" si="1983">(DL451*100/$DJ650)</f>
        <v>#DIV/0!</v>
      </c>
      <c r="DM650" s="91" t="e">
        <f t="shared" si="1983"/>
        <v>#DIV/0!</v>
      </c>
      <c r="DN650" s="90" t="e">
        <f t="shared" si="1983"/>
        <v>#DIV/0!</v>
      </c>
      <c r="DO650" s="89" t="e">
        <f t="shared" si="1983"/>
        <v>#DIV/0!</v>
      </c>
      <c r="DP650" s="91" t="e">
        <f t="shared" si="1983"/>
        <v>#DIV/0!</v>
      </c>
      <c r="DQ650" s="90" t="e">
        <f t="shared" si="1983"/>
        <v>#DIV/0!</v>
      </c>
      <c r="DR650" s="89" t="e">
        <f t="shared" si="1983"/>
        <v>#DIV/0!</v>
      </c>
      <c r="DS650" s="91" t="e">
        <f t="shared" si="1983"/>
        <v>#DIV/0!</v>
      </c>
      <c r="DT650" s="90" t="e">
        <f t="shared" si="1983"/>
        <v>#DIV/0!</v>
      </c>
      <c r="DU650" s="89" t="e">
        <f t="shared" si="1983"/>
        <v>#DIV/0!</v>
      </c>
      <c r="DV650" s="91" t="e">
        <f t="shared" si="1983"/>
        <v>#DIV/0!</v>
      </c>
      <c r="DW650" s="90" t="e">
        <f t="shared" si="1983"/>
        <v>#DIV/0!</v>
      </c>
      <c r="DX650" s="89" t="e">
        <f t="shared" si="1983"/>
        <v>#DIV/0!</v>
      </c>
      <c r="DY650" s="91" t="e">
        <f t="shared" si="1983"/>
        <v>#DIV/0!</v>
      </c>
      <c r="DZ650" s="90" t="e">
        <f t="shared" si="1983"/>
        <v>#DIV/0!</v>
      </c>
      <c r="EA650" s="89" t="e">
        <f t="shared" si="1983"/>
        <v>#DIV/0!</v>
      </c>
      <c r="EB650" s="91" t="e">
        <f t="shared" si="1983"/>
        <v>#DIV/0!</v>
      </c>
      <c r="EC650" s="90" t="e">
        <f t="shared" si="1983"/>
        <v>#DIV/0!</v>
      </c>
      <c r="ED650" s="89" t="e">
        <f t="shared" si="1983"/>
        <v>#DIV/0!</v>
      </c>
      <c r="EE650" s="91" t="e">
        <f t="shared" si="1983"/>
        <v>#DIV/0!</v>
      </c>
      <c r="EF650" s="90" t="e">
        <f t="shared" si="1983"/>
        <v>#DIV/0!</v>
      </c>
      <c r="EG650" s="89" t="e">
        <f t="shared" si="1983"/>
        <v>#DIV/0!</v>
      </c>
      <c r="EH650" s="91" t="e">
        <f t="shared" si="1983"/>
        <v>#DIV/0!</v>
      </c>
      <c r="EI650" s="90" t="e">
        <f t="shared" si="1983"/>
        <v>#DIV/0!</v>
      </c>
      <c r="EJ650" s="89" t="e">
        <f t="shared" si="1983"/>
        <v>#DIV/0!</v>
      </c>
      <c r="EK650" s="91" t="e">
        <f t="shared" si="1983"/>
        <v>#DIV/0!</v>
      </c>
      <c r="EL650" s="90" t="e">
        <f t="shared" si="1983"/>
        <v>#DIV/0!</v>
      </c>
      <c r="EM650" s="89" t="e">
        <f t="shared" si="1983"/>
        <v>#DIV/0!</v>
      </c>
      <c r="EN650" s="91" t="e">
        <f t="shared" si="1983"/>
        <v>#DIV/0!</v>
      </c>
      <c r="EO650" s="90" t="e">
        <f t="shared" si="1983"/>
        <v>#DIV/0!</v>
      </c>
    </row>
    <row r="651" spans="2:145" s="120" customFormat="1" x14ac:dyDescent="0.3">
      <c r="B651" s="360"/>
      <c r="C651" s="93" t="str">
        <f t="shared" si="1975"/>
        <v>GMP</v>
      </c>
      <c r="D651" s="94">
        <f t="shared" si="1975"/>
        <v>14.1</v>
      </c>
      <c r="E651" s="95">
        <f t="shared" si="1975"/>
        <v>15</v>
      </c>
      <c r="F651" s="96">
        <f t="shared" si="1975"/>
        <v>14.36</v>
      </c>
      <c r="G651" s="97">
        <f t="shared" si="1975"/>
        <v>362.05072000000001</v>
      </c>
      <c r="H651" s="89"/>
      <c r="I651" s="91"/>
      <c r="J651" s="90"/>
      <c r="K651" s="89">
        <f t="shared" ref="K651:AN651" si="1984">(K452*100/(MAX($K452:$AN452)))</f>
        <v>43.248942676698093</v>
      </c>
      <c r="L651" s="110">
        <f t="shared" si="1984"/>
        <v>44.97544027281949</v>
      </c>
      <c r="M651" s="90">
        <f t="shared" si="1984"/>
        <v>42.078544511088317</v>
      </c>
      <c r="N651" s="89">
        <f t="shared" si="1984"/>
        <v>31.587309778130344</v>
      </c>
      <c r="O651" s="110">
        <f t="shared" si="1984"/>
        <v>39.762823688132229</v>
      </c>
      <c r="P651" s="90">
        <f t="shared" si="1984"/>
        <v>31.713859497269418</v>
      </c>
      <c r="Q651" s="89">
        <f t="shared" si="1984"/>
        <v>58.326290415852391</v>
      </c>
      <c r="R651" s="110">
        <f t="shared" si="1984"/>
        <v>47.241958206214122</v>
      </c>
      <c r="S651" s="90">
        <f t="shared" si="1984"/>
        <v>41.823258355455266</v>
      </c>
      <c r="T651" s="89">
        <f t="shared" si="1984"/>
        <v>62.458499616467073</v>
      </c>
      <c r="U651" s="91">
        <f t="shared" si="1984"/>
        <v>53.942352425686309</v>
      </c>
      <c r="V651" s="90">
        <f t="shared" si="1984"/>
        <v>73.380601097697465</v>
      </c>
      <c r="W651" s="89">
        <f t="shared" si="1984"/>
        <v>38.608616321674667</v>
      </c>
      <c r="X651" s="91">
        <f t="shared" si="1984"/>
        <v>27.910809686307761</v>
      </c>
      <c r="Y651" s="90">
        <f t="shared" si="1984"/>
        <v>26.501940790419646</v>
      </c>
      <c r="Z651" s="89">
        <f t="shared" si="1984"/>
        <v>75.916261616488512</v>
      </c>
      <c r="AA651" s="91">
        <f t="shared" si="1984"/>
        <v>83.5753723622813</v>
      </c>
      <c r="AB651" s="90">
        <f t="shared" si="1984"/>
        <v>80.110972301411081</v>
      </c>
      <c r="AC651" s="89">
        <f t="shared" si="1984"/>
        <v>29.292270138912226</v>
      </c>
      <c r="AD651" s="91">
        <f t="shared" si="1984"/>
        <v>31.196609364445315</v>
      </c>
      <c r="AE651" s="90">
        <f t="shared" si="1984"/>
        <v>34.227407272600324</v>
      </c>
      <c r="AF651" s="89">
        <f t="shared" si="1984"/>
        <v>89.928719723246772</v>
      </c>
      <c r="AG651" s="91">
        <f t="shared" si="1984"/>
        <v>77.436231638764454</v>
      </c>
      <c r="AH651" s="90">
        <f t="shared" si="1984"/>
        <v>80.673854387038162</v>
      </c>
      <c r="AI651" s="89">
        <f t="shared" si="1984"/>
        <v>48.022321527339919</v>
      </c>
      <c r="AJ651" s="91">
        <f t="shared" si="1984"/>
        <v>42.375290471194717</v>
      </c>
      <c r="AK651" s="90">
        <f t="shared" si="1984"/>
        <v>31.051670551451455</v>
      </c>
      <c r="AL651" s="89">
        <f t="shared" si="1984"/>
        <v>94.418891009019575</v>
      </c>
      <c r="AM651" s="91">
        <f t="shared" si="1984"/>
        <v>100</v>
      </c>
      <c r="AN651" s="90">
        <f t="shared" si="1984"/>
        <v>90.042932678257401</v>
      </c>
      <c r="AO651" s="89">
        <f t="shared" si="1952"/>
        <v>0</v>
      </c>
      <c r="AP651" s="90">
        <f t="shared" si="1953"/>
        <v>0</v>
      </c>
      <c r="AQ651" s="89">
        <f t="shared" si="1954"/>
        <v>0</v>
      </c>
      <c r="AR651" s="216">
        <f t="shared" si="1955"/>
        <v>0</v>
      </c>
      <c r="AS651" s="142">
        <f t="shared" si="1887"/>
        <v>0</v>
      </c>
      <c r="AT651" s="90">
        <f t="shared" si="1888"/>
        <v>0</v>
      </c>
      <c r="AU651" s="89" t="e">
        <f t="shared" ref="AU651:BX651" si="1985">(AU452*100/$AS651)</f>
        <v>#DIV/0!</v>
      </c>
      <c r="AV651" s="91" t="e">
        <f t="shared" si="1985"/>
        <v>#DIV/0!</v>
      </c>
      <c r="AW651" s="90" t="e">
        <f t="shared" si="1985"/>
        <v>#DIV/0!</v>
      </c>
      <c r="AX651" s="89" t="e">
        <f t="shared" si="1985"/>
        <v>#DIV/0!</v>
      </c>
      <c r="AY651" s="91" t="e">
        <f t="shared" si="1985"/>
        <v>#DIV/0!</v>
      </c>
      <c r="AZ651" s="90" t="e">
        <f t="shared" si="1985"/>
        <v>#DIV/0!</v>
      </c>
      <c r="BA651" s="89" t="e">
        <f t="shared" si="1985"/>
        <v>#DIV/0!</v>
      </c>
      <c r="BB651" s="91" t="e">
        <f t="shared" si="1985"/>
        <v>#DIV/0!</v>
      </c>
      <c r="BC651" s="90" t="e">
        <f t="shared" si="1985"/>
        <v>#DIV/0!</v>
      </c>
      <c r="BD651" s="89" t="e">
        <f t="shared" si="1985"/>
        <v>#DIV/0!</v>
      </c>
      <c r="BE651" s="91" t="e">
        <f t="shared" si="1985"/>
        <v>#DIV/0!</v>
      </c>
      <c r="BF651" s="90" t="e">
        <f t="shared" si="1985"/>
        <v>#DIV/0!</v>
      </c>
      <c r="BG651" s="89" t="e">
        <f t="shared" si="1985"/>
        <v>#DIV/0!</v>
      </c>
      <c r="BH651" s="91" t="e">
        <f t="shared" si="1985"/>
        <v>#DIV/0!</v>
      </c>
      <c r="BI651" s="90" t="e">
        <f t="shared" si="1985"/>
        <v>#DIV/0!</v>
      </c>
      <c r="BJ651" s="89" t="e">
        <f t="shared" si="1985"/>
        <v>#DIV/0!</v>
      </c>
      <c r="BK651" s="91" t="e">
        <f t="shared" si="1985"/>
        <v>#DIV/0!</v>
      </c>
      <c r="BL651" s="90" t="e">
        <f t="shared" si="1985"/>
        <v>#DIV/0!</v>
      </c>
      <c r="BM651" s="89" t="e">
        <f t="shared" si="1985"/>
        <v>#DIV/0!</v>
      </c>
      <c r="BN651" s="91" t="e">
        <f t="shared" si="1985"/>
        <v>#DIV/0!</v>
      </c>
      <c r="BO651" s="90" t="e">
        <f t="shared" si="1985"/>
        <v>#DIV/0!</v>
      </c>
      <c r="BP651" s="89" t="e">
        <f t="shared" si="1985"/>
        <v>#DIV/0!</v>
      </c>
      <c r="BQ651" s="91" t="e">
        <f t="shared" si="1985"/>
        <v>#DIV/0!</v>
      </c>
      <c r="BR651" s="90" t="e">
        <f t="shared" si="1985"/>
        <v>#DIV/0!</v>
      </c>
      <c r="BS651" s="89" t="e">
        <f t="shared" si="1985"/>
        <v>#DIV/0!</v>
      </c>
      <c r="BT651" s="91" t="e">
        <f t="shared" si="1985"/>
        <v>#DIV/0!</v>
      </c>
      <c r="BU651" s="90" t="e">
        <f t="shared" si="1985"/>
        <v>#DIV/0!</v>
      </c>
      <c r="BV651" s="89" t="e">
        <f t="shared" si="1985"/>
        <v>#DIV/0!</v>
      </c>
      <c r="BW651" s="91" t="e">
        <f t="shared" si="1985"/>
        <v>#DIV/0!</v>
      </c>
      <c r="BX651" s="90" t="e">
        <f t="shared" si="1985"/>
        <v>#DIV/0!</v>
      </c>
      <c r="BY651" s="89"/>
      <c r="BZ651" s="91"/>
      <c r="CA651" s="90"/>
      <c r="CB651" s="89">
        <f t="shared" ref="CB651:DE651" si="1986">(CB452*100/(MAX($CB452:$CN452,$CP452:$CZ452,$DB452:$DE452)))</f>
        <v>59.453889826519017</v>
      </c>
      <c r="CC651" s="91">
        <f t="shared" si="1986"/>
        <v>41.05571269774498</v>
      </c>
      <c r="CD651" s="92">
        <f t="shared" si="1986"/>
        <v>25.366082720610013</v>
      </c>
      <c r="CE651" s="89">
        <f t="shared" si="1986"/>
        <v>19.901255503197742</v>
      </c>
      <c r="CF651" s="91">
        <f t="shared" si="1986"/>
        <v>13.670235920040925</v>
      </c>
      <c r="CG651" s="90">
        <f t="shared" si="1986"/>
        <v>24.94479956567173</v>
      </c>
      <c r="CH651" s="89">
        <f t="shared" si="1986"/>
        <v>41.294793499300837</v>
      </c>
      <c r="CI651" s="91">
        <f t="shared" si="1986"/>
        <v>19.324266708135021</v>
      </c>
      <c r="CJ651" s="90">
        <f t="shared" si="1986"/>
        <v>18.711672600041531</v>
      </c>
      <c r="CK651" s="89">
        <f t="shared" si="1986"/>
        <v>53.249585288645306</v>
      </c>
      <c r="CL651" s="91">
        <f t="shared" si="1986"/>
        <v>56.203160276944267</v>
      </c>
      <c r="CM651" s="90">
        <f t="shared" si="1986"/>
        <v>49.072284443557471</v>
      </c>
      <c r="CN651" s="89">
        <f t="shared" si="1986"/>
        <v>28.291766361891195</v>
      </c>
      <c r="CO651" s="91">
        <f t="shared" si="1986"/>
        <v>26.295959221365042</v>
      </c>
      <c r="CP651" s="90">
        <f t="shared" si="1986"/>
        <v>21.81190311099671</v>
      </c>
      <c r="CQ651" s="89">
        <f t="shared" si="1986"/>
        <v>97.764321607194304</v>
      </c>
      <c r="CR651" s="91">
        <f t="shared" si="1986"/>
        <v>82.378469722273778</v>
      </c>
      <c r="CS651" s="90">
        <f t="shared" si="1986"/>
        <v>100</v>
      </c>
      <c r="CT651" s="89">
        <f t="shared" si="1986"/>
        <v>17.272947049377663</v>
      </c>
      <c r="CU651" s="91">
        <f t="shared" si="1986"/>
        <v>25.695929589905109</v>
      </c>
      <c r="CV651" s="90">
        <f t="shared" si="1986"/>
        <v>17.184369664779613</v>
      </c>
      <c r="CW651" s="89">
        <f t="shared" si="1986"/>
        <v>66.891305674002069</v>
      </c>
      <c r="CX651" s="91">
        <f t="shared" si="1986"/>
        <v>35.35151869555353</v>
      </c>
      <c r="CY651" s="90">
        <f t="shared" si="1986"/>
        <v>65.571661126078794</v>
      </c>
      <c r="CZ651" s="89">
        <f t="shared" si="1986"/>
        <v>22.797926751930753</v>
      </c>
      <c r="DA651" s="91">
        <f t="shared" si="1986"/>
        <v>20.373587058487011</v>
      </c>
      <c r="DB651" s="90">
        <f t="shared" si="1986"/>
        <v>23.564655178096618</v>
      </c>
      <c r="DC651" s="89">
        <f t="shared" si="1986"/>
        <v>63.321812783680635</v>
      </c>
      <c r="DD651" s="91">
        <f t="shared" si="1986"/>
        <v>68.658313987457916</v>
      </c>
      <c r="DE651" s="90">
        <f t="shared" si="1986"/>
        <v>93.234098667002726</v>
      </c>
      <c r="DF651" s="89">
        <f t="shared" si="1958"/>
        <v>0</v>
      </c>
      <c r="DG651" s="90">
        <f t="shared" si="1959"/>
        <v>0</v>
      </c>
      <c r="DH651" s="89">
        <f t="shared" si="1960"/>
        <v>0</v>
      </c>
      <c r="DI651" s="216">
        <f t="shared" si="1961"/>
        <v>0</v>
      </c>
      <c r="DJ651" s="142">
        <f t="shared" si="1891"/>
        <v>0</v>
      </c>
      <c r="DK651" s="90">
        <f t="shared" si="1892"/>
        <v>0</v>
      </c>
      <c r="DL651" s="89" t="e">
        <f t="shared" ref="DL651:EO651" si="1987">(DL452*100/$DJ651)</f>
        <v>#DIV/0!</v>
      </c>
      <c r="DM651" s="91" t="e">
        <f t="shared" si="1987"/>
        <v>#DIV/0!</v>
      </c>
      <c r="DN651" s="90" t="e">
        <f t="shared" si="1987"/>
        <v>#DIV/0!</v>
      </c>
      <c r="DO651" s="89" t="e">
        <f t="shared" si="1987"/>
        <v>#DIV/0!</v>
      </c>
      <c r="DP651" s="91" t="e">
        <f t="shared" si="1987"/>
        <v>#DIV/0!</v>
      </c>
      <c r="DQ651" s="90" t="e">
        <f t="shared" si="1987"/>
        <v>#DIV/0!</v>
      </c>
      <c r="DR651" s="89" t="e">
        <f t="shared" si="1987"/>
        <v>#DIV/0!</v>
      </c>
      <c r="DS651" s="91" t="e">
        <f t="shared" si="1987"/>
        <v>#DIV/0!</v>
      </c>
      <c r="DT651" s="90" t="e">
        <f t="shared" si="1987"/>
        <v>#DIV/0!</v>
      </c>
      <c r="DU651" s="89" t="e">
        <f t="shared" si="1987"/>
        <v>#DIV/0!</v>
      </c>
      <c r="DV651" s="91" t="e">
        <f t="shared" si="1987"/>
        <v>#DIV/0!</v>
      </c>
      <c r="DW651" s="90" t="e">
        <f t="shared" si="1987"/>
        <v>#DIV/0!</v>
      </c>
      <c r="DX651" s="89" t="e">
        <f t="shared" si="1987"/>
        <v>#DIV/0!</v>
      </c>
      <c r="DY651" s="91" t="e">
        <f t="shared" si="1987"/>
        <v>#DIV/0!</v>
      </c>
      <c r="DZ651" s="90" t="e">
        <f t="shared" si="1987"/>
        <v>#DIV/0!</v>
      </c>
      <c r="EA651" s="89" t="e">
        <f t="shared" si="1987"/>
        <v>#DIV/0!</v>
      </c>
      <c r="EB651" s="91" t="e">
        <f t="shared" si="1987"/>
        <v>#DIV/0!</v>
      </c>
      <c r="EC651" s="90" t="e">
        <f t="shared" si="1987"/>
        <v>#DIV/0!</v>
      </c>
      <c r="ED651" s="89" t="e">
        <f t="shared" si="1987"/>
        <v>#DIV/0!</v>
      </c>
      <c r="EE651" s="91" t="e">
        <f t="shared" si="1987"/>
        <v>#DIV/0!</v>
      </c>
      <c r="EF651" s="90" t="e">
        <f t="shared" si="1987"/>
        <v>#DIV/0!</v>
      </c>
      <c r="EG651" s="89" t="e">
        <f t="shared" si="1987"/>
        <v>#DIV/0!</v>
      </c>
      <c r="EH651" s="91" t="e">
        <f t="shared" si="1987"/>
        <v>#DIV/0!</v>
      </c>
      <c r="EI651" s="90" t="e">
        <f t="shared" si="1987"/>
        <v>#DIV/0!</v>
      </c>
      <c r="EJ651" s="89" t="e">
        <f t="shared" si="1987"/>
        <v>#DIV/0!</v>
      </c>
      <c r="EK651" s="91" t="e">
        <f t="shared" si="1987"/>
        <v>#DIV/0!</v>
      </c>
      <c r="EL651" s="90" t="e">
        <f t="shared" si="1987"/>
        <v>#DIV/0!</v>
      </c>
      <c r="EM651" s="89" t="e">
        <f t="shared" si="1987"/>
        <v>#DIV/0!</v>
      </c>
      <c r="EN651" s="91" t="e">
        <f t="shared" si="1987"/>
        <v>#DIV/0!</v>
      </c>
      <c r="EO651" s="90" t="e">
        <f t="shared" si="1987"/>
        <v>#DIV/0!</v>
      </c>
    </row>
    <row r="652" spans="2:145" s="120" customFormat="1" x14ac:dyDescent="0.3">
      <c r="B652" s="360"/>
      <c r="C652" s="146" t="str">
        <f t="shared" si="1975"/>
        <v>GDP</v>
      </c>
      <c r="D652" s="155">
        <f t="shared" si="1975"/>
        <v>14.1</v>
      </c>
      <c r="E652" s="156">
        <f t="shared" si="1975"/>
        <v>19.5</v>
      </c>
      <c r="F652" s="157">
        <f t="shared" si="1975"/>
        <v>14.96</v>
      </c>
      <c r="G652" s="158">
        <f t="shared" si="1975"/>
        <v>442.01704999999998</v>
      </c>
      <c r="H652" s="143"/>
      <c r="I652" s="154"/>
      <c r="J652" s="144"/>
      <c r="K652" s="143">
        <f t="shared" ref="K652:AN652" si="1988">(K453*100/(MAX($K453:$AN453)))</f>
        <v>47.769064013690794</v>
      </c>
      <c r="L652" s="150">
        <f t="shared" si="1988"/>
        <v>51.372528522178598</v>
      </c>
      <c r="M652" s="144">
        <f t="shared" si="1988"/>
        <v>61.20116314186599</v>
      </c>
      <c r="N652" s="143">
        <f t="shared" si="1988"/>
        <v>82.330420804486693</v>
      </c>
      <c r="O652" s="150">
        <f t="shared" si="1988"/>
        <v>100</v>
      </c>
      <c r="P652" s="144">
        <f t="shared" si="1988"/>
        <v>93.741959871814032</v>
      </c>
      <c r="Q652" s="143">
        <f t="shared" si="1988"/>
        <v>61.924673167590193</v>
      </c>
      <c r="R652" s="150">
        <f t="shared" si="1988"/>
        <v>55.402356930534538</v>
      </c>
      <c r="S652" s="144">
        <f t="shared" si="1988"/>
        <v>43.526881066256728</v>
      </c>
      <c r="T652" s="143">
        <f t="shared" si="1988"/>
        <v>68.795838274318939</v>
      </c>
      <c r="U652" s="154">
        <f t="shared" si="1988"/>
        <v>65.401269308725759</v>
      </c>
      <c r="V652" s="144">
        <f t="shared" si="1988"/>
        <v>63.255395502069064</v>
      </c>
      <c r="W652" s="143">
        <f t="shared" si="1988"/>
        <v>61.778707723980411</v>
      </c>
      <c r="X652" s="154">
        <f t="shared" si="1988"/>
        <v>55.182202155719239</v>
      </c>
      <c r="Y652" s="90">
        <f t="shared" si="1988"/>
        <v>54.034441752055677</v>
      </c>
      <c r="Z652" s="143">
        <f t="shared" si="1988"/>
        <v>65.554326037472961</v>
      </c>
      <c r="AA652" s="154">
        <f t="shared" si="1988"/>
        <v>68.775215427658907</v>
      </c>
      <c r="AB652" s="144">
        <f t="shared" si="1988"/>
        <v>72.257535088795478</v>
      </c>
      <c r="AC652" s="89">
        <f t="shared" si="1988"/>
        <v>60.423281320483255</v>
      </c>
      <c r="AD652" s="154">
        <f t="shared" si="1988"/>
        <v>54.223719463081473</v>
      </c>
      <c r="AE652" s="144">
        <f t="shared" si="1988"/>
        <v>48.926788815364915</v>
      </c>
      <c r="AF652" s="143">
        <f t="shared" si="1988"/>
        <v>65.925205283741917</v>
      </c>
      <c r="AG652" s="154">
        <f t="shared" si="1988"/>
        <v>68.282992838294092</v>
      </c>
      <c r="AH652" s="144">
        <f t="shared" si="1988"/>
        <v>66.355192359069051</v>
      </c>
      <c r="AI652" s="143">
        <f t="shared" si="1988"/>
        <v>50.291804180091319</v>
      </c>
      <c r="AJ652" s="154">
        <f t="shared" si="1988"/>
        <v>48.43736181695094</v>
      </c>
      <c r="AK652" s="144">
        <f t="shared" si="1988"/>
        <v>41.562346834125904</v>
      </c>
      <c r="AL652" s="143">
        <f t="shared" si="1988"/>
        <v>61.924201562133796</v>
      </c>
      <c r="AM652" s="154">
        <f t="shared" si="1988"/>
        <v>66.222889912799388</v>
      </c>
      <c r="AN652" s="144">
        <f t="shared" si="1988"/>
        <v>73.691993388703423</v>
      </c>
      <c r="AO652" s="143">
        <f t="shared" si="1952"/>
        <v>0.42196043050451099</v>
      </c>
      <c r="AP652" s="144">
        <f t="shared" si="1953"/>
        <v>0.59674216360426924</v>
      </c>
      <c r="AQ652" s="143">
        <f t="shared" si="1954"/>
        <v>0.40342003621081929</v>
      </c>
      <c r="AR652" s="219">
        <f t="shared" si="1955"/>
        <v>0.57052208654238579</v>
      </c>
      <c r="AS652" s="210">
        <f t="shared" si="1887"/>
        <v>0.41269023335766514</v>
      </c>
      <c r="AT652" s="144">
        <f t="shared" si="1888"/>
        <v>0.58385294987953285</v>
      </c>
      <c r="AU652" s="143">
        <f t="shared" ref="AU652:BX652" si="1989">(AU453*100/$AS652)</f>
        <v>0</v>
      </c>
      <c r="AV652" s="154">
        <f t="shared" si="1989"/>
        <v>0</v>
      </c>
      <c r="AW652" s="144">
        <f t="shared" si="1989"/>
        <v>0</v>
      </c>
      <c r="AX652" s="143">
        <f t="shared" si="1989"/>
        <v>0</v>
      </c>
      <c r="AY652" s="154">
        <f t="shared" si="1989"/>
        <v>0</v>
      </c>
      <c r="AZ652" s="144">
        <f t="shared" si="1989"/>
        <v>0</v>
      </c>
      <c r="BA652" s="143">
        <f t="shared" si="1989"/>
        <v>362.39303761696556</v>
      </c>
      <c r="BB652" s="154">
        <f t="shared" si="1989"/>
        <v>0</v>
      </c>
      <c r="BC652" s="144">
        <f t="shared" si="1989"/>
        <v>0</v>
      </c>
      <c r="BD652" s="143">
        <f t="shared" si="1989"/>
        <v>0</v>
      </c>
      <c r="BE652" s="154">
        <f t="shared" si="1989"/>
        <v>0</v>
      </c>
      <c r="BF652" s="144">
        <f t="shared" si="1989"/>
        <v>0</v>
      </c>
      <c r="BG652" s="143">
        <f t="shared" si="1989"/>
        <v>387.45308067177126</v>
      </c>
      <c r="BH652" s="154">
        <f t="shared" si="1989"/>
        <v>0</v>
      </c>
      <c r="BI652" s="144">
        <f t="shared" si="1989"/>
        <v>0</v>
      </c>
      <c r="BJ652" s="143">
        <f t="shared" si="1989"/>
        <v>0</v>
      </c>
      <c r="BK652" s="154">
        <f t="shared" si="1989"/>
        <v>0</v>
      </c>
      <c r="BL652" s="144">
        <f t="shared" si="1989"/>
        <v>0</v>
      </c>
      <c r="BM652" s="143">
        <f t="shared" si="1989"/>
        <v>0</v>
      </c>
      <c r="BN652" s="154">
        <f t="shared" si="1989"/>
        <v>0</v>
      </c>
      <c r="BO652" s="144">
        <f t="shared" si="1989"/>
        <v>0</v>
      </c>
      <c r="BP652" s="143">
        <f t="shared" si="1989"/>
        <v>0</v>
      </c>
      <c r="BQ652" s="154">
        <f t="shared" si="1989"/>
        <v>0</v>
      </c>
      <c r="BR652" s="144">
        <f t="shared" si="1989"/>
        <v>0</v>
      </c>
      <c r="BS652" s="143">
        <f t="shared" si="1989"/>
        <v>0</v>
      </c>
      <c r="BT652" s="154">
        <f t="shared" si="1989"/>
        <v>0</v>
      </c>
      <c r="BU652" s="144">
        <f t="shared" si="1989"/>
        <v>0</v>
      </c>
      <c r="BV652" s="143">
        <f t="shared" si="1989"/>
        <v>0</v>
      </c>
      <c r="BW652" s="154">
        <f t="shared" si="1989"/>
        <v>0</v>
      </c>
      <c r="BX652" s="144">
        <f t="shared" si="1989"/>
        <v>361.62810806703169</v>
      </c>
      <c r="BY652" s="143"/>
      <c r="BZ652" s="154"/>
      <c r="CA652" s="144"/>
      <c r="CB652" s="143">
        <f t="shared" ref="CB652:DE652" si="1990">(CB453*100/(MAX($CB453:$CN453,$CP453:$CZ453,$DB453:$DE453)))</f>
        <v>31.424199180806784</v>
      </c>
      <c r="CC652" s="154">
        <f t="shared" si="1990"/>
        <v>46.992457687821606</v>
      </c>
      <c r="CD652" s="159">
        <f t="shared" si="1990"/>
        <v>51.343349966724553</v>
      </c>
      <c r="CE652" s="143">
        <f t="shared" si="1990"/>
        <v>63.024352411730753</v>
      </c>
      <c r="CF652" s="154">
        <f t="shared" si="1990"/>
        <v>64.832526125353368</v>
      </c>
      <c r="CG652" s="144">
        <f t="shared" si="1990"/>
        <v>82.851142052842874</v>
      </c>
      <c r="CH652" s="143">
        <f t="shared" si="1990"/>
        <v>54.690145469914178</v>
      </c>
      <c r="CI652" s="154">
        <f t="shared" si="1990"/>
        <v>54.49506109950466</v>
      </c>
      <c r="CJ652" s="144">
        <f t="shared" si="1990"/>
        <v>55.306214972663973</v>
      </c>
      <c r="CK652" s="143">
        <f t="shared" si="1990"/>
        <v>74.833347526849749</v>
      </c>
      <c r="CL652" s="154">
        <f t="shared" si="1990"/>
        <v>75.02034259359128</v>
      </c>
      <c r="CM652" s="144">
        <f t="shared" si="1990"/>
        <v>68.256925480950301</v>
      </c>
      <c r="CN652" s="143">
        <f t="shared" si="1990"/>
        <v>58.568091720816788</v>
      </c>
      <c r="CO652" s="91">
        <f t="shared" si="1990"/>
        <v>48.550852501107762</v>
      </c>
      <c r="CP652" s="144">
        <f t="shared" si="1990"/>
        <v>49.672061658092602</v>
      </c>
      <c r="CQ652" s="143">
        <f t="shared" si="1990"/>
        <v>85.272071354317788</v>
      </c>
      <c r="CR652" s="154">
        <f t="shared" si="1990"/>
        <v>86.620309152003998</v>
      </c>
      <c r="CS652" s="144">
        <f t="shared" si="1990"/>
        <v>83.767149412867767</v>
      </c>
      <c r="CT652" s="143">
        <f t="shared" si="1990"/>
        <v>70.486580082732559</v>
      </c>
      <c r="CU652" s="154">
        <f t="shared" si="1990"/>
        <v>68.314718648852178</v>
      </c>
      <c r="CV652" s="144">
        <f t="shared" si="1990"/>
        <v>59.871178073604796</v>
      </c>
      <c r="CW652" s="143">
        <f t="shared" si="1990"/>
        <v>90.226391295737045</v>
      </c>
      <c r="CX652" s="154">
        <f t="shared" si="1990"/>
        <v>86.591754193816385</v>
      </c>
      <c r="CY652" s="144">
        <f t="shared" si="1990"/>
        <v>100</v>
      </c>
      <c r="CZ652" s="143">
        <f t="shared" si="1990"/>
        <v>65.368908480526727</v>
      </c>
      <c r="DA652" s="91">
        <f t="shared" si="1990"/>
        <v>61.644611037811984</v>
      </c>
      <c r="DB652" s="144">
        <f t="shared" si="1990"/>
        <v>59.488733453187933</v>
      </c>
      <c r="DC652" s="143">
        <f t="shared" si="1990"/>
        <v>96.949217341821466</v>
      </c>
      <c r="DD652" s="154">
        <f t="shared" si="1990"/>
        <v>89.171448704968086</v>
      </c>
      <c r="DE652" s="144">
        <f t="shared" si="1990"/>
        <v>84.996004293716283</v>
      </c>
      <c r="DF652" s="143">
        <f t="shared" si="1958"/>
        <v>0</v>
      </c>
      <c r="DG652" s="144">
        <f t="shared" si="1959"/>
        <v>0</v>
      </c>
      <c r="DH652" s="143">
        <f t="shared" si="1960"/>
        <v>0</v>
      </c>
      <c r="DI652" s="219">
        <f t="shared" si="1961"/>
        <v>0</v>
      </c>
      <c r="DJ652" s="210">
        <f t="shared" si="1891"/>
        <v>0</v>
      </c>
      <c r="DK652" s="144">
        <f t="shared" si="1892"/>
        <v>0</v>
      </c>
      <c r="DL652" s="143" t="e">
        <f t="shared" ref="DL652:EO652" si="1991">(DL453*100/$DJ652)</f>
        <v>#DIV/0!</v>
      </c>
      <c r="DM652" s="154" t="e">
        <f t="shared" si="1991"/>
        <v>#DIV/0!</v>
      </c>
      <c r="DN652" s="144" t="e">
        <f t="shared" si="1991"/>
        <v>#DIV/0!</v>
      </c>
      <c r="DO652" s="143" t="e">
        <f t="shared" si="1991"/>
        <v>#DIV/0!</v>
      </c>
      <c r="DP652" s="154" t="e">
        <f t="shared" si="1991"/>
        <v>#DIV/0!</v>
      </c>
      <c r="DQ652" s="144" t="e">
        <f t="shared" si="1991"/>
        <v>#DIV/0!</v>
      </c>
      <c r="DR652" s="143" t="e">
        <f t="shared" si="1991"/>
        <v>#DIV/0!</v>
      </c>
      <c r="DS652" s="154" t="e">
        <f t="shared" si="1991"/>
        <v>#DIV/0!</v>
      </c>
      <c r="DT652" s="144" t="e">
        <f t="shared" si="1991"/>
        <v>#DIV/0!</v>
      </c>
      <c r="DU652" s="143" t="e">
        <f t="shared" si="1991"/>
        <v>#DIV/0!</v>
      </c>
      <c r="DV652" s="154" t="e">
        <f t="shared" si="1991"/>
        <v>#DIV/0!</v>
      </c>
      <c r="DW652" s="144" t="e">
        <f t="shared" si="1991"/>
        <v>#DIV/0!</v>
      </c>
      <c r="DX652" s="143" t="e">
        <f t="shared" si="1991"/>
        <v>#DIV/0!</v>
      </c>
      <c r="DY652" s="154" t="e">
        <f t="shared" si="1991"/>
        <v>#DIV/0!</v>
      </c>
      <c r="DZ652" s="144" t="e">
        <f t="shared" si="1991"/>
        <v>#DIV/0!</v>
      </c>
      <c r="EA652" s="143" t="e">
        <f t="shared" si="1991"/>
        <v>#DIV/0!</v>
      </c>
      <c r="EB652" s="154" t="e">
        <f t="shared" si="1991"/>
        <v>#DIV/0!</v>
      </c>
      <c r="EC652" s="144" t="e">
        <f t="shared" si="1991"/>
        <v>#DIV/0!</v>
      </c>
      <c r="ED652" s="143" t="e">
        <f t="shared" si="1991"/>
        <v>#DIV/0!</v>
      </c>
      <c r="EE652" s="154" t="e">
        <f t="shared" si="1991"/>
        <v>#DIV/0!</v>
      </c>
      <c r="EF652" s="144" t="e">
        <f t="shared" si="1991"/>
        <v>#DIV/0!</v>
      </c>
      <c r="EG652" s="143" t="e">
        <f t="shared" si="1991"/>
        <v>#DIV/0!</v>
      </c>
      <c r="EH652" s="154" t="e">
        <f t="shared" si="1991"/>
        <v>#DIV/0!</v>
      </c>
      <c r="EI652" s="144" t="e">
        <f t="shared" si="1991"/>
        <v>#DIV/0!</v>
      </c>
      <c r="EJ652" s="143" t="e">
        <f t="shared" si="1991"/>
        <v>#DIV/0!</v>
      </c>
      <c r="EK652" s="154" t="e">
        <f t="shared" si="1991"/>
        <v>#DIV/0!</v>
      </c>
      <c r="EL652" s="144" t="e">
        <f t="shared" si="1991"/>
        <v>#DIV/0!</v>
      </c>
      <c r="EM652" s="143" t="e">
        <f t="shared" si="1991"/>
        <v>#DIV/0!</v>
      </c>
      <c r="EN652" s="154" t="e">
        <f t="shared" si="1991"/>
        <v>#DIV/0!</v>
      </c>
      <c r="EO652" s="144" t="e">
        <f t="shared" si="1991"/>
        <v>#DIV/0!</v>
      </c>
    </row>
    <row r="653" spans="2:145" s="120" customFormat="1" x14ac:dyDescent="0.3">
      <c r="B653" s="360"/>
      <c r="C653" s="146" t="str">
        <f t="shared" si="1975"/>
        <v>GTP</v>
      </c>
      <c r="D653" s="155">
        <f t="shared" si="1975"/>
        <v>16</v>
      </c>
      <c r="E653" s="156">
        <f t="shared" si="1975"/>
        <v>19</v>
      </c>
      <c r="F653" s="157">
        <f t="shared" si="1975"/>
        <v>16.989999999999998</v>
      </c>
      <c r="G653" s="158">
        <f t="shared" si="1975"/>
        <v>521.98338000000001</v>
      </c>
      <c r="H653" s="143"/>
      <c r="I653" s="154"/>
      <c r="J653" s="144"/>
      <c r="K653" s="143">
        <f t="shared" ref="K653:AN653" si="1992">(K454*100/(MAX($K454:$AN454)))</f>
        <v>40.966761469837678</v>
      </c>
      <c r="L653" s="150">
        <f t="shared" si="1992"/>
        <v>48.500548587438978</v>
      </c>
      <c r="M653" s="144">
        <f t="shared" si="1992"/>
        <v>60.340670841988256</v>
      </c>
      <c r="N653" s="143">
        <f t="shared" si="1992"/>
        <v>84.136332223950745</v>
      </c>
      <c r="O653" s="150">
        <f t="shared" si="1992"/>
        <v>92.421115871468587</v>
      </c>
      <c r="P653" s="144">
        <f t="shared" si="1992"/>
        <v>100</v>
      </c>
      <c r="Q653" s="143">
        <f t="shared" si="1992"/>
        <v>56.304142177119111</v>
      </c>
      <c r="R653" s="150">
        <f t="shared" si="1992"/>
        <v>41.071205638221628</v>
      </c>
      <c r="S653" s="144">
        <f t="shared" si="1992"/>
        <v>23.577713402780926</v>
      </c>
      <c r="T653" s="143">
        <f t="shared" si="1992"/>
        <v>39.979083350514045</v>
      </c>
      <c r="U653" s="154">
        <f t="shared" si="1992"/>
        <v>40.060084142479482</v>
      </c>
      <c r="V653" s="144">
        <f t="shared" si="1992"/>
        <v>31.214525688837661</v>
      </c>
      <c r="W653" s="143">
        <f t="shared" si="1992"/>
        <v>43.768322601645572</v>
      </c>
      <c r="X653" s="154">
        <f t="shared" si="1992"/>
        <v>44.742467633141892</v>
      </c>
      <c r="Y653" s="90">
        <f t="shared" si="1992"/>
        <v>43.967994078944464</v>
      </c>
      <c r="Z653" s="143">
        <f t="shared" si="1992"/>
        <v>44.021258788885149</v>
      </c>
      <c r="AA653" s="154">
        <f t="shared" si="1992"/>
        <v>38.006031752038446</v>
      </c>
      <c r="AB653" s="144">
        <f t="shared" si="1992"/>
        <v>46.972867114923154</v>
      </c>
      <c r="AC653" s="89">
        <f t="shared" si="1992"/>
        <v>42.896828592450532</v>
      </c>
      <c r="AD653" s="154">
        <f t="shared" si="1992"/>
        <v>42.030666980146549</v>
      </c>
      <c r="AE653" s="144">
        <f t="shared" si="1992"/>
        <v>34.919598192219112</v>
      </c>
      <c r="AF653" s="143">
        <f t="shared" si="1992"/>
        <v>32.901946816070911</v>
      </c>
      <c r="AG653" s="154">
        <f t="shared" si="1992"/>
        <v>42.074378413081043</v>
      </c>
      <c r="AH653" s="144">
        <f t="shared" si="1992"/>
        <v>40.246316326014949</v>
      </c>
      <c r="AI653" s="143">
        <f t="shared" si="1992"/>
        <v>19.454881843220701</v>
      </c>
      <c r="AJ653" s="154">
        <f t="shared" si="1992"/>
        <v>18.422816225764734</v>
      </c>
      <c r="AK653" s="144">
        <f t="shared" si="1992"/>
        <v>18.600657558092866</v>
      </c>
      <c r="AL653" s="143">
        <f t="shared" si="1992"/>
        <v>29.154309904491715</v>
      </c>
      <c r="AM653" s="154">
        <f t="shared" si="1992"/>
        <v>40.843091763226099</v>
      </c>
      <c r="AN653" s="144">
        <f t="shared" si="1992"/>
        <v>44.704734788689976</v>
      </c>
      <c r="AO653" s="143">
        <f t="shared" si="1952"/>
        <v>0</v>
      </c>
      <c r="AP653" s="144">
        <f t="shared" si="1953"/>
        <v>0</v>
      </c>
      <c r="AQ653" s="143">
        <f t="shared" si="1954"/>
        <v>0</v>
      </c>
      <c r="AR653" s="219">
        <f t="shared" si="1955"/>
        <v>0</v>
      </c>
      <c r="AS653" s="210">
        <f t="shared" si="1887"/>
        <v>0</v>
      </c>
      <c r="AT653" s="144">
        <f t="shared" si="1888"/>
        <v>0</v>
      </c>
      <c r="AU653" s="143" t="e">
        <f t="shared" ref="AU653:BX653" si="1993">(AU454*100/$AS653)</f>
        <v>#DIV/0!</v>
      </c>
      <c r="AV653" s="154" t="e">
        <f t="shared" si="1993"/>
        <v>#DIV/0!</v>
      </c>
      <c r="AW653" s="144" t="e">
        <f t="shared" si="1993"/>
        <v>#DIV/0!</v>
      </c>
      <c r="AX653" s="143" t="e">
        <f t="shared" si="1993"/>
        <v>#DIV/0!</v>
      </c>
      <c r="AY653" s="154" t="e">
        <f t="shared" si="1993"/>
        <v>#DIV/0!</v>
      </c>
      <c r="AZ653" s="144" t="e">
        <f t="shared" si="1993"/>
        <v>#DIV/0!</v>
      </c>
      <c r="BA653" s="143" t="e">
        <f t="shared" si="1993"/>
        <v>#DIV/0!</v>
      </c>
      <c r="BB653" s="154" t="e">
        <f t="shared" si="1993"/>
        <v>#DIV/0!</v>
      </c>
      <c r="BC653" s="144" t="e">
        <f t="shared" si="1993"/>
        <v>#DIV/0!</v>
      </c>
      <c r="BD653" s="143" t="e">
        <f t="shared" si="1993"/>
        <v>#DIV/0!</v>
      </c>
      <c r="BE653" s="154" t="e">
        <f t="shared" si="1993"/>
        <v>#DIV/0!</v>
      </c>
      <c r="BF653" s="144" t="e">
        <f t="shared" si="1993"/>
        <v>#DIV/0!</v>
      </c>
      <c r="BG653" s="143" t="e">
        <f t="shared" si="1993"/>
        <v>#DIV/0!</v>
      </c>
      <c r="BH653" s="154" t="e">
        <f t="shared" si="1993"/>
        <v>#DIV/0!</v>
      </c>
      <c r="BI653" s="144" t="e">
        <f t="shared" si="1993"/>
        <v>#DIV/0!</v>
      </c>
      <c r="BJ653" s="143" t="e">
        <f t="shared" si="1993"/>
        <v>#DIV/0!</v>
      </c>
      <c r="BK653" s="154" t="e">
        <f t="shared" si="1993"/>
        <v>#DIV/0!</v>
      </c>
      <c r="BL653" s="144" t="e">
        <f t="shared" si="1993"/>
        <v>#DIV/0!</v>
      </c>
      <c r="BM653" s="143" t="e">
        <f t="shared" si="1993"/>
        <v>#DIV/0!</v>
      </c>
      <c r="BN653" s="154" t="e">
        <f t="shared" si="1993"/>
        <v>#DIV/0!</v>
      </c>
      <c r="BO653" s="144" t="e">
        <f t="shared" si="1993"/>
        <v>#DIV/0!</v>
      </c>
      <c r="BP653" s="143" t="e">
        <f t="shared" si="1993"/>
        <v>#DIV/0!</v>
      </c>
      <c r="BQ653" s="154" t="e">
        <f t="shared" si="1993"/>
        <v>#DIV/0!</v>
      </c>
      <c r="BR653" s="144" t="e">
        <f t="shared" si="1993"/>
        <v>#DIV/0!</v>
      </c>
      <c r="BS653" s="143" t="e">
        <f t="shared" si="1993"/>
        <v>#DIV/0!</v>
      </c>
      <c r="BT653" s="154" t="e">
        <f t="shared" si="1993"/>
        <v>#DIV/0!</v>
      </c>
      <c r="BU653" s="144" t="e">
        <f t="shared" si="1993"/>
        <v>#DIV/0!</v>
      </c>
      <c r="BV653" s="143" t="e">
        <f t="shared" si="1993"/>
        <v>#DIV/0!</v>
      </c>
      <c r="BW653" s="154" t="e">
        <f t="shared" si="1993"/>
        <v>#DIV/0!</v>
      </c>
      <c r="BX653" s="144" t="e">
        <f t="shared" si="1993"/>
        <v>#DIV/0!</v>
      </c>
      <c r="BY653" s="143"/>
      <c r="BZ653" s="154"/>
      <c r="CA653" s="144"/>
      <c r="CB653" s="143">
        <f t="shared" ref="CB653:DE653" si="1994">(CB454*100/(MAX($CB454:$CN454,$CP454:$CZ454,$DB454:$DE454)))</f>
        <v>1.4852817539734799</v>
      </c>
      <c r="CC653" s="154">
        <f t="shared" si="1994"/>
        <v>10.784367135742412</v>
      </c>
      <c r="CD653" s="159">
        <f t="shared" si="1994"/>
        <v>24.526308502527954</v>
      </c>
      <c r="CE653" s="143">
        <f t="shared" si="1994"/>
        <v>39.87904046680724</v>
      </c>
      <c r="CF653" s="154">
        <f t="shared" si="1994"/>
        <v>56.823755857757845</v>
      </c>
      <c r="CG653" s="144">
        <f t="shared" si="1994"/>
        <v>93.636332020743737</v>
      </c>
      <c r="CH653" s="143">
        <f t="shared" si="1994"/>
        <v>46.95143822542628</v>
      </c>
      <c r="CI653" s="154">
        <f t="shared" si="1994"/>
        <v>73.274215074202914</v>
      </c>
      <c r="CJ653" s="144">
        <f t="shared" si="1994"/>
        <v>66.622627841200512</v>
      </c>
      <c r="CK653" s="143">
        <f t="shared" si="1994"/>
        <v>67.845673824706296</v>
      </c>
      <c r="CL653" s="154">
        <f t="shared" si="1994"/>
        <v>52.45433043474268</v>
      </c>
      <c r="CM653" s="144">
        <f t="shared" si="1994"/>
        <v>62.715693952408436</v>
      </c>
      <c r="CN653" s="143">
        <f t="shared" si="1994"/>
        <v>50.449059039052173</v>
      </c>
      <c r="CO653" s="91">
        <f t="shared" si="1994"/>
        <v>34.78094578629733</v>
      </c>
      <c r="CP653" s="144">
        <f t="shared" si="1994"/>
        <v>48.053067974917283</v>
      </c>
      <c r="CQ653" s="143">
        <f t="shared" si="1994"/>
        <v>58.96247663510465</v>
      </c>
      <c r="CR653" s="154">
        <f t="shared" si="1994"/>
        <v>70.177736655937608</v>
      </c>
      <c r="CS653" s="144">
        <f t="shared" si="1994"/>
        <v>63.279567346315297</v>
      </c>
      <c r="CT653" s="143">
        <f t="shared" si="1994"/>
        <v>78.90842599625536</v>
      </c>
      <c r="CU653" s="154">
        <f t="shared" si="1994"/>
        <v>67.420572969686376</v>
      </c>
      <c r="CV653" s="144">
        <f t="shared" si="1994"/>
        <v>74.330453915660158</v>
      </c>
      <c r="CW653" s="143">
        <f t="shared" si="1994"/>
        <v>81.328378861739978</v>
      </c>
      <c r="CX653" s="154">
        <f t="shared" si="1994"/>
        <v>100</v>
      </c>
      <c r="CY653" s="144">
        <f t="shared" si="1994"/>
        <v>86.239027116551881</v>
      </c>
      <c r="CZ653" s="143">
        <f t="shared" si="1994"/>
        <v>50.666912609654773</v>
      </c>
      <c r="DA653" s="91">
        <f t="shared" si="1994"/>
        <v>56.601584378151635</v>
      </c>
      <c r="DB653" s="144">
        <f t="shared" si="1994"/>
        <v>64.292857896603593</v>
      </c>
      <c r="DC653" s="143">
        <f t="shared" si="1994"/>
        <v>81.132302321172105</v>
      </c>
      <c r="DD653" s="154">
        <f t="shared" si="1994"/>
        <v>71.082811565732854</v>
      </c>
      <c r="DE653" s="144">
        <f t="shared" si="1994"/>
        <v>44.590315721424147</v>
      </c>
      <c r="DF653" s="143">
        <f t="shared" si="1958"/>
        <v>0</v>
      </c>
      <c r="DG653" s="144">
        <f t="shared" si="1959"/>
        <v>0</v>
      </c>
      <c r="DH653" s="143">
        <f t="shared" si="1960"/>
        <v>0</v>
      </c>
      <c r="DI653" s="219">
        <f t="shared" si="1961"/>
        <v>0</v>
      </c>
      <c r="DJ653" s="210">
        <f t="shared" si="1891"/>
        <v>0</v>
      </c>
      <c r="DK653" s="144">
        <f t="shared" si="1892"/>
        <v>0</v>
      </c>
      <c r="DL653" s="143" t="e">
        <f t="shared" ref="DL653:EO653" si="1995">(DL454*100/$DJ653)</f>
        <v>#DIV/0!</v>
      </c>
      <c r="DM653" s="154" t="e">
        <f t="shared" si="1995"/>
        <v>#DIV/0!</v>
      </c>
      <c r="DN653" s="144" t="e">
        <f t="shared" si="1995"/>
        <v>#DIV/0!</v>
      </c>
      <c r="DO653" s="143" t="e">
        <f t="shared" si="1995"/>
        <v>#DIV/0!</v>
      </c>
      <c r="DP653" s="154" t="e">
        <f t="shared" si="1995"/>
        <v>#DIV/0!</v>
      </c>
      <c r="DQ653" s="144" t="e">
        <f t="shared" si="1995"/>
        <v>#DIV/0!</v>
      </c>
      <c r="DR653" s="143" t="e">
        <f t="shared" si="1995"/>
        <v>#DIV/0!</v>
      </c>
      <c r="DS653" s="154" t="e">
        <f t="shared" si="1995"/>
        <v>#DIV/0!</v>
      </c>
      <c r="DT653" s="144" t="e">
        <f t="shared" si="1995"/>
        <v>#DIV/0!</v>
      </c>
      <c r="DU653" s="143" t="e">
        <f t="shared" si="1995"/>
        <v>#DIV/0!</v>
      </c>
      <c r="DV653" s="154" t="e">
        <f t="shared" si="1995"/>
        <v>#DIV/0!</v>
      </c>
      <c r="DW653" s="144" t="e">
        <f t="shared" si="1995"/>
        <v>#DIV/0!</v>
      </c>
      <c r="DX653" s="143" t="e">
        <f t="shared" si="1995"/>
        <v>#DIV/0!</v>
      </c>
      <c r="DY653" s="154" t="e">
        <f t="shared" si="1995"/>
        <v>#DIV/0!</v>
      </c>
      <c r="DZ653" s="144" t="e">
        <f t="shared" si="1995"/>
        <v>#DIV/0!</v>
      </c>
      <c r="EA653" s="143" t="e">
        <f t="shared" si="1995"/>
        <v>#DIV/0!</v>
      </c>
      <c r="EB653" s="154" t="e">
        <f t="shared" si="1995"/>
        <v>#DIV/0!</v>
      </c>
      <c r="EC653" s="144" t="e">
        <f t="shared" si="1995"/>
        <v>#DIV/0!</v>
      </c>
      <c r="ED653" s="143" t="e">
        <f t="shared" si="1995"/>
        <v>#DIV/0!</v>
      </c>
      <c r="EE653" s="154" t="e">
        <f t="shared" si="1995"/>
        <v>#DIV/0!</v>
      </c>
      <c r="EF653" s="144" t="e">
        <f t="shared" si="1995"/>
        <v>#DIV/0!</v>
      </c>
      <c r="EG653" s="143" t="e">
        <f t="shared" si="1995"/>
        <v>#DIV/0!</v>
      </c>
      <c r="EH653" s="154" t="e">
        <f t="shared" si="1995"/>
        <v>#DIV/0!</v>
      </c>
      <c r="EI653" s="144" t="e">
        <f t="shared" si="1995"/>
        <v>#DIV/0!</v>
      </c>
      <c r="EJ653" s="143" t="e">
        <f t="shared" si="1995"/>
        <v>#DIV/0!</v>
      </c>
      <c r="EK653" s="154" t="e">
        <f t="shared" si="1995"/>
        <v>#DIV/0!</v>
      </c>
      <c r="EL653" s="144" t="e">
        <f t="shared" si="1995"/>
        <v>#DIV/0!</v>
      </c>
      <c r="EM653" s="143" t="e">
        <f t="shared" si="1995"/>
        <v>#DIV/0!</v>
      </c>
      <c r="EN653" s="154" t="e">
        <f t="shared" si="1995"/>
        <v>#DIV/0!</v>
      </c>
      <c r="EO653" s="144" t="e">
        <f t="shared" si="1995"/>
        <v>#DIV/0!</v>
      </c>
    </row>
    <row r="654" spans="2:145" s="120" customFormat="1" x14ac:dyDescent="0.3">
      <c r="B654" s="360"/>
      <c r="C654" s="93" t="str">
        <f t="shared" si="1975"/>
        <v>Inosine</v>
      </c>
      <c r="D654" s="94">
        <f t="shared" si="1975"/>
        <v>9.5</v>
      </c>
      <c r="E654" s="95">
        <f t="shared" si="1975"/>
        <v>10.4</v>
      </c>
      <c r="F654" s="96">
        <f t="shared" si="1975"/>
        <v>10.039999999999999</v>
      </c>
      <c r="G654" s="97">
        <f t="shared" si="1975"/>
        <v>269.08805000000001</v>
      </c>
      <c r="H654" s="89"/>
      <c r="I654" s="91"/>
      <c r="J654" s="90"/>
      <c r="K654" s="89">
        <f t="shared" ref="K654:AN654" si="1996">(K455*100/(MAX($K455:$AN455)))</f>
        <v>32.255492138595272</v>
      </c>
      <c r="L654" s="110">
        <f t="shared" si="1996"/>
        <v>21.448694118819731</v>
      </c>
      <c r="M654" s="90">
        <f t="shared" si="1996"/>
        <v>21.833747312128878</v>
      </c>
      <c r="N654" s="89">
        <f t="shared" si="1996"/>
        <v>30.233946442440391</v>
      </c>
      <c r="O654" s="110">
        <f t="shared" si="1996"/>
        <v>50.105549796397604</v>
      </c>
      <c r="P654" s="90">
        <f t="shared" si="1996"/>
        <v>30.83860564113375</v>
      </c>
      <c r="Q654" s="89">
        <f t="shared" si="1996"/>
        <v>25.978461610002388</v>
      </c>
      <c r="R654" s="110">
        <f t="shared" si="1996"/>
        <v>27.257625324028854</v>
      </c>
      <c r="S654" s="90">
        <f t="shared" si="1996"/>
        <v>14.673688144172159</v>
      </c>
      <c r="T654" s="89">
        <f t="shared" si="1996"/>
        <v>64.223124670441251</v>
      </c>
      <c r="U654" s="91">
        <f t="shared" si="1996"/>
        <v>47.791548120987009</v>
      </c>
      <c r="V654" s="90">
        <f t="shared" si="1996"/>
        <v>50.326376629089957</v>
      </c>
      <c r="W654" s="89">
        <f t="shared" si="1996"/>
        <v>37.500971049481223</v>
      </c>
      <c r="X654" s="91">
        <f t="shared" si="1996"/>
        <v>28.79037458096477</v>
      </c>
      <c r="Y654" s="90">
        <f t="shared" si="1996"/>
        <v>25.136261419549264</v>
      </c>
      <c r="Z654" s="89">
        <f t="shared" si="1996"/>
        <v>96.590759410585747</v>
      </c>
      <c r="AA654" s="91">
        <f t="shared" si="1996"/>
        <v>94.001241529185492</v>
      </c>
      <c r="AB654" s="90">
        <f t="shared" si="1996"/>
        <v>100</v>
      </c>
      <c r="AC654" s="89">
        <f t="shared" si="1996"/>
        <v>19.016748954737626</v>
      </c>
      <c r="AD654" s="91">
        <f t="shared" si="1996"/>
        <v>20.141375328900974</v>
      </c>
      <c r="AE654" s="90">
        <f t="shared" si="1996"/>
        <v>19.49826349353382</v>
      </c>
      <c r="AF654" s="89">
        <f t="shared" si="1996"/>
        <v>69.706142497670015</v>
      </c>
      <c r="AG654" s="91">
        <f t="shared" si="1996"/>
        <v>55.28282840706666</v>
      </c>
      <c r="AH654" s="90">
        <f t="shared" si="1996"/>
        <v>74.286729095153518</v>
      </c>
      <c r="AI654" s="89">
        <f t="shared" si="1996"/>
        <v>42.508902766697254</v>
      </c>
      <c r="AJ654" s="91">
        <f t="shared" si="1996"/>
        <v>18.18321118763782</v>
      </c>
      <c r="AK654" s="90">
        <f t="shared" si="1996"/>
        <v>28.513966754376433</v>
      </c>
      <c r="AL654" s="89">
        <f t="shared" si="1996"/>
        <v>85.416892885254143</v>
      </c>
      <c r="AM654" s="91">
        <f t="shared" si="1996"/>
        <v>87.44730804386964</v>
      </c>
      <c r="AN654" s="90">
        <f t="shared" si="1996"/>
        <v>73.295422219219404</v>
      </c>
      <c r="AO654" s="89">
        <f t="shared" si="1952"/>
        <v>0.39913318409614762</v>
      </c>
      <c r="AP654" s="90">
        <f t="shared" si="1953"/>
        <v>0.56445956214192927</v>
      </c>
      <c r="AQ654" s="89">
        <f t="shared" si="1954"/>
        <v>1.0884090787659872</v>
      </c>
      <c r="AR654" s="216">
        <f t="shared" si="1955"/>
        <v>0.9729314683254866</v>
      </c>
      <c r="AS654" s="142">
        <f t="shared" si="1887"/>
        <v>0.74377113143106743</v>
      </c>
      <c r="AT654" s="90">
        <f t="shared" si="1888"/>
        <v>0.86682203157219639</v>
      </c>
      <c r="AU654" s="89">
        <f t="shared" ref="AU654:BX654" si="1997">(AU455*100/$AS654)</f>
        <v>4199.1047566025563</v>
      </c>
      <c r="AV654" s="91">
        <f t="shared" si="1997"/>
        <v>632.20181253813928</v>
      </c>
      <c r="AW654" s="90">
        <f t="shared" si="1997"/>
        <v>1676.2151025834166</v>
      </c>
      <c r="AX654" s="89">
        <f t="shared" si="1997"/>
        <v>1664.5956341708863</v>
      </c>
      <c r="AY654" s="91">
        <f t="shared" si="1997"/>
        <v>765.78964092937838</v>
      </c>
      <c r="AZ654" s="90">
        <f t="shared" si="1997"/>
        <v>1415.5197908438679</v>
      </c>
      <c r="BA654" s="89">
        <f t="shared" si="1997"/>
        <v>1640.6678118890786</v>
      </c>
      <c r="BB654" s="91">
        <f t="shared" si="1997"/>
        <v>3384.9429112910821</v>
      </c>
      <c r="BC654" s="90">
        <f t="shared" si="1997"/>
        <v>164.01961400891489</v>
      </c>
      <c r="BD654" s="89">
        <f t="shared" si="1997"/>
        <v>720.46104884832096</v>
      </c>
      <c r="BE654" s="91">
        <f t="shared" si="1997"/>
        <v>170.92962183232964</v>
      </c>
      <c r="BF654" s="90">
        <f t="shared" si="1997"/>
        <v>273.87449690222149</v>
      </c>
      <c r="BG654" s="89">
        <f t="shared" si="1997"/>
        <v>0</v>
      </c>
      <c r="BH654" s="91">
        <f t="shared" si="1997"/>
        <v>663.5560215149053</v>
      </c>
      <c r="BI654" s="90">
        <f t="shared" si="1997"/>
        <v>714.1869260262273</v>
      </c>
      <c r="BJ654" s="89">
        <f t="shared" si="1997"/>
        <v>293.58426769804367</v>
      </c>
      <c r="BK654" s="91">
        <f t="shared" si="1997"/>
        <v>811.01987367201605</v>
      </c>
      <c r="BL654" s="90">
        <f t="shared" si="1997"/>
        <v>309.72813058727581</v>
      </c>
      <c r="BM654" s="89">
        <f t="shared" si="1997"/>
        <v>591.08067625045248</v>
      </c>
      <c r="BN654" s="91">
        <f t="shared" si="1997"/>
        <v>0</v>
      </c>
      <c r="BO654" s="90">
        <f t="shared" si="1997"/>
        <v>0</v>
      </c>
      <c r="BP654" s="89">
        <f t="shared" si="1997"/>
        <v>507.90112326879284</v>
      </c>
      <c r="BQ654" s="91">
        <f t="shared" si="1997"/>
        <v>0</v>
      </c>
      <c r="BR654" s="90">
        <f t="shared" si="1997"/>
        <v>0</v>
      </c>
      <c r="BS654" s="89">
        <f t="shared" si="1997"/>
        <v>3832.2152182152322</v>
      </c>
      <c r="BT654" s="91">
        <f t="shared" si="1997"/>
        <v>0</v>
      </c>
      <c r="BU654" s="90">
        <f t="shared" si="1997"/>
        <v>315.60856226795221</v>
      </c>
      <c r="BV654" s="89">
        <f t="shared" si="1997"/>
        <v>0</v>
      </c>
      <c r="BW654" s="91">
        <f t="shared" si="1997"/>
        <v>149.82338581314528</v>
      </c>
      <c r="BX654" s="90">
        <f t="shared" si="1997"/>
        <v>0</v>
      </c>
      <c r="BY654" s="89"/>
      <c r="BZ654" s="91"/>
      <c r="CA654" s="90"/>
      <c r="CB654" s="89">
        <f t="shared" ref="CB654:DE654" si="1998">(CB455*100/(MAX($CB455:$CN455,$CP455:$CZ455,$DB455:$DE455)))</f>
        <v>75.80148499034479</v>
      </c>
      <c r="CC654" s="91">
        <f t="shared" si="1998"/>
        <v>68.429401298189759</v>
      </c>
      <c r="CD654" s="92">
        <f t="shared" si="1998"/>
        <v>58.55533494720914</v>
      </c>
      <c r="CE654" s="89">
        <f t="shared" si="1998"/>
        <v>71.11953974442315</v>
      </c>
      <c r="CF654" s="91">
        <f t="shared" si="1998"/>
        <v>47.680006015071733</v>
      </c>
      <c r="CG654" s="90">
        <f t="shared" si="1998"/>
        <v>64.129825637101121</v>
      </c>
      <c r="CH654" s="89">
        <f t="shared" si="1998"/>
        <v>37.280656526373427</v>
      </c>
      <c r="CI654" s="91">
        <f t="shared" si="1998"/>
        <v>41.652926035575284</v>
      </c>
      <c r="CJ654" s="90">
        <f t="shared" si="1998"/>
        <v>45.768998865805969</v>
      </c>
      <c r="CK654" s="89">
        <f t="shared" si="1998"/>
        <v>55.710548928375061</v>
      </c>
      <c r="CL654" s="91">
        <f t="shared" si="1998"/>
        <v>67.230824886146678</v>
      </c>
      <c r="CM654" s="90">
        <f t="shared" si="1998"/>
        <v>79.477018137919657</v>
      </c>
      <c r="CN654" s="89">
        <f t="shared" si="1998"/>
        <v>39.247289432132341</v>
      </c>
      <c r="CO654" s="91">
        <f t="shared" si="1998"/>
        <v>24.664324429475538</v>
      </c>
      <c r="CP654" s="90">
        <f t="shared" si="1998"/>
        <v>17.484603844494423</v>
      </c>
      <c r="CQ654" s="89">
        <f t="shared" si="1998"/>
        <v>89.865762044726225</v>
      </c>
      <c r="CR654" s="91">
        <f t="shared" si="1998"/>
        <v>75.237413888040777</v>
      </c>
      <c r="CS654" s="90">
        <f t="shared" si="1998"/>
        <v>100</v>
      </c>
      <c r="CT654" s="89">
        <f t="shared" si="1998"/>
        <v>13.77161961436291</v>
      </c>
      <c r="CU654" s="91">
        <f t="shared" si="1998"/>
        <v>13.869110472118589</v>
      </c>
      <c r="CV654" s="90">
        <f t="shared" si="1998"/>
        <v>9.1652878761011021</v>
      </c>
      <c r="CW654" s="89">
        <f t="shared" si="1998"/>
        <v>64.03154731178897</v>
      </c>
      <c r="CX654" s="91">
        <f t="shared" si="1998"/>
        <v>38.711097323412872</v>
      </c>
      <c r="CY654" s="90">
        <f t="shared" si="1998"/>
        <v>83.257575855929176</v>
      </c>
      <c r="CZ654" s="89">
        <f t="shared" si="1998"/>
        <v>17.598927385917619</v>
      </c>
      <c r="DA654" s="91">
        <f t="shared" si="1998"/>
        <v>16.639585541226261</v>
      </c>
      <c r="DB654" s="90">
        <f t="shared" si="1998"/>
        <v>22.130007890327857</v>
      </c>
      <c r="DC654" s="89">
        <f t="shared" si="1998"/>
        <v>61.312273604056045</v>
      </c>
      <c r="DD654" s="91">
        <f t="shared" si="1998"/>
        <v>61.720688300937987</v>
      </c>
      <c r="DE654" s="90">
        <f t="shared" si="1998"/>
        <v>59.042784409293297</v>
      </c>
      <c r="DF654" s="89">
        <f t="shared" si="1958"/>
        <v>0.97701820939663409</v>
      </c>
      <c r="DG654" s="90">
        <f t="shared" si="1959"/>
        <v>0.71648372454852494</v>
      </c>
      <c r="DH654" s="89">
        <f t="shared" si="1960"/>
        <v>0.85415615846684467</v>
      </c>
      <c r="DI654" s="216">
        <f t="shared" si="1961"/>
        <v>0.61271790772993406</v>
      </c>
      <c r="DJ654" s="142">
        <f t="shared" si="1891"/>
        <v>0.91558718393173921</v>
      </c>
      <c r="DK654" s="90">
        <f t="shared" si="1892"/>
        <v>0.66944742279555169</v>
      </c>
      <c r="DL654" s="89">
        <f t="shared" ref="DL654:EO654" si="1999">(DL455*100/$DJ654)</f>
        <v>0</v>
      </c>
      <c r="DM654" s="91">
        <f t="shared" si="1999"/>
        <v>0</v>
      </c>
      <c r="DN654" s="90">
        <f t="shared" si="1999"/>
        <v>0</v>
      </c>
      <c r="DO654" s="89">
        <f t="shared" si="1999"/>
        <v>113.37665185135771</v>
      </c>
      <c r="DP654" s="91">
        <f t="shared" si="1999"/>
        <v>0</v>
      </c>
      <c r="DQ654" s="90">
        <f t="shared" si="1999"/>
        <v>0</v>
      </c>
      <c r="DR654" s="89">
        <f t="shared" si="1999"/>
        <v>0</v>
      </c>
      <c r="DS654" s="91">
        <f t="shared" si="1999"/>
        <v>0</v>
      </c>
      <c r="DT654" s="90">
        <f t="shared" si="1999"/>
        <v>148.68278955835297</v>
      </c>
      <c r="DU654" s="89">
        <f t="shared" si="1999"/>
        <v>738.82528732703634</v>
      </c>
      <c r="DV654" s="91">
        <f t="shared" si="1999"/>
        <v>0</v>
      </c>
      <c r="DW654" s="90">
        <f t="shared" si="1999"/>
        <v>0</v>
      </c>
      <c r="DX654" s="89">
        <f t="shared" si="1999"/>
        <v>131.80930698778749</v>
      </c>
      <c r="DY654" s="91">
        <f t="shared" si="1999"/>
        <v>126.51247731406372</v>
      </c>
      <c r="DZ654" s="90">
        <f t="shared" si="1999"/>
        <v>0</v>
      </c>
      <c r="EA654" s="89">
        <f t="shared" si="1999"/>
        <v>0</v>
      </c>
      <c r="EB654" s="91">
        <f t="shared" si="1999"/>
        <v>0</v>
      </c>
      <c r="EC654" s="90">
        <f t="shared" si="1999"/>
        <v>0</v>
      </c>
      <c r="ED654" s="89">
        <f t="shared" si="1999"/>
        <v>0</v>
      </c>
      <c r="EE654" s="91">
        <f t="shared" si="1999"/>
        <v>0</v>
      </c>
      <c r="EF654" s="90">
        <f t="shared" si="1999"/>
        <v>130.90566601720116</v>
      </c>
      <c r="EG654" s="89">
        <f t="shared" si="1999"/>
        <v>0</v>
      </c>
      <c r="EH654" s="91">
        <f t="shared" si="1999"/>
        <v>0</v>
      </c>
      <c r="EI654" s="90">
        <f t="shared" si="1999"/>
        <v>140.91880841883722</v>
      </c>
      <c r="EJ654" s="89">
        <f t="shared" si="1999"/>
        <v>0</v>
      </c>
      <c r="EK654" s="91">
        <f t="shared" si="1999"/>
        <v>173.16035492318917</v>
      </c>
      <c r="EL654" s="90">
        <f t="shared" si="1999"/>
        <v>242.2015755240283</v>
      </c>
      <c r="EM654" s="89">
        <f t="shared" si="1999"/>
        <v>0</v>
      </c>
      <c r="EN654" s="91">
        <f t="shared" si="1999"/>
        <v>0</v>
      </c>
      <c r="EO654" s="90">
        <f t="shared" si="1999"/>
        <v>0</v>
      </c>
    </row>
    <row r="655" spans="2:145" s="120" customFormat="1" x14ac:dyDescent="0.3">
      <c r="B655" s="360"/>
      <c r="C655" s="93" t="str">
        <f t="shared" si="1975"/>
        <v>dInosine</v>
      </c>
      <c r="D655" s="94">
        <f t="shared" si="1975"/>
        <v>7.2</v>
      </c>
      <c r="E655" s="95">
        <f t="shared" si="1975"/>
        <v>9</v>
      </c>
      <c r="F655" s="96">
        <f t="shared" si="1975"/>
        <v>8.14</v>
      </c>
      <c r="G655" s="97">
        <f t="shared" si="1975"/>
        <v>253.09313</v>
      </c>
      <c r="H655" s="89"/>
      <c r="I655" s="91"/>
      <c r="J655" s="90"/>
      <c r="K655" s="89">
        <f t="shared" ref="K655:AN655" si="2000">(K456*100/(MAX($K456:$AN456)))</f>
        <v>17.527489570830532</v>
      </c>
      <c r="L655" s="110">
        <f t="shared" si="2000"/>
        <v>12.340774195366675</v>
      </c>
      <c r="M655" s="90">
        <f t="shared" si="2000"/>
        <v>12.959567781905728</v>
      </c>
      <c r="N655" s="89">
        <f t="shared" si="2000"/>
        <v>32.536897450876488</v>
      </c>
      <c r="O655" s="110">
        <f t="shared" si="2000"/>
        <v>39.222535087385054</v>
      </c>
      <c r="P655" s="90">
        <f t="shared" si="2000"/>
        <v>29.08999946882026</v>
      </c>
      <c r="Q655" s="89">
        <f t="shared" si="2000"/>
        <v>7.5901583080769255</v>
      </c>
      <c r="R655" s="110">
        <f t="shared" si="2000"/>
        <v>8.9180895478876518</v>
      </c>
      <c r="S655" s="90">
        <f t="shared" si="2000"/>
        <v>4.5237918366279448</v>
      </c>
      <c r="T655" s="89">
        <f t="shared" si="2000"/>
        <v>91.151882354381428</v>
      </c>
      <c r="U655" s="91">
        <f t="shared" si="2000"/>
        <v>57.069108070696693</v>
      </c>
      <c r="V655" s="90">
        <f t="shared" si="2000"/>
        <v>68.489311616445889</v>
      </c>
      <c r="W655" s="89">
        <f t="shared" si="2000"/>
        <v>2.6119910093163212</v>
      </c>
      <c r="X655" s="91">
        <f t="shared" si="2000"/>
        <v>2.1902896007541184</v>
      </c>
      <c r="Y655" s="90">
        <f t="shared" si="2000"/>
        <v>1.2064511321672509</v>
      </c>
      <c r="Z655" s="89">
        <f t="shared" si="2000"/>
        <v>99.436590181360472</v>
      </c>
      <c r="AA655" s="91">
        <f t="shared" si="2000"/>
        <v>89.303481514958662</v>
      </c>
      <c r="AB655" s="90">
        <f t="shared" si="2000"/>
        <v>100</v>
      </c>
      <c r="AC655" s="89">
        <f t="shared" si="2000"/>
        <v>1.9148991836672835</v>
      </c>
      <c r="AD655" s="91">
        <f t="shared" si="2000"/>
        <v>0.57719803959685279</v>
      </c>
      <c r="AE655" s="90">
        <f t="shared" si="2000"/>
        <v>0.53187465010630341</v>
      </c>
      <c r="AF655" s="89">
        <f t="shared" si="2000"/>
        <v>33.385071738435528</v>
      </c>
      <c r="AG655" s="91">
        <f t="shared" si="2000"/>
        <v>24.304215347041886</v>
      </c>
      <c r="AH655" s="90">
        <f t="shared" si="2000"/>
        <v>31.2594349099993</v>
      </c>
      <c r="AI655" s="89">
        <f t="shared" si="2000"/>
        <v>2.0132199959555077</v>
      </c>
      <c r="AJ655" s="91">
        <f t="shared" si="2000"/>
        <v>0.53612046218046361</v>
      </c>
      <c r="AK655" s="90">
        <f t="shared" si="2000"/>
        <v>1.2055242610543921</v>
      </c>
      <c r="AL655" s="89">
        <f t="shared" si="2000"/>
        <v>36.708690298347477</v>
      </c>
      <c r="AM655" s="91">
        <f t="shared" si="2000"/>
        <v>35.361475409154849</v>
      </c>
      <c r="AN655" s="90">
        <f t="shared" si="2000"/>
        <v>25.736701402610421</v>
      </c>
      <c r="AO655" s="89">
        <f t="shared" si="1952"/>
        <v>0</v>
      </c>
      <c r="AP655" s="90">
        <f t="shared" si="1953"/>
        <v>0</v>
      </c>
      <c r="AQ655" s="89">
        <f t="shared" si="1954"/>
        <v>0.21789482524872275</v>
      </c>
      <c r="AR655" s="216">
        <f t="shared" si="1955"/>
        <v>0.3081498170376592</v>
      </c>
      <c r="AS655" s="142">
        <f t="shared" si="1887"/>
        <v>0.10894741262436138</v>
      </c>
      <c r="AT655" s="90">
        <f t="shared" si="1888"/>
        <v>0.24361382060079081</v>
      </c>
      <c r="AU655" s="89">
        <f t="shared" ref="AU655:BX655" si="2001">(AU456*100/$AS655)</f>
        <v>440.27304007667715</v>
      </c>
      <c r="AV655" s="91">
        <f t="shared" si="2001"/>
        <v>0</v>
      </c>
      <c r="AW655" s="90">
        <f t="shared" si="2001"/>
        <v>0</v>
      </c>
      <c r="AX655" s="89">
        <f t="shared" si="2001"/>
        <v>0</v>
      </c>
      <c r="AY655" s="91">
        <f t="shared" si="2001"/>
        <v>0</v>
      </c>
      <c r="AZ655" s="90">
        <f t="shared" si="2001"/>
        <v>0</v>
      </c>
      <c r="BA655" s="89">
        <f t="shared" si="2001"/>
        <v>0</v>
      </c>
      <c r="BB655" s="91">
        <f t="shared" si="2001"/>
        <v>0</v>
      </c>
      <c r="BC655" s="90">
        <f t="shared" si="2001"/>
        <v>0</v>
      </c>
      <c r="BD655" s="89">
        <f t="shared" si="2001"/>
        <v>0</v>
      </c>
      <c r="BE655" s="91">
        <f t="shared" si="2001"/>
        <v>0</v>
      </c>
      <c r="BF655" s="90">
        <f t="shared" si="2001"/>
        <v>0</v>
      </c>
      <c r="BG655" s="89">
        <f t="shared" si="2001"/>
        <v>0</v>
      </c>
      <c r="BH655" s="91">
        <f t="shared" si="2001"/>
        <v>0</v>
      </c>
      <c r="BI655" s="90">
        <f t="shared" si="2001"/>
        <v>0</v>
      </c>
      <c r="BJ655" s="89">
        <f t="shared" si="2001"/>
        <v>0</v>
      </c>
      <c r="BK655" s="91">
        <f t="shared" si="2001"/>
        <v>0</v>
      </c>
      <c r="BL655" s="90">
        <f t="shared" si="2001"/>
        <v>0</v>
      </c>
      <c r="BM655" s="89">
        <f t="shared" si="2001"/>
        <v>702.0697050334021</v>
      </c>
      <c r="BN655" s="91">
        <f t="shared" si="2001"/>
        <v>0</v>
      </c>
      <c r="BO655" s="90">
        <f t="shared" si="2001"/>
        <v>0</v>
      </c>
      <c r="BP655" s="89">
        <f t="shared" si="2001"/>
        <v>0</v>
      </c>
      <c r="BQ655" s="91">
        <f t="shared" si="2001"/>
        <v>0</v>
      </c>
      <c r="BR655" s="90">
        <f t="shared" si="2001"/>
        <v>0</v>
      </c>
      <c r="BS655" s="89">
        <f t="shared" si="2001"/>
        <v>0</v>
      </c>
      <c r="BT655" s="91">
        <f t="shared" si="2001"/>
        <v>0</v>
      </c>
      <c r="BU655" s="90">
        <f t="shared" si="2001"/>
        <v>0</v>
      </c>
      <c r="BV655" s="89">
        <f t="shared" si="2001"/>
        <v>0</v>
      </c>
      <c r="BW655" s="91">
        <f t="shared" si="2001"/>
        <v>0</v>
      </c>
      <c r="BX655" s="90">
        <f t="shared" si="2001"/>
        <v>0</v>
      </c>
      <c r="BY655" s="89"/>
      <c r="BZ655" s="91"/>
      <c r="CA655" s="90"/>
      <c r="CB655" s="89">
        <f t="shared" ref="CB655:DE655" si="2002">(CB456*100/(MAX($CB456:$CN456,$CP456:$CZ456,$DB456:$DE456)))</f>
        <v>70.995320641119051</v>
      </c>
      <c r="CC655" s="91">
        <f t="shared" si="2002"/>
        <v>85.123421680122121</v>
      </c>
      <c r="CD655" s="92">
        <f t="shared" si="2002"/>
        <v>76.06320984326247</v>
      </c>
      <c r="CE655" s="89">
        <f t="shared" si="2002"/>
        <v>89.003439694232526</v>
      </c>
      <c r="CF655" s="91">
        <f t="shared" si="2002"/>
        <v>58.484898845153197</v>
      </c>
      <c r="CG655" s="90">
        <f t="shared" si="2002"/>
        <v>64.556357805197379</v>
      </c>
      <c r="CH655" s="89">
        <f t="shared" si="2002"/>
        <v>29.217304887555283</v>
      </c>
      <c r="CI655" s="91">
        <f t="shared" si="2002"/>
        <v>34.370022248947514</v>
      </c>
      <c r="CJ655" s="90">
        <f t="shared" si="2002"/>
        <v>32.744458782903578</v>
      </c>
      <c r="CK655" s="89">
        <f t="shared" si="2002"/>
        <v>75.216356417907335</v>
      </c>
      <c r="CL655" s="91">
        <f t="shared" si="2002"/>
        <v>89.228563470822081</v>
      </c>
      <c r="CM655" s="90">
        <f t="shared" si="2002"/>
        <v>100</v>
      </c>
      <c r="CN655" s="89">
        <f t="shared" si="2002"/>
        <v>6.6173307989931835</v>
      </c>
      <c r="CO655" s="91">
        <f t="shared" si="2002"/>
        <v>4.3232527993193965</v>
      </c>
      <c r="CP655" s="90">
        <f t="shared" si="2002"/>
        <v>1.5151560916515052</v>
      </c>
      <c r="CQ655" s="89">
        <f t="shared" si="2002"/>
        <v>74.319077109916236</v>
      </c>
      <c r="CR655" s="91">
        <f t="shared" si="2002"/>
        <v>59.053382555735546</v>
      </c>
      <c r="CS655" s="90">
        <f t="shared" si="2002"/>
        <v>85.146660202651603</v>
      </c>
      <c r="CT655" s="89">
        <f t="shared" si="2002"/>
        <v>2.2518518997932162</v>
      </c>
      <c r="CU655" s="91">
        <f t="shared" si="2002"/>
        <v>0.9811265463067087</v>
      </c>
      <c r="CV655" s="90">
        <f t="shared" si="2002"/>
        <v>0</v>
      </c>
      <c r="CW655" s="89">
        <f t="shared" si="2002"/>
        <v>24.329595216395461</v>
      </c>
      <c r="CX655" s="91">
        <f t="shared" si="2002"/>
        <v>19.17239400523405</v>
      </c>
      <c r="CY655" s="90">
        <f t="shared" si="2002"/>
        <v>53.045063006449062</v>
      </c>
      <c r="CZ655" s="89">
        <f t="shared" si="2002"/>
        <v>1.8768994980069225</v>
      </c>
      <c r="DA655" s="91">
        <f t="shared" si="2002"/>
        <v>0.47815981461924084</v>
      </c>
      <c r="DB655" s="90">
        <f t="shared" si="2002"/>
        <v>0.28362782268880821</v>
      </c>
      <c r="DC655" s="89">
        <f t="shared" si="2002"/>
        <v>7.915274171027959</v>
      </c>
      <c r="DD655" s="91">
        <f t="shared" si="2002"/>
        <v>9.9032479316602</v>
      </c>
      <c r="DE655" s="90">
        <f t="shared" si="2002"/>
        <v>7.2589632640867201</v>
      </c>
      <c r="DF655" s="89">
        <f t="shared" si="1958"/>
        <v>0</v>
      </c>
      <c r="DG655" s="90">
        <f t="shared" si="1959"/>
        <v>0</v>
      </c>
      <c r="DH655" s="89">
        <f t="shared" si="1960"/>
        <v>0.21633976864702656</v>
      </c>
      <c r="DI655" s="216">
        <f t="shared" si="1961"/>
        <v>0.30595063490128266</v>
      </c>
      <c r="DJ655" s="142">
        <f t="shared" si="1891"/>
        <v>0.10816988432351328</v>
      </c>
      <c r="DK655" s="90">
        <f t="shared" si="1892"/>
        <v>0.24187521446566454</v>
      </c>
      <c r="DL655" s="89">
        <f t="shared" ref="DL655:EO655" si="2003">(DL456*100/$DJ655)</f>
        <v>0</v>
      </c>
      <c r="DM655" s="91">
        <f t="shared" si="2003"/>
        <v>0</v>
      </c>
      <c r="DN655" s="90">
        <f t="shared" si="2003"/>
        <v>0</v>
      </c>
      <c r="DO655" s="89">
        <f t="shared" si="2003"/>
        <v>634.22731297962548</v>
      </c>
      <c r="DP655" s="91">
        <f t="shared" si="2003"/>
        <v>0</v>
      </c>
      <c r="DQ655" s="90">
        <f t="shared" si="2003"/>
        <v>0</v>
      </c>
      <c r="DR655" s="89">
        <f t="shared" si="2003"/>
        <v>0</v>
      </c>
      <c r="DS655" s="91">
        <f t="shared" si="2003"/>
        <v>783.1194585148146</v>
      </c>
      <c r="DT655" s="90">
        <f t="shared" si="2003"/>
        <v>638.1679626437417</v>
      </c>
      <c r="DU655" s="89">
        <f t="shared" si="2003"/>
        <v>0</v>
      </c>
      <c r="DV655" s="91">
        <f t="shared" si="2003"/>
        <v>0</v>
      </c>
      <c r="DW655" s="90">
        <f t="shared" si="2003"/>
        <v>0</v>
      </c>
      <c r="DX655" s="89">
        <f t="shared" si="2003"/>
        <v>0</v>
      </c>
      <c r="DY655" s="91">
        <f t="shared" si="2003"/>
        <v>0</v>
      </c>
      <c r="DZ655" s="90">
        <f t="shared" si="2003"/>
        <v>0</v>
      </c>
      <c r="EA655" s="89">
        <f t="shared" si="2003"/>
        <v>0</v>
      </c>
      <c r="EB655" s="91">
        <f t="shared" si="2003"/>
        <v>0</v>
      </c>
      <c r="EC655" s="90">
        <f t="shared" si="2003"/>
        <v>0</v>
      </c>
      <c r="ED655" s="89">
        <f t="shared" si="2003"/>
        <v>0</v>
      </c>
      <c r="EE655" s="91">
        <f t="shared" si="2003"/>
        <v>0</v>
      </c>
      <c r="EF655" s="90">
        <f t="shared" si="2003"/>
        <v>0</v>
      </c>
      <c r="EG655" s="89">
        <f t="shared" si="2003"/>
        <v>0</v>
      </c>
      <c r="EH655" s="91">
        <f t="shared" si="2003"/>
        <v>0</v>
      </c>
      <c r="EI655" s="90">
        <f t="shared" si="2003"/>
        <v>0</v>
      </c>
      <c r="EJ655" s="89">
        <f t="shared" si="2003"/>
        <v>0</v>
      </c>
      <c r="EK655" s="91">
        <f t="shared" si="2003"/>
        <v>0</v>
      </c>
      <c r="EL655" s="90">
        <f t="shared" si="2003"/>
        <v>813.53211493459094</v>
      </c>
      <c r="EM655" s="89">
        <f t="shared" si="2003"/>
        <v>643.51594795286519</v>
      </c>
      <c r="EN655" s="91">
        <f t="shared" si="2003"/>
        <v>623.35878282598867</v>
      </c>
      <c r="EO655" s="90">
        <f t="shared" si="2003"/>
        <v>0</v>
      </c>
    </row>
    <row r="656" spans="2:145" s="120" customFormat="1" x14ac:dyDescent="0.3">
      <c r="B656" s="360"/>
      <c r="C656" s="146" t="str">
        <f t="shared" si="1975"/>
        <v>IMP</v>
      </c>
      <c r="D656" s="155">
        <f t="shared" si="1975"/>
        <v>13.5</v>
      </c>
      <c r="E656" s="156">
        <f t="shared" si="1975"/>
        <v>14.5</v>
      </c>
      <c r="F656" s="157">
        <f t="shared" si="1975"/>
        <v>13.93</v>
      </c>
      <c r="G656" s="158">
        <f t="shared" si="1975"/>
        <v>347.03982000000002</v>
      </c>
      <c r="H656" s="143"/>
      <c r="I656" s="154"/>
      <c r="J656" s="144"/>
      <c r="K656" s="143">
        <f t="shared" ref="K656:AN656" si="2004">(K457*100/(MAX($K457:$AN457)))</f>
        <v>34.830067652047944</v>
      </c>
      <c r="L656" s="150">
        <f t="shared" si="2004"/>
        <v>30.132149118058479</v>
      </c>
      <c r="M656" s="144">
        <f t="shared" si="2004"/>
        <v>27.552850681961552</v>
      </c>
      <c r="N656" s="143">
        <f t="shared" si="2004"/>
        <v>56.493952754161775</v>
      </c>
      <c r="O656" s="150">
        <f t="shared" si="2004"/>
        <v>82.930296460397983</v>
      </c>
      <c r="P656" s="144">
        <f t="shared" si="2004"/>
        <v>64.256062008280082</v>
      </c>
      <c r="Q656" s="143">
        <f t="shared" si="2004"/>
        <v>36.285466734109839</v>
      </c>
      <c r="R656" s="150">
        <f t="shared" si="2004"/>
        <v>26.587195786520919</v>
      </c>
      <c r="S656" s="144">
        <f t="shared" si="2004"/>
        <v>21.268732891045904</v>
      </c>
      <c r="T656" s="143">
        <f t="shared" si="2004"/>
        <v>96.627751376529488</v>
      </c>
      <c r="U656" s="154">
        <f t="shared" si="2004"/>
        <v>78.678262632987497</v>
      </c>
      <c r="V656" s="144">
        <f t="shared" si="2004"/>
        <v>91.598783958226974</v>
      </c>
      <c r="W656" s="143">
        <f t="shared" si="2004"/>
        <v>42.377715417243365</v>
      </c>
      <c r="X656" s="154">
        <f t="shared" si="2004"/>
        <v>29.898491223905129</v>
      </c>
      <c r="Y656" s="90">
        <f t="shared" si="2004"/>
        <v>23.537655528236346</v>
      </c>
      <c r="Z656" s="143">
        <f t="shared" si="2004"/>
        <v>94.152967295791854</v>
      </c>
      <c r="AA656" s="154">
        <f t="shared" si="2004"/>
        <v>100</v>
      </c>
      <c r="AB656" s="144">
        <f t="shared" si="2004"/>
        <v>99.143294658255613</v>
      </c>
      <c r="AC656" s="89">
        <f t="shared" si="2004"/>
        <v>29.236267967636486</v>
      </c>
      <c r="AD656" s="154">
        <f t="shared" si="2004"/>
        <v>30.078068731767772</v>
      </c>
      <c r="AE656" s="144">
        <f t="shared" si="2004"/>
        <v>28.74253635005083</v>
      </c>
      <c r="AF656" s="143">
        <f t="shared" si="2004"/>
        <v>93.54078010817814</v>
      </c>
      <c r="AG656" s="154">
        <f t="shared" si="2004"/>
        <v>66.692476776300254</v>
      </c>
      <c r="AH656" s="144">
        <f t="shared" si="2004"/>
        <v>81.342864928544444</v>
      </c>
      <c r="AI656" s="143">
        <f t="shared" si="2004"/>
        <v>55.140548943936494</v>
      </c>
      <c r="AJ656" s="154">
        <f t="shared" si="2004"/>
        <v>28.241067861279927</v>
      </c>
      <c r="AK656" s="144">
        <f t="shared" si="2004"/>
        <v>22.566285940185711</v>
      </c>
      <c r="AL656" s="143">
        <f t="shared" si="2004"/>
        <v>85.139872575875415</v>
      </c>
      <c r="AM656" s="154">
        <f t="shared" si="2004"/>
        <v>92.322133254070621</v>
      </c>
      <c r="AN656" s="144">
        <f t="shared" si="2004"/>
        <v>87.861077746752883</v>
      </c>
      <c r="AO656" s="143">
        <f t="shared" si="1952"/>
        <v>1.804069837459761</v>
      </c>
      <c r="AP656" s="144">
        <f t="shared" si="1953"/>
        <v>0.81355238698257226</v>
      </c>
      <c r="AQ656" s="143">
        <f t="shared" si="1954"/>
        <v>0</v>
      </c>
      <c r="AR656" s="219">
        <f t="shared" si="1955"/>
        <v>0</v>
      </c>
      <c r="AS656" s="210">
        <f t="shared" si="1887"/>
        <v>0.90203491872988051</v>
      </c>
      <c r="AT656" s="144">
        <f t="shared" si="1888"/>
        <v>1.0698601487066162</v>
      </c>
      <c r="AU656" s="143">
        <f t="shared" ref="AU656:BX656" si="2005">(AU457*100/$AS656)</f>
        <v>0</v>
      </c>
      <c r="AV656" s="154">
        <f t="shared" si="2005"/>
        <v>0</v>
      </c>
      <c r="AW656" s="144">
        <f t="shared" si="2005"/>
        <v>0</v>
      </c>
      <c r="AX656" s="143">
        <f t="shared" si="2005"/>
        <v>0</v>
      </c>
      <c r="AY656" s="154">
        <f t="shared" si="2005"/>
        <v>0</v>
      </c>
      <c r="AZ656" s="144">
        <f t="shared" si="2005"/>
        <v>0</v>
      </c>
      <c r="BA656" s="143">
        <f t="shared" si="2005"/>
        <v>0</v>
      </c>
      <c r="BB656" s="154">
        <f t="shared" si="2005"/>
        <v>0</v>
      </c>
      <c r="BC656" s="144">
        <f t="shared" si="2005"/>
        <v>0</v>
      </c>
      <c r="BD656" s="143">
        <f t="shared" si="2005"/>
        <v>0</v>
      </c>
      <c r="BE656" s="154">
        <f t="shared" si="2005"/>
        <v>0</v>
      </c>
      <c r="BF656" s="144">
        <f t="shared" si="2005"/>
        <v>0</v>
      </c>
      <c r="BG656" s="143">
        <f t="shared" si="2005"/>
        <v>0</v>
      </c>
      <c r="BH656" s="154">
        <f t="shared" si="2005"/>
        <v>0</v>
      </c>
      <c r="BI656" s="144">
        <f t="shared" si="2005"/>
        <v>0</v>
      </c>
      <c r="BJ656" s="143">
        <f t="shared" si="2005"/>
        <v>0</v>
      </c>
      <c r="BK656" s="154">
        <f t="shared" si="2005"/>
        <v>0</v>
      </c>
      <c r="BL656" s="144">
        <f t="shared" si="2005"/>
        <v>0</v>
      </c>
      <c r="BM656" s="143">
        <f t="shared" si="2005"/>
        <v>0</v>
      </c>
      <c r="BN656" s="154">
        <f t="shared" si="2005"/>
        <v>0</v>
      </c>
      <c r="BO656" s="144">
        <f t="shared" si="2005"/>
        <v>0</v>
      </c>
      <c r="BP656" s="143">
        <f t="shared" si="2005"/>
        <v>0</v>
      </c>
      <c r="BQ656" s="154">
        <f t="shared" si="2005"/>
        <v>0</v>
      </c>
      <c r="BR656" s="144">
        <f t="shared" si="2005"/>
        <v>0</v>
      </c>
      <c r="BS656" s="143">
        <f t="shared" si="2005"/>
        <v>0</v>
      </c>
      <c r="BT656" s="154">
        <f t="shared" si="2005"/>
        <v>0</v>
      </c>
      <c r="BU656" s="144">
        <f t="shared" si="2005"/>
        <v>0</v>
      </c>
      <c r="BV656" s="143">
        <f t="shared" si="2005"/>
        <v>0</v>
      </c>
      <c r="BW656" s="154">
        <f t="shared" si="2005"/>
        <v>0</v>
      </c>
      <c r="BX656" s="144">
        <f t="shared" si="2005"/>
        <v>0</v>
      </c>
      <c r="BY656" s="143"/>
      <c r="BZ656" s="154"/>
      <c r="CA656" s="144"/>
      <c r="CB656" s="143">
        <f t="shared" ref="CB656:DE656" si="2006">(CB457*100/(MAX($CB457:$CN457,$CP457:$CZ457,$DB457:$DE457)))</f>
        <v>53.325462167010109</v>
      </c>
      <c r="CC656" s="154">
        <f t="shared" si="2006"/>
        <v>37.804158386741285</v>
      </c>
      <c r="CD656" s="159">
        <f t="shared" si="2006"/>
        <v>34.012268493291813</v>
      </c>
      <c r="CE656" s="143">
        <f t="shared" si="2006"/>
        <v>66.69872272663585</v>
      </c>
      <c r="CF656" s="154">
        <f t="shared" si="2006"/>
        <v>55.489840410999989</v>
      </c>
      <c r="CG656" s="144">
        <f t="shared" si="2006"/>
        <v>73.805332916986885</v>
      </c>
      <c r="CH656" s="143">
        <f t="shared" si="2006"/>
        <v>37.375197386317986</v>
      </c>
      <c r="CI656" s="154">
        <f t="shared" si="2006"/>
        <v>21.187597698563174</v>
      </c>
      <c r="CJ656" s="144">
        <f t="shared" si="2006"/>
        <v>23.413992484038623</v>
      </c>
      <c r="CK656" s="143">
        <f t="shared" si="2006"/>
        <v>87.394223816565585</v>
      </c>
      <c r="CL656" s="154">
        <f t="shared" si="2006"/>
        <v>92.418223728164946</v>
      </c>
      <c r="CM656" s="144">
        <f t="shared" si="2006"/>
        <v>83.817839373056685</v>
      </c>
      <c r="CN656" s="143">
        <f t="shared" si="2006"/>
        <v>29.761515311406171</v>
      </c>
      <c r="CO656" s="91">
        <f t="shared" si="2006"/>
        <v>22.898523663378239</v>
      </c>
      <c r="CP656" s="144">
        <f t="shared" si="2006"/>
        <v>18.509728067770673</v>
      </c>
      <c r="CQ656" s="143">
        <f t="shared" si="2006"/>
        <v>100</v>
      </c>
      <c r="CR656" s="154">
        <f t="shared" si="2006"/>
        <v>82.249680658972622</v>
      </c>
      <c r="CS656" s="144">
        <f t="shared" si="2006"/>
        <v>90.566492283974569</v>
      </c>
      <c r="CT656" s="143">
        <f t="shared" si="2006"/>
        <v>17.503411108746921</v>
      </c>
      <c r="CU656" s="154">
        <f t="shared" si="2006"/>
        <v>19.451711250977525</v>
      </c>
      <c r="CV656" s="144">
        <f t="shared" si="2006"/>
        <v>15.780777601719358</v>
      </c>
      <c r="CW656" s="143">
        <f t="shared" si="2006"/>
        <v>89.967152609378715</v>
      </c>
      <c r="CX656" s="154">
        <f t="shared" si="2006"/>
        <v>48.41393068287227</v>
      </c>
      <c r="CY656" s="144">
        <f t="shared" si="2006"/>
        <v>99.731182625338491</v>
      </c>
      <c r="CZ656" s="143">
        <f t="shared" si="2006"/>
        <v>23.336708331021121</v>
      </c>
      <c r="DA656" s="91">
        <f t="shared" si="2006"/>
        <v>18.115329805844642</v>
      </c>
      <c r="DB656" s="144">
        <f t="shared" si="2006"/>
        <v>21.144927966198576</v>
      </c>
      <c r="DC656" s="143">
        <f t="shared" si="2006"/>
        <v>80.352292086595313</v>
      </c>
      <c r="DD656" s="154">
        <f t="shared" si="2006"/>
        <v>79.580088605662269</v>
      </c>
      <c r="DE656" s="144">
        <f t="shared" si="2006"/>
        <v>91.874722969812268</v>
      </c>
      <c r="DF656" s="143">
        <f t="shared" si="1958"/>
        <v>0</v>
      </c>
      <c r="DG656" s="144">
        <f t="shared" si="1959"/>
        <v>0</v>
      </c>
      <c r="DH656" s="143">
        <f t="shared" si="1960"/>
        <v>0</v>
      </c>
      <c r="DI656" s="219">
        <f t="shared" si="1961"/>
        <v>0</v>
      </c>
      <c r="DJ656" s="210">
        <f t="shared" si="1891"/>
        <v>0</v>
      </c>
      <c r="DK656" s="144">
        <f t="shared" si="1892"/>
        <v>0</v>
      </c>
      <c r="DL656" s="143" t="e">
        <f t="shared" ref="DL656:EO656" si="2007">(DL457*100/$DJ656)</f>
        <v>#DIV/0!</v>
      </c>
      <c r="DM656" s="154" t="e">
        <f t="shared" si="2007"/>
        <v>#DIV/0!</v>
      </c>
      <c r="DN656" s="144" t="e">
        <f t="shared" si="2007"/>
        <v>#DIV/0!</v>
      </c>
      <c r="DO656" s="143" t="e">
        <f t="shared" si="2007"/>
        <v>#DIV/0!</v>
      </c>
      <c r="DP656" s="154" t="e">
        <f t="shared" si="2007"/>
        <v>#DIV/0!</v>
      </c>
      <c r="DQ656" s="144" t="e">
        <f t="shared" si="2007"/>
        <v>#DIV/0!</v>
      </c>
      <c r="DR656" s="143" t="e">
        <f t="shared" si="2007"/>
        <v>#DIV/0!</v>
      </c>
      <c r="DS656" s="154" t="e">
        <f t="shared" si="2007"/>
        <v>#DIV/0!</v>
      </c>
      <c r="DT656" s="144" t="e">
        <f t="shared" si="2007"/>
        <v>#DIV/0!</v>
      </c>
      <c r="DU656" s="143" t="e">
        <f t="shared" si="2007"/>
        <v>#DIV/0!</v>
      </c>
      <c r="DV656" s="154" t="e">
        <f t="shared" si="2007"/>
        <v>#DIV/0!</v>
      </c>
      <c r="DW656" s="144" t="e">
        <f t="shared" si="2007"/>
        <v>#DIV/0!</v>
      </c>
      <c r="DX656" s="143" t="e">
        <f t="shared" si="2007"/>
        <v>#DIV/0!</v>
      </c>
      <c r="DY656" s="154" t="e">
        <f t="shared" si="2007"/>
        <v>#DIV/0!</v>
      </c>
      <c r="DZ656" s="144" t="e">
        <f t="shared" si="2007"/>
        <v>#DIV/0!</v>
      </c>
      <c r="EA656" s="143" t="e">
        <f t="shared" si="2007"/>
        <v>#DIV/0!</v>
      </c>
      <c r="EB656" s="154" t="e">
        <f t="shared" si="2007"/>
        <v>#DIV/0!</v>
      </c>
      <c r="EC656" s="144" t="e">
        <f t="shared" si="2007"/>
        <v>#DIV/0!</v>
      </c>
      <c r="ED656" s="143" t="e">
        <f t="shared" si="2007"/>
        <v>#DIV/0!</v>
      </c>
      <c r="EE656" s="154" t="e">
        <f t="shared" si="2007"/>
        <v>#DIV/0!</v>
      </c>
      <c r="EF656" s="144" t="e">
        <f t="shared" si="2007"/>
        <v>#DIV/0!</v>
      </c>
      <c r="EG656" s="143" t="e">
        <f t="shared" si="2007"/>
        <v>#DIV/0!</v>
      </c>
      <c r="EH656" s="154" t="e">
        <f t="shared" si="2007"/>
        <v>#DIV/0!</v>
      </c>
      <c r="EI656" s="144" t="e">
        <f t="shared" si="2007"/>
        <v>#DIV/0!</v>
      </c>
      <c r="EJ656" s="143" t="e">
        <f t="shared" si="2007"/>
        <v>#DIV/0!</v>
      </c>
      <c r="EK656" s="154" t="e">
        <f t="shared" si="2007"/>
        <v>#DIV/0!</v>
      </c>
      <c r="EL656" s="144" t="e">
        <f t="shared" si="2007"/>
        <v>#DIV/0!</v>
      </c>
      <c r="EM656" s="143" t="e">
        <f t="shared" si="2007"/>
        <v>#DIV/0!</v>
      </c>
      <c r="EN656" s="154" t="e">
        <f t="shared" si="2007"/>
        <v>#DIV/0!</v>
      </c>
      <c r="EO656" s="144" t="e">
        <f t="shared" si="2007"/>
        <v>#DIV/0!</v>
      </c>
    </row>
    <row r="657" spans="2:145" s="120" customFormat="1" x14ac:dyDescent="0.3">
      <c r="B657" s="360"/>
      <c r="C657" s="93" t="str">
        <f t="shared" si="1975"/>
        <v>Hypoxanthine</v>
      </c>
      <c r="D657" s="94">
        <f t="shared" si="1975"/>
        <v>6</v>
      </c>
      <c r="E657" s="95">
        <f t="shared" si="1975"/>
        <v>8.9</v>
      </c>
      <c r="F657" s="96">
        <f t="shared" si="1975"/>
        <v>7.76</v>
      </c>
      <c r="G657" s="97">
        <f t="shared" si="1975"/>
        <v>137.04579000000001</v>
      </c>
      <c r="H657" s="89"/>
      <c r="I657" s="91"/>
      <c r="J657" s="90"/>
      <c r="K657" s="89">
        <f t="shared" ref="K657:AN657" si="2008">(K458*100/(MAX($K458:$AN458)))</f>
        <v>38.239131739964151</v>
      </c>
      <c r="L657" s="110">
        <f t="shared" si="2008"/>
        <v>36.402299765651776</v>
      </c>
      <c r="M657" s="90">
        <f t="shared" si="2008"/>
        <v>35.94133056051637</v>
      </c>
      <c r="N657" s="89">
        <f t="shared" si="2008"/>
        <v>40.546751864387673</v>
      </c>
      <c r="O657" s="110">
        <f t="shared" si="2008"/>
        <v>54.735013310072183</v>
      </c>
      <c r="P657" s="90">
        <f t="shared" si="2008"/>
        <v>48.40567344331587</v>
      </c>
      <c r="Q657" s="89">
        <f t="shared" si="2008"/>
        <v>38.976037436175588</v>
      </c>
      <c r="R657" s="110">
        <f t="shared" si="2008"/>
        <v>41.479267774368488</v>
      </c>
      <c r="S657" s="90">
        <f t="shared" si="2008"/>
        <v>32.702834376027461</v>
      </c>
      <c r="T657" s="89">
        <f t="shared" si="2008"/>
        <v>74.147996751542252</v>
      </c>
      <c r="U657" s="91">
        <f t="shared" si="2008"/>
        <v>60.56835565241996</v>
      </c>
      <c r="V657" s="90">
        <f t="shared" si="2008"/>
        <v>66.853986885561412</v>
      </c>
      <c r="W657" s="89">
        <f t="shared" si="2008"/>
        <v>46.609835804091091</v>
      </c>
      <c r="X657" s="91">
        <f t="shared" si="2008"/>
        <v>42.288574730793918</v>
      </c>
      <c r="Y657" s="90">
        <f t="shared" si="2008"/>
        <v>39.256163569245331</v>
      </c>
      <c r="Z657" s="89">
        <f t="shared" si="2008"/>
        <v>92.802778880746899</v>
      </c>
      <c r="AA657" s="91">
        <f t="shared" si="2008"/>
        <v>88.956568220670675</v>
      </c>
      <c r="AB657" s="90">
        <f t="shared" si="2008"/>
        <v>100</v>
      </c>
      <c r="AC657" s="89">
        <f t="shared" si="2008"/>
        <v>28.851881479152446</v>
      </c>
      <c r="AD657" s="91">
        <f t="shared" si="2008"/>
        <v>28.075297728310034</v>
      </c>
      <c r="AE657" s="90">
        <f t="shared" si="2008"/>
        <v>29.020356140788422</v>
      </c>
      <c r="AF657" s="89">
        <f t="shared" si="2008"/>
        <v>73.820874092876821</v>
      </c>
      <c r="AG657" s="91">
        <f t="shared" si="2008"/>
        <v>59.098256587793855</v>
      </c>
      <c r="AH657" s="90">
        <f t="shared" si="2008"/>
        <v>71.304329831192803</v>
      </c>
      <c r="AI657" s="89">
        <f t="shared" si="2008"/>
        <v>48.729512650444221</v>
      </c>
      <c r="AJ657" s="91">
        <f t="shared" si="2008"/>
        <v>31.41614436849812</v>
      </c>
      <c r="AK657" s="90">
        <f t="shared" si="2008"/>
        <v>38.19159145733105</v>
      </c>
      <c r="AL657" s="89">
        <f t="shared" si="2008"/>
        <v>79.129017437901112</v>
      </c>
      <c r="AM657" s="91">
        <f t="shared" si="2008"/>
        <v>85.737808943440797</v>
      </c>
      <c r="AN657" s="90">
        <f t="shared" si="2008"/>
        <v>77.374324148680074</v>
      </c>
      <c r="AO657" s="89">
        <f t="shared" si="1952"/>
        <v>164062.97010712791</v>
      </c>
      <c r="AP657" s="90">
        <f t="shared" si="1953"/>
        <v>5182.557492120477</v>
      </c>
      <c r="AQ657" s="89">
        <f t="shared" si="1954"/>
        <v>154205.33118211009</v>
      </c>
      <c r="AR657" s="216">
        <f t="shared" si="1955"/>
        <v>2476.31080530176</v>
      </c>
      <c r="AS657" s="142">
        <f t="shared" si="1887"/>
        <v>159134.15064461902</v>
      </c>
      <c r="AT657" s="90">
        <f t="shared" si="1888"/>
        <v>6386.6086443276599</v>
      </c>
      <c r="AU657" s="89">
        <f t="shared" ref="AU657:BX657" si="2009">(AU458*100/$AS657)</f>
        <v>5.7738178334238714</v>
      </c>
      <c r="AV657" s="91">
        <f t="shared" si="2009"/>
        <v>5.5475443556766741</v>
      </c>
      <c r="AW657" s="90">
        <f t="shared" si="2009"/>
        <v>3.3677280502333535</v>
      </c>
      <c r="AX657" s="89">
        <f t="shared" si="2009"/>
        <v>6.9706708153928769</v>
      </c>
      <c r="AY657" s="91">
        <f t="shared" si="2009"/>
        <v>20.605544421290489</v>
      </c>
      <c r="AZ657" s="90">
        <f t="shared" si="2009"/>
        <v>19.894326600660129</v>
      </c>
      <c r="BA657" s="89">
        <f t="shared" si="2009"/>
        <v>2.800266458321123</v>
      </c>
      <c r="BB657" s="91">
        <f t="shared" si="2009"/>
        <v>2.1763655643438176</v>
      </c>
      <c r="BC657" s="90">
        <f t="shared" si="2009"/>
        <v>2.1323911045100261</v>
      </c>
      <c r="BD657" s="89">
        <f t="shared" si="2009"/>
        <v>8.525453287006366</v>
      </c>
      <c r="BE657" s="91">
        <f t="shared" si="2009"/>
        <v>7.4899981464512511</v>
      </c>
      <c r="BF657" s="90">
        <f t="shared" si="2009"/>
        <v>3.7574541224296385</v>
      </c>
      <c r="BG657" s="89">
        <f t="shared" si="2009"/>
        <v>1.7558963628426465</v>
      </c>
      <c r="BH657" s="91">
        <f t="shared" si="2009"/>
        <v>1.7889199654579386</v>
      </c>
      <c r="BI657" s="90">
        <f t="shared" si="2009"/>
        <v>1.7806737025506025</v>
      </c>
      <c r="BJ657" s="89">
        <f t="shared" si="2009"/>
        <v>1.9381589646180393</v>
      </c>
      <c r="BK657" s="91">
        <f t="shared" si="2009"/>
        <v>2.0442182679810119</v>
      </c>
      <c r="BL657" s="90">
        <f t="shared" si="2009"/>
        <v>2.4760423687300599</v>
      </c>
      <c r="BM657" s="89">
        <f t="shared" si="2009"/>
        <v>2.0184755224148438</v>
      </c>
      <c r="BN657" s="91">
        <f t="shared" si="2009"/>
        <v>1.7004832484264691</v>
      </c>
      <c r="BO657" s="90">
        <f t="shared" si="2009"/>
        <v>1.7915639876182683</v>
      </c>
      <c r="BP657" s="89">
        <f t="shared" si="2009"/>
        <v>1.9864949793785391</v>
      </c>
      <c r="BQ657" s="91">
        <f t="shared" si="2009"/>
        <v>1.8680315049928675</v>
      </c>
      <c r="BR657" s="90">
        <f t="shared" si="2009"/>
        <v>1.7471454399246833</v>
      </c>
      <c r="BS657" s="89">
        <f t="shared" si="2009"/>
        <v>2.0261538103012171</v>
      </c>
      <c r="BT657" s="91">
        <f t="shared" si="2009"/>
        <v>1.6553222782939307</v>
      </c>
      <c r="BU657" s="90">
        <f t="shared" si="2009"/>
        <v>1.7675638241865619</v>
      </c>
      <c r="BV657" s="89">
        <f t="shared" si="2009"/>
        <v>1.6257986592185425</v>
      </c>
      <c r="BW657" s="91">
        <f t="shared" si="2009"/>
        <v>1.7836853532027375</v>
      </c>
      <c r="BX657" s="90">
        <f t="shared" si="2009"/>
        <v>1.6020119294479831</v>
      </c>
      <c r="BY657" s="89"/>
      <c r="BZ657" s="91"/>
      <c r="CA657" s="90"/>
      <c r="CB657" s="89">
        <f t="shared" ref="CB657:DE657" si="2010">(CB458*100/(MAX($CB458:$CN458,$CP458:$CZ458,$DB458:$DE458)))</f>
        <v>80.025097095251567</v>
      </c>
      <c r="CC657" s="91">
        <f t="shared" si="2010"/>
        <v>78.887310166020654</v>
      </c>
      <c r="CD657" s="92">
        <f t="shared" si="2010"/>
        <v>64.791187043930179</v>
      </c>
      <c r="CE657" s="89">
        <f t="shared" si="2010"/>
        <v>80.326164963443105</v>
      </c>
      <c r="CF657" s="91">
        <f t="shared" si="2010"/>
        <v>66.333953110692235</v>
      </c>
      <c r="CG657" s="90">
        <f t="shared" si="2010"/>
        <v>82.984489442986174</v>
      </c>
      <c r="CH657" s="89">
        <f t="shared" si="2010"/>
        <v>63.781425474561495</v>
      </c>
      <c r="CI657" s="91">
        <f t="shared" si="2010"/>
        <v>63.064996297939594</v>
      </c>
      <c r="CJ657" s="90">
        <f t="shared" si="2010"/>
        <v>63.264984547061133</v>
      </c>
      <c r="CK657" s="89">
        <f t="shared" si="2010"/>
        <v>73.187334512135919</v>
      </c>
      <c r="CL657" s="91">
        <f t="shared" si="2010"/>
        <v>82.524295762201163</v>
      </c>
      <c r="CM657" s="90">
        <f t="shared" si="2010"/>
        <v>87.470758535552548</v>
      </c>
      <c r="CN657" s="89">
        <f t="shared" si="2010"/>
        <v>64.433283284197515</v>
      </c>
      <c r="CO657" s="91">
        <f t="shared" si="2010"/>
        <v>47.72646219518586</v>
      </c>
      <c r="CP657" s="90">
        <f t="shared" si="2010"/>
        <v>34.728816865111021</v>
      </c>
      <c r="CQ657" s="89">
        <f t="shared" si="2010"/>
        <v>93.286484897032594</v>
      </c>
      <c r="CR657" s="91">
        <f t="shared" si="2010"/>
        <v>84.068768738391256</v>
      </c>
      <c r="CS657" s="90">
        <f t="shared" si="2010"/>
        <v>99.994091403307451</v>
      </c>
      <c r="CT657" s="89">
        <f t="shared" si="2010"/>
        <v>24.679862673569247</v>
      </c>
      <c r="CU657" s="91">
        <f t="shared" si="2010"/>
        <v>16.159123457158373</v>
      </c>
      <c r="CV657" s="90">
        <f t="shared" si="2010"/>
        <v>15.130819839891192</v>
      </c>
      <c r="CW657" s="89">
        <f t="shared" si="2010"/>
        <v>79.714401635794474</v>
      </c>
      <c r="CX657" s="91">
        <f t="shared" si="2010"/>
        <v>58.538019640326489</v>
      </c>
      <c r="CY657" s="90">
        <f t="shared" si="2010"/>
        <v>100</v>
      </c>
      <c r="CZ657" s="89">
        <f t="shared" si="2010"/>
        <v>27.339416339988627</v>
      </c>
      <c r="DA657" s="91">
        <f t="shared" si="2010"/>
        <v>25.103821157060711</v>
      </c>
      <c r="DB657" s="90">
        <f t="shared" si="2010"/>
        <v>32.384069039294758</v>
      </c>
      <c r="DC657" s="89">
        <f t="shared" si="2010"/>
        <v>71.142282657675167</v>
      </c>
      <c r="DD657" s="91">
        <f t="shared" si="2010"/>
        <v>72.196607053260408</v>
      </c>
      <c r="DE657" s="90">
        <f t="shared" si="2010"/>
        <v>76.126363737497329</v>
      </c>
      <c r="DF657" s="89">
        <f t="shared" si="1958"/>
        <v>159555.28652383736</v>
      </c>
      <c r="DG657" s="90">
        <f t="shared" si="1959"/>
        <v>1198.0405171928815</v>
      </c>
      <c r="DH657" s="89">
        <f t="shared" si="1960"/>
        <v>147744.1020067129</v>
      </c>
      <c r="DI657" s="216">
        <f t="shared" si="1961"/>
        <v>816.24916463299257</v>
      </c>
      <c r="DJ657" s="142">
        <f t="shared" si="1891"/>
        <v>153649.69426527512</v>
      </c>
      <c r="DK657" s="90">
        <f t="shared" si="1892"/>
        <v>5993.8970473465743</v>
      </c>
      <c r="DL657" s="89">
        <f t="shared" ref="DL657:EO657" si="2011">(DL458*100/$DJ657)</f>
        <v>8.0739330897197696</v>
      </c>
      <c r="DM657" s="91">
        <f t="shared" si="2011"/>
        <v>3.0249608938839345</v>
      </c>
      <c r="DN657" s="90">
        <f t="shared" si="2011"/>
        <v>2.7444562890784492</v>
      </c>
      <c r="DO657" s="89">
        <f t="shared" si="2011"/>
        <v>22.974526653426597</v>
      </c>
      <c r="DP657" s="91">
        <f t="shared" si="2011"/>
        <v>25.256594101808414</v>
      </c>
      <c r="DQ657" s="90">
        <f t="shared" si="2011"/>
        <v>26.116103851070189</v>
      </c>
      <c r="DR657" s="89">
        <f t="shared" si="2011"/>
        <v>3.4151386100887766</v>
      </c>
      <c r="DS657" s="91">
        <f t="shared" si="2011"/>
        <v>1.8702162252976582</v>
      </c>
      <c r="DT657" s="90">
        <f t="shared" si="2011"/>
        <v>1.6178829095218665</v>
      </c>
      <c r="DU657" s="89">
        <f t="shared" si="2011"/>
        <v>1.6877867848528931</v>
      </c>
      <c r="DV657" s="91">
        <f t="shared" si="2011"/>
        <v>1.5292614712691615</v>
      </c>
      <c r="DW657" s="90">
        <f t="shared" si="2011"/>
        <v>1.9573240085192882</v>
      </c>
      <c r="DX657" s="89">
        <f t="shared" si="2011"/>
        <v>1.7861825722255431</v>
      </c>
      <c r="DY657" s="91">
        <f t="shared" si="2011"/>
        <v>1.6297803659948809</v>
      </c>
      <c r="DZ657" s="90">
        <f t="shared" si="2011"/>
        <v>1.5172191372666295</v>
      </c>
      <c r="EA657" s="89">
        <f t="shared" si="2011"/>
        <v>2.0839602562808679</v>
      </c>
      <c r="EB657" s="91">
        <f t="shared" si="2011"/>
        <v>1.4840035713146269</v>
      </c>
      <c r="EC657" s="90">
        <f t="shared" si="2011"/>
        <v>1.5714039886929798</v>
      </c>
      <c r="ED657" s="89">
        <f t="shared" si="2011"/>
        <v>1.6736141557931778</v>
      </c>
      <c r="EE657" s="91">
        <f t="shared" si="2011"/>
        <v>1.6247897838378256</v>
      </c>
      <c r="EF657" s="90">
        <f t="shared" si="2011"/>
        <v>1.5793421443446962</v>
      </c>
      <c r="EG657" s="89">
        <f t="shared" si="2011"/>
        <v>1.345342552283016</v>
      </c>
      <c r="EH657" s="91">
        <f t="shared" si="2011"/>
        <v>1.5360215362618359</v>
      </c>
      <c r="EI657" s="90">
        <f t="shared" si="2011"/>
        <v>1.6890766354338131</v>
      </c>
      <c r="EJ657" s="89">
        <f t="shared" si="2011"/>
        <v>1.581319969333</v>
      </c>
      <c r="EK657" s="91">
        <f t="shared" si="2011"/>
        <v>1.6729966293798335</v>
      </c>
      <c r="EL657" s="90">
        <f t="shared" si="2011"/>
        <v>1.6862702365542515</v>
      </c>
      <c r="EM657" s="89">
        <f t="shared" si="2011"/>
        <v>1.5905246803039241</v>
      </c>
      <c r="EN657" s="91">
        <f t="shared" si="2011"/>
        <v>1.7592189670199088</v>
      </c>
      <c r="EO657" s="90">
        <f t="shared" si="2011"/>
        <v>1.4508185992809077</v>
      </c>
    </row>
    <row r="658" spans="2:145" s="120" customFormat="1" x14ac:dyDescent="0.3">
      <c r="B658" s="360"/>
      <c r="C658" s="93" t="str">
        <f t="shared" si="1975"/>
        <v>Xanthine</v>
      </c>
      <c r="D658" s="94">
        <f t="shared" si="1975"/>
        <v>6.9</v>
      </c>
      <c r="E658" s="95">
        <f t="shared" si="1975"/>
        <v>9</v>
      </c>
      <c r="F658" s="96">
        <f t="shared" si="1975"/>
        <v>8.51</v>
      </c>
      <c r="G658" s="97">
        <f t="shared" si="1975"/>
        <v>153.04069999999999</v>
      </c>
      <c r="H658" s="89"/>
      <c r="I658" s="91"/>
      <c r="J658" s="90"/>
      <c r="K658" s="89">
        <f t="shared" ref="K658:AN658" si="2012">(K459*100/(MAX($K459:$AN459)))</f>
        <v>37.236640052986033</v>
      </c>
      <c r="L658" s="110">
        <f t="shared" si="2012"/>
        <v>37.398387419129435</v>
      </c>
      <c r="M658" s="90">
        <f t="shared" si="2012"/>
        <v>44.486281888364672</v>
      </c>
      <c r="N658" s="89">
        <f t="shared" si="2012"/>
        <v>37.575123544955424</v>
      </c>
      <c r="O658" s="110">
        <f t="shared" si="2012"/>
        <v>43.244592684564708</v>
      </c>
      <c r="P658" s="90">
        <f t="shared" si="2012"/>
        <v>42.227914947978363</v>
      </c>
      <c r="Q658" s="89">
        <f t="shared" si="2012"/>
        <v>42.033401523904587</v>
      </c>
      <c r="R658" s="110">
        <f t="shared" si="2012"/>
        <v>46.395506150428098</v>
      </c>
      <c r="S658" s="90">
        <f t="shared" si="2012"/>
        <v>42.013826766999692</v>
      </c>
      <c r="T658" s="89">
        <f t="shared" si="2012"/>
        <v>50.118819172832687</v>
      </c>
      <c r="U658" s="91">
        <f t="shared" si="2012"/>
        <v>46.769041333459661</v>
      </c>
      <c r="V658" s="90">
        <f t="shared" si="2012"/>
        <v>49.992659368381318</v>
      </c>
      <c r="W658" s="89">
        <f t="shared" si="2012"/>
        <v>53.345930140325194</v>
      </c>
      <c r="X658" s="91">
        <f t="shared" si="2012"/>
        <v>59.017482666576441</v>
      </c>
      <c r="Y658" s="90">
        <f t="shared" si="2012"/>
        <v>58.035685775510515</v>
      </c>
      <c r="Z658" s="89">
        <f t="shared" si="2012"/>
        <v>68.811939145317481</v>
      </c>
      <c r="AA658" s="91">
        <f t="shared" si="2012"/>
        <v>79.500496077789194</v>
      </c>
      <c r="AB658" s="90">
        <f t="shared" si="2012"/>
        <v>88.646009500785425</v>
      </c>
      <c r="AC658" s="89">
        <f t="shared" si="2012"/>
        <v>50.177467698171952</v>
      </c>
      <c r="AD658" s="91">
        <f t="shared" si="2012"/>
        <v>52.827668974455875</v>
      </c>
      <c r="AE658" s="90">
        <f t="shared" si="2012"/>
        <v>53.678951539133053</v>
      </c>
      <c r="AF658" s="89">
        <f t="shared" si="2012"/>
        <v>66.055073055115656</v>
      </c>
      <c r="AG658" s="91">
        <f t="shared" si="2012"/>
        <v>70.762115950334405</v>
      </c>
      <c r="AH658" s="90">
        <f t="shared" si="2012"/>
        <v>75.26145548320352</v>
      </c>
      <c r="AI658" s="89">
        <f t="shared" si="2012"/>
        <v>59.735626540951706</v>
      </c>
      <c r="AJ658" s="91">
        <f t="shared" si="2012"/>
        <v>53.804120335841105</v>
      </c>
      <c r="AK658" s="90">
        <f t="shared" si="2012"/>
        <v>68.151464976237534</v>
      </c>
      <c r="AL658" s="89">
        <f t="shared" si="2012"/>
        <v>90.161076203692616</v>
      </c>
      <c r="AM658" s="91">
        <f t="shared" si="2012"/>
        <v>100</v>
      </c>
      <c r="AN658" s="90">
        <f t="shared" si="2012"/>
        <v>86.511008307514288</v>
      </c>
      <c r="AO658" s="89">
        <f t="shared" si="1952"/>
        <v>2717.6610682401315</v>
      </c>
      <c r="AP658" s="90">
        <f t="shared" si="1953"/>
        <v>142.07086445439569</v>
      </c>
      <c r="AQ658" s="89">
        <f t="shared" si="1954"/>
        <v>2790.23924872204</v>
      </c>
      <c r="AR658" s="216">
        <f t="shared" si="1955"/>
        <v>77.12004891555722</v>
      </c>
      <c r="AS658" s="142">
        <f t="shared" si="1887"/>
        <v>2753.9501584810855</v>
      </c>
      <c r="AT658" s="90">
        <f t="shared" si="1888"/>
        <v>119.92795464900875</v>
      </c>
      <c r="AU658" s="89">
        <f t="shared" ref="AU658:BX658" si="2013">(AU459*100/$AS658)</f>
        <v>129.89361279573995</v>
      </c>
      <c r="AV658" s="91">
        <f t="shared" si="2013"/>
        <v>112.02787693737746</v>
      </c>
      <c r="AW658" s="90">
        <f t="shared" si="2013"/>
        <v>106.00188209951142</v>
      </c>
      <c r="AX658" s="89">
        <f t="shared" si="2013"/>
        <v>118.18592614112609</v>
      </c>
      <c r="AY658" s="91">
        <f t="shared" si="2013"/>
        <v>114.59303507334711</v>
      </c>
      <c r="AZ658" s="90">
        <f t="shared" si="2013"/>
        <v>106.73051446406294</v>
      </c>
      <c r="BA658" s="89">
        <f t="shared" si="2013"/>
        <v>103.59502539399936</v>
      </c>
      <c r="BB658" s="91">
        <f t="shared" si="2013"/>
        <v>118.20134385869099</v>
      </c>
      <c r="BC658" s="90">
        <f t="shared" si="2013"/>
        <v>113.53191478625762</v>
      </c>
      <c r="BD658" s="89">
        <f t="shared" si="2013"/>
        <v>102.23780760978049</v>
      </c>
      <c r="BE658" s="91">
        <f t="shared" si="2013"/>
        <v>36.039822034210083</v>
      </c>
      <c r="BF658" s="90">
        <f t="shared" si="2013"/>
        <v>128.29667192707402</v>
      </c>
      <c r="BG658" s="89">
        <f t="shared" si="2013"/>
        <v>114.73884340979006</v>
      </c>
      <c r="BH658" s="91">
        <f t="shared" si="2013"/>
        <v>96.220583950962109</v>
      </c>
      <c r="BI658" s="90">
        <f t="shared" si="2013"/>
        <v>111.89493511640546</v>
      </c>
      <c r="BJ658" s="89">
        <f t="shared" si="2013"/>
        <v>124.34391780370599</v>
      </c>
      <c r="BK658" s="91">
        <f t="shared" si="2013"/>
        <v>133.13964766201272</v>
      </c>
      <c r="BL658" s="90">
        <f t="shared" si="2013"/>
        <v>120.31481503610128</v>
      </c>
      <c r="BM658" s="89">
        <f t="shared" si="2013"/>
        <v>124.63740843561254</v>
      </c>
      <c r="BN658" s="91">
        <f t="shared" si="2013"/>
        <v>126.56708757718572</v>
      </c>
      <c r="BO658" s="90">
        <f t="shared" si="2013"/>
        <v>115.04491412764025</v>
      </c>
      <c r="BP658" s="89">
        <f t="shared" si="2013"/>
        <v>122.84746859056514</v>
      </c>
      <c r="BQ658" s="91">
        <f t="shared" si="2013"/>
        <v>140.94323500280339</v>
      </c>
      <c r="BR658" s="90">
        <f t="shared" si="2013"/>
        <v>145.48082503491381</v>
      </c>
      <c r="BS658" s="89">
        <f t="shared" si="2013"/>
        <v>124.6977878921749</v>
      </c>
      <c r="BT658" s="91">
        <f t="shared" si="2013"/>
        <v>111.25201533382776</v>
      </c>
      <c r="BU658" s="90">
        <f t="shared" si="2013"/>
        <v>124.11265515329139</v>
      </c>
      <c r="BV658" s="89">
        <f t="shared" si="2013"/>
        <v>138.56424235011735</v>
      </c>
      <c r="BW658" s="91">
        <f t="shared" si="2013"/>
        <v>131.85560993139958</v>
      </c>
      <c r="BX658" s="90">
        <f t="shared" si="2013"/>
        <v>134.39137835587377</v>
      </c>
      <c r="BY658" s="89"/>
      <c r="BZ658" s="91"/>
      <c r="CA658" s="90"/>
      <c r="CB658" s="89">
        <f t="shared" ref="CB658:DE658" si="2014">(CB459*100/(MAX($CB459:$CN459,$CP459:$CZ459,$DB459:$DE459)))</f>
        <v>74.310315815860363</v>
      </c>
      <c r="CC658" s="91">
        <f t="shared" si="2014"/>
        <v>75.757256836077218</v>
      </c>
      <c r="CD658" s="92">
        <f t="shared" si="2014"/>
        <v>73.003056402730252</v>
      </c>
      <c r="CE658" s="89">
        <f t="shared" si="2014"/>
        <v>52.850907589134259</v>
      </c>
      <c r="CF658" s="91">
        <f t="shared" si="2014"/>
        <v>49.946530422497382</v>
      </c>
      <c r="CG658" s="90">
        <f t="shared" si="2014"/>
        <v>46.713308560242794</v>
      </c>
      <c r="CH658" s="89">
        <f t="shared" si="2014"/>
        <v>69.064707773911834</v>
      </c>
      <c r="CI658" s="91">
        <f t="shared" si="2014"/>
        <v>75.986880548871454</v>
      </c>
      <c r="CJ658" s="90">
        <f t="shared" si="2014"/>
        <v>81.495097215301826</v>
      </c>
      <c r="CK658" s="89">
        <f t="shared" si="2014"/>
        <v>58.48208500144144</v>
      </c>
      <c r="CL658" s="91">
        <f t="shared" si="2014"/>
        <v>56.547604886215311</v>
      </c>
      <c r="CM658" s="90">
        <f t="shared" si="2014"/>
        <v>63.010820699572925</v>
      </c>
      <c r="CN658" s="89">
        <f t="shared" si="2014"/>
        <v>83.001014821566699</v>
      </c>
      <c r="CO658" s="91">
        <f t="shared" si="2014"/>
        <v>72.594684603322492</v>
      </c>
      <c r="CP658" s="90">
        <f t="shared" si="2014"/>
        <v>71.554424939294236</v>
      </c>
      <c r="CQ658" s="89">
        <f t="shared" si="2014"/>
        <v>82.012204162402981</v>
      </c>
      <c r="CR658" s="91">
        <f t="shared" si="2014"/>
        <v>75.58802047539713</v>
      </c>
      <c r="CS658" s="90">
        <f t="shared" si="2014"/>
        <v>99.417875764853434</v>
      </c>
      <c r="CT658" s="89">
        <f t="shared" si="2014"/>
        <v>60.87104178261135</v>
      </c>
      <c r="CU658" s="91">
        <f t="shared" si="2014"/>
        <v>46.111368240371185</v>
      </c>
      <c r="CV658" s="90">
        <f t="shared" si="2014"/>
        <v>46.454252648902333</v>
      </c>
      <c r="CW658" s="89">
        <f t="shared" si="2014"/>
        <v>67.22049171012884</v>
      </c>
      <c r="CX658" s="91">
        <f t="shared" si="2014"/>
        <v>79.165838632886604</v>
      </c>
      <c r="CY658" s="90">
        <f t="shared" si="2014"/>
        <v>100</v>
      </c>
      <c r="CZ658" s="89">
        <f t="shared" si="2014"/>
        <v>46.105321305684221</v>
      </c>
      <c r="DA658" s="91">
        <f t="shared" si="2014"/>
        <v>54.260236180159886</v>
      </c>
      <c r="DB658" s="90">
        <f t="shared" si="2014"/>
        <v>61.105426426035457</v>
      </c>
      <c r="DC658" s="89">
        <f t="shared" si="2014"/>
        <v>62.933139145263233</v>
      </c>
      <c r="DD658" s="91">
        <f t="shared" si="2014"/>
        <v>61.068057059346771</v>
      </c>
      <c r="DE658" s="90">
        <f t="shared" si="2014"/>
        <v>71.328919864773098</v>
      </c>
      <c r="DF658" s="89">
        <f t="shared" si="1958"/>
        <v>2755.2425432518562</v>
      </c>
      <c r="DG658" s="90">
        <f t="shared" si="1959"/>
        <v>131.35792029457096</v>
      </c>
      <c r="DH658" s="89">
        <f t="shared" si="1960"/>
        <v>2252.575685354836</v>
      </c>
      <c r="DI658" s="216">
        <f t="shared" si="1961"/>
        <v>16.857622367730219</v>
      </c>
      <c r="DJ658" s="142">
        <f t="shared" si="1891"/>
        <v>2503.9091143033461</v>
      </c>
      <c r="DK658" s="90">
        <f t="shared" si="1892"/>
        <v>268.21266531433196</v>
      </c>
      <c r="DL658" s="89">
        <f t="shared" ref="DL658:EO658" si="2015">(DL459*100/$DJ658)</f>
        <v>130.90270255884738</v>
      </c>
      <c r="DM658" s="91">
        <f t="shared" si="2015"/>
        <v>132.66211038396412</v>
      </c>
      <c r="DN658" s="90">
        <f t="shared" si="2015"/>
        <v>127.03403833231947</v>
      </c>
      <c r="DO658" s="89">
        <f t="shared" si="2015"/>
        <v>118.41834297240077</v>
      </c>
      <c r="DP658" s="91">
        <f t="shared" si="2015"/>
        <v>127.57840930614476</v>
      </c>
      <c r="DQ658" s="90">
        <f t="shared" si="2015"/>
        <v>117.790972655251</v>
      </c>
      <c r="DR658" s="89">
        <f t="shared" si="2015"/>
        <v>147.39763294306221</v>
      </c>
      <c r="DS658" s="91">
        <f t="shared" si="2015"/>
        <v>75.0208136833852</v>
      </c>
      <c r="DT658" s="90">
        <f t="shared" si="2015"/>
        <v>71.562820479410703</v>
      </c>
      <c r="DU658" s="89">
        <f t="shared" si="2015"/>
        <v>83.477172657467833</v>
      </c>
      <c r="DV658" s="91">
        <f t="shared" si="2015"/>
        <v>76.840154511841149</v>
      </c>
      <c r="DW658" s="90">
        <f t="shared" si="2015"/>
        <v>74.693526110892407</v>
      </c>
      <c r="DX658" s="89">
        <f t="shared" si="2015"/>
        <v>81.186197262415121</v>
      </c>
      <c r="DY658" s="91">
        <f t="shared" si="2015"/>
        <v>81.157109054626673</v>
      </c>
      <c r="DZ658" s="90">
        <f t="shared" si="2015"/>
        <v>85.3816003982014</v>
      </c>
      <c r="EA658" s="89">
        <f t="shared" si="2015"/>
        <v>80.322753610071842</v>
      </c>
      <c r="EB658" s="91">
        <f t="shared" si="2015"/>
        <v>76.132840530058772</v>
      </c>
      <c r="EC658" s="90">
        <f t="shared" si="2015"/>
        <v>87.340890163507453</v>
      </c>
      <c r="ED658" s="89">
        <f t="shared" si="2015"/>
        <v>100.95230164021112</v>
      </c>
      <c r="EE658" s="91">
        <f t="shared" si="2015"/>
        <v>98.490693309239717</v>
      </c>
      <c r="EF658" s="90">
        <f t="shared" si="2015"/>
        <v>85.266111954226631</v>
      </c>
      <c r="EG658" s="89">
        <f t="shared" si="2015"/>
        <v>96.428512111165944</v>
      </c>
      <c r="EH658" s="91">
        <f t="shared" si="2015"/>
        <v>94.143470779892041</v>
      </c>
      <c r="EI658" s="90">
        <f t="shared" si="2015"/>
        <v>93.108769356170214</v>
      </c>
      <c r="EJ658" s="89">
        <f t="shared" si="2015"/>
        <v>84.406271574644151</v>
      </c>
      <c r="EK658" s="91">
        <f t="shared" si="2015"/>
        <v>90.108501962183922</v>
      </c>
      <c r="EL658" s="90">
        <f t="shared" si="2015"/>
        <v>96.494278414668301</v>
      </c>
      <c r="EM658" s="89">
        <f t="shared" si="2015"/>
        <v>100.30843198904685</v>
      </c>
      <c r="EN658" s="91">
        <f t="shared" si="2015"/>
        <v>97.349169254151619</v>
      </c>
      <c r="EO658" s="90">
        <f t="shared" si="2015"/>
        <v>101.48977156347082</v>
      </c>
    </row>
    <row r="659" spans="2:145" s="120" customFormat="1" x14ac:dyDescent="0.3">
      <c r="B659" s="360"/>
      <c r="C659" s="93" t="str">
        <f t="shared" ref="C659:G668" si="2016">(C460)</f>
        <v>Xanthosine</v>
      </c>
      <c r="D659" s="94">
        <f t="shared" si="2016"/>
        <v>9.1</v>
      </c>
      <c r="E659" s="95">
        <f t="shared" si="2016"/>
        <v>9.9</v>
      </c>
      <c r="F659" s="96">
        <f t="shared" si="2016"/>
        <v>9.5399999999999991</v>
      </c>
      <c r="G659" s="97">
        <f t="shared" si="2016"/>
        <v>285.08296000000001</v>
      </c>
      <c r="H659" s="89"/>
      <c r="I659" s="91"/>
      <c r="J659" s="90"/>
      <c r="K659" s="89">
        <f t="shared" ref="K659:AN659" si="2017">(K460*100/(MAX($K460:$AN460)))</f>
        <v>58.085625292027181</v>
      </c>
      <c r="L659" s="110">
        <f t="shared" si="2017"/>
        <v>40.443153367007291</v>
      </c>
      <c r="M659" s="90">
        <f t="shared" si="2017"/>
        <v>51.276726089183384</v>
      </c>
      <c r="N659" s="89">
        <f t="shared" si="2017"/>
        <v>42.237041089234438</v>
      </c>
      <c r="O659" s="110">
        <f t="shared" si="2017"/>
        <v>62.683352111173264</v>
      </c>
      <c r="P659" s="90">
        <f t="shared" si="2017"/>
        <v>50.782298478580138</v>
      </c>
      <c r="Q659" s="89">
        <f t="shared" si="2017"/>
        <v>35.041262705582383</v>
      </c>
      <c r="R659" s="110">
        <f t="shared" si="2017"/>
        <v>50.646831928774724</v>
      </c>
      <c r="S659" s="90">
        <f t="shared" si="2017"/>
        <v>40.15578397402264</v>
      </c>
      <c r="T659" s="89">
        <f t="shared" si="2017"/>
        <v>59.938781132699241</v>
      </c>
      <c r="U659" s="91">
        <f t="shared" si="2017"/>
        <v>69.13860688876845</v>
      </c>
      <c r="V659" s="90">
        <f t="shared" si="2017"/>
        <v>76.092778173159786</v>
      </c>
      <c r="W659" s="89">
        <f t="shared" si="2017"/>
        <v>67.937851556551124</v>
      </c>
      <c r="X659" s="91">
        <f t="shared" si="2017"/>
        <v>79.767627314431351</v>
      </c>
      <c r="Y659" s="90">
        <f t="shared" si="2017"/>
        <v>69.978247760297563</v>
      </c>
      <c r="Z659" s="89">
        <f t="shared" si="2017"/>
        <v>90.085103033628613</v>
      </c>
      <c r="AA659" s="91">
        <f t="shared" si="2017"/>
        <v>92.223219018732649</v>
      </c>
      <c r="AB659" s="90">
        <f t="shared" si="2017"/>
        <v>100</v>
      </c>
      <c r="AC659" s="89">
        <f t="shared" si="2017"/>
        <v>47.215967602843762</v>
      </c>
      <c r="AD659" s="91">
        <f t="shared" si="2017"/>
        <v>46.430778284128202</v>
      </c>
      <c r="AE659" s="90">
        <f t="shared" si="2017"/>
        <v>47.879346203431666</v>
      </c>
      <c r="AF659" s="89">
        <f t="shared" si="2017"/>
        <v>80.825367064965846</v>
      </c>
      <c r="AG659" s="91">
        <f t="shared" si="2017"/>
        <v>75.11571686812843</v>
      </c>
      <c r="AH659" s="90">
        <f t="shared" si="2017"/>
        <v>75.377939910604837</v>
      </c>
      <c r="AI659" s="89">
        <f t="shared" si="2017"/>
        <v>52.425080001227421</v>
      </c>
      <c r="AJ659" s="91">
        <f t="shared" si="2017"/>
        <v>40.141413289361878</v>
      </c>
      <c r="AK659" s="90">
        <f t="shared" si="2017"/>
        <v>59.58450937115061</v>
      </c>
      <c r="AL659" s="89">
        <f t="shared" si="2017"/>
        <v>71.649733903205174</v>
      </c>
      <c r="AM659" s="91">
        <f t="shared" si="2017"/>
        <v>77.294097204097909</v>
      </c>
      <c r="AN659" s="90">
        <f t="shared" si="2017"/>
        <v>80.22476461033709</v>
      </c>
      <c r="AO659" s="89">
        <f t="shared" si="1952"/>
        <v>71.976243721788592</v>
      </c>
      <c r="AP659" s="90">
        <f t="shared" si="1953"/>
        <v>2.3216484080521842</v>
      </c>
      <c r="AQ659" s="89">
        <f t="shared" si="1954"/>
        <v>73.305177642304315</v>
      </c>
      <c r="AR659" s="216">
        <f t="shared" si="1955"/>
        <v>1.1656583629775257</v>
      </c>
      <c r="AS659" s="142">
        <f t="shared" si="1887"/>
        <v>72.640710682046446</v>
      </c>
      <c r="AT659" s="90">
        <f t="shared" si="1888"/>
        <v>1.9534384341897393</v>
      </c>
      <c r="AU659" s="89">
        <f t="shared" ref="AU659:BX659" si="2018">(AU460*100/$AS659)</f>
        <v>174.66509922772613</v>
      </c>
      <c r="AV659" s="91">
        <f t="shared" si="2018"/>
        <v>107.85664807395479</v>
      </c>
      <c r="AW659" s="90">
        <f t="shared" si="2018"/>
        <v>111.25199195747406</v>
      </c>
      <c r="AX659" s="89">
        <f t="shared" si="2018"/>
        <v>101.04381424713478</v>
      </c>
      <c r="AY659" s="91">
        <f t="shared" si="2018"/>
        <v>117.60490724717128</v>
      </c>
      <c r="AZ659" s="90">
        <f t="shared" si="2018"/>
        <v>109.17837918852132</v>
      </c>
      <c r="BA659" s="89">
        <f t="shared" si="2018"/>
        <v>109.16724478112714</v>
      </c>
      <c r="BB659" s="91">
        <f t="shared" si="2018"/>
        <v>113.05954380531313</v>
      </c>
      <c r="BC659" s="90">
        <f t="shared" si="2018"/>
        <v>114.00969239497196</v>
      </c>
      <c r="BD659" s="89">
        <f t="shared" si="2018"/>
        <v>103.33719901038113</v>
      </c>
      <c r="BE659" s="91">
        <f t="shared" si="2018"/>
        <v>9.6254498699248785</v>
      </c>
      <c r="BF659" s="90">
        <f t="shared" si="2018"/>
        <v>128.29652852810054</v>
      </c>
      <c r="BG659" s="89">
        <f t="shared" si="2018"/>
        <v>125.5872226580333</v>
      </c>
      <c r="BH659" s="91">
        <f t="shared" si="2018"/>
        <v>140.29025992540718</v>
      </c>
      <c r="BI659" s="90">
        <f t="shared" si="2018"/>
        <v>138.61396163374394</v>
      </c>
      <c r="BJ659" s="89">
        <f t="shared" si="2018"/>
        <v>135.78863346754699</v>
      </c>
      <c r="BK659" s="91">
        <f t="shared" si="2018"/>
        <v>122.80737087494325</v>
      </c>
      <c r="BL659" s="90">
        <f t="shared" si="2018"/>
        <v>128.37181123625692</v>
      </c>
      <c r="BM659" s="89">
        <f t="shared" si="2018"/>
        <v>141.14599725567268</v>
      </c>
      <c r="BN659" s="91">
        <f t="shared" si="2018"/>
        <v>137.46909143782443</v>
      </c>
      <c r="BO659" s="90">
        <f t="shared" si="2018"/>
        <v>147.60270639615817</v>
      </c>
      <c r="BP659" s="89">
        <f t="shared" si="2018"/>
        <v>123.41309777354762</v>
      </c>
      <c r="BQ659" s="91">
        <f t="shared" si="2018"/>
        <v>146.58863068633821</v>
      </c>
      <c r="BR659" s="90">
        <f t="shared" si="2018"/>
        <v>153.44590124946797</v>
      </c>
      <c r="BS659" s="89">
        <f t="shared" si="2018"/>
        <v>180.86845963006093</v>
      </c>
      <c r="BT659" s="91">
        <f t="shared" si="2018"/>
        <v>158.18188536227774</v>
      </c>
      <c r="BU659" s="90">
        <f t="shared" si="2018"/>
        <v>173.54510717267965</v>
      </c>
      <c r="BV659" s="89">
        <f t="shared" si="2018"/>
        <v>151.31891251601903</v>
      </c>
      <c r="BW659" s="91">
        <f t="shared" si="2018"/>
        <v>170.64256419639631</v>
      </c>
      <c r="BX659" s="90">
        <f t="shared" si="2018"/>
        <v>147.90654516901537</v>
      </c>
      <c r="BY659" s="89"/>
      <c r="BZ659" s="91"/>
      <c r="CA659" s="90"/>
      <c r="CB659" s="89">
        <f t="shared" ref="CB659:DE659" si="2019">(CB460*100/(MAX($CB460:$CN460,$CP460:$CZ460,$DB460:$DE460)))</f>
        <v>51.696811911167721</v>
      </c>
      <c r="CC659" s="91">
        <f t="shared" si="2019"/>
        <v>62.701533435342029</v>
      </c>
      <c r="CD659" s="92">
        <f t="shared" si="2019"/>
        <v>60.015739380231906</v>
      </c>
      <c r="CE659" s="89">
        <f t="shared" si="2019"/>
        <v>54.317495625022126</v>
      </c>
      <c r="CF659" s="91">
        <f t="shared" si="2019"/>
        <v>43.794666743955283</v>
      </c>
      <c r="CG659" s="90">
        <f t="shared" si="2019"/>
        <v>47.690045687454173</v>
      </c>
      <c r="CH659" s="89">
        <f t="shared" si="2019"/>
        <v>55.443884686682992</v>
      </c>
      <c r="CI659" s="91">
        <f t="shared" si="2019"/>
        <v>53.794152325556105</v>
      </c>
      <c r="CJ659" s="90">
        <f t="shared" si="2019"/>
        <v>69.885364725074822</v>
      </c>
      <c r="CK659" s="89">
        <f t="shared" si="2019"/>
        <v>60.459724284098932</v>
      </c>
      <c r="CL659" s="91">
        <f t="shared" si="2019"/>
        <v>74.314220702117709</v>
      </c>
      <c r="CM659" s="90">
        <f t="shared" si="2019"/>
        <v>69.352306169310921</v>
      </c>
      <c r="CN659" s="89">
        <f t="shared" si="2019"/>
        <v>64.404886701228264</v>
      </c>
      <c r="CO659" s="91">
        <f t="shared" si="2019"/>
        <v>49.744496357933734</v>
      </c>
      <c r="CP659" s="90">
        <f t="shared" si="2019"/>
        <v>48.895458481144672</v>
      </c>
      <c r="CQ659" s="89">
        <f t="shared" si="2019"/>
        <v>79.056177687277781</v>
      </c>
      <c r="CR659" s="91">
        <f t="shared" si="2019"/>
        <v>81.0780247231841</v>
      </c>
      <c r="CS659" s="90">
        <f t="shared" si="2019"/>
        <v>100</v>
      </c>
      <c r="CT659" s="89">
        <f t="shared" si="2019"/>
        <v>43.13570232497959</v>
      </c>
      <c r="CU659" s="91">
        <f t="shared" si="2019"/>
        <v>36.605244091536314</v>
      </c>
      <c r="CV659" s="90">
        <f t="shared" si="2019"/>
        <v>39.672437138848643</v>
      </c>
      <c r="CW659" s="89">
        <f t="shared" si="2019"/>
        <v>54.002417801167333</v>
      </c>
      <c r="CX659" s="91">
        <f t="shared" si="2019"/>
        <v>61.259373977223113</v>
      </c>
      <c r="CY659" s="90">
        <f t="shared" si="2019"/>
        <v>71.054228323604192</v>
      </c>
      <c r="CZ659" s="89">
        <f t="shared" si="2019"/>
        <v>29.39956379899952</v>
      </c>
      <c r="DA659" s="91">
        <f t="shared" si="2019"/>
        <v>40.811836996672085</v>
      </c>
      <c r="DB659" s="90">
        <f t="shared" si="2019"/>
        <v>49.478256520160919</v>
      </c>
      <c r="DC659" s="89">
        <f t="shared" si="2019"/>
        <v>51.436634050077302</v>
      </c>
      <c r="DD659" s="91">
        <f t="shared" si="2019"/>
        <v>38.765644761344774</v>
      </c>
      <c r="DE659" s="90">
        <f t="shared" si="2019"/>
        <v>52.008265626796195</v>
      </c>
      <c r="DF659" s="89">
        <f t="shared" si="1958"/>
        <v>87.173812367402334</v>
      </c>
      <c r="DG659" s="90">
        <f t="shared" si="1959"/>
        <v>11.837461634606509</v>
      </c>
      <c r="DH659" s="89">
        <f t="shared" si="1960"/>
        <v>65.386011136015938</v>
      </c>
      <c r="DI659" s="216">
        <f t="shared" si="1961"/>
        <v>3.0253876218922122</v>
      </c>
      <c r="DJ659" s="142">
        <f t="shared" si="1891"/>
        <v>76.279911751709136</v>
      </c>
      <c r="DK659" s="90">
        <f t="shared" si="1892"/>
        <v>13.903823385362042</v>
      </c>
      <c r="DL659" s="89">
        <f t="shared" ref="DL659:EO659" si="2020">(DL460*100/$DJ659)</f>
        <v>96.529763466864438</v>
      </c>
      <c r="DM659" s="91">
        <f t="shared" si="2020"/>
        <v>113.73443125183874</v>
      </c>
      <c r="DN659" s="90">
        <f t="shared" si="2020"/>
        <v>99.41732013428441</v>
      </c>
      <c r="DO659" s="89">
        <f t="shared" si="2020"/>
        <v>100.53031347469746</v>
      </c>
      <c r="DP659" s="91">
        <f t="shared" si="2020"/>
        <v>107.6120651073327</v>
      </c>
      <c r="DQ659" s="90">
        <f t="shared" si="2020"/>
        <v>103.45890461580697</v>
      </c>
      <c r="DR659" s="89">
        <f t="shared" si="2020"/>
        <v>133.92435369238362</v>
      </c>
      <c r="DS659" s="91">
        <f t="shared" si="2020"/>
        <v>165.25722076847069</v>
      </c>
      <c r="DT659" s="90">
        <f t="shared" si="2020"/>
        <v>144.83896962578271</v>
      </c>
      <c r="DU659" s="89">
        <f t="shared" si="2020"/>
        <v>156.55459812160345</v>
      </c>
      <c r="DV659" s="91">
        <f t="shared" si="2020"/>
        <v>131.48758050753796</v>
      </c>
      <c r="DW659" s="90">
        <f t="shared" si="2020"/>
        <v>140.8668381429425</v>
      </c>
      <c r="DX659" s="89">
        <f t="shared" si="2020"/>
        <v>177.20974784236302</v>
      </c>
      <c r="DY659" s="91">
        <f t="shared" si="2020"/>
        <v>155.73101589076703</v>
      </c>
      <c r="DZ659" s="90">
        <f t="shared" si="2020"/>
        <v>161.82592767528388</v>
      </c>
      <c r="EA659" s="89">
        <f t="shared" si="2020"/>
        <v>153.79698424756984</v>
      </c>
      <c r="EB659" s="91">
        <f t="shared" si="2020"/>
        <v>143.45202974579448</v>
      </c>
      <c r="EC659" s="90">
        <f t="shared" si="2020"/>
        <v>163.35633008076547</v>
      </c>
      <c r="ED659" s="89">
        <f t="shared" si="2020"/>
        <v>207.29942271639655</v>
      </c>
      <c r="EE659" s="91">
        <f t="shared" si="2020"/>
        <v>198.92783284996713</v>
      </c>
      <c r="EF659" s="90">
        <f t="shared" si="2020"/>
        <v>191.69358111639957</v>
      </c>
      <c r="EG659" s="89">
        <f t="shared" si="2020"/>
        <v>168.15021736972844</v>
      </c>
      <c r="EH659" s="91">
        <f t="shared" si="2020"/>
        <v>146.97910335386089</v>
      </c>
      <c r="EI659" s="90">
        <f t="shared" si="2020"/>
        <v>121.63814051001913</v>
      </c>
      <c r="EJ659" s="89">
        <f t="shared" si="2020"/>
        <v>209.87445546894807</v>
      </c>
      <c r="EK659" s="91">
        <f t="shared" si="2020"/>
        <v>248.08509880809737</v>
      </c>
      <c r="EL659" s="90">
        <f t="shared" si="2020"/>
        <v>266.3763065480527</v>
      </c>
      <c r="EM659" s="89">
        <f t="shared" si="2020"/>
        <v>169.19957587422621</v>
      </c>
      <c r="EN659" s="91">
        <f t="shared" si="2020"/>
        <v>149.33762880964417</v>
      </c>
      <c r="EO659" s="90">
        <f t="shared" si="2020"/>
        <v>182.99760331843183</v>
      </c>
    </row>
    <row r="660" spans="2:145" s="120" customFormat="1" x14ac:dyDescent="0.3">
      <c r="B660" s="360"/>
      <c r="C660" s="146" t="str">
        <f t="shared" si="2016"/>
        <v>XMP</v>
      </c>
      <c r="D660" s="155">
        <f t="shared" si="2016"/>
        <v>13.9</v>
      </c>
      <c r="E660" s="156">
        <f t="shared" si="2016"/>
        <v>14.6</v>
      </c>
      <c r="F660" s="157">
        <f t="shared" si="2016"/>
        <v>14.3</v>
      </c>
      <c r="G660" s="158">
        <f t="shared" si="2016"/>
        <v>363.03474</v>
      </c>
      <c r="H660" s="143"/>
      <c r="I660" s="154"/>
      <c r="J660" s="144"/>
      <c r="K660" s="143">
        <f t="shared" ref="K660:AN660" si="2021">(K461*100/(MAX($K461:$AN461)))</f>
        <v>21.127147366195629</v>
      </c>
      <c r="L660" s="150">
        <f t="shared" si="2021"/>
        <v>32.564899282385461</v>
      </c>
      <c r="M660" s="144">
        <f t="shared" si="2021"/>
        <v>43.042476159290061</v>
      </c>
      <c r="N660" s="143">
        <f t="shared" si="2021"/>
        <v>90.502439830038284</v>
      </c>
      <c r="O660" s="150">
        <f t="shared" si="2021"/>
        <v>59.575313179712261</v>
      </c>
      <c r="P660" s="144">
        <f t="shared" si="2021"/>
        <v>100</v>
      </c>
      <c r="Q660" s="143">
        <f t="shared" si="2021"/>
        <v>27.475241524755649</v>
      </c>
      <c r="R660" s="150">
        <f t="shared" si="2021"/>
        <v>28.990407461097845</v>
      </c>
      <c r="S660" s="144">
        <f t="shared" si="2021"/>
        <v>21.621661582762719</v>
      </c>
      <c r="T660" s="143">
        <f t="shared" si="2021"/>
        <v>65.48349583661296</v>
      </c>
      <c r="U660" s="154">
        <f t="shared" si="2021"/>
        <v>81.009887284910349</v>
      </c>
      <c r="V660" s="144">
        <f t="shared" si="2021"/>
        <v>58.860904244571742</v>
      </c>
      <c r="W660" s="143">
        <f t="shared" si="2021"/>
        <v>39.284111171437196</v>
      </c>
      <c r="X660" s="154">
        <f t="shared" si="2021"/>
        <v>41.280406542981723</v>
      </c>
      <c r="Y660" s="90">
        <f t="shared" si="2021"/>
        <v>34.190705630822869</v>
      </c>
      <c r="Z660" s="143">
        <f t="shared" si="2021"/>
        <v>73.725393665254344</v>
      </c>
      <c r="AA660" s="154">
        <f t="shared" si="2021"/>
        <v>61.771527116344082</v>
      </c>
      <c r="AB660" s="144">
        <f t="shared" si="2021"/>
        <v>96.365194724420093</v>
      </c>
      <c r="AC660" s="89">
        <f t="shared" si="2021"/>
        <v>21.145164296437347</v>
      </c>
      <c r="AD660" s="154">
        <f t="shared" si="2021"/>
        <v>24.47444610920174</v>
      </c>
      <c r="AE660" s="144">
        <f t="shared" si="2021"/>
        <v>32.718111528823506</v>
      </c>
      <c r="AF660" s="143">
        <f t="shared" si="2021"/>
        <v>52.760046081103056</v>
      </c>
      <c r="AG660" s="154">
        <f t="shared" si="2021"/>
        <v>58.568198655064727</v>
      </c>
      <c r="AH660" s="144">
        <f t="shared" si="2021"/>
        <v>60.735750559189192</v>
      </c>
      <c r="AI660" s="143">
        <f t="shared" si="2021"/>
        <v>42.611539121570253</v>
      </c>
      <c r="AJ660" s="154">
        <f t="shared" si="2021"/>
        <v>27.487375669993767</v>
      </c>
      <c r="AK660" s="144">
        <f t="shared" si="2021"/>
        <v>32.383085801676387</v>
      </c>
      <c r="AL660" s="143">
        <f t="shared" si="2021"/>
        <v>58.150666094872193</v>
      </c>
      <c r="AM660" s="154">
        <f t="shared" si="2021"/>
        <v>64.363103794341896</v>
      </c>
      <c r="AN660" s="144">
        <f t="shared" si="2021"/>
        <v>86.872128568700774</v>
      </c>
      <c r="AO660" s="143">
        <f t="shared" si="1952"/>
        <v>0</v>
      </c>
      <c r="AP660" s="144">
        <f t="shared" si="1953"/>
        <v>0</v>
      </c>
      <c r="AQ660" s="143">
        <f t="shared" si="1954"/>
        <v>0</v>
      </c>
      <c r="AR660" s="219">
        <f t="shared" si="1955"/>
        <v>0</v>
      </c>
      <c r="AS660" s="210">
        <f t="shared" si="1887"/>
        <v>0</v>
      </c>
      <c r="AT660" s="144">
        <f t="shared" si="1888"/>
        <v>0</v>
      </c>
      <c r="AU660" s="143" t="e">
        <f t="shared" ref="AU660:BX660" si="2022">(AU461*100/$AS660)</f>
        <v>#DIV/0!</v>
      </c>
      <c r="AV660" s="154" t="e">
        <f t="shared" si="2022"/>
        <v>#DIV/0!</v>
      </c>
      <c r="AW660" s="144" t="e">
        <f t="shared" si="2022"/>
        <v>#DIV/0!</v>
      </c>
      <c r="AX660" s="143" t="e">
        <f t="shared" si="2022"/>
        <v>#DIV/0!</v>
      </c>
      <c r="AY660" s="154" t="e">
        <f t="shared" si="2022"/>
        <v>#DIV/0!</v>
      </c>
      <c r="AZ660" s="144" t="e">
        <f t="shared" si="2022"/>
        <v>#DIV/0!</v>
      </c>
      <c r="BA660" s="143" t="e">
        <f t="shared" si="2022"/>
        <v>#DIV/0!</v>
      </c>
      <c r="BB660" s="154" t="e">
        <f t="shared" si="2022"/>
        <v>#DIV/0!</v>
      </c>
      <c r="BC660" s="144" t="e">
        <f t="shared" si="2022"/>
        <v>#DIV/0!</v>
      </c>
      <c r="BD660" s="143" t="e">
        <f t="shared" si="2022"/>
        <v>#DIV/0!</v>
      </c>
      <c r="BE660" s="154" t="e">
        <f t="shared" si="2022"/>
        <v>#DIV/0!</v>
      </c>
      <c r="BF660" s="144" t="e">
        <f t="shared" si="2022"/>
        <v>#DIV/0!</v>
      </c>
      <c r="BG660" s="143" t="e">
        <f t="shared" si="2022"/>
        <v>#DIV/0!</v>
      </c>
      <c r="BH660" s="154" t="e">
        <f t="shared" si="2022"/>
        <v>#DIV/0!</v>
      </c>
      <c r="BI660" s="144" t="e">
        <f t="shared" si="2022"/>
        <v>#DIV/0!</v>
      </c>
      <c r="BJ660" s="143" t="e">
        <f t="shared" si="2022"/>
        <v>#DIV/0!</v>
      </c>
      <c r="BK660" s="154" t="e">
        <f t="shared" si="2022"/>
        <v>#DIV/0!</v>
      </c>
      <c r="BL660" s="144" t="e">
        <f t="shared" si="2022"/>
        <v>#DIV/0!</v>
      </c>
      <c r="BM660" s="143" t="e">
        <f t="shared" si="2022"/>
        <v>#DIV/0!</v>
      </c>
      <c r="BN660" s="154" t="e">
        <f t="shared" si="2022"/>
        <v>#DIV/0!</v>
      </c>
      <c r="BO660" s="144" t="e">
        <f t="shared" si="2022"/>
        <v>#DIV/0!</v>
      </c>
      <c r="BP660" s="143" t="e">
        <f t="shared" si="2022"/>
        <v>#DIV/0!</v>
      </c>
      <c r="BQ660" s="154" t="e">
        <f t="shared" si="2022"/>
        <v>#DIV/0!</v>
      </c>
      <c r="BR660" s="144" t="e">
        <f t="shared" si="2022"/>
        <v>#DIV/0!</v>
      </c>
      <c r="BS660" s="143" t="e">
        <f t="shared" si="2022"/>
        <v>#DIV/0!</v>
      </c>
      <c r="BT660" s="154" t="e">
        <f t="shared" si="2022"/>
        <v>#DIV/0!</v>
      </c>
      <c r="BU660" s="144" t="e">
        <f t="shared" si="2022"/>
        <v>#DIV/0!</v>
      </c>
      <c r="BV660" s="143" t="e">
        <f t="shared" si="2022"/>
        <v>#DIV/0!</v>
      </c>
      <c r="BW660" s="154" t="e">
        <f t="shared" si="2022"/>
        <v>#DIV/0!</v>
      </c>
      <c r="BX660" s="144" t="e">
        <f t="shared" si="2022"/>
        <v>#DIV/0!</v>
      </c>
      <c r="BY660" s="143"/>
      <c r="BZ660" s="154"/>
      <c r="CA660" s="144"/>
      <c r="CB660" s="143">
        <f t="shared" ref="CB660:DE660" si="2023">(CB461*100/(MAX($CB461:$CN461,$CP461:$CZ461,$DB461:$DE461)))</f>
        <v>54.640805293244419</v>
      </c>
      <c r="CC660" s="154">
        <f t="shared" si="2023"/>
        <v>59.007009318705656</v>
      </c>
      <c r="CD660" s="159">
        <f t="shared" si="2023"/>
        <v>51.492352876683938</v>
      </c>
      <c r="CE660" s="143">
        <f t="shared" si="2023"/>
        <v>65.983953803360549</v>
      </c>
      <c r="CF660" s="154">
        <f t="shared" si="2023"/>
        <v>74.729669640046694</v>
      </c>
      <c r="CG660" s="144">
        <f t="shared" si="2023"/>
        <v>65.573368179232645</v>
      </c>
      <c r="CH660" s="143">
        <f t="shared" si="2023"/>
        <v>44.912137177136671</v>
      </c>
      <c r="CI660" s="154">
        <f t="shared" si="2023"/>
        <v>46.456140985066014</v>
      </c>
      <c r="CJ660" s="144">
        <f t="shared" si="2023"/>
        <v>50.0738282958512</v>
      </c>
      <c r="CK660" s="143">
        <f t="shared" si="2023"/>
        <v>73.346931218759977</v>
      </c>
      <c r="CL660" s="154">
        <f t="shared" si="2023"/>
        <v>76.798330056253349</v>
      </c>
      <c r="CM660" s="144">
        <f t="shared" si="2023"/>
        <v>100</v>
      </c>
      <c r="CN660" s="143">
        <f t="shared" si="2023"/>
        <v>51.441644180711307</v>
      </c>
      <c r="CO660" s="91">
        <f t="shared" si="2023"/>
        <v>47.291264458928843</v>
      </c>
      <c r="CP660" s="144">
        <f t="shared" si="2023"/>
        <v>56.308107574062767</v>
      </c>
      <c r="CQ660" s="143">
        <f t="shared" si="2023"/>
        <v>50.057227242508638</v>
      </c>
      <c r="CR660" s="154">
        <f t="shared" si="2023"/>
        <v>56.562178454690226</v>
      </c>
      <c r="CS660" s="144">
        <f t="shared" si="2023"/>
        <v>65.17308166154163</v>
      </c>
      <c r="CT660" s="143">
        <f t="shared" si="2023"/>
        <v>34.78089924904485</v>
      </c>
      <c r="CU660" s="154">
        <f t="shared" si="2023"/>
        <v>22.975237546214714</v>
      </c>
      <c r="CV660" s="144">
        <f t="shared" si="2023"/>
        <v>30.853237021188633</v>
      </c>
      <c r="CW660" s="143">
        <f t="shared" si="2023"/>
        <v>57.028069802774965</v>
      </c>
      <c r="CX660" s="154">
        <f t="shared" si="2023"/>
        <v>54.263860936316888</v>
      </c>
      <c r="CY660" s="144">
        <f t="shared" si="2023"/>
        <v>51.81187947411933</v>
      </c>
      <c r="CZ660" s="143">
        <f t="shared" si="2023"/>
        <v>37.25703740259204</v>
      </c>
      <c r="DA660" s="91">
        <f t="shared" si="2023"/>
        <v>48.531205041032976</v>
      </c>
      <c r="DB660" s="144">
        <f t="shared" si="2023"/>
        <v>74.736360777886091</v>
      </c>
      <c r="DC660" s="143">
        <f t="shared" si="2023"/>
        <v>59.456640925551227</v>
      </c>
      <c r="DD660" s="154">
        <f t="shared" si="2023"/>
        <v>52.871587330235982</v>
      </c>
      <c r="DE660" s="144">
        <f t="shared" si="2023"/>
        <v>62.91008296180955</v>
      </c>
      <c r="DF660" s="143">
        <f t="shared" si="1958"/>
        <v>0</v>
      </c>
      <c r="DG660" s="144">
        <f t="shared" si="1959"/>
        <v>0</v>
      </c>
      <c r="DH660" s="143">
        <f t="shared" si="1960"/>
        <v>0</v>
      </c>
      <c r="DI660" s="219">
        <f t="shared" si="1961"/>
        <v>0</v>
      </c>
      <c r="DJ660" s="210">
        <f t="shared" si="1891"/>
        <v>0</v>
      </c>
      <c r="DK660" s="144">
        <f t="shared" si="1892"/>
        <v>0</v>
      </c>
      <c r="DL660" s="143" t="e">
        <f t="shared" ref="DL660:EO660" si="2024">(DL461*100/$DJ660)</f>
        <v>#DIV/0!</v>
      </c>
      <c r="DM660" s="154" t="e">
        <f t="shared" si="2024"/>
        <v>#DIV/0!</v>
      </c>
      <c r="DN660" s="144" t="e">
        <f t="shared" si="2024"/>
        <v>#DIV/0!</v>
      </c>
      <c r="DO660" s="143" t="e">
        <f t="shared" si="2024"/>
        <v>#DIV/0!</v>
      </c>
      <c r="DP660" s="154" t="e">
        <f t="shared" si="2024"/>
        <v>#DIV/0!</v>
      </c>
      <c r="DQ660" s="144" t="e">
        <f t="shared" si="2024"/>
        <v>#DIV/0!</v>
      </c>
      <c r="DR660" s="143" t="e">
        <f t="shared" si="2024"/>
        <v>#DIV/0!</v>
      </c>
      <c r="DS660" s="154" t="e">
        <f t="shared" si="2024"/>
        <v>#DIV/0!</v>
      </c>
      <c r="DT660" s="144" t="e">
        <f t="shared" si="2024"/>
        <v>#DIV/0!</v>
      </c>
      <c r="DU660" s="143" t="e">
        <f t="shared" si="2024"/>
        <v>#DIV/0!</v>
      </c>
      <c r="DV660" s="154" t="e">
        <f t="shared" si="2024"/>
        <v>#DIV/0!</v>
      </c>
      <c r="DW660" s="144" t="e">
        <f t="shared" si="2024"/>
        <v>#DIV/0!</v>
      </c>
      <c r="DX660" s="143" t="e">
        <f t="shared" si="2024"/>
        <v>#DIV/0!</v>
      </c>
      <c r="DY660" s="154" t="e">
        <f t="shared" si="2024"/>
        <v>#DIV/0!</v>
      </c>
      <c r="DZ660" s="144" t="e">
        <f t="shared" si="2024"/>
        <v>#DIV/0!</v>
      </c>
      <c r="EA660" s="143" t="e">
        <f t="shared" si="2024"/>
        <v>#DIV/0!</v>
      </c>
      <c r="EB660" s="154" t="e">
        <f t="shared" si="2024"/>
        <v>#DIV/0!</v>
      </c>
      <c r="EC660" s="144" t="e">
        <f t="shared" si="2024"/>
        <v>#DIV/0!</v>
      </c>
      <c r="ED660" s="143" t="e">
        <f t="shared" si="2024"/>
        <v>#DIV/0!</v>
      </c>
      <c r="EE660" s="154" t="e">
        <f t="shared" si="2024"/>
        <v>#DIV/0!</v>
      </c>
      <c r="EF660" s="144" t="e">
        <f t="shared" si="2024"/>
        <v>#DIV/0!</v>
      </c>
      <c r="EG660" s="143" t="e">
        <f t="shared" si="2024"/>
        <v>#DIV/0!</v>
      </c>
      <c r="EH660" s="154" t="e">
        <f t="shared" si="2024"/>
        <v>#DIV/0!</v>
      </c>
      <c r="EI660" s="144" t="e">
        <f t="shared" si="2024"/>
        <v>#DIV/0!</v>
      </c>
      <c r="EJ660" s="143" t="e">
        <f t="shared" si="2024"/>
        <v>#DIV/0!</v>
      </c>
      <c r="EK660" s="154" t="e">
        <f t="shared" si="2024"/>
        <v>#DIV/0!</v>
      </c>
      <c r="EL660" s="144" t="e">
        <f t="shared" si="2024"/>
        <v>#DIV/0!</v>
      </c>
      <c r="EM660" s="143" t="e">
        <f t="shared" si="2024"/>
        <v>#DIV/0!</v>
      </c>
      <c r="EN660" s="154" t="e">
        <f t="shared" si="2024"/>
        <v>#DIV/0!</v>
      </c>
      <c r="EO660" s="144" t="e">
        <f t="shared" si="2024"/>
        <v>#DIV/0!</v>
      </c>
    </row>
    <row r="661" spans="2:145" s="120" customFormat="1" ht="15" thickBot="1" x14ac:dyDescent="0.35">
      <c r="B661" s="361"/>
      <c r="C661" s="179" t="str">
        <f t="shared" si="2016"/>
        <v>Uric Acid</v>
      </c>
      <c r="D661" s="180">
        <f t="shared" si="2016"/>
        <v>12.2</v>
      </c>
      <c r="E661" s="181">
        <f t="shared" si="2016"/>
        <v>13.1</v>
      </c>
      <c r="F661" s="182">
        <f t="shared" si="2016"/>
        <v>12.63</v>
      </c>
      <c r="G661" s="183">
        <f t="shared" si="2016"/>
        <v>167.02106000000001</v>
      </c>
      <c r="H661" s="137"/>
      <c r="I661" s="138"/>
      <c r="J661" s="139"/>
      <c r="K661" s="137">
        <f t="shared" ref="K661:AN661" si="2025">(K462*100/(MAX($K462:$AN462)))</f>
        <v>40.221452215679832</v>
      </c>
      <c r="L661" s="130">
        <f t="shared" si="2025"/>
        <v>42.427170611838491</v>
      </c>
      <c r="M661" s="139">
        <f t="shared" si="2025"/>
        <v>46.995162829385862</v>
      </c>
      <c r="N661" s="137">
        <f t="shared" si="2025"/>
        <v>75.956119376738783</v>
      </c>
      <c r="O661" s="130">
        <f t="shared" si="2025"/>
        <v>99.999999999999986</v>
      </c>
      <c r="P661" s="139">
        <f t="shared" si="2025"/>
        <v>92.360826685152347</v>
      </c>
      <c r="Q661" s="137">
        <f t="shared" si="2025"/>
        <v>22.247362292609132</v>
      </c>
      <c r="R661" s="130">
        <f t="shared" si="2025"/>
        <v>24.989294685035073</v>
      </c>
      <c r="S661" s="139">
        <f t="shared" si="2025"/>
        <v>40.91810684677403</v>
      </c>
      <c r="T661" s="137">
        <f t="shared" si="2025"/>
        <v>99.862533802821844</v>
      </c>
      <c r="U661" s="138">
        <f t="shared" si="2025"/>
        <v>80.870997115885999</v>
      </c>
      <c r="V661" s="139">
        <f t="shared" si="2025"/>
        <v>67.056667184459016</v>
      </c>
      <c r="W661" s="137">
        <f t="shared" si="2025"/>
        <v>9.4469235795650679</v>
      </c>
      <c r="X661" s="138">
        <f t="shared" si="2025"/>
        <v>16.38975297545576</v>
      </c>
      <c r="Y661" s="139">
        <f t="shared" si="2025"/>
        <v>3.7154563628328918</v>
      </c>
      <c r="Z661" s="137">
        <f t="shared" si="2025"/>
        <v>42.42195208252425</v>
      </c>
      <c r="AA661" s="138">
        <f t="shared" si="2025"/>
        <v>57.833289627463166</v>
      </c>
      <c r="AB661" s="139">
        <f t="shared" si="2025"/>
        <v>55.849031868314938</v>
      </c>
      <c r="AC661" s="137">
        <f t="shared" si="2025"/>
        <v>1.7646482141881616</v>
      </c>
      <c r="AD661" s="138">
        <f t="shared" si="2025"/>
        <v>1.9220058854454893</v>
      </c>
      <c r="AE661" s="139">
        <f t="shared" si="2025"/>
        <v>1.5014954328186561</v>
      </c>
      <c r="AF661" s="137">
        <f t="shared" si="2025"/>
        <v>20.847255124545935</v>
      </c>
      <c r="AG661" s="138">
        <f t="shared" si="2025"/>
        <v>24.219093994103684</v>
      </c>
      <c r="AH661" s="139">
        <f t="shared" si="2025"/>
        <v>24.069567679573126</v>
      </c>
      <c r="AI661" s="137">
        <f t="shared" si="2025"/>
        <v>1.4617372300396034</v>
      </c>
      <c r="AJ661" s="138">
        <f t="shared" si="2025"/>
        <v>28.6777915865149</v>
      </c>
      <c r="AK661" s="139">
        <f t="shared" si="2025"/>
        <v>1.5772479486655826</v>
      </c>
      <c r="AL661" s="137">
        <f t="shared" si="2025"/>
        <v>10.29982553209139</v>
      </c>
      <c r="AM661" s="138">
        <f t="shared" si="2025"/>
        <v>12.390018610695984</v>
      </c>
      <c r="AN661" s="139">
        <f t="shared" si="2025"/>
        <v>12.604577474647821</v>
      </c>
      <c r="AO661" s="137">
        <f t="shared" si="1952"/>
        <v>922.59649533236859</v>
      </c>
      <c r="AP661" s="139">
        <f t="shared" si="1953"/>
        <v>39.862835786689985</v>
      </c>
      <c r="AQ661" s="137">
        <f t="shared" si="1954"/>
        <v>2727.616996287607</v>
      </c>
      <c r="AR661" s="217">
        <f t="shared" si="1955"/>
        <v>28.103163334279738</v>
      </c>
      <c r="AS661" s="141">
        <f t="shared" si="1887"/>
        <v>1825.1067458099878</v>
      </c>
      <c r="AT661" s="139">
        <f t="shared" si="1888"/>
        <v>903.16895924868322</v>
      </c>
      <c r="AU661" s="137">
        <f t="shared" ref="AU661:BX661" si="2026">(AU462*100/$AS661)</f>
        <v>29.28538346459046</v>
      </c>
      <c r="AV661" s="138">
        <f t="shared" si="2026"/>
        <v>29.737724112327129</v>
      </c>
      <c r="AW661" s="139">
        <f t="shared" si="2026"/>
        <v>36.669539133866081</v>
      </c>
      <c r="AX661" s="137">
        <f t="shared" si="2026"/>
        <v>55.396966908785082</v>
      </c>
      <c r="AY661" s="138">
        <f t="shared" si="2026"/>
        <v>63.352366447593269</v>
      </c>
      <c r="AZ661" s="139">
        <f t="shared" si="2026"/>
        <v>66.676406892611567</v>
      </c>
      <c r="BA661" s="137">
        <f t="shared" si="2026"/>
        <v>65.580510509873221</v>
      </c>
      <c r="BB661" s="138">
        <f t="shared" si="2026"/>
        <v>73.660459732315843</v>
      </c>
      <c r="BC661" s="139">
        <f t="shared" si="2026"/>
        <v>81.567857551885297</v>
      </c>
      <c r="BD661" s="137">
        <f t="shared" si="2026"/>
        <v>117.49050930731991</v>
      </c>
      <c r="BE661" s="138">
        <f t="shared" si="2026"/>
        <v>95.39190239970533</v>
      </c>
      <c r="BF661" s="139">
        <f t="shared" si="2026"/>
        <v>140.85605461921605</v>
      </c>
      <c r="BG661" s="137">
        <f t="shared" si="2026"/>
        <v>119.49192612562747</v>
      </c>
      <c r="BH661" s="138">
        <f t="shared" si="2026"/>
        <v>119.72688757977306</v>
      </c>
      <c r="BI661" s="139">
        <f t="shared" si="2026"/>
        <v>130.69784990342939</v>
      </c>
      <c r="BJ661" s="137">
        <f t="shared" si="2026"/>
        <v>172.50129208694051</v>
      </c>
      <c r="BK661" s="138">
        <f t="shared" si="2026"/>
        <v>177.05197897137052</v>
      </c>
      <c r="BL661" s="139">
        <f t="shared" si="2026"/>
        <v>173.7301566915647</v>
      </c>
      <c r="BM661" s="137">
        <f t="shared" si="2026"/>
        <v>118.45738599210013</v>
      </c>
      <c r="BN661" s="138">
        <f t="shared" si="2026"/>
        <v>123.62156846498253</v>
      </c>
      <c r="BO661" s="139">
        <f t="shared" si="2026"/>
        <v>125.27291663894661</v>
      </c>
      <c r="BP661" s="137">
        <f t="shared" si="2026"/>
        <v>160.04360213385596</v>
      </c>
      <c r="BQ661" s="138">
        <f t="shared" si="2026"/>
        <v>166.96483582510263</v>
      </c>
      <c r="BR661" s="139">
        <f t="shared" si="2026"/>
        <v>172.41935473392434</v>
      </c>
      <c r="BS661" s="137">
        <f t="shared" si="2026"/>
        <v>126.80054043912108</v>
      </c>
      <c r="BT661" s="138">
        <f t="shared" si="2026"/>
        <v>134.55791071067057</v>
      </c>
      <c r="BU661" s="139">
        <f t="shared" si="2026"/>
        <v>135.17376701031023</v>
      </c>
      <c r="BV661" s="137">
        <f t="shared" si="2026"/>
        <v>200.04426868712821</v>
      </c>
      <c r="BW661" s="138">
        <f t="shared" si="2026"/>
        <v>219.10093324642753</v>
      </c>
      <c r="BX661" s="139">
        <f t="shared" si="2026"/>
        <v>238.28877219115162</v>
      </c>
      <c r="BY661" s="137"/>
      <c r="BZ661" s="138"/>
      <c r="CA661" s="139"/>
      <c r="CB661" s="137">
        <f t="shared" ref="CB661:DE661" si="2027">(CB462*100/(MAX($CB462:$CN462,$CP462:$CZ462,$DB462:$DE462)))</f>
        <v>18.876464470137069</v>
      </c>
      <c r="CC661" s="138">
        <f t="shared" si="2027"/>
        <v>26.962097489939413</v>
      </c>
      <c r="CD661" s="184">
        <f t="shared" si="2027"/>
        <v>27.688178550360234</v>
      </c>
      <c r="CE661" s="137">
        <f t="shared" si="2027"/>
        <v>38.312337350843734</v>
      </c>
      <c r="CF661" s="138">
        <f t="shared" si="2027"/>
        <v>41.613831718448722</v>
      </c>
      <c r="CG661" s="139">
        <f t="shared" si="2027"/>
        <v>41.87829301346553</v>
      </c>
      <c r="CH661" s="137">
        <f t="shared" si="2027"/>
        <v>34.848082184712723</v>
      </c>
      <c r="CI661" s="138">
        <f t="shared" si="2027"/>
        <v>45.533540310217354</v>
      </c>
      <c r="CJ661" s="139">
        <f t="shared" si="2027"/>
        <v>50.912897685031808</v>
      </c>
      <c r="CK661" s="137">
        <f t="shared" si="2027"/>
        <v>71.103131918045037</v>
      </c>
      <c r="CL661" s="138">
        <f t="shared" si="2027"/>
        <v>76.48916149502206</v>
      </c>
      <c r="CM661" s="139">
        <f t="shared" si="2027"/>
        <v>94.24589810688137</v>
      </c>
      <c r="CN661" s="137">
        <f t="shared" si="2027"/>
        <v>45.955467383348392</v>
      </c>
      <c r="CO661" s="138">
        <f t="shared" si="2027"/>
        <v>37.058043388683174</v>
      </c>
      <c r="CP661" s="139">
        <f t="shared" si="2027"/>
        <v>35.183659709655807</v>
      </c>
      <c r="CQ661" s="137">
        <f t="shared" si="2027"/>
        <v>97.189559095789647</v>
      </c>
      <c r="CR661" s="138">
        <f t="shared" si="2027"/>
        <v>90.532064461889746</v>
      </c>
      <c r="CS661" s="139">
        <f t="shared" si="2027"/>
        <v>100</v>
      </c>
      <c r="CT661" s="137">
        <f t="shared" si="2027"/>
        <v>38.601944374072993</v>
      </c>
      <c r="CU661" s="138">
        <f t="shared" si="2027"/>
        <v>26.51975594171018</v>
      </c>
      <c r="CV661" s="139">
        <f t="shared" si="2027"/>
        <v>29.848330111854324</v>
      </c>
      <c r="CW661" s="137">
        <f t="shared" si="2027"/>
        <v>72.747770707452062</v>
      </c>
      <c r="CX661" s="138">
        <f t="shared" si="2027"/>
        <v>81.978024881771972</v>
      </c>
      <c r="CY661" s="139">
        <f t="shared" si="2027"/>
        <v>80.946066780918173</v>
      </c>
      <c r="CZ661" s="137">
        <f t="shared" si="2027"/>
        <v>19.843923126126477</v>
      </c>
      <c r="DA661" s="138">
        <f t="shared" si="2027"/>
        <v>24.534490304363239</v>
      </c>
      <c r="DB661" s="139">
        <f t="shared" si="2027"/>
        <v>24.641600164470386</v>
      </c>
      <c r="DC661" s="137">
        <f t="shared" si="2027"/>
        <v>72.801232513436105</v>
      </c>
      <c r="DD661" s="138">
        <f t="shared" si="2027"/>
        <v>58.964920034681882</v>
      </c>
      <c r="DE661" s="139">
        <f t="shared" si="2027"/>
        <v>55.464162602335385</v>
      </c>
      <c r="DF661" s="137">
        <f t="shared" si="1958"/>
        <v>2069.2530035000768</v>
      </c>
      <c r="DG661" s="139">
        <f t="shared" si="1959"/>
        <v>176.1737358644377</v>
      </c>
      <c r="DH661" s="137">
        <f t="shared" si="1960"/>
        <v>3906.5101509379783</v>
      </c>
      <c r="DI661" s="217">
        <f t="shared" si="1961"/>
        <v>133.97979411525836</v>
      </c>
      <c r="DJ661" s="141">
        <f t="shared" si="1891"/>
        <v>2987.8815772190278</v>
      </c>
      <c r="DK661" s="139">
        <f t="shared" si="1892"/>
        <v>931.86498038756417</v>
      </c>
      <c r="DL661" s="137">
        <f t="shared" ref="DL661:EO661" si="2028">(DL462*100/$DJ661)</f>
        <v>99.104031369939293</v>
      </c>
      <c r="DM661" s="138">
        <f t="shared" si="2028"/>
        <v>87.749009039949996</v>
      </c>
      <c r="DN661" s="139">
        <f t="shared" si="2028"/>
        <v>81.224668225960187</v>
      </c>
      <c r="DO661" s="137">
        <f t="shared" si="2028"/>
        <v>140.51271142631924</v>
      </c>
      <c r="DP661" s="138">
        <f t="shared" si="2028"/>
        <v>158.62982951478043</v>
      </c>
      <c r="DQ661" s="139">
        <f t="shared" si="2028"/>
        <v>145.68981294743742</v>
      </c>
      <c r="DR661" s="137">
        <f t="shared" si="2028"/>
        <v>111.95335420468754</v>
      </c>
      <c r="DS661" s="138">
        <f t="shared" si="2028"/>
        <v>107.39252074150762</v>
      </c>
      <c r="DT661" s="139">
        <f t="shared" si="2028"/>
        <v>115.99702281505004</v>
      </c>
      <c r="DU661" s="137">
        <f t="shared" si="2028"/>
        <v>193.75287259610087</v>
      </c>
      <c r="DV661" s="138">
        <f t="shared" si="2028"/>
        <v>177.06774218585886</v>
      </c>
      <c r="DW661" s="139">
        <f t="shared" si="2028"/>
        <v>176.07194574807602</v>
      </c>
      <c r="DX661" s="137">
        <f t="shared" si="2028"/>
        <v>104.56343109835403</v>
      </c>
      <c r="DY661" s="138">
        <f t="shared" si="2028"/>
        <v>102.54154244243996</v>
      </c>
      <c r="DZ661" s="139">
        <f t="shared" si="2028"/>
        <v>107.86282078889917</v>
      </c>
      <c r="EA661" s="137">
        <f t="shared" si="2028"/>
        <v>160.56228006457346</v>
      </c>
      <c r="EB661" s="138">
        <f t="shared" si="2028"/>
        <v>148.09480925500259</v>
      </c>
      <c r="EC661" s="139">
        <f t="shared" si="2028"/>
        <v>155.46915102894533</v>
      </c>
      <c r="ED661" s="137">
        <f t="shared" si="2028"/>
        <v>123.23484516923075</v>
      </c>
      <c r="EE661" s="138">
        <f t="shared" si="2028"/>
        <v>117.32311522584503</v>
      </c>
      <c r="EF661" s="139">
        <f t="shared" si="2028"/>
        <v>104.38975935282762</v>
      </c>
      <c r="EG661" s="137">
        <f t="shared" si="2028"/>
        <v>166.13878602601699</v>
      </c>
      <c r="EH661" s="138">
        <f t="shared" si="2028"/>
        <v>165.66174792344819</v>
      </c>
      <c r="EI661" s="139">
        <f t="shared" si="2028"/>
        <v>165.65487151007216</v>
      </c>
      <c r="EJ661" s="137">
        <f t="shared" si="2028"/>
        <v>111.32840411757078</v>
      </c>
      <c r="EK661" s="138">
        <f t="shared" si="2028"/>
        <v>114.80819418141475</v>
      </c>
      <c r="EL661" s="139">
        <f t="shared" si="2028"/>
        <v>120.29113113992354</v>
      </c>
      <c r="EM661" s="137">
        <f t="shared" si="2028"/>
        <v>181.88740297575973</v>
      </c>
      <c r="EN661" s="138">
        <f t="shared" si="2028"/>
        <v>168.8638942796396</v>
      </c>
      <c r="EO661" s="139">
        <f t="shared" si="2028"/>
        <v>199.7896738755307</v>
      </c>
    </row>
    <row r="662" spans="2:145" s="120" customFormat="1" x14ac:dyDescent="0.3">
      <c r="B662" s="359" t="s">
        <v>356</v>
      </c>
      <c r="C662" s="173" t="str">
        <f t="shared" si="2016"/>
        <v>Carbamoylaspartate</v>
      </c>
      <c r="D662" s="174">
        <f t="shared" si="2016"/>
        <v>13.6</v>
      </c>
      <c r="E662" s="175">
        <f t="shared" si="2016"/>
        <v>14.1</v>
      </c>
      <c r="F662" s="176">
        <f t="shared" si="2016"/>
        <v>13.87</v>
      </c>
      <c r="G662" s="177">
        <f t="shared" si="2016"/>
        <v>175.03604000000001</v>
      </c>
      <c r="H662" s="134"/>
      <c r="I662" s="135"/>
      <c r="J662" s="136"/>
      <c r="K662" s="134">
        <f t="shared" ref="K662:AN662" si="2029">(K463*100/(MAX($K463:$AN463)))</f>
        <v>65.376791289590059</v>
      </c>
      <c r="L662" s="129">
        <f t="shared" si="2029"/>
        <v>64.972082552284093</v>
      </c>
      <c r="M662" s="136">
        <f t="shared" si="2029"/>
        <v>52.311600018250175</v>
      </c>
      <c r="N662" s="134">
        <f t="shared" si="2029"/>
        <v>11.450664656515128</v>
      </c>
      <c r="O662" s="129">
        <f t="shared" si="2029"/>
        <v>2.9925907188516958</v>
      </c>
      <c r="P662" s="136">
        <f t="shared" si="2029"/>
        <v>6.5364592998178352</v>
      </c>
      <c r="Q662" s="134">
        <f t="shared" si="2029"/>
        <v>85.053475742720693</v>
      </c>
      <c r="R662" s="129">
        <f t="shared" si="2029"/>
        <v>90.419880620689696</v>
      </c>
      <c r="S662" s="136">
        <f t="shared" si="2029"/>
        <v>100</v>
      </c>
      <c r="T662" s="134">
        <f t="shared" si="2029"/>
        <v>8.0823328194251065</v>
      </c>
      <c r="U662" s="135">
        <f t="shared" si="2029"/>
        <v>30.759561140130693</v>
      </c>
      <c r="V662" s="136">
        <f t="shared" si="2029"/>
        <v>25.944960601294511</v>
      </c>
      <c r="W662" s="134">
        <f t="shared" si="2029"/>
        <v>3.5447393680475252</v>
      </c>
      <c r="X662" s="135">
        <f t="shared" si="2029"/>
        <v>26.578689397829486</v>
      </c>
      <c r="Y662" s="136">
        <f t="shared" si="2029"/>
        <v>53.109196973748929</v>
      </c>
      <c r="Z662" s="134">
        <f t="shared" si="2029"/>
        <v>18.757563845348511</v>
      </c>
      <c r="AA662" s="135">
        <f t="shared" si="2029"/>
        <v>42.863176885518882</v>
      </c>
      <c r="AB662" s="136">
        <f t="shared" si="2029"/>
        <v>5.3082743689243861</v>
      </c>
      <c r="AC662" s="134">
        <f t="shared" si="2029"/>
        <v>23.503028346841671</v>
      </c>
      <c r="AD662" s="135">
        <f t="shared" si="2029"/>
        <v>16.784190932856838</v>
      </c>
      <c r="AE662" s="136">
        <f t="shared" si="2029"/>
        <v>13.850204906376762</v>
      </c>
      <c r="AF662" s="134">
        <f t="shared" si="2029"/>
        <v>12.636578717147406</v>
      </c>
      <c r="AG662" s="135">
        <f t="shared" si="2029"/>
        <v>23.501477527872147</v>
      </c>
      <c r="AH662" s="136">
        <f t="shared" si="2029"/>
        <v>32.231929285223231</v>
      </c>
      <c r="AI662" s="134">
        <f t="shared" si="2029"/>
        <v>9.0399003439518246</v>
      </c>
      <c r="AJ662" s="135">
        <f t="shared" si="2029"/>
        <v>7.0478212411068961</v>
      </c>
      <c r="AK662" s="136">
        <f t="shared" si="2029"/>
        <v>10.591993676400813</v>
      </c>
      <c r="AL662" s="134">
        <f t="shared" si="2029"/>
        <v>27.221029237204757</v>
      </c>
      <c r="AM662" s="135">
        <f t="shared" si="2029"/>
        <v>42.412683129255164</v>
      </c>
      <c r="AN662" s="136">
        <f t="shared" si="2029"/>
        <v>17.402456018804326</v>
      </c>
      <c r="AO662" s="134">
        <f t="shared" si="1952"/>
        <v>72.787599574022025</v>
      </c>
      <c r="AP662" s="136">
        <f t="shared" si="1953"/>
        <v>7.669889978352173</v>
      </c>
      <c r="AQ662" s="134">
        <f t="shared" si="1954"/>
        <v>58.75068910416892</v>
      </c>
      <c r="AR662" s="215">
        <f t="shared" si="1955"/>
        <v>4.1130928854396203</v>
      </c>
      <c r="AS662" s="140">
        <f t="shared" ref="AS662:AS693" si="2030">(AVERAGE(AO463:AT463))</f>
        <v>65.769144339095476</v>
      </c>
      <c r="AT662" s="136">
        <f t="shared" ref="AT662:AT693" si="2031">(_xlfn.STDEV.P(AO463:AT463))</f>
        <v>9.3344033856914521</v>
      </c>
      <c r="AU662" s="134">
        <f t="shared" ref="AU662:BX662" si="2032">(AU463*100/$AS662)</f>
        <v>95.509798479105356</v>
      </c>
      <c r="AV662" s="135">
        <f t="shared" si="2032"/>
        <v>108.60656057346876</v>
      </c>
      <c r="AW662" s="136">
        <f t="shared" si="2032"/>
        <v>101.72553750318913</v>
      </c>
      <c r="AX662" s="134">
        <f t="shared" si="2032"/>
        <v>114.81779612052216</v>
      </c>
      <c r="AY662" s="135">
        <f t="shared" si="2032"/>
        <v>111.8854539265277</v>
      </c>
      <c r="AZ662" s="136">
        <f t="shared" si="2032"/>
        <v>106.49455154950934</v>
      </c>
      <c r="BA662" s="134">
        <f t="shared" si="2032"/>
        <v>220.08328419943669</v>
      </c>
      <c r="BB662" s="135">
        <f t="shared" si="2032"/>
        <v>227.32747649160436</v>
      </c>
      <c r="BC662" s="136">
        <f t="shared" si="2032"/>
        <v>251.49420531389109</v>
      </c>
      <c r="BD662" s="134">
        <f t="shared" si="2032"/>
        <v>182.90000864096123</v>
      </c>
      <c r="BE662" s="135">
        <f t="shared" si="2032"/>
        <v>188.64032833684098</v>
      </c>
      <c r="BF662" s="136">
        <f t="shared" si="2032"/>
        <v>200.85254724408011</v>
      </c>
      <c r="BG662" s="134">
        <f t="shared" si="2032"/>
        <v>419.06153359814539</v>
      </c>
      <c r="BH662" s="135">
        <f t="shared" si="2032"/>
        <v>387.90616885756515</v>
      </c>
      <c r="BI662" s="136">
        <f t="shared" si="2032"/>
        <v>435.48718373417341</v>
      </c>
      <c r="BJ662" s="134">
        <f t="shared" si="2032"/>
        <v>272.19835860553752</v>
      </c>
      <c r="BK662" s="135">
        <f t="shared" si="2032"/>
        <v>292.26234661918312</v>
      </c>
      <c r="BL662" s="136">
        <f t="shared" si="2032"/>
        <v>269.18969397605281</v>
      </c>
      <c r="BM662" s="134">
        <f t="shared" si="2032"/>
        <v>464.95432865139099</v>
      </c>
      <c r="BN662" s="135">
        <f t="shared" si="2032"/>
        <v>479.09004746096736</v>
      </c>
      <c r="BO662" s="136">
        <f t="shared" si="2032"/>
        <v>516.07180748312908</v>
      </c>
      <c r="BP662" s="134">
        <f t="shared" si="2032"/>
        <v>283.97272692886793</v>
      </c>
      <c r="BQ662" s="135">
        <f t="shared" si="2032"/>
        <v>340.66799375444691</v>
      </c>
      <c r="BR662" s="136">
        <f t="shared" si="2032"/>
        <v>324.58668889493282</v>
      </c>
      <c r="BS662" s="134">
        <f t="shared" si="2032"/>
        <v>557.95441289249811</v>
      </c>
      <c r="BT662" s="135">
        <f t="shared" si="2032"/>
        <v>532.9902767452262</v>
      </c>
      <c r="BU662" s="136">
        <f t="shared" si="2032"/>
        <v>549.15291801210708</v>
      </c>
      <c r="BV662" s="134">
        <f t="shared" si="2032"/>
        <v>367.52183280651917</v>
      </c>
      <c r="BW662" s="135">
        <f t="shared" si="2032"/>
        <v>459.89630071213884</v>
      </c>
      <c r="BX662" s="136">
        <f t="shared" si="2032"/>
        <v>401.16180012736839</v>
      </c>
      <c r="BY662" s="134"/>
      <c r="BZ662" s="135"/>
      <c r="CA662" s="136"/>
      <c r="CB662" s="134">
        <f t="shared" ref="CB662:DE662" si="2033">(CB463*100/(MAX($CB463:$CN463,$CP463:$CZ463,$DB463:$DE463)))</f>
        <v>31.639723558497025</v>
      </c>
      <c r="CC662" s="135">
        <f t="shared" si="2033"/>
        <v>34.733167810856031</v>
      </c>
      <c r="CD662" s="178">
        <f t="shared" si="2033"/>
        <v>64.847921079670769</v>
      </c>
      <c r="CE662" s="134">
        <f t="shared" si="2033"/>
        <v>8.9685834739552206</v>
      </c>
      <c r="CF662" s="135">
        <f t="shared" si="2033"/>
        <v>11.644331548650447</v>
      </c>
      <c r="CG662" s="136">
        <f t="shared" si="2033"/>
        <v>12.877700896435632</v>
      </c>
      <c r="CH662" s="134">
        <f t="shared" si="2033"/>
        <v>93.756671287183522</v>
      </c>
      <c r="CI662" s="135">
        <f t="shared" si="2033"/>
        <v>80.696211565368472</v>
      </c>
      <c r="CJ662" s="136">
        <f t="shared" si="2033"/>
        <v>100</v>
      </c>
      <c r="CK662" s="134">
        <f t="shared" si="2033"/>
        <v>50.202206116244099</v>
      </c>
      <c r="CL662" s="135">
        <f t="shared" si="2033"/>
        <v>96.098372198439179</v>
      </c>
      <c r="CM662" s="136">
        <f t="shared" si="2033"/>
        <v>39.828283404922395</v>
      </c>
      <c r="CN662" s="134">
        <f t="shared" si="2033"/>
        <v>24.457768880358788</v>
      </c>
      <c r="CO662" s="135">
        <f t="shared" si="2033"/>
        <v>26.066880184327879</v>
      </c>
      <c r="CP662" s="136">
        <f t="shared" si="2033"/>
        <v>39.712244993985081</v>
      </c>
      <c r="CQ662" s="134">
        <f t="shared" si="2033"/>
        <v>37.967104816883797</v>
      </c>
      <c r="CR662" s="135">
        <f t="shared" si="2033"/>
        <v>24.825588267184241</v>
      </c>
      <c r="CS662" s="136">
        <f t="shared" si="2033"/>
        <v>43.477141348302176</v>
      </c>
      <c r="CT662" s="134">
        <f t="shared" si="2033"/>
        <v>47.738478029823902</v>
      </c>
      <c r="CU662" s="135">
        <f t="shared" si="2033"/>
        <v>31.642550362126418</v>
      </c>
      <c r="CV662" s="136">
        <f t="shared" si="2033"/>
        <v>43.306390685715947</v>
      </c>
      <c r="CW662" s="134">
        <f t="shared" si="2033"/>
        <v>4.9115522546225181</v>
      </c>
      <c r="CX662" s="135">
        <f t="shared" si="2033"/>
        <v>10.226478936276948</v>
      </c>
      <c r="CY662" s="136">
        <f t="shared" si="2033"/>
        <v>14.966612310966084</v>
      </c>
      <c r="CZ662" s="134">
        <f t="shared" si="2033"/>
        <v>31.195690841423435</v>
      </c>
      <c r="DA662" s="135">
        <f t="shared" si="2033"/>
        <v>30.825505484321027</v>
      </c>
      <c r="DB662" s="136">
        <f t="shared" si="2033"/>
        <v>32.521612463324615</v>
      </c>
      <c r="DC662" s="134">
        <f t="shared" si="2033"/>
        <v>12.566978907268272</v>
      </c>
      <c r="DD662" s="135">
        <f t="shared" si="2033"/>
        <v>9.6008081284418516</v>
      </c>
      <c r="DE662" s="136">
        <f t="shared" si="2033"/>
        <v>10.68284545069673</v>
      </c>
      <c r="DF662" s="134">
        <f t="shared" si="1958"/>
        <v>80.019487470750121</v>
      </c>
      <c r="DG662" s="136">
        <f t="shared" si="1959"/>
        <v>5.1561241693483888</v>
      </c>
      <c r="DH662" s="134">
        <f t="shared" si="1960"/>
        <v>84.019324359508943</v>
      </c>
      <c r="DI662" s="215">
        <f t="shared" si="1961"/>
        <v>7.5348756892227406</v>
      </c>
      <c r="DJ662" s="140">
        <f t="shared" ref="DJ662:DJ693" si="2034">(AVERAGE(DF463:DK463))</f>
        <v>82.019405915129539</v>
      </c>
      <c r="DK662" s="136">
        <f t="shared" ref="DK662:DK693" si="2035">(_xlfn.STDEV.P(DF463:DK463))</f>
        <v>6.7586727865061036</v>
      </c>
      <c r="DL662" s="134">
        <f t="shared" ref="DL662:EO662" si="2036">(DL463*100/$DJ662)</f>
        <v>118.65950691525805</v>
      </c>
      <c r="DM662" s="135">
        <f t="shared" si="2036"/>
        <v>120.78840375185143</v>
      </c>
      <c r="DN662" s="136">
        <f t="shared" si="2036"/>
        <v>110.57147305835102</v>
      </c>
      <c r="DO662" s="134">
        <f t="shared" si="2036"/>
        <v>111.09675706337968</v>
      </c>
      <c r="DP662" s="135">
        <f t="shared" si="2036"/>
        <v>116.93311083760656</v>
      </c>
      <c r="DQ662" s="136">
        <f t="shared" si="2036"/>
        <v>128.0963444341217</v>
      </c>
      <c r="DR662" s="134">
        <f t="shared" si="2036"/>
        <v>238.53347318606464</v>
      </c>
      <c r="DS662" s="135">
        <f t="shared" si="2036"/>
        <v>104.35230972900362</v>
      </c>
      <c r="DT662" s="136">
        <f t="shared" si="2036"/>
        <v>131.33743657309819</v>
      </c>
      <c r="DU662" s="134">
        <f t="shared" si="2036"/>
        <v>111.73706644778591</v>
      </c>
      <c r="DV662" s="135">
        <f t="shared" si="2036"/>
        <v>109.57781526866523</v>
      </c>
      <c r="DW662" s="136">
        <f t="shared" si="2036"/>
        <v>84.610568405776192</v>
      </c>
      <c r="DX662" s="134">
        <f t="shared" si="2036"/>
        <v>214.74531384109227</v>
      </c>
      <c r="DY662" s="135">
        <f t="shared" si="2036"/>
        <v>195.7489170524085</v>
      </c>
      <c r="DZ662" s="136">
        <f t="shared" si="2036"/>
        <v>196.27216699824976</v>
      </c>
      <c r="EA662" s="134">
        <f t="shared" si="2036"/>
        <v>134.80373100312798</v>
      </c>
      <c r="EB662" s="135">
        <f t="shared" si="2036"/>
        <v>108.88825242110498</v>
      </c>
      <c r="EC662" s="136">
        <f t="shared" si="2036"/>
        <v>98.085336864848941</v>
      </c>
      <c r="ED662" s="134">
        <f t="shared" si="2036"/>
        <v>220.84365636782982</v>
      </c>
      <c r="EE662" s="135">
        <f t="shared" si="2036"/>
        <v>236.13548407771154</v>
      </c>
      <c r="EF662" s="136">
        <f t="shared" si="2036"/>
        <v>196.587674261925</v>
      </c>
      <c r="EG662" s="134">
        <f t="shared" si="2036"/>
        <v>119.80916370452921</v>
      </c>
      <c r="EH662" s="135">
        <f t="shared" si="2036"/>
        <v>103.97037997315155</v>
      </c>
      <c r="EI662" s="136">
        <f t="shared" si="2036"/>
        <v>88.245022439756141</v>
      </c>
      <c r="EJ662" s="134">
        <f t="shared" si="2036"/>
        <v>223.30587026751195</v>
      </c>
      <c r="EK662" s="135">
        <f t="shared" si="2036"/>
        <v>240.27048831165627</v>
      </c>
      <c r="EL662" s="136">
        <f t="shared" si="2036"/>
        <v>270.51817007275326</v>
      </c>
      <c r="EM662" s="134">
        <f t="shared" si="2036"/>
        <v>146.7183349352249</v>
      </c>
      <c r="EN662" s="135">
        <f t="shared" si="2036"/>
        <v>108.38150288505261</v>
      </c>
      <c r="EO662" s="136">
        <f t="shared" si="2036"/>
        <v>144.43688488421921</v>
      </c>
    </row>
    <row r="663" spans="2:145" s="120" customFormat="1" x14ac:dyDescent="0.3">
      <c r="B663" s="360"/>
      <c r="C663" s="93" t="str">
        <f t="shared" si="2016"/>
        <v>Dihydroorotate</v>
      </c>
      <c r="D663" s="94">
        <f t="shared" si="2016"/>
        <v>11.6</v>
      </c>
      <c r="E663" s="95">
        <f t="shared" si="2016"/>
        <v>12.3</v>
      </c>
      <c r="F663" s="96">
        <f t="shared" si="2016"/>
        <v>11.82</v>
      </c>
      <c r="G663" s="97">
        <f t="shared" si="2016"/>
        <v>157.02547999999999</v>
      </c>
      <c r="H663" s="89"/>
      <c r="I663" s="91"/>
      <c r="J663" s="90"/>
      <c r="K663" s="89">
        <f t="shared" ref="K663:AN663" si="2037">(K464*100/(MAX($K464:$AN464)))</f>
        <v>52.916436958892568</v>
      </c>
      <c r="L663" s="110">
        <f t="shared" si="2037"/>
        <v>31.428116594366386</v>
      </c>
      <c r="M663" s="90">
        <f t="shared" si="2037"/>
        <v>4.80034086509629</v>
      </c>
      <c r="N663" s="89">
        <f t="shared" si="2037"/>
        <v>64.653641806527176</v>
      </c>
      <c r="O663" s="110">
        <f t="shared" si="2037"/>
        <v>73.43797712887573</v>
      </c>
      <c r="P663" s="90">
        <f t="shared" si="2037"/>
        <v>48.984390050654106</v>
      </c>
      <c r="Q663" s="89">
        <f t="shared" si="2037"/>
        <v>30.715096590152559</v>
      </c>
      <c r="R663" s="110">
        <f t="shared" si="2037"/>
        <v>27.016693131576435</v>
      </c>
      <c r="S663" s="90">
        <f t="shared" si="2037"/>
        <v>42.586971048793984</v>
      </c>
      <c r="T663" s="89">
        <f t="shared" si="2037"/>
        <v>96.603457490546361</v>
      </c>
      <c r="U663" s="91">
        <f t="shared" si="2037"/>
        <v>19.928479587174859</v>
      </c>
      <c r="V663" s="90">
        <f t="shared" si="2037"/>
        <v>32.265143850333736</v>
      </c>
      <c r="W663" s="89">
        <f t="shared" si="2037"/>
        <v>9.6936723223202872</v>
      </c>
      <c r="X663" s="91">
        <f t="shared" si="2037"/>
        <v>18.296171497108862</v>
      </c>
      <c r="Y663" s="90">
        <f t="shared" si="2037"/>
        <v>9.6349988221576073</v>
      </c>
      <c r="Z663" s="89">
        <f t="shared" si="2037"/>
        <v>18.693027855704795</v>
      </c>
      <c r="AA663" s="91">
        <f t="shared" si="2037"/>
        <v>93.227245873592778</v>
      </c>
      <c r="AB663" s="90">
        <f t="shared" si="2037"/>
        <v>74.249929311156507</v>
      </c>
      <c r="AC663" s="89">
        <f t="shared" si="2037"/>
        <v>0</v>
      </c>
      <c r="AD663" s="91">
        <f t="shared" si="2037"/>
        <v>16.497572120002364</v>
      </c>
      <c r="AE663" s="90">
        <f t="shared" si="2037"/>
        <v>12.844115299555771</v>
      </c>
      <c r="AF663" s="89">
        <f t="shared" si="2037"/>
        <v>22.101136085184404</v>
      </c>
      <c r="AG663" s="91">
        <f t="shared" si="2037"/>
        <v>42.695093516832209</v>
      </c>
      <c r="AH663" s="90">
        <f t="shared" si="2037"/>
        <v>100.00000000000001</v>
      </c>
      <c r="AI663" s="89">
        <f t="shared" si="2037"/>
        <v>20.237155856758257</v>
      </c>
      <c r="AJ663" s="91">
        <f t="shared" si="2037"/>
        <v>27.994053481200769</v>
      </c>
      <c r="AK663" s="90">
        <f t="shared" si="2037"/>
        <v>24.18887037935097</v>
      </c>
      <c r="AL663" s="89">
        <f t="shared" si="2037"/>
        <v>28.316676408984652</v>
      </c>
      <c r="AM663" s="91">
        <f t="shared" si="2037"/>
        <v>62.381381586231058</v>
      </c>
      <c r="AN663" s="90">
        <f t="shared" si="2037"/>
        <v>53.637839991979668</v>
      </c>
      <c r="AO663" s="89">
        <f t="shared" si="1952"/>
        <v>1.5828043273070123</v>
      </c>
      <c r="AP663" s="90">
        <f t="shared" si="1953"/>
        <v>2.2384233462604</v>
      </c>
      <c r="AQ663" s="89">
        <f t="shared" si="1954"/>
        <v>24.515997928775494</v>
      </c>
      <c r="AR663" s="216">
        <f t="shared" si="1955"/>
        <v>6.185238788810218</v>
      </c>
      <c r="AS663" s="142">
        <f t="shared" si="2030"/>
        <v>13.049401128041254</v>
      </c>
      <c r="AT663" s="90">
        <f t="shared" si="2031"/>
        <v>12.374033342708101</v>
      </c>
      <c r="AU663" s="89">
        <f t="shared" ref="AU663:BX663" si="2038">(AU464*100/$AS663)</f>
        <v>0</v>
      </c>
      <c r="AV663" s="91">
        <f t="shared" si="2038"/>
        <v>14.666040452861717</v>
      </c>
      <c r="AW663" s="90">
        <f t="shared" si="2038"/>
        <v>24.69653364121562</v>
      </c>
      <c r="AX663" s="89">
        <f t="shared" si="2038"/>
        <v>67.13199910778539</v>
      </c>
      <c r="AY663" s="91">
        <f t="shared" si="2038"/>
        <v>48.782186035361292</v>
      </c>
      <c r="AZ663" s="90">
        <f t="shared" si="2038"/>
        <v>12.880026823146334</v>
      </c>
      <c r="BA663" s="89">
        <f t="shared" si="2038"/>
        <v>59.694954002023366</v>
      </c>
      <c r="BB663" s="91">
        <f t="shared" si="2038"/>
        <v>37.25948394859784</v>
      </c>
      <c r="BC663" s="90">
        <f t="shared" si="2038"/>
        <v>58.27181653363985</v>
      </c>
      <c r="BD663" s="89">
        <f t="shared" si="2038"/>
        <v>90.386153990221118</v>
      </c>
      <c r="BE663" s="91">
        <f t="shared" si="2038"/>
        <v>77.189389495848374</v>
      </c>
      <c r="BF663" s="90">
        <f t="shared" si="2038"/>
        <v>111.96577995866525</v>
      </c>
      <c r="BG663" s="89">
        <f t="shared" si="2038"/>
        <v>146.38583257257335</v>
      </c>
      <c r="BH663" s="91">
        <f t="shared" si="2038"/>
        <v>184.45876230342429</v>
      </c>
      <c r="BI663" s="90">
        <f t="shared" si="2038"/>
        <v>123.43286627774063</v>
      </c>
      <c r="BJ663" s="89">
        <f t="shared" si="2038"/>
        <v>90.965078195723237</v>
      </c>
      <c r="BK663" s="91">
        <f t="shared" si="2038"/>
        <v>125.67709546838162</v>
      </c>
      <c r="BL663" s="90">
        <f t="shared" si="2038"/>
        <v>78.308047603573073</v>
      </c>
      <c r="BM663" s="89">
        <f t="shared" si="2038"/>
        <v>105.45002729782509</v>
      </c>
      <c r="BN663" s="91">
        <f t="shared" si="2038"/>
        <v>168.14599751538503</v>
      </c>
      <c r="BO663" s="90">
        <f t="shared" si="2038"/>
        <v>46.987856303885813</v>
      </c>
      <c r="BP663" s="89">
        <f t="shared" si="2038"/>
        <v>78.229873259588345</v>
      </c>
      <c r="BQ663" s="91">
        <f t="shared" si="2038"/>
        <v>74.564060073090147</v>
      </c>
      <c r="BR663" s="90">
        <f t="shared" si="2038"/>
        <v>90.774649094409341</v>
      </c>
      <c r="BS663" s="89">
        <f t="shared" si="2038"/>
        <v>61.32393071089237</v>
      </c>
      <c r="BT663" s="91">
        <f t="shared" si="2038"/>
        <v>97.629000804836025</v>
      </c>
      <c r="BU663" s="90">
        <f t="shared" si="2038"/>
        <v>60.345705182245233</v>
      </c>
      <c r="BV663" s="89">
        <f t="shared" si="2038"/>
        <v>75.362300285382915</v>
      </c>
      <c r="BW663" s="91">
        <f t="shared" si="2038"/>
        <v>81.823439565334596</v>
      </c>
      <c r="BX663" s="90">
        <f t="shared" si="2038"/>
        <v>79.66133073909694</v>
      </c>
      <c r="BY663" s="89"/>
      <c r="BZ663" s="91"/>
      <c r="CA663" s="90"/>
      <c r="CB663" s="89">
        <f t="shared" ref="CB663:DE663" si="2039">(CB464*100/(MAX($CB464:$CN464,$CP464:$CZ464,$DB464:$DE464)))</f>
        <v>28.883651730972417</v>
      </c>
      <c r="CC663" s="91">
        <f t="shared" si="2039"/>
        <v>5.0539342630199453</v>
      </c>
      <c r="CD663" s="92">
        <f t="shared" si="2039"/>
        <v>9.064928406016481</v>
      </c>
      <c r="CE663" s="89">
        <f t="shared" si="2039"/>
        <v>12.41719794145691</v>
      </c>
      <c r="CF663" s="91">
        <f t="shared" si="2039"/>
        <v>8.2214822057274031</v>
      </c>
      <c r="CG663" s="90">
        <f t="shared" si="2039"/>
        <v>9.1676320864808538</v>
      </c>
      <c r="CH663" s="89">
        <f t="shared" si="2039"/>
        <v>31.062341381216104</v>
      </c>
      <c r="CI663" s="91">
        <f t="shared" si="2039"/>
        <v>7.5809130606210307</v>
      </c>
      <c r="CJ663" s="90">
        <f t="shared" si="2039"/>
        <v>9.473459279484894</v>
      </c>
      <c r="CK663" s="89">
        <f t="shared" si="2039"/>
        <v>32.641918330187522</v>
      </c>
      <c r="CL663" s="91">
        <f t="shared" si="2039"/>
        <v>100.00000000000001</v>
      </c>
      <c r="CM663" s="90">
        <f t="shared" si="2039"/>
        <v>37.742496829758082</v>
      </c>
      <c r="CN663" s="89">
        <f t="shared" si="2039"/>
        <v>6.2407718310887175</v>
      </c>
      <c r="CO663" s="91">
        <f t="shared" si="2039"/>
        <v>10.194175115889887</v>
      </c>
      <c r="CP663" s="90">
        <f t="shared" si="2039"/>
        <v>14.058615701948669</v>
      </c>
      <c r="CQ663" s="89">
        <f t="shared" si="2039"/>
        <v>41.682936220563796</v>
      </c>
      <c r="CR663" s="91">
        <f t="shared" si="2039"/>
        <v>31.694849404940989</v>
      </c>
      <c r="CS663" s="90">
        <f t="shared" si="2039"/>
        <v>61.830571028276154</v>
      </c>
      <c r="CT663" s="89">
        <f t="shared" si="2039"/>
        <v>6.9089067874322794</v>
      </c>
      <c r="CU663" s="91">
        <f t="shared" si="2039"/>
        <v>32.648935107273033</v>
      </c>
      <c r="CV663" s="90">
        <f t="shared" si="2039"/>
        <v>13.329139871012547</v>
      </c>
      <c r="CW663" s="89">
        <f t="shared" si="2039"/>
        <v>39.633488930183944</v>
      </c>
      <c r="CX663" s="91">
        <f t="shared" si="2039"/>
        <v>28.595425597356673</v>
      </c>
      <c r="CY663" s="90">
        <f t="shared" si="2039"/>
        <v>37.991452337291861</v>
      </c>
      <c r="CZ663" s="89">
        <f t="shared" si="2039"/>
        <v>15.876624229401873</v>
      </c>
      <c r="DA663" s="91">
        <f t="shared" si="2039"/>
        <v>12.750147490531889</v>
      </c>
      <c r="DB663" s="90">
        <f t="shared" si="2039"/>
        <v>2.8081177909698192</v>
      </c>
      <c r="DC663" s="89">
        <f t="shared" si="2039"/>
        <v>24.678309209259528</v>
      </c>
      <c r="DD663" s="91">
        <f t="shared" si="2039"/>
        <v>40.791122270043637</v>
      </c>
      <c r="DE663" s="90">
        <f t="shared" si="2039"/>
        <v>30.173306564265307</v>
      </c>
      <c r="DF663" s="89">
        <f t="shared" si="1958"/>
        <v>2.8233156495158007</v>
      </c>
      <c r="DG663" s="90">
        <f t="shared" si="1959"/>
        <v>1.3902307991493834</v>
      </c>
      <c r="DH663" s="89">
        <f t="shared" si="1960"/>
        <v>78.011787748612278</v>
      </c>
      <c r="DI663" s="216">
        <f t="shared" si="1961"/>
        <v>8.9662315398228287</v>
      </c>
      <c r="DJ663" s="142">
        <f t="shared" si="2034"/>
        <v>40.417551699064035</v>
      </c>
      <c r="DK663" s="90">
        <f t="shared" si="2035"/>
        <v>38.137771421511523</v>
      </c>
      <c r="DL663" s="89">
        <f t="shared" ref="DL663:EO663" si="2040">(DL464*100/$DJ663)</f>
        <v>11.880950026738157</v>
      </c>
      <c r="DM663" s="91">
        <f t="shared" si="2040"/>
        <v>14.452021991278421</v>
      </c>
      <c r="DN663" s="90">
        <f t="shared" si="2040"/>
        <v>3.0778339999133366</v>
      </c>
      <c r="DO663" s="89">
        <f t="shared" si="2040"/>
        <v>52.496320428834764</v>
      </c>
      <c r="DP663" s="91">
        <f t="shared" si="2040"/>
        <v>69.698986901865908</v>
      </c>
      <c r="DQ663" s="90">
        <f t="shared" si="2040"/>
        <v>60.627340862372755</v>
      </c>
      <c r="DR663" s="89">
        <f t="shared" si="2040"/>
        <v>15.750394438094029</v>
      </c>
      <c r="DS663" s="91">
        <f t="shared" si="2040"/>
        <v>5.9541928543092926</v>
      </c>
      <c r="DT663" s="90">
        <f t="shared" si="2040"/>
        <v>18.825194402863886</v>
      </c>
      <c r="DU663" s="89">
        <f t="shared" si="2040"/>
        <v>54.790348791573649</v>
      </c>
      <c r="DV663" s="91">
        <f t="shared" si="2040"/>
        <v>64.882827275553353</v>
      </c>
      <c r="DW663" s="90">
        <f t="shared" si="2040"/>
        <v>41.468340209394356</v>
      </c>
      <c r="DX663" s="89">
        <f t="shared" si="2040"/>
        <v>29.184576365344043</v>
      </c>
      <c r="DY663" s="91">
        <f t="shared" si="2040"/>
        <v>19.826540731392022</v>
      </c>
      <c r="DZ663" s="90">
        <f t="shared" si="2040"/>
        <v>28.862316350545697</v>
      </c>
      <c r="EA663" s="89">
        <f t="shared" si="2040"/>
        <v>25.409893602204555</v>
      </c>
      <c r="EB663" s="91">
        <f t="shared" si="2040"/>
        <v>34.972772017177405</v>
      </c>
      <c r="EC663" s="90">
        <f t="shared" si="2040"/>
        <v>6.77907798761363</v>
      </c>
      <c r="ED663" s="89">
        <f t="shared" si="2040"/>
        <v>34.120035463457491</v>
      </c>
      <c r="EE663" s="91">
        <f t="shared" si="2040"/>
        <v>22.808534376011089</v>
      </c>
      <c r="EF663" s="90">
        <f t="shared" si="2040"/>
        <v>23.468478621886991</v>
      </c>
      <c r="EG663" s="89">
        <f t="shared" si="2040"/>
        <v>19.69307468485847</v>
      </c>
      <c r="EH663" s="91">
        <f t="shared" si="2040"/>
        <v>26.585164548431894</v>
      </c>
      <c r="EI663" s="90">
        <f t="shared" si="2040"/>
        <v>28.712734405388606</v>
      </c>
      <c r="EJ663" s="89">
        <f t="shared" si="2040"/>
        <v>26.523137156932837</v>
      </c>
      <c r="EK663" s="91">
        <f t="shared" si="2040"/>
        <v>17.153365455319754</v>
      </c>
      <c r="EL663" s="90">
        <f t="shared" si="2040"/>
        <v>11.08481964112865</v>
      </c>
      <c r="EM663" s="89">
        <f t="shared" si="2040"/>
        <v>3.824493673418667</v>
      </c>
      <c r="EN663" s="91">
        <f t="shared" si="2040"/>
        <v>0</v>
      </c>
      <c r="EO663" s="90">
        <f t="shared" si="2040"/>
        <v>13.640884532864071</v>
      </c>
    </row>
    <row r="664" spans="2:145" s="120" customFormat="1" x14ac:dyDescent="0.3">
      <c r="B664" s="360"/>
      <c r="C664" s="93" t="str">
        <f t="shared" si="2016"/>
        <v>Orotate</v>
      </c>
      <c r="D664" s="94">
        <f t="shared" si="2016"/>
        <v>9.4</v>
      </c>
      <c r="E664" s="95">
        <f t="shared" si="2016"/>
        <v>10.3</v>
      </c>
      <c r="F664" s="96" t="str">
        <f t="shared" si="2016"/>
        <v>--</v>
      </c>
      <c r="G664" s="97">
        <f t="shared" si="2016"/>
        <v>155.00982999999999</v>
      </c>
      <c r="H664" s="89"/>
      <c r="I664" s="91"/>
      <c r="J664" s="90"/>
      <c r="K664" s="89" t="e">
        <f t="shared" ref="K664:AN664" si="2041">(K465*100/(MAX($K465:$AN465)))</f>
        <v>#DIV/0!</v>
      </c>
      <c r="L664" s="110" t="e">
        <f t="shared" si="2041"/>
        <v>#DIV/0!</v>
      </c>
      <c r="M664" s="90" t="e">
        <f t="shared" si="2041"/>
        <v>#DIV/0!</v>
      </c>
      <c r="N664" s="89" t="e">
        <f t="shared" si="2041"/>
        <v>#DIV/0!</v>
      </c>
      <c r="O664" s="110" t="e">
        <f t="shared" si="2041"/>
        <v>#DIV/0!</v>
      </c>
      <c r="P664" s="90" t="e">
        <f t="shared" si="2041"/>
        <v>#DIV/0!</v>
      </c>
      <c r="Q664" s="89" t="e">
        <f t="shared" si="2041"/>
        <v>#DIV/0!</v>
      </c>
      <c r="R664" s="110" t="e">
        <f t="shared" si="2041"/>
        <v>#DIV/0!</v>
      </c>
      <c r="S664" s="90" t="e">
        <f t="shared" si="2041"/>
        <v>#DIV/0!</v>
      </c>
      <c r="T664" s="89" t="e">
        <f t="shared" si="2041"/>
        <v>#DIV/0!</v>
      </c>
      <c r="U664" s="91" t="e">
        <f t="shared" si="2041"/>
        <v>#DIV/0!</v>
      </c>
      <c r="V664" s="90" t="e">
        <f t="shared" si="2041"/>
        <v>#DIV/0!</v>
      </c>
      <c r="W664" s="89" t="e">
        <f t="shared" si="2041"/>
        <v>#DIV/0!</v>
      </c>
      <c r="X664" s="91" t="e">
        <f t="shared" si="2041"/>
        <v>#DIV/0!</v>
      </c>
      <c r="Y664" s="90" t="e">
        <f t="shared" si="2041"/>
        <v>#DIV/0!</v>
      </c>
      <c r="Z664" s="89" t="e">
        <f t="shared" si="2041"/>
        <v>#DIV/0!</v>
      </c>
      <c r="AA664" s="91" t="e">
        <f t="shared" si="2041"/>
        <v>#DIV/0!</v>
      </c>
      <c r="AB664" s="90" t="e">
        <f t="shared" si="2041"/>
        <v>#DIV/0!</v>
      </c>
      <c r="AC664" s="89" t="e">
        <f t="shared" si="2041"/>
        <v>#DIV/0!</v>
      </c>
      <c r="AD664" s="91" t="e">
        <f t="shared" si="2041"/>
        <v>#DIV/0!</v>
      </c>
      <c r="AE664" s="90" t="e">
        <f t="shared" si="2041"/>
        <v>#DIV/0!</v>
      </c>
      <c r="AF664" s="89" t="e">
        <f t="shared" si="2041"/>
        <v>#DIV/0!</v>
      </c>
      <c r="AG664" s="91" t="e">
        <f t="shared" si="2041"/>
        <v>#DIV/0!</v>
      </c>
      <c r="AH664" s="90" t="e">
        <f t="shared" si="2041"/>
        <v>#DIV/0!</v>
      </c>
      <c r="AI664" s="89" t="e">
        <f t="shared" si="2041"/>
        <v>#DIV/0!</v>
      </c>
      <c r="AJ664" s="91" t="e">
        <f t="shared" si="2041"/>
        <v>#DIV/0!</v>
      </c>
      <c r="AK664" s="90" t="e">
        <f t="shared" si="2041"/>
        <v>#DIV/0!</v>
      </c>
      <c r="AL664" s="89" t="e">
        <f t="shared" si="2041"/>
        <v>#DIV/0!</v>
      </c>
      <c r="AM664" s="91" t="e">
        <f t="shared" si="2041"/>
        <v>#DIV/0!</v>
      </c>
      <c r="AN664" s="90" t="e">
        <f t="shared" si="2041"/>
        <v>#DIV/0!</v>
      </c>
      <c r="AO664" s="89">
        <f t="shared" si="1952"/>
        <v>0</v>
      </c>
      <c r="AP664" s="90">
        <f t="shared" si="1953"/>
        <v>0</v>
      </c>
      <c r="AQ664" s="89">
        <f t="shared" si="1954"/>
        <v>0</v>
      </c>
      <c r="AR664" s="216">
        <f t="shared" si="1955"/>
        <v>0</v>
      </c>
      <c r="AS664" s="142">
        <f t="shared" si="2030"/>
        <v>0</v>
      </c>
      <c r="AT664" s="90">
        <f t="shared" si="2031"/>
        <v>0</v>
      </c>
      <c r="AU664" s="89" t="e">
        <f t="shared" ref="AU664:BX664" si="2042">(AU465*100/$AS664)</f>
        <v>#DIV/0!</v>
      </c>
      <c r="AV664" s="91" t="e">
        <f t="shared" si="2042"/>
        <v>#DIV/0!</v>
      </c>
      <c r="AW664" s="90" t="e">
        <f t="shared" si="2042"/>
        <v>#DIV/0!</v>
      </c>
      <c r="AX664" s="89" t="e">
        <f t="shared" si="2042"/>
        <v>#DIV/0!</v>
      </c>
      <c r="AY664" s="91" t="e">
        <f t="shared" si="2042"/>
        <v>#DIV/0!</v>
      </c>
      <c r="AZ664" s="90" t="e">
        <f t="shared" si="2042"/>
        <v>#DIV/0!</v>
      </c>
      <c r="BA664" s="89" t="e">
        <f t="shared" si="2042"/>
        <v>#DIV/0!</v>
      </c>
      <c r="BB664" s="91" t="e">
        <f t="shared" si="2042"/>
        <v>#DIV/0!</v>
      </c>
      <c r="BC664" s="90" t="e">
        <f t="shared" si="2042"/>
        <v>#DIV/0!</v>
      </c>
      <c r="BD664" s="89" t="e">
        <f t="shared" si="2042"/>
        <v>#DIV/0!</v>
      </c>
      <c r="BE664" s="91" t="e">
        <f t="shared" si="2042"/>
        <v>#DIV/0!</v>
      </c>
      <c r="BF664" s="90" t="e">
        <f t="shared" si="2042"/>
        <v>#DIV/0!</v>
      </c>
      <c r="BG664" s="89" t="e">
        <f t="shared" si="2042"/>
        <v>#DIV/0!</v>
      </c>
      <c r="BH664" s="91" t="e">
        <f t="shared" si="2042"/>
        <v>#DIV/0!</v>
      </c>
      <c r="BI664" s="90" t="e">
        <f t="shared" si="2042"/>
        <v>#DIV/0!</v>
      </c>
      <c r="BJ664" s="89" t="e">
        <f t="shared" si="2042"/>
        <v>#DIV/0!</v>
      </c>
      <c r="BK664" s="91" t="e">
        <f t="shared" si="2042"/>
        <v>#DIV/0!</v>
      </c>
      <c r="BL664" s="90" t="e">
        <f t="shared" si="2042"/>
        <v>#DIV/0!</v>
      </c>
      <c r="BM664" s="89" t="e">
        <f t="shared" si="2042"/>
        <v>#DIV/0!</v>
      </c>
      <c r="BN664" s="91" t="e">
        <f t="shared" si="2042"/>
        <v>#DIV/0!</v>
      </c>
      <c r="BO664" s="90" t="e">
        <f t="shared" si="2042"/>
        <v>#DIV/0!</v>
      </c>
      <c r="BP664" s="89" t="e">
        <f t="shared" si="2042"/>
        <v>#DIV/0!</v>
      </c>
      <c r="BQ664" s="91" t="e">
        <f t="shared" si="2042"/>
        <v>#DIV/0!</v>
      </c>
      <c r="BR664" s="90" t="e">
        <f t="shared" si="2042"/>
        <v>#DIV/0!</v>
      </c>
      <c r="BS664" s="89" t="e">
        <f t="shared" si="2042"/>
        <v>#DIV/0!</v>
      </c>
      <c r="BT664" s="91" t="e">
        <f t="shared" si="2042"/>
        <v>#DIV/0!</v>
      </c>
      <c r="BU664" s="90" t="e">
        <f t="shared" si="2042"/>
        <v>#DIV/0!</v>
      </c>
      <c r="BV664" s="89" t="e">
        <f t="shared" si="2042"/>
        <v>#DIV/0!</v>
      </c>
      <c r="BW664" s="91" t="e">
        <f t="shared" si="2042"/>
        <v>#DIV/0!</v>
      </c>
      <c r="BX664" s="90" t="e">
        <f t="shared" si="2042"/>
        <v>#DIV/0!</v>
      </c>
      <c r="BY664" s="89"/>
      <c r="BZ664" s="91"/>
      <c r="CA664" s="90"/>
      <c r="CB664" s="89" t="e">
        <f t="shared" ref="CB664:DE664" si="2043">(CB465*100/(MAX($CB465:$CN465,$CP465:$CZ465,$DB465:$DE465)))</f>
        <v>#DIV/0!</v>
      </c>
      <c r="CC664" s="91" t="e">
        <f t="shared" si="2043"/>
        <v>#DIV/0!</v>
      </c>
      <c r="CD664" s="92" t="e">
        <f t="shared" si="2043"/>
        <v>#DIV/0!</v>
      </c>
      <c r="CE664" s="89" t="e">
        <f t="shared" si="2043"/>
        <v>#DIV/0!</v>
      </c>
      <c r="CF664" s="91" t="e">
        <f t="shared" si="2043"/>
        <v>#DIV/0!</v>
      </c>
      <c r="CG664" s="90" t="e">
        <f t="shared" si="2043"/>
        <v>#DIV/0!</v>
      </c>
      <c r="CH664" s="89" t="e">
        <f t="shared" si="2043"/>
        <v>#DIV/0!</v>
      </c>
      <c r="CI664" s="91" t="e">
        <f t="shared" si="2043"/>
        <v>#DIV/0!</v>
      </c>
      <c r="CJ664" s="90" t="e">
        <f t="shared" si="2043"/>
        <v>#DIV/0!</v>
      </c>
      <c r="CK664" s="89" t="e">
        <f t="shared" si="2043"/>
        <v>#DIV/0!</v>
      </c>
      <c r="CL664" s="91" t="e">
        <f t="shared" si="2043"/>
        <v>#DIV/0!</v>
      </c>
      <c r="CM664" s="90" t="e">
        <f t="shared" si="2043"/>
        <v>#DIV/0!</v>
      </c>
      <c r="CN664" s="89" t="e">
        <f t="shared" si="2043"/>
        <v>#DIV/0!</v>
      </c>
      <c r="CO664" s="91" t="e">
        <f t="shared" si="2043"/>
        <v>#DIV/0!</v>
      </c>
      <c r="CP664" s="90" t="e">
        <f t="shared" si="2043"/>
        <v>#DIV/0!</v>
      </c>
      <c r="CQ664" s="89" t="e">
        <f t="shared" si="2043"/>
        <v>#DIV/0!</v>
      </c>
      <c r="CR664" s="91" t="e">
        <f t="shared" si="2043"/>
        <v>#DIV/0!</v>
      </c>
      <c r="CS664" s="90" t="e">
        <f t="shared" si="2043"/>
        <v>#DIV/0!</v>
      </c>
      <c r="CT664" s="89" t="e">
        <f t="shared" si="2043"/>
        <v>#DIV/0!</v>
      </c>
      <c r="CU664" s="91" t="e">
        <f t="shared" si="2043"/>
        <v>#DIV/0!</v>
      </c>
      <c r="CV664" s="90" t="e">
        <f t="shared" si="2043"/>
        <v>#DIV/0!</v>
      </c>
      <c r="CW664" s="89" t="e">
        <f t="shared" si="2043"/>
        <v>#DIV/0!</v>
      </c>
      <c r="CX664" s="91" t="e">
        <f t="shared" si="2043"/>
        <v>#DIV/0!</v>
      </c>
      <c r="CY664" s="90" t="e">
        <f t="shared" si="2043"/>
        <v>#DIV/0!</v>
      </c>
      <c r="CZ664" s="89" t="e">
        <f t="shared" si="2043"/>
        <v>#DIV/0!</v>
      </c>
      <c r="DA664" s="91" t="e">
        <f t="shared" si="2043"/>
        <v>#DIV/0!</v>
      </c>
      <c r="DB664" s="90" t="e">
        <f t="shared" si="2043"/>
        <v>#DIV/0!</v>
      </c>
      <c r="DC664" s="89" t="e">
        <f t="shared" si="2043"/>
        <v>#DIV/0!</v>
      </c>
      <c r="DD664" s="91" t="e">
        <f t="shared" si="2043"/>
        <v>#DIV/0!</v>
      </c>
      <c r="DE664" s="90" t="e">
        <f t="shared" si="2043"/>
        <v>#DIV/0!</v>
      </c>
      <c r="DF664" s="89">
        <f t="shared" si="1958"/>
        <v>0</v>
      </c>
      <c r="DG664" s="90">
        <f t="shared" si="1959"/>
        <v>0</v>
      </c>
      <c r="DH664" s="89">
        <f t="shared" si="1960"/>
        <v>0</v>
      </c>
      <c r="DI664" s="216">
        <f t="shared" si="1961"/>
        <v>0</v>
      </c>
      <c r="DJ664" s="142">
        <f t="shared" si="2034"/>
        <v>0</v>
      </c>
      <c r="DK664" s="90">
        <f t="shared" si="2035"/>
        <v>0</v>
      </c>
      <c r="DL664" s="89" t="e">
        <f t="shared" ref="DL664:EO664" si="2044">(DL465*100/$DJ664)</f>
        <v>#DIV/0!</v>
      </c>
      <c r="DM664" s="91" t="e">
        <f t="shared" si="2044"/>
        <v>#DIV/0!</v>
      </c>
      <c r="DN664" s="90" t="e">
        <f t="shared" si="2044"/>
        <v>#DIV/0!</v>
      </c>
      <c r="DO664" s="89" t="e">
        <f t="shared" si="2044"/>
        <v>#DIV/0!</v>
      </c>
      <c r="DP664" s="91" t="e">
        <f t="shared" si="2044"/>
        <v>#DIV/0!</v>
      </c>
      <c r="DQ664" s="90" t="e">
        <f t="shared" si="2044"/>
        <v>#DIV/0!</v>
      </c>
      <c r="DR664" s="89" t="e">
        <f t="shared" si="2044"/>
        <v>#DIV/0!</v>
      </c>
      <c r="DS664" s="91" t="e">
        <f t="shared" si="2044"/>
        <v>#DIV/0!</v>
      </c>
      <c r="DT664" s="90" t="e">
        <f t="shared" si="2044"/>
        <v>#DIV/0!</v>
      </c>
      <c r="DU664" s="89" t="e">
        <f t="shared" si="2044"/>
        <v>#DIV/0!</v>
      </c>
      <c r="DV664" s="91" t="e">
        <f t="shared" si="2044"/>
        <v>#DIV/0!</v>
      </c>
      <c r="DW664" s="90" t="e">
        <f t="shared" si="2044"/>
        <v>#DIV/0!</v>
      </c>
      <c r="DX664" s="89" t="e">
        <f t="shared" si="2044"/>
        <v>#DIV/0!</v>
      </c>
      <c r="DY664" s="91" t="e">
        <f t="shared" si="2044"/>
        <v>#DIV/0!</v>
      </c>
      <c r="DZ664" s="90" t="e">
        <f t="shared" si="2044"/>
        <v>#DIV/0!</v>
      </c>
      <c r="EA664" s="89" t="e">
        <f t="shared" si="2044"/>
        <v>#DIV/0!</v>
      </c>
      <c r="EB664" s="91" t="e">
        <f t="shared" si="2044"/>
        <v>#DIV/0!</v>
      </c>
      <c r="EC664" s="90" t="e">
        <f t="shared" si="2044"/>
        <v>#DIV/0!</v>
      </c>
      <c r="ED664" s="89" t="e">
        <f t="shared" si="2044"/>
        <v>#DIV/0!</v>
      </c>
      <c r="EE664" s="91" t="e">
        <f t="shared" si="2044"/>
        <v>#DIV/0!</v>
      </c>
      <c r="EF664" s="90" t="e">
        <f t="shared" si="2044"/>
        <v>#DIV/0!</v>
      </c>
      <c r="EG664" s="89" t="e">
        <f t="shared" si="2044"/>
        <v>#DIV/0!</v>
      </c>
      <c r="EH664" s="91" t="e">
        <f t="shared" si="2044"/>
        <v>#DIV/0!</v>
      </c>
      <c r="EI664" s="90" t="e">
        <f t="shared" si="2044"/>
        <v>#DIV/0!</v>
      </c>
      <c r="EJ664" s="89" t="e">
        <f t="shared" si="2044"/>
        <v>#DIV/0!</v>
      </c>
      <c r="EK664" s="91" t="e">
        <f t="shared" si="2044"/>
        <v>#DIV/0!</v>
      </c>
      <c r="EL664" s="90" t="e">
        <f t="shared" si="2044"/>
        <v>#DIV/0!</v>
      </c>
      <c r="EM664" s="89" t="e">
        <f t="shared" si="2044"/>
        <v>#DIV/0!</v>
      </c>
      <c r="EN664" s="91" t="e">
        <f t="shared" si="2044"/>
        <v>#DIV/0!</v>
      </c>
      <c r="EO664" s="90" t="e">
        <f t="shared" si="2044"/>
        <v>#DIV/0!</v>
      </c>
    </row>
    <row r="665" spans="2:145" s="120" customFormat="1" x14ac:dyDescent="0.3">
      <c r="B665" s="360"/>
      <c r="C665" s="93" t="str">
        <f t="shared" si="2016"/>
        <v>Uracil</v>
      </c>
      <c r="D665" s="94">
        <f t="shared" si="2016"/>
        <v>2.5</v>
      </c>
      <c r="E665" s="95">
        <f t="shared" si="2016"/>
        <v>4.5</v>
      </c>
      <c r="F665" s="96">
        <f t="shared" si="2016"/>
        <v>3.07</v>
      </c>
      <c r="G665" s="97">
        <f t="shared" si="2016"/>
        <v>111.02</v>
      </c>
      <c r="H665" s="89"/>
      <c r="I665" s="91"/>
      <c r="J665" s="90"/>
      <c r="K665" s="89">
        <f t="shared" ref="K665:AN665" si="2045">(K466*100/(MAX($K466:$AN466)))</f>
        <v>33.137045039673531</v>
      </c>
      <c r="L665" s="110">
        <f t="shared" si="2045"/>
        <v>36.790520750773339</v>
      </c>
      <c r="M665" s="90">
        <f t="shared" si="2045"/>
        <v>33.973543003129343</v>
      </c>
      <c r="N665" s="89">
        <f t="shared" si="2045"/>
        <v>38.325121231914125</v>
      </c>
      <c r="O665" s="110">
        <f t="shared" si="2045"/>
        <v>47.439059711189529</v>
      </c>
      <c r="P665" s="90">
        <f t="shared" si="2045"/>
        <v>45.992476622823474</v>
      </c>
      <c r="Q665" s="89">
        <f t="shared" si="2045"/>
        <v>37.667337936746726</v>
      </c>
      <c r="R665" s="110">
        <f t="shared" si="2045"/>
        <v>44.427343728430401</v>
      </c>
      <c r="S665" s="90">
        <f t="shared" si="2045"/>
        <v>41.693413044975188</v>
      </c>
      <c r="T665" s="89">
        <f t="shared" si="2045"/>
        <v>72.926323242042443</v>
      </c>
      <c r="U665" s="91">
        <f t="shared" si="2045"/>
        <v>60.276788216760579</v>
      </c>
      <c r="V665" s="90">
        <f t="shared" si="2045"/>
        <v>74.707936250745618</v>
      </c>
      <c r="W665" s="89">
        <f t="shared" si="2045"/>
        <v>62.031982342899965</v>
      </c>
      <c r="X665" s="91">
        <f t="shared" si="2045"/>
        <v>53.60104246987769</v>
      </c>
      <c r="Y665" s="90">
        <f t="shared" si="2045"/>
        <v>50.146112355057419</v>
      </c>
      <c r="Z665" s="89">
        <f t="shared" si="2045"/>
        <v>97.717822952529232</v>
      </c>
      <c r="AA665" s="91">
        <f t="shared" si="2045"/>
        <v>87.671807873735006</v>
      </c>
      <c r="AB665" s="90">
        <f t="shared" si="2045"/>
        <v>100</v>
      </c>
      <c r="AC665" s="89">
        <f t="shared" si="2045"/>
        <v>46.539671990557274</v>
      </c>
      <c r="AD665" s="91">
        <f t="shared" si="2045"/>
        <v>47.922008785280319</v>
      </c>
      <c r="AE665" s="90">
        <f t="shared" si="2045"/>
        <v>50.510932468211557</v>
      </c>
      <c r="AF665" s="89">
        <f t="shared" si="2045"/>
        <v>85.118250006077872</v>
      </c>
      <c r="AG665" s="91">
        <f t="shared" si="2045"/>
        <v>68.966877415122113</v>
      </c>
      <c r="AH665" s="90">
        <f t="shared" si="2045"/>
        <v>85.19559864541975</v>
      </c>
      <c r="AI665" s="89">
        <f t="shared" si="2045"/>
        <v>74.549587378141098</v>
      </c>
      <c r="AJ665" s="91">
        <f t="shared" si="2045"/>
        <v>57.939077529504395</v>
      </c>
      <c r="AK665" s="90">
        <f t="shared" si="2045"/>
        <v>56.334972753081338</v>
      </c>
      <c r="AL665" s="89">
        <f t="shared" si="2045"/>
        <v>89.138498074415295</v>
      </c>
      <c r="AM665" s="91">
        <f t="shared" si="2045"/>
        <v>97.039856965201537</v>
      </c>
      <c r="AN665" s="90">
        <f t="shared" si="2045"/>
        <v>95.773528463347077</v>
      </c>
      <c r="AO665" s="89">
        <f t="shared" si="1952"/>
        <v>5738.2025041839579</v>
      </c>
      <c r="AP665" s="90">
        <f t="shared" si="1953"/>
        <v>42.840174597336656</v>
      </c>
      <c r="AQ665" s="89">
        <f t="shared" si="1954"/>
        <v>5126.895304566985</v>
      </c>
      <c r="AR665" s="216">
        <f t="shared" si="1955"/>
        <v>10.260539090902894</v>
      </c>
      <c r="AS665" s="142">
        <f t="shared" si="2030"/>
        <v>5432.5489043754715</v>
      </c>
      <c r="AT665" s="90">
        <f t="shared" si="2031"/>
        <v>307.23672092845482</v>
      </c>
      <c r="AU665" s="89">
        <f t="shared" ref="AU665:BX665" si="2046">(AU466*100/$AS665)</f>
        <v>125.26061081357463</v>
      </c>
      <c r="AV665" s="91">
        <f t="shared" si="2046"/>
        <v>118.11337718532322</v>
      </c>
      <c r="AW665" s="90">
        <f t="shared" si="2046"/>
        <v>121.63499606109244</v>
      </c>
      <c r="AX665" s="89">
        <f t="shared" si="2046"/>
        <v>130.13096635655165</v>
      </c>
      <c r="AY665" s="91">
        <f t="shared" si="2046"/>
        <v>126.30986340556767</v>
      </c>
      <c r="AZ665" s="90">
        <f t="shared" si="2046"/>
        <v>124.75579528244788</v>
      </c>
      <c r="BA665" s="89">
        <f t="shared" si="2046"/>
        <v>138.55078140526291</v>
      </c>
      <c r="BB665" s="91">
        <f t="shared" si="2046"/>
        <v>143.52734911428709</v>
      </c>
      <c r="BC665" s="90">
        <f t="shared" si="2046"/>
        <v>143.0728705026437</v>
      </c>
      <c r="BD665" s="89">
        <f t="shared" si="2046"/>
        <v>155.14880318151188</v>
      </c>
      <c r="BE665" s="91">
        <f t="shared" si="2046"/>
        <v>157.56252916885157</v>
      </c>
      <c r="BF665" s="90">
        <f t="shared" si="2046"/>
        <v>152.72198780771834</v>
      </c>
      <c r="BG665" s="89">
        <f t="shared" si="2046"/>
        <v>191.15125749377756</v>
      </c>
      <c r="BH665" s="91">
        <f t="shared" si="2046"/>
        <v>198.05784875218498</v>
      </c>
      <c r="BI665" s="90">
        <f t="shared" si="2046"/>
        <v>195.60849891086977</v>
      </c>
      <c r="BJ665" s="89">
        <f t="shared" si="2046"/>
        <v>184.14216023775654</v>
      </c>
      <c r="BK665" s="91">
        <f t="shared" si="2046"/>
        <v>188.75565036880968</v>
      </c>
      <c r="BL665" s="90">
        <f t="shared" si="2046"/>
        <v>182.22364426860383</v>
      </c>
      <c r="BM665" s="89">
        <f t="shared" si="2046"/>
        <v>205.41155722749144</v>
      </c>
      <c r="BN665" s="91">
        <f t="shared" si="2046"/>
        <v>209.49199123163015</v>
      </c>
      <c r="BO665" s="90">
        <f t="shared" si="2046"/>
        <v>209.30829735663423</v>
      </c>
      <c r="BP665" s="89">
        <f t="shared" si="2046"/>
        <v>235.85537627815043</v>
      </c>
      <c r="BQ665" s="91">
        <f t="shared" si="2046"/>
        <v>240.45516372969141</v>
      </c>
      <c r="BR665" s="90">
        <f t="shared" si="2046"/>
        <v>235.80056371489647</v>
      </c>
      <c r="BS665" s="89">
        <f t="shared" si="2046"/>
        <v>330.11808571901088</v>
      </c>
      <c r="BT665" s="91">
        <f t="shared" si="2046"/>
        <v>318.30816901877768</v>
      </c>
      <c r="BU665" s="90">
        <f t="shared" si="2046"/>
        <v>328.03232190356903</v>
      </c>
      <c r="BV665" s="89">
        <f t="shared" si="2046"/>
        <v>321.86534875942385</v>
      </c>
      <c r="BW665" s="91">
        <f t="shared" si="2046"/>
        <v>381.8194474885666</v>
      </c>
      <c r="BX665" s="90">
        <f t="shared" si="2046"/>
        <v>345.59742436464717</v>
      </c>
      <c r="BY665" s="89"/>
      <c r="BZ665" s="91"/>
      <c r="CA665" s="90"/>
      <c r="CB665" s="89">
        <f t="shared" ref="CB665:DE665" si="2047">(CB466*100/(MAX($CB466:$CN466,$CP466:$CZ466,$DB466:$DE466)))</f>
        <v>70.882333205467702</v>
      </c>
      <c r="CC665" s="91">
        <f t="shared" si="2047"/>
        <v>67.389063251254029</v>
      </c>
      <c r="CD665" s="92">
        <f t="shared" si="2047"/>
        <v>53.168875248191519</v>
      </c>
      <c r="CE665" s="89">
        <f t="shared" si="2047"/>
        <v>61.37027911928412</v>
      </c>
      <c r="CF665" s="91">
        <f t="shared" si="2047"/>
        <v>49.754156507761557</v>
      </c>
      <c r="CG665" s="90">
        <f t="shared" si="2047"/>
        <v>64.131998935834318</v>
      </c>
      <c r="CH665" s="89">
        <f t="shared" si="2047"/>
        <v>48.937797879801593</v>
      </c>
      <c r="CI665" s="91">
        <f t="shared" si="2047"/>
        <v>34.386888351327805</v>
      </c>
      <c r="CJ665" s="90">
        <f t="shared" si="2047"/>
        <v>39.697046448560165</v>
      </c>
      <c r="CK665" s="89">
        <f t="shared" si="2047"/>
        <v>70.78057388045022</v>
      </c>
      <c r="CL665" s="91">
        <f t="shared" si="2047"/>
        <v>77.208805617470986</v>
      </c>
      <c r="CM665" s="90">
        <f t="shared" si="2047"/>
        <v>70.57420177759542</v>
      </c>
      <c r="CN665" s="89">
        <f t="shared" si="2047"/>
        <v>45.523574440089071</v>
      </c>
      <c r="CO665" s="91">
        <f t="shared" si="2047"/>
        <v>39.125154790839503</v>
      </c>
      <c r="CP665" s="90">
        <f t="shared" si="2047"/>
        <v>30.76099283677555</v>
      </c>
      <c r="CQ665" s="89">
        <f t="shared" si="2047"/>
        <v>89.655906357625511</v>
      </c>
      <c r="CR665" s="91">
        <f t="shared" si="2047"/>
        <v>89.950697767502604</v>
      </c>
      <c r="CS665" s="90">
        <f t="shared" si="2047"/>
        <v>100</v>
      </c>
      <c r="CT665" s="89">
        <f t="shared" si="2047"/>
        <v>39.170645641678774</v>
      </c>
      <c r="CU665" s="91">
        <f t="shared" si="2047"/>
        <v>33.192519733371633</v>
      </c>
      <c r="CV665" s="90">
        <f t="shared" si="2047"/>
        <v>29.438922077640331</v>
      </c>
      <c r="CW665" s="89">
        <f t="shared" si="2047"/>
        <v>71.531338617580431</v>
      </c>
      <c r="CX665" s="91">
        <f t="shared" si="2047"/>
        <v>66.430085708415305</v>
      </c>
      <c r="CY665" s="90">
        <f t="shared" si="2047"/>
        <v>94.976475324120614</v>
      </c>
      <c r="CZ665" s="89">
        <f t="shared" si="2047"/>
        <v>32.936240146106087</v>
      </c>
      <c r="DA665" s="91">
        <f t="shared" si="2047"/>
        <v>32.875868763875445</v>
      </c>
      <c r="DB665" s="90">
        <f t="shared" si="2047"/>
        <v>40.426386939648914</v>
      </c>
      <c r="DC665" s="89">
        <f t="shared" si="2047"/>
        <v>62.603864038327302</v>
      </c>
      <c r="DD665" s="91">
        <f t="shared" si="2047"/>
        <v>68.961709648651834</v>
      </c>
      <c r="DE665" s="90">
        <f t="shared" si="2047"/>
        <v>79.908160849085021</v>
      </c>
      <c r="DF665" s="89">
        <f t="shared" si="1958"/>
        <v>5957.1899922486309</v>
      </c>
      <c r="DG665" s="90">
        <f t="shared" si="1959"/>
        <v>117.22886315231902</v>
      </c>
      <c r="DH665" s="89">
        <f t="shared" si="1960"/>
        <v>5223.8137681124099</v>
      </c>
      <c r="DI665" s="216">
        <f t="shared" si="1961"/>
        <v>28.27240723029136</v>
      </c>
      <c r="DJ665" s="142">
        <f t="shared" si="2034"/>
        <v>5590.5018801805209</v>
      </c>
      <c r="DK665" s="90">
        <f t="shared" si="2035"/>
        <v>376.47196338554289</v>
      </c>
      <c r="DL665" s="89">
        <f t="shared" ref="DL665:EO665" si="2048">(DL466*100/$DJ665)</f>
        <v>133.09414471259939</v>
      </c>
      <c r="DM665" s="91">
        <f t="shared" si="2048"/>
        <v>132.73305174274412</v>
      </c>
      <c r="DN665" s="90">
        <f t="shared" si="2048"/>
        <v>135.63517718608989</v>
      </c>
      <c r="DO665" s="89">
        <f t="shared" si="2048"/>
        <v>118.57384247823906</v>
      </c>
      <c r="DP665" s="91">
        <f t="shared" si="2048"/>
        <v>120.24981910122605</v>
      </c>
      <c r="DQ665" s="90">
        <f t="shared" si="2048"/>
        <v>120.13895762765155</v>
      </c>
      <c r="DR665" s="89">
        <f t="shared" si="2048"/>
        <v>148.71400869127936</v>
      </c>
      <c r="DS665" s="91">
        <f t="shared" si="2048"/>
        <v>166.99084400403646</v>
      </c>
      <c r="DT665" s="90">
        <f t="shared" si="2048"/>
        <v>156.46021301718625</v>
      </c>
      <c r="DU665" s="89">
        <f t="shared" si="2048"/>
        <v>158.41251276166196</v>
      </c>
      <c r="DV665" s="91">
        <f t="shared" si="2048"/>
        <v>146.3250991037761</v>
      </c>
      <c r="DW665" s="90">
        <f t="shared" si="2048"/>
        <v>151.13181945674191</v>
      </c>
      <c r="DX665" s="89">
        <f t="shared" si="2048"/>
        <v>213.27797510247876</v>
      </c>
      <c r="DY665" s="91">
        <f t="shared" si="2048"/>
        <v>204.26331270064827</v>
      </c>
      <c r="DZ665" s="90">
        <f t="shared" si="2048"/>
        <v>192.9693929999965</v>
      </c>
      <c r="EA665" s="89">
        <f t="shared" si="2048"/>
        <v>185.11949051373063</v>
      </c>
      <c r="EB665" s="91">
        <f t="shared" si="2048"/>
        <v>179.84335808676369</v>
      </c>
      <c r="EC665" s="90">
        <f t="shared" si="2048"/>
        <v>177.06949756557191</v>
      </c>
      <c r="ED665" s="89">
        <f t="shared" si="2048"/>
        <v>244.47746077405154</v>
      </c>
      <c r="EE665" s="91">
        <f t="shared" si="2048"/>
        <v>243.43401125029291</v>
      </c>
      <c r="EF665" s="90">
        <f t="shared" si="2048"/>
        <v>247.71189212569158</v>
      </c>
      <c r="EG665" s="89">
        <f t="shared" si="2048"/>
        <v>199.43077949671002</v>
      </c>
      <c r="EH665" s="91">
        <f t="shared" si="2048"/>
        <v>178.46135650118441</v>
      </c>
      <c r="EI665" s="90">
        <f t="shared" si="2048"/>
        <v>170.77993960487697</v>
      </c>
      <c r="EJ665" s="89">
        <f t="shared" si="2048"/>
        <v>387.48328377768541</v>
      </c>
      <c r="EK665" s="91">
        <f t="shared" si="2048"/>
        <v>375.86723597733976</v>
      </c>
      <c r="EL665" s="90">
        <f t="shared" si="2048"/>
        <v>396.87882724297538</v>
      </c>
      <c r="EM665" s="89">
        <f t="shared" si="2048"/>
        <v>222.88529007488617</v>
      </c>
      <c r="EN665" s="91">
        <f t="shared" si="2048"/>
        <v>198.20634678094584</v>
      </c>
      <c r="EO665" s="90">
        <f t="shared" si="2048"/>
        <v>256.79568906476794</v>
      </c>
    </row>
    <row r="666" spans="2:145" s="120" customFormat="1" x14ac:dyDescent="0.3">
      <c r="B666" s="360"/>
      <c r="C666" s="93" t="str">
        <f t="shared" si="2016"/>
        <v>Uridine</v>
      </c>
      <c r="D666" s="94">
        <f t="shared" si="2016"/>
        <v>7.3</v>
      </c>
      <c r="E666" s="95">
        <f t="shared" si="2016"/>
        <v>9</v>
      </c>
      <c r="F666" s="96">
        <f t="shared" si="2016"/>
        <v>8.5399999999999991</v>
      </c>
      <c r="G666" s="97">
        <f t="shared" si="2016"/>
        <v>243.06226000000001</v>
      </c>
      <c r="H666" s="89"/>
      <c r="I666" s="91"/>
      <c r="J666" s="90"/>
      <c r="K666" s="89">
        <f t="shared" ref="K666:AN666" si="2049">(K467*100/(MAX($K467:$AN467)))</f>
        <v>28.210880296539766</v>
      </c>
      <c r="L666" s="110">
        <f t="shared" si="2049"/>
        <v>28.373384993698831</v>
      </c>
      <c r="M666" s="90">
        <f t="shared" si="2049"/>
        <v>27.621834699177764</v>
      </c>
      <c r="N666" s="89">
        <f t="shared" si="2049"/>
        <v>28.038389929597024</v>
      </c>
      <c r="O666" s="110">
        <f t="shared" si="2049"/>
        <v>35.531451978954621</v>
      </c>
      <c r="P666" s="90">
        <f t="shared" si="2049"/>
        <v>25.405584120117389</v>
      </c>
      <c r="Q666" s="89">
        <f t="shared" si="2049"/>
        <v>36.813854588096937</v>
      </c>
      <c r="R666" s="110">
        <f t="shared" si="2049"/>
        <v>35.907550111501671</v>
      </c>
      <c r="S666" s="90">
        <f t="shared" si="2049"/>
        <v>27.647735268085334</v>
      </c>
      <c r="T666" s="89">
        <f t="shared" si="2049"/>
        <v>57.155068228025748</v>
      </c>
      <c r="U666" s="91">
        <f t="shared" si="2049"/>
        <v>44.5550063186122</v>
      </c>
      <c r="V666" s="90">
        <f t="shared" si="2049"/>
        <v>69.25935120847673</v>
      </c>
      <c r="W666" s="89">
        <f t="shared" si="2049"/>
        <v>45.673788243958924</v>
      </c>
      <c r="X666" s="91">
        <f t="shared" si="2049"/>
        <v>34.543416366508701</v>
      </c>
      <c r="Y666" s="90">
        <f t="shared" si="2049"/>
        <v>30.226704782331129</v>
      </c>
      <c r="Z666" s="89">
        <f t="shared" si="2049"/>
        <v>89.021965333312252</v>
      </c>
      <c r="AA666" s="91">
        <f t="shared" si="2049"/>
        <v>96.013478642735848</v>
      </c>
      <c r="AB666" s="90">
        <f t="shared" si="2049"/>
        <v>83.005692138518597</v>
      </c>
      <c r="AC666" s="89">
        <f t="shared" si="2049"/>
        <v>32.624563197136325</v>
      </c>
      <c r="AD666" s="91">
        <f t="shared" si="2049"/>
        <v>33.173425506932347</v>
      </c>
      <c r="AE666" s="90">
        <f t="shared" si="2049"/>
        <v>35.910312804466045</v>
      </c>
      <c r="AF666" s="89">
        <f t="shared" si="2049"/>
        <v>76.948228976967883</v>
      </c>
      <c r="AG666" s="91">
        <f t="shared" si="2049"/>
        <v>66.428012564537383</v>
      </c>
      <c r="AH666" s="90">
        <f t="shared" si="2049"/>
        <v>75.413941310948843</v>
      </c>
      <c r="AI666" s="89">
        <f t="shared" si="2049"/>
        <v>64.9678407359483</v>
      </c>
      <c r="AJ666" s="91">
        <f t="shared" si="2049"/>
        <v>41.253794508476851</v>
      </c>
      <c r="AK666" s="90">
        <f t="shared" si="2049"/>
        <v>47.406843993694778</v>
      </c>
      <c r="AL666" s="89">
        <f t="shared" si="2049"/>
        <v>92.000167263517923</v>
      </c>
      <c r="AM666" s="91">
        <f t="shared" si="2049"/>
        <v>100</v>
      </c>
      <c r="AN666" s="90">
        <f t="shared" si="2049"/>
        <v>83.640127840333037</v>
      </c>
      <c r="AO666" s="89">
        <f t="shared" si="1952"/>
        <v>12024.45949804144</v>
      </c>
      <c r="AP666" s="90">
        <f t="shared" si="1953"/>
        <v>458.83314969817741</v>
      </c>
      <c r="AQ666" s="89">
        <f t="shared" si="1954"/>
        <v>11815.519417890131</v>
      </c>
      <c r="AR666" s="216">
        <f t="shared" si="1955"/>
        <v>210.26531766622773</v>
      </c>
      <c r="AS666" s="142">
        <f t="shared" si="2030"/>
        <v>11919.989457965787</v>
      </c>
      <c r="AT666" s="90">
        <f t="shared" si="2031"/>
        <v>371.86512448873697</v>
      </c>
      <c r="AU666" s="89">
        <f t="shared" ref="AU666:BX666" si="2050">(AU467*100/$AS666)</f>
        <v>16.031518844120033</v>
      </c>
      <c r="AV666" s="91">
        <f t="shared" si="2050"/>
        <v>16.009084775516385</v>
      </c>
      <c r="AW666" s="90">
        <f t="shared" si="2050"/>
        <v>15.252823444523459</v>
      </c>
      <c r="AX666" s="89">
        <f t="shared" si="2050"/>
        <v>22.392530646694972</v>
      </c>
      <c r="AY666" s="91">
        <f t="shared" si="2050"/>
        <v>30.742616804663228</v>
      </c>
      <c r="AZ666" s="90">
        <f t="shared" si="2050"/>
        <v>29.825181040490971</v>
      </c>
      <c r="BA666" s="89">
        <f t="shared" si="2050"/>
        <v>10.159461297948134</v>
      </c>
      <c r="BB666" s="91">
        <f t="shared" si="2050"/>
        <v>13.418743561157884</v>
      </c>
      <c r="BC666" s="90">
        <f t="shared" si="2050"/>
        <v>10.977523710352035</v>
      </c>
      <c r="BD666" s="89">
        <f t="shared" si="2050"/>
        <v>20.329697394285343</v>
      </c>
      <c r="BE666" s="91">
        <f t="shared" si="2050"/>
        <v>8.9575994503612897</v>
      </c>
      <c r="BF666" s="90">
        <f t="shared" si="2050"/>
        <v>26.837830519214116</v>
      </c>
      <c r="BG666" s="89">
        <f t="shared" si="2050"/>
        <v>30.378975803156759</v>
      </c>
      <c r="BH666" s="91">
        <f t="shared" si="2050"/>
        <v>26.544526741394584</v>
      </c>
      <c r="BI666" s="90">
        <f t="shared" si="2050"/>
        <v>29.384337324532197</v>
      </c>
      <c r="BJ666" s="89">
        <f t="shared" si="2050"/>
        <v>24.843749251205626</v>
      </c>
      <c r="BK666" s="91">
        <f t="shared" si="2050"/>
        <v>33.447407974841255</v>
      </c>
      <c r="BL666" s="90">
        <f t="shared" si="2050"/>
        <v>25.873266483124649</v>
      </c>
      <c r="BM666" s="89">
        <f t="shared" si="2050"/>
        <v>39.708659203567443</v>
      </c>
      <c r="BN666" s="91">
        <f t="shared" si="2050"/>
        <v>38.197610531846884</v>
      </c>
      <c r="BO666" s="90">
        <f t="shared" si="2050"/>
        <v>38.752876348278164</v>
      </c>
      <c r="BP666" s="89">
        <f t="shared" si="2050"/>
        <v>56.978597035444636</v>
      </c>
      <c r="BQ666" s="91">
        <f t="shared" si="2050"/>
        <v>65.94193148385294</v>
      </c>
      <c r="BR666" s="90">
        <f t="shared" si="2050"/>
        <v>68.125775677059167</v>
      </c>
      <c r="BS666" s="89">
        <f t="shared" si="2050"/>
        <v>75.312881224263705</v>
      </c>
      <c r="BT666" s="91">
        <f t="shared" si="2050"/>
        <v>63.3026795773714</v>
      </c>
      <c r="BU666" s="90">
        <f t="shared" si="2050"/>
        <v>72.706148858469675</v>
      </c>
      <c r="BV666" s="89">
        <f t="shared" si="2050"/>
        <v>66.968253602652098</v>
      </c>
      <c r="BW666" s="91">
        <f t="shared" si="2050"/>
        <v>58.11755391176095</v>
      </c>
      <c r="BX666" s="90">
        <f t="shared" si="2050"/>
        <v>61.226129912067307</v>
      </c>
      <c r="BY666" s="89"/>
      <c r="BZ666" s="91"/>
      <c r="CA666" s="90"/>
      <c r="CB666" s="89">
        <f t="shared" ref="CB666:DE666" si="2051">(CB467*100/(MAX($CB467:$CN467,$CP467:$CZ467,$DB467:$DE467)))</f>
        <v>49.592210907205008</v>
      </c>
      <c r="CC666" s="91">
        <f t="shared" si="2051"/>
        <v>34.990332219482617</v>
      </c>
      <c r="CD666" s="92">
        <f t="shared" si="2051"/>
        <v>19.298981693114612</v>
      </c>
      <c r="CE666" s="89">
        <f t="shared" si="2051"/>
        <v>23.377455959710716</v>
      </c>
      <c r="CF666" s="91">
        <f t="shared" si="2051"/>
        <v>13.952589551429984</v>
      </c>
      <c r="CG666" s="90">
        <f t="shared" si="2051"/>
        <v>23.923891181333744</v>
      </c>
      <c r="CH666" s="89">
        <f t="shared" si="2051"/>
        <v>25.109708975870092</v>
      </c>
      <c r="CI666" s="91">
        <f t="shared" si="2051"/>
        <v>17.690618038442874</v>
      </c>
      <c r="CJ666" s="90">
        <f t="shared" si="2051"/>
        <v>26.201202720728492</v>
      </c>
      <c r="CK666" s="89">
        <f t="shared" si="2051"/>
        <v>59.414414985959894</v>
      </c>
      <c r="CL666" s="91">
        <f t="shared" si="2051"/>
        <v>78.479087329207289</v>
      </c>
      <c r="CM666" s="90">
        <f t="shared" si="2051"/>
        <v>57.263019028085026</v>
      </c>
      <c r="CN666" s="89">
        <f t="shared" si="2051"/>
        <v>24.331270132699991</v>
      </c>
      <c r="CO666" s="91">
        <f t="shared" si="2051"/>
        <v>20.03519073525009</v>
      </c>
      <c r="CP666" s="90">
        <f t="shared" si="2051"/>
        <v>16.355184074756725</v>
      </c>
      <c r="CQ666" s="89">
        <f t="shared" si="2051"/>
        <v>85.480470498817738</v>
      </c>
      <c r="CR666" s="91">
        <f t="shared" si="2051"/>
        <v>70.845904191537386</v>
      </c>
      <c r="CS666" s="90">
        <f t="shared" si="2051"/>
        <v>99.999999999999986</v>
      </c>
      <c r="CT666" s="89">
        <f t="shared" si="2051"/>
        <v>20.75083977184395</v>
      </c>
      <c r="CU666" s="91">
        <f t="shared" si="2051"/>
        <v>27.82586776288635</v>
      </c>
      <c r="CV666" s="90">
        <f t="shared" si="2051"/>
        <v>19.405215402791445</v>
      </c>
      <c r="CW666" s="89">
        <f t="shared" si="2051"/>
        <v>52.398247180296551</v>
      </c>
      <c r="CX666" s="91">
        <f t="shared" si="2051"/>
        <v>34.100038340313525</v>
      </c>
      <c r="CY666" s="90">
        <f t="shared" si="2051"/>
        <v>49.465571686820176</v>
      </c>
      <c r="CZ666" s="89">
        <f t="shared" si="2051"/>
        <v>24.518144918364303</v>
      </c>
      <c r="DA666" s="91">
        <f t="shared" si="2051"/>
        <v>27.542281040738217</v>
      </c>
      <c r="DB666" s="90">
        <f t="shared" si="2051"/>
        <v>33.384851094502061</v>
      </c>
      <c r="DC666" s="89">
        <f t="shared" si="2051"/>
        <v>58.397255705603818</v>
      </c>
      <c r="DD666" s="91">
        <f t="shared" si="2051"/>
        <v>57.238167225551564</v>
      </c>
      <c r="DE666" s="90">
        <f t="shared" si="2051"/>
        <v>84.143323580448595</v>
      </c>
      <c r="DF666" s="89">
        <f t="shared" si="1958"/>
        <v>9822.4060461890967</v>
      </c>
      <c r="DG666" s="90">
        <f t="shared" si="1959"/>
        <v>146.33660653301601</v>
      </c>
      <c r="DH666" s="89">
        <f t="shared" si="1960"/>
        <v>9263.8780718883991</v>
      </c>
      <c r="DI666" s="216">
        <f t="shared" si="1961"/>
        <v>29.890891148292688</v>
      </c>
      <c r="DJ666" s="142">
        <f t="shared" si="2034"/>
        <v>9543.1420590387479</v>
      </c>
      <c r="DK666" s="90">
        <f t="shared" si="2035"/>
        <v>298.56709197721278</v>
      </c>
      <c r="DL666" s="89">
        <f t="shared" ref="DL666:EO666" si="2052">(DL467*100/$DJ666)</f>
        <v>20.024586376479256</v>
      </c>
      <c r="DM666" s="91">
        <f t="shared" si="2052"/>
        <v>16.565003436131981</v>
      </c>
      <c r="DN666" s="90">
        <f t="shared" si="2052"/>
        <v>15.258515095138943</v>
      </c>
      <c r="DO666" s="89">
        <f t="shared" si="2052"/>
        <v>30.79744139532885</v>
      </c>
      <c r="DP666" s="91">
        <f t="shared" si="2052"/>
        <v>34.335322222868975</v>
      </c>
      <c r="DQ666" s="90">
        <f t="shared" si="2052"/>
        <v>33.062827191637126</v>
      </c>
      <c r="DR666" s="89">
        <f t="shared" si="2052"/>
        <v>16.34725365583008</v>
      </c>
      <c r="DS666" s="91">
        <f t="shared" si="2052"/>
        <v>12.175836891033301</v>
      </c>
      <c r="DT666" s="90">
        <f t="shared" si="2052"/>
        <v>11.397453677307373</v>
      </c>
      <c r="DU666" s="89">
        <f t="shared" si="2052"/>
        <v>21.923738564061701</v>
      </c>
      <c r="DV666" s="91">
        <f t="shared" si="2052"/>
        <v>21.806104160015774</v>
      </c>
      <c r="DW666" s="90">
        <f t="shared" si="2052"/>
        <v>12.275685828404677</v>
      </c>
      <c r="DX666" s="89">
        <f t="shared" si="2052"/>
        <v>27.859758285547521</v>
      </c>
      <c r="DY666" s="91">
        <f t="shared" si="2052"/>
        <v>26.518410541519483</v>
      </c>
      <c r="DZ666" s="90">
        <f t="shared" si="2052"/>
        <v>27.315377813950455</v>
      </c>
      <c r="EA666" s="89">
        <f t="shared" si="2052"/>
        <v>27.718393687960532</v>
      </c>
      <c r="EB666" s="91">
        <f t="shared" si="2052"/>
        <v>22.023646111641586</v>
      </c>
      <c r="EC666" s="90">
        <f t="shared" si="2052"/>
        <v>29.376335873400755</v>
      </c>
      <c r="ED666" s="89">
        <f t="shared" si="2052"/>
        <v>41.779477777977483</v>
      </c>
      <c r="EE666" s="91">
        <f t="shared" si="2052"/>
        <v>42.584838224396186</v>
      </c>
      <c r="EF666" s="90">
        <f t="shared" si="2052"/>
        <v>39.918910320579172</v>
      </c>
      <c r="EG666" s="89">
        <f t="shared" si="2052"/>
        <v>41.596165215626705</v>
      </c>
      <c r="EH666" s="91">
        <f t="shared" si="2052"/>
        <v>27.254204410830553</v>
      </c>
      <c r="EI666" s="90">
        <f t="shared" si="2052"/>
        <v>16.424131359917226</v>
      </c>
      <c r="EJ666" s="89">
        <f t="shared" si="2052"/>
        <v>68.38450708636195</v>
      </c>
      <c r="EK666" s="91">
        <f t="shared" si="2052"/>
        <v>73.896515890659757</v>
      </c>
      <c r="EL666" s="90">
        <f t="shared" si="2052"/>
        <v>78.764587780486849</v>
      </c>
      <c r="EM666" s="89">
        <f t="shared" si="2052"/>
        <v>39.013698823848387</v>
      </c>
      <c r="EN666" s="91">
        <f t="shared" si="2052"/>
        <v>31.010645047534126</v>
      </c>
      <c r="EO666" s="90">
        <f t="shared" si="2052"/>
        <v>45.139456204297353</v>
      </c>
    </row>
    <row r="667" spans="2:145" s="120" customFormat="1" x14ac:dyDescent="0.3">
      <c r="B667" s="360"/>
      <c r="C667" s="93" t="str">
        <f t="shared" si="2016"/>
        <v>dUridine</v>
      </c>
      <c r="D667" s="94">
        <f t="shared" si="2016"/>
        <v>2.8</v>
      </c>
      <c r="E667" s="95">
        <f t="shared" si="2016"/>
        <v>5.5</v>
      </c>
      <c r="F667" s="96">
        <f t="shared" si="2016"/>
        <v>4.24</v>
      </c>
      <c r="G667" s="97">
        <f t="shared" si="2016"/>
        <v>227.06734</v>
      </c>
      <c r="H667" s="89"/>
      <c r="I667" s="91"/>
      <c r="J667" s="90"/>
      <c r="K667" s="89">
        <f t="shared" ref="K667:AN667" si="2053">(K468*100/(MAX($K468:$AN468)))</f>
        <v>61.363799051461129</v>
      </c>
      <c r="L667" s="110">
        <f t="shared" si="2053"/>
        <v>46.750571036887571</v>
      </c>
      <c r="M667" s="90">
        <f t="shared" si="2053"/>
        <v>48.368165064172267</v>
      </c>
      <c r="N667" s="89">
        <f t="shared" si="2053"/>
        <v>75.982830188402417</v>
      </c>
      <c r="O667" s="110">
        <f t="shared" si="2053"/>
        <v>86.438236231672064</v>
      </c>
      <c r="P667" s="90">
        <f t="shared" si="2053"/>
        <v>77.562357774857944</v>
      </c>
      <c r="Q667" s="89">
        <f t="shared" si="2053"/>
        <v>23.840748421683525</v>
      </c>
      <c r="R667" s="110">
        <f t="shared" si="2053"/>
        <v>28.036841223467622</v>
      </c>
      <c r="S667" s="90">
        <f t="shared" si="2053"/>
        <v>30.904445641116578</v>
      </c>
      <c r="T667" s="89">
        <f t="shared" si="2053"/>
        <v>91.009604932182526</v>
      </c>
      <c r="U667" s="91">
        <f t="shared" si="2053"/>
        <v>79.931456869158879</v>
      </c>
      <c r="V667" s="90">
        <f t="shared" si="2053"/>
        <v>90.723099118032394</v>
      </c>
      <c r="W667" s="89">
        <f t="shared" si="2053"/>
        <v>16.558750148917262</v>
      </c>
      <c r="X667" s="91">
        <f t="shared" si="2053"/>
        <v>22.859856358755547</v>
      </c>
      <c r="Y667" s="90">
        <f t="shared" si="2053"/>
        <v>21.250648213847615</v>
      </c>
      <c r="Z667" s="89">
        <f t="shared" si="2053"/>
        <v>91.749868364795176</v>
      </c>
      <c r="AA667" s="91">
        <f t="shared" si="2053"/>
        <v>100</v>
      </c>
      <c r="AB667" s="90">
        <f t="shared" si="2053"/>
        <v>90.656123892197613</v>
      </c>
      <c r="AC667" s="89">
        <f t="shared" si="2053"/>
        <v>11.906630025546791</v>
      </c>
      <c r="AD667" s="91">
        <f t="shared" si="2053"/>
        <v>11.203799060643515</v>
      </c>
      <c r="AE667" s="90">
        <f t="shared" si="2053"/>
        <v>8.3108740535318564</v>
      </c>
      <c r="AF667" s="89">
        <f t="shared" si="2053"/>
        <v>71.352511069282244</v>
      </c>
      <c r="AG667" s="91">
        <f t="shared" si="2053"/>
        <v>62.376238872574213</v>
      </c>
      <c r="AH667" s="90">
        <f t="shared" si="2053"/>
        <v>68.726276236275012</v>
      </c>
      <c r="AI667" s="89">
        <f t="shared" si="2053"/>
        <v>13.417790908673744</v>
      </c>
      <c r="AJ667" s="91">
        <f t="shared" si="2053"/>
        <v>5.9049930075286605</v>
      </c>
      <c r="AK667" s="90">
        <f t="shared" si="2053"/>
        <v>8.9635488854586765</v>
      </c>
      <c r="AL667" s="89">
        <f t="shared" si="2053"/>
        <v>47.253525664292155</v>
      </c>
      <c r="AM667" s="91">
        <f t="shared" si="2053"/>
        <v>50.112116879388154</v>
      </c>
      <c r="AN667" s="90">
        <f t="shared" si="2053"/>
        <v>50.268457087094845</v>
      </c>
      <c r="AO667" s="89">
        <f t="shared" si="1952"/>
        <v>1333.7766682995614</v>
      </c>
      <c r="AP667" s="90">
        <f t="shared" si="1953"/>
        <v>15.137647641863026</v>
      </c>
      <c r="AQ667" s="89">
        <f t="shared" si="1954"/>
        <v>1169.8395263990969</v>
      </c>
      <c r="AR667" s="216">
        <f t="shared" si="1955"/>
        <v>17.362465276339915</v>
      </c>
      <c r="AS667" s="142">
        <f t="shared" si="2030"/>
        <v>1251.808097349329</v>
      </c>
      <c r="AT667" s="90">
        <f t="shared" si="2031"/>
        <v>83.571217604650798</v>
      </c>
      <c r="AU667" s="89">
        <f t="shared" ref="AU667:BX667" si="2054">(AU468*100/$AS667)</f>
        <v>64.036372447714484</v>
      </c>
      <c r="AV667" s="91">
        <f t="shared" si="2054"/>
        <v>75.139926204377446</v>
      </c>
      <c r="AW667" s="90">
        <f t="shared" si="2054"/>
        <v>79.43909232942265</v>
      </c>
      <c r="AX667" s="89">
        <f t="shared" si="2054"/>
        <v>103.43201702914783</v>
      </c>
      <c r="AY667" s="91">
        <f t="shared" si="2054"/>
        <v>100.77782017580795</v>
      </c>
      <c r="AZ667" s="90">
        <f t="shared" si="2054"/>
        <v>99.852476062145385</v>
      </c>
      <c r="BA667" s="89">
        <f t="shared" si="2054"/>
        <v>70.979223611342377</v>
      </c>
      <c r="BB667" s="91">
        <f t="shared" si="2054"/>
        <v>72.653474793460063</v>
      </c>
      <c r="BC667" s="90">
        <f t="shared" si="2054"/>
        <v>72.244278422644925</v>
      </c>
      <c r="BD667" s="89">
        <f t="shared" si="2054"/>
        <v>164.85034640335263</v>
      </c>
      <c r="BE667" s="91">
        <f t="shared" si="2054"/>
        <v>169.99872934611213</v>
      </c>
      <c r="BF667" s="90">
        <f t="shared" si="2054"/>
        <v>186.32776829642424</v>
      </c>
      <c r="BG667" s="89">
        <f t="shared" si="2054"/>
        <v>92.841041781382188</v>
      </c>
      <c r="BH667" s="91">
        <f t="shared" si="2054"/>
        <v>80.799289388110623</v>
      </c>
      <c r="BI667" s="90">
        <f t="shared" si="2054"/>
        <v>81.028812918508009</v>
      </c>
      <c r="BJ667" s="89">
        <f t="shared" si="2054"/>
        <v>314.13549256677595</v>
      </c>
      <c r="BK667" s="91">
        <f t="shared" si="2054"/>
        <v>333.86844811314398</v>
      </c>
      <c r="BL667" s="90">
        <f t="shared" si="2054"/>
        <v>319.63110776765603</v>
      </c>
      <c r="BM667" s="89">
        <f t="shared" si="2054"/>
        <v>86.418424032288399</v>
      </c>
      <c r="BN667" s="91">
        <f t="shared" si="2054"/>
        <v>73.456419021371786</v>
      </c>
      <c r="BO667" s="90">
        <f t="shared" si="2054"/>
        <v>70.560569399515629</v>
      </c>
      <c r="BP667" s="89">
        <f t="shared" si="2054"/>
        <v>366.7607489761989</v>
      </c>
      <c r="BQ667" s="91">
        <f t="shared" si="2054"/>
        <v>391.72471962184392</v>
      </c>
      <c r="BR667" s="90">
        <f t="shared" si="2054"/>
        <v>391.11147026578737</v>
      </c>
      <c r="BS667" s="89">
        <f t="shared" si="2054"/>
        <v>116.22757929757256</v>
      </c>
      <c r="BT667" s="91">
        <f t="shared" si="2054"/>
        <v>108.95443806424194</v>
      </c>
      <c r="BU667" s="90">
        <f t="shared" si="2054"/>
        <v>112.2235377112986</v>
      </c>
      <c r="BV667" s="89">
        <f t="shared" si="2054"/>
        <v>562.56401012768288</v>
      </c>
      <c r="BW667" s="91">
        <f t="shared" si="2054"/>
        <v>609.29166776558384</v>
      </c>
      <c r="BX667" s="90">
        <f t="shared" si="2054"/>
        <v>581.89200065277078</v>
      </c>
      <c r="BY667" s="89"/>
      <c r="BZ667" s="91"/>
      <c r="CA667" s="90"/>
      <c r="CB667" s="89">
        <f t="shared" ref="CB667:DE667" si="2055">(CB468*100/(MAX($CB468:$CN468,$CP468:$CZ468,$DB468:$DE468)))</f>
        <v>30.773009146234887</v>
      </c>
      <c r="CC667" s="91">
        <f t="shared" si="2055"/>
        <v>45.479865643730541</v>
      </c>
      <c r="CD667" s="92">
        <f t="shared" si="2055"/>
        <v>55.849165405938486</v>
      </c>
      <c r="CE667" s="89">
        <f t="shared" si="2055"/>
        <v>87.274127044090392</v>
      </c>
      <c r="CF667" s="91">
        <f t="shared" si="2055"/>
        <v>78.754253173411882</v>
      </c>
      <c r="CG667" s="90">
        <f t="shared" si="2055"/>
        <v>93.233044012293277</v>
      </c>
      <c r="CH667" s="89">
        <f t="shared" si="2055"/>
        <v>7.8581443831420588</v>
      </c>
      <c r="CI667" s="91">
        <f t="shared" si="2055"/>
        <v>10.794808926476467</v>
      </c>
      <c r="CJ667" s="90">
        <f t="shared" si="2055"/>
        <v>22.209350196561608</v>
      </c>
      <c r="CK667" s="89">
        <f t="shared" si="2055"/>
        <v>89.960696303237924</v>
      </c>
      <c r="CL667" s="91">
        <f t="shared" si="2055"/>
        <v>100</v>
      </c>
      <c r="CM667" s="90">
        <f t="shared" si="2055"/>
        <v>96.560235899694391</v>
      </c>
      <c r="CN667" s="89">
        <f t="shared" si="2055"/>
        <v>6.3102039943376447</v>
      </c>
      <c r="CO667" s="91">
        <f t="shared" si="2055"/>
        <v>3.872354932810707</v>
      </c>
      <c r="CP667" s="90">
        <f t="shared" si="2055"/>
        <v>2.7288244505488701</v>
      </c>
      <c r="CQ667" s="89">
        <f t="shared" si="2055"/>
        <v>93.414369552414485</v>
      </c>
      <c r="CR667" s="91">
        <f t="shared" si="2055"/>
        <v>82.015915107522204</v>
      </c>
      <c r="CS667" s="90">
        <f t="shared" si="2055"/>
        <v>92.469791838375784</v>
      </c>
      <c r="CT667" s="89">
        <f t="shared" si="2055"/>
        <v>6.2505714156372481</v>
      </c>
      <c r="CU667" s="91">
        <f t="shared" si="2055"/>
        <v>2.8527723394564464</v>
      </c>
      <c r="CV667" s="90">
        <f t="shared" si="2055"/>
        <v>2.6977483548998973</v>
      </c>
      <c r="CW667" s="89">
        <f t="shared" si="2055"/>
        <v>62.343509138907102</v>
      </c>
      <c r="CX667" s="91">
        <f t="shared" si="2055"/>
        <v>63.903455355129807</v>
      </c>
      <c r="CY667" s="90">
        <f t="shared" si="2055"/>
        <v>81.05077551425191</v>
      </c>
      <c r="CZ667" s="89">
        <f t="shared" si="2055"/>
        <v>7.5655399085723145</v>
      </c>
      <c r="DA667" s="91">
        <f t="shared" si="2055"/>
        <v>7.6677242937823706</v>
      </c>
      <c r="DB667" s="90">
        <f t="shared" si="2055"/>
        <v>8.5173141353333168</v>
      </c>
      <c r="DC667" s="89">
        <f t="shared" si="2055"/>
        <v>49.258758031446732</v>
      </c>
      <c r="DD667" s="91">
        <f t="shared" si="2055"/>
        <v>50.647106841376036</v>
      </c>
      <c r="DE667" s="90">
        <f t="shared" si="2055"/>
        <v>48.258747051183803</v>
      </c>
      <c r="DF667" s="89">
        <f t="shared" si="1958"/>
        <v>1097.2204716129506</v>
      </c>
      <c r="DG667" s="90">
        <f t="shared" si="1959"/>
        <v>51.129688068246985</v>
      </c>
      <c r="DH667" s="89">
        <f t="shared" si="1960"/>
        <v>1096.0302634982911</v>
      </c>
      <c r="DI667" s="216">
        <f t="shared" si="1961"/>
        <v>18.892053212938627</v>
      </c>
      <c r="DJ667" s="142">
        <f t="shared" si="2034"/>
        <v>1096.6253675556211</v>
      </c>
      <c r="DK667" s="90">
        <f t="shared" si="2035"/>
        <v>38.547781870263577</v>
      </c>
      <c r="DL667" s="89">
        <f t="shared" ref="DL667:EO667" si="2056">(DL468*100/$DJ667)</f>
        <v>118.37415165789916</v>
      </c>
      <c r="DM667" s="91">
        <f t="shared" si="2056"/>
        <v>124.37023874811653</v>
      </c>
      <c r="DN667" s="90">
        <f t="shared" si="2056"/>
        <v>119.01518389460514</v>
      </c>
      <c r="DO667" s="89">
        <f t="shared" si="2056"/>
        <v>121.54896253817662</v>
      </c>
      <c r="DP667" s="91">
        <f t="shared" si="2056"/>
        <v>122.87986617199721</v>
      </c>
      <c r="DQ667" s="90">
        <f t="shared" si="2056"/>
        <v>123.33091174857996</v>
      </c>
      <c r="DR667" s="89">
        <f t="shared" si="2056"/>
        <v>93.41674275108042</v>
      </c>
      <c r="DS667" s="91">
        <f t="shared" si="2056"/>
        <v>70.191990562782237</v>
      </c>
      <c r="DT667" s="90">
        <f t="shared" si="2056"/>
        <v>64.143313329213683</v>
      </c>
      <c r="DU667" s="89">
        <f t="shared" si="2056"/>
        <v>167.9954601515195</v>
      </c>
      <c r="DV667" s="91">
        <f t="shared" si="2056"/>
        <v>161.61297457418158</v>
      </c>
      <c r="DW667" s="90">
        <f t="shared" si="2056"/>
        <v>145.48401894095281</v>
      </c>
      <c r="DX667" s="89">
        <f t="shared" si="2056"/>
        <v>73.091331284236063</v>
      </c>
      <c r="DY667" s="91">
        <f t="shared" si="2056"/>
        <v>60.422981047146045</v>
      </c>
      <c r="DZ667" s="90">
        <f t="shared" si="2056"/>
        <v>59.398135137320416</v>
      </c>
      <c r="EA667" s="89">
        <f t="shared" si="2056"/>
        <v>305.13425872170961</v>
      </c>
      <c r="EB667" s="91">
        <f t="shared" si="2056"/>
        <v>307.12699772039707</v>
      </c>
      <c r="EC667" s="90">
        <f t="shared" si="2056"/>
        <v>326.29114033103792</v>
      </c>
      <c r="ED667" s="89">
        <f t="shared" si="2056"/>
        <v>96.783071534012421</v>
      </c>
      <c r="EE667" s="91">
        <f t="shared" si="2056"/>
        <v>83.510189083892655</v>
      </c>
      <c r="EF667" s="90">
        <f t="shared" si="2056"/>
        <v>73.267404471789021</v>
      </c>
      <c r="EG667" s="89">
        <f t="shared" si="2056"/>
        <v>395.27133105340789</v>
      </c>
      <c r="EH667" s="91">
        <f t="shared" si="2056"/>
        <v>365.19298381966939</v>
      </c>
      <c r="EI667" s="90">
        <f t="shared" si="2056"/>
        <v>351.36938636021762</v>
      </c>
      <c r="EJ667" s="89">
        <f t="shared" si="2056"/>
        <v>128.66152945316173</v>
      </c>
      <c r="EK667" s="91">
        <f t="shared" si="2056"/>
        <v>115.43883293793475</v>
      </c>
      <c r="EL667" s="90">
        <f t="shared" si="2056"/>
        <v>121.91321449711745</v>
      </c>
      <c r="EM667" s="89">
        <f t="shared" si="2056"/>
        <v>535.82577376535778</v>
      </c>
      <c r="EN667" s="91">
        <f t="shared" si="2056"/>
        <v>527.86647962528832</v>
      </c>
      <c r="EO667" s="90">
        <f t="shared" si="2056"/>
        <v>605.55812340664579</v>
      </c>
    </row>
    <row r="668" spans="2:145" s="120" customFormat="1" x14ac:dyDescent="0.3">
      <c r="B668" s="360"/>
      <c r="C668" s="93" t="str">
        <f t="shared" si="2016"/>
        <v>UMP</v>
      </c>
      <c r="D668" s="94">
        <f t="shared" si="2016"/>
        <v>13.6</v>
      </c>
      <c r="E668" s="95">
        <f t="shared" si="2016"/>
        <v>14.05</v>
      </c>
      <c r="F668" s="96">
        <f t="shared" si="2016"/>
        <v>13.83</v>
      </c>
      <c r="G668" s="97">
        <f t="shared" si="2016"/>
        <v>323.02859000000001</v>
      </c>
      <c r="H668" s="89"/>
      <c r="I668" s="91"/>
      <c r="J668" s="90"/>
      <c r="K668" s="89">
        <f t="shared" ref="K668:AN668" si="2057">(K469*100/(MAX($K469:$AN469)))</f>
        <v>59.45578231430477</v>
      </c>
      <c r="L668" s="110">
        <f t="shared" si="2057"/>
        <v>55.261209267637689</v>
      </c>
      <c r="M668" s="90">
        <f t="shared" si="2057"/>
        <v>50.743470109098126</v>
      </c>
      <c r="N668" s="89">
        <f t="shared" si="2057"/>
        <v>57.958355259811704</v>
      </c>
      <c r="O668" s="110">
        <f t="shared" si="2057"/>
        <v>67.520324989287161</v>
      </c>
      <c r="P668" s="90">
        <f t="shared" si="2057"/>
        <v>46.837360774053671</v>
      </c>
      <c r="Q668" s="89">
        <f t="shared" si="2057"/>
        <v>76.042742852630411</v>
      </c>
      <c r="R668" s="110">
        <f t="shared" si="2057"/>
        <v>57.809223376519157</v>
      </c>
      <c r="S668" s="90">
        <f t="shared" si="2057"/>
        <v>56.090653674510371</v>
      </c>
      <c r="T668" s="89">
        <f t="shared" si="2057"/>
        <v>82.055692769916106</v>
      </c>
      <c r="U668" s="91">
        <f t="shared" si="2057"/>
        <v>68.441327642542845</v>
      </c>
      <c r="V668" s="90">
        <f t="shared" si="2057"/>
        <v>93.647295283973392</v>
      </c>
      <c r="W668" s="89">
        <f t="shared" si="2057"/>
        <v>54.195972161193779</v>
      </c>
      <c r="X668" s="91">
        <f t="shared" si="2057"/>
        <v>36.567164034409039</v>
      </c>
      <c r="Y668" s="90">
        <f t="shared" si="2057"/>
        <v>31.987689617520491</v>
      </c>
      <c r="Z668" s="89">
        <f t="shared" si="2057"/>
        <v>71.349496866461124</v>
      </c>
      <c r="AA668" s="91">
        <f t="shared" si="2057"/>
        <v>73.774710348886842</v>
      </c>
      <c r="AB668" s="90">
        <f t="shared" si="2057"/>
        <v>58.041855653366106</v>
      </c>
      <c r="AC668" s="89">
        <f t="shared" si="2057"/>
        <v>39.395417049503621</v>
      </c>
      <c r="AD668" s="91">
        <f t="shared" si="2057"/>
        <v>42.234405282786327</v>
      </c>
      <c r="AE668" s="90">
        <f t="shared" si="2057"/>
        <v>45.862041971759517</v>
      </c>
      <c r="AF668" s="89">
        <f t="shared" si="2057"/>
        <v>100</v>
      </c>
      <c r="AG668" s="91">
        <f t="shared" si="2057"/>
        <v>75.214099282925375</v>
      </c>
      <c r="AH668" s="90">
        <f t="shared" si="2057"/>
        <v>75.978322765150523</v>
      </c>
      <c r="AI668" s="89">
        <f t="shared" si="2057"/>
        <v>72.741708718356321</v>
      </c>
      <c r="AJ668" s="91">
        <f t="shared" si="2057"/>
        <v>73.261417480974984</v>
      </c>
      <c r="AK668" s="90">
        <f t="shared" si="2057"/>
        <v>46.537889247457137</v>
      </c>
      <c r="AL668" s="89">
        <f t="shared" si="2057"/>
        <v>85.047707224281964</v>
      </c>
      <c r="AM668" s="91">
        <f t="shared" si="2057"/>
        <v>88.376991475314227</v>
      </c>
      <c r="AN668" s="90">
        <f t="shared" si="2057"/>
        <v>88.233035013591774</v>
      </c>
      <c r="AO668" s="89">
        <f t="shared" si="1952"/>
        <v>8.7287913462834492</v>
      </c>
      <c r="AP668" s="90">
        <f t="shared" si="1953"/>
        <v>4.2237037264277637</v>
      </c>
      <c r="AQ668" s="89">
        <f t="shared" si="1954"/>
        <v>0</v>
      </c>
      <c r="AR668" s="216">
        <f t="shared" si="1955"/>
        <v>0</v>
      </c>
      <c r="AS668" s="142">
        <f t="shared" si="2030"/>
        <v>4.3643956731417246</v>
      </c>
      <c r="AT668" s="90">
        <f t="shared" si="2031"/>
        <v>5.2884578258749588</v>
      </c>
      <c r="AU668" s="89">
        <f t="shared" ref="AU668:BX668" si="2058">(AU469*100/$AS668)</f>
        <v>188.69473095289428</v>
      </c>
      <c r="AV668" s="91">
        <f t="shared" si="2058"/>
        <v>162.4247923863864</v>
      </c>
      <c r="AW668" s="90">
        <f t="shared" si="2058"/>
        <v>215.39483934098777</v>
      </c>
      <c r="AX668" s="89">
        <f t="shared" si="2058"/>
        <v>62.404839284603831</v>
      </c>
      <c r="AY668" s="91">
        <f t="shared" si="2058"/>
        <v>0</v>
      </c>
      <c r="AZ668" s="90">
        <f t="shared" si="2058"/>
        <v>122.45420511808746</v>
      </c>
      <c r="BA668" s="89">
        <f t="shared" si="2058"/>
        <v>472.76784533481668</v>
      </c>
      <c r="BB668" s="91">
        <f t="shared" si="2058"/>
        <v>607.63613062707668</v>
      </c>
      <c r="BC668" s="90">
        <f t="shared" si="2058"/>
        <v>606.69612900700929</v>
      </c>
      <c r="BD668" s="89">
        <f t="shared" si="2058"/>
        <v>34.712973295352228</v>
      </c>
      <c r="BE668" s="91">
        <f t="shared" si="2058"/>
        <v>76.126135238019046</v>
      </c>
      <c r="BF668" s="90">
        <f t="shared" si="2058"/>
        <v>112.1870363480664</v>
      </c>
      <c r="BG668" s="89">
        <f t="shared" si="2058"/>
        <v>1671.6386226871468</v>
      </c>
      <c r="BH668" s="91">
        <f t="shared" si="2058"/>
        <v>2178.0385870219661</v>
      </c>
      <c r="BI668" s="90">
        <f t="shared" si="2058"/>
        <v>1495.1683116627094</v>
      </c>
      <c r="BJ668" s="89">
        <f t="shared" si="2058"/>
        <v>458.10049895498946</v>
      </c>
      <c r="BK668" s="91">
        <f t="shared" si="2058"/>
        <v>617.09506543567682</v>
      </c>
      <c r="BL668" s="90">
        <f t="shared" si="2058"/>
        <v>742.03624385904345</v>
      </c>
      <c r="BM668" s="89">
        <f t="shared" si="2058"/>
        <v>1128.9535777269182</v>
      </c>
      <c r="BN668" s="91">
        <f t="shared" si="2058"/>
        <v>1247.2044490894443</v>
      </c>
      <c r="BO668" s="90">
        <f t="shared" si="2058"/>
        <v>1298.3709136768132</v>
      </c>
      <c r="BP668" s="89">
        <f t="shared" si="2058"/>
        <v>456.42981652097507</v>
      </c>
      <c r="BQ668" s="91">
        <f t="shared" si="2058"/>
        <v>282.87221641472075</v>
      </c>
      <c r="BR668" s="90">
        <f t="shared" si="2058"/>
        <v>182.57424162882862</v>
      </c>
      <c r="BS668" s="89">
        <f t="shared" si="2058"/>
        <v>2978.7903247689369</v>
      </c>
      <c r="BT668" s="91">
        <f t="shared" si="2058"/>
        <v>2124.42669941852</v>
      </c>
      <c r="BU668" s="90">
        <f t="shared" si="2058"/>
        <v>2551.1923653749905</v>
      </c>
      <c r="BV668" s="89">
        <f t="shared" si="2058"/>
        <v>502.96615931384559</v>
      </c>
      <c r="BW668" s="91">
        <f t="shared" si="2058"/>
        <v>1302.7068488482116</v>
      </c>
      <c r="BX668" s="90">
        <f t="shared" si="2058"/>
        <v>732.97013998125101</v>
      </c>
      <c r="BY668" s="89"/>
      <c r="BZ668" s="91"/>
      <c r="CA668" s="90"/>
      <c r="CB668" s="89">
        <f t="shared" ref="CB668:DE668" si="2059">(CB469*100/(MAX($CB469:$CN469,$CP469:$CZ469,$DB469:$DE469)))</f>
        <v>71.070968960286578</v>
      </c>
      <c r="CC668" s="91">
        <f t="shared" si="2059"/>
        <v>45.402011038654457</v>
      </c>
      <c r="CD668" s="92">
        <f t="shared" si="2059"/>
        <v>33.397376800153253</v>
      </c>
      <c r="CE668" s="89">
        <f t="shared" si="2059"/>
        <v>28.355404329263866</v>
      </c>
      <c r="CF668" s="91">
        <f t="shared" si="2059"/>
        <v>20.751829660329197</v>
      </c>
      <c r="CG668" s="90">
        <f t="shared" si="2059"/>
        <v>36.545153890338597</v>
      </c>
      <c r="CH668" s="89">
        <f t="shared" si="2059"/>
        <v>54.917675184789942</v>
      </c>
      <c r="CI668" s="91">
        <f t="shared" si="2059"/>
        <v>24.243526786969376</v>
      </c>
      <c r="CJ668" s="90">
        <f t="shared" si="2059"/>
        <v>24.649645166841118</v>
      </c>
      <c r="CK668" s="89">
        <f t="shared" si="2059"/>
        <v>63.066951798395905</v>
      </c>
      <c r="CL668" s="91">
        <f t="shared" si="2059"/>
        <v>73.118016948881177</v>
      </c>
      <c r="CM668" s="90">
        <f t="shared" si="2059"/>
        <v>43.487595010828976</v>
      </c>
      <c r="CN668" s="89">
        <f t="shared" si="2059"/>
        <v>38.327959515258954</v>
      </c>
      <c r="CO668" s="91">
        <f t="shared" si="2059"/>
        <v>33.274452220318366</v>
      </c>
      <c r="CP668" s="90">
        <f t="shared" si="2059"/>
        <v>27.205628338721827</v>
      </c>
      <c r="CQ668" s="89">
        <f t="shared" si="2059"/>
        <v>83.274485737297809</v>
      </c>
      <c r="CR668" s="91">
        <f t="shared" si="2059"/>
        <v>61.370561011413173</v>
      </c>
      <c r="CS668" s="90">
        <f t="shared" si="2059"/>
        <v>68.129179308888297</v>
      </c>
      <c r="CT668" s="89">
        <f t="shared" si="2059"/>
        <v>28.483101094789006</v>
      </c>
      <c r="CU668" s="91">
        <f t="shared" si="2059"/>
        <v>47.058216012662378</v>
      </c>
      <c r="CV668" s="90">
        <f t="shared" si="2059"/>
        <v>28.541315189418324</v>
      </c>
      <c r="CW668" s="89">
        <f t="shared" si="2059"/>
        <v>68.938744262313946</v>
      </c>
      <c r="CX668" s="91">
        <f t="shared" si="2059"/>
        <v>38.051312079006969</v>
      </c>
      <c r="CY668" s="90">
        <f t="shared" si="2059"/>
        <v>65.291012839446026</v>
      </c>
      <c r="CZ668" s="89">
        <f t="shared" si="2059"/>
        <v>36.81803061393277</v>
      </c>
      <c r="DA668" s="91">
        <f t="shared" si="2059"/>
        <v>30.623620818062484</v>
      </c>
      <c r="DB668" s="90">
        <f t="shared" si="2059"/>
        <v>28.610778886462072</v>
      </c>
      <c r="DC668" s="89">
        <f t="shared" si="2059"/>
        <v>70.554749462649653</v>
      </c>
      <c r="DD668" s="91">
        <f t="shared" si="2059"/>
        <v>73.094493218694367</v>
      </c>
      <c r="DE668" s="90">
        <f t="shared" si="2059"/>
        <v>100</v>
      </c>
      <c r="DF668" s="89">
        <f t="shared" si="1958"/>
        <v>0.96182858084349421</v>
      </c>
      <c r="DG668" s="90">
        <f t="shared" si="1959"/>
        <v>0.68053121360061664</v>
      </c>
      <c r="DH668" s="89">
        <f t="shared" si="1960"/>
        <v>1.4415164680426369</v>
      </c>
      <c r="DI668" s="216">
        <f t="shared" si="1961"/>
        <v>1.2787449190736702</v>
      </c>
      <c r="DJ668" s="142">
        <f t="shared" si="2034"/>
        <v>1.2016725244430655</v>
      </c>
      <c r="DK668" s="90">
        <f t="shared" si="2035"/>
        <v>1.0519889579516137</v>
      </c>
      <c r="DL668" s="89">
        <f t="shared" ref="DL668:EO668" si="2060">(DL469*100/$DJ668)</f>
        <v>0</v>
      </c>
      <c r="DM668" s="91">
        <f t="shared" si="2060"/>
        <v>246.46076742106879</v>
      </c>
      <c r="DN668" s="90">
        <f t="shared" si="2060"/>
        <v>0</v>
      </c>
      <c r="DO668" s="89">
        <f t="shared" si="2060"/>
        <v>0</v>
      </c>
      <c r="DP668" s="91">
        <f t="shared" si="2060"/>
        <v>0</v>
      </c>
      <c r="DQ668" s="90">
        <f t="shared" si="2060"/>
        <v>0</v>
      </c>
      <c r="DR668" s="89">
        <f t="shared" si="2060"/>
        <v>490.04025911818394</v>
      </c>
      <c r="DS668" s="91">
        <f t="shared" si="2060"/>
        <v>298.25100908294303</v>
      </c>
      <c r="DT668" s="90">
        <f t="shared" si="2060"/>
        <v>211.7391692584122</v>
      </c>
      <c r="DU668" s="89">
        <f t="shared" si="2060"/>
        <v>130.33281392415398</v>
      </c>
      <c r="DV668" s="91">
        <f t="shared" si="2060"/>
        <v>231.55444338162891</v>
      </c>
      <c r="DW668" s="90">
        <f t="shared" si="2060"/>
        <v>1550.7704620615427</v>
      </c>
      <c r="DX668" s="89">
        <f t="shared" si="2060"/>
        <v>3309.0240759980475</v>
      </c>
      <c r="DY668" s="91">
        <f t="shared" si="2060"/>
        <v>2204.263842341546</v>
      </c>
      <c r="DZ668" s="90">
        <f t="shared" si="2060"/>
        <v>2779.4768948326846</v>
      </c>
      <c r="EA668" s="89">
        <f t="shared" si="2060"/>
        <v>1348.7319257655656</v>
      </c>
      <c r="EB668" s="91">
        <f t="shared" si="2060"/>
        <v>330.29664617367632</v>
      </c>
      <c r="EC668" s="90">
        <f t="shared" si="2060"/>
        <v>867.93781154135411</v>
      </c>
      <c r="ED668" s="89">
        <f t="shared" si="2060"/>
        <v>2888.4423768673969</v>
      </c>
      <c r="EE668" s="91">
        <f t="shared" si="2060"/>
        <v>1901.3319746636362</v>
      </c>
      <c r="EF668" s="90">
        <f t="shared" si="2060"/>
        <v>2266.1752604942403</v>
      </c>
      <c r="EG668" s="89">
        <f t="shared" si="2060"/>
        <v>627.64551494013392</v>
      </c>
      <c r="EH668" s="91">
        <f t="shared" si="2060"/>
        <v>285.32202646438549</v>
      </c>
      <c r="EI668" s="90">
        <f t="shared" si="2060"/>
        <v>315.66889960106624</v>
      </c>
      <c r="EJ668" s="89">
        <f t="shared" si="2060"/>
        <v>5400.1312485248081</v>
      </c>
      <c r="EK668" s="91">
        <f t="shared" si="2060"/>
        <v>5150.2572144542819</v>
      </c>
      <c r="EL668" s="90">
        <f t="shared" si="2060"/>
        <v>5622.8431749824776</v>
      </c>
      <c r="EM668" s="89">
        <f t="shared" si="2060"/>
        <v>1635.542722266649</v>
      </c>
      <c r="EN668" s="91">
        <f t="shared" si="2060"/>
        <v>540.83801359128847</v>
      </c>
      <c r="EO668" s="90">
        <f t="shared" si="2060"/>
        <v>1973.2455264627004</v>
      </c>
    </row>
    <row r="669" spans="2:145" s="120" customFormat="1" x14ac:dyDescent="0.3">
      <c r="B669" s="360"/>
      <c r="C669" s="93" t="str">
        <f t="shared" ref="C669:G678" si="2061">(C470)</f>
        <v>UDP</v>
      </c>
      <c r="D669" s="94">
        <f t="shared" si="2061"/>
        <v>13.7</v>
      </c>
      <c r="E669" s="95">
        <f t="shared" si="2061"/>
        <v>19.5</v>
      </c>
      <c r="F669" s="96">
        <f t="shared" si="2061"/>
        <v>14.25</v>
      </c>
      <c r="G669" s="97">
        <f t="shared" si="2061"/>
        <v>402.99491999999998</v>
      </c>
      <c r="H669" s="89"/>
      <c r="I669" s="91"/>
      <c r="J669" s="90"/>
      <c r="K669" s="89">
        <f t="shared" ref="K669:AN669" si="2062">(K470*100/(MAX($K470:$AN470)))</f>
        <v>60.792066916754962</v>
      </c>
      <c r="L669" s="110">
        <f t="shared" si="2062"/>
        <v>55.818831881104394</v>
      </c>
      <c r="M669" s="90">
        <f t="shared" si="2062"/>
        <v>61.860031114862529</v>
      </c>
      <c r="N669" s="89">
        <f t="shared" si="2062"/>
        <v>88.350040680429828</v>
      </c>
      <c r="O669" s="110">
        <f t="shared" si="2062"/>
        <v>100</v>
      </c>
      <c r="P669" s="90">
        <f t="shared" si="2062"/>
        <v>86.988455766860383</v>
      </c>
      <c r="Q669" s="89">
        <f t="shared" si="2062"/>
        <v>68.523620954641657</v>
      </c>
      <c r="R669" s="110">
        <f t="shared" si="2062"/>
        <v>61.43913281709159</v>
      </c>
      <c r="S669" s="90">
        <f t="shared" si="2062"/>
        <v>46.105623983713642</v>
      </c>
      <c r="T669" s="89">
        <f t="shared" si="2062"/>
        <v>69.68940903270294</v>
      </c>
      <c r="U669" s="91">
        <f t="shared" si="2062"/>
        <v>67.492474528033966</v>
      </c>
      <c r="V669" s="90">
        <f t="shared" si="2062"/>
        <v>68.696886653933916</v>
      </c>
      <c r="W669" s="89">
        <f t="shared" si="2062"/>
        <v>74.010034009884649</v>
      </c>
      <c r="X669" s="91">
        <f t="shared" si="2062"/>
        <v>63.386744976468499</v>
      </c>
      <c r="Y669" s="90">
        <f t="shared" si="2062"/>
        <v>64.136431404191953</v>
      </c>
      <c r="Z669" s="89">
        <f t="shared" si="2062"/>
        <v>65.424416540578676</v>
      </c>
      <c r="AA669" s="91">
        <f t="shared" si="2062"/>
        <v>67.454173351720598</v>
      </c>
      <c r="AB669" s="90">
        <f t="shared" si="2062"/>
        <v>65.831594697196707</v>
      </c>
      <c r="AC669" s="89">
        <f t="shared" si="2062"/>
        <v>75.021597270962928</v>
      </c>
      <c r="AD669" s="91">
        <f t="shared" si="2062"/>
        <v>71.470297651309039</v>
      </c>
      <c r="AE669" s="90">
        <f t="shared" si="2062"/>
        <v>68.202702564421429</v>
      </c>
      <c r="AF669" s="89">
        <f t="shared" si="2062"/>
        <v>75.146247284646961</v>
      </c>
      <c r="AG669" s="91">
        <f t="shared" si="2062"/>
        <v>69.936511051285379</v>
      </c>
      <c r="AH669" s="90">
        <f t="shared" si="2062"/>
        <v>67.520529002170676</v>
      </c>
      <c r="AI669" s="89">
        <f t="shared" si="2062"/>
        <v>72.5845380157986</v>
      </c>
      <c r="AJ669" s="91">
        <f t="shared" si="2062"/>
        <v>76.590092451238576</v>
      </c>
      <c r="AK669" s="90">
        <f t="shared" si="2062"/>
        <v>63.248330041341369</v>
      </c>
      <c r="AL669" s="89">
        <f t="shared" si="2062"/>
        <v>73.196025113678687</v>
      </c>
      <c r="AM669" s="91">
        <f t="shared" si="2062"/>
        <v>71.83096235201026</v>
      </c>
      <c r="AN669" s="90">
        <f t="shared" si="2062"/>
        <v>86.305829354091131</v>
      </c>
      <c r="AO669" s="89">
        <f t="shared" si="1952"/>
        <v>0.68792767102934949</v>
      </c>
      <c r="AP669" s="90">
        <f t="shared" si="1953"/>
        <v>0.972876642301443</v>
      </c>
      <c r="AQ669" s="89">
        <f t="shared" si="1954"/>
        <v>0</v>
      </c>
      <c r="AR669" s="216">
        <f t="shared" si="1955"/>
        <v>0</v>
      </c>
      <c r="AS669" s="142">
        <f t="shared" si="2030"/>
        <v>0.34396383551467474</v>
      </c>
      <c r="AT669" s="90">
        <f t="shared" si="2031"/>
        <v>0.76912651801236909</v>
      </c>
      <c r="AU669" s="89">
        <f t="shared" ref="AU669:BX669" si="2063">(AU470*100/$AS669)</f>
        <v>2858.2117986194903</v>
      </c>
      <c r="AV669" s="91">
        <f t="shared" si="2063"/>
        <v>0</v>
      </c>
      <c r="AW669" s="90">
        <f t="shared" si="2063"/>
        <v>0</v>
      </c>
      <c r="AX669" s="89">
        <f t="shared" si="2063"/>
        <v>0</v>
      </c>
      <c r="AY669" s="91">
        <f t="shared" si="2063"/>
        <v>0</v>
      </c>
      <c r="AZ669" s="90">
        <f t="shared" si="2063"/>
        <v>489.62799672628626</v>
      </c>
      <c r="BA669" s="89">
        <f t="shared" si="2063"/>
        <v>3510.3668840101045</v>
      </c>
      <c r="BB669" s="91">
        <f t="shared" si="2063"/>
        <v>0</v>
      </c>
      <c r="BC669" s="90">
        <f t="shared" si="2063"/>
        <v>3184.6411790855523</v>
      </c>
      <c r="BD669" s="89">
        <f t="shared" si="2063"/>
        <v>0</v>
      </c>
      <c r="BE669" s="91">
        <f t="shared" si="2063"/>
        <v>1354.4355738047495</v>
      </c>
      <c r="BF669" s="90">
        <f t="shared" si="2063"/>
        <v>277.96641428873278</v>
      </c>
      <c r="BG669" s="89">
        <f t="shared" si="2063"/>
        <v>377.35696180794696</v>
      </c>
      <c r="BH669" s="91">
        <f t="shared" si="2063"/>
        <v>5115.9750553756021</v>
      </c>
      <c r="BI669" s="90">
        <f t="shared" si="2063"/>
        <v>488.90626595154259</v>
      </c>
      <c r="BJ669" s="89">
        <f t="shared" si="2063"/>
        <v>0</v>
      </c>
      <c r="BK669" s="91">
        <f t="shared" si="2063"/>
        <v>0</v>
      </c>
      <c r="BL669" s="90">
        <f t="shared" si="2063"/>
        <v>0</v>
      </c>
      <c r="BM669" s="89">
        <f t="shared" si="2063"/>
        <v>0</v>
      </c>
      <c r="BN669" s="91">
        <f t="shared" si="2063"/>
        <v>0</v>
      </c>
      <c r="BO669" s="90">
        <f t="shared" si="2063"/>
        <v>0</v>
      </c>
      <c r="BP669" s="89">
        <f t="shared" si="2063"/>
        <v>0</v>
      </c>
      <c r="BQ669" s="91">
        <f t="shared" si="2063"/>
        <v>0</v>
      </c>
      <c r="BR669" s="90">
        <f t="shared" si="2063"/>
        <v>0</v>
      </c>
      <c r="BS669" s="89">
        <f t="shared" si="2063"/>
        <v>3119.9490205768352</v>
      </c>
      <c r="BT669" s="91">
        <f t="shared" si="2063"/>
        <v>0</v>
      </c>
      <c r="BU669" s="90">
        <f t="shared" si="2063"/>
        <v>6016.2298429352841</v>
      </c>
      <c r="BV669" s="89">
        <f t="shared" si="2063"/>
        <v>0</v>
      </c>
      <c r="BW669" s="91">
        <f t="shared" si="2063"/>
        <v>0</v>
      </c>
      <c r="BX669" s="90">
        <f t="shared" si="2063"/>
        <v>0</v>
      </c>
      <c r="BY669" s="89"/>
      <c r="BZ669" s="91"/>
      <c r="CA669" s="90"/>
      <c r="CB669" s="89">
        <f t="shared" ref="CB669:DE669" si="2064">(CB470*100/(MAX($CB470:$CN470,$CP470:$CZ470,$DB470:$DE470)))</f>
        <v>44.457972560773079</v>
      </c>
      <c r="CC669" s="91">
        <f t="shared" si="2064"/>
        <v>53.386190653291116</v>
      </c>
      <c r="CD669" s="92">
        <f t="shared" si="2064"/>
        <v>57.708677866167967</v>
      </c>
      <c r="CE669" s="89">
        <f t="shared" si="2064"/>
        <v>64.731441703969068</v>
      </c>
      <c r="CF669" s="91">
        <f t="shared" si="2064"/>
        <v>65.056112804466551</v>
      </c>
      <c r="CG669" s="90">
        <f t="shared" si="2064"/>
        <v>84.011159835413565</v>
      </c>
      <c r="CH669" s="89">
        <f t="shared" si="2064"/>
        <v>61.460943878058515</v>
      </c>
      <c r="CI669" s="91">
        <f t="shared" si="2064"/>
        <v>62.818562762587554</v>
      </c>
      <c r="CJ669" s="90">
        <f t="shared" si="2064"/>
        <v>65.073935346149739</v>
      </c>
      <c r="CK669" s="89">
        <f t="shared" si="2064"/>
        <v>82.750187362697531</v>
      </c>
      <c r="CL669" s="91">
        <f t="shared" si="2064"/>
        <v>83.053472533151492</v>
      </c>
      <c r="CM669" s="90">
        <f t="shared" si="2064"/>
        <v>65.122254811669634</v>
      </c>
      <c r="CN669" s="89">
        <f t="shared" si="2064"/>
        <v>77.138296839930874</v>
      </c>
      <c r="CO669" s="91">
        <f t="shared" si="2064"/>
        <v>67.069623719230236</v>
      </c>
      <c r="CP669" s="90">
        <f t="shared" si="2064"/>
        <v>67.832551301667678</v>
      </c>
      <c r="CQ669" s="89">
        <f t="shared" si="2064"/>
        <v>86.765012814972749</v>
      </c>
      <c r="CR669" s="91">
        <f t="shared" si="2064"/>
        <v>79.371468451861944</v>
      </c>
      <c r="CS669" s="90">
        <f t="shared" si="2064"/>
        <v>75.933993379974993</v>
      </c>
      <c r="CT669" s="89">
        <f t="shared" si="2064"/>
        <v>91.352852446893735</v>
      </c>
      <c r="CU669" s="91">
        <f t="shared" si="2064"/>
        <v>95.422737503240683</v>
      </c>
      <c r="CV669" s="90">
        <f t="shared" si="2064"/>
        <v>82.838396988848856</v>
      </c>
      <c r="CW669" s="89">
        <f t="shared" si="2064"/>
        <v>92.093206395457656</v>
      </c>
      <c r="CX669" s="91">
        <f t="shared" si="2064"/>
        <v>80.892021958129192</v>
      </c>
      <c r="CY669" s="90">
        <f t="shared" si="2064"/>
        <v>88.296839832184077</v>
      </c>
      <c r="CZ669" s="89">
        <f t="shared" si="2064"/>
        <v>79.024163972952749</v>
      </c>
      <c r="DA669" s="91">
        <f t="shared" si="2064"/>
        <v>84.106123300727049</v>
      </c>
      <c r="DB669" s="90">
        <f t="shared" si="2064"/>
        <v>80.122871747571011</v>
      </c>
      <c r="DC669" s="89">
        <f t="shared" si="2064"/>
        <v>100.00000000000001</v>
      </c>
      <c r="DD669" s="91">
        <f t="shared" si="2064"/>
        <v>86.472370228186819</v>
      </c>
      <c r="DE669" s="90">
        <f t="shared" si="2064"/>
        <v>95.111769915450992</v>
      </c>
      <c r="DF669" s="89">
        <f t="shared" si="1958"/>
        <v>5.2020848752096418</v>
      </c>
      <c r="DG669" s="90">
        <f t="shared" si="1959"/>
        <v>7.3568589831374247</v>
      </c>
      <c r="DH669" s="89">
        <f t="shared" si="1960"/>
        <v>10.109631987069649</v>
      </c>
      <c r="DI669" s="216">
        <f t="shared" si="1961"/>
        <v>7.1652626467485865</v>
      </c>
      <c r="DJ669" s="142">
        <f t="shared" si="2034"/>
        <v>7.6558584311396451</v>
      </c>
      <c r="DK669" s="90">
        <f t="shared" si="2035"/>
        <v>7.6650626945323515</v>
      </c>
      <c r="DL669" s="89">
        <f t="shared" ref="DL669:EO669" si="2065">(DL470*100/$DJ669)</f>
        <v>0</v>
      </c>
      <c r="DM669" s="91">
        <f t="shared" si="2065"/>
        <v>143.97284890636612</v>
      </c>
      <c r="DN669" s="90">
        <f t="shared" si="2065"/>
        <v>0</v>
      </c>
      <c r="DO669" s="89">
        <f t="shared" si="2065"/>
        <v>0</v>
      </c>
      <c r="DP669" s="91">
        <f t="shared" si="2065"/>
        <v>0</v>
      </c>
      <c r="DQ669" s="90">
        <f t="shared" si="2065"/>
        <v>0</v>
      </c>
      <c r="DR669" s="89">
        <f t="shared" si="2065"/>
        <v>0</v>
      </c>
      <c r="DS669" s="91">
        <f t="shared" si="2065"/>
        <v>0</v>
      </c>
      <c r="DT669" s="90">
        <f t="shared" si="2065"/>
        <v>0</v>
      </c>
      <c r="DU669" s="89">
        <f t="shared" si="2065"/>
        <v>0</v>
      </c>
      <c r="DV669" s="91">
        <f t="shared" si="2065"/>
        <v>0</v>
      </c>
      <c r="DW669" s="90">
        <f t="shared" si="2065"/>
        <v>333.17690423249473</v>
      </c>
      <c r="DX669" s="89">
        <f t="shared" si="2065"/>
        <v>0</v>
      </c>
      <c r="DY669" s="91">
        <f t="shared" si="2065"/>
        <v>0</v>
      </c>
      <c r="DZ669" s="90">
        <f t="shared" si="2065"/>
        <v>0</v>
      </c>
      <c r="EA669" s="89">
        <f t="shared" si="2065"/>
        <v>21.231846151836212</v>
      </c>
      <c r="EB669" s="91">
        <f t="shared" si="2065"/>
        <v>197.24005433816433</v>
      </c>
      <c r="EC669" s="90">
        <f t="shared" si="2065"/>
        <v>0</v>
      </c>
      <c r="ED669" s="89">
        <f t="shared" si="2065"/>
        <v>0</v>
      </c>
      <c r="EE669" s="91">
        <f t="shared" si="2065"/>
        <v>128.15066254838479</v>
      </c>
      <c r="EF669" s="90">
        <f t="shared" si="2065"/>
        <v>0</v>
      </c>
      <c r="EG669" s="89">
        <f t="shared" si="2065"/>
        <v>285.13459785733409</v>
      </c>
      <c r="EH669" s="91">
        <f t="shared" si="2065"/>
        <v>0</v>
      </c>
      <c r="EI669" s="90">
        <f t="shared" si="2065"/>
        <v>325.57726524105414</v>
      </c>
      <c r="EJ669" s="89">
        <f t="shared" si="2065"/>
        <v>0</v>
      </c>
      <c r="EK669" s="91">
        <f t="shared" si="2065"/>
        <v>370.46466977618536</v>
      </c>
      <c r="EL669" s="90">
        <f t="shared" si="2065"/>
        <v>19.830607512997187</v>
      </c>
      <c r="EM669" s="89">
        <f t="shared" si="2065"/>
        <v>28.92279754188883</v>
      </c>
      <c r="EN669" s="91">
        <f t="shared" si="2065"/>
        <v>582.1441098975223</v>
      </c>
      <c r="EO669" s="90">
        <f t="shared" si="2065"/>
        <v>60.40666948518848</v>
      </c>
    </row>
    <row r="670" spans="2:145" s="120" customFormat="1" x14ac:dyDescent="0.3">
      <c r="B670" s="360"/>
      <c r="C670" s="146" t="str">
        <f t="shared" si="2061"/>
        <v>UTP</v>
      </c>
      <c r="D670" s="155">
        <f t="shared" si="2061"/>
        <v>14.1</v>
      </c>
      <c r="E670" s="156">
        <f t="shared" si="2061"/>
        <v>19.5</v>
      </c>
      <c r="F670" s="157">
        <f t="shared" si="2061"/>
        <v>14.48</v>
      </c>
      <c r="G670" s="158">
        <f t="shared" si="2061"/>
        <v>482.96125000000001</v>
      </c>
      <c r="H670" s="143"/>
      <c r="I670" s="154"/>
      <c r="J670" s="144"/>
      <c r="K670" s="143">
        <f t="shared" ref="K670:AN670" si="2066">(K471*100/(MAX($K471:$AN471)))</f>
        <v>33.856135602272623</v>
      </c>
      <c r="L670" s="150">
        <f t="shared" si="2066"/>
        <v>40.160194903022592</v>
      </c>
      <c r="M670" s="144">
        <f t="shared" si="2066"/>
        <v>51.595937923534215</v>
      </c>
      <c r="N670" s="143">
        <f t="shared" si="2066"/>
        <v>86.955192781199315</v>
      </c>
      <c r="O670" s="150">
        <f t="shared" si="2066"/>
        <v>100</v>
      </c>
      <c r="P670" s="144">
        <f t="shared" si="2066"/>
        <v>97.021371888586103</v>
      </c>
      <c r="Q670" s="143">
        <f t="shared" si="2066"/>
        <v>51.406091732727191</v>
      </c>
      <c r="R670" s="150">
        <f t="shared" si="2066"/>
        <v>46.836477619460737</v>
      </c>
      <c r="S670" s="144">
        <f t="shared" si="2066"/>
        <v>26.617574573621798</v>
      </c>
      <c r="T670" s="143">
        <f t="shared" si="2066"/>
        <v>59.514513256201461</v>
      </c>
      <c r="U670" s="154">
        <f t="shared" si="2066"/>
        <v>56.327917432183824</v>
      </c>
      <c r="V670" s="144">
        <f t="shared" si="2066"/>
        <v>46.551155675503971</v>
      </c>
      <c r="W670" s="143">
        <f t="shared" si="2066"/>
        <v>68.164260760819587</v>
      </c>
      <c r="X670" s="154">
        <f t="shared" si="2066"/>
        <v>67.177926904366743</v>
      </c>
      <c r="Y670" s="90">
        <f t="shared" si="2066"/>
        <v>55.009128236029717</v>
      </c>
      <c r="Z670" s="143">
        <f t="shared" si="2066"/>
        <v>57.452996198818951</v>
      </c>
      <c r="AA670" s="154">
        <f t="shared" si="2066"/>
        <v>44.868635365477751</v>
      </c>
      <c r="AB670" s="144">
        <f t="shared" si="2066"/>
        <v>54.433981130256448</v>
      </c>
      <c r="AC670" s="89">
        <f t="shared" si="2066"/>
        <v>52.92378112175637</v>
      </c>
      <c r="AD670" s="154">
        <f t="shared" si="2066"/>
        <v>48.411159653800375</v>
      </c>
      <c r="AE670" s="144">
        <f t="shared" si="2066"/>
        <v>43.404751862914296</v>
      </c>
      <c r="AF670" s="143">
        <f t="shared" si="2066"/>
        <v>47.508681669683114</v>
      </c>
      <c r="AG670" s="154">
        <f t="shared" si="2066"/>
        <v>56.560972741754782</v>
      </c>
      <c r="AH670" s="144">
        <f t="shared" si="2066"/>
        <v>52.565061834978401</v>
      </c>
      <c r="AI670" s="143">
        <f t="shared" si="2066"/>
        <v>30.478834842768258</v>
      </c>
      <c r="AJ670" s="154">
        <f t="shared" si="2066"/>
        <v>29.458896342387472</v>
      </c>
      <c r="AK670" s="144">
        <f t="shared" si="2066"/>
        <v>28.894287727713319</v>
      </c>
      <c r="AL670" s="143">
        <f t="shared" si="2066"/>
        <v>38.438881516192936</v>
      </c>
      <c r="AM670" s="154">
        <f t="shared" si="2066"/>
        <v>50.687976774196216</v>
      </c>
      <c r="AN670" s="144">
        <f t="shared" si="2066"/>
        <v>62.333348858806197</v>
      </c>
      <c r="AO670" s="143">
        <f t="shared" si="1952"/>
        <v>0</v>
      </c>
      <c r="AP670" s="144">
        <f t="shared" si="1953"/>
        <v>0</v>
      </c>
      <c r="AQ670" s="143">
        <f t="shared" si="1954"/>
        <v>0</v>
      </c>
      <c r="AR670" s="219">
        <f t="shared" si="1955"/>
        <v>0</v>
      </c>
      <c r="AS670" s="210">
        <f t="shared" si="2030"/>
        <v>0</v>
      </c>
      <c r="AT670" s="144">
        <f t="shared" si="2031"/>
        <v>0</v>
      </c>
      <c r="AU670" s="143" t="e">
        <f t="shared" ref="AU670:BX670" si="2067">(AU471*100/$AS670)</f>
        <v>#DIV/0!</v>
      </c>
      <c r="AV670" s="154" t="e">
        <f t="shared" si="2067"/>
        <v>#DIV/0!</v>
      </c>
      <c r="AW670" s="144" t="e">
        <f t="shared" si="2067"/>
        <v>#DIV/0!</v>
      </c>
      <c r="AX670" s="143" t="e">
        <f t="shared" si="2067"/>
        <v>#DIV/0!</v>
      </c>
      <c r="AY670" s="154" t="e">
        <f t="shared" si="2067"/>
        <v>#DIV/0!</v>
      </c>
      <c r="AZ670" s="144" t="e">
        <f t="shared" si="2067"/>
        <v>#DIV/0!</v>
      </c>
      <c r="BA670" s="143" t="e">
        <f t="shared" si="2067"/>
        <v>#DIV/0!</v>
      </c>
      <c r="BB670" s="154" t="e">
        <f t="shared" si="2067"/>
        <v>#DIV/0!</v>
      </c>
      <c r="BC670" s="144" t="e">
        <f t="shared" si="2067"/>
        <v>#DIV/0!</v>
      </c>
      <c r="BD670" s="143" t="e">
        <f t="shared" si="2067"/>
        <v>#DIV/0!</v>
      </c>
      <c r="BE670" s="154" t="e">
        <f t="shared" si="2067"/>
        <v>#DIV/0!</v>
      </c>
      <c r="BF670" s="144" t="e">
        <f t="shared" si="2067"/>
        <v>#DIV/0!</v>
      </c>
      <c r="BG670" s="143" t="e">
        <f t="shared" si="2067"/>
        <v>#DIV/0!</v>
      </c>
      <c r="BH670" s="154" t="e">
        <f t="shared" si="2067"/>
        <v>#DIV/0!</v>
      </c>
      <c r="BI670" s="144" t="e">
        <f t="shared" si="2067"/>
        <v>#DIV/0!</v>
      </c>
      <c r="BJ670" s="143" t="e">
        <f t="shared" si="2067"/>
        <v>#DIV/0!</v>
      </c>
      <c r="BK670" s="154" t="e">
        <f t="shared" si="2067"/>
        <v>#DIV/0!</v>
      </c>
      <c r="BL670" s="144" t="e">
        <f t="shared" si="2067"/>
        <v>#DIV/0!</v>
      </c>
      <c r="BM670" s="143" t="e">
        <f t="shared" si="2067"/>
        <v>#DIV/0!</v>
      </c>
      <c r="BN670" s="154" t="e">
        <f t="shared" si="2067"/>
        <v>#DIV/0!</v>
      </c>
      <c r="BO670" s="144" t="e">
        <f t="shared" si="2067"/>
        <v>#DIV/0!</v>
      </c>
      <c r="BP670" s="143" t="e">
        <f t="shared" si="2067"/>
        <v>#DIV/0!</v>
      </c>
      <c r="BQ670" s="154" t="e">
        <f t="shared" si="2067"/>
        <v>#DIV/0!</v>
      </c>
      <c r="BR670" s="144" t="e">
        <f t="shared" si="2067"/>
        <v>#DIV/0!</v>
      </c>
      <c r="BS670" s="143" t="e">
        <f t="shared" si="2067"/>
        <v>#DIV/0!</v>
      </c>
      <c r="BT670" s="154" t="e">
        <f t="shared" si="2067"/>
        <v>#DIV/0!</v>
      </c>
      <c r="BU670" s="144" t="e">
        <f t="shared" si="2067"/>
        <v>#DIV/0!</v>
      </c>
      <c r="BV670" s="143" t="e">
        <f t="shared" si="2067"/>
        <v>#DIV/0!</v>
      </c>
      <c r="BW670" s="154" t="e">
        <f t="shared" si="2067"/>
        <v>#DIV/0!</v>
      </c>
      <c r="BX670" s="144" t="e">
        <f t="shared" si="2067"/>
        <v>#DIV/0!</v>
      </c>
      <c r="BY670" s="143"/>
      <c r="BZ670" s="154"/>
      <c r="CA670" s="144"/>
      <c r="CB670" s="143">
        <f t="shared" ref="CB670:DE670" si="2068">(CB471*100/(MAX($CB471:$CN471,$CP471:$CZ471,$DB471:$DE471)))</f>
        <v>7.6437991170360657</v>
      </c>
      <c r="CC670" s="154">
        <f t="shared" si="2068"/>
        <v>21.722113627005964</v>
      </c>
      <c r="CD670" s="159">
        <f t="shared" si="2068"/>
        <v>34.606229380038229</v>
      </c>
      <c r="CE670" s="143">
        <f t="shared" si="2068"/>
        <v>57.525942007487302</v>
      </c>
      <c r="CF670" s="154">
        <f t="shared" si="2068"/>
        <v>68.775061533940473</v>
      </c>
      <c r="CG670" s="144">
        <f t="shared" si="2068"/>
        <v>100</v>
      </c>
      <c r="CH670" s="143">
        <f t="shared" si="2068"/>
        <v>41.941431184621194</v>
      </c>
      <c r="CI670" s="154">
        <f t="shared" si="2068"/>
        <v>66.717817540668847</v>
      </c>
      <c r="CJ670" s="144">
        <f t="shared" si="2068"/>
        <v>68.137868180063791</v>
      </c>
      <c r="CK670" s="143">
        <f t="shared" si="2068"/>
        <v>81.572239741950966</v>
      </c>
      <c r="CL670" s="154">
        <f t="shared" si="2068"/>
        <v>73.846717936716544</v>
      </c>
      <c r="CM670" s="144">
        <f t="shared" si="2068"/>
        <v>70.647150460629931</v>
      </c>
      <c r="CN670" s="143">
        <f t="shared" si="2068"/>
        <v>66.078346152342476</v>
      </c>
      <c r="CO670" s="91">
        <f t="shared" si="2068"/>
        <v>45.725713924148458</v>
      </c>
      <c r="CP670" s="144">
        <f t="shared" si="2068"/>
        <v>56.411175013874839</v>
      </c>
      <c r="CQ670" s="143">
        <f t="shared" si="2068"/>
        <v>72.704579993083684</v>
      </c>
      <c r="CR670" s="154">
        <f t="shared" si="2068"/>
        <v>79.054289240584907</v>
      </c>
      <c r="CS670" s="144">
        <f t="shared" si="2068"/>
        <v>71.906908377935366</v>
      </c>
      <c r="CT670" s="143">
        <f t="shared" si="2068"/>
        <v>97.143332509221736</v>
      </c>
      <c r="CU670" s="154">
        <f t="shared" si="2068"/>
        <v>78.889035795770155</v>
      </c>
      <c r="CV670" s="144">
        <f t="shared" si="2068"/>
        <v>80.761684653852242</v>
      </c>
      <c r="CW670" s="143">
        <f t="shared" si="2068"/>
        <v>96.144775546899069</v>
      </c>
      <c r="CX670" s="154">
        <f t="shared" si="2068"/>
        <v>90.693458453973747</v>
      </c>
      <c r="CY670" s="144">
        <f t="shared" si="2068"/>
        <v>92.688443898936356</v>
      </c>
      <c r="CZ670" s="143">
        <f t="shared" si="2068"/>
        <v>45.24933531357199</v>
      </c>
      <c r="DA670" s="91">
        <f t="shared" si="2068"/>
        <v>55.754337425346691</v>
      </c>
      <c r="DB670" s="144">
        <f t="shared" si="2068"/>
        <v>64.453520873694075</v>
      </c>
      <c r="DC670" s="143">
        <f t="shared" si="2068"/>
        <v>77.571863591751651</v>
      </c>
      <c r="DD670" s="154">
        <f t="shared" si="2068"/>
        <v>65.306535204839193</v>
      </c>
      <c r="DE670" s="144">
        <f t="shared" si="2068"/>
        <v>55.972527056145609</v>
      </c>
      <c r="DF670" s="143">
        <f t="shared" si="1958"/>
        <v>0</v>
      </c>
      <c r="DG670" s="144">
        <f t="shared" si="1959"/>
        <v>0</v>
      </c>
      <c r="DH670" s="143">
        <f t="shared" si="1960"/>
        <v>0</v>
      </c>
      <c r="DI670" s="219">
        <f t="shared" si="1961"/>
        <v>0</v>
      </c>
      <c r="DJ670" s="210">
        <f t="shared" si="2034"/>
        <v>0</v>
      </c>
      <c r="DK670" s="144">
        <f t="shared" si="2035"/>
        <v>0</v>
      </c>
      <c r="DL670" s="143" t="e">
        <f t="shared" ref="DL670:EO670" si="2069">(DL471*100/$DJ670)</f>
        <v>#DIV/0!</v>
      </c>
      <c r="DM670" s="154" t="e">
        <f t="shared" si="2069"/>
        <v>#DIV/0!</v>
      </c>
      <c r="DN670" s="144" t="e">
        <f t="shared" si="2069"/>
        <v>#DIV/0!</v>
      </c>
      <c r="DO670" s="143" t="e">
        <f t="shared" si="2069"/>
        <v>#DIV/0!</v>
      </c>
      <c r="DP670" s="154" t="e">
        <f t="shared" si="2069"/>
        <v>#DIV/0!</v>
      </c>
      <c r="DQ670" s="144" t="e">
        <f t="shared" si="2069"/>
        <v>#DIV/0!</v>
      </c>
      <c r="DR670" s="143" t="e">
        <f t="shared" si="2069"/>
        <v>#DIV/0!</v>
      </c>
      <c r="DS670" s="154" t="e">
        <f t="shared" si="2069"/>
        <v>#DIV/0!</v>
      </c>
      <c r="DT670" s="144" t="e">
        <f t="shared" si="2069"/>
        <v>#DIV/0!</v>
      </c>
      <c r="DU670" s="143" t="e">
        <f t="shared" si="2069"/>
        <v>#DIV/0!</v>
      </c>
      <c r="DV670" s="154" t="e">
        <f t="shared" si="2069"/>
        <v>#DIV/0!</v>
      </c>
      <c r="DW670" s="144" t="e">
        <f t="shared" si="2069"/>
        <v>#DIV/0!</v>
      </c>
      <c r="DX670" s="143" t="e">
        <f t="shared" si="2069"/>
        <v>#DIV/0!</v>
      </c>
      <c r="DY670" s="154" t="e">
        <f t="shared" si="2069"/>
        <v>#DIV/0!</v>
      </c>
      <c r="DZ670" s="144" t="e">
        <f t="shared" si="2069"/>
        <v>#DIV/0!</v>
      </c>
      <c r="EA670" s="143" t="e">
        <f t="shared" si="2069"/>
        <v>#DIV/0!</v>
      </c>
      <c r="EB670" s="154" t="e">
        <f t="shared" si="2069"/>
        <v>#DIV/0!</v>
      </c>
      <c r="EC670" s="144" t="e">
        <f t="shared" si="2069"/>
        <v>#DIV/0!</v>
      </c>
      <c r="ED670" s="143" t="e">
        <f t="shared" si="2069"/>
        <v>#DIV/0!</v>
      </c>
      <c r="EE670" s="154" t="e">
        <f t="shared" si="2069"/>
        <v>#DIV/0!</v>
      </c>
      <c r="EF670" s="144" t="e">
        <f t="shared" si="2069"/>
        <v>#DIV/0!</v>
      </c>
      <c r="EG670" s="143" t="e">
        <f t="shared" si="2069"/>
        <v>#DIV/0!</v>
      </c>
      <c r="EH670" s="154" t="e">
        <f t="shared" si="2069"/>
        <v>#DIV/0!</v>
      </c>
      <c r="EI670" s="144" t="e">
        <f t="shared" si="2069"/>
        <v>#DIV/0!</v>
      </c>
      <c r="EJ670" s="143" t="e">
        <f t="shared" si="2069"/>
        <v>#DIV/0!</v>
      </c>
      <c r="EK670" s="154" t="e">
        <f t="shared" si="2069"/>
        <v>#DIV/0!</v>
      </c>
      <c r="EL670" s="144" t="e">
        <f t="shared" si="2069"/>
        <v>#DIV/0!</v>
      </c>
      <c r="EM670" s="143" t="e">
        <f t="shared" si="2069"/>
        <v>#DIV/0!</v>
      </c>
      <c r="EN670" s="154" t="e">
        <f t="shared" si="2069"/>
        <v>#DIV/0!</v>
      </c>
      <c r="EO670" s="144" t="e">
        <f t="shared" si="2069"/>
        <v>#DIV/0!</v>
      </c>
    </row>
    <row r="671" spans="2:145" s="120" customFormat="1" x14ac:dyDescent="0.3">
      <c r="B671" s="360"/>
      <c r="C671" s="93" t="str">
        <f t="shared" si="2061"/>
        <v>dUMP</v>
      </c>
      <c r="D671" s="94">
        <f t="shared" si="2061"/>
        <v>9.3000000000000007</v>
      </c>
      <c r="E671" s="95">
        <f t="shared" si="2061"/>
        <v>11</v>
      </c>
      <c r="F671" s="96">
        <f t="shared" si="2061"/>
        <v>9.49</v>
      </c>
      <c r="G671" s="97">
        <f t="shared" si="2061"/>
        <v>307.03368</v>
      </c>
      <c r="H671" s="89"/>
      <c r="I671" s="91"/>
      <c r="J671" s="90"/>
      <c r="K671" s="89">
        <f t="shared" ref="K671:AN671" si="2070">(K472*100/(MAX($K472:$AN472)))</f>
        <v>37.65446275052981</v>
      </c>
      <c r="L671" s="110">
        <f t="shared" si="2070"/>
        <v>24.843929909203986</v>
      </c>
      <c r="M671" s="90">
        <f t="shared" si="2070"/>
        <v>24.407149978161748</v>
      </c>
      <c r="N671" s="89">
        <f t="shared" si="2070"/>
        <v>26.37493083782665</v>
      </c>
      <c r="O671" s="110">
        <f t="shared" si="2070"/>
        <v>31.934124635984794</v>
      </c>
      <c r="P671" s="90">
        <f t="shared" si="2070"/>
        <v>28.888837012653273</v>
      </c>
      <c r="Q671" s="89">
        <f t="shared" si="2070"/>
        <v>32.762755741304517</v>
      </c>
      <c r="R671" s="110">
        <f t="shared" si="2070"/>
        <v>28.554566092121899</v>
      </c>
      <c r="S671" s="90">
        <f t="shared" si="2070"/>
        <v>19.463198303158268</v>
      </c>
      <c r="T671" s="89">
        <f t="shared" si="2070"/>
        <v>26.98798834519285</v>
      </c>
      <c r="U671" s="91">
        <f t="shared" si="2070"/>
        <v>23.079446537356645</v>
      </c>
      <c r="V671" s="90">
        <f t="shared" si="2070"/>
        <v>31.85192349359648</v>
      </c>
      <c r="W671" s="89">
        <f t="shared" si="2070"/>
        <v>49.219597521563635</v>
      </c>
      <c r="X671" s="91">
        <f t="shared" si="2070"/>
        <v>57.892121828353055</v>
      </c>
      <c r="Y671" s="90">
        <f t="shared" si="2070"/>
        <v>41.761148570237829</v>
      </c>
      <c r="Z671" s="89">
        <f t="shared" si="2070"/>
        <v>69.058928293852276</v>
      </c>
      <c r="AA671" s="91">
        <f t="shared" si="2070"/>
        <v>81.562382492472054</v>
      </c>
      <c r="AB671" s="90">
        <f t="shared" si="2070"/>
        <v>83.475606930758943</v>
      </c>
      <c r="AC671" s="89">
        <f t="shared" si="2070"/>
        <v>56.547018442675309</v>
      </c>
      <c r="AD671" s="91">
        <f t="shared" si="2070"/>
        <v>66.372073461253677</v>
      </c>
      <c r="AE671" s="90">
        <f t="shared" si="2070"/>
        <v>59.358672911820911</v>
      </c>
      <c r="AF671" s="89">
        <f t="shared" si="2070"/>
        <v>97.207223195693544</v>
      </c>
      <c r="AG671" s="91">
        <f t="shared" si="2070"/>
        <v>89.84841732087888</v>
      </c>
      <c r="AH671" s="90">
        <f t="shared" si="2070"/>
        <v>91.143266865597397</v>
      </c>
      <c r="AI671" s="89">
        <f t="shared" si="2070"/>
        <v>53.297587388022968</v>
      </c>
      <c r="AJ671" s="91">
        <f t="shared" si="2070"/>
        <v>55.893945396770171</v>
      </c>
      <c r="AK671" s="90">
        <f t="shared" si="2070"/>
        <v>55.750407403452733</v>
      </c>
      <c r="AL671" s="89">
        <f t="shared" si="2070"/>
        <v>88.695433016708904</v>
      </c>
      <c r="AM671" s="91">
        <f t="shared" si="2070"/>
        <v>92.921155784938946</v>
      </c>
      <c r="AN671" s="90">
        <f t="shared" si="2070"/>
        <v>100</v>
      </c>
      <c r="AO671" s="89">
        <f t="shared" si="1952"/>
        <v>1.4934297301818693</v>
      </c>
      <c r="AP671" s="90">
        <f t="shared" si="1953"/>
        <v>0.29079611288880231</v>
      </c>
      <c r="AQ671" s="89">
        <f t="shared" si="1954"/>
        <v>0.57515833668832828</v>
      </c>
      <c r="AR671" s="216">
        <f t="shared" si="1955"/>
        <v>0.81339672025658472</v>
      </c>
      <c r="AS671" s="142">
        <f t="shared" si="2030"/>
        <v>1.0342940334350987</v>
      </c>
      <c r="AT671" s="90">
        <f t="shared" si="2031"/>
        <v>0.76412949813813968</v>
      </c>
      <c r="AU671" s="89">
        <f t="shared" ref="AU671:BX671" si="2071">(AU472*100/$AS671)</f>
        <v>16316.3059932374</v>
      </c>
      <c r="AV671" s="91">
        <f t="shared" si="2071"/>
        <v>12854.964394569351</v>
      </c>
      <c r="AW671" s="90">
        <f t="shared" si="2071"/>
        <v>15828.618499225395</v>
      </c>
      <c r="AX671" s="89">
        <f t="shared" si="2071"/>
        <v>8595.7831049026045</v>
      </c>
      <c r="AY671" s="91">
        <f t="shared" si="2071"/>
        <v>9509.7462069435933</v>
      </c>
      <c r="AZ671" s="90">
        <f t="shared" si="2071"/>
        <v>11886.130068283484</v>
      </c>
      <c r="BA671" s="89">
        <f t="shared" si="2071"/>
        <v>31941.529042134545</v>
      </c>
      <c r="BB671" s="91">
        <f t="shared" si="2071"/>
        <v>25512.216144530852</v>
      </c>
      <c r="BC671" s="90">
        <f t="shared" si="2071"/>
        <v>22580.113173690399</v>
      </c>
      <c r="BD671" s="89">
        <f t="shared" si="2071"/>
        <v>7115.034565988105</v>
      </c>
      <c r="BE671" s="91">
        <f t="shared" si="2071"/>
        <v>1195.7031878283449</v>
      </c>
      <c r="BF671" s="90">
        <f t="shared" si="2071"/>
        <v>7025.6579253563868</v>
      </c>
      <c r="BG671" s="89">
        <f t="shared" si="2071"/>
        <v>12985.992779684833</v>
      </c>
      <c r="BH671" s="91">
        <f t="shared" si="2071"/>
        <v>11356.294928869644</v>
      </c>
      <c r="BI671" s="90">
        <f t="shared" si="2071"/>
        <v>9605.5862849787409</v>
      </c>
      <c r="BJ671" s="89">
        <f t="shared" si="2071"/>
        <v>5987.5575421217018</v>
      </c>
      <c r="BK671" s="91">
        <f t="shared" si="2071"/>
        <v>6115.3217244585821</v>
      </c>
      <c r="BL671" s="90">
        <f t="shared" si="2071"/>
        <v>6278.987863148026</v>
      </c>
      <c r="BM671" s="89">
        <f t="shared" si="2071"/>
        <v>8670.6575910492174</v>
      </c>
      <c r="BN671" s="91">
        <f t="shared" si="2071"/>
        <v>8562.3599621085323</v>
      </c>
      <c r="BO671" s="90">
        <f t="shared" si="2071"/>
        <v>6825.3345019970311</v>
      </c>
      <c r="BP671" s="89">
        <f t="shared" si="2071"/>
        <v>8117.0863146297606</v>
      </c>
      <c r="BQ671" s="91">
        <f t="shared" si="2071"/>
        <v>5791.4968788048345</v>
      </c>
      <c r="BR671" s="90">
        <f t="shared" si="2071"/>
        <v>6508.7827596854231</v>
      </c>
      <c r="BS671" s="89">
        <f t="shared" si="2071"/>
        <v>7240.1102616457529</v>
      </c>
      <c r="BT671" s="91">
        <f t="shared" si="2071"/>
        <v>7780.9890159788874</v>
      </c>
      <c r="BU671" s="90">
        <f t="shared" si="2071"/>
        <v>7755.6864062147415</v>
      </c>
      <c r="BV671" s="89">
        <f t="shared" si="2071"/>
        <v>9737.6517201359966</v>
      </c>
      <c r="BW671" s="91">
        <f t="shared" si="2071"/>
        <v>12830.039627452521</v>
      </c>
      <c r="BX671" s="90">
        <f t="shared" si="2071"/>
        <v>7824.4439254631288</v>
      </c>
      <c r="BY671" s="89"/>
      <c r="BZ671" s="91"/>
      <c r="CA671" s="90"/>
      <c r="CB671" s="89">
        <f t="shared" ref="CB671:DE671" si="2072">(CB472*100/(MAX($CB472:$CN472,$CP472:$CZ472,$DB472:$DE472)))</f>
        <v>97.122585756789547</v>
      </c>
      <c r="CC671" s="91">
        <f t="shared" si="2072"/>
        <v>100</v>
      </c>
      <c r="CD671" s="92">
        <f t="shared" si="2072"/>
        <v>67.501568629657797</v>
      </c>
      <c r="CE671" s="89">
        <f t="shared" si="2072"/>
        <v>58.475835120925169</v>
      </c>
      <c r="CF671" s="91">
        <f t="shared" si="2072"/>
        <v>68.370659692990117</v>
      </c>
      <c r="CG671" s="90">
        <f t="shared" si="2072"/>
        <v>83.469778532964867</v>
      </c>
      <c r="CH671" s="89">
        <f t="shared" si="2072"/>
        <v>91.631914497679489</v>
      </c>
      <c r="CI671" s="91">
        <f t="shared" si="2072"/>
        <v>60.675039791969517</v>
      </c>
      <c r="CJ671" s="90">
        <f t="shared" si="2072"/>
        <v>53.268346944877052</v>
      </c>
      <c r="CK671" s="89">
        <f t="shared" si="2072"/>
        <v>31.551547202168781</v>
      </c>
      <c r="CL671" s="91">
        <f t="shared" si="2072"/>
        <v>35.393099950324952</v>
      </c>
      <c r="CM671" s="90">
        <f t="shared" si="2072"/>
        <v>36.556074937107809</v>
      </c>
      <c r="CN671" s="89">
        <f t="shared" si="2072"/>
        <v>28.364108776184384</v>
      </c>
      <c r="CO671" s="91">
        <f t="shared" si="2072"/>
        <v>18.865219190703801</v>
      </c>
      <c r="CP671" s="90">
        <f t="shared" si="2072"/>
        <v>35.594683015440346</v>
      </c>
      <c r="CQ671" s="89">
        <f t="shared" si="2072"/>
        <v>45.084112293863058</v>
      </c>
      <c r="CR671" s="91">
        <f t="shared" si="2072"/>
        <v>54.629349144554588</v>
      </c>
      <c r="CS671" s="90">
        <f t="shared" si="2072"/>
        <v>57.03815361510182</v>
      </c>
      <c r="CT671" s="89">
        <f t="shared" si="2072"/>
        <v>32.35880403266421</v>
      </c>
      <c r="CU671" s="91">
        <f t="shared" si="2072"/>
        <v>31.889409487189983</v>
      </c>
      <c r="CV671" s="90">
        <f t="shared" si="2072"/>
        <v>30.94083800582229</v>
      </c>
      <c r="CW671" s="89">
        <f t="shared" si="2072"/>
        <v>54.162031214951227</v>
      </c>
      <c r="CX671" s="91">
        <f t="shared" si="2072"/>
        <v>43.815486141413004</v>
      </c>
      <c r="CY671" s="90">
        <f t="shared" si="2072"/>
        <v>53.984144709980526</v>
      </c>
      <c r="CZ671" s="89">
        <f t="shared" si="2072"/>
        <v>15.100886037791273</v>
      </c>
      <c r="DA671" s="91">
        <f t="shared" si="2072"/>
        <v>24.062395086810657</v>
      </c>
      <c r="DB671" s="90">
        <f t="shared" si="2072"/>
        <v>35.473514098959747</v>
      </c>
      <c r="DC671" s="89">
        <f t="shared" si="2072"/>
        <v>60.272892578515027</v>
      </c>
      <c r="DD671" s="91">
        <f t="shared" si="2072"/>
        <v>46.278143885785731</v>
      </c>
      <c r="DE671" s="90">
        <f t="shared" si="2072"/>
        <v>40.738363086740037</v>
      </c>
      <c r="DF671" s="89">
        <f t="shared" si="1958"/>
        <v>1.6120970955903824</v>
      </c>
      <c r="DG671" s="90">
        <f t="shared" si="1959"/>
        <v>0.76479801276520998</v>
      </c>
      <c r="DH671" s="89">
        <f t="shared" si="1960"/>
        <v>0</v>
      </c>
      <c r="DI671" s="216">
        <f t="shared" si="1961"/>
        <v>0</v>
      </c>
      <c r="DJ671" s="142">
        <f t="shared" si="2034"/>
        <v>0.80604854779519119</v>
      </c>
      <c r="DK671" s="90">
        <f t="shared" si="2035"/>
        <v>0.97065558339070179</v>
      </c>
      <c r="DL671" s="89">
        <f t="shared" ref="DL671:EO671" si="2073">(DL472*100/$DJ671)</f>
        <v>1939.8237654503359</v>
      </c>
      <c r="DM671" s="91">
        <f t="shared" si="2073"/>
        <v>2165.2371373742403</v>
      </c>
      <c r="DN671" s="90">
        <f t="shared" si="2073"/>
        <v>1436.8073642712461</v>
      </c>
      <c r="DO671" s="89">
        <f t="shared" si="2073"/>
        <v>368.37592272482163</v>
      </c>
      <c r="DP671" s="91">
        <f t="shared" si="2073"/>
        <v>257.12091733750913</v>
      </c>
      <c r="DQ671" s="90">
        <f t="shared" si="2073"/>
        <v>357.46414275958836</v>
      </c>
      <c r="DR671" s="89">
        <f t="shared" si="2073"/>
        <v>7016.6429791554901</v>
      </c>
      <c r="DS671" s="91">
        <f t="shared" si="2073"/>
        <v>83470.662999462424</v>
      </c>
      <c r="DT671" s="90">
        <f t="shared" si="2073"/>
        <v>44870.729581524218</v>
      </c>
      <c r="DU671" s="89">
        <f t="shared" si="2073"/>
        <v>12442.834777132004</v>
      </c>
      <c r="DV671" s="91">
        <f t="shared" si="2073"/>
        <v>7977.9358528885941</v>
      </c>
      <c r="DW671" s="90">
        <f t="shared" si="2073"/>
        <v>3523.9536986723597</v>
      </c>
      <c r="DX671" s="89">
        <f t="shared" si="2073"/>
        <v>20397.068691706601</v>
      </c>
      <c r="DY671" s="91">
        <f t="shared" si="2073"/>
        <v>36761.040381215033</v>
      </c>
      <c r="DZ671" s="90">
        <f t="shared" si="2073"/>
        <v>18212.312558394231</v>
      </c>
      <c r="EA671" s="89">
        <f t="shared" si="2073"/>
        <v>5364.2042379063905</v>
      </c>
      <c r="EB671" s="91">
        <f t="shared" si="2073"/>
        <v>5685.6409993276284</v>
      </c>
      <c r="EC671" s="90">
        <f t="shared" si="2073"/>
        <v>5546.4083118677563</v>
      </c>
      <c r="ED671" s="89">
        <f t="shared" si="2073"/>
        <v>15668.119703238855</v>
      </c>
      <c r="EE671" s="91">
        <f t="shared" si="2073"/>
        <v>12216.830037428379</v>
      </c>
      <c r="EF671" s="90">
        <f t="shared" si="2073"/>
        <v>13309.380159783461</v>
      </c>
      <c r="EG671" s="89">
        <f t="shared" si="2073"/>
        <v>7628.1067963111764</v>
      </c>
      <c r="EH671" s="91">
        <f t="shared" si="2073"/>
        <v>3534.5905600088213</v>
      </c>
      <c r="EI671" s="90">
        <f t="shared" si="2073"/>
        <v>3687.7590289414034</v>
      </c>
      <c r="EJ671" s="89">
        <f t="shared" si="2073"/>
        <v>10448.074210812929</v>
      </c>
      <c r="EK671" s="91">
        <f t="shared" si="2073"/>
        <v>8772.1670206195231</v>
      </c>
      <c r="EL671" s="90">
        <f t="shared" si="2073"/>
        <v>9024.6925214236926</v>
      </c>
      <c r="EM671" s="89">
        <f t="shared" si="2073"/>
        <v>3709.9900473012226</v>
      </c>
      <c r="EN671" s="91">
        <f t="shared" si="2073"/>
        <v>4294.9188384818817</v>
      </c>
      <c r="EO671" s="90">
        <f t="shared" si="2073"/>
        <v>6767.9623313733482</v>
      </c>
    </row>
    <row r="672" spans="2:145" s="120" customFormat="1" x14ac:dyDescent="0.3">
      <c r="B672" s="360"/>
      <c r="C672" s="146" t="str">
        <f t="shared" si="2061"/>
        <v>dUDP</v>
      </c>
      <c r="D672" s="155">
        <f t="shared" si="2061"/>
        <v>10.9</v>
      </c>
      <c r="E672" s="156">
        <f t="shared" si="2061"/>
        <v>11.7</v>
      </c>
      <c r="F672" s="157" t="str">
        <f t="shared" si="2061"/>
        <v>--</v>
      </c>
      <c r="G672" s="158">
        <f t="shared" si="2061"/>
        <v>387.00000999999997</v>
      </c>
      <c r="H672" s="143"/>
      <c r="I672" s="154"/>
      <c r="J672" s="144"/>
      <c r="K672" s="143">
        <f t="shared" ref="K672:AN672" si="2074">(K473*100/(MAX($K473:$AN473)))</f>
        <v>0</v>
      </c>
      <c r="L672" s="150">
        <f t="shared" si="2074"/>
        <v>0</v>
      </c>
      <c r="M672" s="144">
        <f t="shared" si="2074"/>
        <v>0</v>
      </c>
      <c r="N672" s="143">
        <f t="shared" si="2074"/>
        <v>0</v>
      </c>
      <c r="O672" s="150">
        <f t="shared" si="2074"/>
        <v>0</v>
      </c>
      <c r="P672" s="144">
        <f t="shared" si="2074"/>
        <v>0</v>
      </c>
      <c r="Q672" s="143">
        <f t="shared" si="2074"/>
        <v>0</v>
      </c>
      <c r="R672" s="150">
        <f t="shared" si="2074"/>
        <v>0</v>
      </c>
      <c r="S672" s="144">
        <f t="shared" si="2074"/>
        <v>0</v>
      </c>
      <c r="T672" s="143">
        <f t="shared" si="2074"/>
        <v>0</v>
      </c>
      <c r="U672" s="154">
        <f t="shared" si="2074"/>
        <v>0</v>
      </c>
      <c r="V672" s="144">
        <f t="shared" si="2074"/>
        <v>0</v>
      </c>
      <c r="W672" s="143">
        <f t="shared" si="2074"/>
        <v>0</v>
      </c>
      <c r="X672" s="154">
        <f t="shared" si="2074"/>
        <v>0</v>
      </c>
      <c r="Y672" s="90">
        <f t="shared" si="2074"/>
        <v>0</v>
      </c>
      <c r="Z672" s="143">
        <f t="shared" si="2074"/>
        <v>0</v>
      </c>
      <c r="AA672" s="154">
        <f t="shared" si="2074"/>
        <v>100</v>
      </c>
      <c r="AB672" s="144">
        <f t="shared" si="2074"/>
        <v>0</v>
      </c>
      <c r="AC672" s="89">
        <f t="shared" si="2074"/>
        <v>0</v>
      </c>
      <c r="AD672" s="154">
        <f t="shared" si="2074"/>
        <v>0</v>
      </c>
      <c r="AE672" s="144">
        <f t="shared" si="2074"/>
        <v>0</v>
      </c>
      <c r="AF672" s="143">
        <f t="shared" si="2074"/>
        <v>0</v>
      </c>
      <c r="AG672" s="154">
        <f t="shared" si="2074"/>
        <v>0</v>
      </c>
      <c r="AH672" s="144">
        <f t="shared" si="2074"/>
        <v>0</v>
      </c>
      <c r="AI672" s="143">
        <f t="shared" si="2074"/>
        <v>0</v>
      </c>
      <c r="AJ672" s="154">
        <f t="shared" si="2074"/>
        <v>0</v>
      </c>
      <c r="AK672" s="144">
        <f t="shared" si="2074"/>
        <v>0</v>
      </c>
      <c r="AL672" s="143">
        <f t="shared" si="2074"/>
        <v>0</v>
      </c>
      <c r="AM672" s="154">
        <f t="shared" si="2074"/>
        <v>0</v>
      </c>
      <c r="AN672" s="144">
        <f t="shared" si="2074"/>
        <v>0</v>
      </c>
      <c r="AO672" s="143">
        <f t="shared" si="1952"/>
        <v>0</v>
      </c>
      <c r="AP672" s="144">
        <f t="shared" si="1953"/>
        <v>0</v>
      </c>
      <c r="AQ672" s="143">
        <f t="shared" si="1954"/>
        <v>0</v>
      </c>
      <c r="AR672" s="219">
        <f t="shared" si="1955"/>
        <v>0</v>
      </c>
      <c r="AS672" s="210">
        <f t="shared" si="2030"/>
        <v>0</v>
      </c>
      <c r="AT672" s="144">
        <f t="shared" si="2031"/>
        <v>0</v>
      </c>
      <c r="AU672" s="143" t="e">
        <f t="shared" ref="AU672:BX672" si="2075">(AU473*100/$AS672)</f>
        <v>#DIV/0!</v>
      </c>
      <c r="AV672" s="154" t="e">
        <f t="shared" si="2075"/>
        <v>#DIV/0!</v>
      </c>
      <c r="AW672" s="144" t="e">
        <f t="shared" si="2075"/>
        <v>#DIV/0!</v>
      </c>
      <c r="AX672" s="143" t="e">
        <f t="shared" si="2075"/>
        <v>#DIV/0!</v>
      </c>
      <c r="AY672" s="154" t="e">
        <f t="shared" si="2075"/>
        <v>#DIV/0!</v>
      </c>
      <c r="AZ672" s="144" t="e">
        <f t="shared" si="2075"/>
        <v>#DIV/0!</v>
      </c>
      <c r="BA672" s="143" t="e">
        <f t="shared" si="2075"/>
        <v>#DIV/0!</v>
      </c>
      <c r="BB672" s="154" t="e">
        <f t="shared" si="2075"/>
        <v>#DIV/0!</v>
      </c>
      <c r="BC672" s="144" t="e">
        <f t="shared" si="2075"/>
        <v>#DIV/0!</v>
      </c>
      <c r="BD672" s="143" t="e">
        <f t="shared" si="2075"/>
        <v>#DIV/0!</v>
      </c>
      <c r="BE672" s="154" t="e">
        <f t="shared" si="2075"/>
        <v>#DIV/0!</v>
      </c>
      <c r="BF672" s="144" t="e">
        <f t="shared" si="2075"/>
        <v>#DIV/0!</v>
      </c>
      <c r="BG672" s="143" t="e">
        <f t="shared" si="2075"/>
        <v>#DIV/0!</v>
      </c>
      <c r="BH672" s="154" t="e">
        <f t="shared" si="2075"/>
        <v>#DIV/0!</v>
      </c>
      <c r="BI672" s="144" t="e">
        <f t="shared" si="2075"/>
        <v>#DIV/0!</v>
      </c>
      <c r="BJ672" s="143" t="e">
        <f t="shared" si="2075"/>
        <v>#DIV/0!</v>
      </c>
      <c r="BK672" s="154" t="e">
        <f t="shared" si="2075"/>
        <v>#DIV/0!</v>
      </c>
      <c r="BL672" s="144" t="e">
        <f t="shared" si="2075"/>
        <v>#DIV/0!</v>
      </c>
      <c r="BM672" s="143" t="e">
        <f t="shared" si="2075"/>
        <v>#DIV/0!</v>
      </c>
      <c r="BN672" s="154" t="e">
        <f t="shared" si="2075"/>
        <v>#DIV/0!</v>
      </c>
      <c r="BO672" s="144" t="e">
        <f t="shared" si="2075"/>
        <v>#DIV/0!</v>
      </c>
      <c r="BP672" s="143" t="e">
        <f t="shared" si="2075"/>
        <v>#DIV/0!</v>
      </c>
      <c r="BQ672" s="154" t="e">
        <f t="shared" si="2075"/>
        <v>#DIV/0!</v>
      </c>
      <c r="BR672" s="144" t="e">
        <f t="shared" si="2075"/>
        <v>#DIV/0!</v>
      </c>
      <c r="BS672" s="143" t="e">
        <f t="shared" si="2075"/>
        <v>#DIV/0!</v>
      </c>
      <c r="BT672" s="154" t="e">
        <f t="shared" si="2075"/>
        <v>#DIV/0!</v>
      </c>
      <c r="BU672" s="144" t="e">
        <f t="shared" si="2075"/>
        <v>#DIV/0!</v>
      </c>
      <c r="BV672" s="143" t="e">
        <f t="shared" si="2075"/>
        <v>#DIV/0!</v>
      </c>
      <c r="BW672" s="154" t="e">
        <f t="shared" si="2075"/>
        <v>#DIV/0!</v>
      </c>
      <c r="BX672" s="144" t="e">
        <f t="shared" si="2075"/>
        <v>#DIV/0!</v>
      </c>
      <c r="BY672" s="143"/>
      <c r="BZ672" s="154"/>
      <c r="CA672" s="144"/>
      <c r="CB672" s="143" t="e">
        <f t="shared" ref="CB672:DE672" si="2076">(CB473*100/(MAX($CB473:$CN473,$CP473:$CZ473,$DB473:$DE473)))</f>
        <v>#DIV/0!</v>
      </c>
      <c r="CC672" s="154" t="e">
        <f t="shared" si="2076"/>
        <v>#DIV/0!</v>
      </c>
      <c r="CD672" s="159" t="e">
        <f t="shared" si="2076"/>
        <v>#DIV/0!</v>
      </c>
      <c r="CE672" s="143" t="e">
        <f t="shared" si="2076"/>
        <v>#DIV/0!</v>
      </c>
      <c r="CF672" s="154" t="e">
        <f t="shared" si="2076"/>
        <v>#DIV/0!</v>
      </c>
      <c r="CG672" s="144" t="e">
        <f t="shared" si="2076"/>
        <v>#DIV/0!</v>
      </c>
      <c r="CH672" s="143" t="e">
        <f t="shared" si="2076"/>
        <v>#DIV/0!</v>
      </c>
      <c r="CI672" s="154" t="e">
        <f t="shared" si="2076"/>
        <v>#DIV/0!</v>
      </c>
      <c r="CJ672" s="144" t="e">
        <f t="shared" si="2076"/>
        <v>#DIV/0!</v>
      </c>
      <c r="CK672" s="143" t="e">
        <f t="shared" si="2076"/>
        <v>#DIV/0!</v>
      </c>
      <c r="CL672" s="154" t="e">
        <f t="shared" si="2076"/>
        <v>#DIV/0!</v>
      </c>
      <c r="CM672" s="144" t="e">
        <f t="shared" si="2076"/>
        <v>#DIV/0!</v>
      </c>
      <c r="CN672" s="143" t="e">
        <f t="shared" si="2076"/>
        <v>#DIV/0!</v>
      </c>
      <c r="CO672" s="91" t="e">
        <f t="shared" si="2076"/>
        <v>#DIV/0!</v>
      </c>
      <c r="CP672" s="144" t="e">
        <f t="shared" si="2076"/>
        <v>#DIV/0!</v>
      </c>
      <c r="CQ672" s="143" t="e">
        <f t="shared" si="2076"/>
        <v>#DIV/0!</v>
      </c>
      <c r="CR672" s="154" t="e">
        <f t="shared" si="2076"/>
        <v>#DIV/0!</v>
      </c>
      <c r="CS672" s="144" t="e">
        <f t="shared" si="2076"/>
        <v>#DIV/0!</v>
      </c>
      <c r="CT672" s="143" t="e">
        <f t="shared" si="2076"/>
        <v>#DIV/0!</v>
      </c>
      <c r="CU672" s="154" t="e">
        <f t="shared" si="2076"/>
        <v>#DIV/0!</v>
      </c>
      <c r="CV672" s="144" t="e">
        <f t="shared" si="2076"/>
        <v>#DIV/0!</v>
      </c>
      <c r="CW672" s="143" t="e">
        <f t="shared" si="2076"/>
        <v>#DIV/0!</v>
      </c>
      <c r="CX672" s="154" t="e">
        <f t="shared" si="2076"/>
        <v>#DIV/0!</v>
      </c>
      <c r="CY672" s="144" t="e">
        <f t="shared" si="2076"/>
        <v>#DIV/0!</v>
      </c>
      <c r="CZ672" s="143" t="e">
        <f t="shared" si="2076"/>
        <v>#DIV/0!</v>
      </c>
      <c r="DA672" s="91" t="e">
        <f t="shared" si="2076"/>
        <v>#DIV/0!</v>
      </c>
      <c r="DB672" s="144" t="e">
        <f t="shared" si="2076"/>
        <v>#DIV/0!</v>
      </c>
      <c r="DC672" s="143" t="e">
        <f t="shared" si="2076"/>
        <v>#DIV/0!</v>
      </c>
      <c r="DD672" s="154" t="e">
        <f t="shared" si="2076"/>
        <v>#DIV/0!</v>
      </c>
      <c r="DE672" s="144" t="e">
        <f t="shared" si="2076"/>
        <v>#DIV/0!</v>
      </c>
      <c r="DF672" s="143">
        <f t="shared" si="1958"/>
        <v>0</v>
      </c>
      <c r="DG672" s="144">
        <f t="shared" si="1959"/>
        <v>0</v>
      </c>
      <c r="DH672" s="143">
        <f t="shared" si="1960"/>
        <v>0</v>
      </c>
      <c r="DI672" s="219">
        <f t="shared" si="1961"/>
        <v>0</v>
      </c>
      <c r="DJ672" s="210">
        <f t="shared" si="2034"/>
        <v>0</v>
      </c>
      <c r="DK672" s="144">
        <f t="shared" si="2035"/>
        <v>0</v>
      </c>
      <c r="DL672" s="143" t="e">
        <f t="shared" ref="DL672:EO672" si="2077">(DL473*100/$DJ672)</f>
        <v>#DIV/0!</v>
      </c>
      <c r="DM672" s="154" t="e">
        <f t="shared" si="2077"/>
        <v>#DIV/0!</v>
      </c>
      <c r="DN672" s="144" t="e">
        <f t="shared" si="2077"/>
        <v>#DIV/0!</v>
      </c>
      <c r="DO672" s="143" t="e">
        <f t="shared" si="2077"/>
        <v>#DIV/0!</v>
      </c>
      <c r="DP672" s="154" t="e">
        <f t="shared" si="2077"/>
        <v>#DIV/0!</v>
      </c>
      <c r="DQ672" s="144" t="e">
        <f t="shared" si="2077"/>
        <v>#DIV/0!</v>
      </c>
      <c r="DR672" s="143" t="e">
        <f t="shared" si="2077"/>
        <v>#DIV/0!</v>
      </c>
      <c r="DS672" s="154" t="e">
        <f t="shared" si="2077"/>
        <v>#DIV/0!</v>
      </c>
      <c r="DT672" s="144" t="e">
        <f t="shared" si="2077"/>
        <v>#DIV/0!</v>
      </c>
      <c r="DU672" s="143" t="e">
        <f t="shared" si="2077"/>
        <v>#DIV/0!</v>
      </c>
      <c r="DV672" s="154" t="e">
        <f t="shared" si="2077"/>
        <v>#DIV/0!</v>
      </c>
      <c r="DW672" s="144" t="e">
        <f t="shared" si="2077"/>
        <v>#DIV/0!</v>
      </c>
      <c r="DX672" s="143" t="e">
        <f t="shared" si="2077"/>
        <v>#DIV/0!</v>
      </c>
      <c r="DY672" s="154" t="e">
        <f t="shared" si="2077"/>
        <v>#DIV/0!</v>
      </c>
      <c r="DZ672" s="144" t="e">
        <f t="shared" si="2077"/>
        <v>#DIV/0!</v>
      </c>
      <c r="EA672" s="143" t="e">
        <f t="shared" si="2077"/>
        <v>#DIV/0!</v>
      </c>
      <c r="EB672" s="154" t="e">
        <f t="shared" si="2077"/>
        <v>#DIV/0!</v>
      </c>
      <c r="EC672" s="144" t="e">
        <f t="shared" si="2077"/>
        <v>#DIV/0!</v>
      </c>
      <c r="ED672" s="143" t="e">
        <f t="shared" si="2077"/>
        <v>#DIV/0!</v>
      </c>
      <c r="EE672" s="154" t="e">
        <f t="shared" si="2077"/>
        <v>#DIV/0!</v>
      </c>
      <c r="EF672" s="144" t="e">
        <f t="shared" si="2077"/>
        <v>#DIV/0!</v>
      </c>
      <c r="EG672" s="143" t="e">
        <f t="shared" si="2077"/>
        <v>#DIV/0!</v>
      </c>
      <c r="EH672" s="154" t="e">
        <f t="shared" si="2077"/>
        <v>#DIV/0!</v>
      </c>
      <c r="EI672" s="144" t="e">
        <f t="shared" si="2077"/>
        <v>#DIV/0!</v>
      </c>
      <c r="EJ672" s="143" t="e">
        <f t="shared" si="2077"/>
        <v>#DIV/0!</v>
      </c>
      <c r="EK672" s="154" t="e">
        <f t="shared" si="2077"/>
        <v>#DIV/0!</v>
      </c>
      <c r="EL672" s="144" t="e">
        <f t="shared" si="2077"/>
        <v>#DIV/0!</v>
      </c>
      <c r="EM672" s="143" t="e">
        <f t="shared" si="2077"/>
        <v>#DIV/0!</v>
      </c>
      <c r="EN672" s="154" t="e">
        <f t="shared" si="2077"/>
        <v>#DIV/0!</v>
      </c>
      <c r="EO672" s="144" t="e">
        <f t="shared" si="2077"/>
        <v>#DIV/0!</v>
      </c>
    </row>
    <row r="673" spans="2:145" s="120" customFormat="1" x14ac:dyDescent="0.3">
      <c r="B673" s="360"/>
      <c r="C673" s="146" t="str">
        <f t="shared" si="2061"/>
        <v>dUTP</v>
      </c>
      <c r="D673" s="155">
        <f t="shared" si="2061"/>
        <v>11.3</v>
      </c>
      <c r="E673" s="156">
        <f t="shared" si="2061"/>
        <v>12.7</v>
      </c>
      <c r="F673" s="157" t="str">
        <f t="shared" si="2061"/>
        <v>--</v>
      </c>
      <c r="G673" s="158">
        <f t="shared" si="2061"/>
        <v>466.96634</v>
      </c>
      <c r="H673" s="143"/>
      <c r="I673" s="154"/>
      <c r="J673" s="144"/>
      <c r="K673" s="143">
        <f t="shared" ref="K673:AN673" si="2078">(K474*100/(MAX($K474:$AN474)))</f>
        <v>0</v>
      </c>
      <c r="L673" s="150">
        <f t="shared" si="2078"/>
        <v>0</v>
      </c>
      <c r="M673" s="144">
        <f t="shared" si="2078"/>
        <v>0</v>
      </c>
      <c r="N673" s="143">
        <f t="shared" si="2078"/>
        <v>0</v>
      </c>
      <c r="O673" s="150">
        <f t="shared" si="2078"/>
        <v>84.976566385762212</v>
      </c>
      <c r="P673" s="144">
        <f t="shared" si="2078"/>
        <v>0</v>
      </c>
      <c r="Q673" s="143">
        <f t="shared" si="2078"/>
        <v>0</v>
      </c>
      <c r="R673" s="150">
        <f t="shared" si="2078"/>
        <v>0</v>
      </c>
      <c r="S673" s="144">
        <f t="shared" si="2078"/>
        <v>0</v>
      </c>
      <c r="T673" s="143">
        <f t="shared" si="2078"/>
        <v>0</v>
      </c>
      <c r="U673" s="154">
        <f t="shared" si="2078"/>
        <v>0</v>
      </c>
      <c r="V673" s="144">
        <f t="shared" si="2078"/>
        <v>0</v>
      </c>
      <c r="W673" s="143">
        <f t="shared" si="2078"/>
        <v>83.884852016552728</v>
      </c>
      <c r="X673" s="154">
        <f t="shared" si="2078"/>
        <v>0</v>
      </c>
      <c r="Y673" s="90">
        <f t="shared" si="2078"/>
        <v>0</v>
      </c>
      <c r="Z673" s="143">
        <f t="shared" si="2078"/>
        <v>0</v>
      </c>
      <c r="AA673" s="154">
        <f t="shared" si="2078"/>
        <v>0</v>
      </c>
      <c r="AB673" s="144">
        <f t="shared" si="2078"/>
        <v>100</v>
      </c>
      <c r="AC673" s="89">
        <f t="shared" si="2078"/>
        <v>0</v>
      </c>
      <c r="AD673" s="154">
        <f t="shared" si="2078"/>
        <v>0</v>
      </c>
      <c r="AE673" s="144">
        <f t="shared" si="2078"/>
        <v>0</v>
      </c>
      <c r="AF673" s="143">
        <f t="shared" si="2078"/>
        <v>0</v>
      </c>
      <c r="AG673" s="154">
        <f t="shared" si="2078"/>
        <v>0</v>
      </c>
      <c r="AH673" s="144">
        <f t="shared" si="2078"/>
        <v>87.758152277913752</v>
      </c>
      <c r="AI673" s="143">
        <f t="shared" si="2078"/>
        <v>0</v>
      </c>
      <c r="AJ673" s="154">
        <f t="shared" si="2078"/>
        <v>0</v>
      </c>
      <c r="AK673" s="144">
        <f t="shared" si="2078"/>
        <v>0</v>
      </c>
      <c r="AL673" s="143">
        <f t="shared" si="2078"/>
        <v>0</v>
      </c>
      <c r="AM673" s="154">
        <f t="shared" si="2078"/>
        <v>0</v>
      </c>
      <c r="AN673" s="144">
        <f t="shared" si="2078"/>
        <v>0</v>
      </c>
      <c r="AO673" s="143">
        <f t="shared" si="1952"/>
        <v>0</v>
      </c>
      <c r="AP673" s="144">
        <f t="shared" si="1953"/>
        <v>0</v>
      </c>
      <c r="AQ673" s="143">
        <f t="shared" si="1954"/>
        <v>0</v>
      </c>
      <c r="AR673" s="219">
        <f t="shared" si="1955"/>
        <v>0</v>
      </c>
      <c r="AS673" s="210">
        <f t="shared" si="2030"/>
        <v>0</v>
      </c>
      <c r="AT673" s="144">
        <f t="shared" si="2031"/>
        <v>0</v>
      </c>
      <c r="AU673" s="143" t="e">
        <f t="shared" ref="AU673:BX673" si="2079">(AU474*100/$AS673)</f>
        <v>#DIV/0!</v>
      </c>
      <c r="AV673" s="154" t="e">
        <f t="shared" si="2079"/>
        <v>#DIV/0!</v>
      </c>
      <c r="AW673" s="144" t="e">
        <f t="shared" si="2079"/>
        <v>#DIV/0!</v>
      </c>
      <c r="AX673" s="143" t="e">
        <f t="shared" si="2079"/>
        <v>#DIV/0!</v>
      </c>
      <c r="AY673" s="154" t="e">
        <f t="shared" si="2079"/>
        <v>#DIV/0!</v>
      </c>
      <c r="AZ673" s="144" t="e">
        <f t="shared" si="2079"/>
        <v>#DIV/0!</v>
      </c>
      <c r="BA673" s="143" t="e">
        <f t="shared" si="2079"/>
        <v>#DIV/0!</v>
      </c>
      <c r="BB673" s="154" t="e">
        <f t="shared" si="2079"/>
        <v>#DIV/0!</v>
      </c>
      <c r="BC673" s="144" t="e">
        <f t="shared" si="2079"/>
        <v>#DIV/0!</v>
      </c>
      <c r="BD673" s="143" t="e">
        <f t="shared" si="2079"/>
        <v>#DIV/0!</v>
      </c>
      <c r="BE673" s="154" t="e">
        <f t="shared" si="2079"/>
        <v>#DIV/0!</v>
      </c>
      <c r="BF673" s="144" t="e">
        <f t="shared" si="2079"/>
        <v>#DIV/0!</v>
      </c>
      <c r="BG673" s="143" t="e">
        <f t="shared" si="2079"/>
        <v>#DIV/0!</v>
      </c>
      <c r="BH673" s="154" t="e">
        <f t="shared" si="2079"/>
        <v>#DIV/0!</v>
      </c>
      <c r="BI673" s="144" t="e">
        <f t="shared" si="2079"/>
        <v>#DIV/0!</v>
      </c>
      <c r="BJ673" s="143" t="e">
        <f t="shared" si="2079"/>
        <v>#DIV/0!</v>
      </c>
      <c r="BK673" s="154" t="e">
        <f t="shared" si="2079"/>
        <v>#DIV/0!</v>
      </c>
      <c r="BL673" s="144" t="e">
        <f t="shared" si="2079"/>
        <v>#DIV/0!</v>
      </c>
      <c r="BM673" s="143" t="e">
        <f t="shared" si="2079"/>
        <v>#DIV/0!</v>
      </c>
      <c r="BN673" s="154" t="e">
        <f t="shared" si="2079"/>
        <v>#DIV/0!</v>
      </c>
      <c r="BO673" s="144" t="e">
        <f t="shared" si="2079"/>
        <v>#DIV/0!</v>
      </c>
      <c r="BP673" s="143" t="e">
        <f t="shared" si="2079"/>
        <v>#DIV/0!</v>
      </c>
      <c r="BQ673" s="154" t="e">
        <f t="shared" si="2079"/>
        <v>#DIV/0!</v>
      </c>
      <c r="BR673" s="144" t="e">
        <f t="shared" si="2079"/>
        <v>#DIV/0!</v>
      </c>
      <c r="BS673" s="143" t="e">
        <f t="shared" si="2079"/>
        <v>#DIV/0!</v>
      </c>
      <c r="BT673" s="154" t="e">
        <f t="shared" si="2079"/>
        <v>#DIV/0!</v>
      </c>
      <c r="BU673" s="144" t="e">
        <f t="shared" si="2079"/>
        <v>#DIV/0!</v>
      </c>
      <c r="BV673" s="143" t="e">
        <f t="shared" si="2079"/>
        <v>#DIV/0!</v>
      </c>
      <c r="BW673" s="154" t="e">
        <f t="shared" si="2079"/>
        <v>#DIV/0!</v>
      </c>
      <c r="BX673" s="144" t="e">
        <f t="shared" si="2079"/>
        <v>#DIV/0!</v>
      </c>
      <c r="BY673" s="143"/>
      <c r="BZ673" s="154"/>
      <c r="CA673" s="144"/>
      <c r="CB673" s="143">
        <f t="shared" ref="CB673:DE673" si="2080">(CB474*100/(MAX($CB474:$CN474,$CP474:$CZ474,$DB474:$DE474)))</f>
        <v>0</v>
      </c>
      <c r="CC673" s="154">
        <f t="shared" si="2080"/>
        <v>0</v>
      </c>
      <c r="CD673" s="159">
        <f t="shared" si="2080"/>
        <v>100.00000000000001</v>
      </c>
      <c r="CE673" s="143">
        <f t="shared" si="2080"/>
        <v>0</v>
      </c>
      <c r="CF673" s="154">
        <f t="shared" si="2080"/>
        <v>0</v>
      </c>
      <c r="CG673" s="144">
        <f t="shared" si="2080"/>
        <v>0</v>
      </c>
      <c r="CH673" s="143">
        <f t="shared" si="2080"/>
        <v>0</v>
      </c>
      <c r="CI673" s="154">
        <f t="shared" si="2080"/>
        <v>0</v>
      </c>
      <c r="CJ673" s="144">
        <f t="shared" si="2080"/>
        <v>0</v>
      </c>
      <c r="CK673" s="143">
        <f t="shared" si="2080"/>
        <v>0</v>
      </c>
      <c r="CL673" s="154">
        <f t="shared" si="2080"/>
        <v>0</v>
      </c>
      <c r="CM673" s="144">
        <f t="shared" si="2080"/>
        <v>0</v>
      </c>
      <c r="CN673" s="143">
        <f t="shared" si="2080"/>
        <v>0</v>
      </c>
      <c r="CO673" s="91">
        <f t="shared" si="2080"/>
        <v>0</v>
      </c>
      <c r="CP673" s="144">
        <f t="shared" si="2080"/>
        <v>0</v>
      </c>
      <c r="CQ673" s="143">
        <f t="shared" si="2080"/>
        <v>0</v>
      </c>
      <c r="CR673" s="154">
        <f t="shared" si="2080"/>
        <v>0</v>
      </c>
      <c r="CS673" s="144">
        <f t="shared" si="2080"/>
        <v>0</v>
      </c>
      <c r="CT673" s="143">
        <f t="shared" si="2080"/>
        <v>0</v>
      </c>
      <c r="CU673" s="154">
        <f t="shared" si="2080"/>
        <v>0</v>
      </c>
      <c r="CV673" s="144">
        <f t="shared" si="2080"/>
        <v>0</v>
      </c>
      <c r="CW673" s="143">
        <f t="shared" si="2080"/>
        <v>0</v>
      </c>
      <c r="CX673" s="154">
        <f t="shared" si="2080"/>
        <v>0</v>
      </c>
      <c r="CY673" s="144">
        <f t="shared" si="2080"/>
        <v>0</v>
      </c>
      <c r="CZ673" s="143">
        <f t="shared" si="2080"/>
        <v>0</v>
      </c>
      <c r="DA673" s="91">
        <f t="shared" si="2080"/>
        <v>0</v>
      </c>
      <c r="DB673" s="144">
        <f t="shared" si="2080"/>
        <v>0</v>
      </c>
      <c r="DC673" s="143">
        <f t="shared" si="2080"/>
        <v>0</v>
      </c>
      <c r="DD673" s="154">
        <f t="shared" si="2080"/>
        <v>0</v>
      </c>
      <c r="DE673" s="144">
        <f t="shared" si="2080"/>
        <v>0</v>
      </c>
      <c r="DF673" s="143">
        <f t="shared" si="1958"/>
        <v>0</v>
      </c>
      <c r="DG673" s="144">
        <f t="shared" si="1959"/>
        <v>0</v>
      </c>
      <c r="DH673" s="143">
        <f t="shared" si="1960"/>
        <v>0</v>
      </c>
      <c r="DI673" s="219">
        <f t="shared" si="1961"/>
        <v>0</v>
      </c>
      <c r="DJ673" s="210">
        <f t="shared" si="2034"/>
        <v>0</v>
      </c>
      <c r="DK673" s="144">
        <f t="shared" si="2035"/>
        <v>0</v>
      </c>
      <c r="DL673" s="143" t="e">
        <f t="shared" ref="DL673:EO673" si="2081">(DL474*100/$DJ673)</f>
        <v>#DIV/0!</v>
      </c>
      <c r="DM673" s="154" t="e">
        <f t="shared" si="2081"/>
        <v>#DIV/0!</v>
      </c>
      <c r="DN673" s="144" t="e">
        <f t="shared" si="2081"/>
        <v>#DIV/0!</v>
      </c>
      <c r="DO673" s="143" t="e">
        <f t="shared" si="2081"/>
        <v>#DIV/0!</v>
      </c>
      <c r="DP673" s="154" t="e">
        <f t="shared" si="2081"/>
        <v>#DIV/0!</v>
      </c>
      <c r="DQ673" s="144" t="e">
        <f t="shared" si="2081"/>
        <v>#DIV/0!</v>
      </c>
      <c r="DR673" s="143" t="e">
        <f t="shared" si="2081"/>
        <v>#DIV/0!</v>
      </c>
      <c r="DS673" s="154" t="e">
        <f t="shared" si="2081"/>
        <v>#DIV/0!</v>
      </c>
      <c r="DT673" s="144" t="e">
        <f t="shared" si="2081"/>
        <v>#DIV/0!</v>
      </c>
      <c r="DU673" s="143" t="e">
        <f t="shared" si="2081"/>
        <v>#DIV/0!</v>
      </c>
      <c r="DV673" s="154" t="e">
        <f t="shared" si="2081"/>
        <v>#DIV/0!</v>
      </c>
      <c r="DW673" s="144" t="e">
        <f t="shared" si="2081"/>
        <v>#DIV/0!</v>
      </c>
      <c r="DX673" s="143" t="e">
        <f t="shared" si="2081"/>
        <v>#DIV/0!</v>
      </c>
      <c r="DY673" s="154" t="e">
        <f t="shared" si="2081"/>
        <v>#DIV/0!</v>
      </c>
      <c r="DZ673" s="144" t="e">
        <f t="shared" si="2081"/>
        <v>#DIV/0!</v>
      </c>
      <c r="EA673" s="143" t="e">
        <f t="shared" si="2081"/>
        <v>#DIV/0!</v>
      </c>
      <c r="EB673" s="154" t="e">
        <f t="shared" si="2081"/>
        <v>#DIV/0!</v>
      </c>
      <c r="EC673" s="144" t="e">
        <f t="shared" si="2081"/>
        <v>#DIV/0!</v>
      </c>
      <c r="ED673" s="143" t="e">
        <f t="shared" si="2081"/>
        <v>#DIV/0!</v>
      </c>
      <c r="EE673" s="154" t="e">
        <f t="shared" si="2081"/>
        <v>#DIV/0!</v>
      </c>
      <c r="EF673" s="144" t="e">
        <f t="shared" si="2081"/>
        <v>#DIV/0!</v>
      </c>
      <c r="EG673" s="143" t="e">
        <f t="shared" si="2081"/>
        <v>#DIV/0!</v>
      </c>
      <c r="EH673" s="154" t="e">
        <f t="shared" si="2081"/>
        <v>#DIV/0!</v>
      </c>
      <c r="EI673" s="144" t="e">
        <f t="shared" si="2081"/>
        <v>#DIV/0!</v>
      </c>
      <c r="EJ673" s="143" t="e">
        <f t="shared" si="2081"/>
        <v>#DIV/0!</v>
      </c>
      <c r="EK673" s="154" t="e">
        <f t="shared" si="2081"/>
        <v>#DIV/0!</v>
      </c>
      <c r="EL673" s="144" t="e">
        <f t="shared" si="2081"/>
        <v>#DIV/0!</v>
      </c>
      <c r="EM673" s="143" t="e">
        <f t="shared" si="2081"/>
        <v>#DIV/0!</v>
      </c>
      <c r="EN673" s="154" t="e">
        <f t="shared" si="2081"/>
        <v>#DIV/0!</v>
      </c>
      <c r="EO673" s="144" t="e">
        <f t="shared" si="2081"/>
        <v>#DIV/0!</v>
      </c>
    </row>
    <row r="674" spans="2:145" s="120" customFormat="1" x14ac:dyDescent="0.3">
      <c r="B674" s="360"/>
      <c r="C674" s="93" t="str">
        <f t="shared" si="2061"/>
        <v>UDP-Glc</v>
      </c>
      <c r="D674" s="94">
        <f t="shared" si="2061"/>
        <v>13.2</v>
      </c>
      <c r="E674" s="95">
        <f t="shared" si="2061"/>
        <v>14.1</v>
      </c>
      <c r="F674" s="96">
        <f t="shared" si="2061"/>
        <v>13.75</v>
      </c>
      <c r="G674" s="97">
        <f t="shared" si="2061"/>
        <v>565.04773999999998</v>
      </c>
      <c r="H674" s="89"/>
      <c r="I674" s="91"/>
      <c r="J674" s="90"/>
      <c r="K674" s="89">
        <f t="shared" ref="K674:AN674" si="2082">(K475*100/(MAX($K475:$AN475)))</f>
        <v>58.264663367167017</v>
      </c>
      <c r="L674" s="110">
        <f t="shared" si="2082"/>
        <v>52.017316971803112</v>
      </c>
      <c r="M674" s="90">
        <f t="shared" si="2082"/>
        <v>54.830292550823351</v>
      </c>
      <c r="N674" s="89">
        <f t="shared" si="2082"/>
        <v>56.29400772671881</v>
      </c>
      <c r="O674" s="110">
        <f t="shared" si="2082"/>
        <v>66.450843260187312</v>
      </c>
      <c r="P674" s="90">
        <f t="shared" si="2082"/>
        <v>53.38572042225816</v>
      </c>
      <c r="Q674" s="89">
        <f t="shared" si="2082"/>
        <v>64.041653018562741</v>
      </c>
      <c r="R674" s="110">
        <f t="shared" si="2082"/>
        <v>64.667569169906358</v>
      </c>
      <c r="S674" s="90">
        <f t="shared" si="2082"/>
        <v>55.38535323386138</v>
      </c>
      <c r="T674" s="89">
        <f t="shared" si="2082"/>
        <v>63.349188237321215</v>
      </c>
      <c r="U674" s="91">
        <f t="shared" si="2082"/>
        <v>53.937286746793262</v>
      </c>
      <c r="V674" s="90">
        <f t="shared" si="2082"/>
        <v>71.723503395101901</v>
      </c>
      <c r="W674" s="89">
        <f t="shared" si="2082"/>
        <v>100</v>
      </c>
      <c r="X674" s="91">
        <f t="shared" si="2082"/>
        <v>82.283036633200567</v>
      </c>
      <c r="Y674" s="90">
        <f t="shared" si="2082"/>
        <v>80.456418854398976</v>
      </c>
      <c r="Z674" s="89">
        <f t="shared" si="2082"/>
        <v>59.937729672875868</v>
      </c>
      <c r="AA674" s="91">
        <f t="shared" si="2082"/>
        <v>65.855840401854039</v>
      </c>
      <c r="AB674" s="90">
        <f t="shared" si="2082"/>
        <v>66.580863860749716</v>
      </c>
      <c r="AC674" s="89">
        <f t="shared" si="2082"/>
        <v>87.418131507804659</v>
      </c>
      <c r="AD674" s="91">
        <f t="shared" si="2082"/>
        <v>84.129675102397115</v>
      </c>
      <c r="AE674" s="90">
        <f t="shared" si="2082"/>
        <v>86.100800227823342</v>
      </c>
      <c r="AF674" s="89">
        <f t="shared" si="2082"/>
        <v>76.557737699882821</v>
      </c>
      <c r="AG674" s="91">
        <f t="shared" si="2082"/>
        <v>65.089715075756416</v>
      </c>
      <c r="AH674" s="90">
        <f t="shared" si="2082"/>
        <v>73.177472186426755</v>
      </c>
      <c r="AI674" s="89">
        <f t="shared" si="2082"/>
        <v>86.669215283155069</v>
      </c>
      <c r="AJ674" s="91">
        <f t="shared" si="2082"/>
        <v>79.427597864081193</v>
      </c>
      <c r="AK674" s="90">
        <f t="shared" si="2082"/>
        <v>76.312641920162761</v>
      </c>
      <c r="AL674" s="89">
        <f t="shared" si="2082"/>
        <v>74.026059041566526</v>
      </c>
      <c r="AM674" s="91">
        <f t="shared" si="2082"/>
        <v>86.295761708612446</v>
      </c>
      <c r="AN674" s="90">
        <f t="shared" si="2082"/>
        <v>81.298437219478657</v>
      </c>
      <c r="AO674" s="89">
        <f t="shared" si="1952"/>
        <v>0</v>
      </c>
      <c r="AP674" s="90">
        <f t="shared" si="1953"/>
        <v>0</v>
      </c>
      <c r="AQ674" s="89">
        <f t="shared" si="1954"/>
        <v>0</v>
      </c>
      <c r="AR674" s="216">
        <f t="shared" si="1955"/>
        <v>0</v>
      </c>
      <c r="AS674" s="142">
        <f t="shared" si="2030"/>
        <v>0</v>
      </c>
      <c r="AT674" s="90">
        <f t="shared" si="2031"/>
        <v>0</v>
      </c>
      <c r="AU674" s="89" t="e">
        <f t="shared" ref="AU674:BX674" si="2083">(AU475*100/$AS674)</f>
        <v>#DIV/0!</v>
      </c>
      <c r="AV674" s="91" t="e">
        <f t="shared" si="2083"/>
        <v>#DIV/0!</v>
      </c>
      <c r="AW674" s="90" t="e">
        <f t="shared" si="2083"/>
        <v>#DIV/0!</v>
      </c>
      <c r="AX674" s="89" t="e">
        <f t="shared" si="2083"/>
        <v>#DIV/0!</v>
      </c>
      <c r="AY674" s="91" t="e">
        <f t="shared" si="2083"/>
        <v>#DIV/0!</v>
      </c>
      <c r="AZ674" s="90" t="e">
        <f t="shared" si="2083"/>
        <v>#DIV/0!</v>
      </c>
      <c r="BA674" s="89" t="e">
        <f t="shared" si="2083"/>
        <v>#DIV/0!</v>
      </c>
      <c r="BB674" s="91" t="e">
        <f t="shared" si="2083"/>
        <v>#DIV/0!</v>
      </c>
      <c r="BC674" s="90" t="e">
        <f t="shared" si="2083"/>
        <v>#DIV/0!</v>
      </c>
      <c r="BD674" s="89" t="e">
        <f t="shared" si="2083"/>
        <v>#DIV/0!</v>
      </c>
      <c r="BE674" s="91" t="e">
        <f t="shared" si="2083"/>
        <v>#DIV/0!</v>
      </c>
      <c r="BF674" s="90" t="e">
        <f t="shared" si="2083"/>
        <v>#DIV/0!</v>
      </c>
      <c r="BG674" s="89" t="e">
        <f t="shared" si="2083"/>
        <v>#DIV/0!</v>
      </c>
      <c r="BH674" s="91" t="e">
        <f t="shared" si="2083"/>
        <v>#DIV/0!</v>
      </c>
      <c r="BI674" s="90" t="e">
        <f t="shared" si="2083"/>
        <v>#DIV/0!</v>
      </c>
      <c r="BJ674" s="89" t="e">
        <f t="shared" si="2083"/>
        <v>#DIV/0!</v>
      </c>
      <c r="BK674" s="91" t="e">
        <f t="shared" si="2083"/>
        <v>#DIV/0!</v>
      </c>
      <c r="BL674" s="90" t="e">
        <f t="shared" si="2083"/>
        <v>#DIV/0!</v>
      </c>
      <c r="BM674" s="89" t="e">
        <f t="shared" si="2083"/>
        <v>#DIV/0!</v>
      </c>
      <c r="BN674" s="91" t="e">
        <f t="shared" si="2083"/>
        <v>#DIV/0!</v>
      </c>
      <c r="BO674" s="90" t="e">
        <f t="shared" si="2083"/>
        <v>#DIV/0!</v>
      </c>
      <c r="BP674" s="89" t="e">
        <f t="shared" si="2083"/>
        <v>#DIV/0!</v>
      </c>
      <c r="BQ674" s="91" t="e">
        <f t="shared" si="2083"/>
        <v>#DIV/0!</v>
      </c>
      <c r="BR674" s="90" t="e">
        <f t="shared" si="2083"/>
        <v>#DIV/0!</v>
      </c>
      <c r="BS674" s="89" t="e">
        <f t="shared" si="2083"/>
        <v>#DIV/0!</v>
      </c>
      <c r="BT674" s="91" t="e">
        <f t="shared" si="2083"/>
        <v>#DIV/0!</v>
      </c>
      <c r="BU674" s="90" t="e">
        <f t="shared" si="2083"/>
        <v>#DIV/0!</v>
      </c>
      <c r="BV674" s="89" t="e">
        <f t="shared" si="2083"/>
        <v>#DIV/0!</v>
      </c>
      <c r="BW674" s="91" t="e">
        <f t="shared" si="2083"/>
        <v>#DIV/0!</v>
      </c>
      <c r="BX674" s="90" t="e">
        <f t="shared" si="2083"/>
        <v>#DIV/0!</v>
      </c>
      <c r="BY674" s="89"/>
      <c r="BZ674" s="91"/>
      <c r="CA674" s="90"/>
      <c r="CB674" s="89">
        <f t="shared" ref="CB674:DE674" si="2084">(CB475*100/(MAX($CB475:$CN475,$CP475:$CZ475,$DB475:$DE475)))</f>
        <v>69.584190049959034</v>
      </c>
      <c r="CC674" s="91">
        <f t="shared" si="2084"/>
        <v>61.786084739966121</v>
      </c>
      <c r="CD674" s="92">
        <f t="shared" si="2084"/>
        <v>67.434037877479398</v>
      </c>
      <c r="CE674" s="89">
        <f t="shared" si="2084"/>
        <v>55.040644112065529</v>
      </c>
      <c r="CF674" s="91">
        <f t="shared" si="2084"/>
        <v>52.349574202089315</v>
      </c>
      <c r="CG674" s="90">
        <f t="shared" si="2084"/>
        <v>61.074077406755883</v>
      </c>
      <c r="CH674" s="89">
        <f t="shared" si="2084"/>
        <v>70.068735329578445</v>
      </c>
      <c r="CI674" s="91">
        <f t="shared" si="2084"/>
        <v>67.000313227289894</v>
      </c>
      <c r="CJ674" s="90">
        <f t="shared" si="2084"/>
        <v>68.547253921924096</v>
      </c>
      <c r="CK674" s="89">
        <f t="shared" si="2084"/>
        <v>76.058381900789669</v>
      </c>
      <c r="CL674" s="91">
        <f t="shared" si="2084"/>
        <v>81.333435154368587</v>
      </c>
      <c r="CM674" s="90">
        <f t="shared" si="2084"/>
        <v>60.070609998340814</v>
      </c>
      <c r="CN674" s="89">
        <f t="shared" si="2084"/>
        <v>90.286716966710827</v>
      </c>
      <c r="CO674" s="91">
        <f t="shared" si="2084"/>
        <v>77.296548303986299</v>
      </c>
      <c r="CP674" s="90">
        <f t="shared" si="2084"/>
        <v>88.577052397955839</v>
      </c>
      <c r="CQ674" s="89">
        <f t="shared" si="2084"/>
        <v>88.766268843393945</v>
      </c>
      <c r="CR674" s="91">
        <f t="shared" si="2084"/>
        <v>77.392346853981692</v>
      </c>
      <c r="CS674" s="90">
        <f t="shared" si="2084"/>
        <v>84.879198694137671</v>
      </c>
      <c r="CT674" s="89">
        <f t="shared" si="2084"/>
        <v>100</v>
      </c>
      <c r="CU674" s="91">
        <f t="shared" si="2084"/>
        <v>93.669171682907759</v>
      </c>
      <c r="CV674" s="90">
        <f t="shared" si="2084"/>
        <v>84.392207522904414</v>
      </c>
      <c r="CW674" s="89">
        <f t="shared" si="2084"/>
        <v>59.161326202027894</v>
      </c>
      <c r="CX674" s="91">
        <f t="shared" si="2084"/>
        <v>48.212268138805008</v>
      </c>
      <c r="CY674" s="90">
        <f t="shared" si="2084"/>
        <v>58.014955580497144</v>
      </c>
      <c r="CZ674" s="89">
        <f t="shared" si="2084"/>
        <v>75.769515323351868</v>
      </c>
      <c r="DA674" s="91">
        <f t="shared" si="2084"/>
        <v>72.33896432001545</v>
      </c>
      <c r="DB674" s="90">
        <f t="shared" si="2084"/>
        <v>74.547890299786133</v>
      </c>
      <c r="DC674" s="89">
        <f t="shared" si="2084"/>
        <v>66.14341698535452</v>
      </c>
      <c r="DD674" s="91">
        <f t="shared" si="2084"/>
        <v>61.691148679236683</v>
      </c>
      <c r="DE674" s="90">
        <f t="shared" si="2084"/>
        <v>72.740684455754618</v>
      </c>
      <c r="DF674" s="89">
        <f t="shared" si="1958"/>
        <v>0.43399611254652015</v>
      </c>
      <c r="DG674" s="90">
        <f t="shared" si="1959"/>
        <v>0.61376318838048893</v>
      </c>
      <c r="DH674" s="89">
        <f t="shared" si="1960"/>
        <v>0</v>
      </c>
      <c r="DI674" s="216">
        <f t="shared" si="1961"/>
        <v>0</v>
      </c>
      <c r="DJ674" s="142">
        <f t="shared" si="2034"/>
        <v>0.21699805627326008</v>
      </c>
      <c r="DK674" s="90">
        <f t="shared" si="2035"/>
        <v>0.4852224048123342</v>
      </c>
      <c r="DL674" s="89">
        <f t="shared" ref="DL674:EO674" si="2085">(DL475*100/$DJ674)</f>
        <v>0</v>
      </c>
      <c r="DM674" s="91">
        <f t="shared" si="2085"/>
        <v>0</v>
      </c>
      <c r="DN674" s="90">
        <f t="shared" si="2085"/>
        <v>0</v>
      </c>
      <c r="DO674" s="89">
        <f t="shared" si="2085"/>
        <v>0</v>
      </c>
      <c r="DP674" s="91">
        <f t="shared" si="2085"/>
        <v>0</v>
      </c>
      <c r="DQ674" s="90">
        <f t="shared" si="2085"/>
        <v>0</v>
      </c>
      <c r="DR674" s="89">
        <f t="shared" si="2085"/>
        <v>0</v>
      </c>
      <c r="DS674" s="91">
        <f t="shared" si="2085"/>
        <v>0</v>
      </c>
      <c r="DT674" s="90">
        <f t="shared" si="2085"/>
        <v>0</v>
      </c>
      <c r="DU674" s="89">
        <f t="shared" si="2085"/>
        <v>0</v>
      </c>
      <c r="DV674" s="91">
        <f t="shared" si="2085"/>
        <v>0</v>
      </c>
      <c r="DW674" s="90">
        <f t="shared" si="2085"/>
        <v>0</v>
      </c>
      <c r="DX674" s="89">
        <f t="shared" si="2085"/>
        <v>533.02830204899124</v>
      </c>
      <c r="DY674" s="91">
        <f t="shared" si="2085"/>
        <v>0</v>
      </c>
      <c r="DZ674" s="90">
        <f t="shared" si="2085"/>
        <v>0</v>
      </c>
      <c r="EA674" s="89">
        <f t="shared" si="2085"/>
        <v>0</v>
      </c>
      <c r="EB674" s="91">
        <f t="shared" si="2085"/>
        <v>0</v>
      </c>
      <c r="EC674" s="90">
        <f t="shared" si="2085"/>
        <v>0</v>
      </c>
      <c r="ED674" s="89">
        <f t="shared" si="2085"/>
        <v>2376.7695806148899</v>
      </c>
      <c r="EE674" s="91">
        <f t="shared" si="2085"/>
        <v>0</v>
      </c>
      <c r="EF674" s="90">
        <f t="shared" si="2085"/>
        <v>0</v>
      </c>
      <c r="EG674" s="89">
        <f t="shared" si="2085"/>
        <v>0</v>
      </c>
      <c r="EH674" s="91">
        <f t="shared" si="2085"/>
        <v>0</v>
      </c>
      <c r="EI674" s="90">
        <f t="shared" si="2085"/>
        <v>0</v>
      </c>
      <c r="EJ674" s="89">
        <f t="shared" si="2085"/>
        <v>0</v>
      </c>
      <c r="EK674" s="91">
        <f t="shared" si="2085"/>
        <v>0</v>
      </c>
      <c r="EL674" s="90">
        <f t="shared" si="2085"/>
        <v>670.33008605218959</v>
      </c>
      <c r="EM674" s="89">
        <f t="shared" si="2085"/>
        <v>0</v>
      </c>
      <c r="EN674" s="91">
        <f t="shared" si="2085"/>
        <v>0</v>
      </c>
      <c r="EO674" s="90">
        <f t="shared" si="2085"/>
        <v>0</v>
      </c>
    </row>
    <row r="675" spans="2:145" s="120" customFormat="1" x14ac:dyDescent="0.3">
      <c r="B675" s="360"/>
      <c r="C675" s="93" t="str">
        <f t="shared" si="2061"/>
        <v>UDP-GlcNAc</v>
      </c>
      <c r="D675" s="94">
        <f t="shared" si="2061"/>
        <v>13.1</v>
      </c>
      <c r="E675" s="95">
        <f t="shared" si="2061"/>
        <v>13.8</v>
      </c>
      <c r="F675" s="96">
        <f t="shared" si="2061"/>
        <v>13.52</v>
      </c>
      <c r="G675" s="97">
        <f t="shared" si="2061"/>
        <v>606.07429000000002</v>
      </c>
      <c r="H675" s="89"/>
      <c r="I675" s="91"/>
      <c r="J675" s="90"/>
      <c r="K675" s="89">
        <f t="shared" ref="K675:AN675" si="2086">(K476*100/(MAX($K476:$AN476)))</f>
        <v>22.447577215422395</v>
      </c>
      <c r="L675" s="110">
        <f t="shared" si="2086"/>
        <v>21.307269080490865</v>
      </c>
      <c r="M675" s="90">
        <f t="shared" si="2086"/>
        <v>21.513575980766181</v>
      </c>
      <c r="N675" s="89">
        <f t="shared" si="2086"/>
        <v>16.242039705628152</v>
      </c>
      <c r="O675" s="110">
        <f t="shared" si="2086"/>
        <v>21.792148167480846</v>
      </c>
      <c r="P675" s="90">
        <f t="shared" si="2086"/>
        <v>21.979569763516356</v>
      </c>
      <c r="Q675" s="89">
        <f t="shared" si="2086"/>
        <v>28.894875830834923</v>
      </c>
      <c r="R675" s="110">
        <f t="shared" si="2086"/>
        <v>28.109025358334922</v>
      </c>
      <c r="S675" s="90">
        <f t="shared" si="2086"/>
        <v>25.37488754528432</v>
      </c>
      <c r="T675" s="89">
        <f t="shared" si="2086"/>
        <v>44.611122942851118</v>
      </c>
      <c r="U675" s="91">
        <f t="shared" si="2086"/>
        <v>38.436752277453778</v>
      </c>
      <c r="V675" s="90">
        <f t="shared" si="2086"/>
        <v>38.725744016396199</v>
      </c>
      <c r="W675" s="89">
        <f t="shared" si="2086"/>
        <v>40.89062636585772</v>
      </c>
      <c r="X675" s="91">
        <f t="shared" si="2086"/>
        <v>36.254036694435499</v>
      </c>
      <c r="Y675" s="90">
        <f t="shared" si="2086"/>
        <v>34.584904061657092</v>
      </c>
      <c r="Z675" s="89">
        <f t="shared" si="2086"/>
        <v>60.124014228537192</v>
      </c>
      <c r="AA675" s="91">
        <f t="shared" si="2086"/>
        <v>61.043265419635709</v>
      </c>
      <c r="AB675" s="90">
        <f t="shared" si="2086"/>
        <v>69.688236967603714</v>
      </c>
      <c r="AC675" s="89">
        <f t="shared" si="2086"/>
        <v>34.128916417576647</v>
      </c>
      <c r="AD675" s="91">
        <f t="shared" si="2086"/>
        <v>33.05743590247166</v>
      </c>
      <c r="AE675" s="90">
        <f t="shared" si="2086"/>
        <v>32.766476806772552</v>
      </c>
      <c r="AF675" s="89">
        <f t="shared" si="2086"/>
        <v>66.477049424624099</v>
      </c>
      <c r="AG675" s="91">
        <f t="shared" si="2086"/>
        <v>62.332020402675511</v>
      </c>
      <c r="AH675" s="90">
        <f t="shared" si="2086"/>
        <v>67.498579429552123</v>
      </c>
      <c r="AI675" s="89">
        <f t="shared" si="2086"/>
        <v>60.165176528053564</v>
      </c>
      <c r="AJ675" s="91">
        <f t="shared" si="2086"/>
        <v>51.18104836859365</v>
      </c>
      <c r="AK675" s="90">
        <f t="shared" si="2086"/>
        <v>47.426800782599656</v>
      </c>
      <c r="AL675" s="89">
        <f t="shared" si="2086"/>
        <v>85.883669620702918</v>
      </c>
      <c r="AM675" s="91">
        <f t="shared" si="2086"/>
        <v>100</v>
      </c>
      <c r="AN675" s="90">
        <f t="shared" si="2086"/>
        <v>98.041683949714425</v>
      </c>
      <c r="AO675" s="89">
        <f t="shared" si="1952"/>
        <v>0</v>
      </c>
      <c r="AP675" s="90">
        <f t="shared" si="1953"/>
        <v>0</v>
      </c>
      <c r="AQ675" s="89">
        <f t="shared" si="1954"/>
        <v>0</v>
      </c>
      <c r="AR675" s="216">
        <f t="shared" si="1955"/>
        <v>0</v>
      </c>
      <c r="AS675" s="142">
        <f t="shared" si="2030"/>
        <v>0</v>
      </c>
      <c r="AT675" s="90">
        <f t="shared" si="2031"/>
        <v>0</v>
      </c>
      <c r="AU675" s="89" t="e">
        <f t="shared" ref="AU675:BX675" si="2087">(AU476*100/$AS675)</f>
        <v>#DIV/0!</v>
      </c>
      <c r="AV675" s="91" t="e">
        <f t="shared" si="2087"/>
        <v>#DIV/0!</v>
      </c>
      <c r="AW675" s="90" t="e">
        <f t="shared" si="2087"/>
        <v>#DIV/0!</v>
      </c>
      <c r="AX675" s="89" t="e">
        <f t="shared" si="2087"/>
        <v>#DIV/0!</v>
      </c>
      <c r="AY675" s="91" t="e">
        <f t="shared" si="2087"/>
        <v>#DIV/0!</v>
      </c>
      <c r="AZ675" s="90" t="e">
        <f t="shared" si="2087"/>
        <v>#DIV/0!</v>
      </c>
      <c r="BA675" s="89" t="e">
        <f t="shared" si="2087"/>
        <v>#DIV/0!</v>
      </c>
      <c r="BB675" s="91" t="e">
        <f t="shared" si="2087"/>
        <v>#DIV/0!</v>
      </c>
      <c r="BC675" s="90" t="e">
        <f t="shared" si="2087"/>
        <v>#DIV/0!</v>
      </c>
      <c r="BD675" s="89" t="e">
        <f t="shared" si="2087"/>
        <v>#DIV/0!</v>
      </c>
      <c r="BE675" s="91" t="e">
        <f t="shared" si="2087"/>
        <v>#DIV/0!</v>
      </c>
      <c r="BF675" s="90" t="e">
        <f t="shared" si="2087"/>
        <v>#DIV/0!</v>
      </c>
      <c r="BG675" s="89" t="e">
        <f t="shared" si="2087"/>
        <v>#DIV/0!</v>
      </c>
      <c r="BH675" s="91" t="e">
        <f t="shared" si="2087"/>
        <v>#DIV/0!</v>
      </c>
      <c r="BI675" s="90" t="e">
        <f t="shared" si="2087"/>
        <v>#DIV/0!</v>
      </c>
      <c r="BJ675" s="89" t="e">
        <f t="shared" si="2087"/>
        <v>#DIV/0!</v>
      </c>
      <c r="BK675" s="91" t="e">
        <f t="shared" si="2087"/>
        <v>#DIV/0!</v>
      </c>
      <c r="BL675" s="90" t="e">
        <f t="shared" si="2087"/>
        <v>#DIV/0!</v>
      </c>
      <c r="BM675" s="89" t="e">
        <f t="shared" si="2087"/>
        <v>#DIV/0!</v>
      </c>
      <c r="BN675" s="91" t="e">
        <f t="shared" si="2087"/>
        <v>#DIV/0!</v>
      </c>
      <c r="BO675" s="90" t="e">
        <f t="shared" si="2087"/>
        <v>#DIV/0!</v>
      </c>
      <c r="BP675" s="89" t="e">
        <f t="shared" si="2087"/>
        <v>#DIV/0!</v>
      </c>
      <c r="BQ675" s="91" t="e">
        <f t="shared" si="2087"/>
        <v>#DIV/0!</v>
      </c>
      <c r="BR675" s="90" t="e">
        <f t="shared" si="2087"/>
        <v>#DIV/0!</v>
      </c>
      <c r="BS675" s="89" t="e">
        <f t="shared" si="2087"/>
        <v>#DIV/0!</v>
      </c>
      <c r="BT675" s="91" t="e">
        <f t="shared" si="2087"/>
        <v>#DIV/0!</v>
      </c>
      <c r="BU675" s="90" t="e">
        <f t="shared" si="2087"/>
        <v>#DIV/0!</v>
      </c>
      <c r="BV675" s="89" t="e">
        <f t="shared" si="2087"/>
        <v>#DIV/0!</v>
      </c>
      <c r="BW675" s="91" t="e">
        <f t="shared" si="2087"/>
        <v>#DIV/0!</v>
      </c>
      <c r="BX675" s="90" t="e">
        <f t="shared" si="2087"/>
        <v>#DIV/0!</v>
      </c>
      <c r="BY675" s="89"/>
      <c r="BZ675" s="91"/>
      <c r="CA675" s="90"/>
      <c r="CB675" s="89">
        <f t="shared" ref="CB675:DE675" si="2088">(CB476*100/(MAX($CB476:$CN476,$CP476:$CZ476,$DB476:$DE476)))</f>
        <v>25.272915028597811</v>
      </c>
      <c r="CC675" s="91">
        <f t="shared" si="2088"/>
        <v>23.393934218677295</v>
      </c>
      <c r="CD675" s="92">
        <f t="shared" si="2088"/>
        <v>23.740675186249909</v>
      </c>
      <c r="CE675" s="89">
        <f t="shared" si="2088"/>
        <v>20.728102679337564</v>
      </c>
      <c r="CF675" s="91">
        <f t="shared" si="2088"/>
        <v>19.74492550080322</v>
      </c>
      <c r="CG675" s="90">
        <f t="shared" si="2088"/>
        <v>23.880333156076208</v>
      </c>
      <c r="CH675" s="89">
        <f t="shared" si="2088"/>
        <v>27.822609462186303</v>
      </c>
      <c r="CI675" s="91">
        <f t="shared" si="2088"/>
        <v>29.144105308584553</v>
      </c>
      <c r="CJ675" s="90">
        <f t="shared" si="2088"/>
        <v>27.42037643784786</v>
      </c>
      <c r="CK675" s="89">
        <f t="shared" si="2088"/>
        <v>41.184363257860156</v>
      </c>
      <c r="CL675" s="91">
        <f t="shared" si="2088"/>
        <v>38.354572740799014</v>
      </c>
      <c r="CM675" s="90">
        <f t="shared" si="2088"/>
        <v>38.497901471606603</v>
      </c>
      <c r="CN675" s="89">
        <f t="shared" si="2088"/>
        <v>38.058340038726158</v>
      </c>
      <c r="CO675" s="91">
        <f t="shared" si="2088"/>
        <v>32.647541383753371</v>
      </c>
      <c r="CP675" s="90">
        <f t="shared" si="2088"/>
        <v>33.135477098306673</v>
      </c>
      <c r="CQ675" s="89">
        <f t="shared" si="2088"/>
        <v>78.700219500336189</v>
      </c>
      <c r="CR675" s="91">
        <f t="shared" si="2088"/>
        <v>72.266327756249709</v>
      </c>
      <c r="CS675" s="90">
        <f t="shared" si="2088"/>
        <v>78.294502043852901</v>
      </c>
      <c r="CT675" s="89">
        <f t="shared" si="2088"/>
        <v>31.35172980218189</v>
      </c>
      <c r="CU675" s="91">
        <f t="shared" si="2088"/>
        <v>33.362533879739942</v>
      </c>
      <c r="CV675" s="90">
        <f t="shared" si="2088"/>
        <v>30.804182241208295</v>
      </c>
      <c r="CW675" s="89">
        <f t="shared" si="2088"/>
        <v>66.366577702438946</v>
      </c>
      <c r="CX675" s="91">
        <f t="shared" si="2088"/>
        <v>55.843473463228726</v>
      </c>
      <c r="CY675" s="90">
        <f t="shared" si="2088"/>
        <v>70.776871660509315</v>
      </c>
      <c r="CZ675" s="89">
        <f t="shared" si="2088"/>
        <v>55.700959029894832</v>
      </c>
      <c r="DA675" s="91">
        <f t="shared" si="2088"/>
        <v>55.550276058014134</v>
      </c>
      <c r="DB675" s="90">
        <f t="shared" si="2088"/>
        <v>54.029632296164664</v>
      </c>
      <c r="DC675" s="89">
        <f t="shared" si="2088"/>
        <v>87.169187113945114</v>
      </c>
      <c r="DD675" s="91">
        <f t="shared" si="2088"/>
        <v>86.731455126084853</v>
      </c>
      <c r="DE675" s="90">
        <f t="shared" si="2088"/>
        <v>100</v>
      </c>
      <c r="DF675" s="89">
        <f t="shared" si="1958"/>
        <v>0.19831011648837579</v>
      </c>
      <c r="DG675" s="90">
        <f t="shared" si="1959"/>
        <v>0.28045285629364936</v>
      </c>
      <c r="DH675" s="89">
        <f t="shared" si="1960"/>
        <v>0</v>
      </c>
      <c r="DI675" s="216">
        <f t="shared" si="1961"/>
        <v>0</v>
      </c>
      <c r="DJ675" s="142">
        <f t="shared" si="2034"/>
        <v>9.9155058244187896E-2</v>
      </c>
      <c r="DK675" s="90">
        <f t="shared" si="2035"/>
        <v>0.22171745054695505</v>
      </c>
      <c r="DL675" s="89">
        <f t="shared" ref="DL675:EO675" si="2089">(DL476*100/$DJ675)</f>
        <v>0</v>
      </c>
      <c r="DM675" s="91">
        <f t="shared" si="2089"/>
        <v>0</v>
      </c>
      <c r="DN675" s="90">
        <f t="shared" si="2089"/>
        <v>0</v>
      </c>
      <c r="DO675" s="89">
        <f t="shared" si="2089"/>
        <v>0</v>
      </c>
      <c r="DP675" s="91">
        <f t="shared" si="2089"/>
        <v>0</v>
      </c>
      <c r="DQ675" s="90">
        <f t="shared" si="2089"/>
        <v>0</v>
      </c>
      <c r="DR675" s="89">
        <f t="shared" si="2089"/>
        <v>0</v>
      </c>
      <c r="DS675" s="91">
        <f t="shared" si="2089"/>
        <v>0</v>
      </c>
      <c r="DT675" s="90">
        <f t="shared" si="2089"/>
        <v>0</v>
      </c>
      <c r="DU675" s="89">
        <f t="shared" si="2089"/>
        <v>0</v>
      </c>
      <c r="DV675" s="91">
        <f t="shared" si="2089"/>
        <v>0</v>
      </c>
      <c r="DW675" s="90">
        <f t="shared" si="2089"/>
        <v>0</v>
      </c>
      <c r="DX675" s="89">
        <f t="shared" si="2089"/>
        <v>0</v>
      </c>
      <c r="DY675" s="91">
        <f t="shared" si="2089"/>
        <v>0</v>
      </c>
      <c r="DZ675" s="90">
        <f t="shared" si="2089"/>
        <v>1165.6428574943575</v>
      </c>
      <c r="EA675" s="89">
        <f t="shared" si="2089"/>
        <v>0</v>
      </c>
      <c r="EB675" s="91">
        <f t="shared" si="2089"/>
        <v>0</v>
      </c>
      <c r="EC675" s="90">
        <f t="shared" si="2089"/>
        <v>0</v>
      </c>
      <c r="ED675" s="89">
        <f t="shared" si="2089"/>
        <v>3465.3154944902435</v>
      </c>
      <c r="EE675" s="91">
        <f t="shared" si="2089"/>
        <v>0</v>
      </c>
      <c r="EF675" s="90">
        <f t="shared" si="2089"/>
        <v>0</v>
      </c>
      <c r="EG675" s="89">
        <f t="shared" si="2089"/>
        <v>0</v>
      </c>
      <c r="EH675" s="91">
        <f t="shared" si="2089"/>
        <v>0</v>
      </c>
      <c r="EI675" s="90">
        <f t="shared" si="2089"/>
        <v>0</v>
      </c>
      <c r="EJ675" s="89">
        <f t="shared" si="2089"/>
        <v>0</v>
      </c>
      <c r="EK675" s="91">
        <f t="shared" si="2089"/>
        <v>985.61066247236363</v>
      </c>
      <c r="EL675" s="90">
        <f t="shared" si="2089"/>
        <v>0</v>
      </c>
      <c r="EM675" s="89">
        <f t="shared" si="2089"/>
        <v>0</v>
      </c>
      <c r="EN675" s="91">
        <f t="shared" si="2089"/>
        <v>0</v>
      </c>
      <c r="EO675" s="90">
        <f t="shared" si="2089"/>
        <v>0</v>
      </c>
    </row>
    <row r="676" spans="2:145" s="120" customFormat="1" x14ac:dyDescent="0.3">
      <c r="B676" s="360"/>
      <c r="C676" s="93" t="str">
        <f t="shared" si="2061"/>
        <v>UDP-Glucuronate</v>
      </c>
      <c r="D676" s="94">
        <f t="shared" si="2061"/>
        <v>13.8</v>
      </c>
      <c r="E676" s="95">
        <f t="shared" si="2061"/>
        <v>14.4</v>
      </c>
      <c r="F676" s="96">
        <f t="shared" si="2061"/>
        <v>14.25</v>
      </c>
      <c r="G676" s="97">
        <f t="shared" si="2061"/>
        <v>579.02701000000002</v>
      </c>
      <c r="H676" s="89"/>
      <c r="I676" s="91"/>
      <c r="J676" s="90"/>
      <c r="K676" s="89">
        <f t="shared" ref="K676:AN676" si="2090">(K477*100/(MAX($K477:$AN477)))</f>
        <v>33.655450849700593</v>
      </c>
      <c r="L676" s="110">
        <f t="shared" si="2090"/>
        <v>32.2470561120426</v>
      </c>
      <c r="M676" s="90">
        <f t="shared" si="2090"/>
        <v>36.444007317736663</v>
      </c>
      <c r="N676" s="89">
        <f t="shared" si="2090"/>
        <v>38.083666177762765</v>
      </c>
      <c r="O676" s="110">
        <f t="shared" si="2090"/>
        <v>46.911446398070574</v>
      </c>
      <c r="P676" s="90">
        <f t="shared" si="2090"/>
        <v>39.459489910104239</v>
      </c>
      <c r="Q676" s="89">
        <f t="shared" si="2090"/>
        <v>45.005473261279143</v>
      </c>
      <c r="R676" s="110">
        <f t="shared" si="2090"/>
        <v>42.601908718535725</v>
      </c>
      <c r="S676" s="90">
        <f t="shared" si="2090"/>
        <v>31.15302819061424</v>
      </c>
      <c r="T676" s="89">
        <f t="shared" si="2090"/>
        <v>56.47179244414199</v>
      </c>
      <c r="U676" s="91">
        <f t="shared" si="2090"/>
        <v>62.246608520157061</v>
      </c>
      <c r="V676" s="90">
        <f t="shared" si="2090"/>
        <v>70.058504508521466</v>
      </c>
      <c r="W676" s="89">
        <f t="shared" si="2090"/>
        <v>34.150373314396319</v>
      </c>
      <c r="X676" s="91">
        <f t="shared" si="2090"/>
        <v>30.749692791058163</v>
      </c>
      <c r="Y676" s="90">
        <f t="shared" si="2090"/>
        <v>33.678446340037283</v>
      </c>
      <c r="Z676" s="89">
        <f t="shared" si="2090"/>
        <v>78.938190150439269</v>
      </c>
      <c r="AA676" s="91">
        <f t="shared" si="2090"/>
        <v>75.012365050567382</v>
      </c>
      <c r="AB676" s="90">
        <f t="shared" si="2090"/>
        <v>85.204942323968055</v>
      </c>
      <c r="AC676" s="89">
        <f t="shared" si="2090"/>
        <v>34.308362934699957</v>
      </c>
      <c r="AD676" s="91">
        <f t="shared" si="2090"/>
        <v>34.78166913224679</v>
      </c>
      <c r="AE676" s="90">
        <f t="shared" si="2090"/>
        <v>32.444491462270626</v>
      </c>
      <c r="AF676" s="89">
        <f t="shared" si="2090"/>
        <v>76.433719731891429</v>
      </c>
      <c r="AG676" s="91">
        <f t="shared" si="2090"/>
        <v>68.379610195926389</v>
      </c>
      <c r="AH676" s="90">
        <f t="shared" si="2090"/>
        <v>72.660015138600684</v>
      </c>
      <c r="AI676" s="89">
        <f t="shared" si="2090"/>
        <v>35.662275129837965</v>
      </c>
      <c r="AJ676" s="91">
        <f t="shared" si="2090"/>
        <v>27.195995480255256</v>
      </c>
      <c r="AK676" s="90">
        <f t="shared" si="2090"/>
        <v>20.674294793306036</v>
      </c>
      <c r="AL676" s="89">
        <f t="shared" si="2090"/>
        <v>93.111252040253262</v>
      </c>
      <c r="AM676" s="91">
        <f t="shared" si="2090"/>
        <v>96.165446328912267</v>
      </c>
      <c r="AN676" s="90">
        <f t="shared" si="2090"/>
        <v>100</v>
      </c>
      <c r="AO676" s="89">
        <f t="shared" si="1952"/>
        <v>0</v>
      </c>
      <c r="AP676" s="90">
        <f t="shared" si="1953"/>
        <v>0</v>
      </c>
      <c r="AQ676" s="89">
        <f t="shared" si="1954"/>
        <v>0</v>
      </c>
      <c r="AR676" s="216">
        <f t="shared" si="1955"/>
        <v>0</v>
      </c>
      <c r="AS676" s="142">
        <f t="shared" si="2030"/>
        <v>0</v>
      </c>
      <c r="AT676" s="90">
        <f t="shared" si="2031"/>
        <v>0</v>
      </c>
      <c r="AU676" s="89" t="e">
        <f t="shared" ref="AU676:BX676" si="2091">(AU477*100/$AS676)</f>
        <v>#DIV/0!</v>
      </c>
      <c r="AV676" s="91" t="e">
        <f t="shared" si="2091"/>
        <v>#DIV/0!</v>
      </c>
      <c r="AW676" s="90" t="e">
        <f t="shared" si="2091"/>
        <v>#DIV/0!</v>
      </c>
      <c r="AX676" s="89" t="e">
        <f t="shared" si="2091"/>
        <v>#DIV/0!</v>
      </c>
      <c r="AY676" s="91" t="e">
        <f t="shared" si="2091"/>
        <v>#DIV/0!</v>
      </c>
      <c r="AZ676" s="90" t="e">
        <f t="shared" si="2091"/>
        <v>#DIV/0!</v>
      </c>
      <c r="BA676" s="89" t="e">
        <f t="shared" si="2091"/>
        <v>#DIV/0!</v>
      </c>
      <c r="BB676" s="91" t="e">
        <f t="shared" si="2091"/>
        <v>#DIV/0!</v>
      </c>
      <c r="BC676" s="90" t="e">
        <f t="shared" si="2091"/>
        <v>#DIV/0!</v>
      </c>
      <c r="BD676" s="89" t="e">
        <f t="shared" si="2091"/>
        <v>#DIV/0!</v>
      </c>
      <c r="BE676" s="91" t="e">
        <f t="shared" si="2091"/>
        <v>#DIV/0!</v>
      </c>
      <c r="BF676" s="90" t="e">
        <f t="shared" si="2091"/>
        <v>#DIV/0!</v>
      </c>
      <c r="BG676" s="89" t="e">
        <f t="shared" si="2091"/>
        <v>#DIV/0!</v>
      </c>
      <c r="BH676" s="91" t="e">
        <f t="shared" si="2091"/>
        <v>#DIV/0!</v>
      </c>
      <c r="BI676" s="90" t="e">
        <f t="shared" si="2091"/>
        <v>#DIV/0!</v>
      </c>
      <c r="BJ676" s="89" t="e">
        <f t="shared" si="2091"/>
        <v>#DIV/0!</v>
      </c>
      <c r="BK676" s="91" t="e">
        <f t="shared" si="2091"/>
        <v>#DIV/0!</v>
      </c>
      <c r="BL676" s="90" t="e">
        <f t="shared" si="2091"/>
        <v>#DIV/0!</v>
      </c>
      <c r="BM676" s="89" t="e">
        <f t="shared" si="2091"/>
        <v>#DIV/0!</v>
      </c>
      <c r="BN676" s="91" t="e">
        <f t="shared" si="2091"/>
        <v>#DIV/0!</v>
      </c>
      <c r="BO676" s="90" t="e">
        <f t="shared" si="2091"/>
        <v>#DIV/0!</v>
      </c>
      <c r="BP676" s="89" t="e">
        <f t="shared" si="2091"/>
        <v>#DIV/0!</v>
      </c>
      <c r="BQ676" s="91" t="e">
        <f t="shared" si="2091"/>
        <v>#DIV/0!</v>
      </c>
      <c r="BR676" s="90" t="e">
        <f t="shared" si="2091"/>
        <v>#DIV/0!</v>
      </c>
      <c r="BS676" s="89" t="e">
        <f t="shared" si="2091"/>
        <v>#DIV/0!</v>
      </c>
      <c r="BT676" s="91" t="e">
        <f t="shared" si="2091"/>
        <v>#DIV/0!</v>
      </c>
      <c r="BU676" s="90" t="e">
        <f t="shared" si="2091"/>
        <v>#DIV/0!</v>
      </c>
      <c r="BV676" s="89" t="e">
        <f t="shared" si="2091"/>
        <v>#DIV/0!</v>
      </c>
      <c r="BW676" s="91" t="e">
        <f t="shared" si="2091"/>
        <v>#DIV/0!</v>
      </c>
      <c r="BX676" s="90" t="e">
        <f t="shared" si="2091"/>
        <v>#DIV/0!</v>
      </c>
      <c r="BY676" s="89"/>
      <c r="BZ676" s="91"/>
      <c r="CA676" s="90"/>
      <c r="CB676" s="89">
        <f t="shared" ref="CB676:DE676" si="2092">(CB477*100/(MAX($CB477:$CN477,$CP477:$CZ477,$DB477:$DE477)))</f>
        <v>23.999969784903687</v>
      </c>
      <c r="CC676" s="91">
        <f t="shared" si="2092"/>
        <v>15.625525700165431</v>
      </c>
      <c r="CD676" s="92">
        <f t="shared" si="2092"/>
        <v>19.859130763516763</v>
      </c>
      <c r="CE676" s="89">
        <f t="shared" si="2092"/>
        <v>23.184646222693392</v>
      </c>
      <c r="CF676" s="91">
        <f t="shared" si="2092"/>
        <v>27.975922362056856</v>
      </c>
      <c r="CG676" s="90">
        <f t="shared" si="2092"/>
        <v>34.026508996762757</v>
      </c>
      <c r="CH676" s="89">
        <f t="shared" si="2092"/>
        <v>27.692795780860742</v>
      </c>
      <c r="CI676" s="91">
        <f t="shared" si="2092"/>
        <v>24.515591309747855</v>
      </c>
      <c r="CJ676" s="90">
        <f t="shared" si="2092"/>
        <v>25.04496426733111</v>
      </c>
      <c r="CK676" s="89">
        <f t="shared" si="2092"/>
        <v>67.126740489548524</v>
      </c>
      <c r="CL676" s="91">
        <f t="shared" si="2092"/>
        <v>55.749208584275159</v>
      </c>
      <c r="CM676" s="90">
        <f t="shared" si="2092"/>
        <v>56.957773313270778</v>
      </c>
      <c r="CN676" s="89">
        <f t="shared" si="2092"/>
        <v>25.088906206641894</v>
      </c>
      <c r="CO676" s="91">
        <f t="shared" si="2092"/>
        <v>22.513579277133676</v>
      </c>
      <c r="CP676" s="90">
        <f t="shared" si="2092"/>
        <v>23.682434151855247</v>
      </c>
      <c r="CQ676" s="89">
        <f t="shared" si="2092"/>
        <v>87.233084047092163</v>
      </c>
      <c r="CR676" s="91">
        <f t="shared" si="2092"/>
        <v>79.850406237308931</v>
      </c>
      <c r="CS676" s="90">
        <f t="shared" si="2092"/>
        <v>85.058700012711313</v>
      </c>
      <c r="CT676" s="89">
        <f t="shared" si="2092"/>
        <v>23.535752828247556</v>
      </c>
      <c r="CU676" s="91">
        <f t="shared" si="2092"/>
        <v>23.907675022757026</v>
      </c>
      <c r="CV676" s="90">
        <f t="shared" si="2092"/>
        <v>19.133169708351186</v>
      </c>
      <c r="CW676" s="89">
        <f t="shared" si="2092"/>
        <v>66.521033647691482</v>
      </c>
      <c r="CX676" s="91">
        <f t="shared" si="2092"/>
        <v>45.566028918263505</v>
      </c>
      <c r="CY676" s="90">
        <f t="shared" si="2092"/>
        <v>70.678157565374079</v>
      </c>
      <c r="CZ676" s="89">
        <f t="shared" si="2092"/>
        <v>24.355256762915271</v>
      </c>
      <c r="DA676" s="91">
        <f t="shared" si="2092"/>
        <v>24.738368744754393</v>
      </c>
      <c r="DB676" s="90">
        <f t="shared" si="2092"/>
        <v>26.949566580127279</v>
      </c>
      <c r="DC676" s="89">
        <f t="shared" si="2092"/>
        <v>85.620150260605527</v>
      </c>
      <c r="DD676" s="91">
        <f t="shared" si="2092"/>
        <v>81.000757482934304</v>
      </c>
      <c r="DE676" s="90">
        <f t="shared" si="2092"/>
        <v>99.999999999999986</v>
      </c>
      <c r="DF676" s="89">
        <f t="shared" si="1958"/>
        <v>0</v>
      </c>
      <c r="DG676" s="90">
        <f t="shared" si="1959"/>
        <v>0</v>
      </c>
      <c r="DH676" s="89">
        <f t="shared" si="1960"/>
        <v>0</v>
      </c>
      <c r="DI676" s="216">
        <f t="shared" si="1961"/>
        <v>0</v>
      </c>
      <c r="DJ676" s="142">
        <f t="shared" si="2034"/>
        <v>0</v>
      </c>
      <c r="DK676" s="90">
        <f t="shared" si="2035"/>
        <v>0</v>
      </c>
      <c r="DL676" s="89" t="e">
        <f t="shared" ref="DL676:EO676" si="2093">(DL477*100/$DJ676)</f>
        <v>#DIV/0!</v>
      </c>
      <c r="DM676" s="91" t="e">
        <f t="shared" si="2093"/>
        <v>#DIV/0!</v>
      </c>
      <c r="DN676" s="90" t="e">
        <f t="shared" si="2093"/>
        <v>#DIV/0!</v>
      </c>
      <c r="DO676" s="89" t="e">
        <f t="shared" si="2093"/>
        <v>#DIV/0!</v>
      </c>
      <c r="DP676" s="91" t="e">
        <f t="shared" si="2093"/>
        <v>#DIV/0!</v>
      </c>
      <c r="DQ676" s="90" t="e">
        <f t="shared" si="2093"/>
        <v>#DIV/0!</v>
      </c>
      <c r="DR676" s="89" t="e">
        <f t="shared" si="2093"/>
        <v>#DIV/0!</v>
      </c>
      <c r="DS676" s="91" t="e">
        <f t="shared" si="2093"/>
        <v>#DIV/0!</v>
      </c>
      <c r="DT676" s="90" t="e">
        <f t="shared" si="2093"/>
        <v>#DIV/0!</v>
      </c>
      <c r="DU676" s="89" t="e">
        <f t="shared" si="2093"/>
        <v>#DIV/0!</v>
      </c>
      <c r="DV676" s="91" t="e">
        <f t="shared" si="2093"/>
        <v>#DIV/0!</v>
      </c>
      <c r="DW676" s="90" t="e">
        <f t="shared" si="2093"/>
        <v>#DIV/0!</v>
      </c>
      <c r="DX676" s="89" t="e">
        <f t="shared" si="2093"/>
        <v>#DIV/0!</v>
      </c>
      <c r="DY676" s="91" t="e">
        <f t="shared" si="2093"/>
        <v>#DIV/0!</v>
      </c>
      <c r="DZ676" s="90" t="e">
        <f t="shared" si="2093"/>
        <v>#DIV/0!</v>
      </c>
      <c r="EA676" s="89" t="e">
        <f t="shared" si="2093"/>
        <v>#DIV/0!</v>
      </c>
      <c r="EB676" s="91" t="e">
        <f t="shared" si="2093"/>
        <v>#DIV/0!</v>
      </c>
      <c r="EC676" s="90" t="e">
        <f t="shared" si="2093"/>
        <v>#DIV/0!</v>
      </c>
      <c r="ED676" s="89" t="e">
        <f t="shared" si="2093"/>
        <v>#DIV/0!</v>
      </c>
      <c r="EE676" s="91" t="e">
        <f t="shared" si="2093"/>
        <v>#DIV/0!</v>
      </c>
      <c r="EF676" s="90" t="e">
        <f t="shared" si="2093"/>
        <v>#DIV/0!</v>
      </c>
      <c r="EG676" s="89" t="e">
        <f t="shared" si="2093"/>
        <v>#DIV/0!</v>
      </c>
      <c r="EH676" s="91" t="e">
        <f t="shared" si="2093"/>
        <v>#DIV/0!</v>
      </c>
      <c r="EI676" s="90" t="e">
        <f t="shared" si="2093"/>
        <v>#DIV/0!</v>
      </c>
      <c r="EJ676" s="89" t="e">
        <f t="shared" si="2093"/>
        <v>#DIV/0!</v>
      </c>
      <c r="EK676" s="91" t="e">
        <f t="shared" si="2093"/>
        <v>#DIV/0!</v>
      </c>
      <c r="EL676" s="90" t="e">
        <f t="shared" si="2093"/>
        <v>#DIV/0!</v>
      </c>
      <c r="EM676" s="89" t="e">
        <f t="shared" si="2093"/>
        <v>#DIV/0!</v>
      </c>
      <c r="EN676" s="91" t="e">
        <f t="shared" si="2093"/>
        <v>#DIV/0!</v>
      </c>
      <c r="EO676" s="90" t="e">
        <f t="shared" si="2093"/>
        <v>#DIV/0!</v>
      </c>
    </row>
    <row r="677" spans="2:145" s="120" customFormat="1" x14ac:dyDescent="0.3">
      <c r="B677" s="360"/>
      <c r="C677" s="93" t="str">
        <f t="shared" si="2061"/>
        <v>Cytosine</v>
      </c>
      <c r="D677" s="94">
        <f t="shared" si="2061"/>
        <v>10.3</v>
      </c>
      <c r="E677" s="95">
        <f t="shared" si="2061"/>
        <v>11.2</v>
      </c>
      <c r="F677" s="96">
        <f t="shared" si="2061"/>
        <v>10.7</v>
      </c>
      <c r="G677" s="97">
        <f t="shared" si="2061"/>
        <v>112.05054</v>
      </c>
      <c r="H677" s="89"/>
      <c r="I677" s="91"/>
      <c r="J677" s="90"/>
      <c r="K677" s="89">
        <f t="shared" ref="K677:AN677" si="2094">(K478*100/(MAX($K478:$AN478)))</f>
        <v>65.076459077769613</v>
      </c>
      <c r="L677" s="110">
        <f t="shared" si="2094"/>
        <v>54.536548571154775</v>
      </c>
      <c r="M677" s="90">
        <f t="shared" si="2094"/>
        <v>53.754104320478206</v>
      </c>
      <c r="N677" s="89">
        <f t="shared" si="2094"/>
        <v>55.569223224650102</v>
      </c>
      <c r="O677" s="110">
        <f t="shared" si="2094"/>
        <v>74.206432900607439</v>
      </c>
      <c r="P677" s="90">
        <f t="shared" si="2094"/>
        <v>65.403205425496523</v>
      </c>
      <c r="Q677" s="89">
        <f t="shared" si="2094"/>
        <v>59.965961936635061</v>
      </c>
      <c r="R677" s="110">
        <f t="shared" si="2094"/>
        <v>59.414898935071442</v>
      </c>
      <c r="S677" s="90">
        <f t="shared" si="2094"/>
        <v>49.745263391090077</v>
      </c>
      <c r="T677" s="89">
        <f t="shared" si="2094"/>
        <v>68.624902974439266</v>
      </c>
      <c r="U677" s="91">
        <f t="shared" si="2094"/>
        <v>62.862560450243301</v>
      </c>
      <c r="V677" s="90">
        <f t="shared" si="2094"/>
        <v>79.772466169899431</v>
      </c>
      <c r="W677" s="89">
        <f t="shared" si="2094"/>
        <v>63.644129783860073</v>
      </c>
      <c r="X677" s="91">
        <f t="shared" si="2094"/>
        <v>52.177803747937801</v>
      </c>
      <c r="Y677" s="90">
        <f t="shared" si="2094"/>
        <v>45.352476850285122</v>
      </c>
      <c r="Z677" s="89">
        <f t="shared" si="2094"/>
        <v>78.976239820017142</v>
      </c>
      <c r="AA677" s="91">
        <f t="shared" si="2094"/>
        <v>85.233764373605226</v>
      </c>
      <c r="AB677" s="90">
        <f t="shared" si="2094"/>
        <v>84.573347955735585</v>
      </c>
      <c r="AC677" s="89">
        <f t="shared" si="2094"/>
        <v>52.826817698713036</v>
      </c>
      <c r="AD677" s="91">
        <f t="shared" si="2094"/>
        <v>56.506016626474342</v>
      </c>
      <c r="AE677" s="90">
        <f t="shared" si="2094"/>
        <v>56.953740009889742</v>
      </c>
      <c r="AF677" s="89">
        <f t="shared" si="2094"/>
        <v>80.25211772156041</v>
      </c>
      <c r="AG677" s="91">
        <f t="shared" si="2094"/>
        <v>78.017215880194428</v>
      </c>
      <c r="AH677" s="90">
        <f t="shared" si="2094"/>
        <v>78.660458555451086</v>
      </c>
      <c r="AI677" s="89">
        <f t="shared" si="2094"/>
        <v>60.224077400799899</v>
      </c>
      <c r="AJ677" s="91">
        <f t="shared" si="2094"/>
        <v>62.021360526988737</v>
      </c>
      <c r="AK677" s="90">
        <f t="shared" si="2094"/>
        <v>48.571600937407162</v>
      </c>
      <c r="AL677" s="89">
        <f t="shared" si="2094"/>
        <v>98.485767138810132</v>
      </c>
      <c r="AM677" s="91">
        <f t="shared" si="2094"/>
        <v>100</v>
      </c>
      <c r="AN677" s="90">
        <f t="shared" si="2094"/>
        <v>89.579134923951827</v>
      </c>
      <c r="AO677" s="89">
        <f t="shared" ref="AO677:AO708" si="2095">(AVERAGE(AO478:AQ478))</f>
        <v>1298.6881914586791</v>
      </c>
      <c r="AP677" s="90">
        <f t="shared" ref="AP677:AP708" si="2096">(_xlfn.STDEV.P(AO478:AQ478))</f>
        <v>67.565449890150035</v>
      </c>
      <c r="AQ677" s="89">
        <f t="shared" ref="AQ677:AQ708" si="2097">(AVERAGE(AR478:AT478))</f>
        <v>1322.1126071161746</v>
      </c>
      <c r="AR677" s="216">
        <f t="shared" ref="AR677:AR708" si="2098">(_xlfn.STDEV.P(AR478:AT478))</f>
        <v>32.094801594794376</v>
      </c>
      <c r="AS677" s="142">
        <f t="shared" si="2030"/>
        <v>1310.4003992874266</v>
      </c>
      <c r="AT677" s="90">
        <f t="shared" si="2031"/>
        <v>54.173415679257076</v>
      </c>
      <c r="AU677" s="89">
        <f t="shared" ref="AU677:BX677" si="2099">(AU478*100/$AS677)</f>
        <v>26.646510786446655</v>
      </c>
      <c r="AV677" s="91">
        <f t="shared" si="2099"/>
        <v>25.240281465768099</v>
      </c>
      <c r="AW677" s="90">
        <f t="shared" si="2099"/>
        <v>22.22243870897541</v>
      </c>
      <c r="AX677" s="89">
        <f t="shared" si="2099"/>
        <v>29.956599018525981</v>
      </c>
      <c r="AY677" s="91">
        <f t="shared" si="2099"/>
        <v>35.738708677700338</v>
      </c>
      <c r="AZ677" s="90">
        <f t="shared" si="2099"/>
        <v>33.319422100251813</v>
      </c>
      <c r="BA677" s="89">
        <f t="shared" si="2099"/>
        <v>12.593847253418939</v>
      </c>
      <c r="BB677" s="91">
        <f t="shared" si="2099"/>
        <v>16.517720810357915</v>
      </c>
      <c r="BC677" s="90">
        <f t="shared" si="2099"/>
        <v>16.21596184250123</v>
      </c>
      <c r="BD677" s="89">
        <f t="shared" si="2099"/>
        <v>29.773376416144135</v>
      </c>
      <c r="BE677" s="91">
        <f t="shared" si="2099"/>
        <v>32.237007042207274</v>
      </c>
      <c r="BF677" s="90">
        <f t="shared" si="2099"/>
        <v>38.75161182942032</v>
      </c>
      <c r="BG677" s="89">
        <f t="shared" si="2099"/>
        <v>23.99551812010079</v>
      </c>
      <c r="BH677" s="91">
        <f t="shared" si="2099"/>
        <v>21.341420698214627</v>
      </c>
      <c r="BI677" s="90">
        <f t="shared" si="2099"/>
        <v>25.715297172704094</v>
      </c>
      <c r="BJ677" s="89">
        <f t="shared" si="2099"/>
        <v>28.731650361185608</v>
      </c>
      <c r="BK677" s="91">
        <f t="shared" si="2099"/>
        <v>34.597688193949253</v>
      </c>
      <c r="BL677" s="90">
        <f t="shared" si="2099"/>
        <v>32.933866975373547</v>
      </c>
      <c r="BM677" s="89">
        <f t="shared" si="2099"/>
        <v>24.687079734399866</v>
      </c>
      <c r="BN677" s="91">
        <f t="shared" si="2099"/>
        <v>26.350809580360682</v>
      </c>
      <c r="BO677" s="90">
        <f t="shared" si="2099"/>
        <v>27.975438843572952</v>
      </c>
      <c r="BP677" s="89">
        <f t="shared" si="2099"/>
        <v>51.277920209807142</v>
      </c>
      <c r="BQ677" s="91">
        <f t="shared" si="2099"/>
        <v>56.063678841142604</v>
      </c>
      <c r="BR677" s="90">
        <f t="shared" si="2099"/>
        <v>54.861147798138639</v>
      </c>
      <c r="BS677" s="89">
        <f t="shared" si="2099"/>
        <v>34.808009001642951</v>
      </c>
      <c r="BT677" s="91">
        <f t="shared" si="2099"/>
        <v>33.321675647688366</v>
      </c>
      <c r="BU677" s="90">
        <f t="shared" si="2099"/>
        <v>35.163514040998948</v>
      </c>
      <c r="BV677" s="89">
        <f t="shared" si="2099"/>
        <v>51.376409817845662</v>
      </c>
      <c r="BW677" s="91">
        <f t="shared" si="2099"/>
        <v>48.905261380542193</v>
      </c>
      <c r="BX677" s="90">
        <f t="shared" si="2099"/>
        <v>50.683211591925229</v>
      </c>
      <c r="BY677" s="89"/>
      <c r="BZ677" s="91"/>
      <c r="CA677" s="90"/>
      <c r="CB677" s="89">
        <f t="shared" ref="CB677:DE677" si="2100">(CB478*100/(MAX($CB478:$CN478,$CP478:$CZ478,$DB478:$DE478)))</f>
        <v>57.407849782960909</v>
      </c>
      <c r="CC677" s="91">
        <f t="shared" si="2100"/>
        <v>42.411667011971922</v>
      </c>
      <c r="CD677" s="92">
        <f t="shared" si="2100"/>
        <v>28.838970090466852</v>
      </c>
      <c r="CE677" s="89">
        <f t="shared" si="2100"/>
        <v>27.927589626802934</v>
      </c>
      <c r="CF677" s="91">
        <f t="shared" si="2100"/>
        <v>26.357729768972582</v>
      </c>
      <c r="CG677" s="90">
        <f t="shared" si="2100"/>
        <v>34.780187280361872</v>
      </c>
      <c r="CH677" s="89">
        <f t="shared" si="2100"/>
        <v>36.267786231625713</v>
      </c>
      <c r="CI677" s="91">
        <f t="shared" si="2100"/>
        <v>25.980038531783908</v>
      </c>
      <c r="CJ677" s="90">
        <f t="shared" si="2100"/>
        <v>27.688181990669658</v>
      </c>
      <c r="CK677" s="89">
        <f t="shared" si="2100"/>
        <v>70.843050052350762</v>
      </c>
      <c r="CL677" s="91">
        <f t="shared" si="2100"/>
        <v>85.558054320983103</v>
      </c>
      <c r="CM677" s="90">
        <f t="shared" si="2100"/>
        <v>78.705628205704926</v>
      </c>
      <c r="CN677" s="89">
        <f t="shared" si="2100"/>
        <v>39.091255559350174</v>
      </c>
      <c r="CO677" s="91">
        <f t="shared" si="2100"/>
        <v>35.357953102035339</v>
      </c>
      <c r="CP677" s="90">
        <f t="shared" si="2100"/>
        <v>36.11306971205844</v>
      </c>
      <c r="CQ677" s="89">
        <f t="shared" si="2100"/>
        <v>71.969507807893081</v>
      </c>
      <c r="CR677" s="91">
        <f t="shared" si="2100"/>
        <v>59.323942296928664</v>
      </c>
      <c r="CS677" s="90">
        <f t="shared" si="2100"/>
        <v>73.099646209967716</v>
      </c>
      <c r="CT677" s="89">
        <f t="shared" si="2100"/>
        <v>29.26554719965117</v>
      </c>
      <c r="CU677" s="91">
        <f t="shared" si="2100"/>
        <v>37.3582141572723</v>
      </c>
      <c r="CV677" s="90">
        <f t="shared" si="2100"/>
        <v>36.458140533772706</v>
      </c>
      <c r="CW677" s="89">
        <f t="shared" si="2100"/>
        <v>64.510476312720755</v>
      </c>
      <c r="CX677" s="91">
        <f t="shared" si="2100"/>
        <v>43.570167325741352</v>
      </c>
      <c r="CY677" s="90">
        <f t="shared" si="2100"/>
        <v>55.89668196120261</v>
      </c>
      <c r="CZ677" s="89">
        <f t="shared" si="2100"/>
        <v>39.877082871980264</v>
      </c>
      <c r="DA677" s="91">
        <f t="shared" si="2100"/>
        <v>44.823422118307867</v>
      </c>
      <c r="DB677" s="90">
        <f t="shared" si="2100"/>
        <v>50.320108405834851</v>
      </c>
      <c r="DC677" s="89">
        <f t="shared" si="2100"/>
        <v>70.51403270474016</v>
      </c>
      <c r="DD677" s="91">
        <f t="shared" si="2100"/>
        <v>73.03699143529559</v>
      </c>
      <c r="DE677" s="90">
        <f t="shared" si="2100"/>
        <v>100</v>
      </c>
      <c r="DF677" s="89">
        <f t="shared" ref="DF677:DF708" si="2101">(AVERAGE(DF478:DH478))</f>
        <v>1456.3500550950096</v>
      </c>
      <c r="DG677" s="90">
        <f t="shared" ref="DG677:DG708" si="2102">(_xlfn.STDEV.P(DF478:DH478))</f>
        <v>245.88569624190845</v>
      </c>
      <c r="DH677" s="89">
        <f t="shared" ref="DH677:DH708" si="2103">(AVERAGE(DI478:DK478))</f>
        <v>1171.9344398510723</v>
      </c>
      <c r="DI677" s="216">
        <f t="shared" ref="DI677:DI708" si="2104">(_xlfn.STDEV.P(DI478:DK478))</f>
        <v>7.3762094822046596</v>
      </c>
      <c r="DJ677" s="142">
        <f t="shared" si="2034"/>
        <v>1314.1422474730412</v>
      </c>
      <c r="DK677" s="90">
        <f t="shared" si="2035"/>
        <v>224.67788629500978</v>
      </c>
      <c r="DL677" s="89">
        <f t="shared" ref="DL677:EO677" si="2105">(DL478*100/$DJ677)</f>
        <v>18.459849840420347</v>
      </c>
      <c r="DM677" s="91">
        <f t="shared" si="2105"/>
        <v>15.286943490270749</v>
      </c>
      <c r="DN677" s="90">
        <f t="shared" si="2105"/>
        <v>15.640265462461944</v>
      </c>
      <c r="DO677" s="89">
        <f t="shared" si="2105"/>
        <v>29.746153557525577</v>
      </c>
      <c r="DP677" s="91">
        <f t="shared" si="2105"/>
        <v>26.305244260953778</v>
      </c>
      <c r="DQ677" s="90">
        <f t="shared" si="2105"/>
        <v>29.828709988594429</v>
      </c>
      <c r="DR677" s="89">
        <f t="shared" si="2105"/>
        <v>14.051193768677754</v>
      </c>
      <c r="DS677" s="91">
        <f t="shared" si="2105"/>
        <v>9.9634792770186476</v>
      </c>
      <c r="DT677" s="90">
        <f t="shared" si="2105"/>
        <v>10.359313690464203</v>
      </c>
      <c r="DU677" s="89">
        <f t="shared" si="2105"/>
        <v>24.179782333242386</v>
      </c>
      <c r="DV677" s="91">
        <f t="shared" si="2105"/>
        <v>19.020882750601583</v>
      </c>
      <c r="DW677" s="90">
        <f t="shared" si="2105"/>
        <v>15.851130345032731</v>
      </c>
      <c r="DX677" s="89">
        <f t="shared" si="2105"/>
        <v>15.991502228096609</v>
      </c>
      <c r="DY677" s="91">
        <f t="shared" si="2105"/>
        <v>10.522317167943205</v>
      </c>
      <c r="DZ677" s="90">
        <f t="shared" si="2105"/>
        <v>13.946360776485779</v>
      </c>
      <c r="EA677" s="89">
        <f t="shared" si="2105"/>
        <v>18.048642457590702</v>
      </c>
      <c r="EB677" s="91">
        <f t="shared" si="2105"/>
        <v>18.168352732830112</v>
      </c>
      <c r="EC677" s="90">
        <f t="shared" si="2105"/>
        <v>21.863057563832289</v>
      </c>
      <c r="ED677" s="89">
        <f t="shared" si="2105"/>
        <v>18.75085783794956</v>
      </c>
      <c r="EE677" s="91">
        <f t="shared" si="2105"/>
        <v>22.089538234864388</v>
      </c>
      <c r="EF677" s="90">
        <f t="shared" si="2105"/>
        <v>17.343272170730867</v>
      </c>
      <c r="EG677" s="89">
        <f t="shared" si="2105"/>
        <v>25.9774034281075</v>
      </c>
      <c r="EH677" s="91">
        <f t="shared" si="2105"/>
        <v>22.660178102774541</v>
      </c>
      <c r="EI677" s="90">
        <f t="shared" si="2105"/>
        <v>15.4178103843002</v>
      </c>
      <c r="EJ677" s="89">
        <f t="shared" si="2105"/>
        <v>31.425104614864161</v>
      </c>
      <c r="EK677" s="91">
        <f t="shared" si="2105"/>
        <v>31.099117634007584</v>
      </c>
      <c r="EL677" s="90">
        <f t="shared" si="2105"/>
        <v>32.032605524108156</v>
      </c>
      <c r="EM677" s="89">
        <f t="shared" si="2105"/>
        <v>24.812381945724141</v>
      </c>
      <c r="EN677" s="91">
        <f t="shared" si="2105"/>
        <v>27.61164034423847</v>
      </c>
      <c r="EO677" s="90">
        <f t="shared" si="2105"/>
        <v>31.396638332297393</v>
      </c>
    </row>
    <row r="678" spans="2:145" s="120" customFormat="1" x14ac:dyDescent="0.3">
      <c r="B678" s="360"/>
      <c r="C678" s="93" t="str">
        <f t="shared" si="2061"/>
        <v>Cytidine</v>
      </c>
      <c r="D678" s="94">
        <f t="shared" si="2061"/>
        <v>10.199999999999999</v>
      </c>
      <c r="E678" s="95">
        <f t="shared" si="2061"/>
        <v>11.1</v>
      </c>
      <c r="F678" s="96">
        <f t="shared" si="2061"/>
        <v>10.72</v>
      </c>
      <c r="G678" s="97">
        <f t="shared" si="2061"/>
        <v>244.09280000000001</v>
      </c>
      <c r="H678" s="89"/>
      <c r="I678" s="91"/>
      <c r="J678" s="90"/>
      <c r="K678" s="89">
        <f t="shared" ref="K678:AN678" si="2106">(K479*100/(MAX($K479:$AN479)))</f>
        <v>62.204579868063654</v>
      </c>
      <c r="L678" s="110">
        <f t="shared" si="2106"/>
        <v>49.125194393189084</v>
      </c>
      <c r="M678" s="90">
        <f t="shared" si="2106"/>
        <v>50.323984449493317</v>
      </c>
      <c r="N678" s="89">
        <f t="shared" si="2106"/>
        <v>53.248784788150786</v>
      </c>
      <c r="O678" s="110">
        <f t="shared" si="2106"/>
        <v>72.271892312719842</v>
      </c>
      <c r="P678" s="90">
        <f t="shared" si="2106"/>
        <v>61.429324806144173</v>
      </c>
      <c r="Q678" s="89">
        <f t="shared" si="2106"/>
        <v>54.764488914733811</v>
      </c>
      <c r="R678" s="110">
        <f t="shared" si="2106"/>
        <v>54.674011411504516</v>
      </c>
      <c r="S678" s="90">
        <f t="shared" si="2106"/>
        <v>45.910045821269705</v>
      </c>
      <c r="T678" s="89">
        <f t="shared" si="2106"/>
        <v>64.313665830703712</v>
      </c>
      <c r="U678" s="91">
        <f t="shared" si="2106"/>
        <v>59.763010478906118</v>
      </c>
      <c r="V678" s="90">
        <f t="shared" si="2106"/>
        <v>76.918506370209201</v>
      </c>
      <c r="W678" s="89">
        <f t="shared" si="2106"/>
        <v>58.282795524423356</v>
      </c>
      <c r="X678" s="91">
        <f t="shared" si="2106"/>
        <v>51.056435638634305</v>
      </c>
      <c r="Y678" s="90">
        <f t="shared" si="2106"/>
        <v>42.140604158088529</v>
      </c>
      <c r="Z678" s="89">
        <f t="shared" si="2106"/>
        <v>75.32605661135095</v>
      </c>
      <c r="AA678" s="91">
        <f t="shared" si="2106"/>
        <v>83.622182133247719</v>
      </c>
      <c r="AB678" s="90">
        <f t="shared" si="2106"/>
        <v>81.458648323855471</v>
      </c>
      <c r="AC678" s="89">
        <f t="shared" si="2106"/>
        <v>49.819089194625874</v>
      </c>
      <c r="AD678" s="91">
        <f t="shared" si="2106"/>
        <v>51.643902599549143</v>
      </c>
      <c r="AE678" s="90">
        <f t="shared" si="2106"/>
        <v>56.351262726030008</v>
      </c>
      <c r="AF678" s="89">
        <f t="shared" si="2106"/>
        <v>77.002694930264639</v>
      </c>
      <c r="AG678" s="91">
        <f t="shared" si="2106"/>
        <v>72.852733869774255</v>
      </c>
      <c r="AH678" s="90">
        <f t="shared" si="2106"/>
        <v>75.427386269534011</v>
      </c>
      <c r="AI678" s="89">
        <f t="shared" si="2106"/>
        <v>59.332992612156332</v>
      </c>
      <c r="AJ678" s="91">
        <f t="shared" si="2106"/>
        <v>58.62993776178012</v>
      </c>
      <c r="AK678" s="90">
        <f t="shared" si="2106"/>
        <v>47.356312846615943</v>
      </c>
      <c r="AL678" s="89">
        <f t="shared" si="2106"/>
        <v>97.013884740726937</v>
      </c>
      <c r="AM678" s="91">
        <f t="shared" si="2106"/>
        <v>100</v>
      </c>
      <c r="AN678" s="90">
        <f t="shared" si="2106"/>
        <v>90.585180227601128</v>
      </c>
      <c r="AO678" s="89">
        <f t="shared" si="2095"/>
        <v>2265.0516696229047</v>
      </c>
      <c r="AP678" s="90">
        <f t="shared" si="2096"/>
        <v>51.782185898234204</v>
      </c>
      <c r="AQ678" s="89">
        <f t="shared" si="2097"/>
        <v>2186.5571897542882</v>
      </c>
      <c r="AR678" s="216">
        <f t="shared" si="2098"/>
        <v>41.05728796514753</v>
      </c>
      <c r="AS678" s="142">
        <f t="shared" si="2030"/>
        <v>2225.8044296885964</v>
      </c>
      <c r="AT678" s="90">
        <f t="shared" si="2031"/>
        <v>61.023714064184418</v>
      </c>
      <c r="AU678" s="89">
        <f t="shared" ref="AU678:BX678" si="2107">(AU479*100/$AS678)</f>
        <v>27.651914685824636</v>
      </c>
      <c r="AV678" s="91">
        <f t="shared" si="2107"/>
        <v>23.648050893229229</v>
      </c>
      <c r="AW678" s="90">
        <f t="shared" si="2107"/>
        <v>19.505358952298039</v>
      </c>
      <c r="AX678" s="89">
        <f t="shared" si="2107"/>
        <v>30.063012242776136</v>
      </c>
      <c r="AY678" s="91">
        <f t="shared" si="2107"/>
        <v>38.270066815839591</v>
      </c>
      <c r="AZ678" s="90">
        <f t="shared" si="2107"/>
        <v>34.674487050467889</v>
      </c>
      <c r="BA678" s="89">
        <f t="shared" si="2107"/>
        <v>9.8094258040669136</v>
      </c>
      <c r="BB678" s="91">
        <f t="shared" si="2107"/>
        <v>13.915486977669861</v>
      </c>
      <c r="BC678" s="90">
        <f t="shared" si="2107"/>
        <v>8.9110225125015567</v>
      </c>
      <c r="BD678" s="89">
        <f t="shared" si="2107"/>
        <v>21.291500077443693</v>
      </c>
      <c r="BE678" s="91">
        <f t="shared" si="2107"/>
        <v>32.555377838899666</v>
      </c>
      <c r="BF678" s="90">
        <f t="shared" si="2107"/>
        <v>29.134188580160988</v>
      </c>
      <c r="BG678" s="89">
        <f t="shared" si="2107"/>
        <v>18.324647229487066</v>
      </c>
      <c r="BH678" s="91">
        <f t="shared" si="2107"/>
        <v>16.286685499774435</v>
      </c>
      <c r="BI678" s="90">
        <f t="shared" si="2107"/>
        <v>17.284063321496962</v>
      </c>
      <c r="BJ678" s="89">
        <f t="shared" si="2107"/>
        <v>21.839949426181335</v>
      </c>
      <c r="BK678" s="91">
        <f t="shared" si="2107"/>
        <v>28.366440860787989</v>
      </c>
      <c r="BL678" s="90">
        <f t="shared" si="2107"/>
        <v>25.076481854464234</v>
      </c>
      <c r="BM678" s="89">
        <f t="shared" si="2107"/>
        <v>21.162555254545175</v>
      </c>
      <c r="BN678" s="91">
        <f t="shared" si="2107"/>
        <v>19.906638947651658</v>
      </c>
      <c r="BO678" s="90">
        <f t="shared" si="2107"/>
        <v>18.123237190828405</v>
      </c>
      <c r="BP678" s="89">
        <f t="shared" si="2107"/>
        <v>47.947905775536043</v>
      </c>
      <c r="BQ678" s="91">
        <f t="shared" si="2107"/>
        <v>50.583878471208664</v>
      </c>
      <c r="BR678" s="90">
        <f t="shared" si="2107"/>
        <v>48.605637525004319</v>
      </c>
      <c r="BS678" s="89">
        <f t="shared" si="2107"/>
        <v>28.848251102299219</v>
      </c>
      <c r="BT678" s="91">
        <f t="shared" si="2107"/>
        <v>25.929461414086045</v>
      </c>
      <c r="BU678" s="90">
        <f t="shared" si="2107"/>
        <v>28.041242424497018</v>
      </c>
      <c r="BV678" s="89">
        <f t="shared" si="2107"/>
        <v>46.338297567086556</v>
      </c>
      <c r="BW678" s="91">
        <f t="shared" si="2107"/>
        <v>42.157877182479623</v>
      </c>
      <c r="BX678" s="90">
        <f t="shared" si="2107"/>
        <v>43.077140298819913</v>
      </c>
      <c r="BY678" s="89"/>
      <c r="BZ678" s="91"/>
      <c r="CA678" s="90"/>
      <c r="CB678" s="89">
        <f t="shared" ref="CB678:DE678" si="2108">(CB479*100/(MAX($CB479:$CN479,$CP479:$CZ479,$DB479:$DE479)))</f>
        <v>60.680164812290634</v>
      </c>
      <c r="CC678" s="91">
        <f t="shared" si="2108"/>
        <v>44.540617866297133</v>
      </c>
      <c r="CD678" s="92">
        <f t="shared" si="2108"/>
        <v>28.113199413676888</v>
      </c>
      <c r="CE678" s="89">
        <f t="shared" si="2108"/>
        <v>26.425929674956112</v>
      </c>
      <c r="CF678" s="91">
        <f t="shared" si="2108"/>
        <v>26.492091900644045</v>
      </c>
      <c r="CG678" s="90">
        <f t="shared" si="2108"/>
        <v>34.207185439183895</v>
      </c>
      <c r="CH678" s="89">
        <f t="shared" si="2108"/>
        <v>36.229934115169016</v>
      </c>
      <c r="CI678" s="91">
        <f t="shared" si="2108"/>
        <v>25.301930992313618</v>
      </c>
      <c r="CJ678" s="90">
        <f t="shared" si="2108"/>
        <v>26.2199074658092</v>
      </c>
      <c r="CK678" s="89">
        <f t="shared" si="2108"/>
        <v>71.238767917066042</v>
      </c>
      <c r="CL678" s="91">
        <f t="shared" si="2108"/>
        <v>86.25207662851669</v>
      </c>
      <c r="CM678" s="90">
        <f t="shared" si="2108"/>
        <v>78.714681909620765</v>
      </c>
      <c r="CN678" s="89">
        <f t="shared" si="2108"/>
        <v>38.651141612071015</v>
      </c>
      <c r="CO678" s="91">
        <f t="shared" si="2108"/>
        <v>33.419305118323201</v>
      </c>
      <c r="CP678" s="90">
        <f t="shared" si="2108"/>
        <v>33.332019324655789</v>
      </c>
      <c r="CQ678" s="89">
        <f t="shared" si="2108"/>
        <v>71.067957485943779</v>
      </c>
      <c r="CR678" s="91">
        <f t="shared" si="2108"/>
        <v>58.301015601825455</v>
      </c>
      <c r="CS678" s="90">
        <f t="shared" si="2108"/>
        <v>73.239089330147849</v>
      </c>
      <c r="CT678" s="89">
        <f t="shared" si="2108"/>
        <v>26.129268494773367</v>
      </c>
      <c r="CU678" s="91">
        <f t="shared" si="2108"/>
        <v>37.816981601505269</v>
      </c>
      <c r="CV678" s="90">
        <f t="shared" si="2108"/>
        <v>34.986795769778318</v>
      </c>
      <c r="CW678" s="89">
        <f t="shared" si="2108"/>
        <v>62.032542911216744</v>
      </c>
      <c r="CX678" s="91">
        <f t="shared" si="2108"/>
        <v>41.274135193055599</v>
      </c>
      <c r="CY678" s="90">
        <f t="shared" si="2108"/>
        <v>54.830857044253086</v>
      </c>
      <c r="CZ678" s="89">
        <f t="shared" si="2108"/>
        <v>39.755398795971097</v>
      </c>
      <c r="DA678" s="91">
        <f t="shared" si="2108"/>
        <v>43.456684928718666</v>
      </c>
      <c r="DB678" s="90">
        <f t="shared" si="2108"/>
        <v>49.604658550632593</v>
      </c>
      <c r="DC678" s="89">
        <f t="shared" si="2108"/>
        <v>70.107549295169292</v>
      </c>
      <c r="DD678" s="91">
        <f t="shared" si="2108"/>
        <v>70.363311772002248</v>
      </c>
      <c r="DE678" s="90">
        <f t="shared" si="2108"/>
        <v>100</v>
      </c>
      <c r="DF678" s="89">
        <f t="shared" si="2101"/>
        <v>2619.8911543065401</v>
      </c>
      <c r="DG678" s="90">
        <f t="shared" si="2102"/>
        <v>506.60419440840349</v>
      </c>
      <c r="DH678" s="89">
        <f t="shared" si="2103"/>
        <v>2035.0057470340396</v>
      </c>
      <c r="DI678" s="216">
        <f t="shared" si="2104"/>
        <v>91.826602562655992</v>
      </c>
      <c r="DJ678" s="142">
        <f t="shared" si="2034"/>
        <v>2327.4484506702897</v>
      </c>
      <c r="DK678" s="90">
        <f t="shared" si="2035"/>
        <v>466.97184312897764</v>
      </c>
      <c r="DL678" s="89">
        <f t="shared" ref="DL678:EO678" si="2109">(DL479*100/$DJ678)</f>
        <v>11.777412758385688</v>
      </c>
      <c r="DM678" s="91">
        <f t="shared" si="2109"/>
        <v>8.7606859661297634</v>
      </c>
      <c r="DN678" s="90">
        <f t="shared" si="2109"/>
        <v>8.3228650316235768</v>
      </c>
      <c r="DO678" s="89">
        <f t="shared" si="2109"/>
        <v>21.240486335550951</v>
      </c>
      <c r="DP678" s="91">
        <f t="shared" si="2109"/>
        <v>21.623359075293443</v>
      </c>
      <c r="DQ678" s="90">
        <f t="shared" si="2109"/>
        <v>19.965463121983422</v>
      </c>
      <c r="DR678" s="89">
        <f t="shared" si="2109"/>
        <v>5.9279489609797826</v>
      </c>
      <c r="DS678" s="91">
        <f t="shared" si="2109"/>
        <v>4.3834470047388763</v>
      </c>
      <c r="DT678" s="90">
        <f t="shared" si="2109"/>
        <v>5.2301064517949509</v>
      </c>
      <c r="DU678" s="89">
        <f t="shared" si="2109"/>
        <v>18.993778580708646</v>
      </c>
      <c r="DV678" s="91">
        <f t="shared" si="2109"/>
        <v>17.712354189856519</v>
      </c>
      <c r="DW678" s="90">
        <f t="shared" si="2109"/>
        <v>11.136981990184447</v>
      </c>
      <c r="DX678" s="89">
        <f t="shared" si="2109"/>
        <v>15.649718546167913</v>
      </c>
      <c r="DY678" s="91">
        <f t="shared" si="2109"/>
        <v>10.559844983416784</v>
      </c>
      <c r="DZ678" s="90">
        <f t="shared" si="2109"/>
        <v>15.71740129530045</v>
      </c>
      <c r="EA678" s="89">
        <f t="shared" si="2109"/>
        <v>19.835800741302009</v>
      </c>
      <c r="EB678" s="91">
        <f t="shared" si="2109"/>
        <v>16.348510953498863</v>
      </c>
      <c r="EC678" s="90">
        <f t="shared" si="2109"/>
        <v>23.558303829254637</v>
      </c>
      <c r="ED678" s="89">
        <f t="shared" si="2109"/>
        <v>21.568010179507557</v>
      </c>
      <c r="EE678" s="91">
        <f t="shared" si="2109"/>
        <v>20.397051791156336</v>
      </c>
      <c r="EF678" s="90">
        <f t="shared" si="2109"/>
        <v>20.08622970914081</v>
      </c>
      <c r="EG678" s="89">
        <f t="shared" si="2109"/>
        <v>29.234722115705377</v>
      </c>
      <c r="EH678" s="91">
        <f t="shared" si="2109"/>
        <v>22.380153132400967</v>
      </c>
      <c r="EI678" s="90">
        <f t="shared" si="2109"/>
        <v>12.536320015543904</v>
      </c>
      <c r="EJ678" s="89">
        <f t="shared" si="2109"/>
        <v>30.838169392104387</v>
      </c>
      <c r="EK678" s="91">
        <f t="shared" si="2109"/>
        <v>33.601013105162089</v>
      </c>
      <c r="EL678" s="90">
        <f t="shared" si="2109"/>
        <v>32.848770296664185</v>
      </c>
      <c r="EM678" s="89">
        <f t="shared" si="2109"/>
        <v>27.892854567851749</v>
      </c>
      <c r="EN678" s="91">
        <f t="shared" si="2109"/>
        <v>25.54587583435708</v>
      </c>
      <c r="EO678" s="90">
        <f t="shared" si="2109"/>
        <v>30.437345189050873</v>
      </c>
    </row>
    <row r="679" spans="2:145" s="120" customFormat="1" x14ac:dyDescent="0.3">
      <c r="B679" s="360"/>
      <c r="C679" s="93" t="str">
        <f t="shared" ref="C679:G688" si="2110">(C480)</f>
        <v>CMP</v>
      </c>
      <c r="D679" s="94">
        <f t="shared" si="2110"/>
        <v>14</v>
      </c>
      <c r="E679" s="95">
        <f t="shared" si="2110"/>
        <v>19.5</v>
      </c>
      <c r="F679" s="96">
        <f t="shared" si="2110"/>
        <v>14.23</v>
      </c>
      <c r="G679" s="97">
        <f t="shared" si="2110"/>
        <v>322.04457000000002</v>
      </c>
      <c r="H679" s="89"/>
      <c r="I679" s="91"/>
      <c r="J679" s="90"/>
      <c r="K679" s="89">
        <f t="shared" ref="K679:AN679" si="2111">(K480*100/(MAX($K480:$AN480)))</f>
        <v>60.154660197791486</v>
      </c>
      <c r="L679" s="110">
        <f t="shared" si="2111"/>
        <v>58.174579966572317</v>
      </c>
      <c r="M679" s="90">
        <f t="shared" si="2111"/>
        <v>53.260197100363193</v>
      </c>
      <c r="N679" s="89">
        <f t="shared" si="2111"/>
        <v>53.863459392973262</v>
      </c>
      <c r="O679" s="110">
        <f t="shared" si="2111"/>
        <v>69.01000494004002</v>
      </c>
      <c r="P679" s="90">
        <f t="shared" si="2111"/>
        <v>54.562267148789083</v>
      </c>
      <c r="Q679" s="89">
        <f t="shared" si="2111"/>
        <v>67.537079644376917</v>
      </c>
      <c r="R679" s="110">
        <f t="shared" si="2111"/>
        <v>56.519977729904539</v>
      </c>
      <c r="S679" s="90">
        <f t="shared" si="2111"/>
        <v>47.077270508295122</v>
      </c>
      <c r="T679" s="89">
        <f t="shared" si="2111"/>
        <v>74.357079757651519</v>
      </c>
      <c r="U679" s="91">
        <f t="shared" si="2111"/>
        <v>66.247569892251065</v>
      </c>
      <c r="V679" s="90">
        <f t="shared" si="2111"/>
        <v>93.855904705401173</v>
      </c>
      <c r="W679" s="89">
        <f t="shared" si="2111"/>
        <v>47.231192129674227</v>
      </c>
      <c r="X679" s="91">
        <f t="shared" si="2111"/>
        <v>31.451752963971213</v>
      </c>
      <c r="Y679" s="90">
        <f t="shared" si="2111"/>
        <v>30.841414995616347</v>
      </c>
      <c r="Z679" s="89">
        <f t="shared" si="2111"/>
        <v>73.613483629238672</v>
      </c>
      <c r="AA679" s="91">
        <f t="shared" si="2111"/>
        <v>73.325085898730933</v>
      </c>
      <c r="AB679" s="90">
        <f t="shared" si="2111"/>
        <v>68.342314051551753</v>
      </c>
      <c r="AC679" s="89">
        <f t="shared" si="2111"/>
        <v>37.255856591822301</v>
      </c>
      <c r="AD679" s="91">
        <f t="shared" si="2111"/>
        <v>38.579036727100508</v>
      </c>
      <c r="AE679" s="90">
        <f t="shared" si="2111"/>
        <v>41.821253855344068</v>
      </c>
      <c r="AF679" s="89">
        <f t="shared" si="2111"/>
        <v>94.086522939934127</v>
      </c>
      <c r="AG679" s="91">
        <f t="shared" si="2111"/>
        <v>82.049341693208007</v>
      </c>
      <c r="AH679" s="90">
        <f t="shared" si="2111"/>
        <v>81.511146692908014</v>
      </c>
      <c r="AI679" s="89">
        <f t="shared" si="2111"/>
        <v>57.195789916703397</v>
      </c>
      <c r="AJ679" s="91">
        <f t="shared" si="2111"/>
        <v>57.379857087130148</v>
      </c>
      <c r="AK679" s="90">
        <f t="shared" si="2111"/>
        <v>40.031479544245272</v>
      </c>
      <c r="AL679" s="89">
        <f t="shared" si="2111"/>
        <v>93.278675572460102</v>
      </c>
      <c r="AM679" s="91">
        <f t="shared" si="2111"/>
        <v>100</v>
      </c>
      <c r="AN679" s="90">
        <f t="shared" si="2111"/>
        <v>94.832884376090192</v>
      </c>
      <c r="AO679" s="89">
        <f t="shared" si="2095"/>
        <v>0</v>
      </c>
      <c r="AP679" s="90">
        <f t="shared" si="2096"/>
        <v>0</v>
      </c>
      <c r="AQ679" s="89">
        <f t="shared" si="2097"/>
        <v>0</v>
      </c>
      <c r="AR679" s="216">
        <f t="shared" si="2098"/>
        <v>0</v>
      </c>
      <c r="AS679" s="142">
        <f t="shared" si="2030"/>
        <v>0</v>
      </c>
      <c r="AT679" s="90">
        <f t="shared" si="2031"/>
        <v>0</v>
      </c>
      <c r="AU679" s="89" t="e">
        <f t="shared" ref="AU679:BX679" si="2112">(AU480*100/$AS679)</f>
        <v>#DIV/0!</v>
      </c>
      <c r="AV679" s="91" t="e">
        <f t="shared" si="2112"/>
        <v>#DIV/0!</v>
      </c>
      <c r="AW679" s="90" t="e">
        <f t="shared" si="2112"/>
        <v>#DIV/0!</v>
      </c>
      <c r="AX679" s="89" t="e">
        <f t="shared" si="2112"/>
        <v>#DIV/0!</v>
      </c>
      <c r="AY679" s="91" t="e">
        <f t="shared" si="2112"/>
        <v>#DIV/0!</v>
      </c>
      <c r="AZ679" s="90" t="e">
        <f t="shared" si="2112"/>
        <v>#DIV/0!</v>
      </c>
      <c r="BA679" s="89" t="e">
        <f t="shared" si="2112"/>
        <v>#DIV/0!</v>
      </c>
      <c r="BB679" s="91" t="e">
        <f t="shared" si="2112"/>
        <v>#DIV/0!</v>
      </c>
      <c r="BC679" s="90" t="e">
        <f t="shared" si="2112"/>
        <v>#DIV/0!</v>
      </c>
      <c r="BD679" s="89" t="e">
        <f t="shared" si="2112"/>
        <v>#DIV/0!</v>
      </c>
      <c r="BE679" s="91" t="e">
        <f t="shared" si="2112"/>
        <v>#DIV/0!</v>
      </c>
      <c r="BF679" s="90" t="e">
        <f t="shared" si="2112"/>
        <v>#DIV/0!</v>
      </c>
      <c r="BG679" s="89" t="e">
        <f t="shared" si="2112"/>
        <v>#DIV/0!</v>
      </c>
      <c r="BH679" s="91" t="e">
        <f t="shared" si="2112"/>
        <v>#DIV/0!</v>
      </c>
      <c r="BI679" s="90" t="e">
        <f t="shared" si="2112"/>
        <v>#DIV/0!</v>
      </c>
      <c r="BJ679" s="89" t="e">
        <f t="shared" si="2112"/>
        <v>#DIV/0!</v>
      </c>
      <c r="BK679" s="91" t="e">
        <f t="shared" si="2112"/>
        <v>#DIV/0!</v>
      </c>
      <c r="BL679" s="90" t="e">
        <f t="shared" si="2112"/>
        <v>#DIV/0!</v>
      </c>
      <c r="BM679" s="89" t="e">
        <f t="shared" si="2112"/>
        <v>#DIV/0!</v>
      </c>
      <c r="BN679" s="91" t="e">
        <f t="shared" si="2112"/>
        <v>#DIV/0!</v>
      </c>
      <c r="BO679" s="90" t="e">
        <f t="shared" si="2112"/>
        <v>#DIV/0!</v>
      </c>
      <c r="BP679" s="89" t="e">
        <f t="shared" si="2112"/>
        <v>#DIV/0!</v>
      </c>
      <c r="BQ679" s="91" t="e">
        <f t="shared" si="2112"/>
        <v>#DIV/0!</v>
      </c>
      <c r="BR679" s="90" t="e">
        <f t="shared" si="2112"/>
        <v>#DIV/0!</v>
      </c>
      <c r="BS679" s="89" t="e">
        <f t="shared" si="2112"/>
        <v>#DIV/0!</v>
      </c>
      <c r="BT679" s="91" t="e">
        <f t="shared" si="2112"/>
        <v>#DIV/0!</v>
      </c>
      <c r="BU679" s="90" t="e">
        <f t="shared" si="2112"/>
        <v>#DIV/0!</v>
      </c>
      <c r="BV679" s="89" t="e">
        <f t="shared" si="2112"/>
        <v>#DIV/0!</v>
      </c>
      <c r="BW679" s="91" t="e">
        <f t="shared" si="2112"/>
        <v>#DIV/0!</v>
      </c>
      <c r="BX679" s="90" t="e">
        <f t="shared" si="2112"/>
        <v>#DIV/0!</v>
      </c>
      <c r="BY679" s="89"/>
      <c r="BZ679" s="91"/>
      <c r="CA679" s="90"/>
      <c r="CB679" s="89">
        <f t="shared" ref="CB679:DE679" si="2113">(CB480*100/(MAX($CB480:$CN480,$CP480:$CZ480,$DB480:$DE480)))</f>
        <v>50.946548046574414</v>
      </c>
      <c r="CC679" s="91">
        <f t="shared" si="2113"/>
        <v>36.382716710450737</v>
      </c>
      <c r="CD679" s="92">
        <f t="shared" si="2113"/>
        <v>28.125492584632827</v>
      </c>
      <c r="CE679" s="89">
        <f t="shared" si="2113"/>
        <v>26.227237815702242</v>
      </c>
      <c r="CF679" s="91">
        <f t="shared" si="2113"/>
        <v>21.714524622169815</v>
      </c>
      <c r="CG679" s="90">
        <f t="shared" si="2113"/>
        <v>35.217156955672152</v>
      </c>
      <c r="CH679" s="89">
        <f t="shared" si="2113"/>
        <v>33.769287981264682</v>
      </c>
      <c r="CI679" s="91">
        <f t="shared" si="2113"/>
        <v>19.799679270967136</v>
      </c>
      <c r="CJ679" s="90">
        <f t="shared" si="2113"/>
        <v>21.725707494981684</v>
      </c>
      <c r="CK679" s="89">
        <f t="shared" si="2113"/>
        <v>59.157259098905776</v>
      </c>
      <c r="CL679" s="91">
        <f t="shared" si="2113"/>
        <v>63.667713924401134</v>
      </c>
      <c r="CM679" s="90">
        <f t="shared" si="2113"/>
        <v>43.53580357876465</v>
      </c>
      <c r="CN679" s="89">
        <f t="shared" si="2113"/>
        <v>27.45756510460323</v>
      </c>
      <c r="CO679" s="91">
        <f t="shared" si="2113"/>
        <v>24.511946004780771</v>
      </c>
      <c r="CP679" s="90">
        <f t="shared" si="2113"/>
        <v>22.97799579268899</v>
      </c>
      <c r="CQ679" s="89">
        <f t="shared" si="2113"/>
        <v>83.800149865497502</v>
      </c>
      <c r="CR679" s="91">
        <f t="shared" si="2113"/>
        <v>67.854249713906214</v>
      </c>
      <c r="CS679" s="90">
        <f t="shared" si="2113"/>
        <v>74.367846208048192</v>
      </c>
      <c r="CT679" s="89">
        <f t="shared" si="2113"/>
        <v>25.066420777630423</v>
      </c>
      <c r="CU679" s="91">
        <f t="shared" si="2113"/>
        <v>33.921614901910701</v>
      </c>
      <c r="CV679" s="90">
        <f t="shared" si="2113"/>
        <v>25.906686534723878</v>
      </c>
      <c r="CW679" s="89">
        <f t="shared" si="2113"/>
        <v>63.331419796103354</v>
      </c>
      <c r="CX679" s="91">
        <f t="shared" si="2113"/>
        <v>34.718148493080008</v>
      </c>
      <c r="CY679" s="90">
        <f t="shared" si="2113"/>
        <v>60.89134679855853</v>
      </c>
      <c r="CZ679" s="89">
        <f t="shared" si="2113"/>
        <v>38.084974867650601</v>
      </c>
      <c r="DA679" s="91">
        <f t="shared" si="2113"/>
        <v>34.972680475606722</v>
      </c>
      <c r="DB679" s="90">
        <f t="shared" si="2113"/>
        <v>41.905078194777865</v>
      </c>
      <c r="DC679" s="89">
        <f t="shared" si="2113"/>
        <v>77.014893483728414</v>
      </c>
      <c r="DD679" s="91">
        <f t="shared" si="2113"/>
        <v>75.996229258698349</v>
      </c>
      <c r="DE679" s="90">
        <f t="shared" si="2113"/>
        <v>100</v>
      </c>
      <c r="DF679" s="89">
        <f t="shared" si="2101"/>
        <v>0</v>
      </c>
      <c r="DG679" s="90">
        <f t="shared" si="2102"/>
        <v>0</v>
      </c>
      <c r="DH679" s="89">
        <f t="shared" si="2103"/>
        <v>0</v>
      </c>
      <c r="DI679" s="216">
        <f t="shared" si="2104"/>
        <v>0</v>
      </c>
      <c r="DJ679" s="142">
        <f t="shared" si="2034"/>
        <v>0</v>
      </c>
      <c r="DK679" s="90">
        <f t="shared" si="2035"/>
        <v>0</v>
      </c>
      <c r="DL679" s="89" t="e">
        <f t="shared" ref="DL679:EO679" si="2114">(DL480*100/$DJ679)</f>
        <v>#DIV/0!</v>
      </c>
      <c r="DM679" s="91" t="e">
        <f t="shared" si="2114"/>
        <v>#DIV/0!</v>
      </c>
      <c r="DN679" s="90" t="e">
        <f t="shared" si="2114"/>
        <v>#DIV/0!</v>
      </c>
      <c r="DO679" s="89" t="e">
        <f t="shared" si="2114"/>
        <v>#DIV/0!</v>
      </c>
      <c r="DP679" s="91" t="e">
        <f t="shared" si="2114"/>
        <v>#DIV/0!</v>
      </c>
      <c r="DQ679" s="90" t="e">
        <f t="shared" si="2114"/>
        <v>#DIV/0!</v>
      </c>
      <c r="DR679" s="89" t="e">
        <f t="shared" si="2114"/>
        <v>#DIV/0!</v>
      </c>
      <c r="DS679" s="91" t="e">
        <f t="shared" si="2114"/>
        <v>#DIV/0!</v>
      </c>
      <c r="DT679" s="90" t="e">
        <f t="shared" si="2114"/>
        <v>#DIV/0!</v>
      </c>
      <c r="DU679" s="89" t="e">
        <f t="shared" si="2114"/>
        <v>#DIV/0!</v>
      </c>
      <c r="DV679" s="91" t="e">
        <f t="shared" si="2114"/>
        <v>#DIV/0!</v>
      </c>
      <c r="DW679" s="90" t="e">
        <f t="shared" si="2114"/>
        <v>#DIV/0!</v>
      </c>
      <c r="DX679" s="89" t="e">
        <f t="shared" si="2114"/>
        <v>#DIV/0!</v>
      </c>
      <c r="DY679" s="91" t="e">
        <f t="shared" si="2114"/>
        <v>#DIV/0!</v>
      </c>
      <c r="DZ679" s="90" t="e">
        <f t="shared" si="2114"/>
        <v>#DIV/0!</v>
      </c>
      <c r="EA679" s="89" t="e">
        <f t="shared" si="2114"/>
        <v>#DIV/0!</v>
      </c>
      <c r="EB679" s="91" t="e">
        <f t="shared" si="2114"/>
        <v>#DIV/0!</v>
      </c>
      <c r="EC679" s="90" t="e">
        <f t="shared" si="2114"/>
        <v>#DIV/0!</v>
      </c>
      <c r="ED679" s="89" t="e">
        <f t="shared" si="2114"/>
        <v>#DIV/0!</v>
      </c>
      <c r="EE679" s="91" t="e">
        <f t="shared" si="2114"/>
        <v>#DIV/0!</v>
      </c>
      <c r="EF679" s="90" t="e">
        <f t="shared" si="2114"/>
        <v>#DIV/0!</v>
      </c>
      <c r="EG679" s="89" t="e">
        <f t="shared" si="2114"/>
        <v>#DIV/0!</v>
      </c>
      <c r="EH679" s="91" t="e">
        <f t="shared" si="2114"/>
        <v>#DIV/0!</v>
      </c>
      <c r="EI679" s="90" t="e">
        <f t="shared" si="2114"/>
        <v>#DIV/0!</v>
      </c>
      <c r="EJ679" s="89" t="e">
        <f t="shared" si="2114"/>
        <v>#DIV/0!</v>
      </c>
      <c r="EK679" s="91" t="e">
        <f t="shared" si="2114"/>
        <v>#DIV/0!</v>
      </c>
      <c r="EL679" s="90" t="e">
        <f t="shared" si="2114"/>
        <v>#DIV/0!</v>
      </c>
      <c r="EM679" s="89" t="e">
        <f t="shared" si="2114"/>
        <v>#DIV/0!</v>
      </c>
      <c r="EN679" s="91" t="e">
        <f t="shared" si="2114"/>
        <v>#DIV/0!</v>
      </c>
      <c r="EO679" s="90" t="e">
        <f t="shared" si="2114"/>
        <v>#DIV/0!</v>
      </c>
    </row>
    <row r="680" spans="2:145" s="120" customFormat="1" x14ac:dyDescent="0.3">
      <c r="B680" s="360"/>
      <c r="C680" s="146" t="str">
        <f t="shared" si="2110"/>
        <v>CDP</v>
      </c>
      <c r="D680" s="155">
        <f t="shared" si="2110"/>
        <v>13.6</v>
      </c>
      <c r="E680" s="156">
        <f t="shared" si="2110"/>
        <v>14.1</v>
      </c>
      <c r="F680" s="157">
        <f t="shared" si="2110"/>
        <v>13.91</v>
      </c>
      <c r="G680" s="158">
        <f t="shared" si="2110"/>
        <v>402.01089999999999</v>
      </c>
      <c r="H680" s="143"/>
      <c r="I680" s="154"/>
      <c r="J680" s="144"/>
      <c r="K680" s="143">
        <f t="shared" ref="K680:AN680" si="2115">(K481*100/(MAX($K481:$AN481)))</f>
        <v>80.778046714528926</v>
      </c>
      <c r="L680" s="150">
        <f t="shared" si="2115"/>
        <v>0</v>
      </c>
      <c r="M680" s="144">
        <f t="shared" si="2115"/>
        <v>4.2245826599689451</v>
      </c>
      <c r="N680" s="143">
        <f t="shared" si="2115"/>
        <v>44.763347801776803</v>
      </c>
      <c r="O680" s="150">
        <f t="shared" si="2115"/>
        <v>0</v>
      </c>
      <c r="P680" s="144">
        <f t="shared" si="2115"/>
        <v>9.9912183515093709</v>
      </c>
      <c r="Q680" s="143">
        <f t="shared" si="2115"/>
        <v>31.93847684592366</v>
      </c>
      <c r="R680" s="150">
        <f t="shared" si="2115"/>
        <v>66.639999092905185</v>
      </c>
      <c r="S680" s="144">
        <f t="shared" si="2115"/>
        <v>40.637765365783338</v>
      </c>
      <c r="T680" s="143">
        <f t="shared" si="2115"/>
        <v>50.398789341448307</v>
      </c>
      <c r="U680" s="154">
        <f t="shared" si="2115"/>
        <v>12.234989908903016</v>
      </c>
      <c r="V680" s="144">
        <f t="shared" si="2115"/>
        <v>37.596017234777243</v>
      </c>
      <c r="W680" s="143">
        <f t="shared" si="2115"/>
        <v>42.501036299626001</v>
      </c>
      <c r="X680" s="154">
        <f t="shared" si="2115"/>
        <v>34.189406278130775</v>
      </c>
      <c r="Y680" s="90">
        <f t="shared" si="2115"/>
        <v>37.856303670228179</v>
      </c>
      <c r="Z680" s="143">
        <f t="shared" si="2115"/>
        <v>0</v>
      </c>
      <c r="AA680" s="154">
        <f t="shared" si="2115"/>
        <v>0</v>
      </c>
      <c r="AB680" s="144">
        <f t="shared" si="2115"/>
        <v>41.875476171665071</v>
      </c>
      <c r="AC680" s="89">
        <f t="shared" si="2115"/>
        <v>30.885515973965461</v>
      </c>
      <c r="AD680" s="154">
        <f t="shared" si="2115"/>
        <v>0</v>
      </c>
      <c r="AE680" s="144">
        <f t="shared" si="2115"/>
        <v>0</v>
      </c>
      <c r="AF680" s="143">
        <f t="shared" si="2115"/>
        <v>35.588394732192796</v>
      </c>
      <c r="AG680" s="154">
        <f t="shared" si="2115"/>
        <v>54.419822396320079</v>
      </c>
      <c r="AH680" s="144">
        <f t="shared" si="2115"/>
        <v>4.4020020001680713</v>
      </c>
      <c r="AI680" s="143">
        <f t="shared" si="2115"/>
        <v>29.033774623547991</v>
      </c>
      <c r="AJ680" s="154">
        <f t="shared" si="2115"/>
        <v>79.536520175045354</v>
      </c>
      <c r="AK680" s="144">
        <f t="shared" si="2115"/>
        <v>100</v>
      </c>
      <c r="AL680" s="143">
        <f t="shared" si="2115"/>
        <v>43.642652533188446</v>
      </c>
      <c r="AM680" s="154">
        <f t="shared" si="2115"/>
        <v>24.765070659434564</v>
      </c>
      <c r="AN680" s="144">
        <f t="shared" si="2115"/>
        <v>7.8862636100971661</v>
      </c>
      <c r="AO680" s="143">
        <f t="shared" si="2095"/>
        <v>0</v>
      </c>
      <c r="AP680" s="144">
        <f t="shared" si="2096"/>
        <v>0</v>
      </c>
      <c r="AQ680" s="143">
        <f t="shared" si="2097"/>
        <v>0</v>
      </c>
      <c r="AR680" s="219">
        <f t="shared" si="2098"/>
        <v>0</v>
      </c>
      <c r="AS680" s="210">
        <f t="shared" si="2030"/>
        <v>0</v>
      </c>
      <c r="AT680" s="144">
        <f t="shared" si="2031"/>
        <v>0</v>
      </c>
      <c r="AU680" s="143" t="e">
        <f t="shared" ref="AU680:BX680" si="2116">(AU481*100/$AS680)</f>
        <v>#DIV/0!</v>
      </c>
      <c r="AV680" s="154" t="e">
        <f t="shared" si="2116"/>
        <v>#DIV/0!</v>
      </c>
      <c r="AW680" s="144" t="e">
        <f t="shared" si="2116"/>
        <v>#DIV/0!</v>
      </c>
      <c r="AX680" s="143" t="e">
        <f t="shared" si="2116"/>
        <v>#DIV/0!</v>
      </c>
      <c r="AY680" s="154" t="e">
        <f t="shared" si="2116"/>
        <v>#DIV/0!</v>
      </c>
      <c r="AZ680" s="144" t="e">
        <f t="shared" si="2116"/>
        <v>#DIV/0!</v>
      </c>
      <c r="BA680" s="143" t="e">
        <f t="shared" si="2116"/>
        <v>#DIV/0!</v>
      </c>
      <c r="BB680" s="154" t="e">
        <f t="shared" si="2116"/>
        <v>#DIV/0!</v>
      </c>
      <c r="BC680" s="144" t="e">
        <f t="shared" si="2116"/>
        <v>#DIV/0!</v>
      </c>
      <c r="BD680" s="143" t="e">
        <f t="shared" si="2116"/>
        <v>#DIV/0!</v>
      </c>
      <c r="BE680" s="154" t="e">
        <f t="shared" si="2116"/>
        <v>#DIV/0!</v>
      </c>
      <c r="BF680" s="144" t="e">
        <f t="shared" si="2116"/>
        <v>#DIV/0!</v>
      </c>
      <c r="BG680" s="143" t="e">
        <f t="shared" si="2116"/>
        <v>#DIV/0!</v>
      </c>
      <c r="BH680" s="154" t="e">
        <f t="shared" si="2116"/>
        <v>#DIV/0!</v>
      </c>
      <c r="BI680" s="144" t="e">
        <f t="shared" si="2116"/>
        <v>#DIV/0!</v>
      </c>
      <c r="BJ680" s="143" t="e">
        <f t="shared" si="2116"/>
        <v>#DIV/0!</v>
      </c>
      <c r="BK680" s="154" t="e">
        <f t="shared" si="2116"/>
        <v>#DIV/0!</v>
      </c>
      <c r="BL680" s="144" t="e">
        <f t="shared" si="2116"/>
        <v>#DIV/0!</v>
      </c>
      <c r="BM680" s="143" t="e">
        <f t="shared" si="2116"/>
        <v>#DIV/0!</v>
      </c>
      <c r="BN680" s="154" t="e">
        <f t="shared" si="2116"/>
        <v>#DIV/0!</v>
      </c>
      <c r="BO680" s="144" t="e">
        <f t="shared" si="2116"/>
        <v>#DIV/0!</v>
      </c>
      <c r="BP680" s="143" t="e">
        <f t="shared" si="2116"/>
        <v>#DIV/0!</v>
      </c>
      <c r="BQ680" s="154" t="e">
        <f t="shared" si="2116"/>
        <v>#DIV/0!</v>
      </c>
      <c r="BR680" s="144" t="e">
        <f t="shared" si="2116"/>
        <v>#DIV/0!</v>
      </c>
      <c r="BS680" s="143" t="e">
        <f t="shared" si="2116"/>
        <v>#DIV/0!</v>
      </c>
      <c r="BT680" s="154" t="e">
        <f t="shared" si="2116"/>
        <v>#DIV/0!</v>
      </c>
      <c r="BU680" s="144" t="e">
        <f t="shared" si="2116"/>
        <v>#DIV/0!</v>
      </c>
      <c r="BV680" s="143" t="e">
        <f t="shared" si="2116"/>
        <v>#DIV/0!</v>
      </c>
      <c r="BW680" s="154" t="e">
        <f t="shared" si="2116"/>
        <v>#DIV/0!</v>
      </c>
      <c r="BX680" s="144" t="e">
        <f t="shared" si="2116"/>
        <v>#DIV/0!</v>
      </c>
      <c r="BY680" s="143"/>
      <c r="BZ680" s="154"/>
      <c r="CA680" s="144"/>
      <c r="CB680" s="143">
        <f t="shared" ref="CB680:DE680" si="2117">(CB481*100/(MAX($CB481:$CN481,$CP481:$CZ481,$DB481:$DE481)))</f>
        <v>33.0454567612407</v>
      </c>
      <c r="CC680" s="154">
        <f t="shared" si="2117"/>
        <v>82.332391932707509</v>
      </c>
      <c r="CD680" s="159">
        <f t="shared" si="2117"/>
        <v>100</v>
      </c>
      <c r="CE680" s="143">
        <f t="shared" si="2117"/>
        <v>29.790383846095676</v>
      </c>
      <c r="CF680" s="154">
        <f t="shared" si="2117"/>
        <v>11.831777445531966</v>
      </c>
      <c r="CG680" s="144">
        <f t="shared" si="2117"/>
        <v>29.325387298602315</v>
      </c>
      <c r="CH680" s="143">
        <f t="shared" si="2117"/>
        <v>35.507713301745497</v>
      </c>
      <c r="CI680" s="154">
        <f t="shared" si="2117"/>
        <v>3.8301979711499428</v>
      </c>
      <c r="CJ680" s="144">
        <f t="shared" si="2117"/>
        <v>0</v>
      </c>
      <c r="CK680" s="143">
        <f t="shared" si="2117"/>
        <v>27.086260336640461</v>
      </c>
      <c r="CL680" s="154">
        <f t="shared" si="2117"/>
        <v>49.549804276624364</v>
      </c>
      <c r="CM680" s="144">
        <f t="shared" si="2117"/>
        <v>23.856929020605499</v>
      </c>
      <c r="CN680" s="143">
        <f t="shared" si="2117"/>
        <v>27.778440862696105</v>
      </c>
      <c r="CO680" s="91">
        <f t="shared" si="2117"/>
        <v>17.992769831521461</v>
      </c>
      <c r="CP680" s="144">
        <f t="shared" si="2117"/>
        <v>8.5885347885557639</v>
      </c>
      <c r="CQ680" s="143">
        <f t="shared" si="2117"/>
        <v>4.0409231681474003</v>
      </c>
      <c r="CR680" s="154">
        <f t="shared" si="2117"/>
        <v>14.574925792121356</v>
      </c>
      <c r="CS680" s="144">
        <f t="shared" si="2117"/>
        <v>0</v>
      </c>
      <c r="CT680" s="143">
        <f t="shared" si="2117"/>
        <v>17.162840471429071</v>
      </c>
      <c r="CU680" s="154">
        <f t="shared" si="2117"/>
        <v>43.102449286158254</v>
      </c>
      <c r="CV680" s="144">
        <f t="shared" si="2117"/>
        <v>14.131911570989361</v>
      </c>
      <c r="CW680" s="143">
        <f t="shared" si="2117"/>
        <v>33.33985215741334</v>
      </c>
      <c r="CX680" s="154">
        <f t="shared" si="2117"/>
        <v>19.506994411125554</v>
      </c>
      <c r="CY680" s="144">
        <f t="shared" si="2117"/>
        <v>33.694260950828692</v>
      </c>
      <c r="CZ680" s="143">
        <f t="shared" si="2117"/>
        <v>30.738093649089258</v>
      </c>
      <c r="DA680" s="91">
        <f t="shared" si="2117"/>
        <v>30.622900001010105</v>
      </c>
      <c r="DB680" s="144">
        <f t="shared" si="2117"/>
        <v>37.400221172730902</v>
      </c>
      <c r="DC680" s="143">
        <f t="shared" si="2117"/>
        <v>31.73529135438622</v>
      </c>
      <c r="DD680" s="154">
        <f t="shared" si="2117"/>
        <v>17.462270392545172</v>
      </c>
      <c r="DE680" s="144">
        <f t="shared" si="2117"/>
        <v>2.3687453289459097</v>
      </c>
      <c r="DF680" s="143">
        <f t="shared" si="2101"/>
        <v>0</v>
      </c>
      <c r="DG680" s="144">
        <f t="shared" si="2102"/>
        <v>0</v>
      </c>
      <c r="DH680" s="143">
        <f t="shared" si="2103"/>
        <v>0</v>
      </c>
      <c r="DI680" s="219">
        <f t="shared" si="2104"/>
        <v>0</v>
      </c>
      <c r="DJ680" s="210">
        <f t="shared" si="2034"/>
        <v>0</v>
      </c>
      <c r="DK680" s="144">
        <f t="shared" si="2035"/>
        <v>0</v>
      </c>
      <c r="DL680" s="143" t="e">
        <f t="shared" ref="DL680:EO680" si="2118">(DL481*100/$DJ680)</f>
        <v>#DIV/0!</v>
      </c>
      <c r="DM680" s="154" t="e">
        <f t="shared" si="2118"/>
        <v>#DIV/0!</v>
      </c>
      <c r="DN680" s="144" t="e">
        <f t="shared" si="2118"/>
        <v>#DIV/0!</v>
      </c>
      <c r="DO680" s="143" t="e">
        <f t="shared" si="2118"/>
        <v>#DIV/0!</v>
      </c>
      <c r="DP680" s="154" t="e">
        <f t="shared" si="2118"/>
        <v>#DIV/0!</v>
      </c>
      <c r="DQ680" s="144" t="e">
        <f t="shared" si="2118"/>
        <v>#DIV/0!</v>
      </c>
      <c r="DR680" s="143" t="e">
        <f t="shared" si="2118"/>
        <v>#DIV/0!</v>
      </c>
      <c r="DS680" s="154" t="e">
        <f t="shared" si="2118"/>
        <v>#DIV/0!</v>
      </c>
      <c r="DT680" s="144" t="e">
        <f t="shared" si="2118"/>
        <v>#DIV/0!</v>
      </c>
      <c r="DU680" s="143" t="e">
        <f t="shared" si="2118"/>
        <v>#DIV/0!</v>
      </c>
      <c r="DV680" s="154" t="e">
        <f t="shared" si="2118"/>
        <v>#DIV/0!</v>
      </c>
      <c r="DW680" s="144" t="e">
        <f t="shared" si="2118"/>
        <v>#DIV/0!</v>
      </c>
      <c r="DX680" s="143" t="e">
        <f t="shared" si="2118"/>
        <v>#DIV/0!</v>
      </c>
      <c r="DY680" s="154" t="e">
        <f t="shared" si="2118"/>
        <v>#DIV/0!</v>
      </c>
      <c r="DZ680" s="144" t="e">
        <f t="shared" si="2118"/>
        <v>#DIV/0!</v>
      </c>
      <c r="EA680" s="143" t="e">
        <f t="shared" si="2118"/>
        <v>#DIV/0!</v>
      </c>
      <c r="EB680" s="154" t="e">
        <f t="shared" si="2118"/>
        <v>#DIV/0!</v>
      </c>
      <c r="EC680" s="144" t="e">
        <f t="shared" si="2118"/>
        <v>#DIV/0!</v>
      </c>
      <c r="ED680" s="143" t="e">
        <f t="shared" si="2118"/>
        <v>#DIV/0!</v>
      </c>
      <c r="EE680" s="154" t="e">
        <f t="shared" si="2118"/>
        <v>#DIV/0!</v>
      </c>
      <c r="EF680" s="144" t="e">
        <f t="shared" si="2118"/>
        <v>#DIV/0!</v>
      </c>
      <c r="EG680" s="143" t="e">
        <f t="shared" si="2118"/>
        <v>#DIV/0!</v>
      </c>
      <c r="EH680" s="154" t="e">
        <f t="shared" si="2118"/>
        <v>#DIV/0!</v>
      </c>
      <c r="EI680" s="144" t="e">
        <f t="shared" si="2118"/>
        <v>#DIV/0!</v>
      </c>
      <c r="EJ680" s="143" t="e">
        <f t="shared" si="2118"/>
        <v>#DIV/0!</v>
      </c>
      <c r="EK680" s="154" t="e">
        <f t="shared" si="2118"/>
        <v>#DIV/0!</v>
      </c>
      <c r="EL680" s="144" t="e">
        <f t="shared" si="2118"/>
        <v>#DIV/0!</v>
      </c>
      <c r="EM680" s="143" t="e">
        <f t="shared" si="2118"/>
        <v>#DIV/0!</v>
      </c>
      <c r="EN680" s="154" t="e">
        <f t="shared" si="2118"/>
        <v>#DIV/0!</v>
      </c>
      <c r="EO680" s="144" t="e">
        <f t="shared" si="2118"/>
        <v>#DIV/0!</v>
      </c>
    </row>
    <row r="681" spans="2:145" s="120" customFormat="1" x14ac:dyDescent="0.3">
      <c r="B681" s="360"/>
      <c r="C681" s="146" t="str">
        <f t="shared" si="2110"/>
        <v>CTP</v>
      </c>
      <c r="D681" s="155">
        <f t="shared" si="2110"/>
        <v>13.9</v>
      </c>
      <c r="E681" s="156">
        <f t="shared" si="2110"/>
        <v>15.6</v>
      </c>
      <c r="F681" s="157">
        <f t="shared" si="2110"/>
        <v>15</v>
      </c>
      <c r="G681" s="158">
        <f t="shared" si="2110"/>
        <v>481.97723000000002</v>
      </c>
      <c r="H681" s="143"/>
      <c r="I681" s="154"/>
      <c r="J681" s="144"/>
      <c r="K681" s="143">
        <f t="shared" ref="K681:AN681" si="2119">(K482*100/(MAX($K482:$AN482)))</f>
        <v>23.441799073114154</v>
      </c>
      <c r="L681" s="150">
        <f t="shared" si="2119"/>
        <v>34.959283459845629</v>
      </c>
      <c r="M681" s="144">
        <f t="shared" si="2119"/>
        <v>49.064557936903824</v>
      </c>
      <c r="N681" s="143">
        <f t="shared" si="2119"/>
        <v>81.295875129857123</v>
      </c>
      <c r="O681" s="150">
        <f t="shared" si="2119"/>
        <v>98.314070569854735</v>
      </c>
      <c r="P681" s="144">
        <f t="shared" si="2119"/>
        <v>100</v>
      </c>
      <c r="Q681" s="143">
        <f t="shared" si="2119"/>
        <v>44.400747671023218</v>
      </c>
      <c r="R681" s="150">
        <f t="shared" si="2119"/>
        <v>37.269457514438173</v>
      </c>
      <c r="S681" s="144">
        <f t="shared" si="2119"/>
        <v>20.442219853203309</v>
      </c>
      <c r="T681" s="143">
        <f t="shared" si="2119"/>
        <v>45.429633131550929</v>
      </c>
      <c r="U681" s="154">
        <f t="shared" si="2119"/>
        <v>43.829611536177865</v>
      </c>
      <c r="V681" s="144">
        <f t="shared" si="2119"/>
        <v>37.52011628796582</v>
      </c>
      <c r="W681" s="143">
        <f t="shared" si="2119"/>
        <v>47.812517286979094</v>
      </c>
      <c r="X681" s="154">
        <f t="shared" si="2119"/>
        <v>47.245008117913542</v>
      </c>
      <c r="Y681" s="90">
        <f t="shared" si="2119"/>
        <v>37.337031415574934</v>
      </c>
      <c r="Z681" s="143">
        <f t="shared" si="2119"/>
        <v>42.244463563862311</v>
      </c>
      <c r="AA681" s="154">
        <f t="shared" si="2119"/>
        <v>30.940319462436204</v>
      </c>
      <c r="AB681" s="144">
        <f t="shared" si="2119"/>
        <v>42.512408444897147</v>
      </c>
      <c r="AC681" s="89">
        <f t="shared" si="2119"/>
        <v>38.526713064413059</v>
      </c>
      <c r="AD681" s="154">
        <f t="shared" si="2119"/>
        <v>33.49655067363642</v>
      </c>
      <c r="AE681" s="144">
        <f t="shared" si="2119"/>
        <v>30.1203264894535</v>
      </c>
      <c r="AF681" s="143">
        <f t="shared" si="2119"/>
        <v>34.95321824318102</v>
      </c>
      <c r="AG681" s="154">
        <f t="shared" si="2119"/>
        <v>44.96241355598012</v>
      </c>
      <c r="AH681" s="144">
        <f t="shared" si="2119"/>
        <v>42.495447705482434</v>
      </c>
      <c r="AI681" s="143">
        <f t="shared" si="2119"/>
        <v>18.494313996757178</v>
      </c>
      <c r="AJ681" s="154">
        <f t="shared" si="2119"/>
        <v>15.078830066159</v>
      </c>
      <c r="AK681" s="144">
        <f t="shared" si="2119"/>
        <v>12.605953495004375</v>
      </c>
      <c r="AL681" s="143">
        <f t="shared" si="2119"/>
        <v>24.601932065846444</v>
      </c>
      <c r="AM681" s="154">
        <f t="shared" si="2119"/>
        <v>37.671593195230017</v>
      </c>
      <c r="AN681" s="144">
        <f t="shared" si="2119"/>
        <v>43.542561675448496</v>
      </c>
      <c r="AO681" s="143">
        <f t="shared" si="2095"/>
        <v>0</v>
      </c>
      <c r="AP681" s="144">
        <f t="shared" si="2096"/>
        <v>0</v>
      </c>
      <c r="AQ681" s="143">
        <f t="shared" si="2097"/>
        <v>0</v>
      </c>
      <c r="AR681" s="219">
        <f t="shared" si="2098"/>
        <v>0</v>
      </c>
      <c r="AS681" s="210">
        <f t="shared" si="2030"/>
        <v>0</v>
      </c>
      <c r="AT681" s="144">
        <f t="shared" si="2031"/>
        <v>0</v>
      </c>
      <c r="AU681" s="143" t="e">
        <f t="shared" ref="AU681:BX681" si="2120">(AU482*100/$AS681)</f>
        <v>#DIV/0!</v>
      </c>
      <c r="AV681" s="154" t="e">
        <f t="shared" si="2120"/>
        <v>#DIV/0!</v>
      </c>
      <c r="AW681" s="144" t="e">
        <f t="shared" si="2120"/>
        <v>#DIV/0!</v>
      </c>
      <c r="AX681" s="143" t="e">
        <f t="shared" si="2120"/>
        <v>#DIV/0!</v>
      </c>
      <c r="AY681" s="154" t="e">
        <f t="shared" si="2120"/>
        <v>#DIV/0!</v>
      </c>
      <c r="AZ681" s="144" t="e">
        <f t="shared" si="2120"/>
        <v>#DIV/0!</v>
      </c>
      <c r="BA681" s="143" t="e">
        <f t="shared" si="2120"/>
        <v>#DIV/0!</v>
      </c>
      <c r="BB681" s="154" t="e">
        <f t="shared" si="2120"/>
        <v>#DIV/0!</v>
      </c>
      <c r="BC681" s="144" t="e">
        <f t="shared" si="2120"/>
        <v>#DIV/0!</v>
      </c>
      <c r="BD681" s="143" t="e">
        <f t="shared" si="2120"/>
        <v>#DIV/0!</v>
      </c>
      <c r="BE681" s="154" t="e">
        <f t="shared" si="2120"/>
        <v>#DIV/0!</v>
      </c>
      <c r="BF681" s="144" t="e">
        <f t="shared" si="2120"/>
        <v>#DIV/0!</v>
      </c>
      <c r="BG681" s="143" t="e">
        <f t="shared" si="2120"/>
        <v>#DIV/0!</v>
      </c>
      <c r="BH681" s="154" t="e">
        <f t="shared" si="2120"/>
        <v>#DIV/0!</v>
      </c>
      <c r="BI681" s="144" t="e">
        <f t="shared" si="2120"/>
        <v>#DIV/0!</v>
      </c>
      <c r="BJ681" s="143" t="e">
        <f t="shared" si="2120"/>
        <v>#DIV/0!</v>
      </c>
      <c r="BK681" s="154" t="e">
        <f t="shared" si="2120"/>
        <v>#DIV/0!</v>
      </c>
      <c r="BL681" s="144" t="e">
        <f t="shared" si="2120"/>
        <v>#DIV/0!</v>
      </c>
      <c r="BM681" s="143" t="e">
        <f t="shared" si="2120"/>
        <v>#DIV/0!</v>
      </c>
      <c r="BN681" s="154" t="e">
        <f t="shared" si="2120"/>
        <v>#DIV/0!</v>
      </c>
      <c r="BO681" s="144" t="e">
        <f t="shared" si="2120"/>
        <v>#DIV/0!</v>
      </c>
      <c r="BP681" s="143" t="e">
        <f t="shared" si="2120"/>
        <v>#DIV/0!</v>
      </c>
      <c r="BQ681" s="154" t="e">
        <f t="shared" si="2120"/>
        <v>#DIV/0!</v>
      </c>
      <c r="BR681" s="144" t="e">
        <f t="shared" si="2120"/>
        <v>#DIV/0!</v>
      </c>
      <c r="BS681" s="143" t="e">
        <f t="shared" si="2120"/>
        <v>#DIV/0!</v>
      </c>
      <c r="BT681" s="154" t="e">
        <f t="shared" si="2120"/>
        <v>#DIV/0!</v>
      </c>
      <c r="BU681" s="144" t="e">
        <f t="shared" si="2120"/>
        <v>#DIV/0!</v>
      </c>
      <c r="BV681" s="143" t="e">
        <f t="shared" si="2120"/>
        <v>#DIV/0!</v>
      </c>
      <c r="BW681" s="154" t="e">
        <f t="shared" si="2120"/>
        <v>#DIV/0!</v>
      </c>
      <c r="BX681" s="144" t="e">
        <f t="shared" si="2120"/>
        <v>#DIV/0!</v>
      </c>
      <c r="BY681" s="143"/>
      <c r="BZ681" s="154"/>
      <c r="CA681" s="144"/>
      <c r="CB681" s="143">
        <f t="shared" ref="CB681:DE681" si="2121">(CB482*100/(MAX($CB482:$CN482,$CP482:$CZ482,$DB482:$DE482)))</f>
        <v>5.1100104565837228</v>
      </c>
      <c r="CC681" s="154">
        <f t="shared" si="2121"/>
        <v>16.783138275684426</v>
      </c>
      <c r="CD681" s="159">
        <f t="shared" si="2121"/>
        <v>28.477302836696417</v>
      </c>
      <c r="CE681" s="143">
        <f t="shared" si="2121"/>
        <v>56.127176608123087</v>
      </c>
      <c r="CF681" s="154">
        <f t="shared" si="2121"/>
        <v>74.538286402467008</v>
      </c>
      <c r="CG681" s="144">
        <f t="shared" si="2121"/>
        <v>100</v>
      </c>
      <c r="CH681" s="143">
        <f t="shared" si="2121"/>
        <v>34.545146283904543</v>
      </c>
      <c r="CI681" s="154">
        <f t="shared" si="2121"/>
        <v>46.722085995051756</v>
      </c>
      <c r="CJ681" s="144">
        <f t="shared" si="2121"/>
        <v>49.60424643218694</v>
      </c>
      <c r="CK681" s="143">
        <f t="shared" si="2121"/>
        <v>67.414900443832849</v>
      </c>
      <c r="CL681" s="154">
        <f t="shared" si="2121"/>
        <v>58.667629252022159</v>
      </c>
      <c r="CM681" s="144">
        <f t="shared" si="2121"/>
        <v>53.747113861880081</v>
      </c>
      <c r="CN681" s="143">
        <f t="shared" si="2121"/>
        <v>49.235836420502878</v>
      </c>
      <c r="CO681" s="91">
        <f t="shared" si="2121"/>
        <v>31.461667240547076</v>
      </c>
      <c r="CP681" s="144">
        <f t="shared" si="2121"/>
        <v>37.446007671811238</v>
      </c>
      <c r="CQ681" s="143">
        <f t="shared" si="2121"/>
        <v>58.574823266288988</v>
      </c>
      <c r="CR681" s="154">
        <f t="shared" si="2121"/>
        <v>70.696443272245631</v>
      </c>
      <c r="CS681" s="144">
        <f t="shared" si="2121"/>
        <v>64.185071499999637</v>
      </c>
      <c r="CT681" s="143">
        <f t="shared" si="2121"/>
        <v>66.114587136778681</v>
      </c>
      <c r="CU681" s="154">
        <f t="shared" si="2121"/>
        <v>60.585463608682737</v>
      </c>
      <c r="CV681" s="144">
        <f t="shared" si="2121"/>
        <v>53.405436085684556</v>
      </c>
      <c r="CW681" s="143">
        <f t="shared" si="2121"/>
        <v>69.198930711902506</v>
      </c>
      <c r="CX681" s="154">
        <f t="shared" si="2121"/>
        <v>71.953493046091126</v>
      </c>
      <c r="CY681" s="144">
        <f t="shared" si="2121"/>
        <v>77.323103748562019</v>
      </c>
      <c r="CZ681" s="143">
        <f t="shared" si="2121"/>
        <v>37.042084819611745</v>
      </c>
      <c r="DA681" s="91">
        <f t="shared" si="2121"/>
        <v>41.144520240444159</v>
      </c>
      <c r="DB681" s="144">
        <f t="shared" si="2121"/>
        <v>46.802441305680176</v>
      </c>
      <c r="DC681" s="143">
        <f t="shared" si="2121"/>
        <v>65.933751010403896</v>
      </c>
      <c r="DD681" s="154">
        <f t="shared" si="2121"/>
        <v>61.445832155281899</v>
      </c>
      <c r="DE681" s="144">
        <f t="shared" si="2121"/>
        <v>48.705512030193582</v>
      </c>
      <c r="DF681" s="143">
        <f t="shared" si="2101"/>
        <v>0</v>
      </c>
      <c r="DG681" s="144">
        <f t="shared" si="2102"/>
        <v>0</v>
      </c>
      <c r="DH681" s="143">
        <f t="shared" si="2103"/>
        <v>0</v>
      </c>
      <c r="DI681" s="219">
        <f t="shared" si="2104"/>
        <v>0</v>
      </c>
      <c r="DJ681" s="210">
        <f t="shared" si="2034"/>
        <v>0</v>
      </c>
      <c r="DK681" s="144">
        <f t="shared" si="2035"/>
        <v>0</v>
      </c>
      <c r="DL681" s="143" t="e">
        <f t="shared" ref="DL681:EO681" si="2122">(DL482*100/$DJ681)</f>
        <v>#DIV/0!</v>
      </c>
      <c r="DM681" s="154" t="e">
        <f t="shared" si="2122"/>
        <v>#DIV/0!</v>
      </c>
      <c r="DN681" s="144" t="e">
        <f t="shared" si="2122"/>
        <v>#DIV/0!</v>
      </c>
      <c r="DO681" s="143" t="e">
        <f t="shared" si="2122"/>
        <v>#DIV/0!</v>
      </c>
      <c r="DP681" s="154" t="e">
        <f t="shared" si="2122"/>
        <v>#DIV/0!</v>
      </c>
      <c r="DQ681" s="144" t="e">
        <f t="shared" si="2122"/>
        <v>#DIV/0!</v>
      </c>
      <c r="DR681" s="143" t="e">
        <f t="shared" si="2122"/>
        <v>#DIV/0!</v>
      </c>
      <c r="DS681" s="154" t="e">
        <f t="shared" si="2122"/>
        <v>#DIV/0!</v>
      </c>
      <c r="DT681" s="144" t="e">
        <f t="shared" si="2122"/>
        <v>#DIV/0!</v>
      </c>
      <c r="DU681" s="143" t="e">
        <f t="shared" si="2122"/>
        <v>#DIV/0!</v>
      </c>
      <c r="DV681" s="154" t="e">
        <f t="shared" si="2122"/>
        <v>#DIV/0!</v>
      </c>
      <c r="DW681" s="144" t="e">
        <f t="shared" si="2122"/>
        <v>#DIV/0!</v>
      </c>
      <c r="DX681" s="143" t="e">
        <f t="shared" si="2122"/>
        <v>#DIV/0!</v>
      </c>
      <c r="DY681" s="154" t="e">
        <f t="shared" si="2122"/>
        <v>#DIV/0!</v>
      </c>
      <c r="DZ681" s="144" t="e">
        <f t="shared" si="2122"/>
        <v>#DIV/0!</v>
      </c>
      <c r="EA681" s="143" t="e">
        <f t="shared" si="2122"/>
        <v>#DIV/0!</v>
      </c>
      <c r="EB681" s="154" t="e">
        <f t="shared" si="2122"/>
        <v>#DIV/0!</v>
      </c>
      <c r="EC681" s="144" t="e">
        <f t="shared" si="2122"/>
        <v>#DIV/0!</v>
      </c>
      <c r="ED681" s="143" t="e">
        <f t="shared" si="2122"/>
        <v>#DIV/0!</v>
      </c>
      <c r="EE681" s="154" t="e">
        <f t="shared" si="2122"/>
        <v>#DIV/0!</v>
      </c>
      <c r="EF681" s="144" t="e">
        <f t="shared" si="2122"/>
        <v>#DIV/0!</v>
      </c>
      <c r="EG681" s="143" t="e">
        <f t="shared" si="2122"/>
        <v>#DIV/0!</v>
      </c>
      <c r="EH681" s="154" t="e">
        <f t="shared" si="2122"/>
        <v>#DIV/0!</v>
      </c>
      <c r="EI681" s="144" t="e">
        <f t="shared" si="2122"/>
        <v>#DIV/0!</v>
      </c>
      <c r="EJ681" s="143" t="e">
        <f t="shared" si="2122"/>
        <v>#DIV/0!</v>
      </c>
      <c r="EK681" s="154" t="e">
        <f t="shared" si="2122"/>
        <v>#DIV/0!</v>
      </c>
      <c r="EL681" s="144" t="e">
        <f t="shared" si="2122"/>
        <v>#DIV/0!</v>
      </c>
      <c r="EM681" s="143" t="e">
        <f t="shared" si="2122"/>
        <v>#DIV/0!</v>
      </c>
      <c r="EN681" s="154" t="e">
        <f t="shared" si="2122"/>
        <v>#DIV/0!</v>
      </c>
      <c r="EO681" s="144" t="e">
        <f t="shared" si="2122"/>
        <v>#DIV/0!</v>
      </c>
    </row>
    <row r="682" spans="2:145" s="120" customFormat="1" x14ac:dyDescent="0.3">
      <c r="B682" s="360"/>
      <c r="C682" s="93" t="str">
        <f t="shared" si="2110"/>
        <v>dCytidine</v>
      </c>
      <c r="D682" s="94">
        <f t="shared" si="2110"/>
        <v>9.1999999999999993</v>
      </c>
      <c r="E682" s="95">
        <f t="shared" si="2110"/>
        <v>10</v>
      </c>
      <c r="F682" s="96">
        <f t="shared" si="2110"/>
        <v>9.6199999999999992</v>
      </c>
      <c r="G682" s="97">
        <f t="shared" si="2110"/>
        <v>228.09788</v>
      </c>
      <c r="H682" s="89"/>
      <c r="I682" s="91"/>
      <c r="J682" s="90"/>
      <c r="K682" s="89">
        <f t="shared" ref="K682:AN682" si="2123">(K483*100/(MAX($K483:$AN483)))</f>
        <v>97.772150286562308</v>
      </c>
      <c r="L682" s="110">
        <f t="shared" si="2123"/>
        <v>51.391465240014398</v>
      </c>
      <c r="M682" s="90">
        <f t="shared" si="2123"/>
        <v>49.775464026026164</v>
      </c>
      <c r="N682" s="89">
        <f t="shared" si="2123"/>
        <v>52.646704964460312</v>
      </c>
      <c r="O682" s="110">
        <f t="shared" si="2123"/>
        <v>59.773421545448151</v>
      </c>
      <c r="P682" s="90">
        <f t="shared" si="2123"/>
        <v>24.585133382982683</v>
      </c>
      <c r="Q682" s="89">
        <f t="shared" si="2123"/>
        <v>31.64973904724047</v>
      </c>
      <c r="R682" s="110">
        <f t="shared" si="2123"/>
        <v>48.310232896207289</v>
      </c>
      <c r="S682" s="90">
        <f t="shared" si="2123"/>
        <v>21.978993274485607</v>
      </c>
      <c r="T682" s="89">
        <f t="shared" si="2123"/>
        <v>55.30484594429587</v>
      </c>
      <c r="U682" s="91">
        <f t="shared" si="2123"/>
        <v>48.013268830302223</v>
      </c>
      <c r="V682" s="90">
        <f t="shared" si="2123"/>
        <v>55.706734720198689</v>
      </c>
      <c r="W682" s="89">
        <f t="shared" si="2123"/>
        <v>38.799202640897562</v>
      </c>
      <c r="X682" s="91">
        <f t="shared" si="2123"/>
        <v>64.185953603360502</v>
      </c>
      <c r="Y682" s="90">
        <f t="shared" si="2123"/>
        <v>14.442175665904998</v>
      </c>
      <c r="Z682" s="89">
        <f t="shared" si="2123"/>
        <v>69.281755050136965</v>
      </c>
      <c r="AA682" s="91">
        <f t="shared" si="2123"/>
        <v>90.235044224385618</v>
      </c>
      <c r="AB682" s="90">
        <f t="shared" si="2123"/>
        <v>73.010406728697973</v>
      </c>
      <c r="AC682" s="89">
        <f t="shared" si="2123"/>
        <v>8.0829542088543569</v>
      </c>
      <c r="AD682" s="91">
        <f t="shared" si="2123"/>
        <v>11.982514481493352</v>
      </c>
      <c r="AE682" s="90">
        <f t="shared" si="2123"/>
        <v>9.2396422130100397</v>
      </c>
      <c r="AF682" s="89">
        <f t="shared" si="2123"/>
        <v>67.095155977380415</v>
      </c>
      <c r="AG682" s="91">
        <f t="shared" si="2123"/>
        <v>44.070609356873177</v>
      </c>
      <c r="AH682" s="90">
        <f t="shared" si="2123"/>
        <v>46.994183671582562</v>
      </c>
      <c r="AI682" s="89">
        <f t="shared" si="2123"/>
        <v>8.7945779710055323</v>
      </c>
      <c r="AJ682" s="91">
        <f t="shared" si="2123"/>
        <v>8.4128279467214693</v>
      </c>
      <c r="AK682" s="90">
        <f t="shared" si="2123"/>
        <v>11.184853719368714</v>
      </c>
      <c r="AL682" s="89">
        <f t="shared" si="2123"/>
        <v>86.805638404212473</v>
      </c>
      <c r="AM682" s="91">
        <f t="shared" si="2123"/>
        <v>100</v>
      </c>
      <c r="AN682" s="90">
        <f t="shared" si="2123"/>
        <v>56.371488846660128</v>
      </c>
      <c r="AO682" s="89">
        <f t="shared" si="2095"/>
        <v>116.54098208624902</v>
      </c>
      <c r="AP682" s="90">
        <f t="shared" si="2096"/>
        <v>19.05768309493731</v>
      </c>
      <c r="AQ682" s="89">
        <f t="shared" si="2097"/>
        <v>116.36708667148564</v>
      </c>
      <c r="AR682" s="216">
        <f t="shared" si="2098"/>
        <v>3.5273140026808458</v>
      </c>
      <c r="AS682" s="142">
        <f t="shared" si="2030"/>
        <v>116.45403437886732</v>
      </c>
      <c r="AT682" s="90">
        <f t="shared" si="2031"/>
        <v>13.704968968009636</v>
      </c>
      <c r="AU682" s="89">
        <f t="shared" ref="AU682:BX682" si="2124">(AU483*100/$AS682)</f>
        <v>1350.211143377257</v>
      </c>
      <c r="AV682" s="91">
        <f t="shared" si="2124"/>
        <v>1132.0592824826258</v>
      </c>
      <c r="AW682" s="90">
        <f t="shared" si="2124"/>
        <v>1085.6887791440295</v>
      </c>
      <c r="AX682" s="89">
        <f t="shared" si="2124"/>
        <v>743.92047069774742</v>
      </c>
      <c r="AY682" s="91">
        <f t="shared" si="2124"/>
        <v>564.51260029284242</v>
      </c>
      <c r="AZ682" s="90">
        <f t="shared" si="2124"/>
        <v>532.16589404346507</v>
      </c>
      <c r="BA682" s="89">
        <f t="shared" si="2124"/>
        <v>956.23710916082155</v>
      </c>
      <c r="BB682" s="91">
        <f t="shared" si="2124"/>
        <v>905.20358248599791</v>
      </c>
      <c r="BC682" s="90">
        <f t="shared" si="2124"/>
        <v>865.48243647847573</v>
      </c>
      <c r="BD682" s="89">
        <f t="shared" si="2124"/>
        <v>509.85485566280352</v>
      </c>
      <c r="BE682" s="91">
        <f t="shared" si="2124"/>
        <v>108.3740472529546</v>
      </c>
      <c r="BF682" s="90">
        <f t="shared" si="2124"/>
        <v>498.87006237904853</v>
      </c>
      <c r="BG682" s="89">
        <f t="shared" si="2124"/>
        <v>273.171682550056</v>
      </c>
      <c r="BH682" s="91">
        <f t="shared" si="2124"/>
        <v>307.8854514641572</v>
      </c>
      <c r="BI682" s="90">
        <f t="shared" si="2124"/>
        <v>276.91852751332567</v>
      </c>
      <c r="BJ682" s="89">
        <f t="shared" si="2124"/>
        <v>418.20381698723662</v>
      </c>
      <c r="BK682" s="91">
        <f t="shared" si="2124"/>
        <v>384.62211971804254</v>
      </c>
      <c r="BL682" s="90">
        <f t="shared" si="2124"/>
        <v>402.26743510675811</v>
      </c>
      <c r="BM682" s="89">
        <f t="shared" si="2124"/>
        <v>140.32941563896307</v>
      </c>
      <c r="BN682" s="91">
        <f t="shared" si="2124"/>
        <v>160.02830026224575</v>
      </c>
      <c r="BO682" s="90">
        <f t="shared" si="2124"/>
        <v>124.57212077655254</v>
      </c>
      <c r="BP682" s="89">
        <f t="shared" si="2124"/>
        <v>293.48068386189971</v>
      </c>
      <c r="BQ682" s="91">
        <f t="shared" si="2124"/>
        <v>286.60542728409922</v>
      </c>
      <c r="BR682" s="90">
        <f t="shared" si="2124"/>
        <v>272.45223939255089</v>
      </c>
      <c r="BS682" s="89">
        <f t="shared" si="2124"/>
        <v>84.319345179134061</v>
      </c>
      <c r="BT682" s="91">
        <f t="shared" si="2124"/>
        <v>66.749460924925259</v>
      </c>
      <c r="BU682" s="90">
        <f t="shared" si="2124"/>
        <v>75.26451498345385</v>
      </c>
      <c r="BV682" s="89">
        <f t="shared" si="2124"/>
        <v>269.37741605378858</v>
      </c>
      <c r="BW682" s="91">
        <f t="shared" si="2124"/>
        <v>277.05290040885802</v>
      </c>
      <c r="BX682" s="90">
        <f t="shared" si="2124"/>
        <v>231.26199624284473</v>
      </c>
      <c r="BY682" s="89"/>
      <c r="BZ682" s="91"/>
      <c r="CA682" s="90"/>
      <c r="CB682" s="89">
        <f t="shared" ref="CB682:DE682" si="2125">(CB483*100/(MAX($CB483:$CN483,$CP483:$CZ483,$DB483:$DE483)))</f>
        <v>100</v>
      </c>
      <c r="CC682" s="91">
        <f t="shared" si="2125"/>
        <v>77.867803420142067</v>
      </c>
      <c r="CD682" s="92">
        <f t="shared" si="2125"/>
        <v>69.951094677357062</v>
      </c>
      <c r="CE682" s="89">
        <f t="shared" si="2125"/>
        <v>35.064088770184895</v>
      </c>
      <c r="CF682" s="91">
        <f t="shared" si="2125"/>
        <v>53.856543865014885</v>
      </c>
      <c r="CG682" s="90">
        <f t="shared" si="2125"/>
        <v>42.336312807834389</v>
      </c>
      <c r="CH682" s="89">
        <f t="shared" si="2125"/>
        <v>45.000065860243495</v>
      </c>
      <c r="CI682" s="91">
        <f t="shared" si="2125"/>
        <v>80.698615823941367</v>
      </c>
      <c r="CJ682" s="90">
        <f t="shared" si="2125"/>
        <v>65.425738410887504</v>
      </c>
      <c r="CK682" s="89">
        <f t="shared" si="2125"/>
        <v>78.468504113070011</v>
      </c>
      <c r="CL682" s="91">
        <f t="shared" si="2125"/>
        <v>57.282177456468652</v>
      </c>
      <c r="CM682" s="90">
        <f t="shared" si="2125"/>
        <v>78.855321731207852</v>
      </c>
      <c r="CN682" s="89">
        <f t="shared" si="2125"/>
        <v>25.238054938263861</v>
      </c>
      <c r="CO682" s="91">
        <f t="shared" si="2125"/>
        <v>17.179027445372526</v>
      </c>
      <c r="CP682" s="90">
        <f t="shared" si="2125"/>
        <v>20.748351508843175</v>
      </c>
      <c r="CQ682" s="89">
        <f t="shared" si="2125"/>
        <v>72.062976935515266</v>
      </c>
      <c r="CR682" s="91">
        <f t="shared" si="2125"/>
        <v>61.144335499111484</v>
      </c>
      <c r="CS682" s="90">
        <f t="shared" si="2125"/>
        <v>72.097333375481952</v>
      </c>
      <c r="CT682" s="89">
        <f t="shared" si="2125"/>
        <v>12.977282367398287</v>
      </c>
      <c r="CU682" s="91">
        <f t="shared" si="2125"/>
        <v>10.035179807478952</v>
      </c>
      <c r="CV682" s="90">
        <f t="shared" si="2125"/>
        <v>9.9109678669647607</v>
      </c>
      <c r="CW682" s="89">
        <f t="shared" si="2125"/>
        <v>59.839474654825629</v>
      </c>
      <c r="CX682" s="91">
        <f t="shared" si="2125"/>
        <v>41.769607973865277</v>
      </c>
      <c r="CY682" s="90">
        <f t="shared" si="2125"/>
        <v>53.373451863011852</v>
      </c>
      <c r="CZ682" s="89">
        <f t="shared" si="2125"/>
        <v>7.3727719864830243</v>
      </c>
      <c r="DA682" s="91">
        <f t="shared" si="2125"/>
        <v>9.0201862027673432</v>
      </c>
      <c r="DB682" s="90">
        <f t="shared" si="2125"/>
        <v>12.142843490301759</v>
      </c>
      <c r="DC682" s="89">
        <f t="shared" si="2125"/>
        <v>30.125927312793099</v>
      </c>
      <c r="DD682" s="91">
        <f t="shared" si="2125"/>
        <v>27.592039210856413</v>
      </c>
      <c r="DE682" s="90">
        <f t="shared" si="2125"/>
        <v>36.63487100888667</v>
      </c>
      <c r="DF682" s="89">
        <f t="shared" si="2101"/>
        <v>221.88128919202973</v>
      </c>
      <c r="DG682" s="90">
        <f t="shared" si="2102"/>
        <v>74.011520321577578</v>
      </c>
      <c r="DH682" s="89">
        <f t="shared" si="2103"/>
        <v>137.32670705049938</v>
      </c>
      <c r="DI682" s="216">
        <f t="shared" si="2104"/>
        <v>7.0485400308466586</v>
      </c>
      <c r="DJ682" s="142">
        <f t="shared" si="2034"/>
        <v>179.60399812126454</v>
      </c>
      <c r="DK682" s="90">
        <f t="shared" si="2035"/>
        <v>67.461565863246008</v>
      </c>
      <c r="DL682" s="89">
        <f t="shared" ref="DL682:EO682" si="2126">(DL483*100/$DJ682)</f>
        <v>243.11393141016055</v>
      </c>
      <c r="DM682" s="91">
        <f t="shared" si="2126"/>
        <v>194.72694035284275</v>
      </c>
      <c r="DN682" s="90">
        <f t="shared" si="2126"/>
        <v>198.80154566541032</v>
      </c>
      <c r="DO682" s="89">
        <f t="shared" si="2126"/>
        <v>140.44421287914966</v>
      </c>
      <c r="DP682" s="91">
        <f t="shared" si="2126"/>
        <v>129.33196549984964</v>
      </c>
      <c r="DQ682" s="90">
        <f t="shared" si="2126"/>
        <v>105.64764636224616</v>
      </c>
      <c r="DR682" s="89">
        <f t="shared" si="2126"/>
        <v>222.24147255012599</v>
      </c>
      <c r="DS682" s="91">
        <f t="shared" si="2126"/>
        <v>206.54700590391727</v>
      </c>
      <c r="DT682" s="90">
        <f t="shared" si="2126"/>
        <v>202.95916290833165</v>
      </c>
      <c r="DU682" s="89">
        <f t="shared" si="2126"/>
        <v>140.02028457649158</v>
      </c>
      <c r="DV682" s="91">
        <f t="shared" si="2126"/>
        <v>127.39641234999222</v>
      </c>
      <c r="DW682" s="90">
        <f t="shared" si="2126"/>
        <v>150.04582059613418</v>
      </c>
      <c r="DX682" s="89">
        <f t="shared" si="2126"/>
        <v>110.63152317861044</v>
      </c>
      <c r="DY682" s="91">
        <f t="shared" si="2126"/>
        <v>68.748164052539593</v>
      </c>
      <c r="DZ682" s="90">
        <f t="shared" si="2126"/>
        <v>76.974847490663379</v>
      </c>
      <c r="EA682" s="89">
        <f t="shared" si="2126"/>
        <v>103.77416006123582</v>
      </c>
      <c r="EB682" s="91">
        <f t="shared" si="2126"/>
        <v>123.42142968084082</v>
      </c>
      <c r="EC682" s="90">
        <f t="shared" si="2126"/>
        <v>130.28208881691683</v>
      </c>
      <c r="ED682" s="89">
        <f t="shared" si="2126"/>
        <v>49.642687785237975</v>
      </c>
      <c r="EE682" s="91">
        <f t="shared" si="2126"/>
        <v>33.976652547571611</v>
      </c>
      <c r="EF682" s="90">
        <f t="shared" si="2126"/>
        <v>33.305010109649245</v>
      </c>
      <c r="EG682" s="89">
        <f t="shared" si="2126"/>
        <v>120.8056884145573</v>
      </c>
      <c r="EH682" s="91">
        <f t="shared" si="2126"/>
        <v>144.09319370356909</v>
      </c>
      <c r="EI682" s="90">
        <f t="shared" si="2126"/>
        <v>182.9199573026718</v>
      </c>
      <c r="EJ682" s="89">
        <f t="shared" si="2126"/>
        <v>29.761686527046411</v>
      </c>
      <c r="EK682" s="91">
        <f t="shared" si="2126"/>
        <v>18.525315963963024</v>
      </c>
      <c r="EL682" s="90">
        <f t="shared" si="2126"/>
        <v>21.62445609273934</v>
      </c>
      <c r="EM682" s="89">
        <f t="shared" si="2126"/>
        <v>99.156101446598001</v>
      </c>
      <c r="EN682" s="91">
        <f t="shared" si="2126"/>
        <v>107.89968028240197</v>
      </c>
      <c r="EO682" s="90">
        <f t="shared" si="2126"/>
        <v>101.48633824260824</v>
      </c>
    </row>
    <row r="683" spans="2:145" s="120" customFormat="1" x14ac:dyDescent="0.3">
      <c r="B683" s="360"/>
      <c r="C683" s="93" t="str">
        <f t="shared" si="2110"/>
        <v>dCMP</v>
      </c>
      <c r="D683" s="94">
        <f t="shared" si="2110"/>
        <v>10.6</v>
      </c>
      <c r="E683" s="95">
        <f t="shared" si="2110"/>
        <v>11.2</v>
      </c>
      <c r="F683" s="96">
        <f t="shared" si="2110"/>
        <v>10.85</v>
      </c>
      <c r="G683" s="97">
        <f t="shared" si="2110"/>
        <v>306.04966000000002</v>
      </c>
      <c r="H683" s="89"/>
      <c r="I683" s="91"/>
      <c r="J683" s="90"/>
      <c r="K683" s="89">
        <f t="shared" ref="K683:AN683" si="2127">(K484*100/(MAX($K484:$AN484)))</f>
        <v>23.20945643401221</v>
      </c>
      <c r="L683" s="110">
        <f t="shared" si="2127"/>
        <v>0</v>
      </c>
      <c r="M683" s="90">
        <f t="shared" si="2127"/>
        <v>0</v>
      </c>
      <c r="N683" s="89">
        <f t="shared" si="2127"/>
        <v>24.39854317289981</v>
      </c>
      <c r="O683" s="110">
        <f t="shared" si="2127"/>
        <v>23.473700698454191</v>
      </c>
      <c r="P683" s="90">
        <f t="shared" si="2127"/>
        <v>23.059236797367745</v>
      </c>
      <c r="Q683" s="89">
        <f t="shared" si="2127"/>
        <v>20.229146154756108</v>
      </c>
      <c r="R683" s="110">
        <f t="shared" si="2127"/>
        <v>0</v>
      </c>
      <c r="S683" s="90">
        <f t="shared" si="2127"/>
        <v>0</v>
      </c>
      <c r="T683" s="89">
        <f t="shared" si="2127"/>
        <v>99.540047060900093</v>
      </c>
      <c r="U683" s="91">
        <f t="shared" si="2127"/>
        <v>0</v>
      </c>
      <c r="V683" s="90">
        <f t="shared" si="2127"/>
        <v>76.985466298881008</v>
      </c>
      <c r="W683" s="89">
        <f t="shared" si="2127"/>
        <v>0</v>
      </c>
      <c r="X683" s="91">
        <f t="shared" si="2127"/>
        <v>0</v>
      </c>
      <c r="Y683" s="90">
        <f t="shared" si="2127"/>
        <v>0</v>
      </c>
      <c r="Z683" s="89">
        <f t="shared" si="2127"/>
        <v>81.225351821405027</v>
      </c>
      <c r="AA683" s="91">
        <f t="shared" si="2127"/>
        <v>75.353248375089564</v>
      </c>
      <c r="AB683" s="90">
        <f t="shared" si="2127"/>
        <v>100</v>
      </c>
      <c r="AC683" s="89">
        <f t="shared" si="2127"/>
        <v>0</v>
      </c>
      <c r="AD683" s="91">
        <f t="shared" si="2127"/>
        <v>17.651906936431512</v>
      </c>
      <c r="AE683" s="90">
        <f t="shared" si="2127"/>
        <v>0</v>
      </c>
      <c r="AF683" s="89">
        <f t="shared" si="2127"/>
        <v>64.046966522011843</v>
      </c>
      <c r="AG683" s="91">
        <f t="shared" si="2127"/>
        <v>0</v>
      </c>
      <c r="AH683" s="90">
        <f t="shared" si="2127"/>
        <v>32.637832299117285</v>
      </c>
      <c r="AI683" s="89">
        <f t="shared" si="2127"/>
        <v>56.282468234903675</v>
      </c>
      <c r="AJ683" s="91">
        <f t="shared" si="2127"/>
        <v>18.373368587143798</v>
      </c>
      <c r="AK683" s="90">
        <f t="shared" si="2127"/>
        <v>0</v>
      </c>
      <c r="AL683" s="89">
        <f t="shared" si="2127"/>
        <v>77.803587011697715</v>
      </c>
      <c r="AM683" s="91">
        <f t="shared" si="2127"/>
        <v>72.386555761468571</v>
      </c>
      <c r="AN683" s="90">
        <f t="shared" si="2127"/>
        <v>0</v>
      </c>
      <c r="AO683" s="89">
        <f t="shared" si="2095"/>
        <v>1.2933221116764573</v>
      </c>
      <c r="AP683" s="90">
        <f t="shared" si="2096"/>
        <v>1.0951855018973755</v>
      </c>
      <c r="AQ683" s="89">
        <f t="shared" si="2097"/>
        <v>2.310602376414284</v>
      </c>
      <c r="AR683" s="216">
        <f t="shared" si="2098"/>
        <v>1.0790514727671907</v>
      </c>
      <c r="AS683" s="142">
        <f t="shared" si="2030"/>
        <v>1.8019622440453704</v>
      </c>
      <c r="AT683" s="90">
        <f t="shared" si="2031"/>
        <v>1.2002526677662047</v>
      </c>
      <c r="AU683" s="89">
        <f t="shared" ref="AU683:BX683" si="2128">(AU484*100/$AS683)</f>
        <v>2590.7232316010754</v>
      </c>
      <c r="AV683" s="91">
        <f t="shared" si="2128"/>
        <v>1947.6098071951762</v>
      </c>
      <c r="AW683" s="90">
        <f t="shared" si="2128"/>
        <v>1421.4592135364378</v>
      </c>
      <c r="AX683" s="89">
        <f t="shared" si="2128"/>
        <v>823.97227610001778</v>
      </c>
      <c r="AY683" s="91">
        <f t="shared" si="2128"/>
        <v>536.74746969523437</v>
      </c>
      <c r="AZ683" s="90">
        <f t="shared" si="2128"/>
        <v>488.55418002722217</v>
      </c>
      <c r="BA683" s="89">
        <f t="shared" si="2128"/>
        <v>147.14331462203168</v>
      </c>
      <c r="BB683" s="91">
        <f t="shared" si="2128"/>
        <v>271.7899128474487</v>
      </c>
      <c r="BC683" s="90">
        <f t="shared" si="2128"/>
        <v>65.464052831741014</v>
      </c>
      <c r="BD683" s="89">
        <f t="shared" si="2128"/>
        <v>199.5682482092389</v>
      </c>
      <c r="BE683" s="91">
        <f t="shared" si="2128"/>
        <v>0</v>
      </c>
      <c r="BF683" s="90">
        <f t="shared" si="2128"/>
        <v>105.70071410693946</v>
      </c>
      <c r="BG683" s="89">
        <f t="shared" si="2128"/>
        <v>0</v>
      </c>
      <c r="BH683" s="91">
        <f t="shared" si="2128"/>
        <v>0</v>
      </c>
      <c r="BI683" s="90">
        <f t="shared" si="2128"/>
        <v>0</v>
      </c>
      <c r="BJ683" s="89">
        <f t="shared" si="2128"/>
        <v>0</v>
      </c>
      <c r="BK683" s="91">
        <f t="shared" si="2128"/>
        <v>52.234988537637676</v>
      </c>
      <c r="BL683" s="90">
        <f t="shared" si="2128"/>
        <v>0</v>
      </c>
      <c r="BM683" s="89">
        <f t="shared" si="2128"/>
        <v>0</v>
      </c>
      <c r="BN683" s="91">
        <f t="shared" si="2128"/>
        <v>0</v>
      </c>
      <c r="BO683" s="90">
        <f t="shared" si="2128"/>
        <v>0</v>
      </c>
      <c r="BP683" s="89">
        <f t="shared" si="2128"/>
        <v>0</v>
      </c>
      <c r="BQ683" s="91">
        <f t="shared" si="2128"/>
        <v>0</v>
      </c>
      <c r="BR683" s="90">
        <f t="shared" si="2128"/>
        <v>0</v>
      </c>
      <c r="BS683" s="89">
        <f t="shared" si="2128"/>
        <v>0</v>
      </c>
      <c r="BT683" s="91">
        <f t="shared" si="2128"/>
        <v>0</v>
      </c>
      <c r="BU683" s="90">
        <f t="shared" si="2128"/>
        <v>0</v>
      </c>
      <c r="BV683" s="89">
        <f t="shared" si="2128"/>
        <v>52.926214661743586</v>
      </c>
      <c r="BW683" s="91">
        <f t="shared" si="2128"/>
        <v>0</v>
      </c>
      <c r="BX683" s="90">
        <f t="shared" si="2128"/>
        <v>63.104222573752587</v>
      </c>
      <c r="BY683" s="89"/>
      <c r="BZ683" s="91"/>
      <c r="CA683" s="90"/>
      <c r="CB683" s="89">
        <f t="shared" ref="CB683:DE683" si="2129">(CB484*100/(MAX($CB484:$CN484,$CP484:$CZ484,$DB484:$DE484)))</f>
        <v>100</v>
      </c>
      <c r="CC683" s="91">
        <f t="shared" si="2129"/>
        <v>0</v>
      </c>
      <c r="CD683" s="92">
        <f t="shared" si="2129"/>
        <v>0</v>
      </c>
      <c r="CE683" s="89">
        <f t="shared" si="2129"/>
        <v>0</v>
      </c>
      <c r="CF683" s="91">
        <f t="shared" si="2129"/>
        <v>0</v>
      </c>
      <c r="CG683" s="90">
        <f t="shared" si="2129"/>
        <v>15.788448927333656</v>
      </c>
      <c r="CH683" s="89">
        <f t="shared" si="2129"/>
        <v>73.091941736022676</v>
      </c>
      <c r="CI683" s="91">
        <f t="shared" si="2129"/>
        <v>0</v>
      </c>
      <c r="CJ683" s="90">
        <f t="shared" si="2129"/>
        <v>16.124476540002217</v>
      </c>
      <c r="CK683" s="89">
        <f t="shared" si="2129"/>
        <v>0</v>
      </c>
      <c r="CL683" s="91">
        <f t="shared" si="2129"/>
        <v>39.134298495323762</v>
      </c>
      <c r="CM683" s="90">
        <f t="shared" si="2129"/>
        <v>40.151465860156357</v>
      </c>
      <c r="CN683" s="89">
        <f t="shared" si="2129"/>
        <v>0</v>
      </c>
      <c r="CO683" s="91">
        <f t="shared" si="2129"/>
        <v>0</v>
      </c>
      <c r="CP683" s="90">
        <f t="shared" si="2129"/>
        <v>0</v>
      </c>
      <c r="CQ683" s="89">
        <f t="shared" si="2129"/>
        <v>16.274913629345004</v>
      </c>
      <c r="CR683" s="91">
        <f t="shared" si="2129"/>
        <v>7.8147825559072013</v>
      </c>
      <c r="CS683" s="90">
        <f t="shared" si="2129"/>
        <v>0</v>
      </c>
      <c r="CT683" s="89">
        <f t="shared" si="2129"/>
        <v>0</v>
      </c>
      <c r="CU683" s="91">
        <f t="shared" si="2129"/>
        <v>0</v>
      </c>
      <c r="CV683" s="90">
        <f t="shared" si="2129"/>
        <v>0</v>
      </c>
      <c r="CW683" s="89">
        <f t="shared" si="2129"/>
        <v>16.740482967893673</v>
      </c>
      <c r="CX683" s="91">
        <f t="shared" si="2129"/>
        <v>0</v>
      </c>
      <c r="CY683" s="90">
        <f t="shared" si="2129"/>
        <v>0</v>
      </c>
      <c r="CZ683" s="89">
        <f t="shared" si="2129"/>
        <v>17.163108113385285</v>
      </c>
      <c r="DA683" s="91">
        <f t="shared" si="2129"/>
        <v>0</v>
      </c>
      <c r="DB683" s="90">
        <f t="shared" si="2129"/>
        <v>0</v>
      </c>
      <c r="DC683" s="89">
        <f t="shared" si="2129"/>
        <v>35.306913863173015</v>
      </c>
      <c r="DD683" s="91">
        <f t="shared" si="2129"/>
        <v>36.677746146274039</v>
      </c>
      <c r="DE683" s="90">
        <f t="shared" si="2129"/>
        <v>38.657526075936353</v>
      </c>
      <c r="DF683" s="89">
        <f t="shared" si="2101"/>
        <v>10.059916227352117</v>
      </c>
      <c r="DG683" s="90">
        <f t="shared" si="2102"/>
        <v>2.8048377457525837</v>
      </c>
      <c r="DH683" s="89">
        <f t="shared" si="2103"/>
        <v>6.4538870778104895</v>
      </c>
      <c r="DI683" s="216">
        <f t="shared" si="2104"/>
        <v>1.1425328009173621</v>
      </c>
      <c r="DJ683" s="142">
        <f t="shared" si="2034"/>
        <v>8.2569016525813037</v>
      </c>
      <c r="DK683" s="90">
        <f t="shared" si="2035"/>
        <v>2.799483800171239</v>
      </c>
      <c r="DL683" s="89">
        <f t="shared" ref="DL683:EO683" si="2130">(DL484*100/$DJ683)</f>
        <v>45.592347590918692</v>
      </c>
      <c r="DM683" s="91">
        <f t="shared" si="2130"/>
        <v>24.312580885209645</v>
      </c>
      <c r="DN683" s="90">
        <f t="shared" si="2130"/>
        <v>12.215005238608411</v>
      </c>
      <c r="DO683" s="89">
        <f t="shared" si="2130"/>
        <v>12.852973486336289</v>
      </c>
      <c r="DP683" s="91">
        <f t="shared" si="2130"/>
        <v>17.842372859005284</v>
      </c>
      <c r="DQ683" s="90">
        <f t="shared" si="2130"/>
        <v>19.361129290376102</v>
      </c>
      <c r="DR683" s="89">
        <f t="shared" si="2130"/>
        <v>0</v>
      </c>
      <c r="DS683" s="91">
        <f t="shared" si="2130"/>
        <v>0</v>
      </c>
      <c r="DT683" s="90">
        <f t="shared" si="2130"/>
        <v>15.241786027687274</v>
      </c>
      <c r="DU683" s="89">
        <f t="shared" si="2130"/>
        <v>0</v>
      </c>
      <c r="DV683" s="91">
        <f t="shared" si="2130"/>
        <v>0</v>
      </c>
      <c r="DW683" s="90">
        <f t="shared" si="2130"/>
        <v>12.791227470840784</v>
      </c>
      <c r="DX683" s="89">
        <f t="shared" si="2130"/>
        <v>0</v>
      </c>
      <c r="DY683" s="91">
        <f t="shared" si="2130"/>
        <v>0</v>
      </c>
      <c r="DZ683" s="90">
        <f t="shared" si="2130"/>
        <v>0</v>
      </c>
      <c r="EA683" s="89">
        <f t="shared" si="2130"/>
        <v>0</v>
      </c>
      <c r="EB683" s="91">
        <f t="shared" si="2130"/>
        <v>0</v>
      </c>
      <c r="EC683" s="90">
        <f t="shared" si="2130"/>
        <v>0</v>
      </c>
      <c r="ED683" s="89">
        <f t="shared" si="2130"/>
        <v>0</v>
      </c>
      <c r="EE683" s="91">
        <f t="shared" si="2130"/>
        <v>0</v>
      </c>
      <c r="EF683" s="90">
        <f t="shared" si="2130"/>
        <v>0</v>
      </c>
      <c r="EG683" s="89">
        <f t="shared" si="2130"/>
        <v>0</v>
      </c>
      <c r="EH683" s="91">
        <f t="shared" si="2130"/>
        <v>0</v>
      </c>
      <c r="EI683" s="90">
        <f t="shared" si="2130"/>
        <v>0</v>
      </c>
      <c r="EJ683" s="89">
        <f t="shared" si="2130"/>
        <v>0</v>
      </c>
      <c r="EK683" s="91">
        <f t="shared" si="2130"/>
        <v>0</v>
      </c>
      <c r="EL683" s="90">
        <f t="shared" si="2130"/>
        <v>0</v>
      </c>
      <c r="EM683" s="89">
        <f t="shared" si="2130"/>
        <v>15.608496409361198</v>
      </c>
      <c r="EN683" s="91">
        <f t="shared" si="2130"/>
        <v>0</v>
      </c>
      <c r="EO683" s="90">
        <f t="shared" si="2130"/>
        <v>0</v>
      </c>
    </row>
    <row r="684" spans="2:145" s="120" customFormat="1" x14ac:dyDescent="0.3">
      <c r="B684" s="360"/>
      <c r="C684" s="146" t="str">
        <f t="shared" si="2110"/>
        <v>dCDP</v>
      </c>
      <c r="D684" s="155">
        <f t="shared" si="2110"/>
        <v>10.7</v>
      </c>
      <c r="E684" s="156">
        <f t="shared" si="2110"/>
        <v>11.4</v>
      </c>
      <c r="F684" s="157" t="str">
        <f t="shared" si="2110"/>
        <v>--</v>
      </c>
      <c r="G684" s="158">
        <f t="shared" si="2110"/>
        <v>386.01598999999999</v>
      </c>
      <c r="H684" s="143"/>
      <c r="I684" s="154"/>
      <c r="J684" s="144"/>
      <c r="K684" s="143" t="e">
        <f t="shared" ref="K684:AN684" si="2131">(K485*100/(MAX($K485:$AN485)))</f>
        <v>#DIV/0!</v>
      </c>
      <c r="L684" s="150" t="e">
        <f t="shared" si="2131"/>
        <v>#DIV/0!</v>
      </c>
      <c r="M684" s="144" t="e">
        <f t="shared" si="2131"/>
        <v>#DIV/0!</v>
      </c>
      <c r="N684" s="143" t="e">
        <f t="shared" si="2131"/>
        <v>#DIV/0!</v>
      </c>
      <c r="O684" s="150" t="e">
        <f t="shared" si="2131"/>
        <v>#DIV/0!</v>
      </c>
      <c r="P684" s="144" t="e">
        <f t="shared" si="2131"/>
        <v>#DIV/0!</v>
      </c>
      <c r="Q684" s="143" t="e">
        <f t="shared" si="2131"/>
        <v>#DIV/0!</v>
      </c>
      <c r="R684" s="150" t="e">
        <f t="shared" si="2131"/>
        <v>#DIV/0!</v>
      </c>
      <c r="S684" s="144" t="e">
        <f t="shared" si="2131"/>
        <v>#DIV/0!</v>
      </c>
      <c r="T684" s="143" t="e">
        <f t="shared" si="2131"/>
        <v>#DIV/0!</v>
      </c>
      <c r="U684" s="154" t="e">
        <f t="shared" si="2131"/>
        <v>#DIV/0!</v>
      </c>
      <c r="V684" s="144" t="e">
        <f t="shared" si="2131"/>
        <v>#DIV/0!</v>
      </c>
      <c r="W684" s="143" t="e">
        <f t="shared" si="2131"/>
        <v>#DIV/0!</v>
      </c>
      <c r="X684" s="154" t="e">
        <f t="shared" si="2131"/>
        <v>#DIV/0!</v>
      </c>
      <c r="Y684" s="90" t="e">
        <f t="shared" si="2131"/>
        <v>#DIV/0!</v>
      </c>
      <c r="Z684" s="143" t="e">
        <f t="shared" si="2131"/>
        <v>#DIV/0!</v>
      </c>
      <c r="AA684" s="154" t="e">
        <f t="shared" si="2131"/>
        <v>#DIV/0!</v>
      </c>
      <c r="AB684" s="144" t="e">
        <f t="shared" si="2131"/>
        <v>#DIV/0!</v>
      </c>
      <c r="AC684" s="89" t="e">
        <f t="shared" si="2131"/>
        <v>#DIV/0!</v>
      </c>
      <c r="AD684" s="154" t="e">
        <f t="shared" si="2131"/>
        <v>#DIV/0!</v>
      </c>
      <c r="AE684" s="144" t="e">
        <f t="shared" si="2131"/>
        <v>#DIV/0!</v>
      </c>
      <c r="AF684" s="143" t="e">
        <f t="shared" si="2131"/>
        <v>#DIV/0!</v>
      </c>
      <c r="AG684" s="154" t="e">
        <f t="shared" si="2131"/>
        <v>#DIV/0!</v>
      </c>
      <c r="AH684" s="144" t="e">
        <f t="shared" si="2131"/>
        <v>#DIV/0!</v>
      </c>
      <c r="AI684" s="143" t="e">
        <f t="shared" si="2131"/>
        <v>#DIV/0!</v>
      </c>
      <c r="AJ684" s="154" t="e">
        <f t="shared" si="2131"/>
        <v>#DIV/0!</v>
      </c>
      <c r="AK684" s="144" t="e">
        <f t="shared" si="2131"/>
        <v>#DIV/0!</v>
      </c>
      <c r="AL684" s="143" t="e">
        <f t="shared" si="2131"/>
        <v>#DIV/0!</v>
      </c>
      <c r="AM684" s="154" t="e">
        <f t="shared" si="2131"/>
        <v>#DIV/0!</v>
      </c>
      <c r="AN684" s="144" t="e">
        <f t="shared" si="2131"/>
        <v>#DIV/0!</v>
      </c>
      <c r="AO684" s="143">
        <f t="shared" si="2095"/>
        <v>0</v>
      </c>
      <c r="AP684" s="144">
        <f t="shared" si="2096"/>
        <v>0</v>
      </c>
      <c r="AQ684" s="143">
        <f t="shared" si="2097"/>
        <v>0</v>
      </c>
      <c r="AR684" s="219">
        <f t="shared" si="2098"/>
        <v>0</v>
      </c>
      <c r="AS684" s="210">
        <f t="shared" si="2030"/>
        <v>0</v>
      </c>
      <c r="AT684" s="144">
        <f t="shared" si="2031"/>
        <v>0</v>
      </c>
      <c r="AU684" s="143" t="e">
        <f t="shared" ref="AU684:BX684" si="2132">(AU485*100/$AS684)</f>
        <v>#DIV/0!</v>
      </c>
      <c r="AV684" s="154" t="e">
        <f t="shared" si="2132"/>
        <v>#DIV/0!</v>
      </c>
      <c r="AW684" s="144" t="e">
        <f t="shared" si="2132"/>
        <v>#DIV/0!</v>
      </c>
      <c r="AX684" s="143" t="e">
        <f t="shared" si="2132"/>
        <v>#DIV/0!</v>
      </c>
      <c r="AY684" s="154" t="e">
        <f t="shared" si="2132"/>
        <v>#DIV/0!</v>
      </c>
      <c r="AZ684" s="144" t="e">
        <f t="shared" si="2132"/>
        <v>#DIV/0!</v>
      </c>
      <c r="BA684" s="143" t="e">
        <f t="shared" si="2132"/>
        <v>#DIV/0!</v>
      </c>
      <c r="BB684" s="154" t="e">
        <f t="shared" si="2132"/>
        <v>#DIV/0!</v>
      </c>
      <c r="BC684" s="144" t="e">
        <f t="shared" si="2132"/>
        <v>#DIV/0!</v>
      </c>
      <c r="BD684" s="143" t="e">
        <f t="shared" si="2132"/>
        <v>#DIV/0!</v>
      </c>
      <c r="BE684" s="154" t="e">
        <f t="shared" si="2132"/>
        <v>#DIV/0!</v>
      </c>
      <c r="BF684" s="144" t="e">
        <f t="shared" si="2132"/>
        <v>#DIV/0!</v>
      </c>
      <c r="BG684" s="143" t="e">
        <f t="shared" si="2132"/>
        <v>#DIV/0!</v>
      </c>
      <c r="BH684" s="154" t="e">
        <f t="shared" si="2132"/>
        <v>#DIV/0!</v>
      </c>
      <c r="BI684" s="144" t="e">
        <f t="shared" si="2132"/>
        <v>#DIV/0!</v>
      </c>
      <c r="BJ684" s="143" t="e">
        <f t="shared" si="2132"/>
        <v>#DIV/0!</v>
      </c>
      <c r="BK684" s="154" t="e">
        <f t="shared" si="2132"/>
        <v>#DIV/0!</v>
      </c>
      <c r="BL684" s="144" t="e">
        <f t="shared" si="2132"/>
        <v>#DIV/0!</v>
      </c>
      <c r="BM684" s="143" t="e">
        <f t="shared" si="2132"/>
        <v>#DIV/0!</v>
      </c>
      <c r="BN684" s="154" t="e">
        <f t="shared" si="2132"/>
        <v>#DIV/0!</v>
      </c>
      <c r="BO684" s="144" t="e">
        <f t="shared" si="2132"/>
        <v>#DIV/0!</v>
      </c>
      <c r="BP684" s="143" t="e">
        <f t="shared" si="2132"/>
        <v>#DIV/0!</v>
      </c>
      <c r="BQ684" s="154" t="e">
        <f t="shared" si="2132"/>
        <v>#DIV/0!</v>
      </c>
      <c r="BR684" s="144" t="e">
        <f t="shared" si="2132"/>
        <v>#DIV/0!</v>
      </c>
      <c r="BS684" s="143" t="e">
        <f t="shared" si="2132"/>
        <v>#DIV/0!</v>
      </c>
      <c r="BT684" s="154" t="e">
        <f t="shared" si="2132"/>
        <v>#DIV/0!</v>
      </c>
      <c r="BU684" s="144" t="e">
        <f t="shared" si="2132"/>
        <v>#DIV/0!</v>
      </c>
      <c r="BV684" s="143" t="e">
        <f t="shared" si="2132"/>
        <v>#DIV/0!</v>
      </c>
      <c r="BW684" s="154" t="e">
        <f t="shared" si="2132"/>
        <v>#DIV/0!</v>
      </c>
      <c r="BX684" s="144" t="e">
        <f t="shared" si="2132"/>
        <v>#DIV/0!</v>
      </c>
      <c r="BY684" s="143"/>
      <c r="BZ684" s="154"/>
      <c r="CA684" s="144"/>
      <c r="CB684" s="143">
        <f t="shared" ref="CB684:DE684" si="2133">(CB485*100/(MAX($CB485:$CN485,$CP485:$CZ485,$DB485:$DE485)))</f>
        <v>0</v>
      </c>
      <c r="CC684" s="154">
        <f t="shared" si="2133"/>
        <v>0</v>
      </c>
      <c r="CD684" s="159">
        <f t="shared" si="2133"/>
        <v>0</v>
      </c>
      <c r="CE684" s="143">
        <f t="shared" si="2133"/>
        <v>0</v>
      </c>
      <c r="CF684" s="154">
        <f t="shared" si="2133"/>
        <v>0</v>
      </c>
      <c r="CG684" s="144">
        <f t="shared" si="2133"/>
        <v>0</v>
      </c>
      <c r="CH684" s="143">
        <f t="shared" si="2133"/>
        <v>0</v>
      </c>
      <c r="CI684" s="154">
        <f t="shared" si="2133"/>
        <v>0</v>
      </c>
      <c r="CJ684" s="144">
        <f t="shared" si="2133"/>
        <v>0</v>
      </c>
      <c r="CK684" s="143">
        <f t="shared" si="2133"/>
        <v>0</v>
      </c>
      <c r="CL684" s="154">
        <f t="shared" si="2133"/>
        <v>0</v>
      </c>
      <c r="CM684" s="144">
        <f t="shared" si="2133"/>
        <v>0</v>
      </c>
      <c r="CN684" s="143">
        <f t="shared" si="2133"/>
        <v>0</v>
      </c>
      <c r="CO684" s="91">
        <f t="shared" si="2133"/>
        <v>0</v>
      </c>
      <c r="CP684" s="144">
        <f t="shared" si="2133"/>
        <v>0</v>
      </c>
      <c r="CQ684" s="143">
        <f t="shared" si="2133"/>
        <v>0</v>
      </c>
      <c r="CR684" s="154">
        <f t="shared" si="2133"/>
        <v>0</v>
      </c>
      <c r="CS684" s="144">
        <f t="shared" si="2133"/>
        <v>0</v>
      </c>
      <c r="CT684" s="143">
        <f t="shared" si="2133"/>
        <v>0</v>
      </c>
      <c r="CU684" s="154">
        <f t="shared" si="2133"/>
        <v>0</v>
      </c>
      <c r="CV684" s="144">
        <f t="shared" si="2133"/>
        <v>100.00000000000001</v>
      </c>
      <c r="CW684" s="143">
        <f t="shared" si="2133"/>
        <v>0</v>
      </c>
      <c r="CX684" s="154">
        <f t="shared" si="2133"/>
        <v>0</v>
      </c>
      <c r="CY684" s="144">
        <f t="shared" si="2133"/>
        <v>0</v>
      </c>
      <c r="CZ684" s="143">
        <f t="shared" si="2133"/>
        <v>0</v>
      </c>
      <c r="DA684" s="91">
        <f t="shared" si="2133"/>
        <v>0</v>
      </c>
      <c r="DB684" s="144">
        <f t="shared" si="2133"/>
        <v>0</v>
      </c>
      <c r="DC684" s="143">
        <f t="shared" si="2133"/>
        <v>0</v>
      </c>
      <c r="DD684" s="154">
        <f t="shared" si="2133"/>
        <v>0</v>
      </c>
      <c r="DE684" s="144">
        <f t="shared" si="2133"/>
        <v>0</v>
      </c>
      <c r="DF684" s="143">
        <f t="shared" si="2101"/>
        <v>0</v>
      </c>
      <c r="DG684" s="144">
        <f t="shared" si="2102"/>
        <v>0</v>
      </c>
      <c r="DH684" s="143">
        <f t="shared" si="2103"/>
        <v>0</v>
      </c>
      <c r="DI684" s="219">
        <f t="shared" si="2104"/>
        <v>0</v>
      </c>
      <c r="DJ684" s="210">
        <f t="shared" si="2034"/>
        <v>0</v>
      </c>
      <c r="DK684" s="144">
        <f t="shared" si="2035"/>
        <v>0</v>
      </c>
      <c r="DL684" s="143" t="e">
        <f t="shared" ref="DL684:EO684" si="2134">(DL485*100/$DJ684)</f>
        <v>#DIV/0!</v>
      </c>
      <c r="DM684" s="154" t="e">
        <f t="shared" si="2134"/>
        <v>#DIV/0!</v>
      </c>
      <c r="DN684" s="144" t="e">
        <f t="shared" si="2134"/>
        <v>#DIV/0!</v>
      </c>
      <c r="DO684" s="143" t="e">
        <f t="shared" si="2134"/>
        <v>#DIV/0!</v>
      </c>
      <c r="DP684" s="154" t="e">
        <f t="shared" si="2134"/>
        <v>#DIV/0!</v>
      </c>
      <c r="DQ684" s="144" t="e">
        <f t="shared" si="2134"/>
        <v>#DIV/0!</v>
      </c>
      <c r="DR684" s="143" t="e">
        <f t="shared" si="2134"/>
        <v>#DIV/0!</v>
      </c>
      <c r="DS684" s="154" t="e">
        <f t="shared" si="2134"/>
        <v>#DIV/0!</v>
      </c>
      <c r="DT684" s="144" t="e">
        <f t="shared" si="2134"/>
        <v>#DIV/0!</v>
      </c>
      <c r="DU684" s="143" t="e">
        <f t="shared" si="2134"/>
        <v>#DIV/0!</v>
      </c>
      <c r="DV684" s="154" t="e">
        <f t="shared" si="2134"/>
        <v>#DIV/0!</v>
      </c>
      <c r="DW684" s="144" t="e">
        <f t="shared" si="2134"/>
        <v>#DIV/0!</v>
      </c>
      <c r="DX684" s="143" t="e">
        <f t="shared" si="2134"/>
        <v>#DIV/0!</v>
      </c>
      <c r="DY684" s="154" t="e">
        <f t="shared" si="2134"/>
        <v>#DIV/0!</v>
      </c>
      <c r="DZ684" s="144" t="e">
        <f t="shared" si="2134"/>
        <v>#DIV/0!</v>
      </c>
      <c r="EA684" s="143" t="e">
        <f t="shared" si="2134"/>
        <v>#DIV/0!</v>
      </c>
      <c r="EB684" s="154" t="e">
        <f t="shared" si="2134"/>
        <v>#DIV/0!</v>
      </c>
      <c r="EC684" s="144" t="e">
        <f t="shared" si="2134"/>
        <v>#DIV/0!</v>
      </c>
      <c r="ED684" s="143" t="e">
        <f t="shared" si="2134"/>
        <v>#DIV/0!</v>
      </c>
      <c r="EE684" s="154" t="e">
        <f t="shared" si="2134"/>
        <v>#DIV/0!</v>
      </c>
      <c r="EF684" s="144" t="e">
        <f t="shared" si="2134"/>
        <v>#DIV/0!</v>
      </c>
      <c r="EG684" s="143" t="e">
        <f t="shared" si="2134"/>
        <v>#DIV/0!</v>
      </c>
      <c r="EH684" s="154" t="e">
        <f t="shared" si="2134"/>
        <v>#DIV/0!</v>
      </c>
      <c r="EI684" s="144" t="e">
        <f t="shared" si="2134"/>
        <v>#DIV/0!</v>
      </c>
      <c r="EJ684" s="143" t="e">
        <f t="shared" si="2134"/>
        <v>#DIV/0!</v>
      </c>
      <c r="EK684" s="154" t="e">
        <f t="shared" si="2134"/>
        <v>#DIV/0!</v>
      </c>
      <c r="EL684" s="144" t="e">
        <f t="shared" si="2134"/>
        <v>#DIV/0!</v>
      </c>
      <c r="EM684" s="143" t="e">
        <f t="shared" si="2134"/>
        <v>#DIV/0!</v>
      </c>
      <c r="EN684" s="154" t="e">
        <f t="shared" si="2134"/>
        <v>#DIV/0!</v>
      </c>
      <c r="EO684" s="144" t="e">
        <f t="shared" si="2134"/>
        <v>#DIV/0!</v>
      </c>
    </row>
    <row r="685" spans="2:145" s="120" customFormat="1" x14ac:dyDescent="0.3">
      <c r="B685" s="360"/>
      <c r="C685" s="146" t="str">
        <f t="shared" si="2110"/>
        <v>dCTP</v>
      </c>
      <c r="D685" s="155">
        <f t="shared" si="2110"/>
        <v>10.8</v>
      </c>
      <c r="E685" s="156">
        <f t="shared" si="2110"/>
        <v>11.5</v>
      </c>
      <c r="F685" s="157">
        <f t="shared" si="2110"/>
        <v>11.26</v>
      </c>
      <c r="G685" s="158">
        <f t="shared" si="2110"/>
        <v>465.98232000000002</v>
      </c>
      <c r="H685" s="143"/>
      <c r="I685" s="154"/>
      <c r="J685" s="144"/>
      <c r="K685" s="143">
        <f t="shared" ref="K685:AN685" si="2135">(K486*100/(MAX($K486:$AN486)))</f>
        <v>33.708043043669733</v>
      </c>
      <c r="L685" s="150">
        <f t="shared" si="2135"/>
        <v>30.892313926577835</v>
      </c>
      <c r="M685" s="144">
        <f t="shared" si="2135"/>
        <v>36.396036353974637</v>
      </c>
      <c r="N685" s="143">
        <f t="shared" si="2135"/>
        <v>51.828801991011879</v>
      </c>
      <c r="O685" s="150">
        <f t="shared" si="2135"/>
        <v>65.158434282848617</v>
      </c>
      <c r="P685" s="144">
        <f t="shared" si="2135"/>
        <v>18.282733435927501</v>
      </c>
      <c r="Q685" s="143">
        <f t="shared" si="2135"/>
        <v>57.774059269683498</v>
      </c>
      <c r="R685" s="150">
        <f t="shared" si="2135"/>
        <v>65.712734273137315</v>
      </c>
      <c r="S685" s="144">
        <f t="shared" si="2135"/>
        <v>57.716141421194571</v>
      </c>
      <c r="T685" s="143">
        <f t="shared" si="2135"/>
        <v>37.662698458531132</v>
      </c>
      <c r="U685" s="154">
        <f t="shared" si="2135"/>
        <v>23.22809236441659</v>
      </c>
      <c r="V685" s="144">
        <f t="shared" si="2135"/>
        <v>47.115682545697496</v>
      </c>
      <c r="W685" s="143">
        <f t="shared" si="2135"/>
        <v>37.153932507531913</v>
      </c>
      <c r="X685" s="154">
        <f t="shared" si="2135"/>
        <v>37.663344470614376</v>
      </c>
      <c r="Y685" s="90">
        <f t="shared" si="2135"/>
        <v>20.099321767564241</v>
      </c>
      <c r="Z685" s="143">
        <f t="shared" si="2135"/>
        <v>56.218800012864875</v>
      </c>
      <c r="AA685" s="154">
        <f t="shared" si="2135"/>
        <v>45.802243813550724</v>
      </c>
      <c r="AB685" s="144">
        <f t="shared" si="2135"/>
        <v>31.87796840129975</v>
      </c>
      <c r="AC685" s="89">
        <f t="shared" si="2135"/>
        <v>36.50924102230401</v>
      </c>
      <c r="AD685" s="154">
        <f t="shared" si="2135"/>
        <v>51.802397438433971</v>
      </c>
      <c r="AE685" s="144">
        <f t="shared" si="2135"/>
        <v>83.77324297304115</v>
      </c>
      <c r="AF685" s="143">
        <f t="shared" si="2135"/>
        <v>36.538067379338941</v>
      </c>
      <c r="AG685" s="154">
        <f t="shared" si="2135"/>
        <v>22.054496108542367</v>
      </c>
      <c r="AH685" s="144">
        <f t="shared" si="2135"/>
        <v>90.303780746703254</v>
      </c>
      <c r="AI685" s="143">
        <f t="shared" si="2135"/>
        <v>66.237990542157874</v>
      </c>
      <c r="AJ685" s="154">
        <f t="shared" si="2135"/>
        <v>86.191614380422152</v>
      </c>
      <c r="AK685" s="144">
        <f t="shared" si="2135"/>
        <v>84.186102323937718</v>
      </c>
      <c r="AL685" s="143">
        <f t="shared" si="2135"/>
        <v>26.568509290257833</v>
      </c>
      <c r="AM685" s="154">
        <f t="shared" si="2135"/>
        <v>35.15318735283028</v>
      </c>
      <c r="AN685" s="144">
        <f t="shared" si="2135"/>
        <v>100.00000000000001</v>
      </c>
      <c r="AO685" s="143">
        <f t="shared" si="2095"/>
        <v>0</v>
      </c>
      <c r="AP685" s="144">
        <f t="shared" si="2096"/>
        <v>0</v>
      </c>
      <c r="AQ685" s="143">
        <f t="shared" si="2097"/>
        <v>1.3683096317659167</v>
      </c>
      <c r="AR685" s="219">
        <f t="shared" si="2098"/>
        <v>1.9350820387690948</v>
      </c>
      <c r="AS685" s="210">
        <f t="shared" si="2030"/>
        <v>0.68415481588295834</v>
      </c>
      <c r="AT685" s="144">
        <f t="shared" si="2031"/>
        <v>1.5298166754481475</v>
      </c>
      <c r="AU685" s="143">
        <f t="shared" ref="AU685:BX685" si="2136">(AU486*100/$AS685)</f>
        <v>0</v>
      </c>
      <c r="AV685" s="154">
        <f t="shared" si="2136"/>
        <v>0</v>
      </c>
      <c r="AW685" s="144">
        <f t="shared" si="2136"/>
        <v>91.845260853451606</v>
      </c>
      <c r="AX685" s="143">
        <f t="shared" si="2136"/>
        <v>0</v>
      </c>
      <c r="AY685" s="154">
        <f t="shared" si="2136"/>
        <v>0</v>
      </c>
      <c r="AZ685" s="144">
        <f t="shared" si="2136"/>
        <v>0</v>
      </c>
      <c r="BA685" s="143">
        <f t="shared" si="2136"/>
        <v>0</v>
      </c>
      <c r="BB685" s="154">
        <f t="shared" si="2136"/>
        <v>0</v>
      </c>
      <c r="BC685" s="144">
        <f t="shared" si="2136"/>
        <v>0</v>
      </c>
      <c r="BD685" s="143">
        <f t="shared" si="2136"/>
        <v>0</v>
      </c>
      <c r="BE685" s="154">
        <f t="shared" si="2136"/>
        <v>234.26092856747491</v>
      </c>
      <c r="BF685" s="144">
        <f t="shared" si="2136"/>
        <v>0</v>
      </c>
      <c r="BG685" s="143">
        <f t="shared" si="2136"/>
        <v>0</v>
      </c>
      <c r="BH685" s="154">
        <f t="shared" si="2136"/>
        <v>0</v>
      </c>
      <c r="BI685" s="144">
        <f t="shared" si="2136"/>
        <v>0</v>
      </c>
      <c r="BJ685" s="143">
        <f t="shared" si="2136"/>
        <v>108.07603962756841</v>
      </c>
      <c r="BK685" s="154">
        <f t="shared" si="2136"/>
        <v>470.24195718315173</v>
      </c>
      <c r="BL685" s="144">
        <f t="shared" si="2136"/>
        <v>0</v>
      </c>
      <c r="BM685" s="143">
        <f t="shared" si="2136"/>
        <v>0</v>
      </c>
      <c r="BN685" s="154">
        <f t="shared" si="2136"/>
        <v>264.19828149119724</v>
      </c>
      <c r="BO685" s="144">
        <f t="shared" si="2136"/>
        <v>0</v>
      </c>
      <c r="BP685" s="143">
        <f t="shared" si="2136"/>
        <v>0</v>
      </c>
      <c r="BQ685" s="154">
        <f t="shared" si="2136"/>
        <v>250.70814788200047</v>
      </c>
      <c r="BR685" s="144">
        <f t="shared" si="2136"/>
        <v>0</v>
      </c>
      <c r="BS685" s="143">
        <f t="shared" si="2136"/>
        <v>268.81449655588983</v>
      </c>
      <c r="BT685" s="154">
        <f t="shared" si="2136"/>
        <v>0</v>
      </c>
      <c r="BU685" s="144">
        <f t="shared" si="2136"/>
        <v>213.74484673324534</v>
      </c>
      <c r="BV685" s="143">
        <f t="shared" si="2136"/>
        <v>0</v>
      </c>
      <c r="BW685" s="154">
        <f t="shared" si="2136"/>
        <v>0</v>
      </c>
      <c r="BX685" s="144">
        <f t="shared" si="2136"/>
        <v>0</v>
      </c>
      <c r="BY685" s="143"/>
      <c r="BZ685" s="154"/>
      <c r="CA685" s="144"/>
      <c r="CB685" s="143">
        <f t="shared" ref="CB685:DE685" si="2137">(CB486*100/(MAX($CB486:$CN486,$CP486:$CZ486,$DB486:$DE486)))</f>
        <v>40.620181334893708</v>
      </c>
      <c r="CC685" s="154">
        <f t="shared" si="2137"/>
        <v>80.197832603458977</v>
      </c>
      <c r="CD685" s="159">
        <f t="shared" si="2137"/>
        <v>84.131162295004643</v>
      </c>
      <c r="CE685" s="143">
        <f t="shared" si="2137"/>
        <v>33.517463418562251</v>
      </c>
      <c r="CF685" s="154">
        <f t="shared" si="2137"/>
        <v>33.265495778328713</v>
      </c>
      <c r="CG685" s="144">
        <f t="shared" si="2137"/>
        <v>89.747225919169509</v>
      </c>
      <c r="CH685" s="143">
        <f t="shared" si="2137"/>
        <v>63.384392667988031</v>
      </c>
      <c r="CI685" s="154">
        <f t="shared" si="2137"/>
        <v>34.930867550355416</v>
      </c>
      <c r="CJ685" s="144">
        <f t="shared" si="2137"/>
        <v>58.303421643778023</v>
      </c>
      <c r="CK685" s="143">
        <f t="shared" si="2137"/>
        <v>46.093943014074533</v>
      </c>
      <c r="CL685" s="154">
        <f t="shared" si="2137"/>
        <v>52.632275236370702</v>
      </c>
      <c r="CM685" s="144">
        <f t="shared" si="2137"/>
        <v>66.588833275724127</v>
      </c>
      <c r="CN685" s="143">
        <f t="shared" si="2137"/>
        <v>36.749963622096487</v>
      </c>
      <c r="CO685" s="91">
        <f t="shared" si="2137"/>
        <v>25.924278331233122</v>
      </c>
      <c r="CP685" s="144">
        <f t="shared" si="2137"/>
        <v>91.574805521747052</v>
      </c>
      <c r="CQ685" s="143">
        <f t="shared" si="2137"/>
        <v>88.631315174674469</v>
      </c>
      <c r="CR685" s="154">
        <f t="shared" si="2137"/>
        <v>100</v>
      </c>
      <c r="CS685" s="144">
        <f t="shared" si="2137"/>
        <v>48.422668907822342</v>
      </c>
      <c r="CT685" s="143">
        <f t="shared" si="2137"/>
        <v>95.529815914288122</v>
      </c>
      <c r="CU685" s="154">
        <f t="shared" si="2137"/>
        <v>58.466245471175746</v>
      </c>
      <c r="CV685" s="144">
        <f t="shared" si="2137"/>
        <v>48.564028611977399</v>
      </c>
      <c r="CW685" s="143">
        <f t="shared" si="2137"/>
        <v>73.779163298386308</v>
      </c>
      <c r="CX685" s="154">
        <f t="shared" si="2137"/>
        <v>99.001592517038688</v>
      </c>
      <c r="CY685" s="144">
        <f t="shared" si="2137"/>
        <v>85.783920104485759</v>
      </c>
      <c r="CZ685" s="143">
        <f t="shared" si="2137"/>
        <v>67.942294857537021</v>
      </c>
      <c r="DA685" s="91">
        <f t="shared" si="2137"/>
        <v>126.16494335541279</v>
      </c>
      <c r="DB685" s="144">
        <f t="shared" si="2137"/>
        <v>59.090294448770734</v>
      </c>
      <c r="DC685" s="143">
        <f t="shared" si="2137"/>
        <v>62.107857273619103</v>
      </c>
      <c r="DD685" s="154">
        <f t="shared" si="2137"/>
        <v>64.262556286887204</v>
      </c>
      <c r="DE685" s="144">
        <f t="shared" si="2137"/>
        <v>53.6144315243751</v>
      </c>
      <c r="DF685" s="143">
        <f t="shared" si="2101"/>
        <v>0</v>
      </c>
      <c r="DG685" s="144">
        <f t="shared" si="2102"/>
        <v>0</v>
      </c>
      <c r="DH685" s="143">
        <f t="shared" si="2103"/>
        <v>0</v>
      </c>
      <c r="DI685" s="219">
        <f t="shared" si="2104"/>
        <v>0</v>
      </c>
      <c r="DJ685" s="210">
        <f t="shared" si="2034"/>
        <v>0</v>
      </c>
      <c r="DK685" s="144">
        <f t="shared" si="2035"/>
        <v>0</v>
      </c>
      <c r="DL685" s="143" t="e">
        <f t="shared" ref="DL685:EO685" si="2138">(DL486*100/$DJ685)</f>
        <v>#DIV/0!</v>
      </c>
      <c r="DM685" s="154" t="e">
        <f t="shared" si="2138"/>
        <v>#DIV/0!</v>
      </c>
      <c r="DN685" s="144" t="e">
        <f t="shared" si="2138"/>
        <v>#DIV/0!</v>
      </c>
      <c r="DO685" s="143" t="e">
        <f t="shared" si="2138"/>
        <v>#DIV/0!</v>
      </c>
      <c r="DP685" s="154" t="e">
        <f t="shared" si="2138"/>
        <v>#DIV/0!</v>
      </c>
      <c r="DQ685" s="144" t="e">
        <f t="shared" si="2138"/>
        <v>#DIV/0!</v>
      </c>
      <c r="DR685" s="143" t="e">
        <f t="shared" si="2138"/>
        <v>#DIV/0!</v>
      </c>
      <c r="DS685" s="154" t="e">
        <f t="shared" si="2138"/>
        <v>#DIV/0!</v>
      </c>
      <c r="DT685" s="144" t="e">
        <f t="shared" si="2138"/>
        <v>#DIV/0!</v>
      </c>
      <c r="DU685" s="143" t="e">
        <f t="shared" si="2138"/>
        <v>#DIV/0!</v>
      </c>
      <c r="DV685" s="154" t="e">
        <f t="shared" si="2138"/>
        <v>#DIV/0!</v>
      </c>
      <c r="DW685" s="144" t="e">
        <f t="shared" si="2138"/>
        <v>#DIV/0!</v>
      </c>
      <c r="DX685" s="143" t="e">
        <f t="shared" si="2138"/>
        <v>#DIV/0!</v>
      </c>
      <c r="DY685" s="154" t="e">
        <f t="shared" si="2138"/>
        <v>#DIV/0!</v>
      </c>
      <c r="DZ685" s="144" t="e">
        <f t="shared" si="2138"/>
        <v>#DIV/0!</v>
      </c>
      <c r="EA685" s="143" t="e">
        <f t="shared" si="2138"/>
        <v>#DIV/0!</v>
      </c>
      <c r="EB685" s="154" t="e">
        <f t="shared" si="2138"/>
        <v>#DIV/0!</v>
      </c>
      <c r="EC685" s="144" t="e">
        <f t="shared" si="2138"/>
        <v>#DIV/0!</v>
      </c>
      <c r="ED685" s="143" t="e">
        <f t="shared" si="2138"/>
        <v>#DIV/0!</v>
      </c>
      <c r="EE685" s="154" t="e">
        <f t="shared" si="2138"/>
        <v>#DIV/0!</v>
      </c>
      <c r="EF685" s="144" t="e">
        <f t="shared" si="2138"/>
        <v>#DIV/0!</v>
      </c>
      <c r="EG685" s="143" t="e">
        <f t="shared" si="2138"/>
        <v>#DIV/0!</v>
      </c>
      <c r="EH685" s="154" t="e">
        <f t="shared" si="2138"/>
        <v>#DIV/0!</v>
      </c>
      <c r="EI685" s="144" t="e">
        <f t="shared" si="2138"/>
        <v>#DIV/0!</v>
      </c>
      <c r="EJ685" s="143" t="e">
        <f t="shared" si="2138"/>
        <v>#DIV/0!</v>
      </c>
      <c r="EK685" s="154" t="e">
        <f t="shared" si="2138"/>
        <v>#DIV/0!</v>
      </c>
      <c r="EL685" s="144" t="e">
        <f t="shared" si="2138"/>
        <v>#DIV/0!</v>
      </c>
      <c r="EM685" s="143" t="e">
        <f t="shared" si="2138"/>
        <v>#DIV/0!</v>
      </c>
      <c r="EN685" s="154" t="e">
        <f t="shared" si="2138"/>
        <v>#DIV/0!</v>
      </c>
      <c r="EO685" s="144" t="e">
        <f t="shared" si="2138"/>
        <v>#DIV/0!</v>
      </c>
    </row>
    <row r="686" spans="2:145" s="120" customFormat="1" x14ac:dyDescent="0.3">
      <c r="B686" s="360"/>
      <c r="C686" s="93" t="str">
        <f t="shared" si="2110"/>
        <v>Thymine</v>
      </c>
      <c r="D686" s="94">
        <f t="shared" si="2110"/>
        <v>2.2999999999999998</v>
      </c>
      <c r="E686" s="95">
        <f t="shared" si="2110"/>
        <v>2.7</v>
      </c>
      <c r="F686" s="96">
        <f t="shared" si="2110"/>
        <v>2.61</v>
      </c>
      <c r="G686" s="97">
        <f t="shared" si="2110"/>
        <v>125.03565</v>
      </c>
      <c r="H686" s="89"/>
      <c r="I686" s="91"/>
      <c r="J686" s="90"/>
      <c r="K686" s="89">
        <f t="shared" ref="K686:AN686" si="2139">(K487*100/(MAX($K487:$AN487)))</f>
        <v>63.715800812114857</v>
      </c>
      <c r="L686" s="110">
        <f t="shared" si="2139"/>
        <v>58.359801093558886</v>
      </c>
      <c r="M686" s="90">
        <f t="shared" si="2139"/>
        <v>64.541970678360457</v>
      </c>
      <c r="N686" s="89">
        <f t="shared" si="2139"/>
        <v>58.635553064654268</v>
      </c>
      <c r="O686" s="110">
        <f t="shared" si="2139"/>
        <v>78.340837185680655</v>
      </c>
      <c r="P686" s="90">
        <f t="shared" si="2139"/>
        <v>64.45211845515847</v>
      </c>
      <c r="Q686" s="89">
        <f t="shared" si="2139"/>
        <v>64.534410146364095</v>
      </c>
      <c r="R686" s="110">
        <f t="shared" si="2139"/>
        <v>63.033357541233279</v>
      </c>
      <c r="S686" s="90">
        <f t="shared" si="2139"/>
        <v>67.274070018613259</v>
      </c>
      <c r="T686" s="89">
        <f t="shared" si="2139"/>
        <v>95.26015509025234</v>
      </c>
      <c r="U686" s="91">
        <f t="shared" si="2139"/>
        <v>90.205350580958424</v>
      </c>
      <c r="V686" s="90">
        <f t="shared" si="2139"/>
        <v>97.277369603173639</v>
      </c>
      <c r="W686" s="89">
        <f t="shared" si="2139"/>
        <v>54.147970527072673</v>
      </c>
      <c r="X686" s="91">
        <f t="shared" si="2139"/>
        <v>45.613731542102201</v>
      </c>
      <c r="Y686" s="90">
        <f t="shared" si="2139"/>
        <v>48.853988022509192</v>
      </c>
      <c r="Z686" s="89">
        <f t="shared" si="2139"/>
        <v>71.191765654533981</v>
      </c>
      <c r="AA686" s="91">
        <f t="shared" si="2139"/>
        <v>76.116752561922453</v>
      </c>
      <c r="AB686" s="90">
        <f t="shared" si="2139"/>
        <v>98.114903954656754</v>
      </c>
      <c r="AC686" s="89">
        <f t="shared" si="2139"/>
        <v>50.882308009892711</v>
      </c>
      <c r="AD686" s="91">
        <f t="shared" si="2139"/>
        <v>44.542656324818623</v>
      </c>
      <c r="AE686" s="90">
        <f t="shared" si="2139"/>
        <v>42.106769277211264</v>
      </c>
      <c r="AF686" s="89">
        <f t="shared" si="2139"/>
        <v>98.68711069960959</v>
      </c>
      <c r="AG686" s="91">
        <f t="shared" si="2139"/>
        <v>94.972539266450013</v>
      </c>
      <c r="AH686" s="90">
        <f t="shared" si="2139"/>
        <v>100</v>
      </c>
      <c r="AI686" s="89">
        <f t="shared" si="2139"/>
        <v>57.326265879273777</v>
      </c>
      <c r="AJ686" s="91">
        <f t="shared" si="2139"/>
        <v>38.497666739558532</v>
      </c>
      <c r="AK686" s="90">
        <f t="shared" si="2139"/>
        <v>37.837498821295753</v>
      </c>
      <c r="AL686" s="89">
        <f t="shared" si="2139"/>
        <v>79.851817749631522</v>
      </c>
      <c r="AM686" s="91">
        <f t="shared" si="2139"/>
        <v>88.87284725910007</v>
      </c>
      <c r="AN686" s="90">
        <f t="shared" si="2139"/>
        <v>83.87118266900967</v>
      </c>
      <c r="AO686" s="89">
        <f t="shared" si="2095"/>
        <v>38.786547551328709</v>
      </c>
      <c r="AP686" s="90">
        <f t="shared" si="2096"/>
        <v>7.5661423081021066</v>
      </c>
      <c r="AQ686" s="89">
        <f t="shared" si="2097"/>
        <v>39.846614087029486</v>
      </c>
      <c r="AR686" s="216">
        <f t="shared" si="2098"/>
        <v>5.1889099505521905</v>
      </c>
      <c r="AS686" s="142">
        <f t="shared" si="2030"/>
        <v>39.316580819179102</v>
      </c>
      <c r="AT686" s="90">
        <f t="shared" si="2031"/>
        <v>6.5089617617346898</v>
      </c>
      <c r="AU686" s="89">
        <f t="shared" ref="AU686:BX686" si="2140">(AU487*100/$AS686)</f>
        <v>32.205264916401816</v>
      </c>
      <c r="AV686" s="91">
        <f t="shared" si="2140"/>
        <v>40.219403541763889</v>
      </c>
      <c r="AW686" s="90">
        <f t="shared" si="2140"/>
        <v>25.036373811942983</v>
      </c>
      <c r="AX686" s="89">
        <f t="shared" si="2140"/>
        <v>58.051559478095207</v>
      </c>
      <c r="AY686" s="91">
        <f t="shared" si="2140"/>
        <v>31.346450295296194</v>
      </c>
      <c r="AZ686" s="90">
        <f t="shared" si="2140"/>
        <v>43.928422184724226</v>
      </c>
      <c r="BA686" s="89">
        <f t="shared" si="2140"/>
        <v>102.13765184433636</v>
      </c>
      <c r="BB686" s="91">
        <f t="shared" si="2140"/>
        <v>84.400309182761632</v>
      </c>
      <c r="BC686" s="90">
        <f t="shared" si="2140"/>
        <v>84.744391945697103</v>
      </c>
      <c r="BD686" s="89">
        <f t="shared" si="2140"/>
        <v>99.964008306845699</v>
      </c>
      <c r="BE686" s="91">
        <f t="shared" si="2140"/>
        <v>67.074583584519672</v>
      </c>
      <c r="BF686" s="90">
        <f t="shared" si="2140"/>
        <v>101.17468123231471</v>
      </c>
      <c r="BG686" s="89">
        <f t="shared" si="2140"/>
        <v>226.38228159582047</v>
      </c>
      <c r="BH686" s="91">
        <f t="shared" si="2140"/>
        <v>175.61828232456358</v>
      </c>
      <c r="BI686" s="90">
        <f t="shared" si="2140"/>
        <v>153.32517648300905</v>
      </c>
      <c r="BJ686" s="89">
        <f t="shared" si="2140"/>
        <v>221.60261910202487</v>
      </c>
      <c r="BK686" s="91">
        <f t="shared" si="2140"/>
        <v>201.83374328757785</v>
      </c>
      <c r="BL686" s="90">
        <f t="shared" si="2140"/>
        <v>272.72231311060295</v>
      </c>
      <c r="BM686" s="89">
        <f t="shared" si="2140"/>
        <v>196.11157220074153</v>
      </c>
      <c r="BN686" s="91">
        <f t="shared" si="2140"/>
        <v>233.68875648307898</v>
      </c>
      <c r="BO686" s="90">
        <f t="shared" si="2140"/>
        <v>246.86984954013988</v>
      </c>
      <c r="BP686" s="89">
        <f t="shared" si="2140"/>
        <v>264.95669078062269</v>
      </c>
      <c r="BQ686" s="91">
        <f t="shared" si="2140"/>
        <v>248.86223050244354</v>
      </c>
      <c r="BR686" s="90">
        <f t="shared" si="2140"/>
        <v>229.03581209875927</v>
      </c>
      <c r="BS686" s="89">
        <f t="shared" si="2140"/>
        <v>470.02223367854174</v>
      </c>
      <c r="BT686" s="91">
        <f t="shared" si="2140"/>
        <v>387.98717906227404</v>
      </c>
      <c r="BU686" s="90">
        <f t="shared" si="2140"/>
        <v>479.96827157829819</v>
      </c>
      <c r="BV686" s="89">
        <f t="shared" si="2140"/>
        <v>464.42889539965932</v>
      </c>
      <c r="BW686" s="91">
        <f t="shared" si="2140"/>
        <v>502.60088746852512</v>
      </c>
      <c r="BX686" s="90">
        <f t="shared" si="2140"/>
        <v>493.92903594202573</v>
      </c>
      <c r="BY686" s="89"/>
      <c r="BZ686" s="91"/>
      <c r="CA686" s="90"/>
      <c r="CB686" s="89">
        <f t="shared" ref="CB686:DE686" si="2141">(CB487*100/(MAX($CB487:$CN487,$CP487:$CZ487,$DB487:$DE487)))</f>
        <v>100</v>
      </c>
      <c r="CC686" s="91">
        <f t="shared" si="2141"/>
        <v>78.44065931227442</v>
      </c>
      <c r="CD686" s="92">
        <f t="shared" si="2141"/>
        <v>65.053350214062007</v>
      </c>
      <c r="CE686" s="89">
        <f t="shared" si="2141"/>
        <v>62.504422391442318</v>
      </c>
      <c r="CF686" s="91">
        <f t="shared" si="2141"/>
        <v>47.814057869264637</v>
      </c>
      <c r="CG686" s="90">
        <f t="shared" si="2141"/>
        <v>55.902371512300711</v>
      </c>
      <c r="CH686" s="89">
        <f t="shared" si="2141"/>
        <v>52.301482381538477</v>
      </c>
      <c r="CI686" s="91">
        <f t="shared" si="2141"/>
        <v>29.908280891929046</v>
      </c>
      <c r="CJ686" s="90">
        <f t="shared" si="2141"/>
        <v>21.701186195913408</v>
      </c>
      <c r="CK686" s="89">
        <f t="shared" si="2141"/>
        <v>40.663198926708816</v>
      </c>
      <c r="CL686" s="91">
        <f t="shared" si="2141"/>
        <v>45.658718550899366</v>
      </c>
      <c r="CM686" s="90">
        <f t="shared" si="2141"/>
        <v>41.068252836287961</v>
      </c>
      <c r="CN686" s="89">
        <f t="shared" si="2141"/>
        <v>30.404081774855005</v>
      </c>
      <c r="CO686" s="91">
        <f t="shared" si="2141"/>
        <v>25.822560775263142</v>
      </c>
      <c r="CP686" s="90">
        <f t="shared" si="2141"/>
        <v>21.013708150717466</v>
      </c>
      <c r="CQ686" s="89">
        <f t="shared" si="2141"/>
        <v>56.537605843457278</v>
      </c>
      <c r="CR686" s="91">
        <f t="shared" si="2141"/>
        <v>53.892408293913178</v>
      </c>
      <c r="CS686" s="90">
        <f t="shared" si="2141"/>
        <v>52.640922923599682</v>
      </c>
      <c r="CT686" s="89">
        <f t="shared" si="2141"/>
        <v>26.422696311835946</v>
      </c>
      <c r="CU686" s="91">
        <f t="shared" si="2141"/>
        <v>22.832044600139263</v>
      </c>
      <c r="CV686" s="90">
        <f t="shared" si="2141"/>
        <v>18.259878180135274</v>
      </c>
      <c r="CW686" s="89">
        <f t="shared" si="2141"/>
        <v>40.984234578652938</v>
      </c>
      <c r="CX686" s="91">
        <f t="shared" si="2141"/>
        <v>47.471003389614239</v>
      </c>
      <c r="CY686" s="90">
        <f t="shared" si="2141"/>
        <v>66.374008017398666</v>
      </c>
      <c r="CZ686" s="89">
        <f t="shared" si="2141"/>
        <v>21.202785104205233</v>
      </c>
      <c r="DA686" s="91">
        <f t="shared" si="2141"/>
        <v>15.262040579156784</v>
      </c>
      <c r="DB686" s="90">
        <f t="shared" si="2141"/>
        <v>19.562722496663248</v>
      </c>
      <c r="DC686" s="89">
        <f t="shared" si="2141"/>
        <v>30.517799647950628</v>
      </c>
      <c r="DD686" s="91">
        <f t="shared" si="2141"/>
        <v>28.567724319839694</v>
      </c>
      <c r="DE686" s="90">
        <f t="shared" si="2141"/>
        <v>38.404716607781076</v>
      </c>
      <c r="DF686" s="89">
        <f t="shared" si="2101"/>
        <v>31.28121594595612</v>
      </c>
      <c r="DG686" s="90">
        <f t="shared" si="2102"/>
        <v>2.0484083794241177</v>
      </c>
      <c r="DH686" s="89">
        <f t="shared" si="2103"/>
        <v>30.793549575082306</v>
      </c>
      <c r="DI686" s="216">
        <f t="shared" si="2104"/>
        <v>7.3084532416886052</v>
      </c>
      <c r="DJ686" s="142">
        <f t="shared" si="2034"/>
        <v>31.037382760519211</v>
      </c>
      <c r="DK686" s="90">
        <f t="shared" si="2035"/>
        <v>5.3725401310499601</v>
      </c>
      <c r="DL686" s="89">
        <f t="shared" ref="DL686:EO686" si="2142">(DL487*100/$DJ686)</f>
        <v>94.416685105504286</v>
      </c>
      <c r="DM686" s="91">
        <f t="shared" si="2142"/>
        <v>159.00435272604949</v>
      </c>
      <c r="DN686" s="90">
        <f t="shared" si="2142"/>
        <v>112.43237315240516</v>
      </c>
      <c r="DO686" s="89">
        <f t="shared" si="2142"/>
        <v>46.690104874259106</v>
      </c>
      <c r="DP686" s="91">
        <f t="shared" si="2142"/>
        <v>110.36903920690821</v>
      </c>
      <c r="DQ686" s="90">
        <f t="shared" si="2142"/>
        <v>94.108600581089931</v>
      </c>
      <c r="DR686" s="89">
        <f t="shared" si="2142"/>
        <v>150.73486879259895</v>
      </c>
      <c r="DS686" s="91">
        <f t="shared" si="2142"/>
        <v>3325.2950943412425</v>
      </c>
      <c r="DT686" s="90">
        <f t="shared" si="2142"/>
        <v>3635.0876544769949</v>
      </c>
      <c r="DU686" s="89">
        <f t="shared" si="2142"/>
        <v>4756.8343529778858</v>
      </c>
      <c r="DV686" s="91">
        <f t="shared" si="2142"/>
        <v>3683.6436212079543</v>
      </c>
      <c r="DW686" s="90">
        <f t="shared" si="2142"/>
        <v>2269.6420673530401</v>
      </c>
      <c r="DX686" s="89">
        <f t="shared" si="2142"/>
        <v>1020.1209111664563</v>
      </c>
      <c r="DY686" s="91">
        <f t="shared" si="2142"/>
        <v>641.24498564859357</v>
      </c>
      <c r="DZ686" s="90">
        <f t="shared" si="2142"/>
        <v>620.19727460194065</v>
      </c>
      <c r="EA686" s="89">
        <f t="shared" si="2142"/>
        <v>626.65959213782935</v>
      </c>
      <c r="EB686" s="91">
        <f t="shared" si="2142"/>
        <v>668.0261397477002</v>
      </c>
      <c r="EC686" s="90">
        <f t="shared" si="2142"/>
        <v>611.84588773274095</v>
      </c>
      <c r="ED686" s="89">
        <f t="shared" si="2142"/>
        <v>657.11382292358803</v>
      </c>
      <c r="EE686" s="91">
        <f t="shared" si="2142"/>
        <v>771.45921168309587</v>
      </c>
      <c r="EF686" s="90">
        <f t="shared" si="2142"/>
        <v>588.94823920567546</v>
      </c>
      <c r="EG686" s="89">
        <f t="shared" si="2142"/>
        <v>614.34611328827123</v>
      </c>
      <c r="EH686" s="91">
        <f t="shared" si="2142"/>
        <v>510.26216174187152</v>
      </c>
      <c r="EI686" s="90">
        <f t="shared" si="2142"/>
        <v>556.06039092205197</v>
      </c>
      <c r="EJ686" s="89">
        <f t="shared" si="2142"/>
        <v>840.91023911651337</v>
      </c>
      <c r="EK686" s="91">
        <f t="shared" si="2142"/>
        <v>923.50219123274474</v>
      </c>
      <c r="EL686" s="90">
        <f t="shared" si="2142"/>
        <v>970.35469322620361</v>
      </c>
      <c r="EM686" s="89">
        <f t="shared" si="2142"/>
        <v>731.73257089847061</v>
      </c>
      <c r="EN686" s="91">
        <f t="shared" si="2142"/>
        <v>576.95511001324792</v>
      </c>
      <c r="EO686" s="90">
        <f t="shared" si="2142"/>
        <v>942.19808277746552</v>
      </c>
    </row>
    <row r="687" spans="2:145" s="120" customFormat="1" x14ac:dyDescent="0.3">
      <c r="B687" s="360"/>
      <c r="C687" s="93" t="str">
        <f t="shared" si="2110"/>
        <v>dThymidine</v>
      </c>
      <c r="D687" s="94">
        <f t="shared" si="2110"/>
        <v>2.2999999999999998</v>
      </c>
      <c r="E687" s="95">
        <f t="shared" si="2110"/>
        <v>3.8</v>
      </c>
      <c r="F687" s="96">
        <f t="shared" si="2110"/>
        <v>2.67</v>
      </c>
      <c r="G687" s="97">
        <f t="shared" si="2110"/>
        <v>241.08299</v>
      </c>
      <c r="H687" s="89"/>
      <c r="I687" s="91"/>
      <c r="J687" s="90"/>
      <c r="K687" s="89">
        <f t="shared" ref="K687:AN687" si="2143">(K488*100/(MAX($K488:$AN488)))</f>
        <v>44.334535017613121</v>
      </c>
      <c r="L687" s="110">
        <f t="shared" si="2143"/>
        <v>41.670485810353867</v>
      </c>
      <c r="M687" s="90">
        <f t="shared" si="2143"/>
        <v>41.880436253113196</v>
      </c>
      <c r="N687" s="89">
        <f t="shared" si="2143"/>
        <v>48.299597541227136</v>
      </c>
      <c r="O687" s="110">
        <f t="shared" si="2143"/>
        <v>58.559740887272419</v>
      </c>
      <c r="P687" s="90">
        <f t="shared" si="2143"/>
        <v>40.026369865438589</v>
      </c>
      <c r="Q687" s="89">
        <f t="shared" si="2143"/>
        <v>41.448970049496893</v>
      </c>
      <c r="R687" s="110">
        <f t="shared" si="2143"/>
        <v>41.820395994918329</v>
      </c>
      <c r="S687" s="90">
        <f t="shared" si="2143"/>
        <v>33.153603787843672</v>
      </c>
      <c r="T687" s="89">
        <f t="shared" si="2143"/>
        <v>91.205001953528949</v>
      </c>
      <c r="U687" s="91">
        <f t="shared" si="2143"/>
        <v>72.024393236341254</v>
      </c>
      <c r="V687" s="90">
        <f t="shared" si="2143"/>
        <v>90.919349064431685</v>
      </c>
      <c r="W687" s="89">
        <f t="shared" si="2143"/>
        <v>33.386445077530574</v>
      </c>
      <c r="X687" s="91">
        <f t="shared" si="2143"/>
        <v>24.601876551672561</v>
      </c>
      <c r="Y687" s="90">
        <f t="shared" si="2143"/>
        <v>21.577045122963405</v>
      </c>
      <c r="Z687" s="89">
        <f t="shared" si="2143"/>
        <v>89.770643980879314</v>
      </c>
      <c r="AA687" s="91">
        <f t="shared" si="2143"/>
        <v>100</v>
      </c>
      <c r="AB687" s="90">
        <f t="shared" si="2143"/>
        <v>99.683178018717555</v>
      </c>
      <c r="AC687" s="89">
        <f t="shared" si="2143"/>
        <v>20.584746851284589</v>
      </c>
      <c r="AD687" s="91">
        <f t="shared" si="2143"/>
        <v>20.923967764615558</v>
      </c>
      <c r="AE687" s="90">
        <f t="shared" si="2143"/>
        <v>20.356764986624665</v>
      </c>
      <c r="AF687" s="89">
        <f t="shared" si="2143"/>
        <v>75.436310077277668</v>
      </c>
      <c r="AG687" s="91">
        <f t="shared" si="2143"/>
        <v>62.271125306260366</v>
      </c>
      <c r="AH687" s="90">
        <f t="shared" si="2143"/>
        <v>76.96729234795589</v>
      </c>
      <c r="AI687" s="89">
        <f t="shared" si="2143"/>
        <v>25.021122307173247</v>
      </c>
      <c r="AJ687" s="91">
        <f t="shared" si="2143"/>
        <v>11.042095509923831</v>
      </c>
      <c r="AK687" s="90">
        <f t="shared" si="2143"/>
        <v>13.724449497700929</v>
      </c>
      <c r="AL687" s="89">
        <f t="shared" si="2143"/>
        <v>63.235218214632631</v>
      </c>
      <c r="AM687" s="91">
        <f t="shared" si="2143"/>
        <v>65.742761315459717</v>
      </c>
      <c r="AN687" s="90">
        <f t="shared" si="2143"/>
        <v>52.859033726221718</v>
      </c>
      <c r="AO687" s="89">
        <f t="shared" si="2095"/>
        <v>552.21421808949663</v>
      </c>
      <c r="AP687" s="90">
        <f t="shared" si="2096"/>
        <v>5.7882760341790558</v>
      </c>
      <c r="AQ687" s="89">
        <f t="shared" si="2097"/>
        <v>452.48673509803842</v>
      </c>
      <c r="AR687" s="216">
        <f t="shared" si="2098"/>
        <v>2.7809642706329365</v>
      </c>
      <c r="AS687" s="142">
        <f t="shared" si="2030"/>
        <v>502.3504765937675</v>
      </c>
      <c r="AT687" s="90">
        <f t="shared" si="2031"/>
        <v>50.070067573492359</v>
      </c>
      <c r="AU687" s="89">
        <f t="shared" ref="AU687:BX687" si="2144">(AU488*100/$AS687)</f>
        <v>17.205776645687553</v>
      </c>
      <c r="AV687" s="91">
        <f t="shared" si="2144"/>
        <v>19.548596358455821</v>
      </c>
      <c r="AW687" s="90">
        <f t="shared" si="2144"/>
        <v>18.865323141305321</v>
      </c>
      <c r="AX687" s="89">
        <f t="shared" si="2144"/>
        <v>67.431412314798166</v>
      </c>
      <c r="AY687" s="91">
        <f t="shared" si="2144"/>
        <v>77.727030491836146</v>
      </c>
      <c r="AZ687" s="90">
        <f t="shared" si="2144"/>
        <v>77.885141470037041</v>
      </c>
      <c r="BA687" s="89">
        <f t="shared" si="2144"/>
        <v>11.060609305430221</v>
      </c>
      <c r="BB687" s="91">
        <f t="shared" si="2144"/>
        <v>11.535066569088457</v>
      </c>
      <c r="BC687" s="90">
        <f t="shared" si="2144"/>
        <v>8.6232211361389286</v>
      </c>
      <c r="BD687" s="89">
        <f t="shared" si="2144"/>
        <v>231.78373835481426</v>
      </c>
      <c r="BE687" s="91">
        <f t="shared" si="2144"/>
        <v>243.65946005470337</v>
      </c>
      <c r="BF687" s="90">
        <f t="shared" si="2144"/>
        <v>242.97440046250361</v>
      </c>
      <c r="BG687" s="89">
        <f t="shared" si="2144"/>
        <v>21.955547470544357</v>
      </c>
      <c r="BH687" s="91">
        <f t="shared" si="2144"/>
        <v>10.94530886232676</v>
      </c>
      <c r="BI687" s="90">
        <f t="shared" si="2144"/>
        <v>7.518389993275286</v>
      </c>
      <c r="BJ687" s="89">
        <f t="shared" si="2144"/>
        <v>480.77333521254411</v>
      </c>
      <c r="BK687" s="91">
        <f t="shared" si="2144"/>
        <v>503.89713585086935</v>
      </c>
      <c r="BL687" s="90">
        <f t="shared" si="2144"/>
        <v>477.55674592552816</v>
      </c>
      <c r="BM687" s="89">
        <f t="shared" si="2144"/>
        <v>27.744878776596781</v>
      </c>
      <c r="BN687" s="91">
        <f t="shared" si="2144"/>
        <v>9.6522847205724762</v>
      </c>
      <c r="BO687" s="90">
        <f t="shared" si="2144"/>
        <v>5.9595476537840213</v>
      </c>
      <c r="BP687" s="89">
        <f t="shared" si="2144"/>
        <v>505.12137279866198</v>
      </c>
      <c r="BQ687" s="91">
        <f t="shared" si="2144"/>
        <v>529.94734568057515</v>
      </c>
      <c r="BR687" s="90">
        <f t="shared" si="2144"/>
        <v>540.05931767266793</v>
      </c>
      <c r="BS687" s="89">
        <f t="shared" si="2144"/>
        <v>34.645805875120992</v>
      </c>
      <c r="BT687" s="91">
        <f t="shared" si="2144"/>
        <v>10.08767977291331</v>
      </c>
      <c r="BU687" s="90">
        <f t="shared" si="2144"/>
        <v>12.283294757373911</v>
      </c>
      <c r="BV687" s="89">
        <f t="shared" si="2144"/>
        <v>660.44730400615299</v>
      </c>
      <c r="BW687" s="91">
        <f t="shared" si="2144"/>
        <v>728.3737973277033</v>
      </c>
      <c r="BX687" s="90">
        <f t="shared" si="2144"/>
        <v>735.72402378718573</v>
      </c>
      <c r="BY687" s="89"/>
      <c r="BZ687" s="91"/>
      <c r="CA687" s="90"/>
      <c r="CB687" s="89">
        <f t="shared" ref="CB687:DE687" si="2145">(CB488*100/(MAX($CB488:$CN488,$CP488:$CZ488,$DB488:$DE488)))</f>
        <v>84.825806696266156</v>
      </c>
      <c r="CC687" s="91">
        <f t="shared" si="2145"/>
        <v>62.272835928413528</v>
      </c>
      <c r="CD687" s="92">
        <f t="shared" si="2145"/>
        <v>41.861087885669974</v>
      </c>
      <c r="CE687" s="89">
        <f t="shared" si="2145"/>
        <v>42.977049621851087</v>
      </c>
      <c r="CF687" s="91">
        <f t="shared" si="2145"/>
        <v>33.609676020182384</v>
      </c>
      <c r="CG687" s="90">
        <f t="shared" si="2145"/>
        <v>41.262480725071498</v>
      </c>
      <c r="CH687" s="89">
        <f t="shared" si="2145"/>
        <v>30.436022235495702</v>
      </c>
      <c r="CI687" s="91">
        <f t="shared" si="2145"/>
        <v>19.54988264956949</v>
      </c>
      <c r="CJ687" s="90">
        <f t="shared" si="2145"/>
        <v>22.611608610235894</v>
      </c>
      <c r="CK687" s="89">
        <f t="shared" si="2145"/>
        <v>87.291943745575296</v>
      </c>
      <c r="CL687" s="91">
        <f t="shared" si="2145"/>
        <v>94.272064404618533</v>
      </c>
      <c r="CM687" s="90">
        <f t="shared" si="2145"/>
        <v>83.166572733669724</v>
      </c>
      <c r="CN687" s="89">
        <f t="shared" si="2145"/>
        <v>14.043425433780003</v>
      </c>
      <c r="CO687" s="91">
        <f t="shared" si="2145"/>
        <v>8.4192022565235032</v>
      </c>
      <c r="CP687" s="90">
        <f t="shared" si="2145"/>
        <v>5.8916504982146476</v>
      </c>
      <c r="CQ687" s="89">
        <f t="shared" si="2145"/>
        <v>96.787343515881162</v>
      </c>
      <c r="CR687" s="91">
        <f t="shared" si="2145"/>
        <v>87.568013894293998</v>
      </c>
      <c r="CS687" s="90">
        <f t="shared" si="2145"/>
        <v>100</v>
      </c>
      <c r="CT687" s="89">
        <f t="shared" si="2145"/>
        <v>7.8604013203987222</v>
      </c>
      <c r="CU687" s="91">
        <f t="shared" si="2145"/>
        <v>7.3431173433370409</v>
      </c>
      <c r="CV687" s="90">
        <f t="shared" si="2145"/>
        <v>5.5516492129118111</v>
      </c>
      <c r="CW687" s="89">
        <f t="shared" si="2145"/>
        <v>57.310313917019919</v>
      </c>
      <c r="CX687" s="91">
        <f t="shared" si="2145"/>
        <v>45.64594783482891</v>
      </c>
      <c r="CY687" s="90">
        <f t="shared" si="2145"/>
        <v>69.626465055455697</v>
      </c>
      <c r="CZ687" s="89">
        <f t="shared" si="2145"/>
        <v>7.0344434933653073</v>
      </c>
      <c r="DA687" s="91">
        <f t="shared" si="2145"/>
        <v>4.629083364538384</v>
      </c>
      <c r="DB687" s="90">
        <f t="shared" si="2145"/>
        <v>6.5635675980741821</v>
      </c>
      <c r="DC687" s="89">
        <f t="shared" si="2145"/>
        <v>35.863532616343058</v>
      </c>
      <c r="DD687" s="91">
        <f t="shared" si="2145"/>
        <v>36.226205124194443</v>
      </c>
      <c r="DE687" s="90">
        <f t="shared" si="2145"/>
        <v>42.206661668786857</v>
      </c>
      <c r="DF687" s="89">
        <f t="shared" si="2101"/>
        <v>498.37601593497669</v>
      </c>
      <c r="DG687" s="90">
        <f t="shared" si="2102"/>
        <v>17.318171986135614</v>
      </c>
      <c r="DH687" s="89">
        <f t="shared" si="2103"/>
        <v>448.38000434801035</v>
      </c>
      <c r="DI687" s="216">
        <f t="shared" si="2104"/>
        <v>21.714048070095203</v>
      </c>
      <c r="DJ687" s="142">
        <f t="shared" si="2034"/>
        <v>473.37801014149346</v>
      </c>
      <c r="DK687" s="90">
        <f t="shared" si="2035"/>
        <v>31.790089271924142</v>
      </c>
      <c r="DL687" s="89">
        <f t="shared" ref="DL687:EO687" si="2146">(DL488*100/$DJ687)</f>
        <v>28.748690164731102</v>
      </c>
      <c r="DM687" s="91">
        <f t="shared" si="2146"/>
        <v>24.202565891330579</v>
      </c>
      <c r="DN687" s="90">
        <f t="shared" si="2146"/>
        <v>22.250100501756233</v>
      </c>
      <c r="DO687" s="89">
        <f t="shared" si="2146"/>
        <v>79.800081274286256</v>
      </c>
      <c r="DP687" s="91">
        <f t="shared" si="2146"/>
        <v>84.102149662999494</v>
      </c>
      <c r="DQ687" s="90">
        <f t="shared" si="2146"/>
        <v>85.294435200625372</v>
      </c>
      <c r="DR687" s="89">
        <f t="shared" si="2146"/>
        <v>7.9953231475541013</v>
      </c>
      <c r="DS687" s="91">
        <f t="shared" si="2146"/>
        <v>93.921997147901578</v>
      </c>
      <c r="DT687" s="90">
        <f t="shared" si="2146"/>
        <v>127.45486266602386</v>
      </c>
      <c r="DU687" s="89">
        <f t="shared" si="2146"/>
        <v>354.26546495691474</v>
      </c>
      <c r="DV687" s="91">
        <f t="shared" si="2146"/>
        <v>296.10331670030138</v>
      </c>
      <c r="DW687" s="90">
        <f t="shared" si="2146"/>
        <v>244.09344149664432</v>
      </c>
      <c r="DX687" s="89">
        <f t="shared" si="2146"/>
        <v>12.697497744407585</v>
      </c>
      <c r="DY687" s="91">
        <f t="shared" si="2146"/>
        <v>2.1446949288508041</v>
      </c>
      <c r="DZ687" s="90">
        <f t="shared" si="2146"/>
        <v>5.1506658098291247</v>
      </c>
      <c r="EA687" s="89">
        <f t="shared" si="2146"/>
        <v>449.30714900579517</v>
      </c>
      <c r="EB687" s="91">
        <f t="shared" si="2146"/>
        <v>450.79693857305477</v>
      </c>
      <c r="EC687" s="90">
        <f t="shared" si="2146"/>
        <v>440.99201693060388</v>
      </c>
      <c r="ED687" s="89">
        <f t="shared" si="2146"/>
        <v>34.45912198578808</v>
      </c>
      <c r="EE687" s="91">
        <f t="shared" si="2146"/>
        <v>7.9825038102055688</v>
      </c>
      <c r="EF687" s="90">
        <f t="shared" si="2146"/>
        <v>6.6306631446102102</v>
      </c>
      <c r="EG687" s="89">
        <f t="shared" si="2146"/>
        <v>452.72373525494771</v>
      </c>
      <c r="EH687" s="91">
        <f t="shared" si="2146"/>
        <v>444.05823503218545</v>
      </c>
      <c r="EI687" s="90">
        <f t="shared" si="2146"/>
        <v>408.26326401689067</v>
      </c>
      <c r="EJ687" s="89">
        <f t="shared" si="2146"/>
        <v>22.813911517178365</v>
      </c>
      <c r="EK687" s="91">
        <f t="shared" si="2146"/>
        <v>13.062871268546324</v>
      </c>
      <c r="EL687" s="90">
        <f t="shared" si="2146"/>
        <v>13.203916404000855</v>
      </c>
      <c r="EM687" s="89">
        <f t="shared" si="2146"/>
        <v>542.8729623773022</v>
      </c>
      <c r="EN687" s="91">
        <f t="shared" si="2146"/>
        <v>517.94659234735343</v>
      </c>
      <c r="EO687" s="90">
        <f t="shared" si="2146"/>
        <v>627.52951875115161</v>
      </c>
    </row>
    <row r="688" spans="2:145" s="120" customFormat="1" x14ac:dyDescent="0.3">
      <c r="B688" s="360"/>
      <c r="C688" s="93" t="str">
        <f t="shared" si="2110"/>
        <v>dTMP</v>
      </c>
      <c r="D688" s="94">
        <f t="shared" si="2110"/>
        <v>13.1</v>
      </c>
      <c r="E688" s="95">
        <f t="shared" si="2110"/>
        <v>13.8</v>
      </c>
      <c r="F688" s="96">
        <f t="shared" si="2110"/>
        <v>13.24</v>
      </c>
      <c r="G688" s="97">
        <f t="shared" si="2110"/>
        <v>321.04933</v>
      </c>
      <c r="H688" s="89"/>
      <c r="I688" s="91"/>
      <c r="J688" s="90"/>
      <c r="K688" s="89">
        <f t="shared" ref="K688:AN688" si="2147">(K489*100/(MAX($K489:$AN489)))</f>
        <v>95.061931910694739</v>
      </c>
      <c r="L688" s="110">
        <f t="shared" si="2147"/>
        <v>84.657833172687148</v>
      </c>
      <c r="M688" s="90">
        <f t="shared" si="2147"/>
        <v>78.477358521393654</v>
      </c>
      <c r="N688" s="89">
        <f t="shared" si="2147"/>
        <v>66.800933157965432</v>
      </c>
      <c r="O688" s="110">
        <f t="shared" si="2147"/>
        <v>90.94706344446719</v>
      </c>
      <c r="P688" s="90">
        <f t="shared" si="2147"/>
        <v>62.721693969240782</v>
      </c>
      <c r="Q688" s="89">
        <f t="shared" si="2147"/>
        <v>100</v>
      </c>
      <c r="R688" s="110">
        <f t="shared" si="2147"/>
        <v>65.381416565218046</v>
      </c>
      <c r="S688" s="90">
        <f t="shared" si="2147"/>
        <v>73.302206554645068</v>
      </c>
      <c r="T688" s="89">
        <f t="shared" si="2147"/>
        <v>90.895126264878996</v>
      </c>
      <c r="U688" s="91">
        <f t="shared" si="2147"/>
        <v>65.706571325243644</v>
      </c>
      <c r="V688" s="90">
        <f t="shared" si="2147"/>
        <v>90.700731634710579</v>
      </c>
      <c r="W688" s="89">
        <f t="shared" si="2147"/>
        <v>27.754731503238979</v>
      </c>
      <c r="X688" s="91">
        <f t="shared" si="2147"/>
        <v>24.112916986398382</v>
      </c>
      <c r="Y688" s="90">
        <f t="shared" si="2147"/>
        <v>17.010404825373559</v>
      </c>
      <c r="Z688" s="89">
        <f t="shared" si="2147"/>
        <v>48.006437618218335</v>
      </c>
      <c r="AA688" s="91">
        <f t="shared" si="2147"/>
        <v>46.979872683899771</v>
      </c>
      <c r="AB688" s="90">
        <f t="shared" si="2147"/>
        <v>43.540733647499678</v>
      </c>
      <c r="AC688" s="89">
        <f t="shared" si="2147"/>
        <v>16.855298025527023</v>
      </c>
      <c r="AD688" s="91">
        <f t="shared" si="2147"/>
        <v>20.466674647544661</v>
      </c>
      <c r="AE688" s="90">
        <f t="shared" si="2147"/>
        <v>19.846945377583328</v>
      </c>
      <c r="AF688" s="89">
        <f t="shared" si="2147"/>
        <v>54.989780117798766</v>
      </c>
      <c r="AG688" s="91">
        <f t="shared" si="2147"/>
        <v>40.49740749749521</v>
      </c>
      <c r="AH688" s="90">
        <f t="shared" si="2147"/>
        <v>41.00549489119868</v>
      </c>
      <c r="AI688" s="89">
        <f t="shared" si="2147"/>
        <v>15.759681801880561</v>
      </c>
      <c r="AJ688" s="91">
        <f t="shared" si="2147"/>
        <v>21.525128478886131</v>
      </c>
      <c r="AK688" s="90">
        <f t="shared" si="2147"/>
        <v>13.270974056820668</v>
      </c>
      <c r="AL688" s="89">
        <f t="shared" si="2147"/>
        <v>42.772583010331338</v>
      </c>
      <c r="AM688" s="91">
        <f t="shared" si="2147"/>
        <v>32.923319857983941</v>
      </c>
      <c r="AN688" s="90">
        <f t="shared" si="2147"/>
        <v>30.850348505470347</v>
      </c>
      <c r="AO688" s="89">
        <f t="shared" si="2095"/>
        <v>0</v>
      </c>
      <c r="AP688" s="90">
        <f t="shared" si="2096"/>
        <v>0</v>
      </c>
      <c r="AQ688" s="89">
        <f t="shared" si="2097"/>
        <v>0</v>
      </c>
      <c r="AR688" s="216">
        <f t="shared" si="2098"/>
        <v>0</v>
      </c>
      <c r="AS688" s="142">
        <f t="shared" si="2030"/>
        <v>0</v>
      </c>
      <c r="AT688" s="90">
        <f t="shared" si="2031"/>
        <v>0</v>
      </c>
      <c r="AU688" s="89" t="e">
        <f t="shared" ref="AU688:BX688" si="2148">(AU489*100/$AS688)</f>
        <v>#DIV/0!</v>
      </c>
      <c r="AV688" s="91" t="e">
        <f t="shared" si="2148"/>
        <v>#DIV/0!</v>
      </c>
      <c r="AW688" s="90" t="e">
        <f t="shared" si="2148"/>
        <v>#DIV/0!</v>
      </c>
      <c r="AX688" s="89" t="e">
        <f t="shared" si="2148"/>
        <v>#DIV/0!</v>
      </c>
      <c r="AY688" s="91" t="e">
        <f t="shared" si="2148"/>
        <v>#DIV/0!</v>
      </c>
      <c r="AZ688" s="90" t="e">
        <f t="shared" si="2148"/>
        <v>#DIV/0!</v>
      </c>
      <c r="BA688" s="89" t="e">
        <f t="shared" si="2148"/>
        <v>#DIV/0!</v>
      </c>
      <c r="BB688" s="91" t="e">
        <f t="shared" si="2148"/>
        <v>#DIV/0!</v>
      </c>
      <c r="BC688" s="90" t="e">
        <f t="shared" si="2148"/>
        <v>#DIV/0!</v>
      </c>
      <c r="BD688" s="89" t="e">
        <f t="shared" si="2148"/>
        <v>#DIV/0!</v>
      </c>
      <c r="BE688" s="91" t="e">
        <f t="shared" si="2148"/>
        <v>#DIV/0!</v>
      </c>
      <c r="BF688" s="90" t="e">
        <f t="shared" si="2148"/>
        <v>#DIV/0!</v>
      </c>
      <c r="BG688" s="89" t="e">
        <f t="shared" si="2148"/>
        <v>#DIV/0!</v>
      </c>
      <c r="BH688" s="91" t="e">
        <f t="shared" si="2148"/>
        <v>#DIV/0!</v>
      </c>
      <c r="BI688" s="90" t="e">
        <f t="shared" si="2148"/>
        <v>#DIV/0!</v>
      </c>
      <c r="BJ688" s="89" t="e">
        <f t="shared" si="2148"/>
        <v>#DIV/0!</v>
      </c>
      <c r="BK688" s="91" t="e">
        <f t="shared" si="2148"/>
        <v>#DIV/0!</v>
      </c>
      <c r="BL688" s="90" t="e">
        <f t="shared" si="2148"/>
        <v>#DIV/0!</v>
      </c>
      <c r="BM688" s="89" t="e">
        <f t="shared" si="2148"/>
        <v>#DIV/0!</v>
      </c>
      <c r="BN688" s="91" t="e">
        <f t="shared" si="2148"/>
        <v>#DIV/0!</v>
      </c>
      <c r="BO688" s="90" t="e">
        <f t="shared" si="2148"/>
        <v>#DIV/0!</v>
      </c>
      <c r="BP688" s="89" t="e">
        <f t="shared" si="2148"/>
        <v>#DIV/0!</v>
      </c>
      <c r="BQ688" s="91" t="e">
        <f t="shared" si="2148"/>
        <v>#DIV/0!</v>
      </c>
      <c r="BR688" s="90" t="e">
        <f t="shared" si="2148"/>
        <v>#DIV/0!</v>
      </c>
      <c r="BS688" s="89" t="e">
        <f t="shared" si="2148"/>
        <v>#DIV/0!</v>
      </c>
      <c r="BT688" s="91" t="e">
        <f t="shared" si="2148"/>
        <v>#DIV/0!</v>
      </c>
      <c r="BU688" s="90" t="e">
        <f t="shared" si="2148"/>
        <v>#DIV/0!</v>
      </c>
      <c r="BV688" s="89" t="e">
        <f t="shared" si="2148"/>
        <v>#DIV/0!</v>
      </c>
      <c r="BW688" s="91" t="e">
        <f t="shared" si="2148"/>
        <v>#DIV/0!</v>
      </c>
      <c r="BX688" s="90" t="e">
        <f t="shared" si="2148"/>
        <v>#DIV/0!</v>
      </c>
      <c r="BY688" s="89"/>
      <c r="BZ688" s="91"/>
      <c r="CA688" s="90"/>
      <c r="CB688" s="89">
        <f t="shared" ref="CB688:DE688" si="2149">(CB489*100/(MAX($CB489:$CN489,$CP489:$CZ489,$DB489:$DE489)))</f>
        <v>100</v>
      </c>
      <c r="CC688" s="91">
        <f t="shared" si="2149"/>
        <v>62.923905513711631</v>
      </c>
      <c r="CD688" s="92">
        <f t="shared" si="2149"/>
        <v>36.924134533802537</v>
      </c>
      <c r="CE688" s="89">
        <f t="shared" si="2149"/>
        <v>32.226930954832305</v>
      </c>
      <c r="CF688" s="91">
        <f t="shared" si="2149"/>
        <v>19.403439297323175</v>
      </c>
      <c r="CG688" s="90">
        <f t="shared" si="2149"/>
        <v>34.082521708153756</v>
      </c>
      <c r="CH688" s="89">
        <f t="shared" si="2149"/>
        <v>58.997412911339495</v>
      </c>
      <c r="CI688" s="91">
        <f t="shared" si="2149"/>
        <v>21.306588265541059</v>
      </c>
      <c r="CJ688" s="90">
        <f t="shared" si="2149"/>
        <v>22.420934998522014</v>
      </c>
      <c r="CK688" s="89">
        <f t="shared" si="2149"/>
        <v>62.530779366596136</v>
      </c>
      <c r="CL688" s="91">
        <f t="shared" si="2149"/>
        <v>72.193063177154031</v>
      </c>
      <c r="CM688" s="90">
        <f t="shared" si="2149"/>
        <v>45.184881500835928</v>
      </c>
      <c r="CN688" s="89">
        <f t="shared" si="2149"/>
        <v>17.814463842207363</v>
      </c>
      <c r="CO688" s="91">
        <f t="shared" si="2149"/>
        <v>13.322902125312181</v>
      </c>
      <c r="CP688" s="90">
        <f t="shared" si="2149"/>
        <v>11.201036225150045</v>
      </c>
      <c r="CQ688" s="89">
        <f t="shared" si="2149"/>
        <v>65.107907415097472</v>
      </c>
      <c r="CR688" s="91">
        <f t="shared" si="2149"/>
        <v>45.976143175573355</v>
      </c>
      <c r="CS688" s="90">
        <f t="shared" si="2149"/>
        <v>52.907937288400099</v>
      </c>
      <c r="CT688" s="89">
        <f t="shared" si="2149"/>
        <v>11.169003659995688</v>
      </c>
      <c r="CU688" s="91">
        <f t="shared" si="2149"/>
        <v>15.67597142703765</v>
      </c>
      <c r="CV688" s="90">
        <f t="shared" si="2149"/>
        <v>10.992032884026106</v>
      </c>
      <c r="CW688" s="89">
        <f t="shared" si="2149"/>
        <v>38.721276553809652</v>
      </c>
      <c r="CX688" s="91">
        <f t="shared" si="2149"/>
        <v>20.345588117571754</v>
      </c>
      <c r="CY688" s="90">
        <f t="shared" si="2149"/>
        <v>42.952656480347976</v>
      </c>
      <c r="CZ688" s="89">
        <f t="shared" si="2149"/>
        <v>9.476015080520769</v>
      </c>
      <c r="DA688" s="91">
        <f t="shared" si="2149"/>
        <v>5.2972427006019611</v>
      </c>
      <c r="DB688" s="90">
        <f t="shared" si="2149"/>
        <v>5.6280139022607836</v>
      </c>
      <c r="DC688" s="89">
        <f t="shared" si="2149"/>
        <v>22.614596756536635</v>
      </c>
      <c r="DD688" s="91">
        <f t="shared" si="2149"/>
        <v>20.651624905654703</v>
      </c>
      <c r="DE688" s="90">
        <f t="shared" si="2149"/>
        <v>33.491492369712169</v>
      </c>
      <c r="DF688" s="89">
        <f t="shared" si="2101"/>
        <v>0</v>
      </c>
      <c r="DG688" s="90">
        <f t="shared" si="2102"/>
        <v>0</v>
      </c>
      <c r="DH688" s="89">
        <f t="shared" si="2103"/>
        <v>0</v>
      </c>
      <c r="DI688" s="216">
        <f t="shared" si="2104"/>
        <v>0</v>
      </c>
      <c r="DJ688" s="142">
        <f t="shared" si="2034"/>
        <v>0</v>
      </c>
      <c r="DK688" s="90">
        <f t="shared" si="2035"/>
        <v>0</v>
      </c>
      <c r="DL688" s="89" t="e">
        <f t="shared" ref="DL688:EO688" si="2150">(DL489*100/$DJ688)</f>
        <v>#DIV/0!</v>
      </c>
      <c r="DM688" s="91" t="e">
        <f t="shared" si="2150"/>
        <v>#DIV/0!</v>
      </c>
      <c r="DN688" s="90" t="e">
        <f t="shared" si="2150"/>
        <v>#DIV/0!</v>
      </c>
      <c r="DO688" s="89" t="e">
        <f t="shared" si="2150"/>
        <v>#DIV/0!</v>
      </c>
      <c r="DP688" s="91" t="e">
        <f t="shared" si="2150"/>
        <v>#DIV/0!</v>
      </c>
      <c r="DQ688" s="90" t="e">
        <f t="shared" si="2150"/>
        <v>#DIV/0!</v>
      </c>
      <c r="DR688" s="89" t="e">
        <f t="shared" si="2150"/>
        <v>#DIV/0!</v>
      </c>
      <c r="DS688" s="91" t="e">
        <f t="shared" si="2150"/>
        <v>#DIV/0!</v>
      </c>
      <c r="DT688" s="90" t="e">
        <f t="shared" si="2150"/>
        <v>#DIV/0!</v>
      </c>
      <c r="DU688" s="89" t="e">
        <f t="shared" si="2150"/>
        <v>#DIV/0!</v>
      </c>
      <c r="DV688" s="91" t="e">
        <f t="shared" si="2150"/>
        <v>#DIV/0!</v>
      </c>
      <c r="DW688" s="90" t="e">
        <f t="shared" si="2150"/>
        <v>#DIV/0!</v>
      </c>
      <c r="DX688" s="89" t="e">
        <f t="shared" si="2150"/>
        <v>#DIV/0!</v>
      </c>
      <c r="DY688" s="91" t="e">
        <f t="shared" si="2150"/>
        <v>#DIV/0!</v>
      </c>
      <c r="DZ688" s="90" t="e">
        <f t="shared" si="2150"/>
        <v>#DIV/0!</v>
      </c>
      <c r="EA688" s="89" t="e">
        <f t="shared" si="2150"/>
        <v>#DIV/0!</v>
      </c>
      <c r="EB688" s="91" t="e">
        <f t="shared" si="2150"/>
        <v>#DIV/0!</v>
      </c>
      <c r="EC688" s="90" t="e">
        <f t="shared" si="2150"/>
        <v>#DIV/0!</v>
      </c>
      <c r="ED688" s="89" t="e">
        <f t="shared" si="2150"/>
        <v>#DIV/0!</v>
      </c>
      <c r="EE688" s="91" t="e">
        <f t="shared" si="2150"/>
        <v>#DIV/0!</v>
      </c>
      <c r="EF688" s="90" t="e">
        <f t="shared" si="2150"/>
        <v>#DIV/0!</v>
      </c>
      <c r="EG688" s="89" t="e">
        <f t="shared" si="2150"/>
        <v>#DIV/0!</v>
      </c>
      <c r="EH688" s="91" t="e">
        <f t="shared" si="2150"/>
        <v>#DIV/0!</v>
      </c>
      <c r="EI688" s="90" t="e">
        <f t="shared" si="2150"/>
        <v>#DIV/0!</v>
      </c>
      <c r="EJ688" s="89" t="e">
        <f t="shared" si="2150"/>
        <v>#DIV/0!</v>
      </c>
      <c r="EK688" s="91" t="e">
        <f t="shared" si="2150"/>
        <v>#DIV/0!</v>
      </c>
      <c r="EL688" s="90" t="e">
        <f t="shared" si="2150"/>
        <v>#DIV/0!</v>
      </c>
      <c r="EM688" s="89" t="e">
        <f t="shared" si="2150"/>
        <v>#DIV/0!</v>
      </c>
      <c r="EN688" s="91" t="e">
        <f t="shared" si="2150"/>
        <v>#DIV/0!</v>
      </c>
      <c r="EO688" s="90" t="e">
        <f t="shared" si="2150"/>
        <v>#DIV/0!</v>
      </c>
    </row>
    <row r="689" spans="2:145" s="120" customFormat="1" x14ac:dyDescent="0.3">
      <c r="B689" s="360"/>
      <c r="C689" s="146" t="str">
        <f t="shared" ref="C689:G698" si="2151">(C490)</f>
        <v>dTDP</v>
      </c>
      <c r="D689" s="155">
        <f t="shared" si="2151"/>
        <v>13.5</v>
      </c>
      <c r="E689" s="156">
        <f t="shared" si="2151"/>
        <v>14.2</v>
      </c>
      <c r="F689" s="157">
        <f t="shared" si="2151"/>
        <v>14.05</v>
      </c>
      <c r="G689" s="158">
        <f t="shared" si="2151"/>
        <v>401.01566000000003</v>
      </c>
      <c r="H689" s="143"/>
      <c r="I689" s="154"/>
      <c r="J689" s="144"/>
      <c r="K689" s="143">
        <f t="shared" ref="K689:AN689" si="2152">(K490*100/(MAX($K490:$AN490)))</f>
        <v>11.315598544606907</v>
      </c>
      <c r="L689" s="150">
        <f t="shared" si="2152"/>
        <v>20.184482614421771</v>
      </c>
      <c r="M689" s="144">
        <f t="shared" si="2152"/>
        <v>48.894174911890502</v>
      </c>
      <c r="N689" s="143">
        <f t="shared" si="2152"/>
        <v>55.464721976091667</v>
      </c>
      <c r="O689" s="150">
        <f t="shared" si="2152"/>
        <v>99.999999999999986</v>
      </c>
      <c r="P689" s="144">
        <f t="shared" si="2152"/>
        <v>54.379323113124819</v>
      </c>
      <c r="Q689" s="143">
        <f t="shared" si="2152"/>
        <v>20.192289053908311</v>
      </c>
      <c r="R689" s="150">
        <f t="shared" si="2152"/>
        <v>15.044021379876078</v>
      </c>
      <c r="S689" s="144">
        <f t="shared" si="2152"/>
        <v>8.569256173617438</v>
      </c>
      <c r="T689" s="143">
        <f t="shared" si="2152"/>
        <v>20.881776692220747</v>
      </c>
      <c r="U689" s="154">
        <f t="shared" si="2152"/>
        <v>23.614219221839591</v>
      </c>
      <c r="V689" s="144">
        <f t="shared" si="2152"/>
        <v>11.067976857559286</v>
      </c>
      <c r="W689" s="143">
        <f t="shared" si="2152"/>
        <v>4.7491370335708041</v>
      </c>
      <c r="X689" s="154">
        <f t="shared" si="2152"/>
        <v>3.9088520923508967</v>
      </c>
      <c r="Y689" s="90">
        <f t="shared" si="2152"/>
        <v>1.4637651333160431</v>
      </c>
      <c r="Z689" s="143">
        <f t="shared" si="2152"/>
        <v>11.481703892154037</v>
      </c>
      <c r="AA689" s="154">
        <f t="shared" si="2152"/>
        <v>4.4816272427507045</v>
      </c>
      <c r="AB689" s="144">
        <f t="shared" si="2152"/>
        <v>2.9141246178874307</v>
      </c>
      <c r="AC689" s="89">
        <f t="shared" si="2152"/>
        <v>3.8767176917785928</v>
      </c>
      <c r="AD689" s="154">
        <f t="shared" si="2152"/>
        <v>1.7128524344168141</v>
      </c>
      <c r="AE689" s="144">
        <f t="shared" si="2152"/>
        <v>1.3509764186094479</v>
      </c>
      <c r="AF689" s="143">
        <f t="shared" si="2152"/>
        <v>0</v>
      </c>
      <c r="AG689" s="154">
        <f t="shared" si="2152"/>
        <v>1.7925226933438376</v>
      </c>
      <c r="AH689" s="144">
        <f t="shared" si="2152"/>
        <v>4.8787365134977838</v>
      </c>
      <c r="AI689" s="143">
        <f t="shared" si="2152"/>
        <v>0</v>
      </c>
      <c r="AJ689" s="154">
        <f t="shared" si="2152"/>
        <v>0</v>
      </c>
      <c r="AK689" s="144">
        <f t="shared" si="2152"/>
        <v>0</v>
      </c>
      <c r="AL689" s="143">
        <f t="shared" si="2152"/>
        <v>0</v>
      </c>
      <c r="AM689" s="154">
        <f t="shared" si="2152"/>
        <v>1.6824284312602578</v>
      </c>
      <c r="AN689" s="144">
        <f t="shared" si="2152"/>
        <v>1.543913007613438</v>
      </c>
      <c r="AO689" s="143">
        <f t="shared" si="2095"/>
        <v>0</v>
      </c>
      <c r="AP689" s="144">
        <f t="shared" si="2096"/>
        <v>0</v>
      </c>
      <c r="AQ689" s="143">
        <f t="shared" si="2097"/>
        <v>0</v>
      </c>
      <c r="AR689" s="219">
        <f t="shared" si="2098"/>
        <v>0</v>
      </c>
      <c r="AS689" s="210">
        <f t="shared" si="2030"/>
        <v>0</v>
      </c>
      <c r="AT689" s="144">
        <f t="shared" si="2031"/>
        <v>0</v>
      </c>
      <c r="AU689" s="143" t="e">
        <f t="shared" ref="AU689:BX689" si="2153">(AU490*100/$AS689)</f>
        <v>#DIV/0!</v>
      </c>
      <c r="AV689" s="154" t="e">
        <f t="shared" si="2153"/>
        <v>#DIV/0!</v>
      </c>
      <c r="AW689" s="144" t="e">
        <f t="shared" si="2153"/>
        <v>#DIV/0!</v>
      </c>
      <c r="AX689" s="143" t="e">
        <f t="shared" si="2153"/>
        <v>#DIV/0!</v>
      </c>
      <c r="AY689" s="154" t="e">
        <f t="shared" si="2153"/>
        <v>#DIV/0!</v>
      </c>
      <c r="AZ689" s="144" t="e">
        <f t="shared" si="2153"/>
        <v>#DIV/0!</v>
      </c>
      <c r="BA689" s="143" t="e">
        <f t="shared" si="2153"/>
        <v>#DIV/0!</v>
      </c>
      <c r="BB689" s="154" t="e">
        <f t="shared" si="2153"/>
        <v>#DIV/0!</v>
      </c>
      <c r="BC689" s="144" t="e">
        <f t="shared" si="2153"/>
        <v>#DIV/0!</v>
      </c>
      <c r="BD689" s="143" t="e">
        <f t="shared" si="2153"/>
        <v>#DIV/0!</v>
      </c>
      <c r="BE689" s="154" t="e">
        <f t="shared" si="2153"/>
        <v>#DIV/0!</v>
      </c>
      <c r="BF689" s="144" t="e">
        <f t="shared" si="2153"/>
        <v>#DIV/0!</v>
      </c>
      <c r="BG689" s="143" t="e">
        <f t="shared" si="2153"/>
        <v>#DIV/0!</v>
      </c>
      <c r="BH689" s="154" t="e">
        <f t="shared" si="2153"/>
        <v>#DIV/0!</v>
      </c>
      <c r="BI689" s="144" t="e">
        <f t="shared" si="2153"/>
        <v>#DIV/0!</v>
      </c>
      <c r="BJ689" s="143" t="e">
        <f t="shared" si="2153"/>
        <v>#DIV/0!</v>
      </c>
      <c r="BK689" s="154" t="e">
        <f t="shared" si="2153"/>
        <v>#DIV/0!</v>
      </c>
      <c r="BL689" s="144" t="e">
        <f t="shared" si="2153"/>
        <v>#DIV/0!</v>
      </c>
      <c r="BM689" s="143" t="e">
        <f t="shared" si="2153"/>
        <v>#DIV/0!</v>
      </c>
      <c r="BN689" s="154" t="e">
        <f t="shared" si="2153"/>
        <v>#DIV/0!</v>
      </c>
      <c r="BO689" s="144" t="e">
        <f t="shared" si="2153"/>
        <v>#DIV/0!</v>
      </c>
      <c r="BP689" s="143" t="e">
        <f t="shared" si="2153"/>
        <v>#DIV/0!</v>
      </c>
      <c r="BQ689" s="154" t="e">
        <f t="shared" si="2153"/>
        <v>#DIV/0!</v>
      </c>
      <c r="BR689" s="144" t="e">
        <f t="shared" si="2153"/>
        <v>#DIV/0!</v>
      </c>
      <c r="BS689" s="143" t="e">
        <f t="shared" si="2153"/>
        <v>#DIV/0!</v>
      </c>
      <c r="BT689" s="154" t="e">
        <f t="shared" si="2153"/>
        <v>#DIV/0!</v>
      </c>
      <c r="BU689" s="144" t="e">
        <f t="shared" si="2153"/>
        <v>#DIV/0!</v>
      </c>
      <c r="BV689" s="143" t="e">
        <f t="shared" si="2153"/>
        <v>#DIV/0!</v>
      </c>
      <c r="BW689" s="154" t="e">
        <f t="shared" si="2153"/>
        <v>#DIV/0!</v>
      </c>
      <c r="BX689" s="144" t="e">
        <f t="shared" si="2153"/>
        <v>#DIV/0!</v>
      </c>
      <c r="BY689" s="143"/>
      <c r="BZ689" s="154"/>
      <c r="CA689" s="144"/>
      <c r="CB689" s="143">
        <f t="shared" ref="CB689:DE689" si="2154">(CB490*100/(MAX($CB490:$CN490,$CP490:$CZ490,$DB490:$DE490)))</f>
        <v>20.636644676222478</v>
      </c>
      <c r="CC689" s="154">
        <f t="shared" si="2154"/>
        <v>0</v>
      </c>
      <c r="CD689" s="159">
        <f t="shared" si="2154"/>
        <v>12.328177838611666</v>
      </c>
      <c r="CE689" s="143">
        <f t="shared" si="2154"/>
        <v>65.811668433706643</v>
      </c>
      <c r="CF689" s="154">
        <f t="shared" si="2154"/>
        <v>26.312192172522231</v>
      </c>
      <c r="CG689" s="144">
        <f t="shared" si="2154"/>
        <v>36.353022966108476</v>
      </c>
      <c r="CH689" s="143">
        <f t="shared" si="2154"/>
        <v>30.452191275270085</v>
      </c>
      <c r="CI689" s="154">
        <f t="shared" si="2154"/>
        <v>20.776783485856381</v>
      </c>
      <c r="CJ689" s="144">
        <f t="shared" si="2154"/>
        <v>17.623173009607818</v>
      </c>
      <c r="CK689" s="143">
        <f t="shared" si="2154"/>
        <v>79.901082231027871</v>
      </c>
      <c r="CL689" s="154">
        <f t="shared" si="2154"/>
        <v>9.9298700099973072</v>
      </c>
      <c r="CM689" s="144">
        <f t="shared" si="2154"/>
        <v>15.703088987239996</v>
      </c>
      <c r="CN689" s="143">
        <f t="shared" si="2154"/>
        <v>0</v>
      </c>
      <c r="CO689" s="91">
        <f t="shared" si="2154"/>
        <v>0</v>
      </c>
      <c r="CP689" s="144">
        <f t="shared" si="2154"/>
        <v>0</v>
      </c>
      <c r="CQ689" s="143">
        <f t="shared" si="2154"/>
        <v>29.292211642027063</v>
      </c>
      <c r="CR689" s="154">
        <f t="shared" si="2154"/>
        <v>0</v>
      </c>
      <c r="CS689" s="144">
        <f t="shared" si="2154"/>
        <v>13.490710386077003</v>
      </c>
      <c r="CT689" s="143">
        <f t="shared" si="2154"/>
        <v>6.3424688571087406</v>
      </c>
      <c r="CU689" s="154">
        <f t="shared" si="2154"/>
        <v>7.1001079707304013</v>
      </c>
      <c r="CV689" s="144">
        <f t="shared" si="2154"/>
        <v>0</v>
      </c>
      <c r="CW689" s="143">
        <f t="shared" si="2154"/>
        <v>100</v>
      </c>
      <c r="CX689" s="154">
        <f t="shared" si="2154"/>
        <v>38.06255136308409</v>
      </c>
      <c r="CY689" s="144">
        <f t="shared" si="2154"/>
        <v>65.227678844666286</v>
      </c>
      <c r="CZ689" s="143">
        <f t="shared" si="2154"/>
        <v>0</v>
      </c>
      <c r="DA689" s="91">
        <f t="shared" si="2154"/>
        <v>0</v>
      </c>
      <c r="DB689" s="144">
        <f t="shared" si="2154"/>
        <v>0</v>
      </c>
      <c r="DC689" s="143">
        <f t="shared" si="2154"/>
        <v>0</v>
      </c>
      <c r="DD689" s="154">
        <f t="shared" si="2154"/>
        <v>0</v>
      </c>
      <c r="DE689" s="144">
        <f t="shared" si="2154"/>
        <v>12.849747486405329</v>
      </c>
      <c r="DF689" s="143">
        <f t="shared" si="2101"/>
        <v>0</v>
      </c>
      <c r="DG689" s="144">
        <f t="shared" si="2102"/>
        <v>0</v>
      </c>
      <c r="DH689" s="143">
        <f t="shared" si="2103"/>
        <v>0</v>
      </c>
      <c r="DI689" s="219">
        <f t="shared" si="2104"/>
        <v>0</v>
      </c>
      <c r="DJ689" s="210">
        <f t="shared" si="2034"/>
        <v>0</v>
      </c>
      <c r="DK689" s="144">
        <f t="shared" si="2035"/>
        <v>0</v>
      </c>
      <c r="DL689" s="143" t="e">
        <f t="shared" ref="DL689:EO689" si="2155">(DL490*100/$DJ689)</f>
        <v>#DIV/0!</v>
      </c>
      <c r="DM689" s="154" t="e">
        <f t="shared" si="2155"/>
        <v>#DIV/0!</v>
      </c>
      <c r="DN689" s="144" t="e">
        <f t="shared" si="2155"/>
        <v>#DIV/0!</v>
      </c>
      <c r="DO689" s="143" t="e">
        <f t="shared" si="2155"/>
        <v>#DIV/0!</v>
      </c>
      <c r="DP689" s="154" t="e">
        <f t="shared" si="2155"/>
        <v>#DIV/0!</v>
      </c>
      <c r="DQ689" s="144" t="e">
        <f t="shared" si="2155"/>
        <v>#DIV/0!</v>
      </c>
      <c r="DR689" s="143" t="e">
        <f t="shared" si="2155"/>
        <v>#DIV/0!</v>
      </c>
      <c r="DS689" s="154" t="e">
        <f t="shared" si="2155"/>
        <v>#DIV/0!</v>
      </c>
      <c r="DT689" s="144" t="e">
        <f t="shared" si="2155"/>
        <v>#DIV/0!</v>
      </c>
      <c r="DU689" s="143" t="e">
        <f t="shared" si="2155"/>
        <v>#DIV/0!</v>
      </c>
      <c r="DV689" s="154" t="e">
        <f t="shared" si="2155"/>
        <v>#DIV/0!</v>
      </c>
      <c r="DW689" s="144" t="e">
        <f t="shared" si="2155"/>
        <v>#DIV/0!</v>
      </c>
      <c r="DX689" s="143" t="e">
        <f t="shared" si="2155"/>
        <v>#DIV/0!</v>
      </c>
      <c r="DY689" s="154" t="e">
        <f t="shared" si="2155"/>
        <v>#DIV/0!</v>
      </c>
      <c r="DZ689" s="144" t="e">
        <f t="shared" si="2155"/>
        <v>#DIV/0!</v>
      </c>
      <c r="EA689" s="143" t="e">
        <f t="shared" si="2155"/>
        <v>#DIV/0!</v>
      </c>
      <c r="EB689" s="154" t="e">
        <f t="shared" si="2155"/>
        <v>#DIV/0!</v>
      </c>
      <c r="EC689" s="144" t="e">
        <f t="shared" si="2155"/>
        <v>#DIV/0!</v>
      </c>
      <c r="ED689" s="143" t="e">
        <f t="shared" si="2155"/>
        <v>#DIV/0!</v>
      </c>
      <c r="EE689" s="154" t="e">
        <f t="shared" si="2155"/>
        <v>#DIV/0!</v>
      </c>
      <c r="EF689" s="144" t="e">
        <f t="shared" si="2155"/>
        <v>#DIV/0!</v>
      </c>
      <c r="EG689" s="143" t="e">
        <f t="shared" si="2155"/>
        <v>#DIV/0!</v>
      </c>
      <c r="EH689" s="154" t="e">
        <f t="shared" si="2155"/>
        <v>#DIV/0!</v>
      </c>
      <c r="EI689" s="144" t="e">
        <f t="shared" si="2155"/>
        <v>#DIV/0!</v>
      </c>
      <c r="EJ689" s="143" t="e">
        <f t="shared" si="2155"/>
        <v>#DIV/0!</v>
      </c>
      <c r="EK689" s="154" t="e">
        <f t="shared" si="2155"/>
        <v>#DIV/0!</v>
      </c>
      <c r="EL689" s="144" t="e">
        <f t="shared" si="2155"/>
        <v>#DIV/0!</v>
      </c>
      <c r="EM689" s="143" t="e">
        <f t="shared" si="2155"/>
        <v>#DIV/0!</v>
      </c>
      <c r="EN689" s="154" t="e">
        <f t="shared" si="2155"/>
        <v>#DIV/0!</v>
      </c>
      <c r="EO689" s="144" t="e">
        <f t="shared" si="2155"/>
        <v>#DIV/0!</v>
      </c>
    </row>
    <row r="690" spans="2:145" s="120" customFormat="1" ht="15" thickBot="1" x14ac:dyDescent="0.35">
      <c r="B690" s="361"/>
      <c r="C690" s="147" t="str">
        <f t="shared" si="2151"/>
        <v>dTTP</v>
      </c>
      <c r="D690" s="160">
        <f t="shared" si="2151"/>
        <v>13.5</v>
      </c>
      <c r="E690" s="161">
        <f t="shared" si="2151"/>
        <v>14.2</v>
      </c>
      <c r="F690" s="162">
        <f t="shared" si="2151"/>
        <v>14.13</v>
      </c>
      <c r="G690" s="163">
        <f t="shared" si="2151"/>
        <v>480.98199</v>
      </c>
      <c r="H690" s="149"/>
      <c r="I690" s="153"/>
      <c r="J690" s="152"/>
      <c r="K690" s="149">
        <f t="shared" ref="K690:AN690" si="2156">(K491*100/(MAX($K491:$AN491)))</f>
        <v>4.933233024595661</v>
      </c>
      <c r="L690" s="164">
        <f t="shared" si="2156"/>
        <v>8.1591092262315215</v>
      </c>
      <c r="M690" s="152">
        <f t="shared" si="2156"/>
        <v>20.823444411458315</v>
      </c>
      <c r="N690" s="149">
        <f t="shared" si="2156"/>
        <v>100</v>
      </c>
      <c r="O690" s="164">
        <f t="shared" si="2156"/>
        <v>91.98439373945159</v>
      </c>
      <c r="P690" s="152">
        <f t="shared" si="2156"/>
        <v>70.211546086346019</v>
      </c>
      <c r="Q690" s="149">
        <f t="shared" si="2156"/>
        <v>5.8759617527261083</v>
      </c>
      <c r="R690" s="164">
        <f t="shared" si="2156"/>
        <v>10.850267038353651</v>
      </c>
      <c r="S690" s="152">
        <f t="shared" si="2156"/>
        <v>13.024930020904355</v>
      </c>
      <c r="T690" s="149">
        <f t="shared" si="2156"/>
        <v>8.4312720523706268</v>
      </c>
      <c r="U690" s="153">
        <f t="shared" si="2156"/>
        <v>12.435847898338421</v>
      </c>
      <c r="V690" s="152">
        <f t="shared" si="2156"/>
        <v>0</v>
      </c>
      <c r="W690" s="149">
        <f t="shared" si="2156"/>
        <v>7.4780763472808758</v>
      </c>
      <c r="X690" s="153">
        <f t="shared" si="2156"/>
        <v>3.6575239532667836</v>
      </c>
      <c r="Y690" s="139">
        <f t="shared" si="2156"/>
        <v>0</v>
      </c>
      <c r="Z690" s="149">
        <f t="shared" si="2156"/>
        <v>15.257015815407543</v>
      </c>
      <c r="AA690" s="153">
        <f t="shared" si="2156"/>
        <v>0</v>
      </c>
      <c r="AB690" s="152">
        <f t="shared" si="2156"/>
        <v>6.7304750170059746</v>
      </c>
      <c r="AC690" s="137">
        <f t="shared" si="2156"/>
        <v>0</v>
      </c>
      <c r="AD690" s="153">
        <f t="shared" si="2156"/>
        <v>0</v>
      </c>
      <c r="AE690" s="152">
        <f t="shared" si="2156"/>
        <v>0</v>
      </c>
      <c r="AF690" s="149">
        <f t="shared" si="2156"/>
        <v>0</v>
      </c>
      <c r="AG690" s="153">
        <f t="shared" si="2156"/>
        <v>0</v>
      </c>
      <c r="AH690" s="152">
        <f t="shared" si="2156"/>
        <v>4.491564652450375</v>
      </c>
      <c r="AI690" s="149">
        <f t="shared" si="2156"/>
        <v>3.2375000828251204</v>
      </c>
      <c r="AJ690" s="153">
        <f t="shared" si="2156"/>
        <v>0</v>
      </c>
      <c r="AK690" s="152">
        <f t="shared" si="2156"/>
        <v>0</v>
      </c>
      <c r="AL690" s="149">
        <f t="shared" si="2156"/>
        <v>0</v>
      </c>
      <c r="AM690" s="153">
        <f t="shared" si="2156"/>
        <v>0</v>
      </c>
      <c r="AN690" s="152">
        <f t="shared" si="2156"/>
        <v>0</v>
      </c>
      <c r="AO690" s="149">
        <f t="shared" si="2095"/>
        <v>0</v>
      </c>
      <c r="AP690" s="152">
        <f t="shared" si="2096"/>
        <v>0</v>
      </c>
      <c r="AQ690" s="149">
        <f t="shared" si="2097"/>
        <v>0</v>
      </c>
      <c r="AR690" s="221">
        <f t="shared" si="2098"/>
        <v>0</v>
      </c>
      <c r="AS690" s="212">
        <f t="shared" si="2030"/>
        <v>0</v>
      </c>
      <c r="AT690" s="152">
        <f t="shared" si="2031"/>
        <v>0</v>
      </c>
      <c r="AU690" s="149" t="e">
        <f t="shared" ref="AU690:BX690" si="2157">(AU491*100/$AS690)</f>
        <v>#DIV/0!</v>
      </c>
      <c r="AV690" s="153" t="e">
        <f t="shared" si="2157"/>
        <v>#DIV/0!</v>
      </c>
      <c r="AW690" s="152" t="e">
        <f t="shared" si="2157"/>
        <v>#DIV/0!</v>
      </c>
      <c r="AX690" s="149" t="e">
        <f t="shared" si="2157"/>
        <v>#DIV/0!</v>
      </c>
      <c r="AY690" s="153" t="e">
        <f t="shared" si="2157"/>
        <v>#DIV/0!</v>
      </c>
      <c r="AZ690" s="152" t="e">
        <f t="shared" si="2157"/>
        <v>#DIV/0!</v>
      </c>
      <c r="BA690" s="149" t="e">
        <f t="shared" si="2157"/>
        <v>#DIV/0!</v>
      </c>
      <c r="BB690" s="153" t="e">
        <f t="shared" si="2157"/>
        <v>#DIV/0!</v>
      </c>
      <c r="BC690" s="152" t="e">
        <f t="shared" si="2157"/>
        <v>#DIV/0!</v>
      </c>
      <c r="BD690" s="149" t="e">
        <f t="shared" si="2157"/>
        <v>#DIV/0!</v>
      </c>
      <c r="BE690" s="153" t="e">
        <f t="shared" si="2157"/>
        <v>#DIV/0!</v>
      </c>
      <c r="BF690" s="152" t="e">
        <f t="shared" si="2157"/>
        <v>#DIV/0!</v>
      </c>
      <c r="BG690" s="149" t="e">
        <f t="shared" si="2157"/>
        <v>#DIV/0!</v>
      </c>
      <c r="BH690" s="153" t="e">
        <f t="shared" si="2157"/>
        <v>#DIV/0!</v>
      </c>
      <c r="BI690" s="152" t="e">
        <f t="shared" si="2157"/>
        <v>#DIV/0!</v>
      </c>
      <c r="BJ690" s="149" t="e">
        <f t="shared" si="2157"/>
        <v>#DIV/0!</v>
      </c>
      <c r="BK690" s="153" t="e">
        <f t="shared" si="2157"/>
        <v>#DIV/0!</v>
      </c>
      <c r="BL690" s="152" t="e">
        <f t="shared" si="2157"/>
        <v>#DIV/0!</v>
      </c>
      <c r="BM690" s="149" t="e">
        <f t="shared" si="2157"/>
        <v>#DIV/0!</v>
      </c>
      <c r="BN690" s="153" t="e">
        <f t="shared" si="2157"/>
        <v>#DIV/0!</v>
      </c>
      <c r="BO690" s="152" t="e">
        <f t="shared" si="2157"/>
        <v>#DIV/0!</v>
      </c>
      <c r="BP690" s="149" t="e">
        <f t="shared" si="2157"/>
        <v>#DIV/0!</v>
      </c>
      <c r="BQ690" s="153" t="e">
        <f t="shared" si="2157"/>
        <v>#DIV/0!</v>
      </c>
      <c r="BR690" s="152" t="e">
        <f t="shared" si="2157"/>
        <v>#DIV/0!</v>
      </c>
      <c r="BS690" s="149" t="e">
        <f t="shared" si="2157"/>
        <v>#DIV/0!</v>
      </c>
      <c r="BT690" s="153" t="e">
        <f t="shared" si="2157"/>
        <v>#DIV/0!</v>
      </c>
      <c r="BU690" s="152" t="e">
        <f t="shared" si="2157"/>
        <v>#DIV/0!</v>
      </c>
      <c r="BV690" s="149" t="e">
        <f t="shared" si="2157"/>
        <v>#DIV/0!</v>
      </c>
      <c r="BW690" s="153" t="e">
        <f t="shared" si="2157"/>
        <v>#DIV/0!</v>
      </c>
      <c r="BX690" s="152" t="e">
        <f t="shared" si="2157"/>
        <v>#DIV/0!</v>
      </c>
      <c r="BY690" s="149"/>
      <c r="BZ690" s="153"/>
      <c r="CA690" s="152"/>
      <c r="CB690" s="149">
        <f t="shared" ref="CB690:DE690" si="2158">(CB491*100/(MAX($CB491:$CN491,$CP491:$CZ491,$DB491:$DE491)))</f>
        <v>86.937756699114772</v>
      </c>
      <c r="CC690" s="153">
        <f t="shared" si="2158"/>
        <v>100</v>
      </c>
      <c r="CD690" s="165">
        <f t="shared" si="2158"/>
        <v>54.304946774815519</v>
      </c>
      <c r="CE690" s="149">
        <f t="shared" si="2158"/>
        <v>17.07859113061506</v>
      </c>
      <c r="CF690" s="153">
        <f t="shared" si="2158"/>
        <v>45.040754283983375</v>
      </c>
      <c r="CG690" s="152">
        <f t="shared" si="2158"/>
        <v>32.539333778284522</v>
      </c>
      <c r="CH690" s="149">
        <f t="shared" si="2158"/>
        <v>13.878988794267878</v>
      </c>
      <c r="CI690" s="153">
        <f t="shared" si="2158"/>
        <v>0</v>
      </c>
      <c r="CJ690" s="152">
        <f t="shared" si="2158"/>
        <v>0</v>
      </c>
      <c r="CK690" s="149">
        <f t="shared" si="2158"/>
        <v>18.588833549250708</v>
      </c>
      <c r="CL690" s="153">
        <f t="shared" si="2158"/>
        <v>35.309671695986431</v>
      </c>
      <c r="CM690" s="152">
        <f t="shared" si="2158"/>
        <v>0</v>
      </c>
      <c r="CN690" s="149">
        <f t="shared" si="2158"/>
        <v>0</v>
      </c>
      <c r="CO690" s="138">
        <f t="shared" si="2158"/>
        <v>14.52147561577916</v>
      </c>
      <c r="CP690" s="152">
        <f t="shared" si="2158"/>
        <v>0</v>
      </c>
      <c r="CQ690" s="149">
        <f t="shared" si="2158"/>
        <v>17.832807805264554</v>
      </c>
      <c r="CR690" s="153">
        <f t="shared" si="2158"/>
        <v>0</v>
      </c>
      <c r="CS690" s="152">
        <f t="shared" si="2158"/>
        <v>0</v>
      </c>
      <c r="CT690" s="149">
        <f t="shared" si="2158"/>
        <v>0</v>
      </c>
      <c r="CU690" s="153">
        <f t="shared" si="2158"/>
        <v>0</v>
      </c>
      <c r="CV690" s="152">
        <f t="shared" si="2158"/>
        <v>0</v>
      </c>
      <c r="CW690" s="149">
        <f t="shared" si="2158"/>
        <v>0</v>
      </c>
      <c r="CX690" s="153">
        <f t="shared" si="2158"/>
        <v>0</v>
      </c>
      <c r="CY690" s="152">
        <f t="shared" si="2158"/>
        <v>0</v>
      </c>
      <c r="CZ690" s="149">
        <f t="shared" si="2158"/>
        <v>0</v>
      </c>
      <c r="DA690" s="138">
        <f t="shared" si="2158"/>
        <v>0</v>
      </c>
      <c r="DB690" s="152">
        <f t="shared" si="2158"/>
        <v>0</v>
      </c>
      <c r="DC690" s="149">
        <f t="shared" si="2158"/>
        <v>0</v>
      </c>
      <c r="DD690" s="153">
        <f t="shared" si="2158"/>
        <v>0</v>
      </c>
      <c r="DE690" s="152">
        <f t="shared" si="2158"/>
        <v>0</v>
      </c>
      <c r="DF690" s="149">
        <f t="shared" si="2101"/>
        <v>0</v>
      </c>
      <c r="DG690" s="152">
        <f t="shared" si="2102"/>
        <v>0</v>
      </c>
      <c r="DH690" s="149">
        <f t="shared" si="2103"/>
        <v>0</v>
      </c>
      <c r="DI690" s="221">
        <f t="shared" si="2104"/>
        <v>0</v>
      </c>
      <c r="DJ690" s="212">
        <f t="shared" si="2034"/>
        <v>0</v>
      </c>
      <c r="DK690" s="152">
        <f t="shared" si="2035"/>
        <v>0</v>
      </c>
      <c r="DL690" s="149" t="e">
        <f t="shared" ref="DL690:EO690" si="2159">(DL491*100/$DJ690)</f>
        <v>#DIV/0!</v>
      </c>
      <c r="DM690" s="153" t="e">
        <f t="shared" si="2159"/>
        <v>#DIV/0!</v>
      </c>
      <c r="DN690" s="152" t="e">
        <f t="shared" si="2159"/>
        <v>#DIV/0!</v>
      </c>
      <c r="DO690" s="149" t="e">
        <f t="shared" si="2159"/>
        <v>#DIV/0!</v>
      </c>
      <c r="DP690" s="153" t="e">
        <f t="shared" si="2159"/>
        <v>#DIV/0!</v>
      </c>
      <c r="DQ690" s="152" t="e">
        <f t="shared" si="2159"/>
        <v>#DIV/0!</v>
      </c>
      <c r="DR690" s="149" t="e">
        <f t="shared" si="2159"/>
        <v>#DIV/0!</v>
      </c>
      <c r="DS690" s="153" t="e">
        <f t="shared" si="2159"/>
        <v>#DIV/0!</v>
      </c>
      <c r="DT690" s="152" t="e">
        <f t="shared" si="2159"/>
        <v>#DIV/0!</v>
      </c>
      <c r="DU690" s="149" t="e">
        <f t="shared" si="2159"/>
        <v>#DIV/0!</v>
      </c>
      <c r="DV690" s="153" t="e">
        <f t="shared" si="2159"/>
        <v>#DIV/0!</v>
      </c>
      <c r="DW690" s="152" t="e">
        <f t="shared" si="2159"/>
        <v>#DIV/0!</v>
      </c>
      <c r="DX690" s="149" t="e">
        <f t="shared" si="2159"/>
        <v>#DIV/0!</v>
      </c>
      <c r="DY690" s="153" t="e">
        <f t="shared" si="2159"/>
        <v>#DIV/0!</v>
      </c>
      <c r="DZ690" s="152" t="e">
        <f t="shared" si="2159"/>
        <v>#DIV/0!</v>
      </c>
      <c r="EA690" s="149" t="e">
        <f t="shared" si="2159"/>
        <v>#DIV/0!</v>
      </c>
      <c r="EB690" s="153" t="e">
        <f t="shared" si="2159"/>
        <v>#DIV/0!</v>
      </c>
      <c r="EC690" s="152" t="e">
        <f t="shared" si="2159"/>
        <v>#DIV/0!</v>
      </c>
      <c r="ED690" s="149" t="e">
        <f t="shared" si="2159"/>
        <v>#DIV/0!</v>
      </c>
      <c r="EE690" s="153" t="e">
        <f t="shared" si="2159"/>
        <v>#DIV/0!</v>
      </c>
      <c r="EF690" s="152" t="e">
        <f t="shared" si="2159"/>
        <v>#DIV/0!</v>
      </c>
      <c r="EG690" s="149" t="e">
        <f t="shared" si="2159"/>
        <v>#DIV/0!</v>
      </c>
      <c r="EH690" s="153" t="e">
        <f t="shared" si="2159"/>
        <v>#DIV/0!</v>
      </c>
      <c r="EI690" s="152" t="e">
        <f t="shared" si="2159"/>
        <v>#DIV/0!</v>
      </c>
      <c r="EJ690" s="149" t="e">
        <f t="shared" si="2159"/>
        <v>#DIV/0!</v>
      </c>
      <c r="EK690" s="153" t="e">
        <f t="shared" si="2159"/>
        <v>#DIV/0!</v>
      </c>
      <c r="EL690" s="152" t="e">
        <f t="shared" si="2159"/>
        <v>#DIV/0!</v>
      </c>
      <c r="EM690" s="149" t="e">
        <f t="shared" si="2159"/>
        <v>#DIV/0!</v>
      </c>
      <c r="EN690" s="153" t="e">
        <f t="shared" si="2159"/>
        <v>#DIV/0!</v>
      </c>
      <c r="EO690" s="152" t="e">
        <f t="shared" si="2159"/>
        <v>#DIV/0!</v>
      </c>
    </row>
    <row r="691" spans="2:145" s="120" customFormat="1" x14ac:dyDescent="0.3">
      <c r="B691" s="359" t="s">
        <v>357</v>
      </c>
      <c r="C691" s="148" t="str">
        <f t="shared" si="2151"/>
        <v>FMN</v>
      </c>
      <c r="D691" s="166">
        <f t="shared" si="2151"/>
        <v>12.3</v>
      </c>
      <c r="E691" s="167">
        <f t="shared" si="2151"/>
        <v>13.3</v>
      </c>
      <c r="F691" s="168">
        <f t="shared" si="2151"/>
        <v>12.86</v>
      </c>
      <c r="G691" s="169">
        <f t="shared" si="2151"/>
        <v>457.11189000000002</v>
      </c>
      <c r="H691" s="145"/>
      <c r="I691" s="170"/>
      <c r="J691" s="151"/>
      <c r="K691" s="145">
        <f t="shared" ref="K691:AN691" si="2160">(K492*100/(MAX($K492:$AN492)))</f>
        <v>25.314401376633764</v>
      </c>
      <c r="L691" s="171">
        <f t="shared" si="2160"/>
        <v>29.039293220182731</v>
      </c>
      <c r="M691" s="151">
        <f t="shared" si="2160"/>
        <v>87.120653205584702</v>
      </c>
      <c r="N691" s="145">
        <f t="shared" si="2160"/>
        <v>26.768121085961972</v>
      </c>
      <c r="O691" s="171">
        <f t="shared" si="2160"/>
        <v>41.289217554877929</v>
      </c>
      <c r="P691" s="151">
        <f t="shared" si="2160"/>
        <v>68.597740310826453</v>
      </c>
      <c r="Q691" s="145">
        <f t="shared" si="2160"/>
        <v>46.332673466011983</v>
      </c>
      <c r="R691" s="171">
        <f t="shared" si="2160"/>
        <v>29.601102013710548</v>
      </c>
      <c r="S691" s="151">
        <f t="shared" si="2160"/>
        <v>0</v>
      </c>
      <c r="T691" s="145">
        <f t="shared" si="2160"/>
        <v>88.936755510714718</v>
      </c>
      <c r="U691" s="170">
        <f t="shared" si="2160"/>
        <v>67.925482001423418</v>
      </c>
      <c r="V691" s="151">
        <f t="shared" si="2160"/>
        <v>12.214921462022518</v>
      </c>
      <c r="W691" s="145">
        <f t="shared" si="2160"/>
        <v>14.960883823315953</v>
      </c>
      <c r="X691" s="170">
        <f t="shared" si="2160"/>
        <v>53.342246002391065</v>
      </c>
      <c r="Y691" s="136">
        <f t="shared" si="2160"/>
        <v>13.045026064669466</v>
      </c>
      <c r="Z691" s="145">
        <f t="shared" si="2160"/>
        <v>100</v>
      </c>
      <c r="AA691" s="170">
        <f t="shared" si="2160"/>
        <v>0</v>
      </c>
      <c r="AB691" s="151">
        <f t="shared" si="2160"/>
        <v>20.667504170673588</v>
      </c>
      <c r="AC691" s="134">
        <f t="shared" si="2160"/>
        <v>39.908818491868459</v>
      </c>
      <c r="AD691" s="170">
        <f t="shared" si="2160"/>
        <v>40.516838632904289</v>
      </c>
      <c r="AE691" s="151">
        <f t="shared" si="2160"/>
        <v>64.109059349278283</v>
      </c>
      <c r="AF691" s="145">
        <f t="shared" si="2160"/>
        <v>0</v>
      </c>
      <c r="AG691" s="170">
        <f t="shared" si="2160"/>
        <v>25.989931537030568</v>
      </c>
      <c r="AH691" s="151">
        <f t="shared" si="2160"/>
        <v>15.569338082628509</v>
      </c>
      <c r="AI691" s="145">
        <f t="shared" si="2160"/>
        <v>17.560200384768702</v>
      </c>
      <c r="AJ691" s="170">
        <f t="shared" si="2160"/>
        <v>25.123748677658487</v>
      </c>
      <c r="AK691" s="151">
        <f t="shared" si="2160"/>
        <v>0</v>
      </c>
      <c r="AL691" s="145">
        <f t="shared" si="2160"/>
        <v>57.703733106073543</v>
      </c>
      <c r="AM691" s="170">
        <f t="shared" si="2160"/>
        <v>0</v>
      </c>
      <c r="AN691" s="151">
        <f t="shared" si="2160"/>
        <v>12.634053870213597</v>
      </c>
      <c r="AO691" s="145">
        <f t="shared" si="2095"/>
        <v>0</v>
      </c>
      <c r="AP691" s="151">
        <f t="shared" si="2096"/>
        <v>0</v>
      </c>
      <c r="AQ691" s="145">
        <f t="shared" si="2097"/>
        <v>0</v>
      </c>
      <c r="AR691" s="220">
        <f t="shared" si="2098"/>
        <v>0</v>
      </c>
      <c r="AS691" s="211">
        <f t="shared" si="2030"/>
        <v>0</v>
      </c>
      <c r="AT691" s="151">
        <f t="shared" si="2031"/>
        <v>0</v>
      </c>
      <c r="AU691" s="145" t="e">
        <f t="shared" ref="AU691:BX691" si="2161">(AU492*100/$AS691)</f>
        <v>#DIV/0!</v>
      </c>
      <c r="AV691" s="170" t="e">
        <f t="shared" si="2161"/>
        <v>#DIV/0!</v>
      </c>
      <c r="AW691" s="151" t="e">
        <f t="shared" si="2161"/>
        <v>#DIV/0!</v>
      </c>
      <c r="AX691" s="145" t="e">
        <f t="shared" si="2161"/>
        <v>#DIV/0!</v>
      </c>
      <c r="AY691" s="170" t="e">
        <f t="shared" si="2161"/>
        <v>#DIV/0!</v>
      </c>
      <c r="AZ691" s="151" t="e">
        <f t="shared" si="2161"/>
        <v>#DIV/0!</v>
      </c>
      <c r="BA691" s="145" t="e">
        <f t="shared" si="2161"/>
        <v>#DIV/0!</v>
      </c>
      <c r="BB691" s="170" t="e">
        <f t="shared" si="2161"/>
        <v>#DIV/0!</v>
      </c>
      <c r="BC691" s="151" t="e">
        <f t="shared" si="2161"/>
        <v>#DIV/0!</v>
      </c>
      <c r="BD691" s="145" t="e">
        <f t="shared" si="2161"/>
        <v>#DIV/0!</v>
      </c>
      <c r="BE691" s="170" t="e">
        <f t="shared" si="2161"/>
        <v>#DIV/0!</v>
      </c>
      <c r="BF691" s="151" t="e">
        <f t="shared" si="2161"/>
        <v>#DIV/0!</v>
      </c>
      <c r="BG691" s="145" t="e">
        <f t="shared" si="2161"/>
        <v>#DIV/0!</v>
      </c>
      <c r="BH691" s="170" t="e">
        <f t="shared" si="2161"/>
        <v>#DIV/0!</v>
      </c>
      <c r="BI691" s="151" t="e">
        <f t="shared" si="2161"/>
        <v>#DIV/0!</v>
      </c>
      <c r="BJ691" s="145" t="e">
        <f t="shared" si="2161"/>
        <v>#DIV/0!</v>
      </c>
      <c r="BK691" s="170" t="e">
        <f t="shared" si="2161"/>
        <v>#DIV/0!</v>
      </c>
      <c r="BL691" s="151" t="e">
        <f t="shared" si="2161"/>
        <v>#DIV/0!</v>
      </c>
      <c r="BM691" s="145" t="e">
        <f t="shared" si="2161"/>
        <v>#DIV/0!</v>
      </c>
      <c r="BN691" s="170" t="e">
        <f t="shared" si="2161"/>
        <v>#DIV/0!</v>
      </c>
      <c r="BO691" s="151" t="e">
        <f t="shared" si="2161"/>
        <v>#DIV/0!</v>
      </c>
      <c r="BP691" s="145" t="e">
        <f t="shared" si="2161"/>
        <v>#DIV/0!</v>
      </c>
      <c r="BQ691" s="170" t="e">
        <f t="shared" si="2161"/>
        <v>#DIV/0!</v>
      </c>
      <c r="BR691" s="151" t="e">
        <f t="shared" si="2161"/>
        <v>#DIV/0!</v>
      </c>
      <c r="BS691" s="145" t="e">
        <f t="shared" si="2161"/>
        <v>#DIV/0!</v>
      </c>
      <c r="BT691" s="170" t="e">
        <f t="shared" si="2161"/>
        <v>#DIV/0!</v>
      </c>
      <c r="BU691" s="151" t="e">
        <f t="shared" si="2161"/>
        <v>#DIV/0!</v>
      </c>
      <c r="BV691" s="145" t="e">
        <f t="shared" si="2161"/>
        <v>#DIV/0!</v>
      </c>
      <c r="BW691" s="170" t="e">
        <f t="shared" si="2161"/>
        <v>#DIV/0!</v>
      </c>
      <c r="BX691" s="151" t="e">
        <f t="shared" si="2161"/>
        <v>#DIV/0!</v>
      </c>
      <c r="BY691" s="145"/>
      <c r="BZ691" s="170"/>
      <c r="CA691" s="151"/>
      <c r="CB691" s="145">
        <f t="shared" ref="CB691:DE691" si="2162">(CB492*100/(MAX($CB492:$CN492,$CP492:$CZ492,$DB492:$DE492)))</f>
        <v>4.8317836542628436</v>
      </c>
      <c r="CC691" s="170">
        <f t="shared" si="2162"/>
        <v>0</v>
      </c>
      <c r="CD691" s="172">
        <f t="shared" si="2162"/>
        <v>0</v>
      </c>
      <c r="CE691" s="145">
        <f t="shared" si="2162"/>
        <v>11.034574211968534</v>
      </c>
      <c r="CF691" s="170">
        <f t="shared" si="2162"/>
        <v>0</v>
      </c>
      <c r="CG691" s="151">
        <f t="shared" si="2162"/>
        <v>0</v>
      </c>
      <c r="CH691" s="145">
        <f t="shared" si="2162"/>
        <v>0</v>
      </c>
      <c r="CI691" s="170">
        <f t="shared" si="2162"/>
        <v>6.1091295759669375</v>
      </c>
      <c r="CJ691" s="151">
        <f t="shared" si="2162"/>
        <v>0</v>
      </c>
      <c r="CK691" s="145">
        <f t="shared" si="2162"/>
        <v>4.5063299232058629</v>
      </c>
      <c r="CL691" s="170">
        <f t="shared" si="2162"/>
        <v>9.4262408125724413</v>
      </c>
      <c r="CM691" s="151">
        <f t="shared" si="2162"/>
        <v>17.726956744664555</v>
      </c>
      <c r="CN691" s="145">
        <f t="shared" si="2162"/>
        <v>0</v>
      </c>
      <c r="CO691" s="135">
        <f t="shared" si="2162"/>
        <v>0</v>
      </c>
      <c r="CP691" s="151">
        <f t="shared" si="2162"/>
        <v>16.21695201317668</v>
      </c>
      <c r="CQ691" s="145">
        <f t="shared" si="2162"/>
        <v>30.319697033706529</v>
      </c>
      <c r="CR691" s="170">
        <f t="shared" si="2162"/>
        <v>35.251722245261128</v>
      </c>
      <c r="CS691" s="151">
        <f t="shared" si="2162"/>
        <v>38.851786685643013</v>
      </c>
      <c r="CT691" s="145">
        <f t="shared" si="2162"/>
        <v>31.27808468874964</v>
      </c>
      <c r="CU691" s="170">
        <f t="shared" si="2162"/>
        <v>16.421847222002175</v>
      </c>
      <c r="CV691" s="151">
        <f t="shared" si="2162"/>
        <v>24.355651785485431</v>
      </c>
      <c r="CW691" s="145">
        <f t="shared" si="2162"/>
        <v>47.407776158317908</v>
      </c>
      <c r="CX691" s="170">
        <f t="shared" si="2162"/>
        <v>37.587404467389746</v>
      </c>
      <c r="CY691" s="151">
        <f t="shared" si="2162"/>
        <v>16.46248349897612</v>
      </c>
      <c r="CZ691" s="145">
        <f t="shared" si="2162"/>
        <v>30.625503935805121</v>
      </c>
      <c r="DA691" s="135">
        <f t="shared" si="2162"/>
        <v>25.808212531717789</v>
      </c>
      <c r="DB691" s="151">
        <f t="shared" si="2162"/>
        <v>38.201785082273851</v>
      </c>
      <c r="DC691" s="145">
        <f t="shared" si="2162"/>
        <v>100</v>
      </c>
      <c r="DD691" s="170">
        <f t="shared" si="2162"/>
        <v>53.356967655564056</v>
      </c>
      <c r="DE691" s="151">
        <f t="shared" si="2162"/>
        <v>78.664030429825004</v>
      </c>
      <c r="DF691" s="145">
        <f t="shared" si="2101"/>
        <v>0</v>
      </c>
      <c r="DG691" s="151">
        <f t="shared" si="2102"/>
        <v>0</v>
      </c>
      <c r="DH691" s="145">
        <f t="shared" si="2103"/>
        <v>0</v>
      </c>
      <c r="DI691" s="220">
        <f t="shared" si="2104"/>
        <v>0</v>
      </c>
      <c r="DJ691" s="211">
        <f t="shared" si="2034"/>
        <v>0</v>
      </c>
      <c r="DK691" s="151">
        <f t="shared" si="2035"/>
        <v>0</v>
      </c>
      <c r="DL691" s="145" t="e">
        <f t="shared" ref="DL691:EO691" si="2163">(DL492*100/$DJ691)</f>
        <v>#DIV/0!</v>
      </c>
      <c r="DM691" s="170" t="e">
        <f t="shared" si="2163"/>
        <v>#DIV/0!</v>
      </c>
      <c r="DN691" s="151" t="e">
        <f t="shared" si="2163"/>
        <v>#DIV/0!</v>
      </c>
      <c r="DO691" s="145" t="e">
        <f t="shared" si="2163"/>
        <v>#DIV/0!</v>
      </c>
      <c r="DP691" s="170" t="e">
        <f t="shared" si="2163"/>
        <v>#DIV/0!</v>
      </c>
      <c r="DQ691" s="151" t="e">
        <f t="shared" si="2163"/>
        <v>#DIV/0!</v>
      </c>
      <c r="DR691" s="145" t="e">
        <f t="shared" si="2163"/>
        <v>#DIV/0!</v>
      </c>
      <c r="DS691" s="170" t="e">
        <f t="shared" si="2163"/>
        <v>#DIV/0!</v>
      </c>
      <c r="DT691" s="151" t="e">
        <f t="shared" si="2163"/>
        <v>#DIV/0!</v>
      </c>
      <c r="DU691" s="145" t="e">
        <f t="shared" si="2163"/>
        <v>#DIV/0!</v>
      </c>
      <c r="DV691" s="170" t="e">
        <f t="shared" si="2163"/>
        <v>#DIV/0!</v>
      </c>
      <c r="DW691" s="151" t="e">
        <f t="shared" si="2163"/>
        <v>#DIV/0!</v>
      </c>
      <c r="DX691" s="145" t="e">
        <f t="shared" si="2163"/>
        <v>#DIV/0!</v>
      </c>
      <c r="DY691" s="170" t="e">
        <f t="shared" si="2163"/>
        <v>#DIV/0!</v>
      </c>
      <c r="DZ691" s="151" t="e">
        <f t="shared" si="2163"/>
        <v>#DIV/0!</v>
      </c>
      <c r="EA691" s="145" t="e">
        <f t="shared" si="2163"/>
        <v>#DIV/0!</v>
      </c>
      <c r="EB691" s="170" t="e">
        <f t="shared" si="2163"/>
        <v>#DIV/0!</v>
      </c>
      <c r="EC691" s="151" t="e">
        <f t="shared" si="2163"/>
        <v>#DIV/0!</v>
      </c>
      <c r="ED691" s="145" t="e">
        <f t="shared" si="2163"/>
        <v>#DIV/0!</v>
      </c>
      <c r="EE691" s="170" t="e">
        <f t="shared" si="2163"/>
        <v>#DIV/0!</v>
      </c>
      <c r="EF691" s="151" t="e">
        <f t="shared" si="2163"/>
        <v>#DIV/0!</v>
      </c>
      <c r="EG691" s="145" t="e">
        <f t="shared" si="2163"/>
        <v>#DIV/0!</v>
      </c>
      <c r="EH691" s="170" t="e">
        <f t="shared" si="2163"/>
        <v>#DIV/0!</v>
      </c>
      <c r="EI691" s="151" t="e">
        <f t="shared" si="2163"/>
        <v>#DIV/0!</v>
      </c>
      <c r="EJ691" s="145" t="e">
        <f t="shared" si="2163"/>
        <v>#DIV/0!</v>
      </c>
      <c r="EK691" s="170" t="e">
        <f t="shared" si="2163"/>
        <v>#DIV/0!</v>
      </c>
      <c r="EL691" s="151" t="e">
        <f t="shared" si="2163"/>
        <v>#DIV/0!</v>
      </c>
      <c r="EM691" s="145" t="e">
        <f t="shared" si="2163"/>
        <v>#DIV/0!</v>
      </c>
      <c r="EN691" s="170" t="e">
        <f t="shared" si="2163"/>
        <v>#DIV/0!</v>
      </c>
      <c r="EO691" s="151" t="e">
        <f t="shared" si="2163"/>
        <v>#DIV/0!</v>
      </c>
    </row>
    <row r="692" spans="2:145" s="120" customFormat="1" x14ac:dyDescent="0.3">
      <c r="B692" s="360"/>
      <c r="C692" s="146" t="str">
        <f t="shared" si="2151"/>
        <v>FMNH2</v>
      </c>
      <c r="D692" s="155">
        <f t="shared" si="2151"/>
        <v>9.3000000000000007</v>
      </c>
      <c r="E692" s="156">
        <f t="shared" si="2151"/>
        <v>10.6</v>
      </c>
      <c r="F692" s="157" t="str">
        <f t="shared" si="2151"/>
        <v>--</v>
      </c>
      <c r="G692" s="158">
        <f t="shared" si="2151"/>
        <v>459.12754000000001</v>
      </c>
      <c r="H692" s="143"/>
      <c r="I692" s="154"/>
      <c r="J692" s="144"/>
      <c r="K692" s="143" t="e">
        <f t="shared" ref="K692:AN692" si="2164">(K493*100/(MAX($K493:$AN493)))</f>
        <v>#DIV/0!</v>
      </c>
      <c r="L692" s="150" t="e">
        <f t="shared" si="2164"/>
        <v>#DIV/0!</v>
      </c>
      <c r="M692" s="144" t="e">
        <f t="shared" si="2164"/>
        <v>#DIV/0!</v>
      </c>
      <c r="N692" s="143" t="e">
        <f t="shared" si="2164"/>
        <v>#DIV/0!</v>
      </c>
      <c r="O692" s="150" t="e">
        <f t="shared" si="2164"/>
        <v>#DIV/0!</v>
      </c>
      <c r="P692" s="144" t="e">
        <f t="shared" si="2164"/>
        <v>#DIV/0!</v>
      </c>
      <c r="Q692" s="143" t="e">
        <f t="shared" si="2164"/>
        <v>#DIV/0!</v>
      </c>
      <c r="R692" s="150" t="e">
        <f t="shared" si="2164"/>
        <v>#DIV/0!</v>
      </c>
      <c r="S692" s="144" t="e">
        <f t="shared" si="2164"/>
        <v>#DIV/0!</v>
      </c>
      <c r="T692" s="143" t="e">
        <f t="shared" si="2164"/>
        <v>#DIV/0!</v>
      </c>
      <c r="U692" s="154" t="e">
        <f t="shared" si="2164"/>
        <v>#DIV/0!</v>
      </c>
      <c r="V692" s="144" t="e">
        <f t="shared" si="2164"/>
        <v>#DIV/0!</v>
      </c>
      <c r="W692" s="143" t="e">
        <f t="shared" si="2164"/>
        <v>#DIV/0!</v>
      </c>
      <c r="X692" s="154" t="e">
        <f t="shared" si="2164"/>
        <v>#DIV/0!</v>
      </c>
      <c r="Y692" s="90" t="e">
        <f t="shared" si="2164"/>
        <v>#DIV/0!</v>
      </c>
      <c r="Z692" s="143" t="e">
        <f t="shared" si="2164"/>
        <v>#DIV/0!</v>
      </c>
      <c r="AA692" s="154" t="e">
        <f t="shared" si="2164"/>
        <v>#DIV/0!</v>
      </c>
      <c r="AB692" s="144" t="e">
        <f t="shared" si="2164"/>
        <v>#DIV/0!</v>
      </c>
      <c r="AC692" s="89" t="e">
        <f t="shared" si="2164"/>
        <v>#DIV/0!</v>
      </c>
      <c r="AD692" s="154" t="e">
        <f t="shared" si="2164"/>
        <v>#DIV/0!</v>
      </c>
      <c r="AE692" s="144" t="e">
        <f t="shared" si="2164"/>
        <v>#DIV/0!</v>
      </c>
      <c r="AF692" s="143" t="e">
        <f t="shared" si="2164"/>
        <v>#DIV/0!</v>
      </c>
      <c r="AG692" s="154" t="e">
        <f t="shared" si="2164"/>
        <v>#DIV/0!</v>
      </c>
      <c r="AH692" s="144" t="e">
        <f t="shared" si="2164"/>
        <v>#DIV/0!</v>
      </c>
      <c r="AI692" s="143" t="e">
        <f t="shared" si="2164"/>
        <v>#DIV/0!</v>
      </c>
      <c r="AJ692" s="154" t="e">
        <f t="shared" si="2164"/>
        <v>#DIV/0!</v>
      </c>
      <c r="AK692" s="144" t="e">
        <f t="shared" si="2164"/>
        <v>#DIV/0!</v>
      </c>
      <c r="AL692" s="143" t="e">
        <f t="shared" si="2164"/>
        <v>#DIV/0!</v>
      </c>
      <c r="AM692" s="154" t="e">
        <f t="shared" si="2164"/>
        <v>#DIV/0!</v>
      </c>
      <c r="AN692" s="144" t="e">
        <f t="shared" si="2164"/>
        <v>#DIV/0!</v>
      </c>
      <c r="AO692" s="143">
        <f t="shared" si="2095"/>
        <v>0</v>
      </c>
      <c r="AP692" s="144">
        <f t="shared" si="2096"/>
        <v>0</v>
      </c>
      <c r="AQ692" s="143">
        <f t="shared" si="2097"/>
        <v>0</v>
      </c>
      <c r="AR692" s="219">
        <f t="shared" si="2098"/>
        <v>0</v>
      </c>
      <c r="AS692" s="210">
        <f t="shared" si="2030"/>
        <v>0</v>
      </c>
      <c r="AT692" s="144">
        <f t="shared" si="2031"/>
        <v>0</v>
      </c>
      <c r="AU692" s="143" t="e">
        <f t="shared" ref="AU692:BX692" si="2165">(AU493*100/$AS692)</f>
        <v>#DIV/0!</v>
      </c>
      <c r="AV692" s="154" t="e">
        <f t="shared" si="2165"/>
        <v>#DIV/0!</v>
      </c>
      <c r="AW692" s="144" t="e">
        <f t="shared" si="2165"/>
        <v>#DIV/0!</v>
      </c>
      <c r="AX692" s="143" t="e">
        <f t="shared" si="2165"/>
        <v>#DIV/0!</v>
      </c>
      <c r="AY692" s="154" t="e">
        <f t="shared" si="2165"/>
        <v>#DIV/0!</v>
      </c>
      <c r="AZ692" s="144" t="e">
        <f t="shared" si="2165"/>
        <v>#DIV/0!</v>
      </c>
      <c r="BA692" s="143" t="e">
        <f t="shared" si="2165"/>
        <v>#DIV/0!</v>
      </c>
      <c r="BB692" s="154" t="e">
        <f t="shared" si="2165"/>
        <v>#DIV/0!</v>
      </c>
      <c r="BC692" s="144" t="e">
        <f t="shared" si="2165"/>
        <v>#DIV/0!</v>
      </c>
      <c r="BD692" s="143" t="e">
        <f t="shared" si="2165"/>
        <v>#DIV/0!</v>
      </c>
      <c r="BE692" s="154" t="e">
        <f t="shared" si="2165"/>
        <v>#DIV/0!</v>
      </c>
      <c r="BF692" s="144" t="e">
        <f t="shared" si="2165"/>
        <v>#DIV/0!</v>
      </c>
      <c r="BG692" s="143" t="e">
        <f t="shared" si="2165"/>
        <v>#DIV/0!</v>
      </c>
      <c r="BH692" s="154" t="e">
        <f t="shared" si="2165"/>
        <v>#DIV/0!</v>
      </c>
      <c r="BI692" s="144" t="e">
        <f t="shared" si="2165"/>
        <v>#DIV/0!</v>
      </c>
      <c r="BJ692" s="143" t="e">
        <f t="shared" si="2165"/>
        <v>#DIV/0!</v>
      </c>
      <c r="BK692" s="154" t="e">
        <f t="shared" si="2165"/>
        <v>#DIV/0!</v>
      </c>
      <c r="BL692" s="144" t="e">
        <f t="shared" si="2165"/>
        <v>#DIV/0!</v>
      </c>
      <c r="BM692" s="143" t="e">
        <f t="shared" si="2165"/>
        <v>#DIV/0!</v>
      </c>
      <c r="BN692" s="154" t="e">
        <f t="shared" si="2165"/>
        <v>#DIV/0!</v>
      </c>
      <c r="BO692" s="144" t="e">
        <f t="shared" si="2165"/>
        <v>#DIV/0!</v>
      </c>
      <c r="BP692" s="143" t="e">
        <f t="shared" si="2165"/>
        <v>#DIV/0!</v>
      </c>
      <c r="BQ692" s="154" t="e">
        <f t="shared" si="2165"/>
        <v>#DIV/0!</v>
      </c>
      <c r="BR692" s="144" t="e">
        <f t="shared" si="2165"/>
        <v>#DIV/0!</v>
      </c>
      <c r="BS692" s="143" t="e">
        <f t="shared" si="2165"/>
        <v>#DIV/0!</v>
      </c>
      <c r="BT692" s="154" t="e">
        <f t="shared" si="2165"/>
        <v>#DIV/0!</v>
      </c>
      <c r="BU692" s="144" t="e">
        <f t="shared" si="2165"/>
        <v>#DIV/0!</v>
      </c>
      <c r="BV692" s="143" t="e">
        <f t="shared" si="2165"/>
        <v>#DIV/0!</v>
      </c>
      <c r="BW692" s="154" t="e">
        <f t="shared" si="2165"/>
        <v>#DIV/0!</v>
      </c>
      <c r="BX692" s="144" t="e">
        <f t="shared" si="2165"/>
        <v>#DIV/0!</v>
      </c>
      <c r="BY692" s="143"/>
      <c r="BZ692" s="154"/>
      <c r="CA692" s="144"/>
      <c r="CB692" s="143">
        <f t="shared" ref="CB692:DE692" si="2166">(CB493*100/(MAX($CB493:$CN493,$CP493:$CZ493,$DB493:$DE493)))</f>
        <v>0</v>
      </c>
      <c r="CC692" s="154">
        <f t="shared" si="2166"/>
        <v>0</v>
      </c>
      <c r="CD692" s="159">
        <f t="shared" si="2166"/>
        <v>0</v>
      </c>
      <c r="CE692" s="143">
        <f t="shared" si="2166"/>
        <v>0</v>
      </c>
      <c r="CF692" s="154">
        <f t="shared" si="2166"/>
        <v>0</v>
      </c>
      <c r="CG692" s="144">
        <f t="shared" si="2166"/>
        <v>0</v>
      </c>
      <c r="CH692" s="143">
        <f t="shared" si="2166"/>
        <v>41.63106696085719</v>
      </c>
      <c r="CI692" s="154">
        <f t="shared" si="2166"/>
        <v>41.126142735864818</v>
      </c>
      <c r="CJ692" s="144">
        <f t="shared" si="2166"/>
        <v>100</v>
      </c>
      <c r="CK692" s="143">
        <f t="shared" si="2166"/>
        <v>0</v>
      </c>
      <c r="CL692" s="154">
        <f t="shared" si="2166"/>
        <v>0</v>
      </c>
      <c r="CM692" s="144">
        <f t="shared" si="2166"/>
        <v>0</v>
      </c>
      <c r="CN692" s="143">
        <f t="shared" si="2166"/>
        <v>0</v>
      </c>
      <c r="CO692" s="91">
        <f t="shared" si="2166"/>
        <v>0</v>
      </c>
      <c r="CP692" s="144">
        <f t="shared" si="2166"/>
        <v>0</v>
      </c>
      <c r="CQ692" s="143">
        <f t="shared" si="2166"/>
        <v>0</v>
      </c>
      <c r="CR692" s="154">
        <f t="shared" si="2166"/>
        <v>0</v>
      </c>
      <c r="CS692" s="144">
        <f t="shared" si="2166"/>
        <v>0</v>
      </c>
      <c r="CT692" s="143">
        <f t="shared" si="2166"/>
        <v>0</v>
      </c>
      <c r="CU692" s="154">
        <f t="shared" si="2166"/>
        <v>0</v>
      </c>
      <c r="CV692" s="144">
        <f t="shared" si="2166"/>
        <v>0</v>
      </c>
      <c r="CW692" s="143">
        <f t="shared" si="2166"/>
        <v>0</v>
      </c>
      <c r="CX692" s="154">
        <f t="shared" si="2166"/>
        <v>0</v>
      </c>
      <c r="CY692" s="144">
        <f t="shared" si="2166"/>
        <v>0</v>
      </c>
      <c r="CZ692" s="143">
        <f t="shared" si="2166"/>
        <v>0</v>
      </c>
      <c r="DA692" s="91">
        <f t="shared" si="2166"/>
        <v>235.85801366255635</v>
      </c>
      <c r="DB692" s="144">
        <f t="shared" si="2166"/>
        <v>55.389262325563827</v>
      </c>
      <c r="DC692" s="143">
        <f t="shared" si="2166"/>
        <v>0</v>
      </c>
      <c r="DD692" s="154">
        <f t="shared" si="2166"/>
        <v>0</v>
      </c>
      <c r="DE692" s="144">
        <f t="shared" si="2166"/>
        <v>0</v>
      </c>
      <c r="DF692" s="143">
        <f t="shared" si="2101"/>
        <v>0</v>
      </c>
      <c r="DG692" s="144">
        <f t="shared" si="2102"/>
        <v>0</v>
      </c>
      <c r="DH692" s="143">
        <f t="shared" si="2103"/>
        <v>0</v>
      </c>
      <c r="DI692" s="219">
        <f t="shared" si="2104"/>
        <v>0</v>
      </c>
      <c r="DJ692" s="210">
        <f t="shared" si="2034"/>
        <v>0</v>
      </c>
      <c r="DK692" s="144">
        <f t="shared" si="2035"/>
        <v>0</v>
      </c>
      <c r="DL692" s="143" t="e">
        <f t="shared" ref="DL692:EO692" si="2167">(DL493*100/$DJ692)</f>
        <v>#DIV/0!</v>
      </c>
      <c r="DM692" s="154" t="e">
        <f t="shared" si="2167"/>
        <v>#DIV/0!</v>
      </c>
      <c r="DN692" s="144" t="e">
        <f t="shared" si="2167"/>
        <v>#DIV/0!</v>
      </c>
      <c r="DO692" s="143" t="e">
        <f t="shared" si="2167"/>
        <v>#DIV/0!</v>
      </c>
      <c r="DP692" s="154" t="e">
        <f t="shared" si="2167"/>
        <v>#DIV/0!</v>
      </c>
      <c r="DQ692" s="144" t="e">
        <f t="shared" si="2167"/>
        <v>#DIV/0!</v>
      </c>
      <c r="DR692" s="143" t="e">
        <f t="shared" si="2167"/>
        <v>#DIV/0!</v>
      </c>
      <c r="DS692" s="154" t="e">
        <f t="shared" si="2167"/>
        <v>#DIV/0!</v>
      </c>
      <c r="DT692" s="144" t="e">
        <f t="shared" si="2167"/>
        <v>#DIV/0!</v>
      </c>
      <c r="DU692" s="143" t="e">
        <f t="shared" si="2167"/>
        <v>#DIV/0!</v>
      </c>
      <c r="DV692" s="154" t="e">
        <f t="shared" si="2167"/>
        <v>#DIV/0!</v>
      </c>
      <c r="DW692" s="144" t="e">
        <f t="shared" si="2167"/>
        <v>#DIV/0!</v>
      </c>
      <c r="DX692" s="143" t="e">
        <f t="shared" si="2167"/>
        <v>#DIV/0!</v>
      </c>
      <c r="DY692" s="154" t="e">
        <f t="shared" si="2167"/>
        <v>#DIV/0!</v>
      </c>
      <c r="DZ692" s="144" t="e">
        <f t="shared" si="2167"/>
        <v>#DIV/0!</v>
      </c>
      <c r="EA692" s="143" t="e">
        <f t="shared" si="2167"/>
        <v>#DIV/0!</v>
      </c>
      <c r="EB692" s="154" t="e">
        <f t="shared" si="2167"/>
        <v>#DIV/0!</v>
      </c>
      <c r="EC692" s="144" t="e">
        <f t="shared" si="2167"/>
        <v>#DIV/0!</v>
      </c>
      <c r="ED692" s="143" t="e">
        <f t="shared" si="2167"/>
        <v>#DIV/0!</v>
      </c>
      <c r="EE692" s="154" t="e">
        <f t="shared" si="2167"/>
        <v>#DIV/0!</v>
      </c>
      <c r="EF692" s="144" t="e">
        <f t="shared" si="2167"/>
        <v>#DIV/0!</v>
      </c>
      <c r="EG692" s="143" t="e">
        <f t="shared" si="2167"/>
        <v>#DIV/0!</v>
      </c>
      <c r="EH692" s="154" t="e">
        <f t="shared" si="2167"/>
        <v>#DIV/0!</v>
      </c>
      <c r="EI692" s="144" t="e">
        <f t="shared" si="2167"/>
        <v>#DIV/0!</v>
      </c>
      <c r="EJ692" s="143" t="e">
        <f t="shared" si="2167"/>
        <v>#DIV/0!</v>
      </c>
      <c r="EK692" s="154" t="e">
        <f t="shared" si="2167"/>
        <v>#DIV/0!</v>
      </c>
      <c r="EL692" s="144" t="e">
        <f t="shared" si="2167"/>
        <v>#DIV/0!</v>
      </c>
      <c r="EM692" s="143" t="e">
        <f t="shared" si="2167"/>
        <v>#DIV/0!</v>
      </c>
      <c r="EN692" s="154" t="e">
        <f t="shared" si="2167"/>
        <v>#DIV/0!</v>
      </c>
      <c r="EO692" s="144" t="e">
        <f t="shared" si="2167"/>
        <v>#DIV/0!</v>
      </c>
    </row>
    <row r="693" spans="2:145" s="120" customFormat="1" x14ac:dyDescent="0.3">
      <c r="B693" s="360"/>
      <c r="C693" s="93" t="str">
        <f t="shared" si="2151"/>
        <v>FAD</v>
      </c>
      <c r="D693" s="94">
        <f t="shared" si="2151"/>
        <v>12.3</v>
      </c>
      <c r="E693" s="95">
        <f t="shared" si="2151"/>
        <v>13</v>
      </c>
      <c r="F693" s="96">
        <f t="shared" si="2151"/>
        <v>12.76</v>
      </c>
      <c r="G693" s="97">
        <f t="shared" si="2151"/>
        <v>786.16440999999998</v>
      </c>
      <c r="H693" s="89"/>
      <c r="I693" s="91"/>
      <c r="J693" s="90"/>
      <c r="K693" s="89">
        <f t="shared" ref="K693:AN693" si="2168">(K494*100/(MAX($K494:$AN494)))</f>
        <v>15.60692431752055</v>
      </c>
      <c r="L693" s="110">
        <f t="shared" si="2168"/>
        <v>13.776636701667702</v>
      </c>
      <c r="M693" s="90">
        <f t="shared" si="2168"/>
        <v>8.4924857803795391</v>
      </c>
      <c r="N693" s="89">
        <f t="shared" si="2168"/>
        <v>5.9712396776847019</v>
      </c>
      <c r="O693" s="110">
        <f t="shared" si="2168"/>
        <v>14.758885004712019</v>
      </c>
      <c r="P693" s="90">
        <f t="shared" si="2168"/>
        <v>17.161262065839313</v>
      </c>
      <c r="Q693" s="89">
        <f t="shared" si="2168"/>
        <v>24.522201610185849</v>
      </c>
      <c r="R693" s="110">
        <f t="shared" si="2168"/>
        <v>16.888627208982726</v>
      </c>
      <c r="S693" s="90">
        <f t="shared" si="2168"/>
        <v>13.783659614246835</v>
      </c>
      <c r="T693" s="89">
        <f t="shared" si="2168"/>
        <v>16.918015650364989</v>
      </c>
      <c r="U693" s="91">
        <f t="shared" si="2168"/>
        <v>18.709645248318683</v>
      </c>
      <c r="V693" s="90">
        <f t="shared" si="2168"/>
        <v>12.660787213736752</v>
      </c>
      <c r="W693" s="89">
        <f t="shared" si="2168"/>
        <v>18.668085759272724</v>
      </c>
      <c r="X693" s="91">
        <f t="shared" si="2168"/>
        <v>4.0120313116365294</v>
      </c>
      <c r="Y693" s="90">
        <f t="shared" si="2168"/>
        <v>9.1952136641600237</v>
      </c>
      <c r="Z693" s="89">
        <f t="shared" si="2168"/>
        <v>42.047133722663027</v>
      </c>
      <c r="AA693" s="91">
        <f t="shared" si="2168"/>
        <v>17.279076715084503</v>
      </c>
      <c r="AB693" s="90">
        <f t="shared" si="2168"/>
        <v>20.778925813040516</v>
      </c>
      <c r="AC693" s="89">
        <f t="shared" si="2168"/>
        <v>29.95211195700583</v>
      </c>
      <c r="AD693" s="91">
        <f t="shared" si="2168"/>
        <v>25.495233091847421</v>
      </c>
      <c r="AE693" s="90">
        <f t="shared" si="2168"/>
        <v>25.239729306183516</v>
      </c>
      <c r="AF693" s="89">
        <f t="shared" si="2168"/>
        <v>46.671752077361404</v>
      </c>
      <c r="AG693" s="91">
        <f t="shared" si="2168"/>
        <v>58.498120969298142</v>
      </c>
      <c r="AH693" s="90">
        <f t="shared" si="2168"/>
        <v>25.995150158153592</v>
      </c>
      <c r="AI693" s="89">
        <f t="shared" si="2168"/>
        <v>43.184006072373954</v>
      </c>
      <c r="AJ693" s="91">
        <f t="shared" si="2168"/>
        <v>45.225086872330472</v>
      </c>
      <c r="AK693" s="90">
        <f t="shared" si="2168"/>
        <v>29.256448103073879</v>
      </c>
      <c r="AL693" s="89">
        <f t="shared" si="2168"/>
        <v>100</v>
      </c>
      <c r="AM693" s="91">
        <f t="shared" si="2168"/>
        <v>89.968093622595163</v>
      </c>
      <c r="AN693" s="90">
        <f t="shared" si="2168"/>
        <v>80.591043446768808</v>
      </c>
      <c r="AO693" s="89">
        <f t="shared" si="2095"/>
        <v>0</v>
      </c>
      <c r="AP693" s="90">
        <f t="shared" si="2096"/>
        <v>0</v>
      </c>
      <c r="AQ693" s="89">
        <f t="shared" si="2097"/>
        <v>0</v>
      </c>
      <c r="AR693" s="216">
        <f t="shared" si="2098"/>
        <v>0</v>
      </c>
      <c r="AS693" s="142">
        <f t="shared" si="2030"/>
        <v>0</v>
      </c>
      <c r="AT693" s="90">
        <f t="shared" si="2031"/>
        <v>0</v>
      </c>
      <c r="AU693" s="89" t="e">
        <f t="shared" ref="AU693:BX693" si="2169">(AU494*100/$AS693)</f>
        <v>#DIV/0!</v>
      </c>
      <c r="AV693" s="91" t="e">
        <f t="shared" si="2169"/>
        <v>#DIV/0!</v>
      </c>
      <c r="AW693" s="90" t="e">
        <f t="shared" si="2169"/>
        <v>#DIV/0!</v>
      </c>
      <c r="AX693" s="89" t="e">
        <f t="shared" si="2169"/>
        <v>#DIV/0!</v>
      </c>
      <c r="AY693" s="91" t="e">
        <f t="shared" si="2169"/>
        <v>#DIV/0!</v>
      </c>
      <c r="AZ693" s="90" t="e">
        <f t="shared" si="2169"/>
        <v>#DIV/0!</v>
      </c>
      <c r="BA693" s="89" t="e">
        <f t="shared" si="2169"/>
        <v>#DIV/0!</v>
      </c>
      <c r="BB693" s="91" t="e">
        <f t="shared" si="2169"/>
        <v>#DIV/0!</v>
      </c>
      <c r="BC693" s="90" t="e">
        <f t="shared" si="2169"/>
        <v>#DIV/0!</v>
      </c>
      <c r="BD693" s="89" t="e">
        <f t="shared" si="2169"/>
        <v>#DIV/0!</v>
      </c>
      <c r="BE693" s="91" t="e">
        <f t="shared" si="2169"/>
        <v>#DIV/0!</v>
      </c>
      <c r="BF693" s="90" t="e">
        <f t="shared" si="2169"/>
        <v>#DIV/0!</v>
      </c>
      <c r="BG693" s="89" t="e">
        <f t="shared" si="2169"/>
        <v>#DIV/0!</v>
      </c>
      <c r="BH693" s="91" t="e">
        <f t="shared" si="2169"/>
        <v>#DIV/0!</v>
      </c>
      <c r="BI693" s="90" t="e">
        <f t="shared" si="2169"/>
        <v>#DIV/0!</v>
      </c>
      <c r="BJ693" s="89" t="e">
        <f t="shared" si="2169"/>
        <v>#DIV/0!</v>
      </c>
      <c r="BK693" s="91" t="e">
        <f t="shared" si="2169"/>
        <v>#DIV/0!</v>
      </c>
      <c r="BL693" s="90" t="e">
        <f t="shared" si="2169"/>
        <v>#DIV/0!</v>
      </c>
      <c r="BM693" s="89" t="e">
        <f t="shared" si="2169"/>
        <v>#DIV/0!</v>
      </c>
      <c r="BN693" s="91" t="e">
        <f t="shared" si="2169"/>
        <v>#DIV/0!</v>
      </c>
      <c r="BO693" s="90" t="e">
        <f t="shared" si="2169"/>
        <v>#DIV/0!</v>
      </c>
      <c r="BP693" s="89" t="e">
        <f t="shared" si="2169"/>
        <v>#DIV/0!</v>
      </c>
      <c r="BQ693" s="91" t="e">
        <f t="shared" si="2169"/>
        <v>#DIV/0!</v>
      </c>
      <c r="BR693" s="90" t="e">
        <f t="shared" si="2169"/>
        <v>#DIV/0!</v>
      </c>
      <c r="BS693" s="89" t="e">
        <f t="shared" si="2169"/>
        <v>#DIV/0!</v>
      </c>
      <c r="BT693" s="91" t="e">
        <f t="shared" si="2169"/>
        <v>#DIV/0!</v>
      </c>
      <c r="BU693" s="90" t="e">
        <f t="shared" si="2169"/>
        <v>#DIV/0!</v>
      </c>
      <c r="BV693" s="89" t="e">
        <f t="shared" si="2169"/>
        <v>#DIV/0!</v>
      </c>
      <c r="BW693" s="91" t="e">
        <f t="shared" si="2169"/>
        <v>#DIV/0!</v>
      </c>
      <c r="BX693" s="90" t="e">
        <f t="shared" si="2169"/>
        <v>#DIV/0!</v>
      </c>
      <c r="BY693" s="89"/>
      <c r="BZ693" s="91"/>
      <c r="CA693" s="90"/>
      <c r="CB693" s="89">
        <f t="shared" ref="CB693:DE693" si="2170">(CB494*100/(MAX($CB494:$CN494,$CP494:$CZ494,$DB494:$DE494)))</f>
        <v>9.1602945356086707</v>
      </c>
      <c r="CC693" s="91">
        <f t="shared" si="2170"/>
        <v>11.819706539239053</v>
      </c>
      <c r="CD693" s="92">
        <f t="shared" si="2170"/>
        <v>10.429285520718199</v>
      </c>
      <c r="CE693" s="89">
        <f t="shared" si="2170"/>
        <v>21.64548113809257</v>
      </c>
      <c r="CF693" s="91">
        <f t="shared" si="2170"/>
        <v>26.335063633697374</v>
      </c>
      <c r="CG693" s="90">
        <f t="shared" si="2170"/>
        <v>26.931407026691119</v>
      </c>
      <c r="CH693" s="89">
        <f t="shared" si="2170"/>
        <v>26.830284301898413</v>
      </c>
      <c r="CI693" s="91">
        <f t="shared" si="2170"/>
        <v>23.586994125276007</v>
      </c>
      <c r="CJ693" s="90">
        <f t="shared" si="2170"/>
        <v>23.998529727346632</v>
      </c>
      <c r="CK693" s="89">
        <f t="shared" si="2170"/>
        <v>52.956587833987008</v>
      </c>
      <c r="CL693" s="91">
        <f t="shared" si="2170"/>
        <v>58.361126491197993</v>
      </c>
      <c r="CM693" s="90">
        <f t="shared" si="2170"/>
        <v>41.085837161086573</v>
      </c>
      <c r="CN693" s="89">
        <f t="shared" si="2170"/>
        <v>35.255296512816678</v>
      </c>
      <c r="CO693" s="91">
        <f t="shared" si="2170"/>
        <v>26.520084495226524</v>
      </c>
      <c r="CP693" s="90">
        <f t="shared" si="2170"/>
        <v>29.283532314169801</v>
      </c>
      <c r="CQ693" s="89">
        <f t="shared" si="2170"/>
        <v>90.120156329007415</v>
      </c>
      <c r="CR693" s="91">
        <f t="shared" si="2170"/>
        <v>81.393552352291749</v>
      </c>
      <c r="CS693" s="90">
        <f t="shared" si="2170"/>
        <v>99.999999999999986</v>
      </c>
      <c r="CT693" s="89">
        <f t="shared" si="2170"/>
        <v>40.834689078090797</v>
      </c>
      <c r="CU693" s="91">
        <f t="shared" si="2170"/>
        <v>37.055152787419289</v>
      </c>
      <c r="CV693" s="90">
        <f t="shared" si="2170"/>
        <v>31.386758698026455</v>
      </c>
      <c r="CW693" s="89">
        <f t="shared" si="2170"/>
        <v>80.678771964909075</v>
      </c>
      <c r="CX693" s="91">
        <f t="shared" si="2170"/>
        <v>45.796720279103639</v>
      </c>
      <c r="CY693" s="90">
        <f t="shared" si="2170"/>
        <v>85.308721969256879</v>
      </c>
      <c r="CZ693" s="89">
        <f t="shared" si="2170"/>
        <v>41.557165250479869</v>
      </c>
      <c r="DA693" s="91">
        <f t="shared" si="2170"/>
        <v>42.435067079212622</v>
      </c>
      <c r="DB693" s="90">
        <f t="shared" si="2170"/>
        <v>46.096671095663069</v>
      </c>
      <c r="DC693" s="89">
        <f t="shared" si="2170"/>
        <v>83.402047226724832</v>
      </c>
      <c r="DD693" s="91">
        <f t="shared" si="2170"/>
        <v>80.582048261309438</v>
      </c>
      <c r="DE693" s="90">
        <f t="shared" si="2170"/>
        <v>92.625396536019053</v>
      </c>
      <c r="DF693" s="89">
        <f t="shared" si="2101"/>
        <v>0</v>
      </c>
      <c r="DG693" s="90">
        <f t="shared" si="2102"/>
        <v>0</v>
      </c>
      <c r="DH693" s="89">
        <f t="shared" si="2103"/>
        <v>0</v>
      </c>
      <c r="DI693" s="216">
        <f t="shared" si="2104"/>
        <v>0</v>
      </c>
      <c r="DJ693" s="142">
        <f t="shared" si="2034"/>
        <v>0</v>
      </c>
      <c r="DK693" s="90">
        <f t="shared" si="2035"/>
        <v>0</v>
      </c>
      <c r="DL693" s="89" t="e">
        <f t="shared" ref="DL693:EO693" si="2171">(DL494*100/$DJ693)</f>
        <v>#DIV/0!</v>
      </c>
      <c r="DM693" s="91" t="e">
        <f t="shared" si="2171"/>
        <v>#DIV/0!</v>
      </c>
      <c r="DN693" s="90" t="e">
        <f t="shared" si="2171"/>
        <v>#DIV/0!</v>
      </c>
      <c r="DO693" s="89" t="e">
        <f t="shared" si="2171"/>
        <v>#DIV/0!</v>
      </c>
      <c r="DP693" s="91" t="e">
        <f t="shared" si="2171"/>
        <v>#DIV/0!</v>
      </c>
      <c r="DQ693" s="90" t="e">
        <f t="shared" si="2171"/>
        <v>#DIV/0!</v>
      </c>
      <c r="DR693" s="89" t="e">
        <f t="shared" si="2171"/>
        <v>#DIV/0!</v>
      </c>
      <c r="DS693" s="91" t="e">
        <f t="shared" si="2171"/>
        <v>#DIV/0!</v>
      </c>
      <c r="DT693" s="90" t="e">
        <f t="shared" si="2171"/>
        <v>#DIV/0!</v>
      </c>
      <c r="DU693" s="89" t="e">
        <f t="shared" si="2171"/>
        <v>#DIV/0!</v>
      </c>
      <c r="DV693" s="91" t="e">
        <f t="shared" si="2171"/>
        <v>#DIV/0!</v>
      </c>
      <c r="DW693" s="90" t="e">
        <f t="shared" si="2171"/>
        <v>#DIV/0!</v>
      </c>
      <c r="DX693" s="89" t="e">
        <f t="shared" si="2171"/>
        <v>#DIV/0!</v>
      </c>
      <c r="DY693" s="91" t="e">
        <f t="shared" si="2171"/>
        <v>#DIV/0!</v>
      </c>
      <c r="DZ693" s="90" t="e">
        <f t="shared" si="2171"/>
        <v>#DIV/0!</v>
      </c>
      <c r="EA693" s="89" t="e">
        <f t="shared" si="2171"/>
        <v>#DIV/0!</v>
      </c>
      <c r="EB693" s="91" t="e">
        <f t="shared" si="2171"/>
        <v>#DIV/0!</v>
      </c>
      <c r="EC693" s="90" t="e">
        <f t="shared" si="2171"/>
        <v>#DIV/0!</v>
      </c>
      <c r="ED693" s="89" t="e">
        <f t="shared" si="2171"/>
        <v>#DIV/0!</v>
      </c>
      <c r="EE693" s="91" t="e">
        <f t="shared" si="2171"/>
        <v>#DIV/0!</v>
      </c>
      <c r="EF693" s="90" t="e">
        <f t="shared" si="2171"/>
        <v>#DIV/0!</v>
      </c>
      <c r="EG693" s="89" t="e">
        <f t="shared" si="2171"/>
        <v>#DIV/0!</v>
      </c>
      <c r="EH693" s="91" t="e">
        <f t="shared" si="2171"/>
        <v>#DIV/0!</v>
      </c>
      <c r="EI693" s="90" t="e">
        <f t="shared" si="2171"/>
        <v>#DIV/0!</v>
      </c>
      <c r="EJ693" s="89" t="e">
        <f t="shared" si="2171"/>
        <v>#DIV/0!</v>
      </c>
      <c r="EK693" s="91" t="e">
        <f t="shared" si="2171"/>
        <v>#DIV/0!</v>
      </c>
      <c r="EL693" s="90" t="e">
        <f t="shared" si="2171"/>
        <v>#DIV/0!</v>
      </c>
      <c r="EM693" s="89" t="e">
        <f t="shared" si="2171"/>
        <v>#DIV/0!</v>
      </c>
      <c r="EN693" s="91" t="e">
        <f t="shared" si="2171"/>
        <v>#DIV/0!</v>
      </c>
      <c r="EO693" s="90" t="e">
        <f t="shared" si="2171"/>
        <v>#DIV/0!</v>
      </c>
    </row>
    <row r="694" spans="2:145" s="120" customFormat="1" ht="15" thickBot="1" x14ac:dyDescent="0.35">
      <c r="B694" s="361"/>
      <c r="C694" s="147" t="str">
        <f t="shared" si="2151"/>
        <v>FADH2</v>
      </c>
      <c r="D694" s="160">
        <f t="shared" si="2151"/>
        <v>12</v>
      </c>
      <c r="E694" s="161">
        <f t="shared" si="2151"/>
        <v>13</v>
      </c>
      <c r="F694" s="162" t="str">
        <f t="shared" si="2151"/>
        <v>--</v>
      </c>
      <c r="G694" s="163">
        <f t="shared" si="2151"/>
        <v>788.18006000000003</v>
      </c>
      <c r="H694" s="149"/>
      <c r="I694" s="153"/>
      <c r="J694" s="152"/>
      <c r="K694" s="149" t="e">
        <f t="shared" ref="K694:AN694" si="2172">(K495*100/(MAX($K495:$AN495)))</f>
        <v>#DIV/0!</v>
      </c>
      <c r="L694" s="164" t="e">
        <f t="shared" si="2172"/>
        <v>#DIV/0!</v>
      </c>
      <c r="M694" s="152" t="e">
        <f t="shared" si="2172"/>
        <v>#DIV/0!</v>
      </c>
      <c r="N694" s="149" t="e">
        <f t="shared" si="2172"/>
        <v>#DIV/0!</v>
      </c>
      <c r="O694" s="164" t="e">
        <f t="shared" si="2172"/>
        <v>#DIV/0!</v>
      </c>
      <c r="P694" s="152" t="e">
        <f t="shared" si="2172"/>
        <v>#DIV/0!</v>
      </c>
      <c r="Q694" s="149" t="e">
        <f t="shared" si="2172"/>
        <v>#DIV/0!</v>
      </c>
      <c r="R694" s="164" t="e">
        <f t="shared" si="2172"/>
        <v>#DIV/0!</v>
      </c>
      <c r="S694" s="152" t="e">
        <f t="shared" si="2172"/>
        <v>#DIV/0!</v>
      </c>
      <c r="T694" s="149" t="e">
        <f t="shared" si="2172"/>
        <v>#DIV/0!</v>
      </c>
      <c r="U694" s="153" t="e">
        <f t="shared" si="2172"/>
        <v>#DIV/0!</v>
      </c>
      <c r="V694" s="152" t="e">
        <f t="shared" si="2172"/>
        <v>#DIV/0!</v>
      </c>
      <c r="W694" s="149" t="e">
        <f t="shared" si="2172"/>
        <v>#DIV/0!</v>
      </c>
      <c r="X694" s="153" t="e">
        <f t="shared" si="2172"/>
        <v>#DIV/0!</v>
      </c>
      <c r="Y694" s="139" t="e">
        <f t="shared" si="2172"/>
        <v>#DIV/0!</v>
      </c>
      <c r="Z694" s="149" t="e">
        <f t="shared" si="2172"/>
        <v>#DIV/0!</v>
      </c>
      <c r="AA694" s="153" t="e">
        <f t="shared" si="2172"/>
        <v>#DIV/0!</v>
      </c>
      <c r="AB694" s="152" t="e">
        <f t="shared" si="2172"/>
        <v>#DIV/0!</v>
      </c>
      <c r="AC694" s="137" t="e">
        <f t="shared" si="2172"/>
        <v>#DIV/0!</v>
      </c>
      <c r="AD694" s="153" t="e">
        <f t="shared" si="2172"/>
        <v>#DIV/0!</v>
      </c>
      <c r="AE694" s="152" t="e">
        <f t="shared" si="2172"/>
        <v>#DIV/0!</v>
      </c>
      <c r="AF694" s="149" t="e">
        <f t="shared" si="2172"/>
        <v>#DIV/0!</v>
      </c>
      <c r="AG694" s="153" t="e">
        <f t="shared" si="2172"/>
        <v>#DIV/0!</v>
      </c>
      <c r="AH694" s="152" t="e">
        <f t="shared" si="2172"/>
        <v>#DIV/0!</v>
      </c>
      <c r="AI694" s="149" t="e">
        <f t="shared" si="2172"/>
        <v>#DIV/0!</v>
      </c>
      <c r="AJ694" s="153" t="e">
        <f t="shared" si="2172"/>
        <v>#DIV/0!</v>
      </c>
      <c r="AK694" s="152" t="e">
        <f t="shared" si="2172"/>
        <v>#DIV/0!</v>
      </c>
      <c r="AL694" s="149" t="e">
        <f t="shared" si="2172"/>
        <v>#DIV/0!</v>
      </c>
      <c r="AM694" s="153" t="e">
        <f t="shared" si="2172"/>
        <v>#DIV/0!</v>
      </c>
      <c r="AN694" s="152" t="e">
        <f t="shared" si="2172"/>
        <v>#DIV/0!</v>
      </c>
      <c r="AO694" s="149">
        <f t="shared" si="2095"/>
        <v>0</v>
      </c>
      <c r="AP694" s="152">
        <f t="shared" si="2096"/>
        <v>0</v>
      </c>
      <c r="AQ694" s="149">
        <f t="shared" si="2097"/>
        <v>0</v>
      </c>
      <c r="AR694" s="221">
        <f t="shared" si="2098"/>
        <v>0</v>
      </c>
      <c r="AS694" s="212">
        <f t="shared" ref="AS694:AS711" si="2173">(AVERAGE(AO495:AT495))</f>
        <v>0</v>
      </c>
      <c r="AT694" s="152">
        <f t="shared" ref="AT694:AT711" si="2174">(_xlfn.STDEV.P(AO495:AT495))</f>
        <v>0</v>
      </c>
      <c r="AU694" s="149" t="e">
        <f t="shared" ref="AU694:BX694" si="2175">(AU495*100/$AS694)</f>
        <v>#DIV/0!</v>
      </c>
      <c r="AV694" s="153" t="e">
        <f t="shared" si="2175"/>
        <v>#DIV/0!</v>
      </c>
      <c r="AW694" s="152" t="e">
        <f t="shared" si="2175"/>
        <v>#DIV/0!</v>
      </c>
      <c r="AX694" s="149" t="e">
        <f t="shared" si="2175"/>
        <v>#DIV/0!</v>
      </c>
      <c r="AY694" s="153" t="e">
        <f t="shared" si="2175"/>
        <v>#DIV/0!</v>
      </c>
      <c r="AZ694" s="152" t="e">
        <f t="shared" si="2175"/>
        <v>#DIV/0!</v>
      </c>
      <c r="BA694" s="149" t="e">
        <f t="shared" si="2175"/>
        <v>#DIV/0!</v>
      </c>
      <c r="BB694" s="153" t="e">
        <f t="shared" si="2175"/>
        <v>#DIV/0!</v>
      </c>
      <c r="BC694" s="152" t="e">
        <f t="shared" si="2175"/>
        <v>#DIV/0!</v>
      </c>
      <c r="BD694" s="149" t="e">
        <f t="shared" si="2175"/>
        <v>#DIV/0!</v>
      </c>
      <c r="BE694" s="153" t="e">
        <f t="shared" si="2175"/>
        <v>#DIV/0!</v>
      </c>
      <c r="BF694" s="152" t="e">
        <f t="shared" si="2175"/>
        <v>#DIV/0!</v>
      </c>
      <c r="BG694" s="149" t="e">
        <f t="shared" si="2175"/>
        <v>#DIV/0!</v>
      </c>
      <c r="BH694" s="153" t="e">
        <f t="shared" si="2175"/>
        <v>#DIV/0!</v>
      </c>
      <c r="BI694" s="152" t="e">
        <f t="shared" si="2175"/>
        <v>#DIV/0!</v>
      </c>
      <c r="BJ694" s="149" t="e">
        <f t="shared" si="2175"/>
        <v>#DIV/0!</v>
      </c>
      <c r="BK694" s="153" t="e">
        <f t="shared" si="2175"/>
        <v>#DIV/0!</v>
      </c>
      <c r="BL694" s="152" t="e">
        <f t="shared" si="2175"/>
        <v>#DIV/0!</v>
      </c>
      <c r="BM694" s="149" t="e">
        <f t="shared" si="2175"/>
        <v>#DIV/0!</v>
      </c>
      <c r="BN694" s="153" t="e">
        <f t="shared" si="2175"/>
        <v>#DIV/0!</v>
      </c>
      <c r="BO694" s="152" t="e">
        <f t="shared" si="2175"/>
        <v>#DIV/0!</v>
      </c>
      <c r="BP694" s="149" t="e">
        <f t="shared" si="2175"/>
        <v>#DIV/0!</v>
      </c>
      <c r="BQ694" s="153" t="e">
        <f t="shared" si="2175"/>
        <v>#DIV/0!</v>
      </c>
      <c r="BR694" s="152" t="e">
        <f t="shared" si="2175"/>
        <v>#DIV/0!</v>
      </c>
      <c r="BS694" s="149" t="e">
        <f t="shared" si="2175"/>
        <v>#DIV/0!</v>
      </c>
      <c r="BT694" s="153" t="e">
        <f t="shared" si="2175"/>
        <v>#DIV/0!</v>
      </c>
      <c r="BU694" s="152" t="e">
        <f t="shared" si="2175"/>
        <v>#DIV/0!</v>
      </c>
      <c r="BV694" s="149" t="e">
        <f t="shared" si="2175"/>
        <v>#DIV/0!</v>
      </c>
      <c r="BW694" s="153" t="e">
        <f t="shared" si="2175"/>
        <v>#DIV/0!</v>
      </c>
      <c r="BX694" s="152" t="e">
        <f t="shared" si="2175"/>
        <v>#DIV/0!</v>
      </c>
      <c r="BY694" s="149"/>
      <c r="BZ694" s="153"/>
      <c r="CA694" s="152"/>
      <c r="CB694" s="149" t="e">
        <f t="shared" ref="CB694:DE694" si="2176">(CB495*100/(MAX($CB495:$CN495,$CP495:$CZ495,$DB495:$DE495)))</f>
        <v>#DIV/0!</v>
      </c>
      <c r="CC694" s="153" t="e">
        <f t="shared" si="2176"/>
        <v>#DIV/0!</v>
      </c>
      <c r="CD694" s="165" t="e">
        <f t="shared" si="2176"/>
        <v>#DIV/0!</v>
      </c>
      <c r="CE694" s="149" t="e">
        <f t="shared" si="2176"/>
        <v>#DIV/0!</v>
      </c>
      <c r="CF694" s="153" t="e">
        <f t="shared" si="2176"/>
        <v>#DIV/0!</v>
      </c>
      <c r="CG694" s="152" t="e">
        <f t="shared" si="2176"/>
        <v>#DIV/0!</v>
      </c>
      <c r="CH694" s="149" t="e">
        <f t="shared" si="2176"/>
        <v>#DIV/0!</v>
      </c>
      <c r="CI694" s="153" t="e">
        <f t="shared" si="2176"/>
        <v>#DIV/0!</v>
      </c>
      <c r="CJ694" s="152" t="e">
        <f t="shared" si="2176"/>
        <v>#DIV/0!</v>
      </c>
      <c r="CK694" s="149" t="e">
        <f t="shared" si="2176"/>
        <v>#DIV/0!</v>
      </c>
      <c r="CL694" s="153" t="e">
        <f t="shared" si="2176"/>
        <v>#DIV/0!</v>
      </c>
      <c r="CM694" s="152" t="e">
        <f t="shared" si="2176"/>
        <v>#DIV/0!</v>
      </c>
      <c r="CN694" s="149" t="e">
        <f t="shared" si="2176"/>
        <v>#DIV/0!</v>
      </c>
      <c r="CO694" s="138" t="e">
        <f t="shared" si="2176"/>
        <v>#DIV/0!</v>
      </c>
      <c r="CP694" s="152" t="e">
        <f t="shared" si="2176"/>
        <v>#DIV/0!</v>
      </c>
      <c r="CQ694" s="149" t="e">
        <f t="shared" si="2176"/>
        <v>#DIV/0!</v>
      </c>
      <c r="CR694" s="153" t="e">
        <f t="shared" si="2176"/>
        <v>#DIV/0!</v>
      </c>
      <c r="CS694" s="152" t="e">
        <f t="shared" si="2176"/>
        <v>#DIV/0!</v>
      </c>
      <c r="CT694" s="149" t="e">
        <f t="shared" si="2176"/>
        <v>#DIV/0!</v>
      </c>
      <c r="CU694" s="153" t="e">
        <f t="shared" si="2176"/>
        <v>#DIV/0!</v>
      </c>
      <c r="CV694" s="152" t="e">
        <f t="shared" si="2176"/>
        <v>#DIV/0!</v>
      </c>
      <c r="CW694" s="149" t="e">
        <f t="shared" si="2176"/>
        <v>#DIV/0!</v>
      </c>
      <c r="CX694" s="153" t="e">
        <f t="shared" si="2176"/>
        <v>#DIV/0!</v>
      </c>
      <c r="CY694" s="152" t="e">
        <f t="shared" si="2176"/>
        <v>#DIV/0!</v>
      </c>
      <c r="CZ694" s="149" t="e">
        <f t="shared" si="2176"/>
        <v>#DIV/0!</v>
      </c>
      <c r="DA694" s="138" t="e">
        <f t="shared" si="2176"/>
        <v>#DIV/0!</v>
      </c>
      <c r="DB694" s="152" t="e">
        <f t="shared" si="2176"/>
        <v>#DIV/0!</v>
      </c>
      <c r="DC694" s="149" t="e">
        <f t="shared" si="2176"/>
        <v>#DIV/0!</v>
      </c>
      <c r="DD694" s="153" t="e">
        <f t="shared" si="2176"/>
        <v>#DIV/0!</v>
      </c>
      <c r="DE694" s="152" t="e">
        <f t="shared" si="2176"/>
        <v>#DIV/0!</v>
      </c>
      <c r="DF694" s="149">
        <f t="shared" si="2101"/>
        <v>0</v>
      </c>
      <c r="DG694" s="152">
        <f t="shared" si="2102"/>
        <v>0</v>
      </c>
      <c r="DH694" s="149">
        <f t="shared" si="2103"/>
        <v>0</v>
      </c>
      <c r="DI694" s="221">
        <f t="shared" si="2104"/>
        <v>0</v>
      </c>
      <c r="DJ694" s="212">
        <f t="shared" ref="DJ694:DJ711" si="2177">(AVERAGE(DF495:DK495))</f>
        <v>0</v>
      </c>
      <c r="DK694" s="152">
        <f t="shared" ref="DK694:DK711" si="2178">(_xlfn.STDEV.P(DF495:DK495))</f>
        <v>0</v>
      </c>
      <c r="DL694" s="149" t="e">
        <f t="shared" ref="DL694:EO694" si="2179">(DL495*100/$DJ694)</f>
        <v>#DIV/0!</v>
      </c>
      <c r="DM694" s="153" t="e">
        <f t="shared" si="2179"/>
        <v>#DIV/0!</v>
      </c>
      <c r="DN694" s="152" t="e">
        <f t="shared" si="2179"/>
        <v>#DIV/0!</v>
      </c>
      <c r="DO694" s="149" t="e">
        <f t="shared" si="2179"/>
        <v>#DIV/0!</v>
      </c>
      <c r="DP694" s="153" t="e">
        <f t="shared" si="2179"/>
        <v>#DIV/0!</v>
      </c>
      <c r="DQ694" s="152" t="e">
        <f t="shared" si="2179"/>
        <v>#DIV/0!</v>
      </c>
      <c r="DR694" s="149" t="e">
        <f t="shared" si="2179"/>
        <v>#DIV/0!</v>
      </c>
      <c r="DS694" s="153" t="e">
        <f t="shared" si="2179"/>
        <v>#DIV/0!</v>
      </c>
      <c r="DT694" s="152" t="e">
        <f t="shared" si="2179"/>
        <v>#DIV/0!</v>
      </c>
      <c r="DU694" s="149" t="e">
        <f t="shared" si="2179"/>
        <v>#DIV/0!</v>
      </c>
      <c r="DV694" s="153" t="e">
        <f t="shared" si="2179"/>
        <v>#DIV/0!</v>
      </c>
      <c r="DW694" s="152" t="e">
        <f t="shared" si="2179"/>
        <v>#DIV/0!</v>
      </c>
      <c r="DX694" s="149" t="e">
        <f t="shared" si="2179"/>
        <v>#DIV/0!</v>
      </c>
      <c r="DY694" s="153" t="e">
        <f t="shared" si="2179"/>
        <v>#DIV/0!</v>
      </c>
      <c r="DZ694" s="152" t="e">
        <f t="shared" si="2179"/>
        <v>#DIV/0!</v>
      </c>
      <c r="EA694" s="149" t="e">
        <f t="shared" si="2179"/>
        <v>#DIV/0!</v>
      </c>
      <c r="EB694" s="153" t="e">
        <f t="shared" si="2179"/>
        <v>#DIV/0!</v>
      </c>
      <c r="EC694" s="152" t="e">
        <f t="shared" si="2179"/>
        <v>#DIV/0!</v>
      </c>
      <c r="ED694" s="149" t="e">
        <f t="shared" si="2179"/>
        <v>#DIV/0!</v>
      </c>
      <c r="EE694" s="153" t="e">
        <f t="shared" si="2179"/>
        <v>#DIV/0!</v>
      </c>
      <c r="EF694" s="152" t="e">
        <f t="shared" si="2179"/>
        <v>#DIV/0!</v>
      </c>
      <c r="EG694" s="149" t="e">
        <f t="shared" si="2179"/>
        <v>#DIV/0!</v>
      </c>
      <c r="EH694" s="153" t="e">
        <f t="shared" si="2179"/>
        <v>#DIV/0!</v>
      </c>
      <c r="EI694" s="152" t="e">
        <f t="shared" si="2179"/>
        <v>#DIV/0!</v>
      </c>
      <c r="EJ694" s="149" t="e">
        <f t="shared" si="2179"/>
        <v>#DIV/0!</v>
      </c>
      <c r="EK694" s="153" t="e">
        <f t="shared" si="2179"/>
        <v>#DIV/0!</v>
      </c>
      <c r="EL694" s="152" t="e">
        <f t="shared" si="2179"/>
        <v>#DIV/0!</v>
      </c>
      <c r="EM694" s="149" t="e">
        <f t="shared" si="2179"/>
        <v>#DIV/0!</v>
      </c>
      <c r="EN694" s="153" t="e">
        <f t="shared" si="2179"/>
        <v>#DIV/0!</v>
      </c>
      <c r="EO694" s="152" t="e">
        <f t="shared" si="2179"/>
        <v>#DIV/0!</v>
      </c>
    </row>
    <row r="695" spans="2:145" s="120" customFormat="1" x14ac:dyDescent="0.3">
      <c r="B695" s="359" t="s">
        <v>358</v>
      </c>
      <c r="C695" s="173" t="str">
        <f t="shared" si="2151"/>
        <v>Nicotinamide</v>
      </c>
      <c r="D695" s="174">
        <f t="shared" si="2151"/>
        <v>13.4</v>
      </c>
      <c r="E695" s="175">
        <f t="shared" si="2151"/>
        <v>14.7</v>
      </c>
      <c r="F695" s="176">
        <f t="shared" si="2151"/>
        <v>13.68</v>
      </c>
      <c r="G695" s="177">
        <f t="shared" si="2151"/>
        <v>123.05529</v>
      </c>
      <c r="H695" s="134"/>
      <c r="I695" s="135"/>
      <c r="J695" s="136"/>
      <c r="K695" s="134">
        <f t="shared" ref="K695:AN695" si="2180">(K496*100/(MAX($K496:$AN496)))</f>
        <v>30.466363777258493</v>
      </c>
      <c r="L695" s="129">
        <f t="shared" si="2180"/>
        <v>31.612875454161404</v>
      </c>
      <c r="M695" s="136">
        <f t="shared" si="2180"/>
        <v>38.086116666234943</v>
      </c>
      <c r="N695" s="134">
        <f t="shared" si="2180"/>
        <v>44.17552339224698</v>
      </c>
      <c r="O695" s="129">
        <f t="shared" si="2180"/>
        <v>62.197969276047949</v>
      </c>
      <c r="P695" s="136">
        <f t="shared" si="2180"/>
        <v>58.465742385574359</v>
      </c>
      <c r="Q695" s="134">
        <f t="shared" si="2180"/>
        <v>53.608241760698256</v>
      </c>
      <c r="R695" s="129">
        <f t="shared" si="2180"/>
        <v>50.152340239020361</v>
      </c>
      <c r="S695" s="136">
        <f t="shared" si="2180"/>
        <v>45.619491793580153</v>
      </c>
      <c r="T695" s="134">
        <f t="shared" si="2180"/>
        <v>70.248227814017554</v>
      </c>
      <c r="U695" s="135">
        <f t="shared" si="2180"/>
        <v>68.663767756099958</v>
      </c>
      <c r="V695" s="136">
        <f t="shared" si="2180"/>
        <v>76.583804545957349</v>
      </c>
      <c r="W695" s="134">
        <f t="shared" si="2180"/>
        <v>72.151788822720121</v>
      </c>
      <c r="X695" s="135">
        <f t="shared" si="2180"/>
        <v>67.575802884292045</v>
      </c>
      <c r="Y695" s="136">
        <f t="shared" si="2180"/>
        <v>67.958224169902252</v>
      </c>
      <c r="Z695" s="134">
        <f t="shared" si="2180"/>
        <v>79.503857691435044</v>
      </c>
      <c r="AA695" s="135">
        <f t="shared" si="2180"/>
        <v>88.047212735818064</v>
      </c>
      <c r="AB695" s="136">
        <f t="shared" si="2180"/>
        <v>95.153047647041177</v>
      </c>
      <c r="AC695" s="134">
        <f t="shared" si="2180"/>
        <v>75.504993576103558</v>
      </c>
      <c r="AD695" s="135">
        <f t="shared" si="2180"/>
        <v>75.646885072609052</v>
      </c>
      <c r="AE695" s="136">
        <f t="shared" si="2180"/>
        <v>68.339158752635399</v>
      </c>
      <c r="AF695" s="134">
        <f t="shared" si="2180"/>
        <v>86.975808949753102</v>
      </c>
      <c r="AG695" s="135">
        <f t="shared" si="2180"/>
        <v>88.232203189703384</v>
      </c>
      <c r="AH695" s="136">
        <f t="shared" si="2180"/>
        <v>91.804752534430747</v>
      </c>
      <c r="AI695" s="134">
        <f t="shared" si="2180"/>
        <v>79.952299337092327</v>
      </c>
      <c r="AJ695" s="135">
        <f t="shared" si="2180"/>
        <v>71.694666367535675</v>
      </c>
      <c r="AK695" s="136">
        <f t="shared" si="2180"/>
        <v>64.579948757701061</v>
      </c>
      <c r="AL695" s="134">
        <f t="shared" si="2180"/>
        <v>82.319095509034966</v>
      </c>
      <c r="AM695" s="135">
        <f t="shared" si="2180"/>
        <v>92.608159271508711</v>
      </c>
      <c r="AN695" s="136">
        <f t="shared" si="2180"/>
        <v>100</v>
      </c>
      <c r="AO695" s="134">
        <f t="shared" si="2095"/>
        <v>219.17926791616881</v>
      </c>
      <c r="AP695" s="136">
        <f t="shared" si="2096"/>
        <v>19.705803396084942</v>
      </c>
      <c r="AQ695" s="134">
        <f t="shared" si="2097"/>
        <v>184.18755707620201</v>
      </c>
      <c r="AR695" s="215">
        <f t="shared" si="2098"/>
        <v>4.7925816779821426</v>
      </c>
      <c r="AS695" s="140">
        <f t="shared" si="2173"/>
        <v>201.68341249618541</v>
      </c>
      <c r="AT695" s="136">
        <f t="shared" si="2174"/>
        <v>22.621863764721105</v>
      </c>
      <c r="AU695" s="134">
        <f t="shared" ref="AU695:BX695" si="2181">(AU496*100/$AS695)</f>
        <v>149.70949584187076</v>
      </c>
      <c r="AV695" s="135">
        <f t="shared" si="2181"/>
        <v>144.81672044431227</v>
      </c>
      <c r="AW695" s="136">
        <f t="shared" si="2181"/>
        <v>128.81710231728232</v>
      </c>
      <c r="AX695" s="134">
        <f t="shared" si="2181"/>
        <v>111.97982380590275</v>
      </c>
      <c r="AY695" s="135">
        <f t="shared" si="2181"/>
        <v>97.877278982162011</v>
      </c>
      <c r="AZ695" s="136">
        <f t="shared" si="2181"/>
        <v>102.22944160807243</v>
      </c>
      <c r="BA695" s="134">
        <f t="shared" si="2181"/>
        <v>133.09006262391165</v>
      </c>
      <c r="BB695" s="135">
        <f t="shared" si="2181"/>
        <v>127.1315036146563</v>
      </c>
      <c r="BC695" s="136">
        <f t="shared" si="2181"/>
        <v>131.99392060318422</v>
      </c>
      <c r="BD695" s="134">
        <f t="shared" si="2181"/>
        <v>108.27863699046902</v>
      </c>
      <c r="BE695" s="135">
        <f t="shared" si="2181"/>
        <v>97.525935128292559</v>
      </c>
      <c r="BF695" s="136">
        <f t="shared" si="2181"/>
        <v>92.932651489514399</v>
      </c>
      <c r="BG695" s="134">
        <f t="shared" si="2181"/>
        <v>134.60959773360759</v>
      </c>
      <c r="BH695" s="135">
        <f t="shared" si="2181"/>
        <v>133.90019652629269</v>
      </c>
      <c r="BI695" s="136">
        <f t="shared" si="2181"/>
        <v>131.3180007779581</v>
      </c>
      <c r="BJ695" s="134">
        <f t="shared" si="2181"/>
        <v>104.53571154017874</v>
      </c>
      <c r="BK695" s="135">
        <f t="shared" si="2181"/>
        <v>104.663455218031</v>
      </c>
      <c r="BL695" s="136">
        <f t="shared" si="2181"/>
        <v>98.949376680851742</v>
      </c>
      <c r="BM695" s="134">
        <f t="shared" si="2181"/>
        <v>132.9953412900696</v>
      </c>
      <c r="BN695" s="135">
        <f t="shared" si="2181"/>
        <v>135.26923914121332</v>
      </c>
      <c r="BO695" s="136">
        <f t="shared" si="2181"/>
        <v>140.45468009665967</v>
      </c>
      <c r="BP695" s="134">
        <f t="shared" si="2181"/>
        <v>108.37725209627204</v>
      </c>
      <c r="BQ695" s="135">
        <f t="shared" si="2181"/>
        <v>97.887824662880092</v>
      </c>
      <c r="BR695" s="136">
        <f t="shared" si="2181"/>
        <v>106.11502231437581</v>
      </c>
      <c r="BS695" s="134">
        <f t="shared" si="2181"/>
        <v>144.39201087105349</v>
      </c>
      <c r="BT695" s="135">
        <f t="shared" si="2181"/>
        <v>138.90544165650346</v>
      </c>
      <c r="BU695" s="136">
        <f t="shared" si="2181"/>
        <v>141.11029611237464</v>
      </c>
      <c r="BV695" s="134">
        <f t="shared" si="2181"/>
        <v>117.48963971559513</v>
      </c>
      <c r="BW695" s="135">
        <f t="shared" si="2181"/>
        <v>117.78404046133362</v>
      </c>
      <c r="BX695" s="136">
        <f t="shared" si="2181"/>
        <v>118.21710570254872</v>
      </c>
      <c r="BY695" s="134"/>
      <c r="BZ695" s="135"/>
      <c r="CA695" s="136"/>
      <c r="CB695" s="134">
        <f t="shared" ref="CB695:DE695" si="2182">(CB496*100/(MAX($CB496:$CN496,$CP496:$CZ496,$DB496:$DE496)))</f>
        <v>50.974303630324158</v>
      </c>
      <c r="CC695" s="135">
        <f t="shared" si="2182"/>
        <v>43.920914064073564</v>
      </c>
      <c r="CD695" s="178">
        <f t="shared" si="2182"/>
        <v>49.304332180666229</v>
      </c>
      <c r="CE695" s="134">
        <f t="shared" si="2182"/>
        <v>53.306483359960325</v>
      </c>
      <c r="CF695" s="135">
        <f t="shared" si="2182"/>
        <v>54.38865959134742</v>
      </c>
      <c r="CG695" s="136">
        <f t="shared" si="2182"/>
        <v>60.60506995650298</v>
      </c>
      <c r="CH695" s="134">
        <f t="shared" si="2182"/>
        <v>40.671204071050752</v>
      </c>
      <c r="CI695" s="135">
        <f t="shared" si="2182"/>
        <v>44.243791319091628</v>
      </c>
      <c r="CJ695" s="136">
        <f t="shared" si="2182"/>
        <v>49.097787518505932</v>
      </c>
      <c r="CK695" s="134">
        <f t="shared" si="2182"/>
        <v>74.757109278909368</v>
      </c>
      <c r="CL695" s="135">
        <f t="shared" si="2182"/>
        <v>74.027059078454741</v>
      </c>
      <c r="CM695" s="136">
        <f t="shared" si="2182"/>
        <v>77.68948726203935</v>
      </c>
      <c r="CN695" s="134">
        <f t="shared" si="2182"/>
        <v>57.121620700843749</v>
      </c>
      <c r="CO695" s="135">
        <f t="shared" si="2182"/>
        <v>50.535226918208139</v>
      </c>
      <c r="CP695" s="136">
        <f t="shared" si="2182"/>
        <v>49.887047889512132</v>
      </c>
      <c r="CQ695" s="134">
        <f t="shared" si="2182"/>
        <v>88.349054269982005</v>
      </c>
      <c r="CR695" s="135">
        <f t="shared" si="2182"/>
        <v>89.518159765799936</v>
      </c>
      <c r="CS695" s="136">
        <f t="shared" si="2182"/>
        <v>100</v>
      </c>
      <c r="CT695" s="134">
        <f t="shared" si="2182"/>
        <v>70.5591413652445</v>
      </c>
      <c r="CU695" s="135">
        <f t="shared" si="2182"/>
        <v>66.307550578949673</v>
      </c>
      <c r="CV695" s="136">
        <f t="shared" si="2182"/>
        <v>59.49126438794562</v>
      </c>
      <c r="CW695" s="134">
        <f t="shared" si="2182"/>
        <v>86.032338115965146</v>
      </c>
      <c r="CX695" s="135">
        <f t="shared" si="2182"/>
        <v>73.254427105883394</v>
      </c>
      <c r="CY695" s="136">
        <f t="shared" si="2182"/>
        <v>98.313396368455059</v>
      </c>
      <c r="CZ695" s="134">
        <f t="shared" si="2182"/>
        <v>69.897070247739833</v>
      </c>
      <c r="DA695" s="135">
        <f t="shared" si="2182"/>
        <v>68.954332121355506</v>
      </c>
      <c r="DB695" s="136">
        <f t="shared" si="2182"/>
        <v>67.782035620466672</v>
      </c>
      <c r="DC695" s="134">
        <f t="shared" si="2182"/>
        <v>88.302435213977347</v>
      </c>
      <c r="DD695" s="135">
        <f t="shared" si="2182"/>
        <v>91.620473935055173</v>
      </c>
      <c r="DE695" s="136">
        <f t="shared" si="2182"/>
        <v>97.678678102103945</v>
      </c>
      <c r="DF695" s="134">
        <f t="shared" si="2101"/>
        <v>250.73080757542326</v>
      </c>
      <c r="DG695" s="136">
        <f t="shared" si="2102"/>
        <v>8.0277167138662495</v>
      </c>
      <c r="DH695" s="134">
        <f t="shared" si="2103"/>
        <v>195.91713542369499</v>
      </c>
      <c r="DI695" s="215">
        <f t="shared" si="2104"/>
        <v>10.850211900338055</v>
      </c>
      <c r="DJ695" s="140">
        <f t="shared" si="2177"/>
        <v>223.32397149955909</v>
      </c>
      <c r="DK695" s="136">
        <f t="shared" si="2178"/>
        <v>29.021032556569434</v>
      </c>
      <c r="DL695" s="134">
        <f t="shared" ref="DL695:EO695" si="2183">(DL496*100/$DJ695)</f>
        <v>106.54684156082155</v>
      </c>
      <c r="DM695" s="135">
        <f t="shared" si="2183"/>
        <v>94.689281081740063</v>
      </c>
      <c r="DN695" s="136">
        <f t="shared" si="2183"/>
        <v>103.7075168438745</v>
      </c>
      <c r="DO695" s="134">
        <f t="shared" si="2183"/>
        <v>90.791127779391545</v>
      </c>
      <c r="DP695" s="135">
        <f t="shared" si="2183"/>
        <v>84.122438336380227</v>
      </c>
      <c r="DQ695" s="136">
        <f t="shared" si="2183"/>
        <v>83.86347074557969</v>
      </c>
      <c r="DR695" s="134">
        <f t="shared" si="2183"/>
        <v>114.14766949348522</v>
      </c>
      <c r="DS695" s="135">
        <f t="shared" si="2183"/>
        <v>747.81983763822291</v>
      </c>
      <c r="DT695" s="136">
        <f t="shared" si="2183"/>
        <v>500.57175127845318</v>
      </c>
      <c r="DU695" s="134">
        <f t="shared" si="2183"/>
        <v>427.44594756060121</v>
      </c>
      <c r="DV695" s="135">
        <f t="shared" si="2183"/>
        <v>375.82897750184276</v>
      </c>
      <c r="DW695" s="136">
        <f t="shared" si="2183"/>
        <v>343.01865066163691</v>
      </c>
      <c r="DX695" s="134">
        <f t="shared" si="2183"/>
        <v>314.46963359437217</v>
      </c>
      <c r="DY695" s="135">
        <f t="shared" si="2183"/>
        <v>335.74870666306003</v>
      </c>
      <c r="DZ695" s="136">
        <f t="shared" si="2183"/>
        <v>328.10607180085202</v>
      </c>
      <c r="EA695" s="134">
        <f t="shared" si="2183"/>
        <v>307.81527252398098</v>
      </c>
      <c r="EB695" s="135">
        <f t="shared" si="2183"/>
        <v>281.68720093798714</v>
      </c>
      <c r="EC695" s="136">
        <f t="shared" si="2183"/>
        <v>277.81409724316103</v>
      </c>
      <c r="ED695" s="134">
        <f t="shared" si="2183"/>
        <v>295.32893405980855</v>
      </c>
      <c r="EE695" s="135">
        <f t="shared" si="2183"/>
        <v>317.22086379822849</v>
      </c>
      <c r="EF695" s="136">
        <f t="shared" si="2183"/>
        <v>298.67241261136417</v>
      </c>
      <c r="EG695" s="134">
        <f t="shared" si="2183"/>
        <v>269.98310324661566</v>
      </c>
      <c r="EH695" s="135">
        <f t="shared" si="2183"/>
        <v>278.88191023472791</v>
      </c>
      <c r="EI695" s="136">
        <f t="shared" si="2183"/>
        <v>273.14200960261473</v>
      </c>
      <c r="EJ695" s="134">
        <f t="shared" si="2183"/>
        <v>291.55809682188215</v>
      </c>
      <c r="EK695" s="135">
        <f t="shared" si="2183"/>
        <v>279.1482426292082</v>
      </c>
      <c r="EL695" s="136">
        <f t="shared" si="2183"/>
        <v>301.35228706019893</v>
      </c>
      <c r="EM695" s="134">
        <f t="shared" si="2183"/>
        <v>273.73819309873392</v>
      </c>
      <c r="EN695" s="135">
        <f t="shared" si="2183"/>
        <v>263.19277219786289</v>
      </c>
      <c r="EO695" s="136">
        <f t="shared" si="2183"/>
        <v>283.63490955826001</v>
      </c>
    </row>
    <row r="696" spans="2:145" s="120" customFormat="1" x14ac:dyDescent="0.3">
      <c r="B696" s="360"/>
      <c r="C696" s="93" t="str">
        <f t="shared" si="2151"/>
        <v>mNAM</v>
      </c>
      <c r="D696" s="94">
        <f t="shared" si="2151"/>
        <v>12.5</v>
      </c>
      <c r="E696" s="95">
        <f t="shared" si="2151"/>
        <v>14.5</v>
      </c>
      <c r="F696" s="96">
        <f t="shared" si="2151"/>
        <v>12.76</v>
      </c>
      <c r="G696" s="97">
        <f t="shared" si="2151"/>
        <v>137.07094000000001</v>
      </c>
      <c r="H696" s="89"/>
      <c r="I696" s="91"/>
      <c r="J696" s="90"/>
      <c r="K696" s="89">
        <f t="shared" ref="K696:AN696" si="2184">(K497*100/(MAX($K497:$AN497)))</f>
        <v>13.176093745822957</v>
      </c>
      <c r="L696" s="110">
        <f t="shared" si="2184"/>
        <v>11.789256009360168</v>
      </c>
      <c r="M696" s="90">
        <f t="shared" si="2184"/>
        <v>13.649383719470016</v>
      </c>
      <c r="N696" s="89">
        <f t="shared" si="2184"/>
        <v>24.768586220136459</v>
      </c>
      <c r="O696" s="110">
        <f t="shared" si="2184"/>
        <v>31.21018951121647</v>
      </c>
      <c r="P696" s="90">
        <f t="shared" si="2184"/>
        <v>25.871401949440674</v>
      </c>
      <c r="Q696" s="89">
        <f t="shared" si="2184"/>
        <v>19.855429116670219</v>
      </c>
      <c r="R696" s="110">
        <f t="shared" si="2184"/>
        <v>21.245313922039532</v>
      </c>
      <c r="S696" s="90">
        <f t="shared" si="2184"/>
        <v>14.768827620015553</v>
      </c>
      <c r="T696" s="89">
        <f t="shared" si="2184"/>
        <v>53.84184131981182</v>
      </c>
      <c r="U696" s="91">
        <f t="shared" si="2184"/>
        <v>47.262064902988364</v>
      </c>
      <c r="V696" s="90">
        <f t="shared" si="2184"/>
        <v>50.62905468119191</v>
      </c>
      <c r="W696" s="89">
        <f t="shared" si="2184"/>
        <v>35.329962008447986</v>
      </c>
      <c r="X696" s="91">
        <f t="shared" si="2184"/>
        <v>28.239465658619704</v>
      </c>
      <c r="Y696" s="90">
        <f t="shared" si="2184"/>
        <v>28.39736539846151</v>
      </c>
      <c r="Z696" s="89">
        <f t="shared" si="2184"/>
        <v>81.242741528639144</v>
      </c>
      <c r="AA696" s="91">
        <f t="shared" si="2184"/>
        <v>81.662772526331167</v>
      </c>
      <c r="AB696" s="90">
        <f t="shared" si="2184"/>
        <v>88.707984425550364</v>
      </c>
      <c r="AC696" s="89">
        <f t="shared" si="2184"/>
        <v>30.983378037145737</v>
      </c>
      <c r="AD696" s="91">
        <f t="shared" si="2184"/>
        <v>29.457006149177474</v>
      </c>
      <c r="AE696" s="90">
        <f t="shared" si="2184"/>
        <v>27.689939389169808</v>
      </c>
      <c r="AF696" s="89">
        <f t="shared" si="2184"/>
        <v>76.465917082789986</v>
      </c>
      <c r="AG696" s="91">
        <f t="shared" si="2184"/>
        <v>68.075434395807676</v>
      </c>
      <c r="AH696" s="90">
        <f t="shared" si="2184"/>
        <v>71.868715903286088</v>
      </c>
      <c r="AI696" s="89">
        <f t="shared" si="2184"/>
        <v>42.631314849625021</v>
      </c>
      <c r="AJ696" s="91">
        <f t="shared" si="2184"/>
        <v>33.687657895682484</v>
      </c>
      <c r="AK696" s="90">
        <f t="shared" si="2184"/>
        <v>31.878247265034254</v>
      </c>
      <c r="AL696" s="89">
        <f t="shared" si="2184"/>
        <v>93.776098445088138</v>
      </c>
      <c r="AM696" s="91">
        <f t="shared" si="2184"/>
        <v>97.713471499642139</v>
      </c>
      <c r="AN696" s="90">
        <f t="shared" si="2184"/>
        <v>100</v>
      </c>
      <c r="AO696" s="89">
        <f t="shared" si="2095"/>
        <v>41.353212290577481</v>
      </c>
      <c r="AP696" s="90">
        <f t="shared" si="2096"/>
        <v>0.57738132117531116</v>
      </c>
      <c r="AQ696" s="89">
        <f t="shared" si="2097"/>
        <v>17.152271024483401</v>
      </c>
      <c r="AR696" s="216">
        <f t="shared" si="2098"/>
        <v>0.75440403471653861</v>
      </c>
      <c r="AS696" s="142">
        <f t="shared" si="2173"/>
        <v>29.252741657530446</v>
      </c>
      <c r="AT696" s="90">
        <f t="shared" si="2174"/>
        <v>12.119102147438692</v>
      </c>
      <c r="AU696" s="89">
        <f t="shared" ref="AU696:BX696" si="2185">(AU497*100/$AS696)</f>
        <v>242.07805480082467</v>
      </c>
      <c r="AV696" s="91">
        <f t="shared" si="2185"/>
        <v>245.80170303682698</v>
      </c>
      <c r="AW696" s="90">
        <f t="shared" si="2185"/>
        <v>240.22467280411223</v>
      </c>
      <c r="AX696" s="89">
        <f t="shared" si="2185"/>
        <v>303.79810655687498</v>
      </c>
      <c r="AY696" s="91">
        <f t="shared" si="2185"/>
        <v>356.05556447483059</v>
      </c>
      <c r="AZ696" s="90">
        <f t="shared" si="2185"/>
        <v>273.08275791494134</v>
      </c>
      <c r="BA696" s="89">
        <f t="shared" si="2185"/>
        <v>636.59851074420794</v>
      </c>
      <c r="BB696" s="91">
        <f t="shared" si="2185"/>
        <v>850.44836178265575</v>
      </c>
      <c r="BC696" s="90">
        <f t="shared" si="2185"/>
        <v>833.57257032641598</v>
      </c>
      <c r="BD696" s="89">
        <f t="shared" si="2185"/>
        <v>1054.6137094955113</v>
      </c>
      <c r="BE696" s="91">
        <f t="shared" si="2185"/>
        <v>921.61685146919604</v>
      </c>
      <c r="BF696" s="90">
        <f t="shared" si="2185"/>
        <v>1103.0336589798055</v>
      </c>
      <c r="BG696" s="89">
        <f t="shared" si="2185"/>
        <v>1853.8266736681994</v>
      </c>
      <c r="BH696" s="91">
        <f t="shared" si="2185"/>
        <v>1897.4252363880028</v>
      </c>
      <c r="BI696" s="90">
        <f t="shared" si="2185"/>
        <v>1936.739632371382</v>
      </c>
      <c r="BJ696" s="89">
        <f t="shared" si="2185"/>
        <v>2158.3930212808123</v>
      </c>
      <c r="BK696" s="91">
        <f t="shared" si="2185"/>
        <v>2380.73511100512</v>
      </c>
      <c r="BL696" s="90">
        <f t="shared" si="2185"/>
        <v>2501.8531845666607</v>
      </c>
      <c r="BM696" s="89">
        <f t="shared" si="2185"/>
        <v>2026.2244214328337</v>
      </c>
      <c r="BN696" s="91">
        <f t="shared" si="2185"/>
        <v>1953.8601279654099</v>
      </c>
      <c r="BO696" s="90">
        <f t="shared" si="2185"/>
        <v>1986.989427887793</v>
      </c>
      <c r="BP696" s="89">
        <f t="shared" si="2185"/>
        <v>1919.4942424712995</v>
      </c>
      <c r="BQ696" s="91">
        <f t="shared" si="2185"/>
        <v>2218.5059151989603</v>
      </c>
      <c r="BR696" s="90">
        <f t="shared" si="2185"/>
        <v>1985.6078677360993</v>
      </c>
      <c r="BS696" s="89">
        <f t="shared" si="2185"/>
        <v>3582.8520458877542</v>
      </c>
      <c r="BT696" s="91">
        <f t="shared" si="2185"/>
        <v>3373.9502720967557</v>
      </c>
      <c r="BU696" s="90">
        <f t="shared" si="2185"/>
        <v>3543.9787808885167</v>
      </c>
      <c r="BV696" s="89">
        <f t="shared" si="2185"/>
        <v>3395.283892877635</v>
      </c>
      <c r="BW696" s="91">
        <f t="shared" si="2185"/>
        <v>3719.7270911290125</v>
      </c>
      <c r="BX696" s="90">
        <f t="shared" si="2185"/>
        <v>3279.2760801320146</v>
      </c>
      <c r="BY696" s="89"/>
      <c r="BZ696" s="91"/>
      <c r="CA696" s="90"/>
      <c r="CB696" s="89">
        <f t="shared" ref="CB696:DE696" si="2186">(CB497*100/(MAX($CB497:$CN497,$CP497:$CZ497,$DB497:$DE497)))</f>
        <v>14.703451564870644</v>
      </c>
      <c r="CC696" s="91">
        <f t="shared" si="2186"/>
        <v>12.480700929274789</v>
      </c>
      <c r="CD696" s="92">
        <f t="shared" si="2186"/>
        <v>11.255366800943783</v>
      </c>
      <c r="CE696" s="89">
        <f t="shared" si="2186"/>
        <v>25.595859608601796</v>
      </c>
      <c r="CF696" s="91">
        <f t="shared" si="2186"/>
        <v>22.941406831553078</v>
      </c>
      <c r="CG696" s="90">
        <f t="shared" si="2186"/>
        <v>26.132182494159576</v>
      </c>
      <c r="CH696" s="89">
        <f t="shared" si="2186"/>
        <v>19.101319641507409</v>
      </c>
      <c r="CI696" s="91">
        <f t="shared" si="2186"/>
        <v>18.892838091293576</v>
      </c>
      <c r="CJ696" s="90">
        <f t="shared" si="2186"/>
        <v>21.057222818641971</v>
      </c>
      <c r="CK696" s="89">
        <f t="shared" si="2186"/>
        <v>57.436989140895193</v>
      </c>
      <c r="CL696" s="91">
        <f t="shared" si="2186"/>
        <v>54.50959286457767</v>
      </c>
      <c r="CM696" s="90">
        <f t="shared" si="2186"/>
        <v>48.135454966980134</v>
      </c>
      <c r="CN696" s="89">
        <f t="shared" si="2186"/>
        <v>29.77520316140917</v>
      </c>
      <c r="CO696" s="91">
        <f t="shared" si="2186"/>
        <v>24.918511108395816</v>
      </c>
      <c r="CP696" s="90">
        <f t="shared" si="2186"/>
        <v>25.757748619391979</v>
      </c>
      <c r="CQ696" s="89">
        <f t="shared" si="2186"/>
        <v>96.288093433214129</v>
      </c>
      <c r="CR696" s="91">
        <f t="shared" si="2186"/>
        <v>89.349758292072963</v>
      </c>
      <c r="CS696" s="90">
        <f t="shared" si="2186"/>
        <v>93.054214011838937</v>
      </c>
      <c r="CT696" s="89">
        <f t="shared" si="2186"/>
        <v>35.921508695189097</v>
      </c>
      <c r="CU696" s="91">
        <f t="shared" si="2186"/>
        <v>32.678326587953428</v>
      </c>
      <c r="CV696" s="90">
        <f t="shared" si="2186"/>
        <v>28.878715620619406</v>
      </c>
      <c r="CW696" s="89">
        <f t="shared" si="2186"/>
        <v>79.071925162017749</v>
      </c>
      <c r="CX696" s="91">
        <f t="shared" si="2186"/>
        <v>62.371653700252807</v>
      </c>
      <c r="CY696" s="90">
        <f t="shared" si="2186"/>
        <v>91.077557645639644</v>
      </c>
      <c r="CZ696" s="89">
        <f t="shared" si="2186"/>
        <v>40.733469008514945</v>
      </c>
      <c r="DA696" s="91">
        <f t="shared" si="2186"/>
        <v>39.81075998062488</v>
      </c>
      <c r="DB696" s="90">
        <f t="shared" si="2186"/>
        <v>41.018300604496446</v>
      </c>
      <c r="DC696" s="89">
        <f t="shared" si="2186"/>
        <v>92.611191412163819</v>
      </c>
      <c r="DD696" s="91">
        <f t="shared" si="2186"/>
        <v>88.308895196446159</v>
      </c>
      <c r="DE696" s="90">
        <f t="shared" si="2186"/>
        <v>100</v>
      </c>
      <c r="DF696" s="89">
        <f t="shared" si="2101"/>
        <v>28.308607368491824</v>
      </c>
      <c r="DG696" s="90">
        <f t="shared" si="2102"/>
        <v>2.5651155416585927</v>
      </c>
      <c r="DH696" s="89">
        <f t="shared" si="2103"/>
        <v>12.650803114118673</v>
      </c>
      <c r="DI696" s="216">
        <f t="shared" si="2104"/>
        <v>3.52867238779743</v>
      </c>
      <c r="DJ696" s="142">
        <f t="shared" si="2177"/>
        <v>20.47970524130525</v>
      </c>
      <c r="DK696" s="90">
        <f t="shared" si="2178"/>
        <v>8.4147122231421303</v>
      </c>
      <c r="DL696" s="89">
        <f t="shared" ref="DL696:EO696" si="2187">(DL497*100/$DJ696)</f>
        <v>742.02449877477409</v>
      </c>
      <c r="DM696" s="91">
        <f t="shared" si="2187"/>
        <v>247.73884367954926</v>
      </c>
      <c r="DN696" s="90">
        <f t="shared" si="2187"/>
        <v>551.21113123337739</v>
      </c>
      <c r="DO696" s="89">
        <f t="shared" si="2187"/>
        <v>1002.3438041701312</v>
      </c>
      <c r="DP696" s="91">
        <f t="shared" si="2187"/>
        <v>388.10466029649064</v>
      </c>
      <c r="DQ696" s="90">
        <f t="shared" si="2187"/>
        <v>887.85893590639864</v>
      </c>
      <c r="DR696" s="89">
        <f t="shared" si="2187"/>
        <v>1262.5527538720039</v>
      </c>
      <c r="DS696" s="91">
        <f t="shared" si="2187"/>
        <v>1737.326484165927</v>
      </c>
      <c r="DT696" s="90">
        <f t="shared" si="2187"/>
        <v>2387.5770223738523</v>
      </c>
      <c r="DU696" s="89">
        <f t="shared" si="2187"/>
        <v>1942.9415341704746</v>
      </c>
      <c r="DV696" s="91">
        <f t="shared" si="2187"/>
        <v>2227.2830353049117</v>
      </c>
      <c r="DW696" s="90">
        <f t="shared" si="2187"/>
        <v>2041.5640161133385</v>
      </c>
      <c r="DX696" s="89">
        <f t="shared" si="2187"/>
        <v>2168.9285908665565</v>
      </c>
      <c r="DY696" s="91">
        <f t="shared" si="2187"/>
        <v>2101.3573478351491</v>
      </c>
      <c r="DZ696" s="90">
        <f t="shared" si="2187"/>
        <v>3433.9067381441537</v>
      </c>
      <c r="EA696" s="89">
        <f t="shared" si="2187"/>
        <v>2302.3237340514183</v>
      </c>
      <c r="EB696" s="91">
        <f t="shared" si="2187"/>
        <v>2210.104102623452</v>
      </c>
      <c r="EC696" s="90">
        <f t="shared" si="2187"/>
        <v>2378.5618852257589</v>
      </c>
      <c r="ED696" s="89">
        <f t="shared" si="2187"/>
        <v>2853.1487971489928</v>
      </c>
      <c r="EE696" s="91">
        <f t="shared" si="2187"/>
        <v>2586.3698468134789</v>
      </c>
      <c r="EF696" s="90">
        <f t="shared" si="2187"/>
        <v>2546.6526640196025</v>
      </c>
      <c r="EG696" s="89">
        <f t="shared" si="2187"/>
        <v>2064.2957953984205</v>
      </c>
      <c r="EH696" s="91">
        <f t="shared" si="2187"/>
        <v>2947.583198839352</v>
      </c>
      <c r="EI696" s="90">
        <f t="shared" si="2187"/>
        <v>1917.4566950208548</v>
      </c>
      <c r="EJ696" s="89">
        <f t="shared" si="2187"/>
        <v>4256.2111407414932</v>
      </c>
      <c r="EK696" s="91">
        <f t="shared" si="2187"/>
        <v>4395.3710110590928</v>
      </c>
      <c r="EL696" s="90">
        <f t="shared" si="2187"/>
        <v>5085.0473056448182</v>
      </c>
      <c r="EM696" s="89">
        <f t="shared" si="2187"/>
        <v>3242.2777441893104</v>
      </c>
      <c r="EN696" s="91">
        <f t="shared" si="2187"/>
        <v>2786.0681790712506</v>
      </c>
      <c r="EO696" s="90">
        <f t="shared" si="2187"/>
        <v>3442.4018419362947</v>
      </c>
    </row>
    <row r="697" spans="2:145" s="120" customFormat="1" x14ac:dyDescent="0.3">
      <c r="B697" s="360"/>
      <c r="C697" s="93" t="str">
        <f t="shared" si="2151"/>
        <v>NAD+</v>
      </c>
      <c r="D697" s="94">
        <f t="shared" si="2151"/>
        <v>13.4</v>
      </c>
      <c r="E697" s="95">
        <f t="shared" si="2151"/>
        <v>14.1</v>
      </c>
      <c r="F697" s="96">
        <f t="shared" si="2151"/>
        <v>13.67</v>
      </c>
      <c r="G697" s="97">
        <f t="shared" si="2151"/>
        <v>664.1164</v>
      </c>
      <c r="H697" s="89"/>
      <c r="I697" s="91"/>
      <c r="J697" s="90"/>
      <c r="K697" s="89">
        <f t="shared" ref="K697:AN697" si="2188">(K498*100/(MAX($K498:$AN498)))</f>
        <v>51.787051075740393</v>
      </c>
      <c r="L697" s="110">
        <f t="shared" si="2188"/>
        <v>36.126957261807632</v>
      </c>
      <c r="M697" s="90">
        <f t="shared" si="2188"/>
        <v>33.122904335048034</v>
      </c>
      <c r="N697" s="89">
        <f t="shared" si="2188"/>
        <v>80.458255076682505</v>
      </c>
      <c r="O697" s="110">
        <f t="shared" si="2188"/>
        <v>100</v>
      </c>
      <c r="P697" s="90">
        <f t="shared" si="2188"/>
        <v>78.958276777921043</v>
      </c>
      <c r="Q697" s="89">
        <f t="shared" si="2188"/>
        <v>51.833450682924408</v>
      </c>
      <c r="R697" s="110">
        <f t="shared" si="2188"/>
        <v>24.651249816201727</v>
      </c>
      <c r="S697" s="90">
        <f t="shared" si="2188"/>
        <v>33.703273304504208</v>
      </c>
      <c r="T697" s="89">
        <f t="shared" si="2188"/>
        <v>71.527357654719879</v>
      </c>
      <c r="U697" s="91">
        <f t="shared" si="2188"/>
        <v>77.371922383897342</v>
      </c>
      <c r="V697" s="90">
        <f t="shared" si="2188"/>
        <v>49.720274912372176</v>
      </c>
      <c r="W697" s="89">
        <f t="shared" si="2188"/>
        <v>51.041118243841034</v>
      </c>
      <c r="X697" s="91">
        <f t="shared" si="2188"/>
        <v>55.100397430383829</v>
      </c>
      <c r="Y697" s="90">
        <f t="shared" si="2188"/>
        <v>36.667485026187741</v>
      </c>
      <c r="Z697" s="89">
        <f t="shared" si="2188"/>
        <v>87.506028271352662</v>
      </c>
      <c r="AA697" s="91">
        <f t="shared" si="2188"/>
        <v>74.312282172703902</v>
      </c>
      <c r="AB697" s="90">
        <f t="shared" si="2188"/>
        <v>49.966484207860304</v>
      </c>
      <c r="AC697" s="89">
        <f t="shared" si="2188"/>
        <v>50.948199936079952</v>
      </c>
      <c r="AD697" s="91">
        <f t="shared" si="2188"/>
        <v>49.765463963490305</v>
      </c>
      <c r="AE697" s="90">
        <f t="shared" si="2188"/>
        <v>52.618230210999975</v>
      </c>
      <c r="AF697" s="89">
        <f t="shared" si="2188"/>
        <v>96.707207308699225</v>
      </c>
      <c r="AG697" s="91">
        <f t="shared" si="2188"/>
        <v>83.486045315347013</v>
      </c>
      <c r="AH697" s="90">
        <f t="shared" si="2188"/>
        <v>96.425289081102989</v>
      </c>
      <c r="AI697" s="89">
        <f t="shared" si="2188"/>
        <v>64.115673421653852</v>
      </c>
      <c r="AJ697" s="91">
        <f t="shared" si="2188"/>
        <v>45.986320198769775</v>
      </c>
      <c r="AK697" s="90">
        <f t="shared" si="2188"/>
        <v>34.594915016055538</v>
      </c>
      <c r="AL697" s="89">
        <f t="shared" si="2188"/>
        <v>76.572061616290895</v>
      </c>
      <c r="AM697" s="91">
        <f t="shared" si="2188"/>
        <v>88.032880423956797</v>
      </c>
      <c r="AN697" s="90">
        <f t="shared" si="2188"/>
        <v>92.549661653104707</v>
      </c>
      <c r="AO697" s="89">
        <f t="shared" si="2095"/>
        <v>0</v>
      </c>
      <c r="AP697" s="90">
        <f t="shared" si="2096"/>
        <v>0</v>
      </c>
      <c r="AQ697" s="89">
        <f t="shared" si="2097"/>
        <v>0</v>
      </c>
      <c r="AR697" s="216">
        <f t="shared" si="2098"/>
        <v>0</v>
      </c>
      <c r="AS697" s="142">
        <f t="shared" si="2173"/>
        <v>0</v>
      </c>
      <c r="AT697" s="90">
        <f t="shared" si="2174"/>
        <v>0</v>
      </c>
      <c r="AU697" s="89" t="e">
        <f t="shared" ref="AU697:BX697" si="2189">(AU498*100/$AS697)</f>
        <v>#DIV/0!</v>
      </c>
      <c r="AV697" s="91" t="e">
        <f t="shared" si="2189"/>
        <v>#DIV/0!</v>
      </c>
      <c r="AW697" s="90" t="e">
        <f t="shared" si="2189"/>
        <v>#DIV/0!</v>
      </c>
      <c r="AX697" s="89" t="e">
        <f t="shared" si="2189"/>
        <v>#DIV/0!</v>
      </c>
      <c r="AY697" s="91" t="e">
        <f t="shared" si="2189"/>
        <v>#DIV/0!</v>
      </c>
      <c r="AZ697" s="90" t="e">
        <f t="shared" si="2189"/>
        <v>#DIV/0!</v>
      </c>
      <c r="BA697" s="89" t="e">
        <f t="shared" si="2189"/>
        <v>#DIV/0!</v>
      </c>
      <c r="BB697" s="91" t="e">
        <f t="shared" si="2189"/>
        <v>#DIV/0!</v>
      </c>
      <c r="BC697" s="90" t="e">
        <f t="shared" si="2189"/>
        <v>#DIV/0!</v>
      </c>
      <c r="BD697" s="89" t="e">
        <f t="shared" si="2189"/>
        <v>#DIV/0!</v>
      </c>
      <c r="BE697" s="91" t="e">
        <f t="shared" si="2189"/>
        <v>#DIV/0!</v>
      </c>
      <c r="BF697" s="90" t="e">
        <f t="shared" si="2189"/>
        <v>#DIV/0!</v>
      </c>
      <c r="BG697" s="89" t="e">
        <f t="shared" si="2189"/>
        <v>#DIV/0!</v>
      </c>
      <c r="BH697" s="91" t="e">
        <f t="shared" si="2189"/>
        <v>#DIV/0!</v>
      </c>
      <c r="BI697" s="90" t="e">
        <f t="shared" si="2189"/>
        <v>#DIV/0!</v>
      </c>
      <c r="BJ697" s="89" t="e">
        <f t="shared" si="2189"/>
        <v>#DIV/0!</v>
      </c>
      <c r="BK697" s="91" t="e">
        <f t="shared" si="2189"/>
        <v>#DIV/0!</v>
      </c>
      <c r="BL697" s="90" t="e">
        <f t="shared" si="2189"/>
        <v>#DIV/0!</v>
      </c>
      <c r="BM697" s="89" t="e">
        <f t="shared" si="2189"/>
        <v>#DIV/0!</v>
      </c>
      <c r="BN697" s="91" t="e">
        <f t="shared" si="2189"/>
        <v>#DIV/0!</v>
      </c>
      <c r="BO697" s="90" t="e">
        <f t="shared" si="2189"/>
        <v>#DIV/0!</v>
      </c>
      <c r="BP697" s="89" t="e">
        <f t="shared" si="2189"/>
        <v>#DIV/0!</v>
      </c>
      <c r="BQ697" s="91" t="e">
        <f t="shared" si="2189"/>
        <v>#DIV/0!</v>
      </c>
      <c r="BR697" s="90" t="e">
        <f t="shared" si="2189"/>
        <v>#DIV/0!</v>
      </c>
      <c r="BS697" s="89" t="e">
        <f t="shared" si="2189"/>
        <v>#DIV/0!</v>
      </c>
      <c r="BT697" s="91" t="e">
        <f t="shared" si="2189"/>
        <v>#DIV/0!</v>
      </c>
      <c r="BU697" s="90" t="e">
        <f t="shared" si="2189"/>
        <v>#DIV/0!</v>
      </c>
      <c r="BV697" s="89" t="e">
        <f t="shared" si="2189"/>
        <v>#DIV/0!</v>
      </c>
      <c r="BW697" s="91" t="e">
        <f t="shared" si="2189"/>
        <v>#DIV/0!</v>
      </c>
      <c r="BX697" s="90" t="e">
        <f t="shared" si="2189"/>
        <v>#DIV/0!</v>
      </c>
      <c r="BY697" s="89"/>
      <c r="BZ697" s="91"/>
      <c r="CA697" s="90"/>
      <c r="CB697" s="89">
        <f t="shared" ref="CB697:DE697" si="2190">(CB498*100/(MAX($CB498:$CN498,$CP498:$CZ498,$DB498:$DE498)))</f>
        <v>38.179565270134809</v>
      </c>
      <c r="CC697" s="91">
        <f t="shared" si="2190"/>
        <v>37.165210872010299</v>
      </c>
      <c r="CD697" s="92">
        <f t="shared" si="2190"/>
        <v>49.711683506004789</v>
      </c>
      <c r="CE697" s="89">
        <f t="shared" si="2190"/>
        <v>59.696225377644438</v>
      </c>
      <c r="CF697" s="91">
        <f t="shared" si="2190"/>
        <v>61.721862869404077</v>
      </c>
      <c r="CG697" s="90">
        <f t="shared" si="2190"/>
        <v>77.068164033734092</v>
      </c>
      <c r="CH697" s="89">
        <f t="shared" si="2190"/>
        <v>23.693971546163027</v>
      </c>
      <c r="CI697" s="91">
        <f t="shared" si="2190"/>
        <v>35.173221318816644</v>
      </c>
      <c r="CJ697" s="90">
        <f t="shared" si="2190"/>
        <v>40.723736517259717</v>
      </c>
      <c r="CK697" s="89">
        <f t="shared" si="2190"/>
        <v>96.717856116984962</v>
      </c>
      <c r="CL697" s="91">
        <f t="shared" si="2190"/>
        <v>87.802519585274482</v>
      </c>
      <c r="CM697" s="90">
        <f t="shared" si="2190"/>
        <v>89.409381635496743</v>
      </c>
      <c r="CN697" s="89">
        <f t="shared" si="2190"/>
        <v>38.591342966239928</v>
      </c>
      <c r="CO697" s="91">
        <f t="shared" si="2190"/>
        <v>30.460407126047851</v>
      </c>
      <c r="CP697" s="90">
        <f t="shared" si="2190"/>
        <v>36.007721179570964</v>
      </c>
      <c r="CQ697" s="89">
        <f t="shared" si="2190"/>
        <v>100</v>
      </c>
      <c r="CR697" s="91">
        <f t="shared" si="2190"/>
        <v>89.549620316579222</v>
      </c>
      <c r="CS697" s="90">
        <f t="shared" si="2190"/>
        <v>97.594517669316886</v>
      </c>
      <c r="CT697" s="89">
        <f t="shared" si="2190"/>
        <v>45.420216040244782</v>
      </c>
      <c r="CU697" s="91">
        <f t="shared" si="2190"/>
        <v>45.67831188091678</v>
      </c>
      <c r="CV697" s="90">
        <f t="shared" si="2190"/>
        <v>40.164483901214766</v>
      </c>
      <c r="CW697" s="89">
        <f t="shared" si="2190"/>
        <v>80.771992573681572</v>
      </c>
      <c r="CX697" s="91">
        <f t="shared" si="2190"/>
        <v>57.52807420590073</v>
      </c>
      <c r="CY697" s="90">
        <f t="shared" si="2190"/>
        <v>96.037201585665713</v>
      </c>
      <c r="CZ697" s="89">
        <f t="shared" si="2190"/>
        <v>49.43202166925721</v>
      </c>
      <c r="DA697" s="91">
        <f t="shared" si="2190"/>
        <v>49.350622900671191</v>
      </c>
      <c r="DB697" s="90">
        <f t="shared" si="2190"/>
        <v>49.467063413244432</v>
      </c>
      <c r="DC697" s="89">
        <f t="shared" si="2190"/>
        <v>85.79364377577474</v>
      </c>
      <c r="DD697" s="91">
        <f t="shared" si="2190"/>
        <v>87.869939724946406</v>
      </c>
      <c r="DE697" s="90">
        <f t="shared" si="2190"/>
        <v>83.392672959557459</v>
      </c>
      <c r="DF697" s="89">
        <f t="shared" si="2101"/>
        <v>0</v>
      </c>
      <c r="DG697" s="90">
        <f t="shared" si="2102"/>
        <v>0</v>
      </c>
      <c r="DH697" s="89">
        <f t="shared" si="2103"/>
        <v>0</v>
      </c>
      <c r="DI697" s="216">
        <f t="shared" si="2104"/>
        <v>0</v>
      </c>
      <c r="DJ697" s="142">
        <f t="shared" si="2177"/>
        <v>0</v>
      </c>
      <c r="DK697" s="90">
        <f t="shared" si="2178"/>
        <v>0</v>
      </c>
      <c r="DL697" s="89" t="e">
        <f t="shared" ref="DL697:EO697" si="2191">(DL498*100/$DJ697)</f>
        <v>#DIV/0!</v>
      </c>
      <c r="DM697" s="91" t="e">
        <f t="shared" si="2191"/>
        <v>#DIV/0!</v>
      </c>
      <c r="DN697" s="90" t="e">
        <f t="shared" si="2191"/>
        <v>#DIV/0!</v>
      </c>
      <c r="DO697" s="89" t="e">
        <f t="shared" si="2191"/>
        <v>#DIV/0!</v>
      </c>
      <c r="DP697" s="91" t="e">
        <f t="shared" si="2191"/>
        <v>#DIV/0!</v>
      </c>
      <c r="DQ697" s="90" t="e">
        <f t="shared" si="2191"/>
        <v>#DIV/0!</v>
      </c>
      <c r="DR697" s="89" t="e">
        <f t="shared" si="2191"/>
        <v>#DIV/0!</v>
      </c>
      <c r="DS697" s="91" t="e">
        <f t="shared" si="2191"/>
        <v>#DIV/0!</v>
      </c>
      <c r="DT697" s="90" t="e">
        <f t="shared" si="2191"/>
        <v>#DIV/0!</v>
      </c>
      <c r="DU697" s="89" t="e">
        <f t="shared" si="2191"/>
        <v>#DIV/0!</v>
      </c>
      <c r="DV697" s="91" t="e">
        <f t="shared" si="2191"/>
        <v>#DIV/0!</v>
      </c>
      <c r="DW697" s="90" t="e">
        <f t="shared" si="2191"/>
        <v>#DIV/0!</v>
      </c>
      <c r="DX697" s="89" t="e">
        <f t="shared" si="2191"/>
        <v>#DIV/0!</v>
      </c>
      <c r="DY697" s="91" t="e">
        <f t="shared" si="2191"/>
        <v>#DIV/0!</v>
      </c>
      <c r="DZ697" s="90" t="e">
        <f t="shared" si="2191"/>
        <v>#DIV/0!</v>
      </c>
      <c r="EA697" s="89" t="e">
        <f t="shared" si="2191"/>
        <v>#DIV/0!</v>
      </c>
      <c r="EB697" s="91" t="e">
        <f t="shared" si="2191"/>
        <v>#DIV/0!</v>
      </c>
      <c r="EC697" s="90" t="e">
        <f t="shared" si="2191"/>
        <v>#DIV/0!</v>
      </c>
      <c r="ED697" s="89" t="e">
        <f t="shared" si="2191"/>
        <v>#DIV/0!</v>
      </c>
      <c r="EE697" s="91" t="e">
        <f t="shared" si="2191"/>
        <v>#DIV/0!</v>
      </c>
      <c r="EF697" s="90" t="e">
        <f t="shared" si="2191"/>
        <v>#DIV/0!</v>
      </c>
      <c r="EG697" s="89" t="e">
        <f t="shared" si="2191"/>
        <v>#DIV/0!</v>
      </c>
      <c r="EH697" s="91" t="e">
        <f t="shared" si="2191"/>
        <v>#DIV/0!</v>
      </c>
      <c r="EI697" s="90" t="e">
        <f t="shared" si="2191"/>
        <v>#DIV/0!</v>
      </c>
      <c r="EJ697" s="89" t="e">
        <f t="shared" si="2191"/>
        <v>#DIV/0!</v>
      </c>
      <c r="EK697" s="91" t="e">
        <f t="shared" si="2191"/>
        <v>#DIV/0!</v>
      </c>
      <c r="EL697" s="90" t="e">
        <f t="shared" si="2191"/>
        <v>#DIV/0!</v>
      </c>
      <c r="EM697" s="89" t="e">
        <f t="shared" si="2191"/>
        <v>#DIV/0!</v>
      </c>
      <c r="EN697" s="91" t="e">
        <f t="shared" si="2191"/>
        <v>#DIV/0!</v>
      </c>
      <c r="EO697" s="90" t="e">
        <f t="shared" si="2191"/>
        <v>#DIV/0!</v>
      </c>
    </row>
    <row r="698" spans="2:145" s="120" customFormat="1" x14ac:dyDescent="0.3">
      <c r="B698" s="360"/>
      <c r="C698" s="146" t="str">
        <f t="shared" si="2151"/>
        <v>NADH</v>
      </c>
      <c r="D698" s="155">
        <f t="shared" si="2151"/>
        <v>12.6</v>
      </c>
      <c r="E698" s="156">
        <f t="shared" si="2151"/>
        <v>13.5</v>
      </c>
      <c r="F698" s="157">
        <f t="shared" si="2151"/>
        <v>13</v>
      </c>
      <c r="G698" s="158">
        <f t="shared" si="2151"/>
        <v>666.13205000000005</v>
      </c>
      <c r="H698" s="143"/>
      <c r="I698" s="154"/>
      <c r="J698" s="144"/>
      <c r="K698" s="143">
        <f t="shared" ref="K698:AN698" si="2192">(K499*100/(MAX($K499:$AN499)))</f>
        <v>38.585234660174216</v>
      </c>
      <c r="L698" s="150">
        <f t="shared" si="2192"/>
        <v>27.171470630791763</v>
      </c>
      <c r="M698" s="144">
        <f t="shared" si="2192"/>
        <v>13.151595751730012</v>
      </c>
      <c r="N698" s="143">
        <f t="shared" si="2192"/>
        <v>30.183878058127718</v>
      </c>
      <c r="O698" s="150">
        <f t="shared" si="2192"/>
        <v>77.734941224152792</v>
      </c>
      <c r="P698" s="144">
        <f t="shared" si="2192"/>
        <v>40.305534485206017</v>
      </c>
      <c r="Q698" s="143">
        <f t="shared" si="2192"/>
        <v>13.711894908055855</v>
      </c>
      <c r="R698" s="150">
        <f t="shared" si="2192"/>
        <v>15.712498064094159</v>
      </c>
      <c r="S698" s="144">
        <f t="shared" si="2192"/>
        <v>13.580730472824381</v>
      </c>
      <c r="T698" s="143">
        <f t="shared" si="2192"/>
        <v>49.282668131467389</v>
      </c>
      <c r="U698" s="154">
        <f t="shared" si="2192"/>
        <v>38.041535122552311</v>
      </c>
      <c r="V698" s="144">
        <f t="shared" si="2192"/>
        <v>25.173365872257243</v>
      </c>
      <c r="W698" s="143">
        <f t="shared" si="2192"/>
        <v>14.415796591387441</v>
      </c>
      <c r="X698" s="154">
        <f t="shared" si="2192"/>
        <v>17.597938226128839</v>
      </c>
      <c r="Y698" s="90">
        <f t="shared" si="2192"/>
        <v>11.286008382296361</v>
      </c>
      <c r="Z698" s="143">
        <f t="shared" si="2192"/>
        <v>48.87625888795101</v>
      </c>
      <c r="AA698" s="154">
        <f t="shared" si="2192"/>
        <v>72.715328852075942</v>
      </c>
      <c r="AB698" s="144">
        <f t="shared" si="2192"/>
        <v>40.79266769049881</v>
      </c>
      <c r="AC698" s="89">
        <f t="shared" si="2192"/>
        <v>39.246850524529698</v>
      </c>
      <c r="AD698" s="154">
        <f t="shared" si="2192"/>
        <v>21.293734862697605</v>
      </c>
      <c r="AE698" s="144">
        <f t="shared" si="2192"/>
        <v>38.289474220728756</v>
      </c>
      <c r="AF698" s="143">
        <f t="shared" si="2192"/>
        <v>100</v>
      </c>
      <c r="AG698" s="154">
        <f t="shared" si="2192"/>
        <v>45.618099121910916</v>
      </c>
      <c r="AH698" s="144">
        <f t="shared" si="2192"/>
        <v>84.8589310779426</v>
      </c>
      <c r="AI698" s="143">
        <f t="shared" si="2192"/>
        <v>62.008235688332128</v>
      </c>
      <c r="AJ698" s="154">
        <f t="shared" si="2192"/>
        <v>36.869993363503404</v>
      </c>
      <c r="AK698" s="144">
        <f t="shared" si="2192"/>
        <v>29.056627581414695</v>
      </c>
      <c r="AL698" s="143">
        <f t="shared" si="2192"/>
        <v>77.957835216632134</v>
      </c>
      <c r="AM698" s="154">
        <f t="shared" si="2192"/>
        <v>82.803973081315689</v>
      </c>
      <c r="AN698" s="144">
        <f t="shared" si="2192"/>
        <v>87.906472694841938</v>
      </c>
      <c r="AO698" s="143">
        <f t="shared" si="2095"/>
        <v>0</v>
      </c>
      <c r="AP698" s="144">
        <f t="shared" si="2096"/>
        <v>0</v>
      </c>
      <c r="AQ698" s="143">
        <f t="shared" si="2097"/>
        <v>0</v>
      </c>
      <c r="AR698" s="219">
        <f t="shared" si="2098"/>
        <v>0</v>
      </c>
      <c r="AS698" s="210">
        <f t="shared" si="2173"/>
        <v>0</v>
      </c>
      <c r="AT698" s="144">
        <f t="shared" si="2174"/>
        <v>0</v>
      </c>
      <c r="AU698" s="143" t="e">
        <f t="shared" ref="AU698:BX698" si="2193">(AU499*100/$AS698)</f>
        <v>#DIV/0!</v>
      </c>
      <c r="AV698" s="154" t="e">
        <f t="shared" si="2193"/>
        <v>#DIV/0!</v>
      </c>
      <c r="AW698" s="144" t="e">
        <f t="shared" si="2193"/>
        <v>#DIV/0!</v>
      </c>
      <c r="AX698" s="143" t="e">
        <f t="shared" si="2193"/>
        <v>#DIV/0!</v>
      </c>
      <c r="AY698" s="154" t="e">
        <f t="shared" si="2193"/>
        <v>#DIV/0!</v>
      </c>
      <c r="AZ698" s="144" t="e">
        <f t="shared" si="2193"/>
        <v>#DIV/0!</v>
      </c>
      <c r="BA698" s="143" t="e">
        <f t="shared" si="2193"/>
        <v>#DIV/0!</v>
      </c>
      <c r="BB698" s="154" t="e">
        <f t="shared" si="2193"/>
        <v>#DIV/0!</v>
      </c>
      <c r="BC698" s="144" t="e">
        <f t="shared" si="2193"/>
        <v>#DIV/0!</v>
      </c>
      <c r="BD698" s="143" t="e">
        <f t="shared" si="2193"/>
        <v>#DIV/0!</v>
      </c>
      <c r="BE698" s="154" t="e">
        <f t="shared" si="2193"/>
        <v>#DIV/0!</v>
      </c>
      <c r="BF698" s="144" t="e">
        <f t="shared" si="2193"/>
        <v>#DIV/0!</v>
      </c>
      <c r="BG698" s="143" t="e">
        <f t="shared" si="2193"/>
        <v>#DIV/0!</v>
      </c>
      <c r="BH698" s="154" t="e">
        <f t="shared" si="2193"/>
        <v>#DIV/0!</v>
      </c>
      <c r="BI698" s="144" t="e">
        <f t="shared" si="2193"/>
        <v>#DIV/0!</v>
      </c>
      <c r="BJ698" s="143" t="e">
        <f t="shared" si="2193"/>
        <v>#DIV/0!</v>
      </c>
      <c r="BK698" s="154" t="e">
        <f t="shared" si="2193"/>
        <v>#DIV/0!</v>
      </c>
      <c r="BL698" s="144" t="e">
        <f t="shared" si="2193"/>
        <v>#DIV/0!</v>
      </c>
      <c r="BM698" s="143" t="e">
        <f t="shared" si="2193"/>
        <v>#DIV/0!</v>
      </c>
      <c r="BN698" s="154" t="e">
        <f t="shared" si="2193"/>
        <v>#DIV/0!</v>
      </c>
      <c r="BO698" s="144" t="e">
        <f t="shared" si="2193"/>
        <v>#DIV/0!</v>
      </c>
      <c r="BP698" s="143" t="e">
        <f t="shared" si="2193"/>
        <v>#DIV/0!</v>
      </c>
      <c r="BQ698" s="154" t="e">
        <f t="shared" si="2193"/>
        <v>#DIV/0!</v>
      </c>
      <c r="BR698" s="144" t="e">
        <f t="shared" si="2193"/>
        <v>#DIV/0!</v>
      </c>
      <c r="BS698" s="143" t="e">
        <f t="shared" si="2193"/>
        <v>#DIV/0!</v>
      </c>
      <c r="BT698" s="154" t="e">
        <f t="shared" si="2193"/>
        <v>#DIV/0!</v>
      </c>
      <c r="BU698" s="144" t="e">
        <f t="shared" si="2193"/>
        <v>#DIV/0!</v>
      </c>
      <c r="BV698" s="143" t="e">
        <f t="shared" si="2193"/>
        <v>#DIV/0!</v>
      </c>
      <c r="BW698" s="154" t="e">
        <f t="shared" si="2193"/>
        <v>#DIV/0!</v>
      </c>
      <c r="BX698" s="144" t="e">
        <f t="shared" si="2193"/>
        <v>#DIV/0!</v>
      </c>
      <c r="BY698" s="143"/>
      <c r="BZ698" s="154"/>
      <c r="CA698" s="144"/>
      <c r="CB698" s="143">
        <f t="shared" ref="CB698:DE698" si="2194">(CB499*100/(MAX($CB499:$CN499,$CP499:$CZ499,$DB499:$DE499)))</f>
        <v>9.6189710709511242</v>
      </c>
      <c r="CC698" s="154">
        <f t="shared" si="2194"/>
        <v>11.836700920649232</v>
      </c>
      <c r="CD698" s="159">
        <f t="shared" si="2194"/>
        <v>17.419412196591541</v>
      </c>
      <c r="CE698" s="143">
        <f t="shared" si="2194"/>
        <v>25.911613108979861</v>
      </c>
      <c r="CF698" s="154">
        <f t="shared" si="2194"/>
        <v>24.298668536991592</v>
      </c>
      <c r="CG698" s="144">
        <f t="shared" si="2194"/>
        <v>28.671802926112271</v>
      </c>
      <c r="CH698" s="143">
        <f t="shared" si="2194"/>
        <v>11.130147625980985</v>
      </c>
      <c r="CI698" s="154">
        <f t="shared" si="2194"/>
        <v>14.346281204957211</v>
      </c>
      <c r="CJ698" s="144">
        <f t="shared" si="2194"/>
        <v>38.97845253011878</v>
      </c>
      <c r="CK698" s="143">
        <f t="shared" si="2194"/>
        <v>100</v>
      </c>
      <c r="CL698" s="154">
        <f t="shared" si="2194"/>
        <v>99.220452111460631</v>
      </c>
      <c r="CM698" s="144">
        <f t="shared" si="2194"/>
        <v>67.483904071188988</v>
      </c>
      <c r="CN698" s="143">
        <f t="shared" si="2194"/>
        <v>17.718984232916654</v>
      </c>
      <c r="CO698" s="91">
        <f t="shared" si="2194"/>
        <v>12.393911498616854</v>
      </c>
      <c r="CP698" s="144">
        <f t="shared" si="2194"/>
        <v>12.641790043585987</v>
      </c>
      <c r="CQ698" s="143">
        <f t="shared" si="2194"/>
        <v>81.130202535963008</v>
      </c>
      <c r="CR698" s="154">
        <f t="shared" si="2194"/>
        <v>67.136388641928292</v>
      </c>
      <c r="CS698" s="144">
        <f t="shared" si="2194"/>
        <v>75.741340025665792</v>
      </c>
      <c r="CT698" s="143">
        <f t="shared" si="2194"/>
        <v>20.08285021579173</v>
      </c>
      <c r="CU698" s="154">
        <f t="shared" si="2194"/>
        <v>16.116217391856111</v>
      </c>
      <c r="CV698" s="144">
        <f t="shared" si="2194"/>
        <v>13.334340605806121</v>
      </c>
      <c r="CW698" s="143">
        <f t="shared" si="2194"/>
        <v>64.979340387186085</v>
      </c>
      <c r="CX698" s="154">
        <f t="shared" si="2194"/>
        <v>30.934764796008736</v>
      </c>
      <c r="CY698" s="144">
        <f t="shared" si="2194"/>
        <v>86.611808109858998</v>
      </c>
      <c r="CZ698" s="143">
        <f t="shared" si="2194"/>
        <v>52.118767616862286</v>
      </c>
      <c r="DA698" s="91">
        <f t="shared" si="2194"/>
        <v>34.94113178782213</v>
      </c>
      <c r="DB698" s="144">
        <f t="shared" si="2194"/>
        <v>40.885643834875005</v>
      </c>
      <c r="DC698" s="143">
        <f t="shared" si="2194"/>
        <v>93.433500204121032</v>
      </c>
      <c r="DD698" s="154">
        <f t="shared" si="2194"/>
        <v>79.993683466811888</v>
      </c>
      <c r="DE698" s="144">
        <f t="shared" si="2194"/>
        <v>60.471847556177799</v>
      </c>
      <c r="DF698" s="143">
        <f t="shared" si="2101"/>
        <v>0</v>
      </c>
      <c r="DG698" s="144">
        <f t="shared" si="2102"/>
        <v>0</v>
      </c>
      <c r="DH698" s="143">
        <f t="shared" si="2103"/>
        <v>0</v>
      </c>
      <c r="DI698" s="219">
        <f t="shared" si="2104"/>
        <v>0</v>
      </c>
      <c r="DJ698" s="210">
        <f t="shared" si="2177"/>
        <v>0</v>
      </c>
      <c r="DK698" s="144">
        <f t="shared" si="2178"/>
        <v>0</v>
      </c>
      <c r="DL698" s="143" t="e">
        <f t="shared" ref="DL698:EO698" si="2195">(DL499*100/$DJ698)</f>
        <v>#DIV/0!</v>
      </c>
      <c r="DM698" s="154" t="e">
        <f t="shared" si="2195"/>
        <v>#DIV/0!</v>
      </c>
      <c r="DN698" s="144" t="e">
        <f t="shared" si="2195"/>
        <v>#DIV/0!</v>
      </c>
      <c r="DO698" s="143" t="e">
        <f t="shared" si="2195"/>
        <v>#DIV/0!</v>
      </c>
      <c r="DP698" s="154" t="e">
        <f t="shared" si="2195"/>
        <v>#DIV/0!</v>
      </c>
      <c r="DQ698" s="144" t="e">
        <f t="shared" si="2195"/>
        <v>#DIV/0!</v>
      </c>
      <c r="DR698" s="143" t="e">
        <f t="shared" si="2195"/>
        <v>#DIV/0!</v>
      </c>
      <c r="DS698" s="154" t="e">
        <f t="shared" si="2195"/>
        <v>#DIV/0!</v>
      </c>
      <c r="DT698" s="144" t="e">
        <f t="shared" si="2195"/>
        <v>#DIV/0!</v>
      </c>
      <c r="DU698" s="143" t="e">
        <f t="shared" si="2195"/>
        <v>#DIV/0!</v>
      </c>
      <c r="DV698" s="154" t="e">
        <f t="shared" si="2195"/>
        <v>#DIV/0!</v>
      </c>
      <c r="DW698" s="144" t="e">
        <f t="shared" si="2195"/>
        <v>#DIV/0!</v>
      </c>
      <c r="DX698" s="143" t="e">
        <f t="shared" si="2195"/>
        <v>#DIV/0!</v>
      </c>
      <c r="DY698" s="154" t="e">
        <f t="shared" si="2195"/>
        <v>#DIV/0!</v>
      </c>
      <c r="DZ698" s="144" t="e">
        <f t="shared" si="2195"/>
        <v>#DIV/0!</v>
      </c>
      <c r="EA698" s="143" t="e">
        <f t="shared" si="2195"/>
        <v>#DIV/0!</v>
      </c>
      <c r="EB698" s="154" t="e">
        <f t="shared" si="2195"/>
        <v>#DIV/0!</v>
      </c>
      <c r="EC698" s="144" t="e">
        <f t="shared" si="2195"/>
        <v>#DIV/0!</v>
      </c>
      <c r="ED698" s="143" t="e">
        <f t="shared" si="2195"/>
        <v>#DIV/0!</v>
      </c>
      <c r="EE698" s="154" t="e">
        <f t="shared" si="2195"/>
        <v>#DIV/0!</v>
      </c>
      <c r="EF698" s="144" t="e">
        <f t="shared" si="2195"/>
        <v>#DIV/0!</v>
      </c>
      <c r="EG698" s="143" t="e">
        <f t="shared" si="2195"/>
        <v>#DIV/0!</v>
      </c>
      <c r="EH698" s="154" t="e">
        <f t="shared" si="2195"/>
        <v>#DIV/0!</v>
      </c>
      <c r="EI698" s="144" t="e">
        <f t="shared" si="2195"/>
        <v>#DIV/0!</v>
      </c>
      <c r="EJ698" s="143" t="e">
        <f t="shared" si="2195"/>
        <v>#DIV/0!</v>
      </c>
      <c r="EK698" s="154" t="e">
        <f t="shared" si="2195"/>
        <v>#DIV/0!</v>
      </c>
      <c r="EL698" s="144" t="e">
        <f t="shared" si="2195"/>
        <v>#DIV/0!</v>
      </c>
      <c r="EM698" s="143" t="e">
        <f t="shared" si="2195"/>
        <v>#DIV/0!</v>
      </c>
      <c r="EN698" s="154" t="e">
        <f t="shared" si="2195"/>
        <v>#DIV/0!</v>
      </c>
      <c r="EO698" s="144" t="e">
        <f t="shared" si="2195"/>
        <v>#DIV/0!</v>
      </c>
    </row>
    <row r="699" spans="2:145" s="120" customFormat="1" x14ac:dyDescent="0.3">
      <c r="B699" s="360"/>
      <c r="C699" s="146" t="str">
        <f t="shared" ref="C699:G708" si="2196">(C500)</f>
        <v>NADP+</v>
      </c>
      <c r="D699" s="155">
        <f t="shared" si="2196"/>
        <v>14.1</v>
      </c>
      <c r="E699" s="156">
        <f t="shared" si="2196"/>
        <v>14.9</v>
      </c>
      <c r="F699" s="157">
        <f t="shared" si="2196"/>
        <v>14.41</v>
      </c>
      <c r="G699" s="158">
        <f t="shared" si="2196"/>
        <v>744.08272999999997</v>
      </c>
      <c r="H699" s="143"/>
      <c r="I699" s="154"/>
      <c r="J699" s="144"/>
      <c r="K699" s="143">
        <f t="shared" ref="K699:AN699" si="2197">(K500*100/(MAX($K500:$AN500)))</f>
        <v>32.810658728017586</v>
      </c>
      <c r="L699" s="150">
        <f t="shared" si="2197"/>
        <v>31.892233669496861</v>
      </c>
      <c r="M699" s="144">
        <f t="shared" si="2197"/>
        <v>23.223008266683998</v>
      </c>
      <c r="N699" s="143">
        <f t="shared" si="2197"/>
        <v>40.330570817498888</v>
      </c>
      <c r="O699" s="150">
        <f t="shared" si="2197"/>
        <v>59.528706395144432</v>
      </c>
      <c r="P699" s="144">
        <f t="shared" si="2197"/>
        <v>39.858761985581658</v>
      </c>
      <c r="Q699" s="143">
        <f t="shared" si="2197"/>
        <v>52.125808599350492</v>
      </c>
      <c r="R699" s="150">
        <f t="shared" si="2197"/>
        <v>26.805221825133927</v>
      </c>
      <c r="S699" s="144">
        <f t="shared" si="2197"/>
        <v>30.993706577214109</v>
      </c>
      <c r="T699" s="143">
        <f t="shared" si="2197"/>
        <v>60.282848041190448</v>
      </c>
      <c r="U699" s="154">
        <f t="shared" si="2197"/>
        <v>56.047960519652314</v>
      </c>
      <c r="V699" s="144">
        <f t="shared" si="2197"/>
        <v>25.580736551186082</v>
      </c>
      <c r="W699" s="143">
        <f t="shared" si="2197"/>
        <v>49.617687761345081</v>
      </c>
      <c r="X699" s="154">
        <f t="shared" si="2197"/>
        <v>40.592099679917617</v>
      </c>
      <c r="Y699" s="90">
        <f t="shared" si="2197"/>
        <v>29.351783162633545</v>
      </c>
      <c r="Z699" s="143">
        <f t="shared" si="2197"/>
        <v>67.758834542560351</v>
      </c>
      <c r="AA699" s="154">
        <f t="shared" si="2197"/>
        <v>61.105613754487734</v>
      </c>
      <c r="AB699" s="144">
        <f t="shared" si="2197"/>
        <v>68.638752623925853</v>
      </c>
      <c r="AC699" s="89">
        <f t="shared" si="2197"/>
        <v>39.777614430926121</v>
      </c>
      <c r="AD699" s="154">
        <f t="shared" si="2197"/>
        <v>42.517868616367196</v>
      </c>
      <c r="AE699" s="144">
        <f t="shared" si="2197"/>
        <v>58.898675200079758</v>
      </c>
      <c r="AF699" s="143">
        <f t="shared" si="2197"/>
        <v>78.578244567729314</v>
      </c>
      <c r="AG699" s="154">
        <f t="shared" si="2197"/>
        <v>94.065630215264406</v>
      </c>
      <c r="AH699" s="144">
        <f t="shared" si="2197"/>
        <v>71.572983181385965</v>
      </c>
      <c r="AI699" s="143">
        <f t="shared" si="2197"/>
        <v>53.773076504374572</v>
      </c>
      <c r="AJ699" s="154">
        <f t="shared" si="2197"/>
        <v>51.261766460033364</v>
      </c>
      <c r="AK699" s="144">
        <f t="shared" si="2197"/>
        <v>41.648242814640867</v>
      </c>
      <c r="AL699" s="143">
        <f t="shared" si="2197"/>
        <v>71.553183124707147</v>
      </c>
      <c r="AM699" s="154">
        <f t="shared" si="2197"/>
        <v>82.926202844396485</v>
      </c>
      <c r="AN699" s="144">
        <f t="shared" si="2197"/>
        <v>99.999999999999986</v>
      </c>
      <c r="AO699" s="143">
        <f t="shared" si="2095"/>
        <v>0</v>
      </c>
      <c r="AP699" s="144">
        <f t="shared" si="2096"/>
        <v>0</v>
      </c>
      <c r="AQ699" s="143">
        <f t="shared" si="2097"/>
        <v>0</v>
      </c>
      <c r="AR699" s="219">
        <f t="shared" si="2098"/>
        <v>0</v>
      </c>
      <c r="AS699" s="210">
        <f t="shared" si="2173"/>
        <v>0</v>
      </c>
      <c r="AT699" s="144">
        <f t="shared" si="2174"/>
        <v>0</v>
      </c>
      <c r="AU699" s="143" t="e">
        <f t="shared" ref="AU699:BX699" si="2198">(AU500*100/$AS699)</f>
        <v>#DIV/0!</v>
      </c>
      <c r="AV699" s="154" t="e">
        <f t="shared" si="2198"/>
        <v>#DIV/0!</v>
      </c>
      <c r="AW699" s="144" t="e">
        <f t="shared" si="2198"/>
        <v>#DIV/0!</v>
      </c>
      <c r="AX699" s="143" t="e">
        <f t="shared" si="2198"/>
        <v>#DIV/0!</v>
      </c>
      <c r="AY699" s="154" t="e">
        <f t="shared" si="2198"/>
        <v>#DIV/0!</v>
      </c>
      <c r="AZ699" s="144" t="e">
        <f t="shared" si="2198"/>
        <v>#DIV/0!</v>
      </c>
      <c r="BA699" s="143" t="e">
        <f t="shared" si="2198"/>
        <v>#DIV/0!</v>
      </c>
      <c r="BB699" s="154" t="e">
        <f t="shared" si="2198"/>
        <v>#DIV/0!</v>
      </c>
      <c r="BC699" s="144" t="e">
        <f t="shared" si="2198"/>
        <v>#DIV/0!</v>
      </c>
      <c r="BD699" s="143" t="e">
        <f t="shared" si="2198"/>
        <v>#DIV/0!</v>
      </c>
      <c r="BE699" s="154" t="e">
        <f t="shared" si="2198"/>
        <v>#DIV/0!</v>
      </c>
      <c r="BF699" s="144" t="e">
        <f t="shared" si="2198"/>
        <v>#DIV/0!</v>
      </c>
      <c r="BG699" s="143" t="e">
        <f t="shared" si="2198"/>
        <v>#DIV/0!</v>
      </c>
      <c r="BH699" s="154" t="e">
        <f t="shared" si="2198"/>
        <v>#DIV/0!</v>
      </c>
      <c r="BI699" s="144" t="e">
        <f t="shared" si="2198"/>
        <v>#DIV/0!</v>
      </c>
      <c r="BJ699" s="143" t="e">
        <f t="shared" si="2198"/>
        <v>#DIV/0!</v>
      </c>
      <c r="BK699" s="154" t="e">
        <f t="shared" si="2198"/>
        <v>#DIV/0!</v>
      </c>
      <c r="BL699" s="144" t="e">
        <f t="shared" si="2198"/>
        <v>#DIV/0!</v>
      </c>
      <c r="BM699" s="143" t="e">
        <f t="shared" si="2198"/>
        <v>#DIV/0!</v>
      </c>
      <c r="BN699" s="154" t="e">
        <f t="shared" si="2198"/>
        <v>#DIV/0!</v>
      </c>
      <c r="BO699" s="144" t="e">
        <f t="shared" si="2198"/>
        <v>#DIV/0!</v>
      </c>
      <c r="BP699" s="143" t="e">
        <f t="shared" si="2198"/>
        <v>#DIV/0!</v>
      </c>
      <c r="BQ699" s="154" t="e">
        <f t="shared" si="2198"/>
        <v>#DIV/0!</v>
      </c>
      <c r="BR699" s="144" t="e">
        <f t="shared" si="2198"/>
        <v>#DIV/0!</v>
      </c>
      <c r="BS699" s="143" t="e">
        <f t="shared" si="2198"/>
        <v>#DIV/0!</v>
      </c>
      <c r="BT699" s="154" t="e">
        <f t="shared" si="2198"/>
        <v>#DIV/0!</v>
      </c>
      <c r="BU699" s="144" t="e">
        <f t="shared" si="2198"/>
        <v>#DIV/0!</v>
      </c>
      <c r="BV699" s="143" t="e">
        <f t="shared" si="2198"/>
        <v>#DIV/0!</v>
      </c>
      <c r="BW699" s="154" t="e">
        <f t="shared" si="2198"/>
        <v>#DIV/0!</v>
      </c>
      <c r="BX699" s="144" t="e">
        <f t="shared" si="2198"/>
        <v>#DIV/0!</v>
      </c>
      <c r="BY699" s="143"/>
      <c r="BZ699" s="154"/>
      <c r="CA699" s="144"/>
      <c r="CB699" s="143">
        <f t="shared" ref="CB699:DE699" si="2199">(CB500*100/(MAX($CB500:$CN500,$CP500:$CZ500,$DB500:$DE500)))</f>
        <v>48.611774193093268</v>
      </c>
      <c r="CC699" s="154">
        <f t="shared" si="2199"/>
        <v>44.005286116688488</v>
      </c>
      <c r="CD699" s="159">
        <f t="shared" si="2199"/>
        <v>54.636836819540399</v>
      </c>
      <c r="CE699" s="143">
        <f t="shared" si="2199"/>
        <v>55.760744108401575</v>
      </c>
      <c r="CF699" s="154">
        <f t="shared" si="2199"/>
        <v>51.40469085682971</v>
      </c>
      <c r="CG699" s="144">
        <f t="shared" si="2199"/>
        <v>59.396768338644065</v>
      </c>
      <c r="CH699" s="143">
        <f t="shared" si="2199"/>
        <v>47.775276603356275</v>
      </c>
      <c r="CI699" s="154">
        <f t="shared" si="2199"/>
        <v>49.277855153354778</v>
      </c>
      <c r="CJ699" s="144">
        <f t="shared" si="2199"/>
        <v>59.028856898444268</v>
      </c>
      <c r="CK699" s="143">
        <f t="shared" si="2199"/>
        <v>73.877839435606063</v>
      </c>
      <c r="CL699" s="154">
        <f t="shared" si="2199"/>
        <v>71.292841177382726</v>
      </c>
      <c r="CM699" s="144">
        <f t="shared" si="2199"/>
        <v>69.990148776234946</v>
      </c>
      <c r="CN699" s="143">
        <f t="shared" si="2199"/>
        <v>56.773150577442799</v>
      </c>
      <c r="CO699" s="91">
        <f t="shared" si="2199"/>
        <v>45.436782405106449</v>
      </c>
      <c r="CP699" s="144">
        <f t="shared" si="2199"/>
        <v>46.395466922248531</v>
      </c>
      <c r="CQ699" s="143">
        <f t="shared" si="2199"/>
        <v>88.59581492951996</v>
      </c>
      <c r="CR699" s="154">
        <f t="shared" si="2199"/>
        <v>86.730054491949716</v>
      </c>
      <c r="CS699" s="144">
        <f t="shared" si="2199"/>
        <v>100</v>
      </c>
      <c r="CT699" s="143">
        <f t="shared" si="2199"/>
        <v>46.866425678416562</v>
      </c>
      <c r="CU699" s="154">
        <f t="shared" si="2199"/>
        <v>49.432542987987034</v>
      </c>
      <c r="CV699" s="144">
        <f t="shared" si="2199"/>
        <v>44.741151023598725</v>
      </c>
      <c r="CW699" s="143">
        <f t="shared" si="2199"/>
        <v>74.022018158329956</v>
      </c>
      <c r="CX699" s="154">
        <f t="shared" si="2199"/>
        <v>60.930014492780849</v>
      </c>
      <c r="CY699" s="144">
        <f t="shared" si="2199"/>
        <v>89.098723768234521</v>
      </c>
      <c r="CZ699" s="143">
        <f t="shared" si="2199"/>
        <v>51.293196552227954</v>
      </c>
      <c r="DA699" s="91">
        <f t="shared" si="2199"/>
        <v>58.956618989554634</v>
      </c>
      <c r="DB699" s="144">
        <f t="shared" si="2199"/>
        <v>58.466378305244866</v>
      </c>
      <c r="DC699" s="143">
        <f t="shared" si="2199"/>
        <v>79.733448612932079</v>
      </c>
      <c r="DD699" s="154">
        <f t="shared" si="2199"/>
        <v>84.472142022614406</v>
      </c>
      <c r="DE699" s="144">
        <f t="shared" si="2199"/>
        <v>88.368081477465822</v>
      </c>
      <c r="DF699" s="143">
        <f t="shared" si="2101"/>
        <v>0</v>
      </c>
      <c r="DG699" s="144">
        <f t="shared" si="2102"/>
        <v>0</v>
      </c>
      <c r="DH699" s="143">
        <f t="shared" si="2103"/>
        <v>0</v>
      </c>
      <c r="DI699" s="219">
        <f t="shared" si="2104"/>
        <v>0</v>
      </c>
      <c r="DJ699" s="210">
        <f t="shared" si="2177"/>
        <v>0</v>
      </c>
      <c r="DK699" s="144">
        <f t="shared" si="2178"/>
        <v>0</v>
      </c>
      <c r="DL699" s="143" t="e">
        <f t="shared" ref="DL699:EO699" si="2200">(DL500*100/$DJ699)</f>
        <v>#DIV/0!</v>
      </c>
      <c r="DM699" s="154" t="e">
        <f t="shared" si="2200"/>
        <v>#DIV/0!</v>
      </c>
      <c r="DN699" s="144" t="e">
        <f t="shared" si="2200"/>
        <v>#DIV/0!</v>
      </c>
      <c r="DO699" s="143" t="e">
        <f t="shared" si="2200"/>
        <v>#DIV/0!</v>
      </c>
      <c r="DP699" s="154" t="e">
        <f t="shared" si="2200"/>
        <v>#DIV/0!</v>
      </c>
      <c r="DQ699" s="144" t="e">
        <f t="shared" si="2200"/>
        <v>#DIV/0!</v>
      </c>
      <c r="DR699" s="143" t="e">
        <f t="shared" si="2200"/>
        <v>#DIV/0!</v>
      </c>
      <c r="DS699" s="154" t="e">
        <f t="shared" si="2200"/>
        <v>#DIV/0!</v>
      </c>
      <c r="DT699" s="144" t="e">
        <f t="shared" si="2200"/>
        <v>#DIV/0!</v>
      </c>
      <c r="DU699" s="143" t="e">
        <f t="shared" si="2200"/>
        <v>#DIV/0!</v>
      </c>
      <c r="DV699" s="154" t="e">
        <f t="shared" si="2200"/>
        <v>#DIV/0!</v>
      </c>
      <c r="DW699" s="144" t="e">
        <f t="shared" si="2200"/>
        <v>#DIV/0!</v>
      </c>
      <c r="DX699" s="143" t="e">
        <f t="shared" si="2200"/>
        <v>#DIV/0!</v>
      </c>
      <c r="DY699" s="154" t="e">
        <f t="shared" si="2200"/>
        <v>#DIV/0!</v>
      </c>
      <c r="DZ699" s="144" t="e">
        <f t="shared" si="2200"/>
        <v>#DIV/0!</v>
      </c>
      <c r="EA699" s="143" t="e">
        <f t="shared" si="2200"/>
        <v>#DIV/0!</v>
      </c>
      <c r="EB699" s="154" t="e">
        <f t="shared" si="2200"/>
        <v>#DIV/0!</v>
      </c>
      <c r="EC699" s="144" t="e">
        <f t="shared" si="2200"/>
        <v>#DIV/0!</v>
      </c>
      <c r="ED699" s="143" t="e">
        <f t="shared" si="2200"/>
        <v>#DIV/0!</v>
      </c>
      <c r="EE699" s="154" t="e">
        <f t="shared" si="2200"/>
        <v>#DIV/0!</v>
      </c>
      <c r="EF699" s="144" t="e">
        <f t="shared" si="2200"/>
        <v>#DIV/0!</v>
      </c>
      <c r="EG699" s="143" t="e">
        <f t="shared" si="2200"/>
        <v>#DIV/0!</v>
      </c>
      <c r="EH699" s="154" t="e">
        <f t="shared" si="2200"/>
        <v>#DIV/0!</v>
      </c>
      <c r="EI699" s="144" t="e">
        <f t="shared" si="2200"/>
        <v>#DIV/0!</v>
      </c>
      <c r="EJ699" s="143" t="e">
        <f t="shared" si="2200"/>
        <v>#DIV/0!</v>
      </c>
      <c r="EK699" s="154" t="e">
        <f t="shared" si="2200"/>
        <v>#DIV/0!</v>
      </c>
      <c r="EL699" s="144" t="e">
        <f t="shared" si="2200"/>
        <v>#DIV/0!</v>
      </c>
      <c r="EM699" s="143" t="e">
        <f t="shared" si="2200"/>
        <v>#DIV/0!</v>
      </c>
      <c r="EN699" s="154" t="e">
        <f t="shared" si="2200"/>
        <v>#DIV/0!</v>
      </c>
      <c r="EO699" s="144" t="e">
        <f t="shared" si="2200"/>
        <v>#DIV/0!</v>
      </c>
    </row>
    <row r="700" spans="2:145" s="120" customFormat="1" ht="15" thickBot="1" x14ac:dyDescent="0.35">
      <c r="B700" s="361"/>
      <c r="C700" s="147" t="str">
        <f t="shared" si="2196"/>
        <v>NADPH</v>
      </c>
      <c r="D700" s="160">
        <f t="shared" si="2196"/>
        <v>13.4</v>
      </c>
      <c r="E700" s="161">
        <f t="shared" si="2196"/>
        <v>14.8</v>
      </c>
      <c r="F700" s="162">
        <f t="shared" si="2196"/>
        <v>13.88</v>
      </c>
      <c r="G700" s="163">
        <f t="shared" si="2196"/>
        <v>746.09838000000002</v>
      </c>
      <c r="H700" s="149"/>
      <c r="I700" s="153"/>
      <c r="J700" s="152"/>
      <c r="K700" s="149">
        <f t="shared" ref="K700:AN700" si="2201">(K501*100/(MAX($K501:$AN501)))</f>
        <v>23.55665294405452</v>
      </c>
      <c r="L700" s="164">
        <f t="shared" si="2201"/>
        <v>38.125130604137908</v>
      </c>
      <c r="M700" s="152">
        <f t="shared" si="2201"/>
        <v>42.755685013801589</v>
      </c>
      <c r="N700" s="149">
        <f t="shared" si="2201"/>
        <v>41.03572816836234</v>
      </c>
      <c r="O700" s="164">
        <f t="shared" si="2201"/>
        <v>44.578655161300006</v>
      </c>
      <c r="P700" s="152">
        <f t="shared" si="2201"/>
        <v>53.425774174981349</v>
      </c>
      <c r="Q700" s="149">
        <f t="shared" si="2201"/>
        <v>38.952521863906441</v>
      </c>
      <c r="R700" s="164">
        <f t="shared" si="2201"/>
        <v>27.57999630393649</v>
      </c>
      <c r="S700" s="152">
        <f t="shared" si="2201"/>
        <v>27.718086704382554</v>
      </c>
      <c r="T700" s="149">
        <f t="shared" si="2201"/>
        <v>53.852744404909593</v>
      </c>
      <c r="U700" s="153">
        <f t="shared" si="2201"/>
        <v>49.848904321444735</v>
      </c>
      <c r="V700" s="152">
        <f t="shared" si="2201"/>
        <v>30.286530149026792</v>
      </c>
      <c r="W700" s="149">
        <f t="shared" si="2201"/>
        <v>42.331290170507266</v>
      </c>
      <c r="X700" s="153">
        <f t="shared" si="2201"/>
        <v>41.134593066342603</v>
      </c>
      <c r="Y700" s="139">
        <f t="shared" si="2201"/>
        <v>37.783858760020635</v>
      </c>
      <c r="Z700" s="149">
        <f t="shared" si="2201"/>
        <v>64.402210485337562</v>
      </c>
      <c r="AA700" s="153">
        <f t="shared" si="2201"/>
        <v>54.167643579301341</v>
      </c>
      <c r="AB700" s="152">
        <f t="shared" si="2201"/>
        <v>60.975001771575414</v>
      </c>
      <c r="AC700" s="137">
        <f t="shared" si="2201"/>
        <v>47.212389688524979</v>
      </c>
      <c r="AD700" s="153">
        <f t="shared" si="2201"/>
        <v>44.503652524345092</v>
      </c>
      <c r="AE700" s="152">
        <f t="shared" si="2201"/>
        <v>70.288865453792525</v>
      </c>
      <c r="AF700" s="149">
        <f t="shared" si="2201"/>
        <v>97.063286218818575</v>
      </c>
      <c r="AG700" s="153">
        <f t="shared" si="2201"/>
        <v>73.139194933558159</v>
      </c>
      <c r="AH700" s="152">
        <f t="shared" si="2201"/>
        <v>44.711366293819211</v>
      </c>
      <c r="AI700" s="149">
        <f t="shared" si="2201"/>
        <v>92.648582096280521</v>
      </c>
      <c r="AJ700" s="153">
        <f t="shared" si="2201"/>
        <v>63.26959385750164</v>
      </c>
      <c r="AK700" s="152">
        <f t="shared" si="2201"/>
        <v>47.319159590850369</v>
      </c>
      <c r="AL700" s="149">
        <f t="shared" si="2201"/>
        <v>63.066598713479813</v>
      </c>
      <c r="AM700" s="153">
        <f t="shared" si="2201"/>
        <v>86.884219958195885</v>
      </c>
      <c r="AN700" s="152">
        <f t="shared" si="2201"/>
        <v>100</v>
      </c>
      <c r="AO700" s="149">
        <f t="shared" si="2095"/>
        <v>0</v>
      </c>
      <c r="AP700" s="152">
        <f t="shared" si="2096"/>
        <v>0</v>
      </c>
      <c r="AQ700" s="149">
        <f t="shared" si="2097"/>
        <v>0</v>
      </c>
      <c r="AR700" s="221">
        <f t="shared" si="2098"/>
        <v>0</v>
      </c>
      <c r="AS700" s="212">
        <f t="shared" si="2173"/>
        <v>0</v>
      </c>
      <c r="AT700" s="152">
        <f t="shared" si="2174"/>
        <v>0</v>
      </c>
      <c r="AU700" s="149" t="e">
        <f t="shared" ref="AU700:BX700" si="2202">(AU501*100/$AS700)</f>
        <v>#DIV/0!</v>
      </c>
      <c r="AV700" s="153" t="e">
        <f t="shared" si="2202"/>
        <v>#DIV/0!</v>
      </c>
      <c r="AW700" s="152" t="e">
        <f t="shared" si="2202"/>
        <v>#DIV/0!</v>
      </c>
      <c r="AX700" s="149" t="e">
        <f t="shared" si="2202"/>
        <v>#DIV/0!</v>
      </c>
      <c r="AY700" s="153" t="e">
        <f t="shared" si="2202"/>
        <v>#DIV/0!</v>
      </c>
      <c r="AZ700" s="152" t="e">
        <f t="shared" si="2202"/>
        <v>#DIV/0!</v>
      </c>
      <c r="BA700" s="149" t="e">
        <f t="shared" si="2202"/>
        <v>#DIV/0!</v>
      </c>
      <c r="BB700" s="153" t="e">
        <f t="shared" si="2202"/>
        <v>#DIV/0!</v>
      </c>
      <c r="BC700" s="152" t="e">
        <f t="shared" si="2202"/>
        <v>#DIV/0!</v>
      </c>
      <c r="BD700" s="149" t="e">
        <f t="shared" si="2202"/>
        <v>#DIV/0!</v>
      </c>
      <c r="BE700" s="153" t="e">
        <f t="shared" si="2202"/>
        <v>#DIV/0!</v>
      </c>
      <c r="BF700" s="152" t="e">
        <f t="shared" si="2202"/>
        <v>#DIV/0!</v>
      </c>
      <c r="BG700" s="149" t="e">
        <f t="shared" si="2202"/>
        <v>#DIV/0!</v>
      </c>
      <c r="BH700" s="153" t="e">
        <f t="shared" si="2202"/>
        <v>#DIV/0!</v>
      </c>
      <c r="BI700" s="152" t="e">
        <f t="shared" si="2202"/>
        <v>#DIV/0!</v>
      </c>
      <c r="BJ700" s="149" t="e">
        <f t="shared" si="2202"/>
        <v>#DIV/0!</v>
      </c>
      <c r="BK700" s="153" t="e">
        <f t="shared" si="2202"/>
        <v>#DIV/0!</v>
      </c>
      <c r="BL700" s="152" t="e">
        <f t="shared" si="2202"/>
        <v>#DIV/0!</v>
      </c>
      <c r="BM700" s="149" t="e">
        <f t="shared" si="2202"/>
        <v>#DIV/0!</v>
      </c>
      <c r="BN700" s="153" t="e">
        <f t="shared" si="2202"/>
        <v>#DIV/0!</v>
      </c>
      <c r="BO700" s="152" t="e">
        <f t="shared" si="2202"/>
        <v>#DIV/0!</v>
      </c>
      <c r="BP700" s="149" t="e">
        <f t="shared" si="2202"/>
        <v>#DIV/0!</v>
      </c>
      <c r="BQ700" s="153" t="e">
        <f t="shared" si="2202"/>
        <v>#DIV/0!</v>
      </c>
      <c r="BR700" s="152" t="e">
        <f t="shared" si="2202"/>
        <v>#DIV/0!</v>
      </c>
      <c r="BS700" s="149" t="e">
        <f t="shared" si="2202"/>
        <v>#DIV/0!</v>
      </c>
      <c r="BT700" s="153" t="e">
        <f t="shared" si="2202"/>
        <v>#DIV/0!</v>
      </c>
      <c r="BU700" s="152" t="e">
        <f t="shared" si="2202"/>
        <v>#DIV/0!</v>
      </c>
      <c r="BV700" s="149" t="e">
        <f t="shared" si="2202"/>
        <v>#DIV/0!</v>
      </c>
      <c r="BW700" s="153" t="e">
        <f t="shared" si="2202"/>
        <v>#DIV/0!</v>
      </c>
      <c r="BX700" s="152" t="e">
        <f t="shared" si="2202"/>
        <v>#DIV/0!</v>
      </c>
      <c r="BY700" s="149"/>
      <c r="BZ700" s="153"/>
      <c r="CA700" s="152"/>
      <c r="CB700" s="149">
        <f t="shared" ref="CB700:DE700" si="2203">(CB501*100/(MAX($CB501:$CN501,$CP501:$CZ501,$DB501:$DE501)))</f>
        <v>4.6541282330310292</v>
      </c>
      <c r="CC700" s="153">
        <f t="shared" si="2203"/>
        <v>8.2659403571818331</v>
      </c>
      <c r="CD700" s="165">
        <f t="shared" si="2203"/>
        <v>11.927491956344312</v>
      </c>
      <c r="CE700" s="149">
        <f t="shared" si="2203"/>
        <v>34.397064537932778</v>
      </c>
      <c r="CF700" s="153">
        <f t="shared" si="2203"/>
        <v>29.178713118124463</v>
      </c>
      <c r="CG700" s="152">
        <f t="shared" si="2203"/>
        <v>39.180766118393066</v>
      </c>
      <c r="CH700" s="149">
        <f t="shared" si="2203"/>
        <v>12.820408406599627</v>
      </c>
      <c r="CI700" s="153">
        <f t="shared" si="2203"/>
        <v>18.103076395896366</v>
      </c>
      <c r="CJ700" s="152">
        <f t="shared" si="2203"/>
        <v>18.091077272503021</v>
      </c>
      <c r="CK700" s="149">
        <f t="shared" si="2203"/>
        <v>80.295781667777746</v>
      </c>
      <c r="CL700" s="153">
        <f t="shared" si="2203"/>
        <v>84.020617160048644</v>
      </c>
      <c r="CM700" s="152">
        <f t="shared" si="2203"/>
        <v>75.348130126623957</v>
      </c>
      <c r="CN700" s="149">
        <f t="shared" si="2203"/>
        <v>37.033883796815857</v>
      </c>
      <c r="CO700" s="138">
        <f t="shared" si="2203"/>
        <v>20.414924951211894</v>
      </c>
      <c r="CP700" s="152">
        <f t="shared" si="2203"/>
        <v>17.550399633088649</v>
      </c>
      <c r="CQ700" s="149">
        <f t="shared" si="2203"/>
        <v>98.490870291484185</v>
      </c>
      <c r="CR700" s="153">
        <f t="shared" si="2203"/>
        <v>85.573613626505761</v>
      </c>
      <c r="CS700" s="152">
        <f t="shared" si="2203"/>
        <v>100</v>
      </c>
      <c r="CT700" s="149">
        <f t="shared" si="2203"/>
        <v>21.505438326413213</v>
      </c>
      <c r="CU700" s="153">
        <f t="shared" si="2203"/>
        <v>23.011635969302361</v>
      </c>
      <c r="CV700" s="152">
        <f t="shared" si="2203"/>
        <v>16.958105535222195</v>
      </c>
      <c r="CW700" s="149">
        <f t="shared" si="2203"/>
        <v>74.793966958732938</v>
      </c>
      <c r="CX700" s="153">
        <f t="shared" si="2203"/>
        <v>47.4485549834396</v>
      </c>
      <c r="CY700" s="152">
        <f t="shared" si="2203"/>
        <v>83.271241642101771</v>
      </c>
      <c r="CZ700" s="149">
        <f t="shared" si="2203"/>
        <v>30.342706354072448</v>
      </c>
      <c r="DA700" s="138">
        <f t="shared" si="2203"/>
        <v>25.690537119192125</v>
      </c>
      <c r="DB700" s="152">
        <f t="shared" si="2203"/>
        <v>39.671956778810888</v>
      </c>
      <c r="DC700" s="149">
        <f t="shared" si="2203"/>
        <v>72.916193984683304</v>
      </c>
      <c r="DD700" s="153">
        <f t="shared" si="2203"/>
        <v>73.765123650025558</v>
      </c>
      <c r="DE700" s="152">
        <f t="shared" si="2203"/>
        <v>45.904503623728722</v>
      </c>
      <c r="DF700" s="149">
        <f t="shared" si="2101"/>
        <v>0</v>
      </c>
      <c r="DG700" s="152">
        <f t="shared" si="2102"/>
        <v>0</v>
      </c>
      <c r="DH700" s="149">
        <f t="shared" si="2103"/>
        <v>0</v>
      </c>
      <c r="DI700" s="221">
        <f t="shared" si="2104"/>
        <v>0</v>
      </c>
      <c r="DJ700" s="212">
        <f t="shared" si="2177"/>
        <v>0</v>
      </c>
      <c r="DK700" s="152">
        <f t="shared" si="2178"/>
        <v>0</v>
      </c>
      <c r="DL700" s="149" t="e">
        <f t="shared" ref="DL700:EO700" si="2204">(DL501*100/$DJ700)</f>
        <v>#DIV/0!</v>
      </c>
      <c r="DM700" s="153" t="e">
        <f t="shared" si="2204"/>
        <v>#DIV/0!</v>
      </c>
      <c r="DN700" s="152" t="e">
        <f t="shared" si="2204"/>
        <v>#DIV/0!</v>
      </c>
      <c r="DO700" s="149" t="e">
        <f t="shared" si="2204"/>
        <v>#DIV/0!</v>
      </c>
      <c r="DP700" s="153" t="e">
        <f t="shared" si="2204"/>
        <v>#DIV/0!</v>
      </c>
      <c r="DQ700" s="152" t="e">
        <f t="shared" si="2204"/>
        <v>#DIV/0!</v>
      </c>
      <c r="DR700" s="149" t="e">
        <f t="shared" si="2204"/>
        <v>#DIV/0!</v>
      </c>
      <c r="DS700" s="153" t="e">
        <f t="shared" si="2204"/>
        <v>#DIV/0!</v>
      </c>
      <c r="DT700" s="152" t="e">
        <f t="shared" si="2204"/>
        <v>#DIV/0!</v>
      </c>
      <c r="DU700" s="149" t="e">
        <f t="shared" si="2204"/>
        <v>#DIV/0!</v>
      </c>
      <c r="DV700" s="153" t="e">
        <f t="shared" si="2204"/>
        <v>#DIV/0!</v>
      </c>
      <c r="DW700" s="152" t="e">
        <f t="shared" si="2204"/>
        <v>#DIV/0!</v>
      </c>
      <c r="DX700" s="149" t="e">
        <f t="shared" si="2204"/>
        <v>#DIV/0!</v>
      </c>
      <c r="DY700" s="153" t="e">
        <f t="shared" si="2204"/>
        <v>#DIV/0!</v>
      </c>
      <c r="DZ700" s="152" t="e">
        <f t="shared" si="2204"/>
        <v>#DIV/0!</v>
      </c>
      <c r="EA700" s="149" t="e">
        <f t="shared" si="2204"/>
        <v>#DIV/0!</v>
      </c>
      <c r="EB700" s="153" t="e">
        <f t="shared" si="2204"/>
        <v>#DIV/0!</v>
      </c>
      <c r="EC700" s="152" t="e">
        <f t="shared" si="2204"/>
        <v>#DIV/0!</v>
      </c>
      <c r="ED700" s="149" t="e">
        <f t="shared" si="2204"/>
        <v>#DIV/0!</v>
      </c>
      <c r="EE700" s="153" t="e">
        <f t="shared" si="2204"/>
        <v>#DIV/0!</v>
      </c>
      <c r="EF700" s="152" t="e">
        <f t="shared" si="2204"/>
        <v>#DIV/0!</v>
      </c>
      <c r="EG700" s="149" t="e">
        <f t="shared" si="2204"/>
        <v>#DIV/0!</v>
      </c>
      <c r="EH700" s="153" t="e">
        <f t="shared" si="2204"/>
        <v>#DIV/0!</v>
      </c>
      <c r="EI700" s="152" t="e">
        <f t="shared" si="2204"/>
        <v>#DIV/0!</v>
      </c>
      <c r="EJ700" s="149" t="e">
        <f t="shared" si="2204"/>
        <v>#DIV/0!</v>
      </c>
      <c r="EK700" s="153" t="e">
        <f t="shared" si="2204"/>
        <v>#DIV/0!</v>
      </c>
      <c r="EL700" s="152" t="e">
        <f t="shared" si="2204"/>
        <v>#DIV/0!</v>
      </c>
      <c r="EM700" s="149" t="e">
        <f t="shared" si="2204"/>
        <v>#DIV/0!</v>
      </c>
      <c r="EN700" s="153" t="e">
        <f t="shared" si="2204"/>
        <v>#DIV/0!</v>
      </c>
      <c r="EO700" s="152" t="e">
        <f t="shared" si="2204"/>
        <v>#DIV/0!</v>
      </c>
    </row>
    <row r="701" spans="2:145" s="120" customFormat="1" x14ac:dyDescent="0.3">
      <c r="B701" s="359" t="s">
        <v>359</v>
      </c>
      <c r="C701" s="173" t="str">
        <f t="shared" si="2196"/>
        <v>Biotin</v>
      </c>
      <c r="D701" s="174">
        <f t="shared" si="2196"/>
        <v>10.199999999999999</v>
      </c>
      <c r="E701" s="175">
        <f t="shared" si="2196"/>
        <v>11.1</v>
      </c>
      <c r="F701" s="176">
        <f t="shared" si="2196"/>
        <v>10.7</v>
      </c>
      <c r="G701" s="177">
        <f t="shared" si="2196"/>
        <v>245.09544</v>
      </c>
      <c r="H701" s="134"/>
      <c r="I701" s="135"/>
      <c r="J701" s="136"/>
      <c r="K701" s="134">
        <f t="shared" ref="K701:AN701" si="2205">(K502*100/(MAX($K502:$AN502)))</f>
        <v>71.372808780103313</v>
      </c>
      <c r="L701" s="129">
        <f t="shared" si="2205"/>
        <v>57.683712359683447</v>
      </c>
      <c r="M701" s="136">
        <f t="shared" si="2205"/>
        <v>60.88999046089409</v>
      </c>
      <c r="N701" s="134">
        <f t="shared" si="2205"/>
        <v>61.02583029781723</v>
      </c>
      <c r="O701" s="129">
        <f t="shared" si="2205"/>
        <v>76.812040633579187</v>
      </c>
      <c r="P701" s="136">
        <f t="shared" si="2205"/>
        <v>68.465961982069857</v>
      </c>
      <c r="Q701" s="134">
        <f t="shared" si="2205"/>
        <v>59.569681434355786</v>
      </c>
      <c r="R701" s="129">
        <f t="shared" si="2205"/>
        <v>62.744750247476212</v>
      </c>
      <c r="S701" s="136">
        <f t="shared" si="2205"/>
        <v>52.883643000661316</v>
      </c>
      <c r="T701" s="134">
        <f t="shared" si="2205"/>
        <v>70.130940420405437</v>
      </c>
      <c r="U701" s="135">
        <f t="shared" si="2205"/>
        <v>64.612526703516608</v>
      </c>
      <c r="V701" s="136">
        <f t="shared" si="2205"/>
        <v>80.882501759644342</v>
      </c>
      <c r="W701" s="134">
        <f t="shared" si="2205"/>
        <v>68.068791200898502</v>
      </c>
      <c r="X701" s="135">
        <f t="shared" si="2205"/>
        <v>59.04632050259945</v>
      </c>
      <c r="Y701" s="136">
        <f t="shared" si="2205"/>
        <v>52.28169344638922</v>
      </c>
      <c r="Z701" s="134">
        <f t="shared" si="2205"/>
        <v>77.610489536244927</v>
      </c>
      <c r="AA701" s="135">
        <f t="shared" si="2205"/>
        <v>82.419509710916472</v>
      </c>
      <c r="AB701" s="136">
        <f t="shared" si="2205"/>
        <v>82.715917572346669</v>
      </c>
      <c r="AC701" s="134">
        <f t="shared" si="2205"/>
        <v>57.786194808887885</v>
      </c>
      <c r="AD701" s="135">
        <f t="shared" si="2205"/>
        <v>58.8555263240359</v>
      </c>
      <c r="AE701" s="136">
        <f t="shared" si="2205"/>
        <v>59.125467568736553</v>
      </c>
      <c r="AF701" s="134">
        <f t="shared" si="2205"/>
        <v>80.171460668196019</v>
      </c>
      <c r="AG701" s="135">
        <f t="shared" si="2205"/>
        <v>80.269135351101511</v>
      </c>
      <c r="AH701" s="136">
        <f t="shared" si="2205"/>
        <v>81.377681936351877</v>
      </c>
      <c r="AI701" s="134">
        <f t="shared" si="2205"/>
        <v>67.57624252364333</v>
      </c>
      <c r="AJ701" s="135">
        <f t="shared" si="2205"/>
        <v>64.9448334252059</v>
      </c>
      <c r="AK701" s="136">
        <f t="shared" si="2205"/>
        <v>54.526103388609314</v>
      </c>
      <c r="AL701" s="134">
        <f t="shared" si="2205"/>
        <v>100</v>
      </c>
      <c r="AM701" s="135">
        <f t="shared" si="2205"/>
        <v>98.963213756626672</v>
      </c>
      <c r="AN701" s="136">
        <f t="shared" si="2205"/>
        <v>93.449916858251783</v>
      </c>
      <c r="AO701" s="134">
        <f t="shared" si="2095"/>
        <v>285.14785985688741</v>
      </c>
      <c r="AP701" s="136">
        <f t="shared" si="2096"/>
        <v>33.505393347451871</v>
      </c>
      <c r="AQ701" s="134">
        <f t="shared" si="2097"/>
        <v>275.40555196794884</v>
      </c>
      <c r="AR701" s="215">
        <f t="shared" si="2098"/>
        <v>8.657305176148288</v>
      </c>
      <c r="AS701" s="140">
        <f t="shared" si="2173"/>
        <v>280.27670591241809</v>
      </c>
      <c r="AT701" s="136">
        <f t="shared" si="2174"/>
        <v>24.950116209968691</v>
      </c>
      <c r="AU701" s="134">
        <f t="shared" ref="AU701:BX701" si="2206">(AU502*100/$AS701)</f>
        <v>43.69032864422627</v>
      </c>
      <c r="AV701" s="135">
        <f t="shared" si="2206"/>
        <v>42.60237358902863</v>
      </c>
      <c r="AW701" s="136">
        <f t="shared" si="2206"/>
        <v>27.735506247977156</v>
      </c>
      <c r="AX701" s="134">
        <f t="shared" si="2206"/>
        <v>41.809589891979726</v>
      </c>
      <c r="AY701" s="135">
        <f t="shared" si="2206"/>
        <v>48.74367153518088</v>
      </c>
      <c r="AZ701" s="136">
        <f t="shared" si="2206"/>
        <v>39.172390684078302</v>
      </c>
      <c r="BA701" s="134">
        <f t="shared" si="2206"/>
        <v>26.512650263609039</v>
      </c>
      <c r="BB701" s="135">
        <f t="shared" si="2206"/>
        <v>20.509050549233034</v>
      </c>
      <c r="BC701" s="136">
        <f t="shared" si="2206"/>
        <v>21.742692362476085</v>
      </c>
      <c r="BD701" s="134">
        <f t="shared" si="2206"/>
        <v>34.272032737039432</v>
      </c>
      <c r="BE701" s="135">
        <f t="shared" si="2206"/>
        <v>33.789147024616547</v>
      </c>
      <c r="BF701" s="136">
        <f t="shared" si="2206"/>
        <v>26.36741831260607</v>
      </c>
      <c r="BG701" s="134">
        <f t="shared" si="2206"/>
        <v>33.546515426871409</v>
      </c>
      <c r="BH701" s="135">
        <f t="shared" si="2206"/>
        <v>27.985505732294268</v>
      </c>
      <c r="BI701" s="136">
        <f t="shared" si="2206"/>
        <v>31.95367550122636</v>
      </c>
      <c r="BJ701" s="134">
        <f t="shared" si="2206"/>
        <v>24.761187086739675</v>
      </c>
      <c r="BK701" s="135">
        <f t="shared" si="2206"/>
        <v>29.113748872041189</v>
      </c>
      <c r="BL701" s="136">
        <f t="shared" si="2206"/>
        <v>32.463810842131636</v>
      </c>
      <c r="BM701" s="134">
        <f t="shared" si="2206"/>
        <v>26.467867460491707</v>
      </c>
      <c r="BN701" s="135">
        <f t="shared" si="2206"/>
        <v>27.092425319131578</v>
      </c>
      <c r="BO701" s="136">
        <f t="shared" si="2206"/>
        <v>30.402458364127288</v>
      </c>
      <c r="BP701" s="134">
        <f t="shared" si="2206"/>
        <v>54.945374037732847</v>
      </c>
      <c r="BQ701" s="135">
        <f t="shared" si="2206"/>
        <v>58.934327064855772</v>
      </c>
      <c r="BR701" s="136">
        <f t="shared" si="2206"/>
        <v>36.783131513294421</v>
      </c>
      <c r="BS701" s="134">
        <f t="shared" si="2206"/>
        <v>45.294163194517751</v>
      </c>
      <c r="BT701" s="135">
        <f t="shared" si="2206"/>
        <v>41.821824195271581</v>
      </c>
      <c r="BU701" s="136">
        <f t="shared" si="2206"/>
        <v>33.80218503371956</v>
      </c>
      <c r="BV701" s="134">
        <f t="shared" si="2206"/>
        <v>49.215360765661188</v>
      </c>
      <c r="BW701" s="135">
        <f t="shared" si="2206"/>
        <v>46.498356367867927</v>
      </c>
      <c r="BX701" s="136">
        <f t="shared" si="2206"/>
        <v>46.553302065065779</v>
      </c>
      <c r="BY701" s="134"/>
      <c r="BZ701" s="135"/>
      <c r="CA701" s="136"/>
      <c r="CB701" s="134">
        <f t="shared" ref="CB701:DE701" si="2207">(CB502*100/(MAX($CB502:$CN502,$CP502:$CZ502,$DB502:$DE502)))</f>
        <v>63.205434715945366</v>
      </c>
      <c r="CC701" s="135">
        <f t="shared" si="2207"/>
        <v>51.273002889237532</v>
      </c>
      <c r="CD701" s="178">
        <f t="shared" si="2207"/>
        <v>34.235654980411283</v>
      </c>
      <c r="CE701" s="134">
        <f t="shared" si="2207"/>
        <v>34.98284243203679</v>
      </c>
      <c r="CF701" s="135">
        <f t="shared" si="2207"/>
        <v>31.221710039694226</v>
      </c>
      <c r="CG701" s="136">
        <f t="shared" si="2207"/>
        <v>39.796858541465376</v>
      </c>
      <c r="CH701" s="134">
        <f t="shared" si="2207"/>
        <v>43.296207270817703</v>
      </c>
      <c r="CI701" s="135">
        <f t="shared" si="2207"/>
        <v>30.634264020014747</v>
      </c>
      <c r="CJ701" s="136">
        <f t="shared" si="2207"/>
        <v>32.90741603932468</v>
      </c>
      <c r="CK701" s="134">
        <f t="shared" si="2207"/>
        <v>76.809379578476779</v>
      </c>
      <c r="CL701" s="135">
        <f t="shared" si="2207"/>
        <v>89.22654248147478</v>
      </c>
      <c r="CM701" s="136">
        <f t="shared" si="2207"/>
        <v>81.799391243822583</v>
      </c>
      <c r="CN701" s="134">
        <f t="shared" si="2207"/>
        <v>45.24204168233755</v>
      </c>
      <c r="CO701" s="135">
        <f t="shared" si="2207"/>
        <v>42.509120045347458</v>
      </c>
      <c r="CP701" s="136">
        <f t="shared" si="2207"/>
        <v>38.55339343772949</v>
      </c>
      <c r="CQ701" s="134">
        <f t="shared" si="2207"/>
        <v>74.973359273598035</v>
      </c>
      <c r="CR701" s="135">
        <f t="shared" si="2207"/>
        <v>66.275050443798023</v>
      </c>
      <c r="CS701" s="136">
        <f t="shared" si="2207"/>
        <v>76.260222882182532</v>
      </c>
      <c r="CT701" s="134">
        <f t="shared" si="2207"/>
        <v>33.777347570743984</v>
      </c>
      <c r="CU701" s="135">
        <f t="shared" si="2207"/>
        <v>43.000235443994917</v>
      </c>
      <c r="CV701" s="136">
        <f t="shared" si="2207"/>
        <v>42.934169708749486</v>
      </c>
      <c r="CW701" s="134">
        <f t="shared" si="2207"/>
        <v>65.334520978817096</v>
      </c>
      <c r="CX701" s="135">
        <f t="shared" si="2207"/>
        <v>46.095315166452572</v>
      </c>
      <c r="CY701" s="136">
        <f t="shared" si="2207"/>
        <v>59.230029991150836</v>
      </c>
      <c r="CZ701" s="134">
        <f t="shared" si="2207"/>
        <v>44.520318633711817</v>
      </c>
      <c r="DA701" s="135">
        <f t="shared" si="2207"/>
        <v>50.632445522192768</v>
      </c>
      <c r="DB701" s="136">
        <f t="shared" si="2207"/>
        <v>53.805382328801137</v>
      </c>
      <c r="DC701" s="134">
        <f t="shared" si="2207"/>
        <v>75.136420068513658</v>
      </c>
      <c r="DD701" s="135">
        <f t="shared" si="2207"/>
        <v>74.643670207072944</v>
      </c>
      <c r="DE701" s="136">
        <f t="shared" si="2207"/>
        <v>100</v>
      </c>
      <c r="DF701" s="134">
        <f t="shared" si="2101"/>
        <v>353.82922360453495</v>
      </c>
      <c r="DG701" s="136">
        <f t="shared" si="2102"/>
        <v>65.708194380812245</v>
      </c>
      <c r="DH701" s="134">
        <f t="shared" si="2103"/>
        <v>265.16516146121552</v>
      </c>
      <c r="DI701" s="215">
        <f t="shared" si="2104"/>
        <v>14.772941166699651</v>
      </c>
      <c r="DJ701" s="140">
        <f t="shared" si="2177"/>
        <v>309.49719253287526</v>
      </c>
      <c r="DK701" s="136">
        <f t="shared" si="2178"/>
        <v>65.063294403905275</v>
      </c>
      <c r="DL701" s="134">
        <f t="shared" ref="DL701:EO701" si="2208">(DL502*100/$DJ701)</f>
        <v>25.888097857346441</v>
      </c>
      <c r="DM701" s="135">
        <f t="shared" si="2208"/>
        <v>24.919190158905781</v>
      </c>
      <c r="DN701" s="136">
        <f t="shared" si="2208"/>
        <v>30.941496079337508</v>
      </c>
      <c r="DO701" s="134">
        <f t="shared" si="2208"/>
        <v>36.600072304031961</v>
      </c>
      <c r="DP701" s="135">
        <f t="shared" si="2208"/>
        <v>37.045904681362124</v>
      </c>
      <c r="DQ701" s="136">
        <f t="shared" si="2208"/>
        <v>40.438732736677032</v>
      </c>
      <c r="DR701" s="134">
        <f t="shared" si="2208"/>
        <v>24.358377690061118</v>
      </c>
      <c r="DS701" s="135">
        <f t="shared" si="2208"/>
        <v>188.35892598051919</v>
      </c>
      <c r="DT701" s="136">
        <f t="shared" si="2208"/>
        <v>142.2753280748702</v>
      </c>
      <c r="DU701" s="134">
        <f t="shared" si="2208"/>
        <v>143.98758445111523</v>
      </c>
      <c r="DV701" s="135">
        <f t="shared" si="2208"/>
        <v>108.16228760086439</v>
      </c>
      <c r="DW701" s="136">
        <f t="shared" si="2208"/>
        <v>120.70802864494861</v>
      </c>
      <c r="DX701" s="134">
        <f t="shared" si="2208"/>
        <v>124.02001054512638</v>
      </c>
      <c r="DY701" s="135">
        <f t="shared" si="2208"/>
        <v>132.66567771726289</v>
      </c>
      <c r="DZ701" s="136">
        <f t="shared" si="2208"/>
        <v>127.28719808509292</v>
      </c>
      <c r="EA701" s="134">
        <f t="shared" si="2208"/>
        <v>125.89218501505664</v>
      </c>
      <c r="EB701" s="135">
        <f t="shared" si="2208"/>
        <v>114.30193155031243</v>
      </c>
      <c r="EC701" s="136">
        <f t="shared" si="2208"/>
        <v>111.40931054026407</v>
      </c>
      <c r="ED701" s="134">
        <f t="shared" si="2208"/>
        <v>101.54738545092803</v>
      </c>
      <c r="EE701" s="135">
        <f t="shared" si="2208"/>
        <v>91.453103959895742</v>
      </c>
      <c r="EF701" s="136">
        <f t="shared" si="2208"/>
        <v>85.551344313413011</v>
      </c>
      <c r="EG701" s="134">
        <f t="shared" si="2208"/>
        <v>105.65066610962674</v>
      </c>
      <c r="EH701" s="135">
        <f t="shared" si="2208"/>
        <v>85.578273764655947</v>
      </c>
      <c r="EI701" s="136">
        <f t="shared" si="2208"/>
        <v>85.3238521019654</v>
      </c>
      <c r="EJ701" s="134">
        <f t="shared" si="2208"/>
        <v>115.79336569677339</v>
      </c>
      <c r="EK701" s="135">
        <f t="shared" si="2208"/>
        <v>126.87838528330515</v>
      </c>
      <c r="EL701" s="136">
        <f t="shared" si="2208"/>
        <v>127.64487483638003</v>
      </c>
      <c r="EM701" s="134">
        <f t="shared" si="2208"/>
        <v>115.3648375842462</v>
      </c>
      <c r="EN701" s="135">
        <f t="shared" si="2208"/>
        <v>97.884936040291763</v>
      </c>
      <c r="EO701" s="136">
        <f t="shared" si="2208"/>
        <v>84.088164408115048</v>
      </c>
    </row>
    <row r="702" spans="2:145" s="120" customFormat="1" x14ac:dyDescent="0.3">
      <c r="B702" s="360"/>
      <c r="C702" s="146" t="str">
        <f t="shared" si="2196"/>
        <v>CoA</v>
      </c>
      <c r="D702" s="155">
        <f t="shared" si="2196"/>
        <v>12.6</v>
      </c>
      <c r="E702" s="156">
        <f t="shared" si="2196"/>
        <v>13.6</v>
      </c>
      <c r="F702" s="157">
        <f t="shared" si="2196"/>
        <v>13.23</v>
      </c>
      <c r="G702" s="158">
        <f t="shared" si="2196"/>
        <v>768.12248</v>
      </c>
      <c r="H702" s="143"/>
      <c r="I702" s="154"/>
      <c r="J702" s="144"/>
      <c r="K702" s="143">
        <f t="shared" ref="K702:AN702" si="2209">(K503*100/(MAX($K503:$AN503)))</f>
        <v>14.650349024781882</v>
      </c>
      <c r="L702" s="150">
        <f t="shared" si="2209"/>
        <v>65.196808180770518</v>
      </c>
      <c r="M702" s="144">
        <f t="shared" si="2209"/>
        <v>33.560881792559826</v>
      </c>
      <c r="N702" s="143">
        <f t="shared" si="2209"/>
        <v>11.143011676192193</v>
      </c>
      <c r="O702" s="150">
        <f t="shared" si="2209"/>
        <v>27.490047386059356</v>
      </c>
      <c r="P702" s="144">
        <f t="shared" si="2209"/>
        <v>35.23121863974719</v>
      </c>
      <c r="Q702" s="143">
        <f t="shared" si="2209"/>
        <v>4.9423176698868252</v>
      </c>
      <c r="R702" s="150">
        <f t="shared" si="2209"/>
        <v>44.567699153247482</v>
      </c>
      <c r="S702" s="144">
        <f t="shared" si="2209"/>
        <v>46.908309739481915</v>
      </c>
      <c r="T702" s="143">
        <f t="shared" si="2209"/>
        <v>16.444319425042874</v>
      </c>
      <c r="U702" s="154">
        <f t="shared" si="2209"/>
        <v>32.42778457156566</v>
      </c>
      <c r="V702" s="144">
        <f t="shared" si="2209"/>
        <v>27.072962023836507</v>
      </c>
      <c r="W702" s="143">
        <f t="shared" si="2209"/>
        <v>41.746440411855389</v>
      </c>
      <c r="X702" s="154">
        <f t="shared" si="2209"/>
        <v>36.702120364676098</v>
      </c>
      <c r="Y702" s="90">
        <f t="shared" si="2209"/>
        <v>36.87818489734434</v>
      </c>
      <c r="Z702" s="143">
        <f t="shared" si="2209"/>
        <v>48.038370583897738</v>
      </c>
      <c r="AA702" s="154">
        <f t="shared" si="2209"/>
        <v>30.000974819135788</v>
      </c>
      <c r="AB702" s="144">
        <f t="shared" si="2209"/>
        <v>47.35923270876981</v>
      </c>
      <c r="AC702" s="89">
        <f t="shared" si="2209"/>
        <v>30.220617584436358</v>
      </c>
      <c r="AD702" s="154">
        <f t="shared" si="2209"/>
        <v>51.862917421000077</v>
      </c>
      <c r="AE702" s="144">
        <f t="shared" si="2209"/>
        <v>54.49072632605187</v>
      </c>
      <c r="AF702" s="143">
        <f t="shared" si="2209"/>
        <v>43.443557216756986</v>
      </c>
      <c r="AG702" s="154">
        <f t="shared" si="2209"/>
        <v>38.853045324496627</v>
      </c>
      <c r="AH702" s="144">
        <f t="shared" si="2209"/>
        <v>34.307564169230552</v>
      </c>
      <c r="AI702" s="143">
        <f t="shared" si="2209"/>
        <v>100</v>
      </c>
      <c r="AJ702" s="154">
        <f t="shared" si="2209"/>
        <v>46.747326168913304</v>
      </c>
      <c r="AK702" s="144">
        <f t="shared" si="2209"/>
        <v>46.388974796223607</v>
      </c>
      <c r="AL702" s="143">
        <f t="shared" si="2209"/>
        <v>74.089913334814895</v>
      </c>
      <c r="AM702" s="154">
        <f t="shared" si="2209"/>
        <v>69.944274552709814</v>
      </c>
      <c r="AN702" s="144">
        <f t="shared" si="2209"/>
        <v>61.051706067117621</v>
      </c>
      <c r="AO702" s="143">
        <f t="shared" si="2095"/>
        <v>0</v>
      </c>
      <c r="AP702" s="144">
        <f t="shared" si="2096"/>
        <v>0</v>
      </c>
      <c r="AQ702" s="143">
        <f t="shared" si="2097"/>
        <v>0</v>
      </c>
      <c r="AR702" s="219">
        <f t="shared" si="2098"/>
        <v>0</v>
      </c>
      <c r="AS702" s="210">
        <f t="shared" si="2173"/>
        <v>0</v>
      </c>
      <c r="AT702" s="144">
        <f t="shared" si="2174"/>
        <v>0</v>
      </c>
      <c r="AU702" s="143" t="e">
        <f t="shared" ref="AU702:BX702" si="2210">(AU503*100/$AS702)</f>
        <v>#DIV/0!</v>
      </c>
      <c r="AV702" s="154" t="e">
        <f t="shared" si="2210"/>
        <v>#DIV/0!</v>
      </c>
      <c r="AW702" s="144" t="e">
        <f t="shared" si="2210"/>
        <v>#DIV/0!</v>
      </c>
      <c r="AX702" s="143" t="e">
        <f t="shared" si="2210"/>
        <v>#DIV/0!</v>
      </c>
      <c r="AY702" s="154" t="e">
        <f t="shared" si="2210"/>
        <v>#DIV/0!</v>
      </c>
      <c r="AZ702" s="144" t="e">
        <f t="shared" si="2210"/>
        <v>#DIV/0!</v>
      </c>
      <c r="BA702" s="143" t="e">
        <f t="shared" si="2210"/>
        <v>#DIV/0!</v>
      </c>
      <c r="BB702" s="154" t="e">
        <f t="shared" si="2210"/>
        <v>#DIV/0!</v>
      </c>
      <c r="BC702" s="144" t="e">
        <f t="shared" si="2210"/>
        <v>#DIV/0!</v>
      </c>
      <c r="BD702" s="143" t="e">
        <f t="shared" si="2210"/>
        <v>#DIV/0!</v>
      </c>
      <c r="BE702" s="154" t="e">
        <f t="shared" si="2210"/>
        <v>#DIV/0!</v>
      </c>
      <c r="BF702" s="144" t="e">
        <f t="shared" si="2210"/>
        <v>#DIV/0!</v>
      </c>
      <c r="BG702" s="143" t="e">
        <f t="shared" si="2210"/>
        <v>#DIV/0!</v>
      </c>
      <c r="BH702" s="154" t="e">
        <f t="shared" si="2210"/>
        <v>#DIV/0!</v>
      </c>
      <c r="BI702" s="144" t="e">
        <f t="shared" si="2210"/>
        <v>#DIV/0!</v>
      </c>
      <c r="BJ702" s="143" t="e">
        <f t="shared" si="2210"/>
        <v>#DIV/0!</v>
      </c>
      <c r="BK702" s="154" t="e">
        <f t="shared" si="2210"/>
        <v>#DIV/0!</v>
      </c>
      <c r="BL702" s="144" t="e">
        <f t="shared" si="2210"/>
        <v>#DIV/0!</v>
      </c>
      <c r="BM702" s="143" t="e">
        <f t="shared" si="2210"/>
        <v>#DIV/0!</v>
      </c>
      <c r="BN702" s="154" t="e">
        <f t="shared" si="2210"/>
        <v>#DIV/0!</v>
      </c>
      <c r="BO702" s="144" t="e">
        <f t="shared" si="2210"/>
        <v>#DIV/0!</v>
      </c>
      <c r="BP702" s="143" t="e">
        <f t="shared" si="2210"/>
        <v>#DIV/0!</v>
      </c>
      <c r="BQ702" s="154" t="e">
        <f t="shared" si="2210"/>
        <v>#DIV/0!</v>
      </c>
      <c r="BR702" s="144" t="e">
        <f t="shared" si="2210"/>
        <v>#DIV/0!</v>
      </c>
      <c r="BS702" s="143" t="e">
        <f t="shared" si="2210"/>
        <v>#DIV/0!</v>
      </c>
      <c r="BT702" s="154" t="e">
        <f t="shared" si="2210"/>
        <v>#DIV/0!</v>
      </c>
      <c r="BU702" s="144" t="e">
        <f t="shared" si="2210"/>
        <v>#DIV/0!</v>
      </c>
      <c r="BV702" s="143" t="e">
        <f t="shared" si="2210"/>
        <v>#DIV/0!</v>
      </c>
      <c r="BW702" s="154" t="e">
        <f t="shared" si="2210"/>
        <v>#DIV/0!</v>
      </c>
      <c r="BX702" s="144" t="e">
        <f t="shared" si="2210"/>
        <v>#DIV/0!</v>
      </c>
      <c r="BY702" s="143"/>
      <c r="BZ702" s="154"/>
      <c r="CA702" s="144"/>
      <c r="CB702" s="143">
        <f t="shared" ref="CB702:DE702" si="2211">(CB503*100/(MAX($CB503:$CN503,$CP503:$CZ503,$DB503:$DE503)))</f>
        <v>9.6993331748560685</v>
      </c>
      <c r="CC702" s="154">
        <f t="shared" si="2211"/>
        <v>2.9804656532628475</v>
      </c>
      <c r="CD702" s="159">
        <f t="shared" si="2211"/>
        <v>6.726905397711735</v>
      </c>
      <c r="CE702" s="143">
        <f t="shared" si="2211"/>
        <v>0</v>
      </c>
      <c r="CF702" s="154">
        <f t="shared" si="2211"/>
        <v>2.447292622646378</v>
      </c>
      <c r="CG702" s="144">
        <f t="shared" si="2211"/>
        <v>0</v>
      </c>
      <c r="CH702" s="143">
        <f t="shared" si="2211"/>
        <v>30.149154454722627</v>
      </c>
      <c r="CI702" s="154">
        <f t="shared" si="2211"/>
        <v>34.603685219015858</v>
      </c>
      <c r="CJ702" s="144">
        <f t="shared" si="2211"/>
        <v>48.682330018415819</v>
      </c>
      <c r="CK702" s="143">
        <f t="shared" si="2211"/>
        <v>30.622142057812798</v>
      </c>
      <c r="CL702" s="154">
        <f t="shared" si="2211"/>
        <v>8.218355708699324</v>
      </c>
      <c r="CM702" s="144">
        <f t="shared" si="2211"/>
        <v>12.058330286261917</v>
      </c>
      <c r="CN702" s="143">
        <f t="shared" si="2211"/>
        <v>21.053051020336593</v>
      </c>
      <c r="CO702" s="91">
        <f t="shared" si="2211"/>
        <v>34.502670560726457</v>
      </c>
      <c r="CP702" s="144">
        <f t="shared" si="2211"/>
        <v>10.153304279470335</v>
      </c>
      <c r="CQ702" s="143">
        <f t="shared" si="2211"/>
        <v>100</v>
      </c>
      <c r="CR702" s="154">
        <f t="shared" si="2211"/>
        <v>43.521678163549943</v>
      </c>
      <c r="CS702" s="144">
        <f t="shared" si="2211"/>
        <v>76.395055244514197</v>
      </c>
      <c r="CT702" s="143">
        <f t="shared" si="2211"/>
        <v>77.782262546143812</v>
      </c>
      <c r="CU702" s="154">
        <f t="shared" si="2211"/>
        <v>28.836329633824171</v>
      </c>
      <c r="CV702" s="144">
        <f t="shared" si="2211"/>
        <v>51.12431803630799</v>
      </c>
      <c r="CW702" s="143">
        <f t="shared" si="2211"/>
        <v>73.235371097617602</v>
      </c>
      <c r="CX702" s="154">
        <f t="shared" si="2211"/>
        <v>23.547147881584177</v>
      </c>
      <c r="CY702" s="144">
        <f t="shared" si="2211"/>
        <v>82.743670417601976</v>
      </c>
      <c r="CZ702" s="143">
        <f t="shared" si="2211"/>
        <v>19.989834889999035</v>
      </c>
      <c r="DA702" s="91">
        <f t="shared" si="2211"/>
        <v>19.275462960754805</v>
      </c>
      <c r="DB702" s="144">
        <f t="shared" si="2211"/>
        <v>28.831324615316532</v>
      </c>
      <c r="DC702" s="143">
        <f t="shared" si="2211"/>
        <v>37.190735321924322</v>
      </c>
      <c r="DD702" s="154">
        <f t="shared" si="2211"/>
        <v>74.434942770074301</v>
      </c>
      <c r="DE702" s="144">
        <f t="shared" si="2211"/>
        <v>97.729202825747223</v>
      </c>
      <c r="DF702" s="143">
        <f t="shared" si="2101"/>
        <v>0</v>
      </c>
      <c r="DG702" s="144">
        <f t="shared" si="2102"/>
        <v>0</v>
      </c>
      <c r="DH702" s="143">
        <f t="shared" si="2103"/>
        <v>0</v>
      </c>
      <c r="DI702" s="219">
        <f t="shared" si="2104"/>
        <v>0</v>
      </c>
      <c r="DJ702" s="210">
        <f t="shared" si="2177"/>
        <v>0</v>
      </c>
      <c r="DK702" s="144">
        <f t="shared" si="2178"/>
        <v>0</v>
      </c>
      <c r="DL702" s="143" t="e">
        <f t="shared" ref="DL702:EO702" si="2212">(DL503*100/$DJ702)</f>
        <v>#DIV/0!</v>
      </c>
      <c r="DM702" s="154" t="e">
        <f t="shared" si="2212"/>
        <v>#DIV/0!</v>
      </c>
      <c r="DN702" s="144" t="e">
        <f t="shared" si="2212"/>
        <v>#DIV/0!</v>
      </c>
      <c r="DO702" s="143" t="e">
        <f t="shared" si="2212"/>
        <v>#DIV/0!</v>
      </c>
      <c r="DP702" s="154" t="e">
        <f t="shared" si="2212"/>
        <v>#DIV/0!</v>
      </c>
      <c r="DQ702" s="144" t="e">
        <f t="shared" si="2212"/>
        <v>#DIV/0!</v>
      </c>
      <c r="DR702" s="143" t="e">
        <f t="shared" si="2212"/>
        <v>#DIV/0!</v>
      </c>
      <c r="DS702" s="154" t="e">
        <f t="shared" si="2212"/>
        <v>#DIV/0!</v>
      </c>
      <c r="DT702" s="144" t="e">
        <f t="shared" si="2212"/>
        <v>#DIV/0!</v>
      </c>
      <c r="DU702" s="143" t="e">
        <f t="shared" si="2212"/>
        <v>#DIV/0!</v>
      </c>
      <c r="DV702" s="154" t="e">
        <f t="shared" si="2212"/>
        <v>#DIV/0!</v>
      </c>
      <c r="DW702" s="144" t="e">
        <f t="shared" si="2212"/>
        <v>#DIV/0!</v>
      </c>
      <c r="DX702" s="143" t="e">
        <f t="shared" si="2212"/>
        <v>#DIV/0!</v>
      </c>
      <c r="DY702" s="154" t="e">
        <f t="shared" si="2212"/>
        <v>#DIV/0!</v>
      </c>
      <c r="DZ702" s="144" t="e">
        <f t="shared" si="2212"/>
        <v>#DIV/0!</v>
      </c>
      <c r="EA702" s="143" t="e">
        <f t="shared" si="2212"/>
        <v>#DIV/0!</v>
      </c>
      <c r="EB702" s="154" t="e">
        <f t="shared" si="2212"/>
        <v>#DIV/0!</v>
      </c>
      <c r="EC702" s="144" t="e">
        <f t="shared" si="2212"/>
        <v>#DIV/0!</v>
      </c>
      <c r="ED702" s="143" t="e">
        <f t="shared" si="2212"/>
        <v>#DIV/0!</v>
      </c>
      <c r="EE702" s="154" t="e">
        <f t="shared" si="2212"/>
        <v>#DIV/0!</v>
      </c>
      <c r="EF702" s="144" t="e">
        <f t="shared" si="2212"/>
        <v>#DIV/0!</v>
      </c>
      <c r="EG702" s="143" t="e">
        <f t="shared" si="2212"/>
        <v>#DIV/0!</v>
      </c>
      <c r="EH702" s="154" t="e">
        <f t="shared" si="2212"/>
        <v>#DIV/0!</v>
      </c>
      <c r="EI702" s="144" t="e">
        <f t="shared" si="2212"/>
        <v>#DIV/0!</v>
      </c>
      <c r="EJ702" s="143" t="e">
        <f t="shared" si="2212"/>
        <v>#DIV/0!</v>
      </c>
      <c r="EK702" s="154" t="e">
        <f t="shared" si="2212"/>
        <v>#DIV/0!</v>
      </c>
      <c r="EL702" s="144" t="e">
        <f t="shared" si="2212"/>
        <v>#DIV/0!</v>
      </c>
      <c r="EM702" s="143" t="e">
        <f t="shared" si="2212"/>
        <v>#DIV/0!</v>
      </c>
      <c r="EN702" s="154" t="e">
        <f t="shared" si="2212"/>
        <v>#DIV/0!</v>
      </c>
      <c r="EO702" s="144" t="e">
        <f t="shared" si="2212"/>
        <v>#DIV/0!</v>
      </c>
    </row>
    <row r="703" spans="2:145" s="120" customFormat="1" x14ac:dyDescent="0.3">
      <c r="B703" s="360"/>
      <c r="C703" s="93" t="str">
        <f t="shared" si="2196"/>
        <v>Dephospho-CoA</v>
      </c>
      <c r="D703" s="94">
        <f t="shared" si="2196"/>
        <v>11.9</v>
      </c>
      <c r="E703" s="95">
        <f t="shared" si="2196"/>
        <v>12.6</v>
      </c>
      <c r="F703" s="96">
        <f t="shared" si="2196"/>
        <v>12.16</v>
      </c>
      <c r="G703" s="97">
        <f t="shared" si="2196"/>
        <v>688.15615000000003</v>
      </c>
      <c r="H703" s="89"/>
      <c r="I703" s="91"/>
      <c r="J703" s="90"/>
      <c r="K703" s="89">
        <f t="shared" ref="K703:AN703" si="2213">(K504*100/(MAX($K504:$AN504)))</f>
        <v>19.619418598344449</v>
      </c>
      <c r="L703" s="110">
        <f t="shared" si="2213"/>
        <v>3.8502669015854747</v>
      </c>
      <c r="M703" s="90">
        <f t="shared" si="2213"/>
        <v>9.7418443996371522</v>
      </c>
      <c r="N703" s="89">
        <f t="shared" si="2213"/>
        <v>3.7362649481331496</v>
      </c>
      <c r="O703" s="110">
        <f t="shared" si="2213"/>
        <v>6.8175656680012526</v>
      </c>
      <c r="P703" s="90">
        <f t="shared" si="2213"/>
        <v>14.968929789793789</v>
      </c>
      <c r="Q703" s="89">
        <f t="shared" si="2213"/>
        <v>42.996538958299915</v>
      </c>
      <c r="R703" s="110">
        <f t="shared" si="2213"/>
        <v>23.519243346350038</v>
      </c>
      <c r="S703" s="90">
        <f t="shared" si="2213"/>
        <v>9.1318876000416811</v>
      </c>
      <c r="T703" s="89">
        <f t="shared" si="2213"/>
        <v>0</v>
      </c>
      <c r="U703" s="91">
        <f t="shared" si="2213"/>
        <v>11.510293410575242</v>
      </c>
      <c r="V703" s="90">
        <f t="shared" si="2213"/>
        <v>0</v>
      </c>
      <c r="W703" s="89">
        <f t="shared" si="2213"/>
        <v>21.509189788723152</v>
      </c>
      <c r="X703" s="91">
        <f t="shared" si="2213"/>
        <v>6.5082437939816193</v>
      </c>
      <c r="Y703" s="90">
        <f t="shared" si="2213"/>
        <v>15.017188376311289</v>
      </c>
      <c r="Z703" s="89">
        <f t="shared" si="2213"/>
        <v>25.761234792369955</v>
      </c>
      <c r="AA703" s="91">
        <f t="shared" si="2213"/>
        <v>16.677034942066889</v>
      </c>
      <c r="AB703" s="90">
        <f t="shared" si="2213"/>
        <v>6.9032079274106621</v>
      </c>
      <c r="AC703" s="89">
        <f t="shared" si="2213"/>
        <v>0</v>
      </c>
      <c r="AD703" s="91">
        <f t="shared" si="2213"/>
        <v>16.446727790792838</v>
      </c>
      <c r="AE703" s="90">
        <f t="shared" si="2213"/>
        <v>37.321253058961339</v>
      </c>
      <c r="AF703" s="89">
        <f t="shared" si="2213"/>
        <v>47.302753167523541</v>
      </c>
      <c r="AG703" s="91">
        <f t="shared" si="2213"/>
        <v>4.0231802778994528</v>
      </c>
      <c r="AH703" s="90">
        <f t="shared" si="2213"/>
        <v>17.757518453174274</v>
      </c>
      <c r="AI703" s="89">
        <f t="shared" si="2213"/>
        <v>72.667318579917378</v>
      </c>
      <c r="AJ703" s="91">
        <f t="shared" si="2213"/>
        <v>13.005592830951294</v>
      </c>
      <c r="AK703" s="90">
        <f t="shared" si="2213"/>
        <v>22.230757052119401</v>
      </c>
      <c r="AL703" s="89">
        <f t="shared" si="2213"/>
        <v>77.175499358235299</v>
      </c>
      <c r="AM703" s="91">
        <f t="shared" si="2213"/>
        <v>100</v>
      </c>
      <c r="AN703" s="90">
        <f t="shared" si="2213"/>
        <v>73.11213118721659</v>
      </c>
      <c r="AO703" s="89">
        <f t="shared" si="2095"/>
        <v>0</v>
      </c>
      <c r="AP703" s="90">
        <f t="shared" si="2096"/>
        <v>0</v>
      </c>
      <c r="AQ703" s="89">
        <f t="shared" si="2097"/>
        <v>0</v>
      </c>
      <c r="AR703" s="216">
        <f t="shared" si="2098"/>
        <v>0</v>
      </c>
      <c r="AS703" s="142">
        <f t="shared" si="2173"/>
        <v>0</v>
      </c>
      <c r="AT703" s="90">
        <f t="shared" si="2174"/>
        <v>0</v>
      </c>
      <c r="AU703" s="89" t="e">
        <f t="shared" ref="AU703:BX703" si="2214">(AU504*100/$AS703)</f>
        <v>#DIV/0!</v>
      </c>
      <c r="AV703" s="91" t="e">
        <f t="shared" si="2214"/>
        <v>#DIV/0!</v>
      </c>
      <c r="AW703" s="90" t="e">
        <f t="shared" si="2214"/>
        <v>#DIV/0!</v>
      </c>
      <c r="AX703" s="89" t="e">
        <f t="shared" si="2214"/>
        <v>#DIV/0!</v>
      </c>
      <c r="AY703" s="91" t="e">
        <f t="shared" si="2214"/>
        <v>#DIV/0!</v>
      </c>
      <c r="AZ703" s="90" t="e">
        <f t="shared" si="2214"/>
        <v>#DIV/0!</v>
      </c>
      <c r="BA703" s="89" t="e">
        <f t="shared" si="2214"/>
        <v>#DIV/0!</v>
      </c>
      <c r="BB703" s="91" t="e">
        <f t="shared" si="2214"/>
        <v>#DIV/0!</v>
      </c>
      <c r="BC703" s="90" t="e">
        <f t="shared" si="2214"/>
        <v>#DIV/0!</v>
      </c>
      <c r="BD703" s="89" t="e">
        <f t="shared" si="2214"/>
        <v>#DIV/0!</v>
      </c>
      <c r="BE703" s="91" t="e">
        <f t="shared" si="2214"/>
        <v>#DIV/0!</v>
      </c>
      <c r="BF703" s="90" t="e">
        <f t="shared" si="2214"/>
        <v>#DIV/0!</v>
      </c>
      <c r="BG703" s="89" t="e">
        <f t="shared" si="2214"/>
        <v>#DIV/0!</v>
      </c>
      <c r="BH703" s="91" t="e">
        <f t="shared" si="2214"/>
        <v>#DIV/0!</v>
      </c>
      <c r="BI703" s="90" t="e">
        <f t="shared" si="2214"/>
        <v>#DIV/0!</v>
      </c>
      <c r="BJ703" s="89" t="e">
        <f t="shared" si="2214"/>
        <v>#DIV/0!</v>
      </c>
      <c r="BK703" s="91" t="e">
        <f t="shared" si="2214"/>
        <v>#DIV/0!</v>
      </c>
      <c r="BL703" s="90" t="e">
        <f t="shared" si="2214"/>
        <v>#DIV/0!</v>
      </c>
      <c r="BM703" s="89" t="e">
        <f t="shared" si="2214"/>
        <v>#DIV/0!</v>
      </c>
      <c r="BN703" s="91" t="e">
        <f t="shared" si="2214"/>
        <v>#DIV/0!</v>
      </c>
      <c r="BO703" s="90" t="e">
        <f t="shared" si="2214"/>
        <v>#DIV/0!</v>
      </c>
      <c r="BP703" s="89" t="e">
        <f t="shared" si="2214"/>
        <v>#DIV/0!</v>
      </c>
      <c r="BQ703" s="91" t="e">
        <f t="shared" si="2214"/>
        <v>#DIV/0!</v>
      </c>
      <c r="BR703" s="90" t="e">
        <f t="shared" si="2214"/>
        <v>#DIV/0!</v>
      </c>
      <c r="BS703" s="89" t="e">
        <f t="shared" si="2214"/>
        <v>#DIV/0!</v>
      </c>
      <c r="BT703" s="91" t="e">
        <f t="shared" si="2214"/>
        <v>#DIV/0!</v>
      </c>
      <c r="BU703" s="90" t="e">
        <f t="shared" si="2214"/>
        <v>#DIV/0!</v>
      </c>
      <c r="BV703" s="89" t="e">
        <f t="shared" si="2214"/>
        <v>#DIV/0!</v>
      </c>
      <c r="BW703" s="91" t="e">
        <f t="shared" si="2214"/>
        <v>#DIV/0!</v>
      </c>
      <c r="BX703" s="90" t="e">
        <f t="shared" si="2214"/>
        <v>#DIV/0!</v>
      </c>
      <c r="BY703" s="89"/>
      <c r="BZ703" s="91"/>
      <c r="CA703" s="90"/>
      <c r="CB703" s="89">
        <f t="shared" ref="CB703:DE703" si="2215">(CB504*100/(MAX($CB504:$CN504,$CP504:$CZ504,$DB504:$DE504)))</f>
        <v>35.497437170820923</v>
      </c>
      <c r="CC703" s="91">
        <f t="shared" si="2215"/>
        <v>21.183064110466081</v>
      </c>
      <c r="CD703" s="92">
        <f t="shared" si="2215"/>
        <v>18.611056180313231</v>
      </c>
      <c r="CE703" s="89">
        <f t="shared" si="2215"/>
        <v>0</v>
      </c>
      <c r="CF703" s="91">
        <f t="shared" si="2215"/>
        <v>0</v>
      </c>
      <c r="CG703" s="90">
        <f t="shared" si="2215"/>
        <v>0</v>
      </c>
      <c r="CH703" s="89">
        <f t="shared" si="2215"/>
        <v>8.3221177558509822</v>
      </c>
      <c r="CI703" s="91">
        <f t="shared" si="2215"/>
        <v>2.3221496399469412</v>
      </c>
      <c r="CJ703" s="90">
        <f t="shared" si="2215"/>
        <v>35.476556967329152</v>
      </c>
      <c r="CK703" s="89">
        <f t="shared" si="2215"/>
        <v>7.2960031043776503</v>
      </c>
      <c r="CL703" s="91">
        <f t="shared" si="2215"/>
        <v>46.597527531815999</v>
      </c>
      <c r="CM703" s="90">
        <f t="shared" si="2215"/>
        <v>23.833821761619873</v>
      </c>
      <c r="CN703" s="89">
        <f t="shared" si="2215"/>
        <v>40.62819334480097</v>
      </c>
      <c r="CO703" s="91">
        <f t="shared" si="2215"/>
        <v>22.723640813642195</v>
      </c>
      <c r="CP703" s="90">
        <f t="shared" si="2215"/>
        <v>6.230325335051754</v>
      </c>
      <c r="CQ703" s="89">
        <f t="shared" si="2215"/>
        <v>68.043208017592647</v>
      </c>
      <c r="CR703" s="91">
        <f t="shared" si="2215"/>
        <v>46.103044544927791</v>
      </c>
      <c r="CS703" s="90">
        <f t="shared" si="2215"/>
        <v>32.407558198031595</v>
      </c>
      <c r="CT703" s="89">
        <f t="shared" si="2215"/>
        <v>20.427119220951674</v>
      </c>
      <c r="CU703" s="91">
        <f t="shared" si="2215"/>
        <v>35.214815924650189</v>
      </c>
      <c r="CV703" s="90">
        <f t="shared" si="2215"/>
        <v>18.434319423566333</v>
      </c>
      <c r="CW703" s="89">
        <f t="shared" si="2215"/>
        <v>44.072665665810227</v>
      </c>
      <c r="CX703" s="91">
        <f t="shared" si="2215"/>
        <v>43.926404579339838</v>
      </c>
      <c r="CY703" s="90">
        <f t="shared" si="2215"/>
        <v>37.428366431800107</v>
      </c>
      <c r="CZ703" s="89">
        <f t="shared" si="2215"/>
        <v>27.449813225913541</v>
      </c>
      <c r="DA703" s="91">
        <f t="shared" si="2215"/>
        <v>17.478255281356667</v>
      </c>
      <c r="DB703" s="90">
        <f t="shared" si="2215"/>
        <v>39.025648557960892</v>
      </c>
      <c r="DC703" s="89">
        <f t="shared" si="2215"/>
        <v>68.301891135329228</v>
      </c>
      <c r="DD703" s="91">
        <f t="shared" si="2215"/>
        <v>89.603389723555125</v>
      </c>
      <c r="DE703" s="90">
        <f t="shared" si="2215"/>
        <v>100</v>
      </c>
      <c r="DF703" s="89">
        <f t="shared" si="2101"/>
        <v>0</v>
      </c>
      <c r="DG703" s="90">
        <f t="shared" si="2102"/>
        <v>0</v>
      </c>
      <c r="DH703" s="89">
        <f t="shared" si="2103"/>
        <v>0</v>
      </c>
      <c r="DI703" s="216">
        <f t="shared" si="2104"/>
        <v>0</v>
      </c>
      <c r="DJ703" s="142">
        <f t="shared" si="2177"/>
        <v>0</v>
      </c>
      <c r="DK703" s="90">
        <f t="shared" si="2178"/>
        <v>0</v>
      </c>
      <c r="DL703" s="89" t="e">
        <f t="shared" ref="DL703:EO703" si="2216">(DL504*100/$DJ703)</f>
        <v>#DIV/0!</v>
      </c>
      <c r="DM703" s="91" t="e">
        <f t="shared" si="2216"/>
        <v>#DIV/0!</v>
      </c>
      <c r="DN703" s="90" t="e">
        <f t="shared" si="2216"/>
        <v>#DIV/0!</v>
      </c>
      <c r="DO703" s="89" t="e">
        <f t="shared" si="2216"/>
        <v>#DIV/0!</v>
      </c>
      <c r="DP703" s="91" t="e">
        <f t="shared" si="2216"/>
        <v>#DIV/0!</v>
      </c>
      <c r="DQ703" s="90" t="e">
        <f t="shared" si="2216"/>
        <v>#DIV/0!</v>
      </c>
      <c r="DR703" s="89" t="e">
        <f t="shared" si="2216"/>
        <v>#DIV/0!</v>
      </c>
      <c r="DS703" s="91" t="e">
        <f t="shared" si="2216"/>
        <v>#DIV/0!</v>
      </c>
      <c r="DT703" s="90" t="e">
        <f t="shared" si="2216"/>
        <v>#DIV/0!</v>
      </c>
      <c r="DU703" s="89" t="e">
        <f t="shared" si="2216"/>
        <v>#DIV/0!</v>
      </c>
      <c r="DV703" s="91" t="e">
        <f t="shared" si="2216"/>
        <v>#DIV/0!</v>
      </c>
      <c r="DW703" s="90" t="e">
        <f t="shared" si="2216"/>
        <v>#DIV/0!</v>
      </c>
      <c r="DX703" s="89" t="e">
        <f t="shared" si="2216"/>
        <v>#DIV/0!</v>
      </c>
      <c r="DY703" s="91" t="e">
        <f t="shared" si="2216"/>
        <v>#DIV/0!</v>
      </c>
      <c r="DZ703" s="90" t="e">
        <f t="shared" si="2216"/>
        <v>#DIV/0!</v>
      </c>
      <c r="EA703" s="89" t="e">
        <f t="shared" si="2216"/>
        <v>#DIV/0!</v>
      </c>
      <c r="EB703" s="91" t="e">
        <f t="shared" si="2216"/>
        <v>#DIV/0!</v>
      </c>
      <c r="EC703" s="90" t="e">
        <f t="shared" si="2216"/>
        <v>#DIV/0!</v>
      </c>
      <c r="ED703" s="89" t="e">
        <f t="shared" si="2216"/>
        <v>#DIV/0!</v>
      </c>
      <c r="EE703" s="91" t="e">
        <f t="shared" si="2216"/>
        <v>#DIV/0!</v>
      </c>
      <c r="EF703" s="90" t="e">
        <f t="shared" si="2216"/>
        <v>#DIV/0!</v>
      </c>
      <c r="EG703" s="89" t="e">
        <f t="shared" si="2216"/>
        <v>#DIV/0!</v>
      </c>
      <c r="EH703" s="91" t="e">
        <f t="shared" si="2216"/>
        <v>#DIV/0!</v>
      </c>
      <c r="EI703" s="90" t="e">
        <f t="shared" si="2216"/>
        <v>#DIV/0!</v>
      </c>
      <c r="EJ703" s="89" t="e">
        <f t="shared" si="2216"/>
        <v>#DIV/0!</v>
      </c>
      <c r="EK703" s="91" t="e">
        <f t="shared" si="2216"/>
        <v>#DIV/0!</v>
      </c>
      <c r="EL703" s="90" t="e">
        <f t="shared" si="2216"/>
        <v>#DIV/0!</v>
      </c>
      <c r="EM703" s="89" t="e">
        <f t="shared" si="2216"/>
        <v>#DIV/0!</v>
      </c>
      <c r="EN703" s="91" t="e">
        <f t="shared" si="2216"/>
        <v>#DIV/0!</v>
      </c>
      <c r="EO703" s="90" t="e">
        <f t="shared" si="2216"/>
        <v>#DIV/0!</v>
      </c>
    </row>
    <row r="704" spans="2:145" s="120" customFormat="1" x14ac:dyDescent="0.3">
      <c r="B704" s="360"/>
      <c r="C704" s="146" t="str">
        <f t="shared" si="2196"/>
        <v>N10-Formyl-FH4</v>
      </c>
      <c r="D704" s="155">
        <f t="shared" si="2196"/>
        <v>12.7</v>
      </c>
      <c r="E704" s="156">
        <f t="shared" si="2196"/>
        <v>13.8</v>
      </c>
      <c r="F704" s="157">
        <f t="shared" si="2196"/>
        <v>13.23</v>
      </c>
      <c r="G704" s="158">
        <f t="shared" si="2196"/>
        <v>474.17317000000003</v>
      </c>
      <c r="H704" s="143"/>
      <c r="I704" s="154"/>
      <c r="J704" s="144"/>
      <c r="K704" s="143">
        <f t="shared" ref="K704:AN704" si="2217">(K505*100/(MAX($K505:$AN505)))</f>
        <v>0</v>
      </c>
      <c r="L704" s="150">
        <f t="shared" si="2217"/>
        <v>11.006799493685334</v>
      </c>
      <c r="M704" s="144">
        <f t="shared" si="2217"/>
        <v>0</v>
      </c>
      <c r="N704" s="143">
        <f t="shared" si="2217"/>
        <v>15.261131530968344</v>
      </c>
      <c r="O704" s="150">
        <f t="shared" si="2217"/>
        <v>14.472052952564521</v>
      </c>
      <c r="P704" s="144">
        <f t="shared" si="2217"/>
        <v>0</v>
      </c>
      <c r="Q704" s="143">
        <f t="shared" si="2217"/>
        <v>0</v>
      </c>
      <c r="R704" s="150">
        <f t="shared" si="2217"/>
        <v>0</v>
      </c>
      <c r="S704" s="144">
        <f t="shared" si="2217"/>
        <v>5.9727666183406427</v>
      </c>
      <c r="T704" s="143">
        <f t="shared" si="2217"/>
        <v>0</v>
      </c>
      <c r="U704" s="154">
        <f t="shared" si="2217"/>
        <v>0</v>
      </c>
      <c r="V704" s="144">
        <f t="shared" si="2217"/>
        <v>7.2438310253984044</v>
      </c>
      <c r="W704" s="143">
        <f t="shared" si="2217"/>
        <v>0</v>
      </c>
      <c r="X704" s="154">
        <f t="shared" si="2217"/>
        <v>7.9846192358408015</v>
      </c>
      <c r="Y704" s="90">
        <f t="shared" si="2217"/>
        <v>0</v>
      </c>
      <c r="Z704" s="143">
        <f t="shared" si="2217"/>
        <v>0</v>
      </c>
      <c r="AA704" s="154">
        <f t="shared" si="2217"/>
        <v>0</v>
      </c>
      <c r="AB704" s="144">
        <f t="shared" si="2217"/>
        <v>30.827444243084667</v>
      </c>
      <c r="AC704" s="89">
        <f t="shared" si="2217"/>
        <v>0</v>
      </c>
      <c r="AD704" s="154">
        <f t="shared" si="2217"/>
        <v>0</v>
      </c>
      <c r="AE704" s="144">
        <f t="shared" si="2217"/>
        <v>0</v>
      </c>
      <c r="AF704" s="143">
        <f t="shared" si="2217"/>
        <v>0</v>
      </c>
      <c r="AG704" s="154">
        <f t="shared" si="2217"/>
        <v>0</v>
      </c>
      <c r="AH704" s="144">
        <f t="shared" si="2217"/>
        <v>100</v>
      </c>
      <c r="AI704" s="143">
        <f t="shared" si="2217"/>
        <v>0</v>
      </c>
      <c r="AJ704" s="154">
        <f t="shared" si="2217"/>
        <v>0</v>
      </c>
      <c r="AK704" s="144">
        <f t="shared" si="2217"/>
        <v>0</v>
      </c>
      <c r="AL704" s="143">
        <f t="shared" si="2217"/>
        <v>0</v>
      </c>
      <c r="AM704" s="154">
        <f t="shared" si="2217"/>
        <v>0</v>
      </c>
      <c r="AN704" s="144">
        <f t="shared" si="2217"/>
        <v>0</v>
      </c>
      <c r="AO704" s="143">
        <f t="shared" si="2095"/>
        <v>0</v>
      </c>
      <c r="AP704" s="144">
        <f t="shared" si="2096"/>
        <v>0</v>
      </c>
      <c r="AQ704" s="143">
        <f t="shared" si="2097"/>
        <v>0</v>
      </c>
      <c r="AR704" s="219">
        <f t="shared" si="2098"/>
        <v>0</v>
      </c>
      <c r="AS704" s="210">
        <f t="shared" si="2173"/>
        <v>0</v>
      </c>
      <c r="AT704" s="144">
        <f t="shared" si="2174"/>
        <v>0</v>
      </c>
      <c r="AU704" s="143" t="e">
        <f t="shared" ref="AU704:BX704" si="2218">(AU505*100/$AS704)</f>
        <v>#DIV/0!</v>
      </c>
      <c r="AV704" s="154" t="e">
        <f t="shared" si="2218"/>
        <v>#DIV/0!</v>
      </c>
      <c r="AW704" s="144" t="e">
        <f t="shared" si="2218"/>
        <v>#DIV/0!</v>
      </c>
      <c r="AX704" s="143" t="e">
        <f t="shared" si="2218"/>
        <v>#DIV/0!</v>
      </c>
      <c r="AY704" s="154" t="e">
        <f t="shared" si="2218"/>
        <v>#DIV/0!</v>
      </c>
      <c r="AZ704" s="144" t="e">
        <f t="shared" si="2218"/>
        <v>#DIV/0!</v>
      </c>
      <c r="BA704" s="143" t="e">
        <f t="shared" si="2218"/>
        <v>#DIV/0!</v>
      </c>
      <c r="BB704" s="154" t="e">
        <f t="shared" si="2218"/>
        <v>#DIV/0!</v>
      </c>
      <c r="BC704" s="144" t="e">
        <f t="shared" si="2218"/>
        <v>#DIV/0!</v>
      </c>
      <c r="BD704" s="143" t="e">
        <f t="shared" si="2218"/>
        <v>#DIV/0!</v>
      </c>
      <c r="BE704" s="154" t="e">
        <f t="shared" si="2218"/>
        <v>#DIV/0!</v>
      </c>
      <c r="BF704" s="144" t="e">
        <f t="shared" si="2218"/>
        <v>#DIV/0!</v>
      </c>
      <c r="BG704" s="143" t="e">
        <f t="shared" si="2218"/>
        <v>#DIV/0!</v>
      </c>
      <c r="BH704" s="154" t="e">
        <f t="shared" si="2218"/>
        <v>#DIV/0!</v>
      </c>
      <c r="BI704" s="144" t="e">
        <f t="shared" si="2218"/>
        <v>#DIV/0!</v>
      </c>
      <c r="BJ704" s="143" t="e">
        <f t="shared" si="2218"/>
        <v>#DIV/0!</v>
      </c>
      <c r="BK704" s="154" t="e">
        <f t="shared" si="2218"/>
        <v>#DIV/0!</v>
      </c>
      <c r="BL704" s="144" t="e">
        <f t="shared" si="2218"/>
        <v>#DIV/0!</v>
      </c>
      <c r="BM704" s="143" t="e">
        <f t="shared" si="2218"/>
        <v>#DIV/0!</v>
      </c>
      <c r="BN704" s="154" t="e">
        <f t="shared" si="2218"/>
        <v>#DIV/0!</v>
      </c>
      <c r="BO704" s="144" t="e">
        <f t="shared" si="2218"/>
        <v>#DIV/0!</v>
      </c>
      <c r="BP704" s="143" t="e">
        <f t="shared" si="2218"/>
        <v>#DIV/0!</v>
      </c>
      <c r="BQ704" s="154" t="e">
        <f t="shared" si="2218"/>
        <v>#DIV/0!</v>
      </c>
      <c r="BR704" s="144" t="e">
        <f t="shared" si="2218"/>
        <v>#DIV/0!</v>
      </c>
      <c r="BS704" s="143" t="e">
        <f t="shared" si="2218"/>
        <v>#DIV/0!</v>
      </c>
      <c r="BT704" s="154" t="e">
        <f t="shared" si="2218"/>
        <v>#DIV/0!</v>
      </c>
      <c r="BU704" s="144" t="e">
        <f t="shared" si="2218"/>
        <v>#DIV/0!</v>
      </c>
      <c r="BV704" s="143" t="e">
        <f t="shared" si="2218"/>
        <v>#DIV/0!</v>
      </c>
      <c r="BW704" s="154" t="e">
        <f t="shared" si="2218"/>
        <v>#DIV/0!</v>
      </c>
      <c r="BX704" s="144" t="e">
        <f t="shared" si="2218"/>
        <v>#DIV/0!</v>
      </c>
      <c r="BY704" s="143"/>
      <c r="BZ704" s="154"/>
      <c r="CA704" s="144"/>
      <c r="CB704" s="143">
        <f t="shared" ref="CB704:DE704" si="2219">(CB505*100/(MAX($CB505:$CN505,$CP505:$CZ505,$DB505:$DE505)))</f>
        <v>0</v>
      </c>
      <c r="CC704" s="154">
        <f t="shared" si="2219"/>
        <v>100</v>
      </c>
      <c r="CD704" s="159">
        <f t="shared" si="2219"/>
        <v>0</v>
      </c>
      <c r="CE704" s="143">
        <f t="shared" si="2219"/>
        <v>0</v>
      </c>
      <c r="CF704" s="154">
        <f t="shared" si="2219"/>
        <v>0</v>
      </c>
      <c r="CG704" s="144">
        <f t="shared" si="2219"/>
        <v>0</v>
      </c>
      <c r="CH704" s="143">
        <f t="shared" si="2219"/>
        <v>0</v>
      </c>
      <c r="CI704" s="154">
        <f t="shared" si="2219"/>
        <v>0</v>
      </c>
      <c r="CJ704" s="144">
        <f t="shared" si="2219"/>
        <v>0</v>
      </c>
      <c r="CK704" s="143">
        <f t="shared" si="2219"/>
        <v>0</v>
      </c>
      <c r="CL704" s="154">
        <f t="shared" si="2219"/>
        <v>0</v>
      </c>
      <c r="CM704" s="144">
        <f t="shared" si="2219"/>
        <v>0</v>
      </c>
      <c r="CN704" s="143">
        <f t="shared" si="2219"/>
        <v>0</v>
      </c>
      <c r="CO704" s="91">
        <f t="shared" si="2219"/>
        <v>0</v>
      </c>
      <c r="CP704" s="144">
        <f t="shared" si="2219"/>
        <v>0</v>
      </c>
      <c r="CQ704" s="143">
        <f t="shared" si="2219"/>
        <v>0</v>
      </c>
      <c r="CR704" s="154">
        <f t="shared" si="2219"/>
        <v>0</v>
      </c>
      <c r="CS704" s="144">
        <f t="shared" si="2219"/>
        <v>0</v>
      </c>
      <c r="CT704" s="143">
        <f t="shared" si="2219"/>
        <v>0</v>
      </c>
      <c r="CU704" s="154">
        <f t="shared" si="2219"/>
        <v>0</v>
      </c>
      <c r="CV704" s="144">
        <f t="shared" si="2219"/>
        <v>0</v>
      </c>
      <c r="CW704" s="143">
        <f t="shared" si="2219"/>
        <v>0</v>
      </c>
      <c r="CX704" s="154">
        <f t="shared" si="2219"/>
        <v>0</v>
      </c>
      <c r="CY704" s="144">
        <f t="shared" si="2219"/>
        <v>64.646682221668769</v>
      </c>
      <c r="CZ704" s="143">
        <f t="shared" si="2219"/>
        <v>0</v>
      </c>
      <c r="DA704" s="91">
        <f t="shared" si="2219"/>
        <v>0</v>
      </c>
      <c r="DB704" s="144">
        <f t="shared" si="2219"/>
        <v>0</v>
      </c>
      <c r="DC704" s="143">
        <f t="shared" si="2219"/>
        <v>0</v>
      </c>
      <c r="DD704" s="154">
        <f t="shared" si="2219"/>
        <v>0</v>
      </c>
      <c r="DE704" s="144">
        <f t="shared" si="2219"/>
        <v>0</v>
      </c>
      <c r="DF704" s="143">
        <f t="shared" si="2101"/>
        <v>0</v>
      </c>
      <c r="DG704" s="144">
        <f t="shared" si="2102"/>
        <v>0</v>
      </c>
      <c r="DH704" s="143">
        <f t="shared" si="2103"/>
        <v>0</v>
      </c>
      <c r="DI704" s="219">
        <f t="shared" si="2104"/>
        <v>0</v>
      </c>
      <c r="DJ704" s="210">
        <f t="shared" si="2177"/>
        <v>0</v>
      </c>
      <c r="DK704" s="144">
        <f t="shared" si="2178"/>
        <v>0</v>
      </c>
      <c r="DL704" s="143" t="e">
        <f t="shared" ref="DL704:EO704" si="2220">(DL505*100/$DJ704)</f>
        <v>#DIV/0!</v>
      </c>
      <c r="DM704" s="154" t="e">
        <f t="shared" si="2220"/>
        <v>#DIV/0!</v>
      </c>
      <c r="DN704" s="144" t="e">
        <f t="shared" si="2220"/>
        <v>#DIV/0!</v>
      </c>
      <c r="DO704" s="143" t="e">
        <f t="shared" si="2220"/>
        <v>#DIV/0!</v>
      </c>
      <c r="DP704" s="154" t="e">
        <f t="shared" si="2220"/>
        <v>#DIV/0!</v>
      </c>
      <c r="DQ704" s="144" t="e">
        <f t="shared" si="2220"/>
        <v>#DIV/0!</v>
      </c>
      <c r="DR704" s="143" t="e">
        <f t="shared" si="2220"/>
        <v>#DIV/0!</v>
      </c>
      <c r="DS704" s="154" t="e">
        <f t="shared" si="2220"/>
        <v>#DIV/0!</v>
      </c>
      <c r="DT704" s="144" t="e">
        <f t="shared" si="2220"/>
        <v>#DIV/0!</v>
      </c>
      <c r="DU704" s="143" t="e">
        <f t="shared" si="2220"/>
        <v>#DIV/0!</v>
      </c>
      <c r="DV704" s="154" t="e">
        <f t="shared" si="2220"/>
        <v>#DIV/0!</v>
      </c>
      <c r="DW704" s="144" t="e">
        <f t="shared" si="2220"/>
        <v>#DIV/0!</v>
      </c>
      <c r="DX704" s="143" t="e">
        <f t="shared" si="2220"/>
        <v>#DIV/0!</v>
      </c>
      <c r="DY704" s="154" t="e">
        <f t="shared" si="2220"/>
        <v>#DIV/0!</v>
      </c>
      <c r="DZ704" s="144" t="e">
        <f t="shared" si="2220"/>
        <v>#DIV/0!</v>
      </c>
      <c r="EA704" s="143" t="e">
        <f t="shared" si="2220"/>
        <v>#DIV/0!</v>
      </c>
      <c r="EB704" s="154" t="e">
        <f t="shared" si="2220"/>
        <v>#DIV/0!</v>
      </c>
      <c r="EC704" s="144" t="e">
        <f t="shared" si="2220"/>
        <v>#DIV/0!</v>
      </c>
      <c r="ED704" s="143" t="e">
        <f t="shared" si="2220"/>
        <v>#DIV/0!</v>
      </c>
      <c r="EE704" s="154" t="e">
        <f t="shared" si="2220"/>
        <v>#DIV/0!</v>
      </c>
      <c r="EF704" s="144" t="e">
        <f t="shared" si="2220"/>
        <v>#DIV/0!</v>
      </c>
      <c r="EG704" s="143" t="e">
        <f t="shared" si="2220"/>
        <v>#DIV/0!</v>
      </c>
      <c r="EH704" s="154" t="e">
        <f t="shared" si="2220"/>
        <v>#DIV/0!</v>
      </c>
      <c r="EI704" s="144" t="e">
        <f t="shared" si="2220"/>
        <v>#DIV/0!</v>
      </c>
      <c r="EJ704" s="143" t="e">
        <f t="shared" si="2220"/>
        <v>#DIV/0!</v>
      </c>
      <c r="EK704" s="154" t="e">
        <f t="shared" si="2220"/>
        <v>#DIV/0!</v>
      </c>
      <c r="EL704" s="144" t="e">
        <f t="shared" si="2220"/>
        <v>#DIV/0!</v>
      </c>
      <c r="EM704" s="143" t="e">
        <f t="shared" si="2220"/>
        <v>#DIV/0!</v>
      </c>
      <c r="EN704" s="154" t="e">
        <f t="shared" si="2220"/>
        <v>#DIV/0!</v>
      </c>
      <c r="EO704" s="144" t="e">
        <f t="shared" si="2220"/>
        <v>#DIV/0!</v>
      </c>
    </row>
    <row r="705" spans="2:145" s="120" customFormat="1" x14ac:dyDescent="0.3">
      <c r="B705" s="360"/>
      <c r="C705" s="146" t="str">
        <f t="shared" si="2196"/>
        <v>N5,N10-Methylene-FH4</v>
      </c>
      <c r="D705" s="155">
        <f t="shared" si="2196"/>
        <v>12.7</v>
      </c>
      <c r="E705" s="156">
        <f t="shared" si="2196"/>
        <v>13.5</v>
      </c>
      <c r="F705" s="157" t="str">
        <f t="shared" si="2196"/>
        <v>--</v>
      </c>
      <c r="G705" s="158">
        <f t="shared" si="2196"/>
        <v>458.17826000000002</v>
      </c>
      <c r="H705" s="143"/>
      <c r="I705" s="154"/>
      <c r="J705" s="144"/>
      <c r="K705" s="143" t="e">
        <f t="shared" ref="K705:AN705" si="2221">(K506*100/(MAX($K506:$AN506)))</f>
        <v>#DIV/0!</v>
      </c>
      <c r="L705" s="150" t="e">
        <f t="shared" si="2221"/>
        <v>#DIV/0!</v>
      </c>
      <c r="M705" s="144" t="e">
        <f t="shared" si="2221"/>
        <v>#DIV/0!</v>
      </c>
      <c r="N705" s="143" t="e">
        <f t="shared" si="2221"/>
        <v>#DIV/0!</v>
      </c>
      <c r="O705" s="150" t="e">
        <f t="shared" si="2221"/>
        <v>#DIV/0!</v>
      </c>
      <c r="P705" s="144" t="e">
        <f t="shared" si="2221"/>
        <v>#DIV/0!</v>
      </c>
      <c r="Q705" s="143" t="e">
        <f t="shared" si="2221"/>
        <v>#DIV/0!</v>
      </c>
      <c r="R705" s="150" t="e">
        <f t="shared" si="2221"/>
        <v>#DIV/0!</v>
      </c>
      <c r="S705" s="144" t="e">
        <f t="shared" si="2221"/>
        <v>#DIV/0!</v>
      </c>
      <c r="T705" s="143" t="e">
        <f t="shared" si="2221"/>
        <v>#DIV/0!</v>
      </c>
      <c r="U705" s="154" t="e">
        <f t="shared" si="2221"/>
        <v>#DIV/0!</v>
      </c>
      <c r="V705" s="144" t="e">
        <f t="shared" si="2221"/>
        <v>#DIV/0!</v>
      </c>
      <c r="W705" s="143" t="e">
        <f t="shared" si="2221"/>
        <v>#DIV/0!</v>
      </c>
      <c r="X705" s="154" t="e">
        <f t="shared" si="2221"/>
        <v>#DIV/0!</v>
      </c>
      <c r="Y705" s="90" t="e">
        <f t="shared" si="2221"/>
        <v>#DIV/0!</v>
      </c>
      <c r="Z705" s="143" t="e">
        <f t="shared" si="2221"/>
        <v>#DIV/0!</v>
      </c>
      <c r="AA705" s="154" t="e">
        <f t="shared" si="2221"/>
        <v>#DIV/0!</v>
      </c>
      <c r="AB705" s="144" t="e">
        <f t="shared" si="2221"/>
        <v>#DIV/0!</v>
      </c>
      <c r="AC705" s="89" t="e">
        <f t="shared" si="2221"/>
        <v>#DIV/0!</v>
      </c>
      <c r="AD705" s="154" t="e">
        <f t="shared" si="2221"/>
        <v>#DIV/0!</v>
      </c>
      <c r="AE705" s="144" t="e">
        <f t="shared" si="2221"/>
        <v>#DIV/0!</v>
      </c>
      <c r="AF705" s="143" t="e">
        <f t="shared" si="2221"/>
        <v>#DIV/0!</v>
      </c>
      <c r="AG705" s="154" t="e">
        <f t="shared" si="2221"/>
        <v>#DIV/0!</v>
      </c>
      <c r="AH705" s="144" t="e">
        <f t="shared" si="2221"/>
        <v>#DIV/0!</v>
      </c>
      <c r="AI705" s="143" t="e">
        <f t="shared" si="2221"/>
        <v>#DIV/0!</v>
      </c>
      <c r="AJ705" s="154" t="e">
        <f t="shared" si="2221"/>
        <v>#DIV/0!</v>
      </c>
      <c r="AK705" s="144" t="e">
        <f t="shared" si="2221"/>
        <v>#DIV/0!</v>
      </c>
      <c r="AL705" s="143" t="e">
        <f t="shared" si="2221"/>
        <v>#DIV/0!</v>
      </c>
      <c r="AM705" s="154" t="e">
        <f t="shared" si="2221"/>
        <v>#DIV/0!</v>
      </c>
      <c r="AN705" s="144" t="e">
        <f t="shared" si="2221"/>
        <v>#DIV/0!</v>
      </c>
      <c r="AO705" s="143">
        <f t="shared" si="2095"/>
        <v>0</v>
      </c>
      <c r="AP705" s="144">
        <f t="shared" si="2096"/>
        <v>0</v>
      </c>
      <c r="AQ705" s="143">
        <f t="shared" si="2097"/>
        <v>0</v>
      </c>
      <c r="AR705" s="219">
        <f t="shared" si="2098"/>
        <v>0</v>
      </c>
      <c r="AS705" s="210">
        <f t="shared" si="2173"/>
        <v>0</v>
      </c>
      <c r="AT705" s="144">
        <f t="shared" si="2174"/>
        <v>0</v>
      </c>
      <c r="AU705" s="143" t="e">
        <f t="shared" ref="AU705:BX705" si="2222">(AU506*100/$AS705)</f>
        <v>#DIV/0!</v>
      </c>
      <c r="AV705" s="154" t="e">
        <f t="shared" si="2222"/>
        <v>#DIV/0!</v>
      </c>
      <c r="AW705" s="144" t="e">
        <f t="shared" si="2222"/>
        <v>#DIV/0!</v>
      </c>
      <c r="AX705" s="143" t="e">
        <f t="shared" si="2222"/>
        <v>#DIV/0!</v>
      </c>
      <c r="AY705" s="154" t="e">
        <f t="shared" si="2222"/>
        <v>#DIV/0!</v>
      </c>
      <c r="AZ705" s="144" t="e">
        <f t="shared" si="2222"/>
        <v>#DIV/0!</v>
      </c>
      <c r="BA705" s="143" t="e">
        <f t="shared" si="2222"/>
        <v>#DIV/0!</v>
      </c>
      <c r="BB705" s="154" t="e">
        <f t="shared" si="2222"/>
        <v>#DIV/0!</v>
      </c>
      <c r="BC705" s="144" t="e">
        <f t="shared" si="2222"/>
        <v>#DIV/0!</v>
      </c>
      <c r="BD705" s="143" t="e">
        <f t="shared" si="2222"/>
        <v>#DIV/0!</v>
      </c>
      <c r="BE705" s="154" t="e">
        <f t="shared" si="2222"/>
        <v>#DIV/0!</v>
      </c>
      <c r="BF705" s="144" t="e">
        <f t="shared" si="2222"/>
        <v>#DIV/0!</v>
      </c>
      <c r="BG705" s="143" t="e">
        <f t="shared" si="2222"/>
        <v>#DIV/0!</v>
      </c>
      <c r="BH705" s="154" t="e">
        <f t="shared" si="2222"/>
        <v>#DIV/0!</v>
      </c>
      <c r="BI705" s="144" t="e">
        <f t="shared" si="2222"/>
        <v>#DIV/0!</v>
      </c>
      <c r="BJ705" s="143" t="e">
        <f t="shared" si="2222"/>
        <v>#DIV/0!</v>
      </c>
      <c r="BK705" s="154" t="e">
        <f t="shared" si="2222"/>
        <v>#DIV/0!</v>
      </c>
      <c r="BL705" s="144" t="e">
        <f t="shared" si="2222"/>
        <v>#DIV/0!</v>
      </c>
      <c r="BM705" s="143" t="e">
        <f t="shared" si="2222"/>
        <v>#DIV/0!</v>
      </c>
      <c r="BN705" s="154" t="e">
        <f t="shared" si="2222"/>
        <v>#DIV/0!</v>
      </c>
      <c r="BO705" s="144" t="e">
        <f t="shared" si="2222"/>
        <v>#DIV/0!</v>
      </c>
      <c r="BP705" s="143" t="e">
        <f t="shared" si="2222"/>
        <v>#DIV/0!</v>
      </c>
      <c r="BQ705" s="154" t="e">
        <f t="shared" si="2222"/>
        <v>#DIV/0!</v>
      </c>
      <c r="BR705" s="144" t="e">
        <f t="shared" si="2222"/>
        <v>#DIV/0!</v>
      </c>
      <c r="BS705" s="143" t="e">
        <f t="shared" si="2222"/>
        <v>#DIV/0!</v>
      </c>
      <c r="BT705" s="154" t="e">
        <f t="shared" si="2222"/>
        <v>#DIV/0!</v>
      </c>
      <c r="BU705" s="144" t="e">
        <f t="shared" si="2222"/>
        <v>#DIV/0!</v>
      </c>
      <c r="BV705" s="143" t="e">
        <f t="shared" si="2222"/>
        <v>#DIV/0!</v>
      </c>
      <c r="BW705" s="154" t="e">
        <f t="shared" si="2222"/>
        <v>#DIV/0!</v>
      </c>
      <c r="BX705" s="144" t="e">
        <f t="shared" si="2222"/>
        <v>#DIV/0!</v>
      </c>
      <c r="BY705" s="143"/>
      <c r="BZ705" s="154"/>
      <c r="CA705" s="144"/>
      <c r="CB705" s="143" t="e">
        <f t="shared" ref="CB705:DE705" si="2223">(CB506*100/(MAX($CB506:$CN506,$CP506:$CZ506,$DB506:$DE506)))</f>
        <v>#DIV/0!</v>
      </c>
      <c r="CC705" s="154" t="e">
        <f t="shared" si="2223"/>
        <v>#DIV/0!</v>
      </c>
      <c r="CD705" s="159" t="e">
        <f t="shared" si="2223"/>
        <v>#DIV/0!</v>
      </c>
      <c r="CE705" s="143" t="e">
        <f t="shared" si="2223"/>
        <v>#DIV/0!</v>
      </c>
      <c r="CF705" s="154" t="e">
        <f t="shared" si="2223"/>
        <v>#DIV/0!</v>
      </c>
      <c r="CG705" s="144" t="e">
        <f t="shared" si="2223"/>
        <v>#DIV/0!</v>
      </c>
      <c r="CH705" s="143" t="e">
        <f t="shared" si="2223"/>
        <v>#DIV/0!</v>
      </c>
      <c r="CI705" s="154" t="e">
        <f t="shared" si="2223"/>
        <v>#DIV/0!</v>
      </c>
      <c r="CJ705" s="144" t="e">
        <f t="shared" si="2223"/>
        <v>#DIV/0!</v>
      </c>
      <c r="CK705" s="143" t="e">
        <f t="shared" si="2223"/>
        <v>#DIV/0!</v>
      </c>
      <c r="CL705" s="154" t="e">
        <f t="shared" si="2223"/>
        <v>#DIV/0!</v>
      </c>
      <c r="CM705" s="144" t="e">
        <f t="shared" si="2223"/>
        <v>#DIV/0!</v>
      </c>
      <c r="CN705" s="143" t="e">
        <f t="shared" si="2223"/>
        <v>#DIV/0!</v>
      </c>
      <c r="CO705" s="91" t="e">
        <f t="shared" si="2223"/>
        <v>#DIV/0!</v>
      </c>
      <c r="CP705" s="144" t="e">
        <f t="shared" si="2223"/>
        <v>#DIV/0!</v>
      </c>
      <c r="CQ705" s="143" t="e">
        <f t="shared" si="2223"/>
        <v>#DIV/0!</v>
      </c>
      <c r="CR705" s="154" t="e">
        <f t="shared" si="2223"/>
        <v>#DIV/0!</v>
      </c>
      <c r="CS705" s="144" t="e">
        <f t="shared" si="2223"/>
        <v>#DIV/0!</v>
      </c>
      <c r="CT705" s="143" t="e">
        <f t="shared" si="2223"/>
        <v>#DIV/0!</v>
      </c>
      <c r="CU705" s="154" t="e">
        <f t="shared" si="2223"/>
        <v>#DIV/0!</v>
      </c>
      <c r="CV705" s="144" t="e">
        <f t="shared" si="2223"/>
        <v>#DIV/0!</v>
      </c>
      <c r="CW705" s="143" t="e">
        <f t="shared" si="2223"/>
        <v>#DIV/0!</v>
      </c>
      <c r="CX705" s="154" t="e">
        <f t="shared" si="2223"/>
        <v>#DIV/0!</v>
      </c>
      <c r="CY705" s="144" t="e">
        <f t="shared" si="2223"/>
        <v>#DIV/0!</v>
      </c>
      <c r="CZ705" s="143" t="e">
        <f t="shared" si="2223"/>
        <v>#DIV/0!</v>
      </c>
      <c r="DA705" s="91" t="e">
        <f t="shared" si="2223"/>
        <v>#DIV/0!</v>
      </c>
      <c r="DB705" s="144" t="e">
        <f t="shared" si="2223"/>
        <v>#DIV/0!</v>
      </c>
      <c r="DC705" s="143" t="e">
        <f t="shared" si="2223"/>
        <v>#DIV/0!</v>
      </c>
      <c r="DD705" s="154" t="e">
        <f t="shared" si="2223"/>
        <v>#DIV/0!</v>
      </c>
      <c r="DE705" s="144" t="e">
        <f t="shared" si="2223"/>
        <v>#DIV/0!</v>
      </c>
      <c r="DF705" s="143">
        <f t="shared" si="2101"/>
        <v>0</v>
      </c>
      <c r="DG705" s="144">
        <f t="shared" si="2102"/>
        <v>0</v>
      </c>
      <c r="DH705" s="143">
        <f t="shared" si="2103"/>
        <v>0</v>
      </c>
      <c r="DI705" s="219">
        <f t="shared" si="2104"/>
        <v>0</v>
      </c>
      <c r="DJ705" s="210">
        <f t="shared" si="2177"/>
        <v>0</v>
      </c>
      <c r="DK705" s="144">
        <f t="shared" si="2178"/>
        <v>0</v>
      </c>
      <c r="DL705" s="143" t="e">
        <f t="shared" ref="DL705:EO705" si="2224">(DL506*100/$DJ705)</f>
        <v>#DIV/0!</v>
      </c>
      <c r="DM705" s="154" t="e">
        <f t="shared" si="2224"/>
        <v>#DIV/0!</v>
      </c>
      <c r="DN705" s="144" t="e">
        <f t="shared" si="2224"/>
        <v>#DIV/0!</v>
      </c>
      <c r="DO705" s="143" t="e">
        <f t="shared" si="2224"/>
        <v>#DIV/0!</v>
      </c>
      <c r="DP705" s="154" t="e">
        <f t="shared" si="2224"/>
        <v>#DIV/0!</v>
      </c>
      <c r="DQ705" s="144" t="e">
        <f t="shared" si="2224"/>
        <v>#DIV/0!</v>
      </c>
      <c r="DR705" s="143" t="e">
        <f t="shared" si="2224"/>
        <v>#DIV/0!</v>
      </c>
      <c r="DS705" s="154" t="e">
        <f t="shared" si="2224"/>
        <v>#DIV/0!</v>
      </c>
      <c r="DT705" s="144" t="e">
        <f t="shared" si="2224"/>
        <v>#DIV/0!</v>
      </c>
      <c r="DU705" s="143" t="e">
        <f t="shared" si="2224"/>
        <v>#DIV/0!</v>
      </c>
      <c r="DV705" s="154" t="e">
        <f t="shared" si="2224"/>
        <v>#DIV/0!</v>
      </c>
      <c r="DW705" s="144" t="e">
        <f t="shared" si="2224"/>
        <v>#DIV/0!</v>
      </c>
      <c r="DX705" s="143" t="e">
        <f t="shared" si="2224"/>
        <v>#DIV/0!</v>
      </c>
      <c r="DY705" s="154" t="e">
        <f t="shared" si="2224"/>
        <v>#DIV/0!</v>
      </c>
      <c r="DZ705" s="144" t="e">
        <f t="shared" si="2224"/>
        <v>#DIV/0!</v>
      </c>
      <c r="EA705" s="143" t="e">
        <f t="shared" si="2224"/>
        <v>#DIV/0!</v>
      </c>
      <c r="EB705" s="154" t="e">
        <f t="shared" si="2224"/>
        <v>#DIV/0!</v>
      </c>
      <c r="EC705" s="144" t="e">
        <f t="shared" si="2224"/>
        <v>#DIV/0!</v>
      </c>
      <c r="ED705" s="143" t="e">
        <f t="shared" si="2224"/>
        <v>#DIV/0!</v>
      </c>
      <c r="EE705" s="154" t="e">
        <f t="shared" si="2224"/>
        <v>#DIV/0!</v>
      </c>
      <c r="EF705" s="144" t="e">
        <f t="shared" si="2224"/>
        <v>#DIV/0!</v>
      </c>
      <c r="EG705" s="143" t="e">
        <f t="shared" si="2224"/>
        <v>#DIV/0!</v>
      </c>
      <c r="EH705" s="154" t="e">
        <f t="shared" si="2224"/>
        <v>#DIV/0!</v>
      </c>
      <c r="EI705" s="144" t="e">
        <f t="shared" si="2224"/>
        <v>#DIV/0!</v>
      </c>
      <c r="EJ705" s="143" t="e">
        <f t="shared" si="2224"/>
        <v>#DIV/0!</v>
      </c>
      <c r="EK705" s="154" t="e">
        <f t="shared" si="2224"/>
        <v>#DIV/0!</v>
      </c>
      <c r="EL705" s="144" t="e">
        <f t="shared" si="2224"/>
        <v>#DIV/0!</v>
      </c>
      <c r="EM705" s="143" t="e">
        <f t="shared" si="2224"/>
        <v>#DIV/0!</v>
      </c>
      <c r="EN705" s="154" t="e">
        <f t="shared" si="2224"/>
        <v>#DIV/0!</v>
      </c>
      <c r="EO705" s="144" t="e">
        <f t="shared" si="2224"/>
        <v>#DIV/0!</v>
      </c>
    </row>
    <row r="706" spans="2:145" s="120" customFormat="1" x14ac:dyDescent="0.3">
      <c r="B706" s="360"/>
      <c r="C706" s="93" t="str">
        <f t="shared" si="2196"/>
        <v>N5-Methyl-FH4</v>
      </c>
      <c r="D706" s="94">
        <f t="shared" si="2196"/>
        <v>12.7</v>
      </c>
      <c r="E706" s="95">
        <f t="shared" si="2196"/>
        <v>13.5</v>
      </c>
      <c r="F706" s="96" t="str">
        <f t="shared" si="2196"/>
        <v>--</v>
      </c>
      <c r="G706" s="97">
        <f t="shared" si="2196"/>
        <v>460.19391000000002</v>
      </c>
      <c r="H706" s="89"/>
      <c r="I706" s="91"/>
      <c r="J706" s="90"/>
      <c r="K706" s="89">
        <f t="shared" ref="K706:AN706" si="2225">(K507*100/(MAX($K507:$AN507)))</f>
        <v>35.037922019441908</v>
      </c>
      <c r="L706" s="110">
        <f t="shared" si="2225"/>
        <v>43.006523809586803</v>
      </c>
      <c r="M706" s="90">
        <f t="shared" si="2225"/>
        <v>0</v>
      </c>
      <c r="N706" s="89">
        <f t="shared" si="2225"/>
        <v>0</v>
      </c>
      <c r="O706" s="110">
        <f t="shared" si="2225"/>
        <v>0</v>
      </c>
      <c r="P706" s="90">
        <f t="shared" si="2225"/>
        <v>0</v>
      </c>
      <c r="Q706" s="89">
        <f t="shared" si="2225"/>
        <v>78.404219752001495</v>
      </c>
      <c r="R706" s="110">
        <f t="shared" si="2225"/>
        <v>37.893831817906502</v>
      </c>
      <c r="S706" s="90">
        <f t="shared" si="2225"/>
        <v>0</v>
      </c>
      <c r="T706" s="89">
        <f t="shared" si="2225"/>
        <v>0</v>
      </c>
      <c r="U706" s="91">
        <f t="shared" si="2225"/>
        <v>0</v>
      </c>
      <c r="V706" s="90">
        <f t="shared" si="2225"/>
        <v>0</v>
      </c>
      <c r="W706" s="89">
        <f t="shared" si="2225"/>
        <v>60.359569818710398</v>
      </c>
      <c r="X706" s="91">
        <f t="shared" si="2225"/>
        <v>99.999999999999986</v>
      </c>
      <c r="Y706" s="90">
        <f t="shared" si="2225"/>
        <v>0</v>
      </c>
      <c r="Z706" s="89">
        <f t="shared" si="2225"/>
        <v>0</v>
      </c>
      <c r="AA706" s="91">
        <f t="shared" si="2225"/>
        <v>0</v>
      </c>
      <c r="AB706" s="90">
        <f t="shared" si="2225"/>
        <v>0</v>
      </c>
      <c r="AC706" s="89">
        <f t="shared" si="2225"/>
        <v>0</v>
      </c>
      <c r="AD706" s="91">
        <f t="shared" si="2225"/>
        <v>51.319721997946203</v>
      </c>
      <c r="AE706" s="90">
        <f t="shared" si="2225"/>
        <v>0</v>
      </c>
      <c r="AF706" s="89">
        <f t="shared" si="2225"/>
        <v>0</v>
      </c>
      <c r="AG706" s="91">
        <f t="shared" si="2225"/>
        <v>0</v>
      </c>
      <c r="AH706" s="90">
        <f t="shared" si="2225"/>
        <v>0</v>
      </c>
      <c r="AI706" s="89">
        <f t="shared" si="2225"/>
        <v>24.12354661667214</v>
      </c>
      <c r="AJ706" s="91">
        <f t="shared" si="2225"/>
        <v>0</v>
      </c>
      <c r="AK706" s="90">
        <f t="shared" si="2225"/>
        <v>0</v>
      </c>
      <c r="AL706" s="89">
        <f t="shared" si="2225"/>
        <v>0</v>
      </c>
      <c r="AM706" s="91">
        <f t="shared" si="2225"/>
        <v>0</v>
      </c>
      <c r="AN706" s="90">
        <f t="shared" si="2225"/>
        <v>0</v>
      </c>
      <c r="AO706" s="89">
        <f t="shared" si="2095"/>
        <v>0</v>
      </c>
      <c r="AP706" s="90">
        <f t="shared" si="2096"/>
        <v>0</v>
      </c>
      <c r="AQ706" s="89">
        <f t="shared" si="2097"/>
        <v>0</v>
      </c>
      <c r="AR706" s="216">
        <f t="shared" si="2098"/>
        <v>0</v>
      </c>
      <c r="AS706" s="142">
        <f t="shared" si="2173"/>
        <v>0</v>
      </c>
      <c r="AT706" s="90">
        <f t="shared" si="2174"/>
        <v>0</v>
      </c>
      <c r="AU706" s="89" t="e">
        <f t="shared" ref="AU706:BX706" si="2226">(AU507*100/$AS706)</f>
        <v>#DIV/0!</v>
      </c>
      <c r="AV706" s="91" t="e">
        <f t="shared" si="2226"/>
        <v>#DIV/0!</v>
      </c>
      <c r="AW706" s="90" t="e">
        <f t="shared" si="2226"/>
        <v>#DIV/0!</v>
      </c>
      <c r="AX706" s="89" t="e">
        <f t="shared" si="2226"/>
        <v>#DIV/0!</v>
      </c>
      <c r="AY706" s="91" t="e">
        <f t="shared" si="2226"/>
        <v>#DIV/0!</v>
      </c>
      <c r="AZ706" s="90" t="e">
        <f t="shared" si="2226"/>
        <v>#DIV/0!</v>
      </c>
      <c r="BA706" s="89" t="e">
        <f t="shared" si="2226"/>
        <v>#DIV/0!</v>
      </c>
      <c r="BB706" s="91" t="e">
        <f t="shared" si="2226"/>
        <v>#DIV/0!</v>
      </c>
      <c r="BC706" s="90" t="e">
        <f t="shared" si="2226"/>
        <v>#DIV/0!</v>
      </c>
      <c r="BD706" s="89" t="e">
        <f t="shared" si="2226"/>
        <v>#DIV/0!</v>
      </c>
      <c r="BE706" s="91" t="e">
        <f t="shared" si="2226"/>
        <v>#DIV/0!</v>
      </c>
      <c r="BF706" s="90" t="e">
        <f t="shared" si="2226"/>
        <v>#DIV/0!</v>
      </c>
      <c r="BG706" s="89" t="e">
        <f t="shared" si="2226"/>
        <v>#DIV/0!</v>
      </c>
      <c r="BH706" s="91" t="e">
        <f t="shared" si="2226"/>
        <v>#DIV/0!</v>
      </c>
      <c r="BI706" s="90" t="e">
        <f t="shared" si="2226"/>
        <v>#DIV/0!</v>
      </c>
      <c r="BJ706" s="89" t="e">
        <f t="shared" si="2226"/>
        <v>#DIV/0!</v>
      </c>
      <c r="BK706" s="91" t="e">
        <f t="shared" si="2226"/>
        <v>#DIV/0!</v>
      </c>
      <c r="BL706" s="90" t="e">
        <f t="shared" si="2226"/>
        <v>#DIV/0!</v>
      </c>
      <c r="BM706" s="89" t="e">
        <f t="shared" si="2226"/>
        <v>#DIV/0!</v>
      </c>
      <c r="BN706" s="91" t="e">
        <f t="shared" si="2226"/>
        <v>#DIV/0!</v>
      </c>
      <c r="BO706" s="90" t="e">
        <f t="shared" si="2226"/>
        <v>#DIV/0!</v>
      </c>
      <c r="BP706" s="89" t="e">
        <f t="shared" si="2226"/>
        <v>#DIV/0!</v>
      </c>
      <c r="BQ706" s="91" t="e">
        <f t="shared" si="2226"/>
        <v>#DIV/0!</v>
      </c>
      <c r="BR706" s="90" t="e">
        <f t="shared" si="2226"/>
        <v>#DIV/0!</v>
      </c>
      <c r="BS706" s="89" t="e">
        <f t="shared" si="2226"/>
        <v>#DIV/0!</v>
      </c>
      <c r="BT706" s="91" t="e">
        <f t="shared" si="2226"/>
        <v>#DIV/0!</v>
      </c>
      <c r="BU706" s="90" t="e">
        <f t="shared" si="2226"/>
        <v>#DIV/0!</v>
      </c>
      <c r="BV706" s="89" t="e">
        <f t="shared" si="2226"/>
        <v>#DIV/0!</v>
      </c>
      <c r="BW706" s="91" t="e">
        <f t="shared" si="2226"/>
        <v>#DIV/0!</v>
      </c>
      <c r="BX706" s="90" t="e">
        <f t="shared" si="2226"/>
        <v>#DIV/0!</v>
      </c>
      <c r="BY706" s="89"/>
      <c r="BZ706" s="91"/>
      <c r="CA706" s="90"/>
      <c r="CB706" s="89" t="e">
        <f t="shared" ref="CB706:DE706" si="2227">(CB507*100/(MAX($CB507:$CN507,$CP507:$CZ507,$DB507:$DE507)))</f>
        <v>#DIV/0!</v>
      </c>
      <c r="CC706" s="91" t="e">
        <f t="shared" si="2227"/>
        <v>#DIV/0!</v>
      </c>
      <c r="CD706" s="92" t="e">
        <f t="shared" si="2227"/>
        <v>#DIV/0!</v>
      </c>
      <c r="CE706" s="89" t="e">
        <f t="shared" si="2227"/>
        <v>#DIV/0!</v>
      </c>
      <c r="CF706" s="91" t="e">
        <f t="shared" si="2227"/>
        <v>#DIV/0!</v>
      </c>
      <c r="CG706" s="90" t="e">
        <f t="shared" si="2227"/>
        <v>#DIV/0!</v>
      </c>
      <c r="CH706" s="89" t="e">
        <f t="shared" si="2227"/>
        <v>#DIV/0!</v>
      </c>
      <c r="CI706" s="91" t="e">
        <f t="shared" si="2227"/>
        <v>#DIV/0!</v>
      </c>
      <c r="CJ706" s="90" t="e">
        <f t="shared" si="2227"/>
        <v>#DIV/0!</v>
      </c>
      <c r="CK706" s="89" t="e">
        <f t="shared" si="2227"/>
        <v>#DIV/0!</v>
      </c>
      <c r="CL706" s="91" t="e">
        <f t="shared" si="2227"/>
        <v>#DIV/0!</v>
      </c>
      <c r="CM706" s="90" t="e">
        <f t="shared" si="2227"/>
        <v>#DIV/0!</v>
      </c>
      <c r="CN706" s="89" t="e">
        <f t="shared" si="2227"/>
        <v>#DIV/0!</v>
      </c>
      <c r="CO706" s="91" t="e">
        <f t="shared" si="2227"/>
        <v>#DIV/0!</v>
      </c>
      <c r="CP706" s="90" t="e">
        <f t="shared" si="2227"/>
        <v>#DIV/0!</v>
      </c>
      <c r="CQ706" s="89" t="e">
        <f t="shared" si="2227"/>
        <v>#DIV/0!</v>
      </c>
      <c r="CR706" s="91" t="e">
        <f t="shared" si="2227"/>
        <v>#DIV/0!</v>
      </c>
      <c r="CS706" s="90" t="e">
        <f t="shared" si="2227"/>
        <v>#DIV/0!</v>
      </c>
      <c r="CT706" s="89" t="e">
        <f t="shared" si="2227"/>
        <v>#DIV/0!</v>
      </c>
      <c r="CU706" s="91" t="e">
        <f t="shared" si="2227"/>
        <v>#DIV/0!</v>
      </c>
      <c r="CV706" s="90" t="e">
        <f t="shared" si="2227"/>
        <v>#DIV/0!</v>
      </c>
      <c r="CW706" s="89" t="e">
        <f t="shared" si="2227"/>
        <v>#DIV/0!</v>
      </c>
      <c r="CX706" s="91" t="e">
        <f t="shared" si="2227"/>
        <v>#DIV/0!</v>
      </c>
      <c r="CY706" s="90" t="e">
        <f t="shared" si="2227"/>
        <v>#DIV/0!</v>
      </c>
      <c r="CZ706" s="89" t="e">
        <f t="shared" si="2227"/>
        <v>#DIV/0!</v>
      </c>
      <c r="DA706" s="91" t="e">
        <f t="shared" si="2227"/>
        <v>#DIV/0!</v>
      </c>
      <c r="DB706" s="90" t="e">
        <f t="shared" si="2227"/>
        <v>#DIV/0!</v>
      </c>
      <c r="DC706" s="89" t="e">
        <f t="shared" si="2227"/>
        <v>#DIV/0!</v>
      </c>
      <c r="DD706" s="91" t="e">
        <f t="shared" si="2227"/>
        <v>#DIV/0!</v>
      </c>
      <c r="DE706" s="90" t="e">
        <f t="shared" si="2227"/>
        <v>#DIV/0!</v>
      </c>
      <c r="DF706" s="89">
        <f t="shared" si="2101"/>
        <v>0</v>
      </c>
      <c r="DG706" s="90">
        <f t="shared" si="2102"/>
        <v>0</v>
      </c>
      <c r="DH706" s="89">
        <f t="shared" si="2103"/>
        <v>0</v>
      </c>
      <c r="DI706" s="216">
        <f t="shared" si="2104"/>
        <v>0</v>
      </c>
      <c r="DJ706" s="142">
        <f t="shared" si="2177"/>
        <v>0</v>
      </c>
      <c r="DK706" s="90">
        <f t="shared" si="2178"/>
        <v>0</v>
      </c>
      <c r="DL706" s="89" t="e">
        <f t="shared" ref="DL706:EO706" si="2228">(DL507*100/$DJ706)</f>
        <v>#DIV/0!</v>
      </c>
      <c r="DM706" s="91" t="e">
        <f t="shared" si="2228"/>
        <v>#DIV/0!</v>
      </c>
      <c r="DN706" s="90" t="e">
        <f t="shared" si="2228"/>
        <v>#DIV/0!</v>
      </c>
      <c r="DO706" s="89" t="e">
        <f t="shared" si="2228"/>
        <v>#DIV/0!</v>
      </c>
      <c r="DP706" s="91" t="e">
        <f t="shared" si="2228"/>
        <v>#DIV/0!</v>
      </c>
      <c r="DQ706" s="90" t="e">
        <f t="shared" si="2228"/>
        <v>#DIV/0!</v>
      </c>
      <c r="DR706" s="89" t="e">
        <f t="shared" si="2228"/>
        <v>#DIV/0!</v>
      </c>
      <c r="DS706" s="91" t="e">
        <f t="shared" si="2228"/>
        <v>#DIV/0!</v>
      </c>
      <c r="DT706" s="90" t="e">
        <f t="shared" si="2228"/>
        <v>#DIV/0!</v>
      </c>
      <c r="DU706" s="89" t="e">
        <f t="shared" si="2228"/>
        <v>#DIV/0!</v>
      </c>
      <c r="DV706" s="91" t="e">
        <f t="shared" si="2228"/>
        <v>#DIV/0!</v>
      </c>
      <c r="DW706" s="90" t="e">
        <f t="shared" si="2228"/>
        <v>#DIV/0!</v>
      </c>
      <c r="DX706" s="89" t="e">
        <f t="shared" si="2228"/>
        <v>#DIV/0!</v>
      </c>
      <c r="DY706" s="91" t="e">
        <f t="shared" si="2228"/>
        <v>#DIV/0!</v>
      </c>
      <c r="DZ706" s="90" t="e">
        <f t="shared" si="2228"/>
        <v>#DIV/0!</v>
      </c>
      <c r="EA706" s="89" t="e">
        <f t="shared" si="2228"/>
        <v>#DIV/0!</v>
      </c>
      <c r="EB706" s="91" t="e">
        <f t="shared" si="2228"/>
        <v>#DIV/0!</v>
      </c>
      <c r="EC706" s="90" t="e">
        <f t="shared" si="2228"/>
        <v>#DIV/0!</v>
      </c>
      <c r="ED706" s="89" t="e">
        <f t="shared" si="2228"/>
        <v>#DIV/0!</v>
      </c>
      <c r="EE706" s="91" t="e">
        <f t="shared" si="2228"/>
        <v>#DIV/0!</v>
      </c>
      <c r="EF706" s="90" t="e">
        <f t="shared" si="2228"/>
        <v>#DIV/0!</v>
      </c>
      <c r="EG706" s="89" t="e">
        <f t="shared" si="2228"/>
        <v>#DIV/0!</v>
      </c>
      <c r="EH706" s="91" t="e">
        <f t="shared" si="2228"/>
        <v>#DIV/0!</v>
      </c>
      <c r="EI706" s="90" t="e">
        <f t="shared" si="2228"/>
        <v>#DIV/0!</v>
      </c>
      <c r="EJ706" s="89" t="e">
        <f t="shared" si="2228"/>
        <v>#DIV/0!</v>
      </c>
      <c r="EK706" s="91" t="e">
        <f t="shared" si="2228"/>
        <v>#DIV/0!</v>
      </c>
      <c r="EL706" s="90" t="e">
        <f t="shared" si="2228"/>
        <v>#DIV/0!</v>
      </c>
      <c r="EM706" s="89" t="e">
        <f t="shared" si="2228"/>
        <v>#DIV/0!</v>
      </c>
      <c r="EN706" s="91" t="e">
        <f t="shared" si="2228"/>
        <v>#DIV/0!</v>
      </c>
      <c r="EO706" s="90" t="e">
        <f t="shared" si="2228"/>
        <v>#DIV/0!</v>
      </c>
    </row>
    <row r="707" spans="2:145" s="120" customFormat="1" x14ac:dyDescent="0.3">
      <c r="B707" s="360"/>
      <c r="C707" s="93" t="str">
        <f t="shared" si="2196"/>
        <v>Pantothenate</v>
      </c>
      <c r="D707" s="94">
        <f t="shared" si="2196"/>
        <v>8.8000000000000007</v>
      </c>
      <c r="E707" s="95">
        <f t="shared" si="2196"/>
        <v>10.4</v>
      </c>
      <c r="F707" s="96">
        <f t="shared" si="2196"/>
        <v>9.27</v>
      </c>
      <c r="G707" s="97">
        <f t="shared" si="2196"/>
        <v>218.10339999999999</v>
      </c>
      <c r="H707" s="89"/>
      <c r="I707" s="91"/>
      <c r="J707" s="90"/>
      <c r="K707" s="89">
        <f t="shared" ref="K707:AN707" si="2229">(K508*100/(MAX($K508:$AN508)))</f>
        <v>98.171556060943203</v>
      </c>
      <c r="L707" s="110">
        <f t="shared" si="2229"/>
        <v>66.680055085078664</v>
      </c>
      <c r="M707" s="90">
        <f t="shared" si="2229"/>
        <v>66.886866954990907</v>
      </c>
      <c r="N707" s="89">
        <f t="shared" si="2229"/>
        <v>77.803941825828772</v>
      </c>
      <c r="O707" s="110">
        <f t="shared" si="2229"/>
        <v>97.175197590405716</v>
      </c>
      <c r="P707" s="90">
        <f t="shared" si="2229"/>
        <v>60.365496367772785</v>
      </c>
      <c r="Q707" s="89">
        <f t="shared" si="2229"/>
        <v>75.567546163530906</v>
      </c>
      <c r="R707" s="110">
        <f t="shared" si="2229"/>
        <v>79.874167383413791</v>
      </c>
      <c r="S707" s="90">
        <f t="shared" si="2229"/>
        <v>56.474851471231453</v>
      </c>
      <c r="T707" s="89">
        <f t="shared" si="2229"/>
        <v>94.42844068475749</v>
      </c>
      <c r="U707" s="91">
        <f t="shared" si="2229"/>
        <v>80.50375746021983</v>
      </c>
      <c r="V707" s="90">
        <f t="shared" si="2229"/>
        <v>83.265163930652974</v>
      </c>
      <c r="W707" s="89">
        <f t="shared" si="2229"/>
        <v>81.272190215605093</v>
      </c>
      <c r="X707" s="91">
        <f t="shared" si="2229"/>
        <v>71.260999537859476</v>
      </c>
      <c r="Y707" s="90">
        <f t="shared" si="2229"/>
        <v>55.26425793455882</v>
      </c>
      <c r="Z707" s="89">
        <f t="shared" si="2229"/>
        <v>90.48107969573185</v>
      </c>
      <c r="AA707" s="91">
        <f t="shared" si="2229"/>
        <v>87.906691177421791</v>
      </c>
      <c r="AB707" s="90">
        <f t="shared" si="2229"/>
        <v>83.568256339119714</v>
      </c>
      <c r="AC707" s="89">
        <f t="shared" si="2229"/>
        <v>66.410399903686596</v>
      </c>
      <c r="AD707" s="91">
        <f t="shared" si="2229"/>
        <v>66.622302422201813</v>
      </c>
      <c r="AE707" s="90">
        <f t="shared" si="2229"/>
        <v>59.225966861213266</v>
      </c>
      <c r="AF707" s="89">
        <f t="shared" si="2229"/>
        <v>100</v>
      </c>
      <c r="AG707" s="91">
        <f t="shared" si="2229"/>
        <v>86.702048125849558</v>
      </c>
      <c r="AH707" s="90">
        <f t="shared" si="2229"/>
        <v>92.563597450424894</v>
      </c>
      <c r="AI707" s="89">
        <f t="shared" si="2229"/>
        <v>44.264944734414229</v>
      </c>
      <c r="AJ707" s="91">
        <f t="shared" si="2229"/>
        <v>39.742345692905602</v>
      </c>
      <c r="AK707" s="90">
        <f t="shared" si="2229"/>
        <v>35.14883266592976</v>
      </c>
      <c r="AL707" s="89">
        <f t="shared" si="2229"/>
        <v>65.41765238942196</v>
      </c>
      <c r="AM707" s="91">
        <f t="shared" si="2229"/>
        <v>69.320450206168033</v>
      </c>
      <c r="AN707" s="90">
        <f t="shared" si="2229"/>
        <v>69.287783863253154</v>
      </c>
      <c r="AO707" s="89">
        <f t="shared" si="2095"/>
        <v>5381.831054951047</v>
      </c>
      <c r="AP707" s="90">
        <f t="shared" si="2096"/>
        <v>209.48580073160397</v>
      </c>
      <c r="AQ707" s="89">
        <f t="shared" si="2097"/>
        <v>5470.5371767847646</v>
      </c>
      <c r="AR707" s="216">
        <f t="shared" si="2098"/>
        <v>5.5620858141959415</v>
      </c>
      <c r="AS707" s="142">
        <f t="shared" si="2173"/>
        <v>5426.1841158679063</v>
      </c>
      <c r="AT707" s="90">
        <f t="shared" si="2174"/>
        <v>154.67647774007997</v>
      </c>
      <c r="AU707" s="89">
        <f t="shared" ref="AU707:BX707" si="2230">(AU508*100/$AS707)</f>
        <v>101.15175725341153</v>
      </c>
      <c r="AV707" s="91">
        <f t="shared" si="2230"/>
        <v>94.505721075358437</v>
      </c>
      <c r="AW707" s="90">
        <f t="shared" si="2230"/>
        <v>97.068762790455295</v>
      </c>
      <c r="AX707" s="89">
        <f t="shared" si="2230"/>
        <v>101.60887055993315</v>
      </c>
      <c r="AY707" s="91">
        <f t="shared" si="2230"/>
        <v>101.51265572680792</v>
      </c>
      <c r="AZ707" s="90">
        <f t="shared" si="2230"/>
        <v>99.4701289099999</v>
      </c>
      <c r="BA707" s="89">
        <f t="shared" si="2230"/>
        <v>91.39540180900579</v>
      </c>
      <c r="BB707" s="91">
        <f t="shared" si="2230"/>
        <v>99.606104444716252</v>
      </c>
      <c r="BC707" s="90">
        <f t="shared" si="2230"/>
        <v>99.389785509857788</v>
      </c>
      <c r="BD707" s="89">
        <f t="shared" si="2230"/>
        <v>100.2803128588365</v>
      </c>
      <c r="BE707" s="91">
        <f t="shared" si="2230"/>
        <v>65.122062399014879</v>
      </c>
      <c r="BF707" s="90">
        <f t="shared" si="2230"/>
        <v>110.4087776575371</v>
      </c>
      <c r="BG707" s="89">
        <f t="shared" si="2230"/>
        <v>93.044653488319582</v>
      </c>
      <c r="BH707" s="91">
        <f t="shared" si="2230"/>
        <v>90.486118295052989</v>
      </c>
      <c r="BI707" s="90">
        <f t="shared" si="2230"/>
        <v>98.736203396492783</v>
      </c>
      <c r="BJ707" s="89">
        <f t="shared" si="2230"/>
        <v>105.45456275594304</v>
      </c>
      <c r="BK707" s="91">
        <f t="shared" si="2230"/>
        <v>105.35609447364919</v>
      </c>
      <c r="BL707" s="90">
        <f t="shared" si="2230"/>
        <v>107.20935203267577</v>
      </c>
      <c r="BM707" s="89">
        <f t="shared" si="2230"/>
        <v>97.461873242607453</v>
      </c>
      <c r="BN707" s="91">
        <f t="shared" si="2230"/>
        <v>96.97091738261993</v>
      </c>
      <c r="BO707" s="90">
        <f t="shared" si="2230"/>
        <v>92.779763681975069</v>
      </c>
      <c r="BP707" s="89">
        <f t="shared" si="2230"/>
        <v>100.50012464018285</v>
      </c>
      <c r="BQ707" s="91">
        <f t="shared" si="2230"/>
        <v>104.12740754350732</v>
      </c>
      <c r="BR707" s="90">
        <f t="shared" si="2230"/>
        <v>102.78832737810851</v>
      </c>
      <c r="BS707" s="89">
        <f t="shared" si="2230"/>
        <v>94.407500776463877</v>
      </c>
      <c r="BT707" s="91">
        <f t="shared" si="2230"/>
        <v>86.962116425795045</v>
      </c>
      <c r="BU707" s="90">
        <f t="shared" si="2230"/>
        <v>87.766934647621397</v>
      </c>
      <c r="BV707" s="89">
        <f t="shared" si="2230"/>
        <v>95.748169744372447</v>
      </c>
      <c r="BW707" s="91">
        <f t="shared" si="2230"/>
        <v>92.965339884331584</v>
      </c>
      <c r="BX707" s="90">
        <f t="shared" si="2230"/>
        <v>91.171718895332972</v>
      </c>
      <c r="BY707" s="89"/>
      <c r="BZ707" s="91"/>
      <c r="CA707" s="90"/>
      <c r="CB707" s="89">
        <f t="shared" ref="CB707:DE707" si="2231">(CB508*100/(MAX($CB508:$CN508,$CP508:$CZ508,$DB508:$DE508)))</f>
        <v>65.975695568059763</v>
      </c>
      <c r="CC707" s="91">
        <f t="shared" si="2231"/>
        <v>52.296684870959901</v>
      </c>
      <c r="CD707" s="92">
        <f t="shared" si="2231"/>
        <v>55.100346050980285</v>
      </c>
      <c r="CE707" s="89">
        <f t="shared" si="2231"/>
        <v>66.814712037490565</v>
      </c>
      <c r="CF707" s="91">
        <f t="shared" si="2231"/>
        <v>56.847801387744546</v>
      </c>
      <c r="CG707" s="90">
        <f t="shared" si="2231"/>
        <v>61.524121015723665</v>
      </c>
      <c r="CH707" s="89">
        <f t="shared" si="2231"/>
        <v>50.476069975655577</v>
      </c>
      <c r="CI707" s="91">
        <f t="shared" si="2231"/>
        <v>52.189351638944174</v>
      </c>
      <c r="CJ707" s="90">
        <f t="shared" si="2231"/>
        <v>59.605404382709722</v>
      </c>
      <c r="CK707" s="89">
        <f t="shared" si="2231"/>
        <v>74.529605091661395</v>
      </c>
      <c r="CL707" s="91">
        <f t="shared" si="2231"/>
        <v>66.001923269249161</v>
      </c>
      <c r="CM707" s="90">
        <f t="shared" si="2231"/>
        <v>62.283279754616586</v>
      </c>
      <c r="CN707" s="89">
        <f t="shared" si="2231"/>
        <v>55.402049058450729</v>
      </c>
      <c r="CO707" s="91">
        <f t="shared" si="2231"/>
        <v>42.071867628078721</v>
      </c>
      <c r="CP707" s="90">
        <f t="shared" si="2231"/>
        <v>39.939210223112731</v>
      </c>
      <c r="CQ707" s="89">
        <f t="shared" si="2231"/>
        <v>84.732002789129865</v>
      </c>
      <c r="CR707" s="91">
        <f t="shared" si="2231"/>
        <v>70.504684455605386</v>
      </c>
      <c r="CS707" s="90">
        <f t="shared" si="2231"/>
        <v>69.496721549687862</v>
      </c>
      <c r="CT707" s="89">
        <f t="shared" si="2231"/>
        <v>56.106736543637588</v>
      </c>
      <c r="CU707" s="91">
        <f t="shared" si="2231"/>
        <v>55.989819330922515</v>
      </c>
      <c r="CV707" s="90">
        <f t="shared" si="2231"/>
        <v>50.95444435426117</v>
      </c>
      <c r="CW707" s="89">
        <f t="shared" si="2231"/>
        <v>89.049663036823432</v>
      </c>
      <c r="CX707" s="91">
        <f t="shared" si="2231"/>
        <v>63.146775140915743</v>
      </c>
      <c r="CY707" s="90">
        <f t="shared" si="2231"/>
        <v>100</v>
      </c>
      <c r="CZ707" s="89">
        <f t="shared" si="2231"/>
        <v>30.826066980321588</v>
      </c>
      <c r="DA707" s="91">
        <f t="shared" si="2231"/>
        <v>32.441072658048128</v>
      </c>
      <c r="DB707" s="90">
        <f t="shared" si="2231"/>
        <v>33.753560061636456</v>
      </c>
      <c r="DC707" s="89">
        <f t="shared" si="2231"/>
        <v>71.451386045528508</v>
      </c>
      <c r="DD707" s="91">
        <f t="shared" si="2231"/>
        <v>66.548402611540681</v>
      </c>
      <c r="DE707" s="90">
        <f t="shared" si="2231"/>
        <v>63.96582962545336</v>
      </c>
      <c r="DF707" s="89">
        <f t="shared" si="2101"/>
        <v>5946.8099484573568</v>
      </c>
      <c r="DG707" s="90">
        <f t="shared" si="2102"/>
        <v>40.901290503257115</v>
      </c>
      <c r="DH707" s="89">
        <f t="shared" si="2103"/>
        <v>5445.4589953176501</v>
      </c>
      <c r="DI707" s="216">
        <f t="shared" si="2104"/>
        <v>92.890187079538975</v>
      </c>
      <c r="DJ707" s="142">
        <f t="shared" si="2177"/>
        <v>5696.1344718875043</v>
      </c>
      <c r="DK707" s="90">
        <f t="shared" si="2178"/>
        <v>260.74689981622902</v>
      </c>
      <c r="DL707" s="89">
        <f t="shared" ref="DL707:EO707" si="2232">(DL508*100/$DJ707)</f>
        <v>94.901798550520652</v>
      </c>
      <c r="DM707" s="91">
        <f t="shared" si="2232"/>
        <v>93.191732791231189</v>
      </c>
      <c r="DN707" s="90">
        <f t="shared" si="2232"/>
        <v>93.365054870392171</v>
      </c>
      <c r="DO707" s="89">
        <f t="shared" si="2232"/>
        <v>98.999042314645564</v>
      </c>
      <c r="DP707" s="91">
        <f t="shared" si="2232"/>
        <v>96.011744879575673</v>
      </c>
      <c r="DQ707" s="90">
        <f t="shared" si="2232"/>
        <v>91.218655416423474</v>
      </c>
      <c r="DR707" s="89">
        <f t="shared" si="2232"/>
        <v>98.317789567604891</v>
      </c>
      <c r="DS707" s="91">
        <f t="shared" si="2232"/>
        <v>82.746824911687867</v>
      </c>
      <c r="DT707" s="90">
        <f t="shared" si="2232"/>
        <v>84.325869185454295</v>
      </c>
      <c r="DU707" s="89">
        <f t="shared" si="2232"/>
        <v>90.860493642456376</v>
      </c>
      <c r="DV707" s="91">
        <f t="shared" si="2232"/>
        <v>82.83675994803167</v>
      </c>
      <c r="DW707" s="90">
        <f t="shared" si="2232"/>
        <v>78.330763108503476</v>
      </c>
      <c r="DX707" s="89">
        <f t="shared" si="2232"/>
        <v>74.134218595566296</v>
      </c>
      <c r="DY707" s="91">
        <f t="shared" si="2232"/>
        <v>64.631319493743973</v>
      </c>
      <c r="DZ707" s="90">
        <f t="shared" si="2232"/>
        <v>65.257570789060622</v>
      </c>
      <c r="EA707" s="89">
        <f t="shared" si="2232"/>
        <v>69.389600863847306</v>
      </c>
      <c r="EB707" s="91">
        <f t="shared" si="2232"/>
        <v>71.859706667416233</v>
      </c>
      <c r="EC707" s="90">
        <f t="shared" si="2232"/>
        <v>73.375825899970081</v>
      </c>
      <c r="ED707" s="89">
        <f t="shared" si="2232"/>
        <v>77.818944580947374</v>
      </c>
      <c r="EE707" s="91">
        <f t="shared" si="2232"/>
        <v>74.736354333465442</v>
      </c>
      <c r="EF707" s="90">
        <f t="shared" si="2232"/>
        <v>69.417788988793404</v>
      </c>
      <c r="EG707" s="89">
        <f t="shared" si="2232"/>
        <v>76.780601157916124</v>
      </c>
      <c r="EH707" s="91">
        <f t="shared" si="2232"/>
        <v>74.394664923160136</v>
      </c>
      <c r="EI707" s="90">
        <f t="shared" si="2232"/>
        <v>71.815208081528169</v>
      </c>
      <c r="EJ707" s="89">
        <f t="shared" si="2232"/>
        <v>67.838466219545609</v>
      </c>
      <c r="EK707" s="91">
        <f t="shared" si="2232"/>
        <v>67.400291275366058</v>
      </c>
      <c r="EL707" s="90">
        <f t="shared" si="2232"/>
        <v>75.795666423955737</v>
      </c>
      <c r="EM707" s="89">
        <f t="shared" si="2232"/>
        <v>73.223597220029006</v>
      </c>
      <c r="EN707" s="91">
        <f t="shared" si="2232"/>
        <v>73.89562150526281</v>
      </c>
      <c r="EO707" s="90">
        <f t="shared" si="2232"/>
        <v>78.007225781120155</v>
      </c>
    </row>
    <row r="708" spans="2:145" s="120" customFormat="1" x14ac:dyDescent="0.3">
      <c r="B708" s="360"/>
      <c r="C708" s="146" t="str">
        <f t="shared" si="2196"/>
        <v>Pyridoxine</v>
      </c>
      <c r="D708" s="155">
        <f t="shared" si="2196"/>
        <v>9.9</v>
      </c>
      <c r="E708" s="156">
        <f t="shared" si="2196"/>
        <v>11.2</v>
      </c>
      <c r="F708" s="157">
        <f t="shared" si="2196"/>
        <v>10.33</v>
      </c>
      <c r="G708" s="158">
        <f t="shared" si="2196"/>
        <v>170.08116999999999</v>
      </c>
      <c r="H708" s="143"/>
      <c r="I708" s="154"/>
      <c r="J708" s="144"/>
      <c r="K708" s="143">
        <f t="shared" ref="K708:AN708" si="2233">(K509*100/(MAX($K509:$AN509)))</f>
        <v>100</v>
      </c>
      <c r="L708" s="150">
        <f t="shared" si="2233"/>
        <v>37.46948372526429</v>
      </c>
      <c r="M708" s="144">
        <f t="shared" si="2233"/>
        <v>31.931356020602891</v>
      </c>
      <c r="N708" s="143">
        <f t="shared" si="2233"/>
        <v>53.439440642337367</v>
      </c>
      <c r="O708" s="150">
        <f t="shared" si="2233"/>
        <v>68.321882621046953</v>
      </c>
      <c r="P708" s="144">
        <f t="shared" si="2233"/>
        <v>46.912811345041099</v>
      </c>
      <c r="Q708" s="143">
        <f t="shared" si="2233"/>
        <v>39.652540109271442</v>
      </c>
      <c r="R708" s="150">
        <f t="shared" si="2233"/>
        <v>31.71501103383461</v>
      </c>
      <c r="S708" s="144">
        <f t="shared" si="2233"/>
        <v>20.121404207845778</v>
      </c>
      <c r="T708" s="143">
        <f t="shared" si="2233"/>
        <v>77.401966635280289</v>
      </c>
      <c r="U708" s="154">
        <f t="shared" si="2233"/>
        <v>56.217190645509675</v>
      </c>
      <c r="V708" s="144">
        <f t="shared" si="2233"/>
        <v>70.171764060404286</v>
      </c>
      <c r="W708" s="143">
        <f t="shared" si="2233"/>
        <v>26.820114737329831</v>
      </c>
      <c r="X708" s="154">
        <f t="shared" si="2233"/>
        <v>32.387206813373382</v>
      </c>
      <c r="Y708" s="90">
        <f t="shared" si="2233"/>
        <v>22.930930121982794</v>
      </c>
      <c r="Z708" s="143">
        <f t="shared" si="2233"/>
        <v>64.152915060946853</v>
      </c>
      <c r="AA708" s="154">
        <f t="shared" si="2233"/>
        <v>65.987060659120772</v>
      </c>
      <c r="AB708" s="144">
        <f t="shared" si="2233"/>
        <v>68.412296527160166</v>
      </c>
      <c r="AC708" s="89">
        <f t="shared" si="2233"/>
        <v>15.566717028313514</v>
      </c>
      <c r="AD708" s="154">
        <f t="shared" si="2233"/>
        <v>16.913579803819918</v>
      </c>
      <c r="AE708" s="144">
        <f t="shared" si="2233"/>
        <v>15.197789172758039</v>
      </c>
      <c r="AF708" s="143">
        <f t="shared" si="2233"/>
        <v>61.101508234026852</v>
      </c>
      <c r="AG708" s="154">
        <f t="shared" si="2233"/>
        <v>58.63715091688789</v>
      </c>
      <c r="AH708" s="144">
        <f t="shared" si="2233"/>
        <v>58.008290533763656</v>
      </c>
      <c r="AI708" s="143">
        <f t="shared" si="2233"/>
        <v>7.3004403103054676</v>
      </c>
      <c r="AJ708" s="154">
        <f t="shared" si="2233"/>
        <v>4.8123413443106697</v>
      </c>
      <c r="AK708" s="144">
        <f t="shared" si="2233"/>
        <v>7.7557995664134474</v>
      </c>
      <c r="AL708" s="143">
        <f t="shared" si="2233"/>
        <v>45.090897588638889</v>
      </c>
      <c r="AM708" s="154">
        <f t="shared" si="2233"/>
        <v>50.770456492039834</v>
      </c>
      <c r="AN708" s="144">
        <f t="shared" si="2233"/>
        <v>45.46129384627843</v>
      </c>
      <c r="AO708" s="143">
        <f t="shared" si="2095"/>
        <v>1196.2233828939254</v>
      </c>
      <c r="AP708" s="144">
        <f t="shared" si="2096"/>
        <v>9.6356584332643145</v>
      </c>
      <c r="AQ708" s="143">
        <f t="shared" si="2097"/>
        <v>1238.4061520316334</v>
      </c>
      <c r="AR708" s="219">
        <f t="shared" si="2098"/>
        <v>6.7057304435434659</v>
      </c>
      <c r="AS708" s="210">
        <f t="shared" si="2173"/>
        <v>1217.3147674627794</v>
      </c>
      <c r="AT708" s="144">
        <f t="shared" si="2174"/>
        <v>22.666117226893835</v>
      </c>
      <c r="AU708" s="143">
        <f t="shared" ref="AU708:BX708" si="2234">(AU509*100/$AS708)</f>
        <v>84.524492874539717</v>
      </c>
      <c r="AV708" s="154">
        <f t="shared" si="2234"/>
        <v>79.187220949649628</v>
      </c>
      <c r="AW708" s="144">
        <f t="shared" si="2234"/>
        <v>87.868379992206172</v>
      </c>
      <c r="AX708" s="143">
        <f t="shared" si="2234"/>
        <v>84.282326404353825</v>
      </c>
      <c r="AY708" s="154">
        <f t="shared" si="2234"/>
        <v>77.581335243005782</v>
      </c>
      <c r="AZ708" s="144">
        <f t="shared" si="2234"/>
        <v>81.62858261209216</v>
      </c>
      <c r="BA708" s="143">
        <f t="shared" si="2234"/>
        <v>66.799848453693357</v>
      </c>
      <c r="BB708" s="154">
        <f t="shared" si="2234"/>
        <v>71.343725703788579</v>
      </c>
      <c r="BC708" s="144">
        <f t="shared" si="2234"/>
        <v>70.107264724231769</v>
      </c>
      <c r="BD708" s="143">
        <f t="shared" si="2234"/>
        <v>76.232865097816628</v>
      </c>
      <c r="BE708" s="154">
        <f t="shared" si="2234"/>
        <v>62.013850942719756</v>
      </c>
      <c r="BF708" s="144">
        <f t="shared" si="2234"/>
        <v>84.189312909336536</v>
      </c>
      <c r="BG708" s="143">
        <f t="shared" si="2234"/>
        <v>44.934882451105146</v>
      </c>
      <c r="BH708" s="154">
        <f t="shared" si="2234"/>
        <v>45.256000664324247</v>
      </c>
      <c r="BI708" s="144">
        <f t="shared" si="2234"/>
        <v>45.211459732900963</v>
      </c>
      <c r="BJ708" s="143">
        <f t="shared" si="2234"/>
        <v>65.813420910618149</v>
      </c>
      <c r="BK708" s="154">
        <f t="shared" si="2234"/>
        <v>64.338914990043506</v>
      </c>
      <c r="BL708" s="144">
        <f t="shared" si="2234"/>
        <v>78.412266007193494</v>
      </c>
      <c r="BM708" s="143">
        <f t="shared" si="2234"/>
        <v>50.127784874857063</v>
      </c>
      <c r="BN708" s="154">
        <f t="shared" si="2234"/>
        <v>49.290134091310428</v>
      </c>
      <c r="BO708" s="144">
        <f t="shared" si="2234"/>
        <v>45.931304802705981</v>
      </c>
      <c r="BP708" s="143">
        <f t="shared" si="2234"/>
        <v>71.79426430938156</v>
      </c>
      <c r="BQ708" s="154">
        <f t="shared" si="2234"/>
        <v>76.138339179772373</v>
      </c>
      <c r="BR708" s="144">
        <f t="shared" si="2234"/>
        <v>73.450359612630834</v>
      </c>
      <c r="BS708" s="143">
        <f t="shared" si="2234"/>
        <v>28.093250548968324</v>
      </c>
      <c r="BT708" s="154">
        <f t="shared" si="2234"/>
        <v>26.214640045411301</v>
      </c>
      <c r="BU708" s="144">
        <f t="shared" si="2234"/>
        <v>26.52154905914405</v>
      </c>
      <c r="BV708" s="143">
        <f t="shared" si="2234"/>
        <v>56.243649961924568</v>
      </c>
      <c r="BW708" s="154">
        <f t="shared" si="2234"/>
        <v>48.517962156243726</v>
      </c>
      <c r="BX708" s="144">
        <f t="shared" si="2234"/>
        <v>58.710001175776789</v>
      </c>
      <c r="BY708" s="143"/>
      <c r="BZ708" s="154"/>
      <c r="CA708" s="144"/>
      <c r="CB708" s="143">
        <f t="shared" ref="CB708:DE708" si="2235">(CB509*100/(MAX($CB509:$CN509,$CP509:$CZ509,$DB509:$DE509)))</f>
        <v>100</v>
      </c>
      <c r="CC708" s="154">
        <f t="shared" si="2235"/>
        <v>71.045199133925962</v>
      </c>
      <c r="CD708" s="159">
        <f t="shared" si="2235"/>
        <v>55.310504017508386</v>
      </c>
      <c r="CE708" s="143">
        <f t="shared" si="2235"/>
        <v>72.906384809814853</v>
      </c>
      <c r="CF708" s="154">
        <f t="shared" si="2235"/>
        <v>81.928676079349898</v>
      </c>
      <c r="CG708" s="144">
        <f t="shared" si="2235"/>
        <v>80.742616823926625</v>
      </c>
      <c r="CH708" s="143">
        <f t="shared" si="2235"/>
        <v>20.598773283912141</v>
      </c>
      <c r="CI708" s="154">
        <f t="shared" si="2235"/>
        <v>36.438709363160143</v>
      </c>
      <c r="CJ708" s="144">
        <f t="shared" si="2235"/>
        <v>36.206836450810748</v>
      </c>
      <c r="CK708" s="143">
        <f t="shared" si="2235"/>
        <v>55.934183946869886</v>
      </c>
      <c r="CL708" s="154">
        <f t="shared" si="2235"/>
        <v>60.273214601608949</v>
      </c>
      <c r="CM708" s="144">
        <f t="shared" si="2235"/>
        <v>58.272350772529173</v>
      </c>
      <c r="CN708" s="143">
        <f t="shared" si="2235"/>
        <v>19.30692722545421</v>
      </c>
      <c r="CO708" s="91">
        <f t="shared" si="2235"/>
        <v>12.797802941404681</v>
      </c>
      <c r="CP708" s="144">
        <f t="shared" si="2235"/>
        <v>16.053396585295005</v>
      </c>
      <c r="CQ708" s="143">
        <f t="shared" si="2235"/>
        <v>65.547545610941881</v>
      </c>
      <c r="CR708" s="154">
        <f t="shared" si="2235"/>
        <v>52.515613716491863</v>
      </c>
      <c r="CS708" s="144">
        <f t="shared" si="2235"/>
        <v>63.706341961829757</v>
      </c>
      <c r="CT708" s="143">
        <f t="shared" si="2235"/>
        <v>13.820995871891842</v>
      </c>
      <c r="CU708" s="154">
        <f t="shared" si="2235"/>
        <v>8.0182277941666058</v>
      </c>
      <c r="CV708" s="144">
        <f t="shared" si="2235"/>
        <v>9.2494069909505345</v>
      </c>
      <c r="CW708" s="143">
        <f t="shared" si="2235"/>
        <v>49.73929486338541</v>
      </c>
      <c r="CX708" s="154">
        <f t="shared" si="2235"/>
        <v>40.254736828085868</v>
      </c>
      <c r="CY708" s="144">
        <f t="shared" si="2235"/>
        <v>54.217146140981043</v>
      </c>
      <c r="CZ708" s="143">
        <f t="shared" si="2235"/>
        <v>6.4329612611607851</v>
      </c>
      <c r="DA708" s="91">
        <f t="shared" si="2235"/>
        <v>8.1540877260543159</v>
      </c>
      <c r="DB708" s="144">
        <f t="shared" si="2235"/>
        <v>11.132109262808136</v>
      </c>
      <c r="DC708" s="143">
        <f t="shared" si="2235"/>
        <v>36.516298224110137</v>
      </c>
      <c r="DD708" s="154">
        <f t="shared" si="2235"/>
        <v>29.552071596733253</v>
      </c>
      <c r="DE708" s="144">
        <f t="shared" si="2235"/>
        <v>44.85746105182362</v>
      </c>
      <c r="DF708" s="143">
        <f t="shared" si="2101"/>
        <v>1162.6698289944816</v>
      </c>
      <c r="DG708" s="144">
        <f t="shared" si="2102"/>
        <v>60.208835816233794</v>
      </c>
      <c r="DH708" s="143">
        <f t="shared" si="2103"/>
        <v>1013.2735276398656</v>
      </c>
      <c r="DI708" s="219">
        <f t="shared" si="2104"/>
        <v>68.770281437937001</v>
      </c>
      <c r="DJ708" s="210">
        <f t="shared" si="2177"/>
        <v>1087.9716783171734</v>
      </c>
      <c r="DK708" s="144">
        <f t="shared" si="2178"/>
        <v>98.777737746465107</v>
      </c>
      <c r="DL708" s="143">
        <f t="shared" ref="DL708:EO708" si="2236">(DL509*100/$DJ708)</f>
        <v>104.16089797445457</v>
      </c>
      <c r="DM708" s="154">
        <f t="shared" si="2236"/>
        <v>103.0550816540638</v>
      </c>
      <c r="DN708" s="144">
        <f t="shared" si="2236"/>
        <v>101.59831072849713</v>
      </c>
      <c r="DO708" s="143">
        <f t="shared" si="2236"/>
        <v>94.720231581576058</v>
      </c>
      <c r="DP708" s="154">
        <f t="shared" si="2236"/>
        <v>104.78666625780691</v>
      </c>
      <c r="DQ708" s="144">
        <f t="shared" si="2236"/>
        <v>93.96901447426346</v>
      </c>
      <c r="DR708" s="143">
        <f t="shared" si="2236"/>
        <v>84.804050821072082</v>
      </c>
      <c r="DS708" s="154">
        <f t="shared" si="2236"/>
        <v>91.010138894701441</v>
      </c>
      <c r="DT708" s="144">
        <f t="shared" si="2236"/>
        <v>88.405477702734842</v>
      </c>
      <c r="DU708" s="143">
        <f t="shared" si="2236"/>
        <v>98.505831525802179</v>
      </c>
      <c r="DV708" s="154">
        <f t="shared" si="2236"/>
        <v>91.687932715899947</v>
      </c>
      <c r="DW708" s="144">
        <f t="shared" si="2236"/>
        <v>106.57229505897938</v>
      </c>
      <c r="DX708" s="143">
        <f t="shared" si="2236"/>
        <v>71.098394589128162</v>
      </c>
      <c r="DY708" s="154">
        <f t="shared" si="2236"/>
        <v>80.948482671128943</v>
      </c>
      <c r="DZ708" s="144">
        <f t="shared" si="2236"/>
        <v>79.606737648884078</v>
      </c>
      <c r="EA708" s="143">
        <f t="shared" si="2236"/>
        <v>91.408887684630457</v>
      </c>
      <c r="EB708" s="154">
        <f t="shared" si="2236"/>
        <v>92.406573227343841</v>
      </c>
      <c r="EC708" s="144">
        <f t="shared" si="2236"/>
        <v>92.360419450530486</v>
      </c>
      <c r="ED708" s="143">
        <f t="shared" si="2236"/>
        <v>74.193815479449995</v>
      </c>
      <c r="EE708" s="154">
        <f t="shared" si="2236"/>
        <v>68.365303705422221</v>
      </c>
      <c r="EF708" s="144">
        <f t="shared" si="2236"/>
        <v>66.860680103439847</v>
      </c>
      <c r="EG708" s="143">
        <f t="shared" si="2236"/>
        <v>93.755889553031921</v>
      </c>
      <c r="EH708" s="154">
        <f t="shared" si="2236"/>
        <v>98.460548477170661</v>
      </c>
      <c r="EI708" s="144">
        <f t="shared" si="2236"/>
        <v>94.135720479334381</v>
      </c>
      <c r="EJ708" s="143">
        <f t="shared" si="2236"/>
        <v>40.268435919281899</v>
      </c>
      <c r="EK708" s="154">
        <f t="shared" si="2236"/>
        <v>38.312312277403628</v>
      </c>
      <c r="EL708" s="144">
        <f t="shared" si="2236"/>
        <v>41.621738203117623</v>
      </c>
      <c r="EM708" s="143">
        <f t="shared" si="2236"/>
        <v>83.441853794739671</v>
      </c>
      <c r="EN708" s="154">
        <f t="shared" si="2236"/>
        <v>87.628563264660627</v>
      </c>
      <c r="EO708" s="144">
        <f t="shared" si="2236"/>
        <v>76.827651929580838</v>
      </c>
    </row>
    <row r="709" spans="2:145" s="120" customFormat="1" x14ac:dyDescent="0.3">
      <c r="B709" s="360"/>
      <c r="C709" s="93" t="str">
        <f t="shared" ref="C709:G711" si="2237">(C510)</f>
        <v>Thiamine (+)</v>
      </c>
      <c r="D709" s="94">
        <f t="shared" si="2237"/>
        <v>12.3</v>
      </c>
      <c r="E709" s="95">
        <f t="shared" si="2237"/>
        <v>13.2</v>
      </c>
      <c r="F709" s="96">
        <f t="shared" si="2237"/>
        <v>12.74</v>
      </c>
      <c r="G709" s="97">
        <f t="shared" si="2237"/>
        <v>265.11176</v>
      </c>
      <c r="H709" s="89"/>
      <c r="I709" s="91"/>
      <c r="J709" s="90"/>
      <c r="K709" s="89">
        <f t="shared" ref="K709:AN709" si="2238">(K510*100/(MAX($K510:$AN510)))</f>
        <v>55.332609998578157</v>
      </c>
      <c r="L709" s="110">
        <f t="shared" si="2238"/>
        <v>59.641901554997901</v>
      </c>
      <c r="M709" s="90">
        <f t="shared" si="2238"/>
        <v>74.688625622818378</v>
      </c>
      <c r="N709" s="89">
        <f t="shared" si="2238"/>
        <v>41.833773931076422</v>
      </c>
      <c r="O709" s="110">
        <f t="shared" si="2238"/>
        <v>46.266719034043255</v>
      </c>
      <c r="P709" s="90">
        <f t="shared" si="2238"/>
        <v>42.358417303669</v>
      </c>
      <c r="Q709" s="89">
        <f t="shared" si="2238"/>
        <v>59.318545256235929</v>
      </c>
      <c r="R709" s="110">
        <f t="shared" si="2238"/>
        <v>81.337164087537488</v>
      </c>
      <c r="S709" s="90">
        <f t="shared" si="2238"/>
        <v>61.63247554716439</v>
      </c>
      <c r="T709" s="89">
        <f t="shared" si="2238"/>
        <v>47.02670123838196</v>
      </c>
      <c r="U709" s="91">
        <f t="shared" si="2238"/>
        <v>54.955755583451683</v>
      </c>
      <c r="V709" s="90">
        <f t="shared" si="2238"/>
        <v>51.645744901257608</v>
      </c>
      <c r="W709" s="89">
        <f t="shared" si="2238"/>
        <v>87.301776626978182</v>
      </c>
      <c r="X709" s="91">
        <f t="shared" si="2238"/>
        <v>97.995913500797315</v>
      </c>
      <c r="Y709" s="90">
        <f t="shared" si="2238"/>
        <v>100</v>
      </c>
      <c r="Z709" s="89">
        <f t="shared" si="2238"/>
        <v>60.14297873126575</v>
      </c>
      <c r="AA709" s="91">
        <f t="shared" si="2238"/>
        <v>73.899945539613952</v>
      </c>
      <c r="AB709" s="90">
        <f t="shared" si="2238"/>
        <v>76.50030648965641</v>
      </c>
      <c r="AC709" s="89">
        <f t="shared" si="2238"/>
        <v>63.239047628539254</v>
      </c>
      <c r="AD709" s="91">
        <f t="shared" si="2238"/>
        <v>65.647054202396291</v>
      </c>
      <c r="AE709" s="90">
        <f t="shared" si="2238"/>
        <v>58.425917440300381</v>
      </c>
      <c r="AF709" s="89">
        <f t="shared" si="2238"/>
        <v>54.831312815758153</v>
      </c>
      <c r="AG709" s="91">
        <f t="shared" si="2238"/>
        <v>60.351823574496045</v>
      </c>
      <c r="AH709" s="90">
        <f t="shared" si="2238"/>
        <v>68.404962384193112</v>
      </c>
      <c r="AI709" s="89">
        <f t="shared" si="2238"/>
        <v>39.84620336108415</v>
      </c>
      <c r="AJ709" s="91">
        <f t="shared" si="2238"/>
        <v>25.573913065483339</v>
      </c>
      <c r="AK709" s="90">
        <f t="shared" si="2238"/>
        <v>44.024192297043228</v>
      </c>
      <c r="AL709" s="89">
        <f t="shared" si="2238"/>
        <v>49.660357056324322</v>
      </c>
      <c r="AM709" s="91">
        <f t="shared" si="2238"/>
        <v>64.091299039088824</v>
      </c>
      <c r="AN709" s="90">
        <f t="shared" si="2238"/>
        <v>61.800419100692146</v>
      </c>
      <c r="AO709" s="89">
        <f t="shared" ref="AO709:AO711" si="2239">(AVERAGE(AO510:AQ510))</f>
        <v>2686.7783788471202</v>
      </c>
      <c r="AP709" s="90">
        <f t="shared" ref="AP709:AP711" si="2240">(_xlfn.STDEV.P(AO510:AQ510))</f>
        <v>124.89348306215848</v>
      </c>
      <c r="AQ709" s="89">
        <f t="shared" ref="AQ709:AQ711" si="2241">(AVERAGE(AR510:AT510))</f>
        <v>1782.163509475017</v>
      </c>
      <c r="AR709" s="216">
        <f t="shared" ref="AR709:AR711" si="2242">(_xlfn.STDEV.P(AR510:AT510))</f>
        <v>43.184224156128664</v>
      </c>
      <c r="AS709" s="142">
        <f t="shared" si="2173"/>
        <v>2234.4709441610689</v>
      </c>
      <c r="AT709" s="90">
        <f t="shared" si="2174"/>
        <v>461.85890176108779</v>
      </c>
      <c r="AU709" s="89">
        <f t="shared" ref="AU709:BX709" si="2243">(AU510*100/$AS709)</f>
        <v>57.642512471286032</v>
      </c>
      <c r="AV709" s="91">
        <f t="shared" si="2243"/>
        <v>64.637999218996754</v>
      </c>
      <c r="AW709" s="90">
        <f t="shared" si="2243"/>
        <v>74.388923309589941</v>
      </c>
      <c r="AX709" s="89">
        <f t="shared" si="2243"/>
        <v>47.420979618263885</v>
      </c>
      <c r="AY709" s="91">
        <f t="shared" si="2243"/>
        <v>48.541737209205309</v>
      </c>
      <c r="AZ709" s="90">
        <f t="shared" si="2243"/>
        <v>51.231208614758756</v>
      </c>
      <c r="BA709" s="89">
        <f t="shared" si="2243"/>
        <v>80.195245894830691</v>
      </c>
      <c r="BB709" s="91">
        <f t="shared" si="2243"/>
        <v>92.335569218811116</v>
      </c>
      <c r="BC709" s="90">
        <f t="shared" si="2243"/>
        <v>93.530669594104779</v>
      </c>
      <c r="BD709" s="89">
        <f t="shared" si="2243"/>
        <v>58.684986598312626</v>
      </c>
      <c r="BE709" s="91">
        <f t="shared" si="2243"/>
        <v>63.238838780529079</v>
      </c>
      <c r="BF709" s="90">
        <f t="shared" si="2243"/>
        <v>67.244857966279753</v>
      </c>
      <c r="BG709" s="89">
        <f t="shared" si="2243"/>
        <v>95.277499180062989</v>
      </c>
      <c r="BH709" s="91">
        <f t="shared" si="2243"/>
        <v>98.895890257497754</v>
      </c>
      <c r="BI709" s="90">
        <f t="shared" si="2243"/>
        <v>109.62892746376583</v>
      </c>
      <c r="BJ709" s="89">
        <f t="shared" si="2243"/>
        <v>68.114078015574464</v>
      </c>
      <c r="BK709" s="91">
        <f t="shared" si="2243"/>
        <v>71.710156273254668</v>
      </c>
      <c r="BL709" s="90">
        <f t="shared" si="2243"/>
        <v>74.941888006638393</v>
      </c>
      <c r="BM709" s="89">
        <f t="shared" si="2243"/>
        <v>117.9338908860512</v>
      </c>
      <c r="BN709" s="91">
        <f t="shared" si="2243"/>
        <v>119.41834203109137</v>
      </c>
      <c r="BO709" s="90">
        <f t="shared" si="2243"/>
        <v>121.46772472046291</v>
      </c>
      <c r="BP709" s="89">
        <f t="shared" si="2243"/>
        <v>80.956715310451173</v>
      </c>
      <c r="BQ709" s="91">
        <f t="shared" si="2243"/>
        <v>82.437019455354658</v>
      </c>
      <c r="BR709" s="90">
        <f t="shared" si="2243"/>
        <v>79.763182202029157</v>
      </c>
      <c r="BS709" s="89">
        <f t="shared" si="2243"/>
        <v>113.01619756666081</v>
      </c>
      <c r="BT709" s="91">
        <f t="shared" si="2243"/>
        <v>112.51118672283383</v>
      </c>
      <c r="BU709" s="90">
        <f t="shared" si="2243"/>
        <v>125.50906343946508</v>
      </c>
      <c r="BV709" s="89">
        <f t="shared" si="2243"/>
        <v>84.273918706120838</v>
      </c>
      <c r="BW709" s="91">
        <f t="shared" si="2243"/>
        <v>84.284441268806987</v>
      </c>
      <c r="BX709" s="90">
        <f t="shared" si="2243"/>
        <v>100.01847836025092</v>
      </c>
      <c r="BY709" s="89"/>
      <c r="BZ709" s="91"/>
      <c r="CA709" s="90"/>
      <c r="CB709" s="89">
        <f t="shared" ref="CB709:DE709" si="2244">(CB510*100/(MAX($CB510:$CN510,$CP510:$CZ510,$DB510:$DE510)))</f>
        <v>47.863581462210163</v>
      </c>
      <c r="CC709" s="91">
        <f t="shared" si="2244"/>
        <v>56.271540197567376</v>
      </c>
      <c r="CD709" s="92">
        <f t="shared" si="2244"/>
        <v>49.597415203988696</v>
      </c>
      <c r="CE709" s="89">
        <f t="shared" si="2244"/>
        <v>27.118727407320158</v>
      </c>
      <c r="CF709" s="91">
        <f t="shared" si="2244"/>
        <v>25.502079628298123</v>
      </c>
      <c r="CG709" s="90">
        <f t="shared" si="2244"/>
        <v>23.846933483908938</v>
      </c>
      <c r="CH709" s="89">
        <f t="shared" si="2244"/>
        <v>74.153035024906444</v>
      </c>
      <c r="CI709" s="91">
        <f t="shared" si="2244"/>
        <v>90.751799309080809</v>
      </c>
      <c r="CJ709" s="90">
        <f t="shared" si="2244"/>
        <v>100</v>
      </c>
      <c r="CK709" s="89">
        <f t="shared" si="2244"/>
        <v>38.412064019954279</v>
      </c>
      <c r="CL709" s="91">
        <f t="shared" si="2244"/>
        <v>41.001745687522892</v>
      </c>
      <c r="CM709" s="90">
        <f t="shared" si="2244"/>
        <v>48.277191633433269</v>
      </c>
      <c r="CN709" s="89">
        <f t="shared" si="2244"/>
        <v>76.42453424815325</v>
      </c>
      <c r="CO709" s="91">
        <f t="shared" si="2244"/>
        <v>62.294414986202007</v>
      </c>
      <c r="CP709" s="90">
        <f t="shared" si="2244"/>
        <v>62.353227835304082</v>
      </c>
      <c r="CQ709" s="89">
        <f t="shared" si="2244"/>
        <v>38.310812389935073</v>
      </c>
      <c r="CR709" s="91">
        <f t="shared" si="2244"/>
        <v>39.008270322264195</v>
      </c>
      <c r="CS709" s="90">
        <f t="shared" si="2244"/>
        <v>52.777508516473091</v>
      </c>
      <c r="CT709" s="89">
        <f t="shared" si="2244"/>
        <v>64.543569802848495</v>
      </c>
      <c r="CU709" s="91">
        <f t="shared" si="2244"/>
        <v>40.799644528761107</v>
      </c>
      <c r="CV709" s="90">
        <f t="shared" si="2244"/>
        <v>44.218920815977349</v>
      </c>
      <c r="CW709" s="89">
        <f t="shared" si="2244"/>
        <v>29.447667581171334</v>
      </c>
      <c r="CX709" s="91">
        <f t="shared" si="2244"/>
        <v>34.20066809784344</v>
      </c>
      <c r="CY709" s="90">
        <f t="shared" si="2244"/>
        <v>33.595386044639866</v>
      </c>
      <c r="CZ709" s="89">
        <f t="shared" si="2244"/>
        <v>34.23476012411075</v>
      </c>
      <c r="DA709" s="91">
        <f t="shared" si="2244"/>
        <v>42.081564078383181</v>
      </c>
      <c r="DB709" s="90">
        <f t="shared" si="2244"/>
        <v>48.484332077550015</v>
      </c>
      <c r="DC709" s="89">
        <f t="shared" si="2244"/>
        <v>31.650829331628685</v>
      </c>
      <c r="DD709" s="91">
        <f t="shared" si="2244"/>
        <v>27.095374177272674</v>
      </c>
      <c r="DE709" s="90">
        <f t="shared" si="2244"/>
        <v>30.320052211126896</v>
      </c>
      <c r="DF709" s="89">
        <f t="shared" ref="DF709:DF711" si="2245">(AVERAGE(DF510:DH510))</f>
        <v>2450.1390009423126</v>
      </c>
      <c r="DG709" s="90">
        <f t="shared" ref="DG709:DG711" si="2246">(_xlfn.STDEV.P(DF510:DH510))</f>
        <v>161.06000245359317</v>
      </c>
      <c r="DH709" s="89">
        <f t="shared" ref="DH709:DH711" si="2247">(AVERAGE(DI510:DK510))</f>
        <v>1238.9537792429655</v>
      </c>
      <c r="DI709" s="216">
        <f t="shared" ref="DI709:DI711" si="2248">(_xlfn.STDEV.P(DI510:DK510))</f>
        <v>37.431775620934474</v>
      </c>
      <c r="DJ709" s="142">
        <f t="shared" si="2177"/>
        <v>1844.5463900926391</v>
      </c>
      <c r="DK709" s="90">
        <f t="shared" si="2178"/>
        <v>616.77641120909254</v>
      </c>
      <c r="DL709" s="89">
        <f t="shared" ref="DL709:EO709" si="2249">(DL510*100/$DJ709)</f>
        <v>143.0779961338288</v>
      </c>
      <c r="DM709" s="91">
        <f t="shared" si="2249"/>
        <v>169.20428236371089</v>
      </c>
      <c r="DN709" s="90">
        <f t="shared" si="2249"/>
        <v>156.32415714987977</v>
      </c>
      <c r="DO709" s="89">
        <f t="shared" si="2249"/>
        <v>86.185842571104772</v>
      </c>
      <c r="DP709" s="91">
        <f t="shared" si="2249"/>
        <v>78.516421549846669</v>
      </c>
      <c r="DQ709" s="90">
        <f t="shared" si="2249"/>
        <v>81.700498830650986</v>
      </c>
      <c r="DR709" s="89">
        <f t="shared" si="2249"/>
        <v>177.155217681652</v>
      </c>
      <c r="DS709" s="91">
        <f t="shared" si="2249"/>
        <v>140.64232726321515</v>
      </c>
      <c r="DT709" s="90">
        <f t="shared" si="2249"/>
        <v>138.70374519328149</v>
      </c>
      <c r="DU709" s="89">
        <f t="shared" si="2249"/>
        <v>84.686471923569144</v>
      </c>
      <c r="DV709" s="91">
        <f t="shared" si="2249"/>
        <v>69.482813565284602</v>
      </c>
      <c r="DW709" s="90">
        <f t="shared" si="2249"/>
        <v>63.670678750441112</v>
      </c>
      <c r="DX709" s="89">
        <f t="shared" si="2249"/>
        <v>131.43046999536131</v>
      </c>
      <c r="DY709" s="91">
        <f t="shared" si="2249"/>
        <v>136.80500362453506</v>
      </c>
      <c r="DZ709" s="90">
        <f t="shared" si="2249"/>
        <v>127.81396879271884</v>
      </c>
      <c r="EA709" s="89">
        <f t="shared" si="2249"/>
        <v>68.187283032211937</v>
      </c>
      <c r="EB709" s="91">
        <f t="shared" si="2249"/>
        <v>57.25108189424116</v>
      </c>
      <c r="EC709" s="90">
        <f t="shared" si="2249"/>
        <v>60.559603737880288</v>
      </c>
      <c r="ED709" s="89">
        <f t="shared" si="2249"/>
        <v>159.37039084305061</v>
      </c>
      <c r="EE709" s="91">
        <f t="shared" si="2249"/>
        <v>155.04193904308764</v>
      </c>
      <c r="EF709" s="90">
        <f t="shared" si="2249"/>
        <v>129.82435870191466</v>
      </c>
      <c r="EG709" s="89">
        <f t="shared" si="2249"/>
        <v>68.802320418638033</v>
      </c>
      <c r="EH709" s="91">
        <f t="shared" si="2249"/>
        <v>66.471512332567912</v>
      </c>
      <c r="EI709" s="90">
        <f t="shared" si="2249"/>
        <v>66.592754551097485</v>
      </c>
      <c r="EJ709" s="89">
        <f t="shared" si="2249"/>
        <v>122.86515053242951</v>
      </c>
      <c r="EK709" s="91">
        <f t="shared" si="2249"/>
        <v>136.14030175734709</v>
      </c>
      <c r="EL709" s="90">
        <f t="shared" si="2249"/>
        <v>155.39777800362964</v>
      </c>
      <c r="EM709" s="89">
        <f t="shared" si="2249"/>
        <v>75.881833042107047</v>
      </c>
      <c r="EN709" s="91">
        <f t="shared" si="2249"/>
        <v>70.369898390371816</v>
      </c>
      <c r="EO709" s="90">
        <f t="shared" si="2249"/>
        <v>77.049753583541403</v>
      </c>
    </row>
    <row r="710" spans="2:145" s="120" customFormat="1" x14ac:dyDescent="0.3">
      <c r="B710" s="360"/>
      <c r="C710" s="93" t="str">
        <f t="shared" si="2237"/>
        <v>Thiamine phosphate (+)</v>
      </c>
      <c r="D710" s="94">
        <f t="shared" si="2237"/>
        <v>16.899999999999999</v>
      </c>
      <c r="E710" s="95">
        <f t="shared" si="2237"/>
        <v>17.899999999999999</v>
      </c>
      <c r="F710" s="96">
        <f t="shared" si="2237"/>
        <v>16.899999999999999</v>
      </c>
      <c r="G710" s="97">
        <f t="shared" si="2237"/>
        <v>345.07808999999997</v>
      </c>
      <c r="H710" s="89"/>
      <c r="I710" s="91"/>
      <c r="J710" s="90"/>
      <c r="K710" s="89">
        <f t="shared" ref="K710:AN710" si="2250">(K511*100/(MAX($K511:$AN511)))</f>
        <v>24.810054580529599</v>
      </c>
      <c r="L710" s="110">
        <f t="shared" si="2250"/>
        <v>35.36951664734012</v>
      </c>
      <c r="M710" s="90">
        <f t="shared" si="2250"/>
        <v>50.725795333801798</v>
      </c>
      <c r="N710" s="89">
        <f t="shared" si="2250"/>
        <v>24.627300725316502</v>
      </c>
      <c r="O710" s="110">
        <f t="shared" si="2250"/>
        <v>16.838590489104728</v>
      </c>
      <c r="P710" s="90">
        <f t="shared" si="2250"/>
        <v>28.706467650612542</v>
      </c>
      <c r="Q710" s="89">
        <f t="shared" si="2250"/>
        <v>41.351045752495899</v>
      </c>
      <c r="R710" s="110">
        <f t="shared" si="2250"/>
        <v>45.760287610117338</v>
      </c>
      <c r="S710" s="90">
        <f t="shared" si="2250"/>
        <v>35.654174030353296</v>
      </c>
      <c r="T710" s="89">
        <f t="shared" si="2250"/>
        <v>47.87200207468134</v>
      </c>
      <c r="U710" s="91">
        <f t="shared" si="2250"/>
        <v>31.643682292370851</v>
      </c>
      <c r="V710" s="90">
        <f t="shared" si="2250"/>
        <v>46.599701923288627</v>
      </c>
      <c r="W710" s="89">
        <f t="shared" si="2250"/>
        <v>43.073040234604122</v>
      </c>
      <c r="X710" s="91">
        <f t="shared" si="2250"/>
        <v>26.203153836520478</v>
      </c>
      <c r="Y710" s="90">
        <f t="shared" si="2250"/>
        <v>38.354955240174</v>
      </c>
      <c r="Z710" s="89">
        <f t="shared" si="2250"/>
        <v>69.078778604768516</v>
      </c>
      <c r="AA710" s="91">
        <f t="shared" si="2250"/>
        <v>43.231237805370355</v>
      </c>
      <c r="AB710" s="90">
        <f t="shared" si="2250"/>
        <v>81.336771568009965</v>
      </c>
      <c r="AC710" s="89">
        <f t="shared" si="2250"/>
        <v>21.806446403851073</v>
      </c>
      <c r="AD710" s="91">
        <f t="shared" si="2250"/>
        <v>36.27798570914166</v>
      </c>
      <c r="AE710" s="90">
        <f t="shared" si="2250"/>
        <v>29.702283978901431</v>
      </c>
      <c r="AF710" s="89">
        <f t="shared" si="2250"/>
        <v>39.236572411459349</v>
      </c>
      <c r="AG710" s="91">
        <f t="shared" si="2250"/>
        <v>52.888033387940808</v>
      </c>
      <c r="AH710" s="90">
        <f t="shared" si="2250"/>
        <v>82.129713315085837</v>
      </c>
      <c r="AI710" s="89">
        <f t="shared" si="2250"/>
        <v>20.970330224931679</v>
      </c>
      <c r="AJ710" s="91">
        <f t="shared" si="2250"/>
        <v>13.519938426541808</v>
      </c>
      <c r="AK710" s="90">
        <f t="shared" si="2250"/>
        <v>11.989793277763455</v>
      </c>
      <c r="AL710" s="89">
        <f t="shared" si="2250"/>
        <v>60.403921743023353</v>
      </c>
      <c r="AM710" s="91">
        <f t="shared" si="2250"/>
        <v>81.701160580860474</v>
      </c>
      <c r="AN710" s="90">
        <f t="shared" si="2250"/>
        <v>99.999999999999986</v>
      </c>
      <c r="AO710" s="89">
        <f t="shared" si="2239"/>
        <v>0</v>
      </c>
      <c r="AP710" s="90">
        <f t="shared" si="2240"/>
        <v>0</v>
      </c>
      <c r="AQ710" s="89">
        <f t="shared" si="2241"/>
        <v>0</v>
      </c>
      <c r="AR710" s="216">
        <f t="shared" si="2242"/>
        <v>0</v>
      </c>
      <c r="AS710" s="142">
        <f t="shared" si="2173"/>
        <v>0</v>
      </c>
      <c r="AT710" s="90">
        <f t="shared" si="2174"/>
        <v>0</v>
      </c>
      <c r="AU710" s="89" t="e">
        <f t="shared" ref="AU710:BX710" si="2251">(AU511*100/$AS710)</f>
        <v>#DIV/0!</v>
      </c>
      <c r="AV710" s="91" t="e">
        <f t="shared" si="2251"/>
        <v>#DIV/0!</v>
      </c>
      <c r="AW710" s="90" t="e">
        <f t="shared" si="2251"/>
        <v>#DIV/0!</v>
      </c>
      <c r="AX710" s="89" t="e">
        <f t="shared" si="2251"/>
        <v>#DIV/0!</v>
      </c>
      <c r="AY710" s="91" t="e">
        <f t="shared" si="2251"/>
        <v>#DIV/0!</v>
      </c>
      <c r="AZ710" s="90" t="e">
        <f t="shared" si="2251"/>
        <v>#DIV/0!</v>
      </c>
      <c r="BA710" s="89" t="e">
        <f t="shared" si="2251"/>
        <v>#DIV/0!</v>
      </c>
      <c r="BB710" s="91" t="e">
        <f t="shared" si="2251"/>
        <v>#DIV/0!</v>
      </c>
      <c r="BC710" s="90" t="e">
        <f t="shared" si="2251"/>
        <v>#DIV/0!</v>
      </c>
      <c r="BD710" s="89" t="e">
        <f t="shared" si="2251"/>
        <v>#DIV/0!</v>
      </c>
      <c r="BE710" s="91" t="e">
        <f t="shared" si="2251"/>
        <v>#DIV/0!</v>
      </c>
      <c r="BF710" s="90" t="e">
        <f t="shared" si="2251"/>
        <v>#DIV/0!</v>
      </c>
      <c r="BG710" s="89" t="e">
        <f t="shared" si="2251"/>
        <v>#DIV/0!</v>
      </c>
      <c r="BH710" s="91" t="e">
        <f t="shared" si="2251"/>
        <v>#DIV/0!</v>
      </c>
      <c r="BI710" s="90" t="e">
        <f t="shared" si="2251"/>
        <v>#DIV/0!</v>
      </c>
      <c r="BJ710" s="89" t="e">
        <f t="shared" si="2251"/>
        <v>#DIV/0!</v>
      </c>
      <c r="BK710" s="91" t="e">
        <f t="shared" si="2251"/>
        <v>#DIV/0!</v>
      </c>
      <c r="BL710" s="90" t="e">
        <f t="shared" si="2251"/>
        <v>#DIV/0!</v>
      </c>
      <c r="BM710" s="89" t="e">
        <f t="shared" si="2251"/>
        <v>#DIV/0!</v>
      </c>
      <c r="BN710" s="91" t="e">
        <f t="shared" si="2251"/>
        <v>#DIV/0!</v>
      </c>
      <c r="BO710" s="90" t="e">
        <f t="shared" si="2251"/>
        <v>#DIV/0!</v>
      </c>
      <c r="BP710" s="89" t="e">
        <f t="shared" si="2251"/>
        <v>#DIV/0!</v>
      </c>
      <c r="BQ710" s="91" t="e">
        <f t="shared" si="2251"/>
        <v>#DIV/0!</v>
      </c>
      <c r="BR710" s="90" t="e">
        <f t="shared" si="2251"/>
        <v>#DIV/0!</v>
      </c>
      <c r="BS710" s="89" t="e">
        <f t="shared" si="2251"/>
        <v>#DIV/0!</v>
      </c>
      <c r="BT710" s="91" t="e">
        <f t="shared" si="2251"/>
        <v>#DIV/0!</v>
      </c>
      <c r="BU710" s="90" t="e">
        <f t="shared" si="2251"/>
        <v>#DIV/0!</v>
      </c>
      <c r="BV710" s="89" t="e">
        <f t="shared" si="2251"/>
        <v>#DIV/0!</v>
      </c>
      <c r="BW710" s="91" t="e">
        <f t="shared" si="2251"/>
        <v>#DIV/0!</v>
      </c>
      <c r="BX710" s="90" t="e">
        <f t="shared" si="2251"/>
        <v>#DIV/0!</v>
      </c>
      <c r="BY710" s="89"/>
      <c r="BZ710" s="91"/>
      <c r="CA710" s="90"/>
      <c r="CB710" s="89">
        <f t="shared" ref="CB710:DE710" si="2252">(CB511*100/(MAX($CB511:$CN511,$CP511:$CZ511,$DB511:$DE511)))</f>
        <v>66.836075943463143</v>
      </c>
      <c r="CC710" s="91">
        <f t="shared" si="2252"/>
        <v>70.386194590427877</v>
      </c>
      <c r="CD710" s="92">
        <f t="shared" si="2252"/>
        <v>75.775344416169347</v>
      </c>
      <c r="CE710" s="89">
        <f t="shared" si="2252"/>
        <v>64.812868022384151</v>
      </c>
      <c r="CF710" s="91">
        <f t="shared" si="2252"/>
        <v>42.896316235691579</v>
      </c>
      <c r="CG710" s="90">
        <f t="shared" si="2252"/>
        <v>34.058546140310213</v>
      </c>
      <c r="CH710" s="89">
        <f t="shared" si="2252"/>
        <v>45.445190063503404</v>
      </c>
      <c r="CI710" s="91">
        <f t="shared" si="2252"/>
        <v>34.782541180364476</v>
      </c>
      <c r="CJ710" s="90">
        <f t="shared" si="2252"/>
        <v>43.495001409035666</v>
      </c>
      <c r="CK710" s="89">
        <f t="shared" si="2252"/>
        <v>79.83543593239331</v>
      </c>
      <c r="CL710" s="91">
        <f t="shared" si="2252"/>
        <v>78.37805900401024</v>
      </c>
      <c r="CM710" s="90">
        <f t="shared" si="2252"/>
        <v>90.89331425788933</v>
      </c>
      <c r="CN710" s="89">
        <f t="shared" si="2252"/>
        <v>73.732405353315428</v>
      </c>
      <c r="CO710" s="91">
        <f t="shared" si="2252"/>
        <v>43.305180321988843</v>
      </c>
      <c r="CP710" s="90">
        <f t="shared" si="2252"/>
        <v>63.473694458247081</v>
      </c>
      <c r="CQ710" s="89">
        <f t="shared" si="2252"/>
        <v>100</v>
      </c>
      <c r="CR710" s="91">
        <f t="shared" si="2252"/>
        <v>85.888006889834159</v>
      </c>
      <c r="CS710" s="90">
        <f t="shared" si="2252"/>
        <v>89.275179070818083</v>
      </c>
      <c r="CT710" s="89">
        <f t="shared" si="2252"/>
        <v>30.910975306624387</v>
      </c>
      <c r="CU710" s="91">
        <f t="shared" si="2252"/>
        <v>25.600705903751454</v>
      </c>
      <c r="CV710" s="90">
        <f t="shared" si="2252"/>
        <v>17.861889256582533</v>
      </c>
      <c r="CW710" s="89">
        <f t="shared" si="2252"/>
        <v>50.431970842988335</v>
      </c>
      <c r="CX710" s="91">
        <f t="shared" si="2252"/>
        <v>42.410649885197188</v>
      </c>
      <c r="CY710" s="90">
        <f t="shared" si="2252"/>
        <v>64.448882813094244</v>
      </c>
      <c r="CZ710" s="89">
        <f t="shared" si="2252"/>
        <v>29.567729627043324</v>
      </c>
      <c r="DA710" s="91">
        <f t="shared" si="2252"/>
        <v>25.919148355545751</v>
      </c>
      <c r="DB710" s="90">
        <f t="shared" si="2252"/>
        <v>36.51983057028221</v>
      </c>
      <c r="DC710" s="89">
        <f t="shared" si="2252"/>
        <v>61.211717931828161</v>
      </c>
      <c r="DD710" s="91">
        <f t="shared" si="2252"/>
        <v>70.858874682378698</v>
      </c>
      <c r="DE710" s="90">
        <f t="shared" si="2252"/>
        <v>78.167176405052302</v>
      </c>
      <c r="DF710" s="89">
        <f t="shared" si="2245"/>
        <v>0</v>
      </c>
      <c r="DG710" s="90">
        <f t="shared" si="2246"/>
        <v>0</v>
      </c>
      <c r="DH710" s="89">
        <f t="shared" si="2247"/>
        <v>0</v>
      </c>
      <c r="DI710" s="216">
        <f t="shared" si="2248"/>
        <v>0</v>
      </c>
      <c r="DJ710" s="142">
        <f t="shared" si="2177"/>
        <v>0</v>
      </c>
      <c r="DK710" s="90">
        <f t="shared" si="2178"/>
        <v>0</v>
      </c>
      <c r="DL710" s="89" t="e">
        <f t="shared" ref="DL710:EO710" si="2253">(DL511*100/$DJ710)</f>
        <v>#DIV/0!</v>
      </c>
      <c r="DM710" s="91" t="e">
        <f t="shared" si="2253"/>
        <v>#DIV/0!</v>
      </c>
      <c r="DN710" s="90" t="e">
        <f t="shared" si="2253"/>
        <v>#DIV/0!</v>
      </c>
      <c r="DO710" s="89" t="e">
        <f t="shared" si="2253"/>
        <v>#DIV/0!</v>
      </c>
      <c r="DP710" s="91" t="e">
        <f t="shared" si="2253"/>
        <v>#DIV/0!</v>
      </c>
      <c r="DQ710" s="90" t="e">
        <f t="shared" si="2253"/>
        <v>#DIV/0!</v>
      </c>
      <c r="DR710" s="89" t="e">
        <f t="shared" si="2253"/>
        <v>#DIV/0!</v>
      </c>
      <c r="DS710" s="91" t="e">
        <f t="shared" si="2253"/>
        <v>#DIV/0!</v>
      </c>
      <c r="DT710" s="90" t="e">
        <f t="shared" si="2253"/>
        <v>#DIV/0!</v>
      </c>
      <c r="DU710" s="89" t="e">
        <f t="shared" si="2253"/>
        <v>#DIV/0!</v>
      </c>
      <c r="DV710" s="91" t="e">
        <f t="shared" si="2253"/>
        <v>#DIV/0!</v>
      </c>
      <c r="DW710" s="90" t="e">
        <f t="shared" si="2253"/>
        <v>#DIV/0!</v>
      </c>
      <c r="DX710" s="89" t="e">
        <f t="shared" si="2253"/>
        <v>#DIV/0!</v>
      </c>
      <c r="DY710" s="91" t="e">
        <f t="shared" si="2253"/>
        <v>#DIV/0!</v>
      </c>
      <c r="DZ710" s="90" t="e">
        <f t="shared" si="2253"/>
        <v>#DIV/0!</v>
      </c>
      <c r="EA710" s="89" t="e">
        <f t="shared" si="2253"/>
        <v>#DIV/0!</v>
      </c>
      <c r="EB710" s="91" t="e">
        <f t="shared" si="2253"/>
        <v>#DIV/0!</v>
      </c>
      <c r="EC710" s="90" t="e">
        <f t="shared" si="2253"/>
        <v>#DIV/0!</v>
      </c>
      <c r="ED710" s="89" t="e">
        <f t="shared" si="2253"/>
        <v>#DIV/0!</v>
      </c>
      <c r="EE710" s="91" t="e">
        <f t="shared" si="2253"/>
        <v>#DIV/0!</v>
      </c>
      <c r="EF710" s="90" t="e">
        <f t="shared" si="2253"/>
        <v>#DIV/0!</v>
      </c>
      <c r="EG710" s="89" t="e">
        <f t="shared" si="2253"/>
        <v>#DIV/0!</v>
      </c>
      <c r="EH710" s="91" t="e">
        <f t="shared" si="2253"/>
        <v>#DIV/0!</v>
      </c>
      <c r="EI710" s="90" t="e">
        <f t="shared" si="2253"/>
        <v>#DIV/0!</v>
      </c>
      <c r="EJ710" s="89" t="e">
        <f t="shared" si="2253"/>
        <v>#DIV/0!</v>
      </c>
      <c r="EK710" s="91" t="e">
        <f t="shared" si="2253"/>
        <v>#DIV/0!</v>
      </c>
      <c r="EL710" s="90" t="e">
        <f t="shared" si="2253"/>
        <v>#DIV/0!</v>
      </c>
      <c r="EM710" s="89" t="e">
        <f t="shared" si="2253"/>
        <v>#DIV/0!</v>
      </c>
      <c r="EN710" s="91" t="e">
        <f t="shared" si="2253"/>
        <v>#DIV/0!</v>
      </c>
      <c r="EO710" s="90" t="e">
        <f t="shared" si="2253"/>
        <v>#DIV/0!</v>
      </c>
    </row>
    <row r="711" spans="2:145" s="120" customFormat="1" ht="15" thickBot="1" x14ac:dyDescent="0.35">
      <c r="B711" s="361"/>
      <c r="C711" s="147" t="str">
        <f t="shared" si="2237"/>
        <v>TPP (+)</v>
      </c>
      <c r="D711" s="160">
        <f t="shared" si="2237"/>
        <v>16</v>
      </c>
      <c r="E711" s="161">
        <f t="shared" si="2237"/>
        <v>17.5</v>
      </c>
      <c r="F711" s="162" t="str">
        <f t="shared" si="2237"/>
        <v>--</v>
      </c>
      <c r="G711" s="163">
        <f t="shared" si="2237"/>
        <v>425.04442</v>
      </c>
      <c r="H711" s="149"/>
      <c r="I711" s="153"/>
      <c r="J711" s="152"/>
      <c r="K711" s="149" t="e">
        <f t="shared" ref="K711:AN711" si="2254">(K512*100/(MAX($K512:$AN512)))</f>
        <v>#DIV/0!</v>
      </c>
      <c r="L711" s="164" t="e">
        <f t="shared" si="2254"/>
        <v>#DIV/0!</v>
      </c>
      <c r="M711" s="152" t="e">
        <f t="shared" si="2254"/>
        <v>#DIV/0!</v>
      </c>
      <c r="N711" s="149" t="e">
        <f t="shared" si="2254"/>
        <v>#DIV/0!</v>
      </c>
      <c r="O711" s="164" t="e">
        <f t="shared" si="2254"/>
        <v>#DIV/0!</v>
      </c>
      <c r="P711" s="152" t="e">
        <f t="shared" si="2254"/>
        <v>#DIV/0!</v>
      </c>
      <c r="Q711" s="149" t="e">
        <f t="shared" si="2254"/>
        <v>#DIV/0!</v>
      </c>
      <c r="R711" s="164" t="e">
        <f t="shared" si="2254"/>
        <v>#DIV/0!</v>
      </c>
      <c r="S711" s="152" t="e">
        <f t="shared" si="2254"/>
        <v>#DIV/0!</v>
      </c>
      <c r="T711" s="149" t="e">
        <f t="shared" si="2254"/>
        <v>#DIV/0!</v>
      </c>
      <c r="U711" s="153" t="e">
        <f t="shared" si="2254"/>
        <v>#DIV/0!</v>
      </c>
      <c r="V711" s="152" t="e">
        <f t="shared" si="2254"/>
        <v>#DIV/0!</v>
      </c>
      <c r="W711" s="149" t="e">
        <f t="shared" si="2254"/>
        <v>#DIV/0!</v>
      </c>
      <c r="X711" s="153" t="e">
        <f t="shared" si="2254"/>
        <v>#DIV/0!</v>
      </c>
      <c r="Y711" s="139" t="e">
        <f t="shared" si="2254"/>
        <v>#DIV/0!</v>
      </c>
      <c r="Z711" s="149" t="e">
        <f t="shared" si="2254"/>
        <v>#DIV/0!</v>
      </c>
      <c r="AA711" s="153" t="e">
        <f t="shared" si="2254"/>
        <v>#DIV/0!</v>
      </c>
      <c r="AB711" s="152" t="e">
        <f t="shared" si="2254"/>
        <v>#DIV/0!</v>
      </c>
      <c r="AC711" s="137" t="e">
        <f t="shared" si="2254"/>
        <v>#DIV/0!</v>
      </c>
      <c r="AD711" s="153" t="e">
        <f t="shared" si="2254"/>
        <v>#DIV/0!</v>
      </c>
      <c r="AE711" s="152" t="e">
        <f t="shared" si="2254"/>
        <v>#DIV/0!</v>
      </c>
      <c r="AF711" s="149" t="e">
        <f t="shared" si="2254"/>
        <v>#DIV/0!</v>
      </c>
      <c r="AG711" s="153" t="e">
        <f t="shared" si="2254"/>
        <v>#DIV/0!</v>
      </c>
      <c r="AH711" s="152" t="e">
        <f t="shared" si="2254"/>
        <v>#DIV/0!</v>
      </c>
      <c r="AI711" s="149" t="e">
        <f t="shared" si="2254"/>
        <v>#DIV/0!</v>
      </c>
      <c r="AJ711" s="153" t="e">
        <f t="shared" si="2254"/>
        <v>#DIV/0!</v>
      </c>
      <c r="AK711" s="152" t="e">
        <f t="shared" si="2254"/>
        <v>#DIV/0!</v>
      </c>
      <c r="AL711" s="149" t="e">
        <f t="shared" si="2254"/>
        <v>#DIV/0!</v>
      </c>
      <c r="AM711" s="153" t="e">
        <f t="shared" si="2254"/>
        <v>#DIV/0!</v>
      </c>
      <c r="AN711" s="152" t="e">
        <f t="shared" si="2254"/>
        <v>#DIV/0!</v>
      </c>
      <c r="AO711" s="149">
        <f t="shared" si="2239"/>
        <v>0</v>
      </c>
      <c r="AP711" s="152">
        <f t="shared" si="2240"/>
        <v>0</v>
      </c>
      <c r="AQ711" s="149">
        <f t="shared" si="2241"/>
        <v>0</v>
      </c>
      <c r="AR711" s="221">
        <f t="shared" si="2242"/>
        <v>0</v>
      </c>
      <c r="AS711" s="212">
        <f t="shared" si="2173"/>
        <v>0</v>
      </c>
      <c r="AT711" s="152">
        <f t="shared" si="2174"/>
        <v>0</v>
      </c>
      <c r="AU711" s="149" t="e">
        <f t="shared" ref="AU711:BX711" si="2255">(AU512*100/$AS711)</f>
        <v>#DIV/0!</v>
      </c>
      <c r="AV711" s="153" t="e">
        <f t="shared" si="2255"/>
        <v>#DIV/0!</v>
      </c>
      <c r="AW711" s="152" t="e">
        <f t="shared" si="2255"/>
        <v>#DIV/0!</v>
      </c>
      <c r="AX711" s="149" t="e">
        <f t="shared" si="2255"/>
        <v>#DIV/0!</v>
      </c>
      <c r="AY711" s="153" t="e">
        <f t="shared" si="2255"/>
        <v>#DIV/0!</v>
      </c>
      <c r="AZ711" s="152" t="e">
        <f t="shared" si="2255"/>
        <v>#DIV/0!</v>
      </c>
      <c r="BA711" s="149" t="e">
        <f t="shared" si="2255"/>
        <v>#DIV/0!</v>
      </c>
      <c r="BB711" s="153" t="e">
        <f t="shared" si="2255"/>
        <v>#DIV/0!</v>
      </c>
      <c r="BC711" s="152" t="e">
        <f t="shared" si="2255"/>
        <v>#DIV/0!</v>
      </c>
      <c r="BD711" s="149" t="e">
        <f t="shared" si="2255"/>
        <v>#DIV/0!</v>
      </c>
      <c r="BE711" s="153" t="e">
        <f t="shared" si="2255"/>
        <v>#DIV/0!</v>
      </c>
      <c r="BF711" s="152" t="e">
        <f t="shared" si="2255"/>
        <v>#DIV/0!</v>
      </c>
      <c r="BG711" s="149" t="e">
        <f t="shared" si="2255"/>
        <v>#DIV/0!</v>
      </c>
      <c r="BH711" s="153" t="e">
        <f t="shared" si="2255"/>
        <v>#DIV/0!</v>
      </c>
      <c r="BI711" s="152" t="e">
        <f t="shared" si="2255"/>
        <v>#DIV/0!</v>
      </c>
      <c r="BJ711" s="149" t="e">
        <f t="shared" si="2255"/>
        <v>#DIV/0!</v>
      </c>
      <c r="BK711" s="153" t="e">
        <f t="shared" si="2255"/>
        <v>#DIV/0!</v>
      </c>
      <c r="BL711" s="152" t="e">
        <f t="shared" si="2255"/>
        <v>#DIV/0!</v>
      </c>
      <c r="BM711" s="149" t="e">
        <f t="shared" si="2255"/>
        <v>#DIV/0!</v>
      </c>
      <c r="BN711" s="153" t="e">
        <f t="shared" si="2255"/>
        <v>#DIV/0!</v>
      </c>
      <c r="BO711" s="152" t="e">
        <f t="shared" si="2255"/>
        <v>#DIV/0!</v>
      </c>
      <c r="BP711" s="149" t="e">
        <f t="shared" si="2255"/>
        <v>#DIV/0!</v>
      </c>
      <c r="BQ711" s="153" t="e">
        <f t="shared" si="2255"/>
        <v>#DIV/0!</v>
      </c>
      <c r="BR711" s="152" t="e">
        <f t="shared" si="2255"/>
        <v>#DIV/0!</v>
      </c>
      <c r="BS711" s="149" t="e">
        <f t="shared" si="2255"/>
        <v>#DIV/0!</v>
      </c>
      <c r="BT711" s="153" t="e">
        <f t="shared" si="2255"/>
        <v>#DIV/0!</v>
      </c>
      <c r="BU711" s="152" t="e">
        <f t="shared" si="2255"/>
        <v>#DIV/0!</v>
      </c>
      <c r="BV711" s="149" t="e">
        <f t="shared" si="2255"/>
        <v>#DIV/0!</v>
      </c>
      <c r="BW711" s="153" t="e">
        <f t="shared" si="2255"/>
        <v>#DIV/0!</v>
      </c>
      <c r="BX711" s="152" t="e">
        <f t="shared" si="2255"/>
        <v>#DIV/0!</v>
      </c>
      <c r="BY711" s="149"/>
      <c r="BZ711" s="153"/>
      <c r="CA711" s="152"/>
      <c r="CB711" s="149">
        <f t="shared" ref="CB711:DE711" si="2256">(CB512*100/(MAX($CB512:$CN512,$CP512:$CZ512,$DB512:$DE512)))</f>
        <v>0</v>
      </c>
      <c r="CC711" s="153">
        <f t="shared" si="2256"/>
        <v>100</v>
      </c>
      <c r="CD711" s="165">
        <f t="shared" si="2256"/>
        <v>0</v>
      </c>
      <c r="CE711" s="149">
        <f t="shared" si="2256"/>
        <v>0</v>
      </c>
      <c r="CF711" s="153">
        <f t="shared" si="2256"/>
        <v>0</v>
      </c>
      <c r="CG711" s="152">
        <f t="shared" si="2256"/>
        <v>0</v>
      </c>
      <c r="CH711" s="149">
        <f t="shared" si="2256"/>
        <v>0</v>
      </c>
      <c r="CI711" s="153">
        <f t="shared" si="2256"/>
        <v>0</v>
      </c>
      <c r="CJ711" s="152">
        <f t="shared" si="2256"/>
        <v>0</v>
      </c>
      <c r="CK711" s="149">
        <f t="shared" si="2256"/>
        <v>0</v>
      </c>
      <c r="CL711" s="153">
        <f t="shared" si="2256"/>
        <v>0</v>
      </c>
      <c r="CM711" s="152">
        <f t="shared" si="2256"/>
        <v>0</v>
      </c>
      <c r="CN711" s="149">
        <f t="shared" si="2256"/>
        <v>0</v>
      </c>
      <c r="CO711" s="138">
        <f t="shared" si="2256"/>
        <v>0</v>
      </c>
      <c r="CP711" s="152">
        <f t="shared" si="2256"/>
        <v>0</v>
      </c>
      <c r="CQ711" s="149">
        <f t="shared" si="2256"/>
        <v>0</v>
      </c>
      <c r="CR711" s="153">
        <f t="shared" si="2256"/>
        <v>0</v>
      </c>
      <c r="CS711" s="152">
        <f t="shared" si="2256"/>
        <v>0</v>
      </c>
      <c r="CT711" s="149">
        <f t="shared" si="2256"/>
        <v>0</v>
      </c>
      <c r="CU711" s="153">
        <f t="shared" si="2256"/>
        <v>0</v>
      </c>
      <c r="CV711" s="152">
        <f t="shared" si="2256"/>
        <v>0</v>
      </c>
      <c r="CW711" s="149">
        <f t="shared" si="2256"/>
        <v>0</v>
      </c>
      <c r="CX711" s="153">
        <f t="shared" si="2256"/>
        <v>0</v>
      </c>
      <c r="CY711" s="152">
        <f t="shared" si="2256"/>
        <v>0</v>
      </c>
      <c r="CZ711" s="149">
        <f t="shared" si="2256"/>
        <v>0</v>
      </c>
      <c r="DA711" s="138">
        <f t="shared" si="2256"/>
        <v>0</v>
      </c>
      <c r="DB711" s="152">
        <f t="shared" si="2256"/>
        <v>0</v>
      </c>
      <c r="DC711" s="149">
        <f t="shared" si="2256"/>
        <v>0</v>
      </c>
      <c r="DD711" s="153">
        <f t="shared" si="2256"/>
        <v>0</v>
      </c>
      <c r="DE711" s="152">
        <f t="shared" si="2256"/>
        <v>0</v>
      </c>
      <c r="DF711" s="149">
        <f t="shared" si="2245"/>
        <v>0</v>
      </c>
      <c r="DG711" s="152">
        <f t="shared" si="2246"/>
        <v>0</v>
      </c>
      <c r="DH711" s="149">
        <f t="shared" si="2247"/>
        <v>0</v>
      </c>
      <c r="DI711" s="221">
        <f t="shared" si="2248"/>
        <v>0</v>
      </c>
      <c r="DJ711" s="212">
        <f t="shared" si="2177"/>
        <v>0</v>
      </c>
      <c r="DK711" s="152">
        <f t="shared" si="2178"/>
        <v>0</v>
      </c>
      <c r="DL711" s="149" t="e">
        <f t="shared" ref="DL711:EO711" si="2257">(DL512*100/$DJ711)</f>
        <v>#DIV/0!</v>
      </c>
      <c r="DM711" s="153" t="e">
        <f t="shared" si="2257"/>
        <v>#DIV/0!</v>
      </c>
      <c r="DN711" s="152" t="e">
        <f t="shared" si="2257"/>
        <v>#DIV/0!</v>
      </c>
      <c r="DO711" s="149" t="e">
        <f t="shared" si="2257"/>
        <v>#DIV/0!</v>
      </c>
      <c r="DP711" s="153" t="e">
        <f t="shared" si="2257"/>
        <v>#DIV/0!</v>
      </c>
      <c r="DQ711" s="152" t="e">
        <f t="shared" si="2257"/>
        <v>#DIV/0!</v>
      </c>
      <c r="DR711" s="149" t="e">
        <f t="shared" si="2257"/>
        <v>#DIV/0!</v>
      </c>
      <c r="DS711" s="153" t="e">
        <f t="shared" si="2257"/>
        <v>#DIV/0!</v>
      </c>
      <c r="DT711" s="152" t="e">
        <f t="shared" si="2257"/>
        <v>#DIV/0!</v>
      </c>
      <c r="DU711" s="149" t="e">
        <f t="shared" si="2257"/>
        <v>#DIV/0!</v>
      </c>
      <c r="DV711" s="153" t="e">
        <f t="shared" si="2257"/>
        <v>#DIV/0!</v>
      </c>
      <c r="DW711" s="152" t="e">
        <f t="shared" si="2257"/>
        <v>#DIV/0!</v>
      </c>
      <c r="DX711" s="149" t="e">
        <f t="shared" si="2257"/>
        <v>#DIV/0!</v>
      </c>
      <c r="DY711" s="153" t="e">
        <f t="shared" si="2257"/>
        <v>#DIV/0!</v>
      </c>
      <c r="DZ711" s="152" t="e">
        <f t="shared" si="2257"/>
        <v>#DIV/0!</v>
      </c>
      <c r="EA711" s="149" t="e">
        <f t="shared" si="2257"/>
        <v>#DIV/0!</v>
      </c>
      <c r="EB711" s="153" t="e">
        <f t="shared" si="2257"/>
        <v>#DIV/0!</v>
      </c>
      <c r="EC711" s="152" t="e">
        <f t="shared" si="2257"/>
        <v>#DIV/0!</v>
      </c>
      <c r="ED711" s="149" t="e">
        <f t="shared" si="2257"/>
        <v>#DIV/0!</v>
      </c>
      <c r="EE711" s="153" t="e">
        <f t="shared" si="2257"/>
        <v>#DIV/0!</v>
      </c>
      <c r="EF711" s="152" t="e">
        <f t="shared" si="2257"/>
        <v>#DIV/0!</v>
      </c>
      <c r="EG711" s="149" t="e">
        <f t="shared" si="2257"/>
        <v>#DIV/0!</v>
      </c>
      <c r="EH711" s="153" t="e">
        <f t="shared" si="2257"/>
        <v>#DIV/0!</v>
      </c>
      <c r="EI711" s="152" t="e">
        <f t="shared" si="2257"/>
        <v>#DIV/0!</v>
      </c>
      <c r="EJ711" s="149" t="e">
        <f t="shared" si="2257"/>
        <v>#DIV/0!</v>
      </c>
      <c r="EK711" s="153" t="e">
        <f t="shared" si="2257"/>
        <v>#DIV/0!</v>
      </c>
      <c r="EL711" s="152" t="e">
        <f t="shared" si="2257"/>
        <v>#DIV/0!</v>
      </c>
      <c r="EM711" s="149" t="e">
        <f t="shared" si="2257"/>
        <v>#DIV/0!</v>
      </c>
      <c r="EN711" s="153" t="e">
        <f t="shared" si="2257"/>
        <v>#DIV/0!</v>
      </c>
      <c r="EO711" s="152" t="e">
        <f t="shared" si="2257"/>
        <v>#DIV/0!</v>
      </c>
    </row>
    <row r="712" spans="2:145" s="120" customFormat="1" ht="15" thickBot="1" x14ac:dyDescent="0.35"/>
    <row r="713" spans="2:145" s="120" customFormat="1" x14ac:dyDescent="0.3">
      <c r="I713" s="255" t="s">
        <v>428</v>
      </c>
      <c r="J713" s="256" t="s">
        <v>429</v>
      </c>
      <c r="K713" s="134">
        <f t="shared" ref="K713:AN713" si="2258">(K514*100/(MAX($K514:$AN514)))</f>
        <v>63.84882927787104</v>
      </c>
      <c r="L713" s="135">
        <f t="shared" si="2258"/>
        <v>58.997066981092097</v>
      </c>
      <c r="M713" s="136">
        <f t="shared" si="2258"/>
        <v>65.488493069230131</v>
      </c>
      <c r="N713" s="134">
        <f t="shared" si="2258"/>
        <v>71.721366687243005</v>
      </c>
      <c r="O713" s="135">
        <f t="shared" si="2258"/>
        <v>88.041424212736402</v>
      </c>
      <c r="P713" s="136">
        <f t="shared" si="2258"/>
        <v>77.29557736543785</v>
      </c>
      <c r="Q713" s="134">
        <f t="shared" si="2258"/>
        <v>67.006344007022278</v>
      </c>
      <c r="R713" s="135">
        <f t="shared" si="2258"/>
        <v>73.985251395773503</v>
      </c>
      <c r="S713" s="136">
        <f t="shared" si="2258"/>
        <v>57.949551852186381</v>
      </c>
      <c r="T713" s="134">
        <f t="shared" si="2258"/>
        <v>85.149299283400708</v>
      </c>
      <c r="U713" s="135">
        <f t="shared" si="2258"/>
        <v>84.945110835147787</v>
      </c>
      <c r="V713" s="136">
        <f t="shared" si="2258"/>
        <v>83.896896492730988</v>
      </c>
      <c r="W713" s="134">
        <f t="shared" si="2258"/>
        <v>86.710262209580392</v>
      </c>
      <c r="X713" s="135">
        <f t="shared" si="2258"/>
        <v>88.235543054760157</v>
      </c>
      <c r="Y713" s="136">
        <f t="shared" si="2258"/>
        <v>83.233432260601958</v>
      </c>
      <c r="Z713" s="134">
        <f t="shared" si="2258"/>
        <v>84.487875903091421</v>
      </c>
      <c r="AA713" s="135">
        <f t="shared" si="2258"/>
        <v>98.992516968245042</v>
      </c>
      <c r="AB713" s="136">
        <f t="shared" si="2258"/>
        <v>100</v>
      </c>
      <c r="AC713" s="134">
        <f t="shared" si="2258"/>
        <v>78.668302043375064</v>
      </c>
      <c r="AD713" s="135">
        <f t="shared" si="2258"/>
        <v>77.930563715008589</v>
      </c>
      <c r="AE713" s="136">
        <f t="shared" si="2258"/>
        <v>71.560350043564483</v>
      </c>
      <c r="AF713" s="134">
        <f t="shared" si="2258"/>
        <v>81.908521399123842</v>
      </c>
      <c r="AG713" s="135">
        <f t="shared" si="2258"/>
        <v>87.121981522326379</v>
      </c>
      <c r="AH713" s="136">
        <f t="shared" si="2258"/>
        <v>91.979179979098447</v>
      </c>
      <c r="AI713" s="134">
        <f t="shared" si="2258"/>
        <v>65.584346389884189</v>
      </c>
      <c r="AJ713" s="135">
        <f t="shared" si="2258"/>
        <v>54.468691190519287</v>
      </c>
      <c r="AK713" s="136">
        <f t="shared" si="2258"/>
        <v>62.004809044463052</v>
      </c>
      <c r="AL713" s="134">
        <f t="shared" si="2258"/>
        <v>75.973853702575198</v>
      </c>
      <c r="AM713" s="135">
        <f t="shared" si="2258"/>
        <v>85.318008292154374</v>
      </c>
      <c r="AN713" s="136">
        <f t="shared" si="2258"/>
        <v>85.693845628084929</v>
      </c>
      <c r="AO713" s="134">
        <f t="shared" ref="AO713:AO739" si="2259">(AVERAGE(AO514:AQ514))</f>
        <v>1742009.6185365859</v>
      </c>
      <c r="AP713" s="135">
        <f t="shared" ref="AP713:AP739" si="2260">(_xlfn.STDEV.P(AO514:AQ514))</f>
        <v>59173.710939649507</v>
      </c>
      <c r="AQ713" s="136">
        <f t="shared" ref="AQ713:AQ739" si="2261">(AVERAGE(AR514:AT514))</f>
        <v>1750588.2909588984</v>
      </c>
      <c r="AR713" s="134">
        <f t="shared" ref="AR713:AR739" si="2262">(_xlfn.STDEV.P(AR514:AT514))</f>
        <v>6283.964908284107</v>
      </c>
      <c r="AS713" s="135">
        <f t="shared" ref="AS713:AS739" si="2263">(AVERAGE(AO514:AT514))</f>
        <v>1746298.9547477423</v>
      </c>
      <c r="AT713" s="136">
        <f t="shared" ref="AT713:AT739" si="2264">(_xlfn.STDEV.P(AO514:AT514))</f>
        <v>42295.4672015951</v>
      </c>
      <c r="AU713" s="134">
        <f t="shared" ref="AU713:BX713" si="2265">(AU514*100/$AS713)</f>
        <v>97.370130291757931</v>
      </c>
      <c r="AV713" s="135">
        <f t="shared" si="2265"/>
        <v>93.272253257328458</v>
      </c>
      <c r="AW713" s="136">
        <f t="shared" si="2265"/>
        <v>93.622257844144144</v>
      </c>
      <c r="AX713" s="134">
        <f t="shared" si="2265"/>
        <v>97.906968742171003</v>
      </c>
      <c r="AY713" s="135">
        <f t="shared" si="2265"/>
        <v>97.430843663275311</v>
      </c>
      <c r="AZ713" s="136">
        <f t="shared" si="2265"/>
        <v>94.434431000475385</v>
      </c>
      <c r="BA713" s="134">
        <f t="shared" si="2265"/>
        <v>80.704157237534062</v>
      </c>
      <c r="BB713" s="135">
        <f t="shared" si="2265"/>
        <v>83.154346213980901</v>
      </c>
      <c r="BC713" s="136">
        <f t="shared" si="2265"/>
        <v>83.054348340301246</v>
      </c>
      <c r="BD713" s="134">
        <f t="shared" si="2265"/>
        <v>94.263787476513173</v>
      </c>
      <c r="BE713" s="135">
        <f t="shared" si="2265"/>
        <v>95.795213429289802</v>
      </c>
      <c r="BF713" s="136">
        <f t="shared" si="2265"/>
        <v>96.613722559946893</v>
      </c>
      <c r="BG713" s="134">
        <f t="shared" si="2265"/>
        <v>64.783429240758466</v>
      </c>
      <c r="BH713" s="135">
        <f t="shared" si="2265"/>
        <v>60.45111604199915</v>
      </c>
      <c r="BI713" s="136">
        <f t="shared" si="2265"/>
        <v>61.473853346235643</v>
      </c>
      <c r="BJ713" s="134">
        <f t="shared" si="2265"/>
        <v>91.653998246955751</v>
      </c>
      <c r="BK713" s="135">
        <f t="shared" si="2265"/>
        <v>93.091070080715099</v>
      </c>
      <c r="BL713" s="136">
        <f t="shared" si="2265"/>
        <v>91.777722729338379</v>
      </c>
      <c r="BM713" s="134">
        <f t="shared" si="2265"/>
        <v>65.059656676193711</v>
      </c>
      <c r="BN713" s="135">
        <f t="shared" si="2265"/>
        <v>64.747892160070109</v>
      </c>
      <c r="BO713" s="136">
        <f t="shared" si="2265"/>
        <v>61.000063529260544</v>
      </c>
      <c r="BP713" s="134">
        <f t="shared" si="2265"/>
        <v>91.192094782052138</v>
      </c>
      <c r="BQ713" s="135">
        <f t="shared" si="2265"/>
        <v>95.464419153957678</v>
      </c>
      <c r="BR713" s="136">
        <f t="shared" si="2265"/>
        <v>97.296281384889028</v>
      </c>
      <c r="BS713" s="134">
        <f t="shared" si="2265"/>
        <v>55.334815297071728</v>
      </c>
      <c r="BT713" s="135">
        <f t="shared" si="2265"/>
        <v>50.961641629837487</v>
      </c>
      <c r="BU713" s="178">
        <f t="shared" si="2265"/>
        <v>52.408849139602971</v>
      </c>
      <c r="BV713" s="134">
        <f t="shared" si="2265"/>
        <v>87.320426710665402</v>
      </c>
      <c r="BW713" s="135">
        <f t="shared" si="2265"/>
        <v>85.239998667555554</v>
      </c>
      <c r="BX713" s="136">
        <f t="shared" si="2265"/>
        <v>83.189154073347098</v>
      </c>
      <c r="BY713" s="134"/>
      <c r="BZ713" s="135"/>
      <c r="CA713" s="136"/>
      <c r="CB713" s="134">
        <f t="shared" ref="CB713:DE713" si="2266">(CB514*100/(MAX($CB514:$CN514,$CP514:$CZ514,$DB514:$DE514)))</f>
        <v>64.635026291927716</v>
      </c>
      <c r="CC713" s="135">
        <f t="shared" si="2266"/>
        <v>64.673049462402531</v>
      </c>
      <c r="CD713" s="136">
        <f t="shared" si="2266"/>
        <v>57.395218615358274</v>
      </c>
      <c r="CE713" s="134">
        <f t="shared" si="2266"/>
        <v>69.071967058816057</v>
      </c>
      <c r="CF713" s="135">
        <f t="shared" si="2266"/>
        <v>68.199063106907829</v>
      </c>
      <c r="CG713" s="136">
        <f t="shared" si="2266"/>
        <v>70.285646851743508</v>
      </c>
      <c r="CH713" s="134">
        <f t="shared" si="2266"/>
        <v>65.598830995201865</v>
      </c>
      <c r="CI713" s="135">
        <f t="shared" si="2266"/>
        <v>70.750538052630745</v>
      </c>
      <c r="CJ713" s="136">
        <f t="shared" si="2266"/>
        <v>79.88264482087834</v>
      </c>
      <c r="CK713" s="134">
        <f t="shared" si="2266"/>
        <v>83.991737526182163</v>
      </c>
      <c r="CL713" s="135">
        <f t="shared" si="2266"/>
        <v>85.98762155880398</v>
      </c>
      <c r="CM713" s="136">
        <f t="shared" si="2266"/>
        <v>88.213573237622469</v>
      </c>
      <c r="CN713" s="134">
        <f t="shared" si="2266"/>
        <v>76.213634263170462</v>
      </c>
      <c r="CO713" s="135">
        <f t="shared" si="2266"/>
        <v>63.673020612877657</v>
      </c>
      <c r="CP713" s="136">
        <f t="shared" si="2266"/>
        <v>61.216158152210411</v>
      </c>
      <c r="CQ713" s="134">
        <f t="shared" si="2266"/>
        <v>91.49384223883213</v>
      </c>
      <c r="CR713" s="135">
        <f t="shared" si="2266"/>
        <v>86.886389794941508</v>
      </c>
      <c r="CS713" s="136">
        <f t="shared" si="2266"/>
        <v>100.00000000000001</v>
      </c>
      <c r="CT713" s="134">
        <f t="shared" si="2266"/>
        <v>76.062929790663787</v>
      </c>
      <c r="CU713" s="135">
        <f t="shared" si="2266"/>
        <v>61.761190300974448</v>
      </c>
      <c r="CV713" s="136">
        <f t="shared" si="2266"/>
        <v>60.366014870253039</v>
      </c>
      <c r="CW713" s="134">
        <f t="shared" si="2266"/>
        <v>73.942450734970834</v>
      </c>
      <c r="CX713" s="135">
        <f t="shared" si="2266"/>
        <v>71.899110856185857</v>
      </c>
      <c r="CY713" s="178">
        <f t="shared" si="2266"/>
        <v>86.152942135502997</v>
      </c>
      <c r="CZ713" s="134">
        <f t="shared" si="2266"/>
        <v>56.611245752050898</v>
      </c>
      <c r="DA713" s="135">
        <f t="shared" si="2266"/>
        <v>59.516124268873064</v>
      </c>
      <c r="DB713" s="136">
        <f t="shared" si="2266"/>
        <v>64.651708719011822</v>
      </c>
      <c r="DC713" s="134">
        <f t="shared" si="2266"/>
        <v>71.405479221250488</v>
      </c>
      <c r="DD713" s="135">
        <f t="shared" si="2266"/>
        <v>64.031372726625065</v>
      </c>
      <c r="DE713" s="136">
        <f t="shared" si="2266"/>
        <v>69.406459549915311</v>
      </c>
      <c r="DF713" s="134">
        <f t="shared" ref="DF713:DF739" si="2267">(AVERAGE(DF514:DH514))</f>
        <v>1669346.0653180189</v>
      </c>
      <c r="DG713" s="135">
        <f t="shared" ref="DG713:DG739" si="2268">(_xlfn.STDEV.P(DF514:DH514))</f>
        <v>25823.948662384995</v>
      </c>
      <c r="DH713" s="136">
        <f t="shared" ref="DH713:DH739" si="2269">(AVERAGE(DI514:DK514))</f>
        <v>1682587.2669706671</v>
      </c>
      <c r="DI713" s="134">
        <f t="shared" ref="DI713:DI739" si="2270">(_xlfn.STDEV.P(DI514:DK514))</f>
        <v>10126.744986072861</v>
      </c>
      <c r="DJ713" s="135">
        <f t="shared" ref="DJ713:DJ739" si="2271">(AVERAGE(DF514:DK514))</f>
        <v>1675966.6661443429</v>
      </c>
      <c r="DK713" s="136">
        <f t="shared" ref="DK713:DK739" si="2272">(_xlfn.STDEV.P(DF514:DK514))</f>
        <v>20701.352602348161</v>
      </c>
      <c r="DL713" s="134">
        <f t="shared" ref="DL713:EO713" si="2273">(DL514*100/$DJ713)</f>
        <v>89.801557223967734</v>
      </c>
      <c r="DM713" s="135">
        <f t="shared" si="2273"/>
        <v>93.382685013827668</v>
      </c>
      <c r="DN713" s="136">
        <f t="shared" si="2273"/>
        <v>93.826578648725302</v>
      </c>
      <c r="DO713" s="134">
        <f t="shared" si="2273"/>
        <v>99.329051594167964</v>
      </c>
      <c r="DP713" s="135">
        <f t="shared" si="2273"/>
        <v>101.45081891017733</v>
      </c>
      <c r="DQ713" s="136">
        <f t="shared" si="2273"/>
        <v>100.1833994701188</v>
      </c>
      <c r="DR713" s="134">
        <f t="shared" si="2273"/>
        <v>85.995382791457558</v>
      </c>
      <c r="DS713" s="135">
        <f t="shared" si="2273"/>
        <v>99.409055212573719</v>
      </c>
      <c r="DT713" s="136">
        <f t="shared" si="2273"/>
        <v>97.186849219146708</v>
      </c>
      <c r="DU713" s="134">
        <f t="shared" si="2273"/>
        <v>132.52435279407138</v>
      </c>
      <c r="DV713" s="135">
        <f t="shared" si="2273"/>
        <v>118.76390694374015</v>
      </c>
      <c r="DW713" s="136">
        <f t="shared" si="2273"/>
        <v>117.81768630500844</v>
      </c>
      <c r="DX713" s="134">
        <f t="shared" si="2273"/>
        <v>75.07514806006472</v>
      </c>
      <c r="DY713" s="135">
        <f t="shared" si="2273"/>
        <v>67.887302351009737</v>
      </c>
      <c r="DZ713" s="136">
        <f t="shared" si="2273"/>
        <v>65.140034593328721</v>
      </c>
      <c r="EA713" s="134">
        <f t="shared" si="2273"/>
        <v>108.62206427053101</v>
      </c>
      <c r="EB713" s="135">
        <f t="shared" si="2273"/>
        <v>104.08410924543028</v>
      </c>
      <c r="EC713" s="136">
        <f t="shared" si="2273"/>
        <v>106.09986200986651</v>
      </c>
      <c r="ED713" s="134">
        <f t="shared" si="2273"/>
        <v>72.745718127503025</v>
      </c>
      <c r="EE713" s="135">
        <f t="shared" si="2273"/>
        <v>71.057146714737613</v>
      </c>
      <c r="EF713" s="136">
        <f t="shared" si="2273"/>
        <v>65.365336843738476</v>
      </c>
      <c r="EG713" s="134">
        <f t="shared" si="2273"/>
        <v>111.09390206783796</v>
      </c>
      <c r="EH713" s="135">
        <f t="shared" si="2273"/>
        <v>113.82753186394255</v>
      </c>
      <c r="EI713" s="136">
        <f t="shared" si="2273"/>
        <v>115.26101743163582</v>
      </c>
      <c r="EJ713" s="134">
        <f t="shared" si="2273"/>
        <v>60.056147725140498</v>
      </c>
      <c r="EK713" s="135">
        <f t="shared" si="2273"/>
        <v>56.912500375450122</v>
      </c>
      <c r="EL713" s="136">
        <f t="shared" si="2273"/>
        <v>58.210037090529823</v>
      </c>
      <c r="EM713" s="134">
        <f t="shared" si="2273"/>
        <v>111.22022360968059</v>
      </c>
      <c r="EN713" s="135">
        <f t="shared" si="2273"/>
        <v>110.43996770159083</v>
      </c>
      <c r="EO713" s="136">
        <f t="shared" si="2273"/>
        <v>113.46239785859164</v>
      </c>
    </row>
    <row r="714" spans="2:145" s="120" customFormat="1" x14ac:dyDescent="0.3">
      <c r="I714" s="257"/>
      <c r="J714" s="258" t="s">
        <v>430</v>
      </c>
      <c r="K714" s="89">
        <f t="shared" ref="K714:AN714" si="2274">(K515*100/(MAX($K515:$AN515)))</f>
        <v>65.707615412478035</v>
      </c>
      <c r="L714" s="91">
        <f t="shared" si="2274"/>
        <v>60.532587138231918</v>
      </c>
      <c r="M714" s="90">
        <f t="shared" si="2274"/>
        <v>72.755794767853956</v>
      </c>
      <c r="N714" s="89">
        <f t="shared" si="2274"/>
        <v>63.43065593515351</v>
      </c>
      <c r="O714" s="91">
        <f t="shared" si="2274"/>
        <v>79.898101157414985</v>
      </c>
      <c r="P714" s="90">
        <f t="shared" si="2274"/>
        <v>70.170272137338443</v>
      </c>
      <c r="Q714" s="89">
        <f t="shared" si="2274"/>
        <v>68.189230158547076</v>
      </c>
      <c r="R714" s="91">
        <f t="shared" si="2274"/>
        <v>80.885256524866804</v>
      </c>
      <c r="S714" s="90">
        <f t="shared" si="2274"/>
        <v>60.586154262160605</v>
      </c>
      <c r="T714" s="89">
        <f t="shared" si="2274"/>
        <v>77.786193417838604</v>
      </c>
      <c r="U714" s="91">
        <f t="shared" si="2274"/>
        <v>78.200311917688978</v>
      </c>
      <c r="V714" s="90">
        <f t="shared" si="2274"/>
        <v>76.132314734962733</v>
      </c>
      <c r="W714" s="89">
        <f t="shared" si="2274"/>
        <v>95.693115018894744</v>
      </c>
      <c r="X714" s="91">
        <f t="shared" si="2274"/>
        <v>100</v>
      </c>
      <c r="Y714" s="90">
        <f t="shared" si="2274"/>
        <v>93.936321390992191</v>
      </c>
      <c r="Z714" s="89">
        <f t="shared" si="2274"/>
        <v>80.090832650777386</v>
      </c>
      <c r="AA714" s="91">
        <f t="shared" si="2274"/>
        <v>96.595099028537689</v>
      </c>
      <c r="AB714" s="90">
        <f t="shared" si="2274"/>
        <v>97.810222301865124</v>
      </c>
      <c r="AC714" s="89">
        <f t="shared" si="2274"/>
        <v>81.968848391268367</v>
      </c>
      <c r="AD714" s="91">
        <f t="shared" si="2274"/>
        <v>84.346255490424625</v>
      </c>
      <c r="AE714" s="90">
        <f t="shared" si="2274"/>
        <v>77.566235143413493</v>
      </c>
      <c r="AF714" s="89">
        <f t="shared" si="2274"/>
        <v>77.451908636846767</v>
      </c>
      <c r="AG714" s="91">
        <f t="shared" si="2274"/>
        <v>82.682474114323583</v>
      </c>
      <c r="AH714" s="90">
        <f t="shared" si="2274"/>
        <v>88.837653801976685</v>
      </c>
      <c r="AI714" s="89">
        <f t="shared" si="2274"/>
        <v>68.985769936454361</v>
      </c>
      <c r="AJ714" s="91">
        <f t="shared" si="2274"/>
        <v>56.286011224743284</v>
      </c>
      <c r="AK714" s="90">
        <f t="shared" si="2274"/>
        <v>69.895495912649324</v>
      </c>
      <c r="AL714" s="89">
        <f t="shared" si="2274"/>
        <v>74.037514858124467</v>
      </c>
      <c r="AM714" s="91">
        <f t="shared" si="2274"/>
        <v>84.382028724833162</v>
      </c>
      <c r="AN714" s="90">
        <f t="shared" si="2274"/>
        <v>83.408076120878519</v>
      </c>
      <c r="AO714" s="89">
        <f t="shared" si="2259"/>
        <v>1008507.1775821768</v>
      </c>
      <c r="AP714" s="91">
        <f t="shared" si="2260"/>
        <v>29729.648665993282</v>
      </c>
      <c r="AQ714" s="90">
        <f t="shared" si="2261"/>
        <v>909738.34104109241</v>
      </c>
      <c r="AR714" s="89">
        <f t="shared" si="2262"/>
        <v>3611.1291389587482</v>
      </c>
      <c r="AS714" s="91">
        <f t="shared" si="2263"/>
        <v>959122.75931163458</v>
      </c>
      <c r="AT714" s="90">
        <f t="shared" si="2264"/>
        <v>53733.294144791325</v>
      </c>
      <c r="AU714" s="89">
        <f t="shared" ref="AU714:BX714" si="2275">(AU515*100/$AS714)</f>
        <v>88.558399785474819</v>
      </c>
      <c r="AV714" s="91">
        <f t="shared" si="2275"/>
        <v>82.388364903779802</v>
      </c>
      <c r="AW714" s="90">
        <f t="shared" si="2275"/>
        <v>85.587731386024359</v>
      </c>
      <c r="AX714" s="89">
        <f t="shared" si="2275"/>
        <v>79.760598159402804</v>
      </c>
      <c r="AY714" s="91">
        <f t="shared" si="2275"/>
        <v>80.416481888228986</v>
      </c>
      <c r="AZ714" s="90">
        <f t="shared" si="2275"/>
        <v>78.998565003121456</v>
      </c>
      <c r="BA714" s="89">
        <f t="shared" si="2275"/>
        <v>76.243583759885453</v>
      </c>
      <c r="BB714" s="91">
        <f t="shared" si="2275"/>
        <v>82.444373831151637</v>
      </c>
      <c r="BC714" s="90">
        <f t="shared" si="2275"/>
        <v>82.83556289940141</v>
      </c>
      <c r="BD714" s="89">
        <f t="shared" si="2275"/>
        <v>82.336955599479438</v>
      </c>
      <c r="BE714" s="91">
        <f t="shared" si="2275"/>
        <v>92.326390999932443</v>
      </c>
      <c r="BF714" s="90">
        <f t="shared" si="2275"/>
        <v>87.008795531654712</v>
      </c>
      <c r="BG714" s="89">
        <f t="shared" si="2275"/>
        <v>66.242924056643631</v>
      </c>
      <c r="BH714" s="91">
        <f t="shared" si="2275"/>
        <v>64.392308375974849</v>
      </c>
      <c r="BI714" s="90">
        <f t="shared" si="2275"/>
        <v>66.968617739446017</v>
      </c>
      <c r="BJ714" s="89">
        <f t="shared" si="2275"/>
        <v>83.889111309257459</v>
      </c>
      <c r="BK714" s="91">
        <f t="shared" si="2275"/>
        <v>85.63507656082318</v>
      </c>
      <c r="BL714" s="90">
        <f t="shared" si="2275"/>
        <v>85.275952523751599</v>
      </c>
      <c r="BM714" s="89">
        <f t="shared" si="2275"/>
        <v>69.541464322178754</v>
      </c>
      <c r="BN714" s="91">
        <f t="shared" si="2275"/>
        <v>71.380672618601992</v>
      </c>
      <c r="BO714" s="90">
        <f t="shared" si="2275"/>
        <v>67.21865845092384</v>
      </c>
      <c r="BP714" s="89">
        <f t="shared" si="2275"/>
        <v>87.351753497202779</v>
      </c>
      <c r="BQ714" s="91">
        <f t="shared" si="2275"/>
        <v>91.489713393888991</v>
      </c>
      <c r="BR714" s="90">
        <f t="shared" si="2275"/>
        <v>91.501760385827083</v>
      </c>
      <c r="BS714" s="89">
        <f t="shared" si="2275"/>
        <v>55.813887483317153</v>
      </c>
      <c r="BT714" s="91">
        <f t="shared" si="2275"/>
        <v>52.300487423454044</v>
      </c>
      <c r="BU714" s="92">
        <f t="shared" si="2275"/>
        <v>54.850328704136338</v>
      </c>
      <c r="BV714" s="89">
        <f t="shared" si="2275"/>
        <v>86.409050189035781</v>
      </c>
      <c r="BW714" s="91">
        <f t="shared" si="2275"/>
        <v>84.597168432173873</v>
      </c>
      <c r="BX714" s="90">
        <f t="shared" si="2275"/>
        <v>80.704302524819724</v>
      </c>
      <c r="BY714" s="89"/>
      <c r="BZ714" s="91"/>
      <c r="CA714" s="90"/>
      <c r="CB714" s="89">
        <f t="shared" ref="CB714:DE714" si="2276">(CB515*100/(MAX($CB515:$CN515,$CP515:$CZ515,$DB515:$DE515)))</f>
        <v>66.232502446431468</v>
      </c>
      <c r="CC714" s="91">
        <f t="shared" si="2276"/>
        <v>68.025985037024952</v>
      </c>
      <c r="CD714" s="90">
        <f t="shared" si="2276"/>
        <v>60.654504964064131</v>
      </c>
      <c r="CE714" s="89">
        <f t="shared" si="2276"/>
        <v>56.983405312719086</v>
      </c>
      <c r="CF714" s="91">
        <f t="shared" si="2276"/>
        <v>54.669514946878735</v>
      </c>
      <c r="CG714" s="90">
        <f t="shared" si="2276"/>
        <v>57.782251021052069</v>
      </c>
      <c r="CH714" s="89">
        <f t="shared" si="2276"/>
        <v>69.100359453291532</v>
      </c>
      <c r="CI714" s="91">
        <f t="shared" si="2276"/>
        <v>75.779195574093976</v>
      </c>
      <c r="CJ714" s="90">
        <f t="shared" si="2276"/>
        <v>87.165330833019652</v>
      </c>
      <c r="CK714" s="89">
        <f t="shared" si="2276"/>
        <v>78.048115981575577</v>
      </c>
      <c r="CL714" s="91">
        <f t="shared" si="2276"/>
        <v>82.193047082775564</v>
      </c>
      <c r="CM714" s="90">
        <f t="shared" si="2276"/>
        <v>88.140092340806873</v>
      </c>
      <c r="CN714" s="89">
        <f t="shared" si="2276"/>
        <v>85.212955686808868</v>
      </c>
      <c r="CO714" s="91">
        <f t="shared" si="2276"/>
        <v>69.099874004024471</v>
      </c>
      <c r="CP714" s="90">
        <f t="shared" si="2276"/>
        <v>67.070386438973756</v>
      </c>
      <c r="CQ714" s="89">
        <f t="shared" si="2276"/>
        <v>86.431695789868826</v>
      </c>
      <c r="CR714" s="91">
        <f t="shared" si="2276"/>
        <v>81.478342608182885</v>
      </c>
      <c r="CS714" s="90">
        <f t="shared" si="2276"/>
        <v>99.999999999999986</v>
      </c>
      <c r="CT714" s="89">
        <f t="shared" si="2276"/>
        <v>76.456861513638131</v>
      </c>
      <c r="CU714" s="91">
        <f t="shared" si="2276"/>
        <v>57.388735682327351</v>
      </c>
      <c r="CV714" s="90">
        <f t="shared" si="2276"/>
        <v>58.668124816480457</v>
      </c>
      <c r="CW714" s="89">
        <f t="shared" si="2276"/>
        <v>68.269292593947526</v>
      </c>
      <c r="CX714" s="91">
        <f t="shared" si="2276"/>
        <v>71.278316563999041</v>
      </c>
      <c r="CY714" s="92">
        <f t="shared" si="2276"/>
        <v>85.286475811288355</v>
      </c>
      <c r="CZ714" s="89">
        <f t="shared" si="2276"/>
        <v>57.459871939211247</v>
      </c>
      <c r="DA714" s="91">
        <f t="shared" si="2276"/>
        <v>62.365851852671376</v>
      </c>
      <c r="DB714" s="90">
        <f t="shared" si="2276"/>
        <v>70.978742532370291</v>
      </c>
      <c r="DC714" s="89">
        <f t="shared" si="2276"/>
        <v>65.671123336258901</v>
      </c>
      <c r="DD714" s="91">
        <f t="shared" si="2276"/>
        <v>58.333264763692462</v>
      </c>
      <c r="DE714" s="90">
        <f t="shared" si="2276"/>
        <v>61.720757406142639</v>
      </c>
      <c r="DF714" s="89">
        <f t="shared" si="2267"/>
        <v>915178.97010195255</v>
      </c>
      <c r="DG714" s="91">
        <f t="shared" si="2268"/>
        <v>14899.586610641945</v>
      </c>
      <c r="DH714" s="90">
        <f t="shared" si="2269"/>
        <v>846599.78185825644</v>
      </c>
      <c r="DI714" s="89">
        <f t="shared" si="2270"/>
        <v>9701.8230459916558</v>
      </c>
      <c r="DJ714" s="91">
        <f t="shared" si="2271"/>
        <v>880889.37598010432</v>
      </c>
      <c r="DK714" s="90">
        <f t="shared" si="2272"/>
        <v>36521.744082573037</v>
      </c>
      <c r="DL714" s="89">
        <f t="shared" ref="DL714:EO714" si="2277">(DL515*100/$DJ714)</f>
        <v>97.481010342178607</v>
      </c>
      <c r="DM714" s="91">
        <f t="shared" si="2277"/>
        <v>101.78828944299555</v>
      </c>
      <c r="DN714" s="90">
        <f t="shared" si="2277"/>
        <v>101.36790943550346</v>
      </c>
      <c r="DO714" s="89">
        <f t="shared" si="2277"/>
        <v>97.302340731507655</v>
      </c>
      <c r="DP714" s="91">
        <f t="shared" si="2277"/>
        <v>99.426811629447784</v>
      </c>
      <c r="DQ714" s="90">
        <f t="shared" si="2277"/>
        <v>97.635503702449952</v>
      </c>
      <c r="DR714" s="89">
        <f t="shared" si="2277"/>
        <v>94.5122383347735</v>
      </c>
      <c r="DS714" s="91">
        <f t="shared" si="2277"/>
        <v>110.59925994857754</v>
      </c>
      <c r="DT714" s="90">
        <f t="shared" si="2277"/>
        <v>110.96979275393949</v>
      </c>
      <c r="DU714" s="89">
        <f t="shared" si="2277"/>
        <v>131.5843171824695</v>
      </c>
      <c r="DV714" s="91">
        <f t="shared" si="2277"/>
        <v>114.77672004729857</v>
      </c>
      <c r="DW714" s="90">
        <f t="shared" si="2277"/>
        <v>115.14859239818853</v>
      </c>
      <c r="DX714" s="89">
        <f t="shared" si="2277"/>
        <v>83.043415765253044</v>
      </c>
      <c r="DY714" s="91">
        <f t="shared" si="2277"/>
        <v>77.409099032020421</v>
      </c>
      <c r="DZ714" s="90">
        <f t="shared" si="2277"/>
        <v>76.499791347168511</v>
      </c>
      <c r="EA714" s="89">
        <f t="shared" si="2277"/>
        <v>105.62527675460818</v>
      </c>
      <c r="EB714" s="91">
        <f t="shared" si="2277"/>
        <v>101.48141872105663</v>
      </c>
      <c r="EC714" s="90">
        <f t="shared" si="2277"/>
        <v>105.84839600797818</v>
      </c>
      <c r="ED714" s="89">
        <f t="shared" si="2277"/>
        <v>84.024943082175213</v>
      </c>
      <c r="EE714" s="91">
        <f t="shared" si="2277"/>
        <v>84.220446016759297</v>
      </c>
      <c r="EF714" s="90">
        <f t="shared" si="2277"/>
        <v>76.612342416990415</v>
      </c>
      <c r="EG714" s="89">
        <f t="shared" si="2277"/>
        <v>113.64052066969742</v>
      </c>
      <c r="EH714" s="91">
        <f t="shared" si="2277"/>
        <v>115.33043653025433</v>
      </c>
      <c r="EI714" s="90">
        <f t="shared" si="2277"/>
        <v>117.73127950064799</v>
      </c>
      <c r="EJ714" s="89">
        <f t="shared" si="2277"/>
        <v>59.883117016643176</v>
      </c>
      <c r="EK714" s="91">
        <f t="shared" si="2277"/>
        <v>59.222350464303958</v>
      </c>
      <c r="EL714" s="90">
        <f t="shared" si="2277"/>
        <v>61.789458580763856</v>
      </c>
      <c r="EM714" s="89">
        <f t="shared" si="2277"/>
        <v>112.88103606748348</v>
      </c>
      <c r="EN714" s="91">
        <f t="shared" si="2277"/>
        <v>113.54909097983814</v>
      </c>
      <c r="EO714" s="90">
        <f t="shared" si="2277"/>
        <v>116.94272945595729</v>
      </c>
    </row>
    <row r="715" spans="2:145" s="120" customFormat="1" ht="15" thickBot="1" x14ac:dyDescent="0.35">
      <c r="I715" s="259"/>
      <c r="J715" s="260" t="s">
        <v>431</v>
      </c>
      <c r="K715" s="137">
        <f t="shared" ref="K715:AN715" si="2278">(K516*100/(MAX($K516:$AN516)))</f>
        <v>63.923347319848624</v>
      </c>
      <c r="L715" s="138">
        <f t="shared" si="2278"/>
        <v>59.964606380209844</v>
      </c>
      <c r="M715" s="139">
        <f t="shared" si="2278"/>
        <v>72.43699502206502</v>
      </c>
      <c r="N715" s="137">
        <f t="shared" si="2278"/>
        <v>61.384315561104103</v>
      </c>
      <c r="O715" s="138">
        <f t="shared" si="2278"/>
        <v>77.796617835412775</v>
      </c>
      <c r="P715" s="139">
        <f t="shared" si="2278"/>
        <v>68.575294725385533</v>
      </c>
      <c r="Q715" s="137">
        <f t="shared" si="2278"/>
        <v>66.425533680093167</v>
      </c>
      <c r="R715" s="138">
        <f t="shared" si="2278"/>
        <v>79.362169737897347</v>
      </c>
      <c r="S715" s="139">
        <f t="shared" si="2278"/>
        <v>59.753067715160647</v>
      </c>
      <c r="T715" s="137">
        <f t="shared" si="2278"/>
        <v>75.662496941149371</v>
      </c>
      <c r="U715" s="138">
        <f t="shared" si="2278"/>
        <v>75.833851796596591</v>
      </c>
      <c r="V715" s="139">
        <f t="shared" si="2278"/>
        <v>73.812503087144805</v>
      </c>
      <c r="W715" s="137">
        <f t="shared" si="2278"/>
        <v>95.922577066125015</v>
      </c>
      <c r="X715" s="138">
        <f t="shared" si="2278"/>
        <v>100</v>
      </c>
      <c r="Y715" s="139">
        <f t="shared" si="2278"/>
        <v>93.728059151814406</v>
      </c>
      <c r="Z715" s="137">
        <f t="shared" si="2278"/>
        <v>78.730678126997717</v>
      </c>
      <c r="AA715" s="138">
        <f t="shared" si="2278"/>
        <v>94.569940945755846</v>
      </c>
      <c r="AB715" s="139">
        <f t="shared" si="2278"/>
        <v>95.751645165917708</v>
      </c>
      <c r="AC715" s="137">
        <f t="shared" si="2278"/>
        <v>81.21126144661136</v>
      </c>
      <c r="AD715" s="138">
        <f t="shared" si="2278"/>
        <v>83.885758603135201</v>
      </c>
      <c r="AE715" s="139">
        <f t="shared" si="2278"/>
        <v>77.293078636415032</v>
      </c>
      <c r="AF715" s="137">
        <f t="shared" si="2278"/>
        <v>74.650792953113125</v>
      </c>
      <c r="AG715" s="138">
        <f t="shared" si="2278"/>
        <v>80.532554690799046</v>
      </c>
      <c r="AH715" s="139">
        <f t="shared" si="2278"/>
        <v>86.51135428352319</v>
      </c>
      <c r="AI715" s="137">
        <f t="shared" si="2278"/>
        <v>68.270815576459071</v>
      </c>
      <c r="AJ715" s="138">
        <f t="shared" si="2278"/>
        <v>56.281861511775851</v>
      </c>
      <c r="AK715" s="139">
        <f t="shared" si="2278"/>
        <v>70.288174673191804</v>
      </c>
      <c r="AL715" s="137">
        <f t="shared" si="2278"/>
        <v>71.370560931381902</v>
      </c>
      <c r="AM715" s="138">
        <f t="shared" si="2278"/>
        <v>81.96033413551099</v>
      </c>
      <c r="AN715" s="139">
        <f t="shared" si="2278"/>
        <v>82.149056411958355</v>
      </c>
      <c r="AO715" s="137">
        <f t="shared" si="2259"/>
        <v>627229.15056724288</v>
      </c>
      <c r="AP715" s="138">
        <f t="shared" si="2260"/>
        <v>20372.456836874742</v>
      </c>
      <c r="AQ715" s="139">
        <f t="shared" si="2261"/>
        <v>557137.16182505654</v>
      </c>
      <c r="AR715" s="137">
        <f t="shared" si="2262"/>
        <v>3971.0489235012014</v>
      </c>
      <c r="AS715" s="138">
        <f t="shared" si="2263"/>
        <v>592183.15619614965</v>
      </c>
      <c r="AT715" s="139">
        <f t="shared" si="2264"/>
        <v>37995.06329801643</v>
      </c>
      <c r="AU715" s="137">
        <f t="shared" ref="AU715:BX715" si="2279">(AU516*100/$AS715)</f>
        <v>82.843629008810723</v>
      </c>
      <c r="AV715" s="138">
        <f t="shared" si="2279"/>
        <v>80.269060871302301</v>
      </c>
      <c r="AW715" s="139">
        <f t="shared" si="2279"/>
        <v>83.729281598164235</v>
      </c>
      <c r="AX715" s="137">
        <f t="shared" si="2279"/>
        <v>76.581413692036705</v>
      </c>
      <c r="AY715" s="138">
        <f t="shared" si="2279"/>
        <v>78.110184547620236</v>
      </c>
      <c r="AZ715" s="139">
        <f t="shared" si="2279"/>
        <v>75.999955157596446</v>
      </c>
      <c r="BA715" s="137">
        <f t="shared" si="2279"/>
        <v>74.405023758194403</v>
      </c>
      <c r="BB715" s="138">
        <f t="shared" si="2279"/>
        <v>80.326349598731852</v>
      </c>
      <c r="BC715" s="139">
        <f t="shared" si="2279"/>
        <v>80.541407204310687</v>
      </c>
      <c r="BD715" s="137">
        <f t="shared" si="2279"/>
        <v>76.795826906077394</v>
      </c>
      <c r="BE715" s="138">
        <f t="shared" si="2279"/>
        <v>84.077737130910478</v>
      </c>
      <c r="BF715" s="139">
        <f t="shared" si="2279"/>
        <v>79.743670939363469</v>
      </c>
      <c r="BG715" s="137">
        <f t="shared" si="2279"/>
        <v>63.010668739589619</v>
      </c>
      <c r="BH715" s="138">
        <f t="shared" si="2279"/>
        <v>61.293619984229196</v>
      </c>
      <c r="BI715" s="139">
        <f t="shared" si="2279"/>
        <v>63.33831662745748</v>
      </c>
      <c r="BJ715" s="137">
        <f t="shared" si="2279"/>
        <v>76.288247523138651</v>
      </c>
      <c r="BK715" s="138">
        <f t="shared" si="2279"/>
        <v>78.536102465181571</v>
      </c>
      <c r="BL715" s="139">
        <f t="shared" si="2279"/>
        <v>77.94163797831402</v>
      </c>
      <c r="BM715" s="137">
        <f t="shared" si="2279"/>
        <v>65.791478756100219</v>
      </c>
      <c r="BN715" s="138">
        <f t="shared" si="2279"/>
        <v>67.983120653629229</v>
      </c>
      <c r="BO715" s="139">
        <f t="shared" si="2279"/>
        <v>64.110937326884041</v>
      </c>
      <c r="BP715" s="137">
        <f t="shared" si="2279"/>
        <v>80.747482304107436</v>
      </c>
      <c r="BQ715" s="138">
        <f t="shared" si="2279"/>
        <v>84.251429831055376</v>
      </c>
      <c r="BR715" s="139">
        <f t="shared" si="2279"/>
        <v>85.068072244776246</v>
      </c>
      <c r="BS715" s="137">
        <f t="shared" si="2279"/>
        <v>50.099579186320767</v>
      </c>
      <c r="BT715" s="138">
        <f t="shared" si="2279"/>
        <v>47.02124335076482</v>
      </c>
      <c r="BU715" s="184">
        <f t="shared" si="2279"/>
        <v>50.0712251579561</v>
      </c>
      <c r="BV715" s="137">
        <f t="shared" si="2279"/>
        <v>79.787709662879266</v>
      </c>
      <c r="BW715" s="138">
        <f t="shared" si="2279"/>
        <v>78.658079950281888</v>
      </c>
      <c r="BX715" s="139">
        <f t="shared" si="2279"/>
        <v>75.804088975153917</v>
      </c>
      <c r="BY715" s="137"/>
      <c r="BZ715" s="138"/>
      <c r="CA715" s="139"/>
      <c r="CB715" s="137">
        <f t="shared" ref="CB715:DE715" si="2280">(CB516*100/(MAX($CB516:$CN516,$CP516:$CZ516,$DB516:$DE516)))</f>
        <v>61.955486625286952</v>
      </c>
      <c r="CC715" s="138">
        <f t="shared" si="2280"/>
        <v>65.64733768976032</v>
      </c>
      <c r="CD715" s="139">
        <f t="shared" si="2280"/>
        <v>60.871014869811574</v>
      </c>
      <c r="CE715" s="137">
        <f t="shared" si="2280"/>
        <v>58.840428239432477</v>
      </c>
      <c r="CF715" s="138">
        <f t="shared" si="2280"/>
        <v>56.283554432787717</v>
      </c>
      <c r="CG715" s="139">
        <f t="shared" si="2280"/>
        <v>59.353616332206443</v>
      </c>
      <c r="CH715" s="137">
        <f t="shared" si="2280"/>
        <v>67.773706657049985</v>
      </c>
      <c r="CI715" s="138">
        <f t="shared" si="2280"/>
        <v>75.526873124790512</v>
      </c>
      <c r="CJ715" s="139">
        <f t="shared" si="2280"/>
        <v>87.191610174333775</v>
      </c>
      <c r="CK715" s="137">
        <f t="shared" si="2280"/>
        <v>79.866711215088756</v>
      </c>
      <c r="CL715" s="138">
        <f t="shared" si="2280"/>
        <v>83.239287643457246</v>
      </c>
      <c r="CM715" s="139">
        <f t="shared" si="2280"/>
        <v>90.051293288189981</v>
      </c>
      <c r="CN715" s="137">
        <f t="shared" si="2280"/>
        <v>84.298111797022756</v>
      </c>
      <c r="CO715" s="138">
        <f t="shared" si="2280"/>
        <v>68.031331318111967</v>
      </c>
      <c r="CP715" s="139">
        <f t="shared" si="2280"/>
        <v>65.722438621315945</v>
      </c>
      <c r="CQ715" s="137">
        <f t="shared" si="2280"/>
        <v>86.261330450772846</v>
      </c>
      <c r="CR715" s="138">
        <f t="shared" si="2280"/>
        <v>81.904230858153241</v>
      </c>
      <c r="CS715" s="139">
        <f t="shared" si="2280"/>
        <v>100</v>
      </c>
      <c r="CT715" s="137">
        <f t="shared" si="2280"/>
        <v>75.483369917562314</v>
      </c>
      <c r="CU715" s="138">
        <f t="shared" si="2280"/>
        <v>56.874176411268792</v>
      </c>
      <c r="CV715" s="139">
        <f t="shared" si="2280"/>
        <v>57.36824938215544</v>
      </c>
      <c r="CW715" s="137">
        <f t="shared" si="2280"/>
        <v>69.177919575547278</v>
      </c>
      <c r="CX715" s="138">
        <f t="shared" si="2280"/>
        <v>72.039138485288177</v>
      </c>
      <c r="CY715" s="184">
        <f t="shared" si="2280"/>
        <v>86.259102052782723</v>
      </c>
      <c r="CZ715" s="137">
        <f t="shared" si="2280"/>
        <v>56.920253195805032</v>
      </c>
      <c r="DA715" s="138">
        <f t="shared" si="2280"/>
        <v>61.373369262216663</v>
      </c>
      <c r="DB715" s="139">
        <f t="shared" si="2280"/>
        <v>69.448158987090025</v>
      </c>
      <c r="DC715" s="137">
        <f t="shared" si="2280"/>
        <v>66.083164421024563</v>
      </c>
      <c r="DD715" s="138">
        <f t="shared" si="2280"/>
        <v>58.961140814721027</v>
      </c>
      <c r="DE715" s="139">
        <f t="shared" si="2280"/>
        <v>62.010401216141823</v>
      </c>
      <c r="DF715" s="137">
        <f t="shared" si="2267"/>
        <v>568923.56765777909</v>
      </c>
      <c r="DG715" s="138">
        <f t="shared" si="2268"/>
        <v>10394.463981903204</v>
      </c>
      <c r="DH715" s="139">
        <f t="shared" si="2269"/>
        <v>547108.83961646899</v>
      </c>
      <c r="DI715" s="137">
        <f t="shared" si="2270"/>
        <v>9258.036666364309</v>
      </c>
      <c r="DJ715" s="138">
        <f t="shared" si="2271"/>
        <v>558016.20363712404</v>
      </c>
      <c r="DK715" s="139">
        <f t="shared" si="2272"/>
        <v>14691.788593377387</v>
      </c>
      <c r="DL715" s="137">
        <f t="shared" ref="DL715:EO715" si="2281">(DL516*100/$DJ715)</f>
        <v>97.034090251640237</v>
      </c>
      <c r="DM715" s="138">
        <f t="shared" si="2281"/>
        <v>100.25626003118406</v>
      </c>
      <c r="DN715" s="139">
        <f t="shared" si="2281"/>
        <v>99.90230879835525</v>
      </c>
      <c r="DO715" s="137">
        <f t="shared" si="2281"/>
        <v>94.46524832764625</v>
      </c>
      <c r="DP715" s="138">
        <f t="shared" si="2281"/>
        <v>96.237918377368317</v>
      </c>
      <c r="DQ715" s="139">
        <f t="shared" si="2281"/>
        <v>95.374528880657323</v>
      </c>
      <c r="DR715" s="137">
        <f t="shared" si="2281"/>
        <v>92.880889701716143</v>
      </c>
      <c r="DS715" s="138">
        <f t="shared" si="2281"/>
        <v>104.92152412620948</v>
      </c>
      <c r="DT715" s="139">
        <f t="shared" si="2281"/>
        <v>102.35070557195985</v>
      </c>
      <c r="DU715" s="137">
        <f t="shared" si="2281"/>
        <v>117.4103814818</v>
      </c>
      <c r="DV715" s="138">
        <f t="shared" si="2281"/>
        <v>100.84466980082776</v>
      </c>
      <c r="DW715" s="139">
        <f t="shared" si="2281"/>
        <v>101.88288897722003</v>
      </c>
      <c r="DX715" s="137">
        <f t="shared" si="2281"/>
        <v>74.151612354253473</v>
      </c>
      <c r="DY715" s="138">
        <f t="shared" si="2281"/>
        <v>71.085532638259352</v>
      </c>
      <c r="DZ715" s="139">
        <f t="shared" si="2281"/>
        <v>70.10234982385721</v>
      </c>
      <c r="EA715" s="137">
        <f t="shared" si="2281"/>
        <v>93.078464905857487</v>
      </c>
      <c r="EB715" s="138">
        <f t="shared" si="2281"/>
        <v>88.733931188604004</v>
      </c>
      <c r="EC715" s="139">
        <f t="shared" si="2281"/>
        <v>92.819172162210222</v>
      </c>
      <c r="ED715" s="137">
        <f t="shared" si="2281"/>
        <v>73.534348303032658</v>
      </c>
      <c r="EE715" s="138">
        <f t="shared" si="2281"/>
        <v>74.672575137592787</v>
      </c>
      <c r="EF715" s="139">
        <f t="shared" si="2281"/>
        <v>67.980602878683641</v>
      </c>
      <c r="EG715" s="137">
        <f t="shared" si="2281"/>
        <v>100.84039997029777</v>
      </c>
      <c r="EH715" s="138">
        <f t="shared" si="2281"/>
        <v>102.39020884158306</v>
      </c>
      <c r="EI715" s="139">
        <f t="shared" si="2281"/>
        <v>104.33795537298013</v>
      </c>
      <c r="EJ715" s="137">
        <f t="shared" si="2281"/>
        <v>46.242564966367503</v>
      </c>
      <c r="EK715" s="138">
        <f t="shared" si="2281"/>
        <v>45.608736186474523</v>
      </c>
      <c r="EL715" s="139">
        <f t="shared" si="2281"/>
        <v>46.574309953637687</v>
      </c>
      <c r="EM715" s="137">
        <f t="shared" si="2281"/>
        <v>99.765997039360442</v>
      </c>
      <c r="EN715" s="138">
        <f t="shared" si="2281"/>
        <v>99.525585518368956</v>
      </c>
      <c r="EO715" s="139">
        <f t="shared" si="2281"/>
        <v>102.53526631970487</v>
      </c>
    </row>
    <row r="716" spans="2:145" s="120" customFormat="1" x14ac:dyDescent="0.3">
      <c r="I716" s="255" t="s">
        <v>432</v>
      </c>
      <c r="J716" s="261" t="s">
        <v>429</v>
      </c>
      <c r="K716" s="134">
        <f t="shared" ref="K716:AN716" si="2282">(K517*100/(MAX($K517:$AN517)))</f>
        <v>60.354432761980689</v>
      </c>
      <c r="L716" s="135">
        <f t="shared" si="2282"/>
        <v>57.101252048125282</v>
      </c>
      <c r="M716" s="136">
        <f t="shared" si="2282"/>
        <v>62.384328410296433</v>
      </c>
      <c r="N716" s="134">
        <f t="shared" si="2282"/>
        <v>55.051843437779674</v>
      </c>
      <c r="O716" s="135">
        <f t="shared" si="2282"/>
        <v>65.686325921452479</v>
      </c>
      <c r="P716" s="136">
        <f t="shared" si="2282"/>
        <v>59.48988951040544</v>
      </c>
      <c r="Q716" s="134">
        <f t="shared" si="2282"/>
        <v>63.590405294229569</v>
      </c>
      <c r="R716" s="135">
        <f t="shared" si="2282"/>
        <v>69.929668839689541</v>
      </c>
      <c r="S716" s="136">
        <f t="shared" si="2282"/>
        <v>52.802466951382264</v>
      </c>
      <c r="T716" s="134">
        <f t="shared" si="2282"/>
        <v>72.052769002080097</v>
      </c>
      <c r="U716" s="135">
        <f t="shared" si="2282"/>
        <v>65.78954208592306</v>
      </c>
      <c r="V716" s="136">
        <f t="shared" si="2282"/>
        <v>70.71382295075793</v>
      </c>
      <c r="W716" s="134">
        <f t="shared" si="2282"/>
        <v>87.198893124185133</v>
      </c>
      <c r="X716" s="135">
        <f t="shared" si="2282"/>
        <v>81.958729647870541</v>
      </c>
      <c r="Y716" s="136">
        <f t="shared" si="2282"/>
        <v>75.600041687410624</v>
      </c>
      <c r="Z716" s="134">
        <f t="shared" si="2282"/>
        <v>88.391948053917901</v>
      </c>
      <c r="AA716" s="135">
        <f t="shared" si="2282"/>
        <v>95.602041845716897</v>
      </c>
      <c r="AB716" s="136">
        <f t="shared" si="2282"/>
        <v>100</v>
      </c>
      <c r="AC716" s="134">
        <f t="shared" si="2282"/>
        <v>77.569709537315319</v>
      </c>
      <c r="AD716" s="135">
        <f t="shared" si="2282"/>
        <v>75.806933109616253</v>
      </c>
      <c r="AE716" s="136">
        <f t="shared" si="2282"/>
        <v>72.638269570063102</v>
      </c>
      <c r="AF716" s="134">
        <f t="shared" si="2282"/>
        <v>86.95067489962436</v>
      </c>
      <c r="AG716" s="135">
        <f t="shared" si="2282"/>
        <v>86.578706830081572</v>
      </c>
      <c r="AH716" s="136">
        <f t="shared" si="2282"/>
        <v>87.534505315775561</v>
      </c>
      <c r="AI716" s="134">
        <f t="shared" si="2282"/>
        <v>69.062096775414929</v>
      </c>
      <c r="AJ716" s="135">
        <f t="shared" si="2282"/>
        <v>60.442568155730868</v>
      </c>
      <c r="AK716" s="136">
        <f t="shared" si="2282"/>
        <v>59.716626763227019</v>
      </c>
      <c r="AL716" s="134">
        <f t="shared" si="2282"/>
        <v>83.666147967571476</v>
      </c>
      <c r="AM716" s="135">
        <f t="shared" si="2282"/>
        <v>89.567649731316763</v>
      </c>
      <c r="AN716" s="136">
        <f t="shared" si="2282"/>
        <v>88.530770376170153</v>
      </c>
      <c r="AO716" s="134">
        <f t="shared" si="2259"/>
        <v>636754.04852299637</v>
      </c>
      <c r="AP716" s="135">
        <f t="shared" si="2260"/>
        <v>18520.613735675153</v>
      </c>
      <c r="AQ716" s="136">
        <f t="shared" si="2261"/>
        <v>514629.01508267649</v>
      </c>
      <c r="AR716" s="134">
        <f t="shared" si="2262"/>
        <v>7605.6108213258294</v>
      </c>
      <c r="AS716" s="135">
        <f t="shared" si="2263"/>
        <v>575691.53180283646</v>
      </c>
      <c r="AT716" s="136">
        <f t="shared" si="2264"/>
        <v>62682.215761374726</v>
      </c>
      <c r="AU716" s="134">
        <f t="shared" ref="AU716:BX716" si="2283">(AU517*100/$AS716)</f>
        <v>170.04939328667302</v>
      </c>
      <c r="AV716" s="135">
        <f t="shared" si="2283"/>
        <v>162.0321044541509</v>
      </c>
      <c r="AW716" s="136">
        <f t="shared" si="2283"/>
        <v>174.27208792991968</v>
      </c>
      <c r="AX716" s="134">
        <f t="shared" si="2283"/>
        <v>164.78079783101865</v>
      </c>
      <c r="AY716" s="135">
        <f t="shared" si="2283"/>
        <v>156.9032590162214</v>
      </c>
      <c r="AZ716" s="136">
        <f t="shared" si="2283"/>
        <v>158.58818921598748</v>
      </c>
      <c r="BA716" s="134">
        <f t="shared" si="2283"/>
        <v>206.09664752192069</v>
      </c>
      <c r="BB716" s="135">
        <f t="shared" si="2283"/>
        <v>221.79903831442601</v>
      </c>
      <c r="BC716" s="136">
        <f t="shared" si="2283"/>
        <v>218.03798170643739</v>
      </c>
      <c r="BD716" s="134">
        <f t="shared" si="2283"/>
        <v>194.45671932287152</v>
      </c>
      <c r="BE716" s="135">
        <f t="shared" si="2283"/>
        <v>167.70244640839755</v>
      </c>
      <c r="BF716" s="136">
        <f t="shared" si="2283"/>
        <v>213.38243734065094</v>
      </c>
      <c r="BG716" s="134">
        <f t="shared" si="2283"/>
        <v>243.47995506072007</v>
      </c>
      <c r="BH716" s="135">
        <f t="shared" si="2283"/>
        <v>252.26007507839159</v>
      </c>
      <c r="BI716" s="136">
        <f t="shared" si="2283"/>
        <v>254.9080795729065</v>
      </c>
      <c r="BJ716" s="134">
        <f t="shared" si="2283"/>
        <v>227.36834041634827</v>
      </c>
      <c r="BK716" s="135">
        <f t="shared" si="2283"/>
        <v>219.55357426617201</v>
      </c>
      <c r="BL716" s="136">
        <f t="shared" si="2283"/>
        <v>214.6087647277173</v>
      </c>
      <c r="BM716" s="134">
        <f t="shared" si="2283"/>
        <v>269.1661264813747</v>
      </c>
      <c r="BN716" s="135">
        <f t="shared" si="2283"/>
        <v>277.1279881626055</v>
      </c>
      <c r="BO716" s="136">
        <f t="shared" si="2283"/>
        <v>274.99944645518497</v>
      </c>
      <c r="BP716" s="134">
        <f t="shared" si="2283"/>
        <v>234.80160411093743</v>
      </c>
      <c r="BQ716" s="135">
        <f t="shared" si="2283"/>
        <v>236.22453047359977</v>
      </c>
      <c r="BR716" s="136">
        <f t="shared" si="2283"/>
        <v>238.87736396907289</v>
      </c>
      <c r="BS716" s="134">
        <f t="shared" si="2283"/>
        <v>261.74380198502263</v>
      </c>
      <c r="BT716" s="135">
        <f t="shared" si="2283"/>
        <v>254.89423160950255</v>
      </c>
      <c r="BU716" s="178">
        <f t="shared" si="2283"/>
        <v>266.01405831896011</v>
      </c>
      <c r="BV716" s="134">
        <f t="shared" si="2283"/>
        <v>236.13844122295674</v>
      </c>
      <c r="BW716" s="135">
        <f t="shared" si="2283"/>
        <v>228.159416437885</v>
      </c>
      <c r="BX716" s="136">
        <f t="shared" si="2283"/>
        <v>227.14782801191248</v>
      </c>
      <c r="BY716" s="134"/>
      <c r="BZ716" s="135"/>
      <c r="CA716" s="136"/>
      <c r="CB716" s="134">
        <f t="shared" ref="CB716:DE716" si="2284">(CB517*100/(MAX($CB517:$CN517,$CP517:$CZ517,$DB517:$DE517)))</f>
        <v>69.934582420380949</v>
      </c>
      <c r="CC716" s="135">
        <f t="shared" si="2284"/>
        <v>69.767724544817995</v>
      </c>
      <c r="CD716" s="136">
        <f t="shared" si="2284"/>
        <v>66.134898628993028</v>
      </c>
      <c r="CE716" s="134">
        <f t="shared" si="2284"/>
        <v>63.576207415776018</v>
      </c>
      <c r="CF716" s="135">
        <f t="shared" si="2284"/>
        <v>61.759420707607312</v>
      </c>
      <c r="CG716" s="136">
        <f t="shared" si="2284"/>
        <v>68.205829803502652</v>
      </c>
      <c r="CH716" s="134">
        <f t="shared" si="2284"/>
        <v>66.587520984186867</v>
      </c>
      <c r="CI716" s="135">
        <f t="shared" si="2284"/>
        <v>71.072925999567559</v>
      </c>
      <c r="CJ716" s="136">
        <f t="shared" si="2284"/>
        <v>77.239391140159498</v>
      </c>
      <c r="CK716" s="134">
        <f t="shared" si="2284"/>
        <v>87.1137870164372</v>
      </c>
      <c r="CL716" s="135">
        <f t="shared" si="2284"/>
        <v>83.183673918639485</v>
      </c>
      <c r="CM716" s="136">
        <f t="shared" si="2284"/>
        <v>79.709158146971333</v>
      </c>
      <c r="CN716" s="134">
        <f t="shared" si="2284"/>
        <v>75.725137873815825</v>
      </c>
      <c r="CO716" s="135">
        <f t="shared" si="2284"/>
        <v>66.063958353747623</v>
      </c>
      <c r="CP716" s="136">
        <f t="shared" si="2284"/>
        <v>67.539674519652337</v>
      </c>
      <c r="CQ716" s="134">
        <f t="shared" si="2284"/>
        <v>96.521230409874036</v>
      </c>
      <c r="CR716" s="135">
        <f t="shared" si="2284"/>
        <v>88.801539035689757</v>
      </c>
      <c r="CS716" s="136">
        <f t="shared" si="2284"/>
        <v>97.392867353635197</v>
      </c>
      <c r="CT716" s="134">
        <f t="shared" si="2284"/>
        <v>77.085415425125831</v>
      </c>
      <c r="CU716" s="135">
        <f t="shared" si="2284"/>
        <v>70.811026076533892</v>
      </c>
      <c r="CV716" s="136">
        <f t="shared" si="2284"/>
        <v>65.153556825723754</v>
      </c>
      <c r="CW716" s="134">
        <f t="shared" si="2284"/>
        <v>86.48938766987402</v>
      </c>
      <c r="CX716" s="135">
        <f t="shared" si="2284"/>
        <v>71.238599148453687</v>
      </c>
      <c r="CY716" s="178">
        <f t="shared" si="2284"/>
        <v>100</v>
      </c>
      <c r="CZ716" s="134">
        <f t="shared" si="2284"/>
        <v>65.485099901905713</v>
      </c>
      <c r="DA716" s="135">
        <f t="shared" si="2284"/>
        <v>66.575366617552888</v>
      </c>
      <c r="DB716" s="136">
        <f t="shared" si="2284"/>
        <v>72.056142178476165</v>
      </c>
      <c r="DC716" s="134">
        <f t="shared" si="2284"/>
        <v>89.79078171288036</v>
      </c>
      <c r="DD716" s="135">
        <f t="shared" si="2284"/>
        <v>88.529081398173659</v>
      </c>
      <c r="DE716" s="136">
        <f t="shared" si="2284"/>
        <v>94.509169090500194</v>
      </c>
      <c r="DF716" s="134">
        <f t="shared" si="2267"/>
        <v>611121.52825539408</v>
      </c>
      <c r="DG716" s="135">
        <f t="shared" si="2268"/>
        <v>8856.8987215689103</v>
      </c>
      <c r="DH716" s="136">
        <f t="shared" si="2269"/>
        <v>443619.1832973386</v>
      </c>
      <c r="DI716" s="134">
        <f t="shared" si="2270"/>
        <v>1465.6251569222475</v>
      </c>
      <c r="DJ716" s="135">
        <f t="shared" si="2271"/>
        <v>527370.35577636631</v>
      </c>
      <c r="DK716" s="136">
        <f t="shared" si="2272"/>
        <v>83991.399843342326</v>
      </c>
      <c r="DL716" s="134">
        <f t="shared" ref="DL716:EO716" si="2285">(DL517*100/$DJ716)</f>
        <v>181.04804622583038</v>
      </c>
      <c r="DM716" s="135">
        <f t="shared" si="2285"/>
        <v>189.58461719325655</v>
      </c>
      <c r="DN716" s="136">
        <f t="shared" si="2285"/>
        <v>181.37764461128003</v>
      </c>
      <c r="DO716" s="134">
        <f t="shared" si="2285"/>
        <v>166.85845107717265</v>
      </c>
      <c r="DP716" s="135">
        <f t="shared" si="2285"/>
        <v>167.74834230591802</v>
      </c>
      <c r="DQ716" s="136">
        <f t="shared" si="2285"/>
        <v>165.23069122567486</v>
      </c>
      <c r="DR716" s="134">
        <f t="shared" si="2285"/>
        <v>238.15910036022873</v>
      </c>
      <c r="DS716" s="135">
        <f t="shared" si="2285"/>
        <v>248.03543166796848</v>
      </c>
      <c r="DT716" s="136">
        <f t="shared" si="2285"/>
        <v>242.91086917543208</v>
      </c>
      <c r="DU716" s="134">
        <f t="shared" si="2285"/>
        <v>247.22186574561303</v>
      </c>
      <c r="DV716" s="135">
        <f t="shared" si="2285"/>
        <v>226.47945646711821</v>
      </c>
      <c r="DW716" s="136">
        <f t="shared" si="2285"/>
        <v>226.40350606873363</v>
      </c>
      <c r="DX716" s="134">
        <f t="shared" si="2285"/>
        <v>283.25734854046885</v>
      </c>
      <c r="DY716" s="135">
        <f t="shared" si="2285"/>
        <v>269.74167373194297</v>
      </c>
      <c r="DZ716" s="136">
        <f t="shared" si="2285"/>
        <v>259.44521719378832</v>
      </c>
      <c r="EA716" s="134">
        <f t="shared" si="2285"/>
        <v>254.20711278508705</v>
      </c>
      <c r="EB716" s="135">
        <f t="shared" si="2285"/>
        <v>237.09658596642524</v>
      </c>
      <c r="EC716" s="136">
        <f t="shared" si="2285"/>
        <v>249.23238875129908</v>
      </c>
      <c r="ED716" s="134">
        <f t="shared" si="2285"/>
        <v>324.29171350201318</v>
      </c>
      <c r="EE716" s="135">
        <f t="shared" si="2285"/>
        <v>324.02914223037601</v>
      </c>
      <c r="EF716" s="136">
        <f t="shared" si="2285"/>
        <v>295.23355077885492</v>
      </c>
      <c r="EG716" s="134">
        <f t="shared" si="2285"/>
        <v>255.23434384646166</v>
      </c>
      <c r="EH716" s="135">
        <f t="shared" si="2285"/>
        <v>247.78947421374684</v>
      </c>
      <c r="EI716" s="136">
        <f t="shared" si="2285"/>
        <v>233.43217204762314</v>
      </c>
      <c r="EJ716" s="134">
        <f t="shared" si="2285"/>
        <v>290.34008985545074</v>
      </c>
      <c r="EK716" s="135">
        <f t="shared" si="2285"/>
        <v>288.21244511954444</v>
      </c>
      <c r="EL716" s="136">
        <f t="shared" si="2285"/>
        <v>318.23879689048414</v>
      </c>
      <c r="EM716" s="134">
        <f t="shared" si="2285"/>
        <v>256.14234864428289</v>
      </c>
      <c r="EN716" s="135">
        <f t="shared" si="2285"/>
        <v>241.46645855487924</v>
      </c>
      <c r="EO716" s="136">
        <f t="shared" si="2285"/>
        <v>245.96530975102036</v>
      </c>
    </row>
    <row r="717" spans="2:145" s="120" customFormat="1" x14ac:dyDescent="0.3">
      <c r="I717" s="257"/>
      <c r="J717" s="258" t="s">
        <v>431</v>
      </c>
      <c r="K717" s="89">
        <f t="shared" ref="K717:AN717" si="2286">(K518*100/(MAX($K518:$AN518)))</f>
        <v>44.058851497741699</v>
      </c>
      <c r="L717" s="91">
        <f t="shared" si="2286"/>
        <v>55.649789989547308</v>
      </c>
      <c r="M717" s="90">
        <f t="shared" si="2286"/>
        <v>51.718665080749773</v>
      </c>
      <c r="N717" s="89">
        <f t="shared" si="2286"/>
        <v>70.215696645828373</v>
      </c>
      <c r="O717" s="91">
        <f t="shared" si="2286"/>
        <v>70.729429950709331</v>
      </c>
      <c r="P717" s="90">
        <f t="shared" si="2286"/>
        <v>66.808770977090234</v>
      </c>
      <c r="Q717" s="89">
        <f t="shared" si="2286"/>
        <v>57.452930745866908</v>
      </c>
      <c r="R717" s="91">
        <f t="shared" si="2286"/>
        <v>74.107376951300452</v>
      </c>
      <c r="S717" s="90">
        <f t="shared" si="2286"/>
        <v>34.889211440335906</v>
      </c>
      <c r="T717" s="89">
        <f t="shared" si="2286"/>
        <v>61.766745057661772</v>
      </c>
      <c r="U717" s="91">
        <f t="shared" si="2286"/>
        <v>63.927277630102729</v>
      </c>
      <c r="V717" s="90">
        <f t="shared" si="2286"/>
        <v>54.696433041860203</v>
      </c>
      <c r="W717" s="89">
        <f t="shared" si="2286"/>
        <v>100</v>
      </c>
      <c r="X717" s="91">
        <f t="shared" si="2286"/>
        <v>94.27825881971583</v>
      </c>
      <c r="Y717" s="90">
        <f t="shared" si="2286"/>
        <v>80.754304949559454</v>
      </c>
      <c r="Z717" s="89">
        <f t="shared" si="2286"/>
        <v>79.109185540274979</v>
      </c>
      <c r="AA717" s="91">
        <f t="shared" si="2286"/>
        <v>67.903872870411647</v>
      </c>
      <c r="AB717" s="90">
        <f t="shared" si="2286"/>
        <v>78.915885956800992</v>
      </c>
      <c r="AC717" s="89">
        <f t="shared" si="2286"/>
        <v>77.175342477281262</v>
      </c>
      <c r="AD717" s="91">
        <f t="shared" si="2286"/>
        <v>76.329778083960889</v>
      </c>
      <c r="AE717" s="90">
        <f t="shared" si="2286"/>
        <v>82.332519281950709</v>
      </c>
      <c r="AF717" s="89">
        <f t="shared" si="2286"/>
        <v>53.4373291453267</v>
      </c>
      <c r="AG717" s="91">
        <f t="shared" si="2286"/>
        <v>65.253556774848761</v>
      </c>
      <c r="AH717" s="90">
        <f t="shared" si="2286"/>
        <v>75.81787698905174</v>
      </c>
      <c r="AI717" s="89">
        <f t="shared" si="2286"/>
        <v>48.676996940478602</v>
      </c>
      <c r="AJ717" s="91">
        <f t="shared" si="2286"/>
        <v>63.859514250961134</v>
      </c>
      <c r="AK717" s="90">
        <f t="shared" si="2286"/>
        <v>53.427879159321485</v>
      </c>
      <c r="AL717" s="89">
        <f t="shared" si="2286"/>
        <v>52.464074163830112</v>
      </c>
      <c r="AM717" s="91">
        <f t="shared" si="2286"/>
        <v>65.255209864603714</v>
      </c>
      <c r="AN717" s="90">
        <f t="shared" si="2286"/>
        <v>63.221400030406755</v>
      </c>
      <c r="AO717" s="89">
        <f t="shared" si="2259"/>
        <v>31209.603065741339</v>
      </c>
      <c r="AP717" s="91">
        <f t="shared" si="2260"/>
        <v>2274.8555880776498</v>
      </c>
      <c r="AQ717" s="90">
        <f t="shared" si="2261"/>
        <v>15174.024688328309</v>
      </c>
      <c r="AR717" s="89">
        <f t="shared" si="2262"/>
        <v>695.51965145363943</v>
      </c>
      <c r="AS717" s="91">
        <f t="shared" si="2263"/>
        <v>23191.813877034827</v>
      </c>
      <c r="AT717" s="90">
        <f t="shared" si="2264"/>
        <v>8192.3318561092365</v>
      </c>
      <c r="AU717" s="89">
        <f t="shared" ref="AU717:BX717" si="2287">(AU518*100/$AS717)</f>
        <v>1670.139840315283</v>
      </c>
      <c r="AV717" s="91">
        <f t="shared" si="2287"/>
        <v>1565.7181734026444</v>
      </c>
      <c r="AW717" s="90">
        <f t="shared" si="2287"/>
        <v>1850.7986658163227</v>
      </c>
      <c r="AX717" s="89">
        <f t="shared" si="2287"/>
        <v>1896.8866614876279</v>
      </c>
      <c r="AY717" s="91">
        <f t="shared" si="2287"/>
        <v>1769.9760995183035</v>
      </c>
      <c r="AZ717" s="90">
        <f t="shared" si="2287"/>
        <v>1897.6649731781858</v>
      </c>
      <c r="BA717" s="89">
        <f t="shared" si="2287"/>
        <v>2766.4691923067521</v>
      </c>
      <c r="BB717" s="91">
        <f t="shared" si="2287"/>
        <v>2960.959691670852</v>
      </c>
      <c r="BC717" s="90">
        <f t="shared" si="2287"/>
        <v>2875.1736930970224</v>
      </c>
      <c r="BD717" s="89">
        <f t="shared" si="2287"/>
        <v>2715.3706717985369</v>
      </c>
      <c r="BE717" s="91">
        <f t="shared" si="2287"/>
        <v>2781.487472200658</v>
      </c>
      <c r="BF717" s="90">
        <f t="shared" si="2287"/>
        <v>2954.319379814594</v>
      </c>
      <c r="BG717" s="89">
        <f t="shared" si="2287"/>
        <v>3745.2579049544065</v>
      </c>
      <c r="BH717" s="91">
        <f t="shared" si="2287"/>
        <v>4089.1697281834577</v>
      </c>
      <c r="BI717" s="90">
        <f t="shared" si="2287"/>
        <v>3983.4728905685297</v>
      </c>
      <c r="BJ717" s="89">
        <f t="shared" si="2287"/>
        <v>3310.8038953761875</v>
      </c>
      <c r="BK717" s="91">
        <f t="shared" si="2287"/>
        <v>3038.3368230506239</v>
      </c>
      <c r="BL717" s="90">
        <f t="shared" si="2287"/>
        <v>3017.9365901049691</v>
      </c>
      <c r="BM717" s="89">
        <f t="shared" si="2287"/>
        <v>4167.9158356745747</v>
      </c>
      <c r="BN717" s="91">
        <f t="shared" si="2287"/>
        <v>4283.8418226076337</v>
      </c>
      <c r="BO717" s="90">
        <f t="shared" si="2287"/>
        <v>4326.6251618708257</v>
      </c>
      <c r="BP717" s="89">
        <f t="shared" si="2287"/>
        <v>3353.486714789708</v>
      </c>
      <c r="BQ717" s="91">
        <f t="shared" si="2287"/>
        <v>3189.7626111273639</v>
      </c>
      <c r="BR717" s="90">
        <f t="shared" si="2287"/>
        <v>3229.777889052164</v>
      </c>
      <c r="BS717" s="89">
        <f t="shared" si="2287"/>
        <v>4042.9014988428039</v>
      </c>
      <c r="BT717" s="91">
        <f t="shared" si="2287"/>
        <v>4030.2932165235948</v>
      </c>
      <c r="BU717" s="92">
        <f t="shared" si="2287"/>
        <v>4117.6325987247656</v>
      </c>
      <c r="BV717" s="89">
        <f t="shared" si="2287"/>
        <v>3153.0741204756014</v>
      </c>
      <c r="BW717" s="91">
        <f t="shared" si="2287"/>
        <v>2972.0849202037361</v>
      </c>
      <c r="BX717" s="90">
        <f t="shared" si="2287"/>
        <v>3035.0027820522641</v>
      </c>
      <c r="BY717" s="89"/>
      <c r="BZ717" s="91"/>
      <c r="CA717" s="90"/>
      <c r="CB717" s="89">
        <f t="shared" ref="CB717:DE717" si="2288">(CB518*100/(MAX($CB518:$CN518,$CP518:$CZ518,$DB518:$DE518)))</f>
        <v>56.363825633737513</v>
      </c>
      <c r="CC717" s="91">
        <f t="shared" si="2288"/>
        <v>63.835318393438421</v>
      </c>
      <c r="CD717" s="90">
        <f t="shared" si="2288"/>
        <v>51.852399237225214</v>
      </c>
      <c r="CE717" s="89">
        <f t="shared" si="2288"/>
        <v>69.899151797317799</v>
      </c>
      <c r="CF717" s="91">
        <f t="shared" si="2288"/>
        <v>65.786593779585203</v>
      </c>
      <c r="CG717" s="90">
        <f t="shared" si="2288"/>
        <v>74.433436110124688</v>
      </c>
      <c r="CH717" s="89">
        <f t="shared" si="2288"/>
        <v>45.75137261690206</v>
      </c>
      <c r="CI717" s="91">
        <f t="shared" si="2288"/>
        <v>66.32922223196104</v>
      </c>
      <c r="CJ717" s="90">
        <f t="shared" si="2288"/>
        <v>87.09886195974326</v>
      </c>
      <c r="CK717" s="89">
        <f t="shared" si="2288"/>
        <v>81.48234490442259</v>
      </c>
      <c r="CL717" s="91">
        <f t="shared" si="2288"/>
        <v>81.426967775948683</v>
      </c>
      <c r="CM717" s="90">
        <f t="shared" si="2288"/>
        <v>94.135308185666332</v>
      </c>
      <c r="CN717" s="89">
        <f t="shared" si="2288"/>
        <v>92.401465227696505</v>
      </c>
      <c r="CO717" s="91">
        <f t="shared" si="2288"/>
        <v>77.657864228420365</v>
      </c>
      <c r="CP717" s="90">
        <f t="shared" si="2288"/>
        <v>80.240113233744552</v>
      </c>
      <c r="CQ717" s="89">
        <f t="shared" si="2288"/>
        <v>88.530506163561284</v>
      </c>
      <c r="CR717" s="91">
        <f t="shared" si="2288"/>
        <v>89.29338054032651</v>
      </c>
      <c r="CS717" s="90">
        <f t="shared" si="2288"/>
        <v>100</v>
      </c>
      <c r="CT717" s="89">
        <f t="shared" si="2288"/>
        <v>87.171913418019543</v>
      </c>
      <c r="CU717" s="91">
        <f t="shared" si="2288"/>
        <v>70.321631335306904</v>
      </c>
      <c r="CV717" s="90">
        <f t="shared" si="2288"/>
        <v>79.280135287501423</v>
      </c>
      <c r="CW717" s="89">
        <f t="shared" si="2288"/>
        <v>55.602303789941651</v>
      </c>
      <c r="CX717" s="91">
        <f t="shared" si="2288"/>
        <v>69.082341441257185</v>
      </c>
      <c r="CY717" s="92">
        <f t="shared" si="2288"/>
        <v>67.936895539933502</v>
      </c>
      <c r="CZ717" s="89">
        <f t="shared" si="2288"/>
        <v>57.669166501039221</v>
      </c>
      <c r="DA717" s="91">
        <f t="shared" si="2288"/>
        <v>55.890931683892823</v>
      </c>
      <c r="DB717" s="90">
        <f t="shared" si="2288"/>
        <v>79.932227211649717</v>
      </c>
      <c r="DC717" s="89">
        <f t="shared" si="2288"/>
        <v>55.321943319215251</v>
      </c>
      <c r="DD717" s="91">
        <f t="shared" si="2288"/>
        <v>48.455763302766876</v>
      </c>
      <c r="DE717" s="90">
        <f t="shared" si="2288"/>
        <v>43.779053067251652</v>
      </c>
      <c r="DF717" s="89">
        <f t="shared" si="2267"/>
        <v>37890.105215950374</v>
      </c>
      <c r="DG717" s="91">
        <f t="shared" si="2268"/>
        <v>1010.9364860718142</v>
      </c>
      <c r="DH717" s="90">
        <f t="shared" si="2269"/>
        <v>14628.95579288445</v>
      </c>
      <c r="DI717" s="89">
        <f t="shared" si="2270"/>
        <v>84.578970857290301</v>
      </c>
      <c r="DJ717" s="91">
        <f t="shared" si="2271"/>
        <v>26259.530504417413</v>
      </c>
      <c r="DK717" s="90">
        <f t="shared" si="2272"/>
        <v>11652.675281288044</v>
      </c>
      <c r="DL717" s="89">
        <f t="shared" ref="DL717:EO717" si="2289">(DL518*100/$DJ717)</f>
        <v>1523.4362498688095</v>
      </c>
      <c r="DM717" s="91">
        <f t="shared" si="2289"/>
        <v>1564.9169297219635</v>
      </c>
      <c r="DN717" s="90">
        <f t="shared" si="2289"/>
        <v>1450.9589343554403</v>
      </c>
      <c r="DO717" s="89">
        <f t="shared" si="2289"/>
        <v>1517.7433903686692</v>
      </c>
      <c r="DP717" s="91">
        <f t="shared" si="2289"/>
        <v>1485.0952158195398</v>
      </c>
      <c r="DQ717" s="90">
        <f t="shared" si="2289"/>
        <v>1530.8411830541786</v>
      </c>
      <c r="DR717" s="89">
        <f t="shared" si="2289"/>
        <v>2468.1768161965365</v>
      </c>
      <c r="DS717" s="91">
        <f t="shared" si="2289"/>
        <v>2850.2401308895078</v>
      </c>
      <c r="DT717" s="90">
        <f t="shared" si="2289"/>
        <v>2827.2918725516497</v>
      </c>
      <c r="DU717" s="89">
        <f t="shared" si="2289"/>
        <v>2931.7326442379572</v>
      </c>
      <c r="DV717" s="91">
        <f t="shared" si="2289"/>
        <v>2706.1186759696479</v>
      </c>
      <c r="DW717" s="90">
        <f t="shared" si="2289"/>
        <v>2817.5298148898833</v>
      </c>
      <c r="DX717" s="89">
        <f t="shared" si="2289"/>
        <v>3744.9885745424926</v>
      </c>
      <c r="DY717" s="91">
        <f t="shared" si="2289"/>
        <v>3453.4663899724387</v>
      </c>
      <c r="DZ717" s="90">
        <f t="shared" si="2289"/>
        <v>3242.653912666477</v>
      </c>
      <c r="EA717" s="89">
        <f t="shared" si="2289"/>
        <v>3179.1080080633601</v>
      </c>
      <c r="EB717" s="91">
        <f t="shared" si="2289"/>
        <v>3006.6489938998916</v>
      </c>
      <c r="EC717" s="90">
        <f t="shared" si="2289"/>
        <v>3074.2510679595935</v>
      </c>
      <c r="ED717" s="89">
        <f t="shared" si="2289"/>
        <v>4250.1706322155642</v>
      </c>
      <c r="EE717" s="91">
        <f t="shared" si="2289"/>
        <v>4244.1172616293679</v>
      </c>
      <c r="EF717" s="90">
        <f t="shared" si="2289"/>
        <v>3899.0592788247409</v>
      </c>
      <c r="EG717" s="89">
        <f t="shared" si="2289"/>
        <v>3069.9401618985748</v>
      </c>
      <c r="EH717" s="91">
        <f t="shared" si="2289"/>
        <v>2982.1675497467968</v>
      </c>
      <c r="EI717" s="90">
        <f t="shared" si="2289"/>
        <v>2709.2324818647253</v>
      </c>
      <c r="EJ717" s="89">
        <f t="shared" si="2289"/>
        <v>3914.5621007706477</v>
      </c>
      <c r="EK717" s="91">
        <f t="shared" si="2289"/>
        <v>3741.8602493703261</v>
      </c>
      <c r="EL717" s="90">
        <f t="shared" si="2289"/>
        <v>4258.4418847633115</v>
      </c>
      <c r="EM717" s="89">
        <f t="shared" si="2289"/>
        <v>3056.4692164156208</v>
      </c>
      <c r="EN717" s="91">
        <f t="shared" si="2289"/>
        <v>2853.65905319083</v>
      </c>
      <c r="EO717" s="90">
        <f t="shared" si="2289"/>
        <v>2778.6749320261051</v>
      </c>
    </row>
    <row r="718" spans="2:145" s="120" customFormat="1" x14ac:dyDescent="0.3">
      <c r="I718" s="257"/>
      <c r="J718" s="262" t="s">
        <v>346</v>
      </c>
      <c r="K718" s="89">
        <f t="shared" ref="K718:AN718" si="2290">(K519*100/(MAX($K519:$AN519)))</f>
        <v>53.689126699692075</v>
      </c>
      <c r="L718" s="91">
        <f t="shared" si="2290"/>
        <v>38.482859685601007</v>
      </c>
      <c r="M718" s="90">
        <f t="shared" si="2290"/>
        <v>45.973558396172692</v>
      </c>
      <c r="N718" s="89">
        <f t="shared" si="2290"/>
        <v>76.365107266070908</v>
      </c>
      <c r="O718" s="91">
        <f t="shared" si="2290"/>
        <v>89.285232636582791</v>
      </c>
      <c r="P718" s="90">
        <f t="shared" si="2290"/>
        <v>78.61479375143162</v>
      </c>
      <c r="Q718" s="89">
        <f t="shared" si="2290"/>
        <v>35.493350200220036</v>
      </c>
      <c r="R718" s="91">
        <f t="shared" si="2290"/>
        <v>42.723944832148469</v>
      </c>
      <c r="S718" s="90">
        <f t="shared" si="2290"/>
        <v>27.557147215685987</v>
      </c>
      <c r="T718" s="89">
        <f t="shared" si="2290"/>
        <v>74.460681894459427</v>
      </c>
      <c r="U718" s="91">
        <f t="shared" si="2290"/>
        <v>83.350116490904284</v>
      </c>
      <c r="V718" s="90">
        <f t="shared" si="2290"/>
        <v>78.26688961069776</v>
      </c>
      <c r="W718" s="89">
        <f t="shared" si="2290"/>
        <v>59.206335439147892</v>
      </c>
      <c r="X718" s="91">
        <f t="shared" si="2290"/>
        <v>67.178494616889125</v>
      </c>
      <c r="Y718" s="90">
        <f t="shared" si="2290"/>
        <v>58.411908926675679</v>
      </c>
      <c r="Z718" s="89">
        <f t="shared" si="2290"/>
        <v>82.656212035868194</v>
      </c>
      <c r="AA718" s="91">
        <f t="shared" si="2290"/>
        <v>97.589810040776143</v>
      </c>
      <c r="AB718" s="90">
        <f t="shared" si="2290"/>
        <v>100</v>
      </c>
      <c r="AC718" s="89">
        <f t="shared" si="2290"/>
        <v>54.495887244403427</v>
      </c>
      <c r="AD718" s="91">
        <f t="shared" si="2290"/>
        <v>61.780299331845825</v>
      </c>
      <c r="AE718" s="90">
        <f t="shared" si="2290"/>
        <v>51.764688186320605</v>
      </c>
      <c r="AF718" s="89">
        <f t="shared" si="2290"/>
        <v>85.591844528249965</v>
      </c>
      <c r="AG718" s="91">
        <f t="shared" si="2290"/>
        <v>92.405203143710196</v>
      </c>
      <c r="AH718" s="90">
        <f t="shared" si="2290"/>
        <v>97.144824894408757</v>
      </c>
      <c r="AI718" s="89">
        <f t="shared" si="2290"/>
        <v>40.03284431811899</v>
      </c>
      <c r="AJ718" s="91">
        <f t="shared" si="2290"/>
        <v>27.39018194322043</v>
      </c>
      <c r="AK718" s="90">
        <f t="shared" si="2290"/>
        <v>49.545357714196399</v>
      </c>
      <c r="AL718" s="89">
        <f t="shared" si="2290"/>
        <v>80.198788264586057</v>
      </c>
      <c r="AM718" s="91">
        <f t="shared" si="2290"/>
        <v>84.780230083449666</v>
      </c>
      <c r="AN718" s="90">
        <f t="shared" si="2290"/>
        <v>91.078008024844209</v>
      </c>
      <c r="AO718" s="89">
        <f t="shared" si="2259"/>
        <v>26677.08141962616</v>
      </c>
      <c r="AP718" s="91">
        <f t="shared" si="2260"/>
        <v>1026.2431611986631</v>
      </c>
      <c r="AQ718" s="90">
        <f t="shared" si="2261"/>
        <v>28028.814134988759</v>
      </c>
      <c r="AR718" s="89">
        <f t="shared" si="2262"/>
        <v>607.49443817751535</v>
      </c>
      <c r="AS718" s="91">
        <f t="shared" si="2263"/>
        <v>27352.947777307458</v>
      </c>
      <c r="AT718" s="90">
        <f t="shared" si="2264"/>
        <v>1080.6977341547488</v>
      </c>
      <c r="AU718" s="89">
        <f t="shared" ref="AU718:BX718" si="2291">(AU519*100/$AS718)</f>
        <v>181.89779892201335</v>
      </c>
      <c r="AV718" s="91">
        <f t="shared" si="2291"/>
        <v>141.91728090302084</v>
      </c>
      <c r="AW718" s="90">
        <f t="shared" si="2291"/>
        <v>129.19979078428727</v>
      </c>
      <c r="AX718" s="89">
        <f t="shared" si="2291"/>
        <v>147.2913339344058</v>
      </c>
      <c r="AY718" s="91">
        <f t="shared" si="2291"/>
        <v>142.71433569464423</v>
      </c>
      <c r="AZ718" s="90">
        <f t="shared" si="2291"/>
        <v>132.02465628328886</v>
      </c>
      <c r="BA718" s="89">
        <f t="shared" si="2291"/>
        <v>108.61669765219973</v>
      </c>
      <c r="BB718" s="91">
        <f t="shared" si="2291"/>
        <v>113.48919259497924</v>
      </c>
      <c r="BC718" s="90">
        <f t="shared" si="2291"/>
        <v>107.27573886631454</v>
      </c>
      <c r="BD718" s="89">
        <f t="shared" si="2291"/>
        <v>106.77678732101204</v>
      </c>
      <c r="BE718" s="91">
        <f t="shared" si="2291"/>
        <v>112.21415206759899</v>
      </c>
      <c r="BF718" s="90">
        <f t="shared" si="2291"/>
        <v>108.10846577217939</v>
      </c>
      <c r="BG718" s="89">
        <f t="shared" si="2291"/>
        <v>85.112142631998694</v>
      </c>
      <c r="BH718" s="91">
        <f t="shared" si="2291"/>
        <v>72.398805663098287</v>
      </c>
      <c r="BI718" s="90">
        <f t="shared" si="2291"/>
        <v>79.268941610747348</v>
      </c>
      <c r="BJ718" s="89">
        <f t="shared" si="2291"/>
        <v>92.870698103817759</v>
      </c>
      <c r="BK718" s="91">
        <f t="shared" si="2291"/>
        <v>94.894036928315742</v>
      </c>
      <c r="BL718" s="90">
        <f t="shared" si="2291"/>
        <v>81.990706854012288</v>
      </c>
      <c r="BM718" s="89">
        <f t="shared" si="2291"/>
        <v>67.97484828365549</v>
      </c>
      <c r="BN718" s="91">
        <f t="shared" si="2291"/>
        <v>64.033121723280644</v>
      </c>
      <c r="BO718" s="90">
        <f t="shared" si="2291"/>
        <v>64.294752648899362</v>
      </c>
      <c r="BP718" s="89">
        <f t="shared" si="2291"/>
        <v>71.37910571846119</v>
      </c>
      <c r="BQ718" s="91">
        <f t="shared" si="2291"/>
        <v>81.81040545437709</v>
      </c>
      <c r="BR718" s="90">
        <f t="shared" si="2291"/>
        <v>82.70199596979495</v>
      </c>
      <c r="BS718" s="89">
        <f t="shared" si="2291"/>
        <v>56.806391960485072</v>
      </c>
      <c r="BT718" s="91">
        <f t="shared" si="2291"/>
        <v>46.388419322664987</v>
      </c>
      <c r="BU718" s="92">
        <f t="shared" si="2291"/>
        <v>50.900252283654702</v>
      </c>
      <c r="BV718" s="89">
        <f t="shared" si="2291"/>
        <v>74.783665858654459</v>
      </c>
      <c r="BW718" s="91">
        <f t="shared" si="2291"/>
        <v>63.470676502834444</v>
      </c>
      <c r="BX718" s="90">
        <f t="shared" si="2291"/>
        <v>67.391419409834597</v>
      </c>
      <c r="BY718" s="89"/>
      <c r="BZ718" s="91"/>
      <c r="CA718" s="90"/>
      <c r="CB718" s="89">
        <f t="shared" ref="CB718:DE718" si="2292">(CB519*100/(MAX($CB519:$CN519,$CP519:$CZ519,$DB519:$DE519)))</f>
        <v>39.89373761866613</v>
      </c>
      <c r="CC718" s="91">
        <f t="shared" si="2292"/>
        <v>42.715356952248698</v>
      </c>
      <c r="CD718" s="90">
        <f t="shared" si="2292"/>
        <v>39.261411263127805</v>
      </c>
      <c r="CE718" s="89">
        <f t="shared" si="2292"/>
        <v>62.080572289687105</v>
      </c>
      <c r="CF718" s="91">
        <f t="shared" si="2292"/>
        <v>64.789594405563136</v>
      </c>
      <c r="CG718" s="90">
        <f t="shared" si="2292"/>
        <v>65.469797743369355</v>
      </c>
      <c r="CH718" s="89">
        <f t="shared" si="2292"/>
        <v>26.680190994537821</v>
      </c>
      <c r="CI718" s="91">
        <f t="shared" si="2292"/>
        <v>51.523210748827573</v>
      </c>
      <c r="CJ718" s="90">
        <f t="shared" si="2292"/>
        <v>67.469485589377229</v>
      </c>
      <c r="CK718" s="89">
        <f t="shared" si="2292"/>
        <v>80.928988260567294</v>
      </c>
      <c r="CL718" s="91">
        <f t="shared" si="2292"/>
        <v>93.310931911007259</v>
      </c>
      <c r="CM718" s="90">
        <f t="shared" si="2292"/>
        <v>99.947657747724449</v>
      </c>
      <c r="CN718" s="89">
        <f t="shared" si="2292"/>
        <v>31.989699079544735</v>
      </c>
      <c r="CO718" s="91">
        <f t="shared" si="2292"/>
        <v>34.06233203513294</v>
      </c>
      <c r="CP718" s="90">
        <f t="shared" si="2292"/>
        <v>39.124101320460625</v>
      </c>
      <c r="CQ718" s="89">
        <f t="shared" si="2292"/>
        <v>92.035728388750258</v>
      </c>
      <c r="CR718" s="91">
        <f t="shared" si="2292"/>
        <v>78.093749471222026</v>
      </c>
      <c r="CS718" s="90">
        <f t="shared" si="2292"/>
        <v>100.00000000000001</v>
      </c>
      <c r="CT718" s="89">
        <f t="shared" si="2292"/>
        <v>33.913737107802525</v>
      </c>
      <c r="CU718" s="91">
        <f t="shared" si="2292"/>
        <v>29.087246524646297</v>
      </c>
      <c r="CV718" s="90">
        <f t="shared" si="2292"/>
        <v>32.502025044784936</v>
      </c>
      <c r="CW718" s="89">
        <f t="shared" si="2292"/>
        <v>76.284712323240598</v>
      </c>
      <c r="CX718" s="91">
        <f t="shared" si="2292"/>
        <v>81.467820756360894</v>
      </c>
      <c r="CY718" s="92">
        <f t="shared" si="2292"/>
        <v>85.690933848440991</v>
      </c>
      <c r="CZ718" s="89">
        <f t="shared" si="2292"/>
        <v>17.109521709539461</v>
      </c>
      <c r="DA718" s="91">
        <f t="shared" si="2292"/>
        <v>25.329384080485319</v>
      </c>
      <c r="DB718" s="90">
        <f t="shared" si="2292"/>
        <v>30.493986955521546</v>
      </c>
      <c r="DC718" s="89">
        <f t="shared" si="2292"/>
        <v>70.075335118777488</v>
      </c>
      <c r="DD718" s="91">
        <f t="shared" si="2292"/>
        <v>55.347471341137599</v>
      </c>
      <c r="DE718" s="90">
        <f t="shared" si="2292"/>
        <v>55.049482687539651</v>
      </c>
      <c r="DF718" s="89">
        <f t="shared" si="2267"/>
        <v>38216.64768958318</v>
      </c>
      <c r="DG718" s="91">
        <f t="shared" si="2268"/>
        <v>3687.5560957986345</v>
      </c>
      <c r="DH718" s="90">
        <f t="shared" si="2269"/>
        <v>29363.855291207805</v>
      </c>
      <c r="DI718" s="89">
        <f t="shared" si="2270"/>
        <v>1399.9711098685234</v>
      </c>
      <c r="DJ718" s="91">
        <f t="shared" si="2271"/>
        <v>33790.251490395494</v>
      </c>
      <c r="DK718" s="90">
        <f t="shared" si="2272"/>
        <v>5231.8235679586087</v>
      </c>
      <c r="DL718" s="89">
        <f t="shared" ref="DL718:EO718" si="2293">(DL519*100/$DJ718)</f>
        <v>80.549214643430574</v>
      </c>
      <c r="DM718" s="91">
        <f t="shared" si="2293"/>
        <v>67.853110552767575</v>
      </c>
      <c r="DN718" s="90">
        <f t="shared" si="2293"/>
        <v>78.76499581254491</v>
      </c>
      <c r="DO718" s="89">
        <f t="shared" si="2293"/>
        <v>78.973583761254645</v>
      </c>
      <c r="DP718" s="91">
        <f t="shared" si="2293"/>
        <v>82.456270870501157</v>
      </c>
      <c r="DQ718" s="90">
        <f t="shared" si="2293"/>
        <v>68.97019561135869</v>
      </c>
      <c r="DR718" s="89">
        <f t="shared" si="2293"/>
        <v>70.897873364191497</v>
      </c>
      <c r="DS718" s="91">
        <f t="shared" si="2293"/>
        <v>37.978825560789552</v>
      </c>
      <c r="DT718" s="90">
        <f t="shared" si="2293"/>
        <v>41.261968267056403</v>
      </c>
      <c r="DU718" s="89">
        <f t="shared" si="2293"/>
        <v>49.781401246650653</v>
      </c>
      <c r="DV718" s="91">
        <f t="shared" si="2293"/>
        <v>49.769541743863805</v>
      </c>
      <c r="DW718" s="90">
        <f t="shared" si="2293"/>
        <v>53.080331904193464</v>
      </c>
      <c r="DX718" s="89">
        <f t="shared" si="2293"/>
        <v>39.245777919099034</v>
      </c>
      <c r="DY718" s="91">
        <f t="shared" si="2293"/>
        <v>36.646233513398791</v>
      </c>
      <c r="DZ718" s="90">
        <f t="shared" si="2293"/>
        <v>37.401401845344715</v>
      </c>
      <c r="EA718" s="89">
        <f t="shared" si="2293"/>
        <v>51.364123880324748</v>
      </c>
      <c r="EB718" s="91">
        <f t="shared" si="2293"/>
        <v>55.536030975159768</v>
      </c>
      <c r="EC718" s="90">
        <f t="shared" si="2293"/>
        <v>56.246098730342091</v>
      </c>
      <c r="ED718" s="89">
        <f t="shared" si="2293"/>
        <v>35.797119868367837</v>
      </c>
      <c r="EE718" s="91">
        <f t="shared" si="2293"/>
        <v>35.056964196262747</v>
      </c>
      <c r="EF718" s="90">
        <f t="shared" si="2293"/>
        <v>30.288963393260403</v>
      </c>
      <c r="EG718" s="89">
        <f t="shared" si="2293"/>
        <v>47.536442163393779</v>
      </c>
      <c r="EH718" s="91">
        <f t="shared" si="2293"/>
        <v>48.016551413268203</v>
      </c>
      <c r="EI718" s="90">
        <f t="shared" si="2293"/>
        <v>46.238271619509774</v>
      </c>
      <c r="EJ718" s="89">
        <f t="shared" si="2293"/>
        <v>29.004397340804729</v>
      </c>
      <c r="EK718" s="91">
        <f t="shared" si="2293"/>
        <v>30.615219814193402</v>
      </c>
      <c r="EL718" s="90">
        <f t="shared" si="2293"/>
        <v>29.307287648031821</v>
      </c>
      <c r="EM718" s="89">
        <f t="shared" si="2293"/>
        <v>43.500121059428821</v>
      </c>
      <c r="EN718" s="91">
        <f t="shared" si="2293"/>
        <v>41.500102265458558</v>
      </c>
      <c r="EO718" s="90">
        <f t="shared" si="2293"/>
        <v>45.906272596005891</v>
      </c>
    </row>
    <row r="719" spans="2:145" s="120" customFormat="1" ht="15" thickBot="1" x14ac:dyDescent="0.35">
      <c r="I719" s="259"/>
      <c r="J719" s="263" t="s">
        <v>433</v>
      </c>
      <c r="K719" s="137">
        <f t="shared" ref="K719:AN719" si="2294">(K520*100/(MAX($K520:$AN520)))</f>
        <v>95.291211245540708</v>
      </c>
      <c r="L719" s="138">
        <f t="shared" si="2294"/>
        <v>88.157931523791788</v>
      </c>
      <c r="M719" s="139">
        <f t="shared" si="2294"/>
        <v>93.631470655251988</v>
      </c>
      <c r="N719" s="137">
        <f t="shared" si="2294"/>
        <v>46.308034068045274</v>
      </c>
      <c r="O719" s="138">
        <f t="shared" si="2294"/>
        <v>49.989992252749239</v>
      </c>
      <c r="P719" s="139">
        <f t="shared" si="2294"/>
        <v>42.216393001311765</v>
      </c>
      <c r="Q719" s="137">
        <f t="shared" si="2294"/>
        <v>94.181120321150246</v>
      </c>
      <c r="R719" s="138">
        <f t="shared" si="2294"/>
        <v>95.781163305408086</v>
      </c>
      <c r="S719" s="139">
        <f t="shared" si="2294"/>
        <v>77.713548505176306</v>
      </c>
      <c r="T719" s="137">
        <f t="shared" si="2294"/>
        <v>50.547260347958414</v>
      </c>
      <c r="U719" s="138">
        <f t="shared" si="2294"/>
        <v>43.930440361710602</v>
      </c>
      <c r="V719" s="139">
        <f t="shared" si="2294"/>
        <v>49.185927476963933</v>
      </c>
      <c r="W719" s="137">
        <f t="shared" si="2294"/>
        <v>100</v>
      </c>
      <c r="X719" s="138">
        <f t="shared" si="2294"/>
        <v>90.405821142096869</v>
      </c>
      <c r="Y719" s="139">
        <f t="shared" si="2294"/>
        <v>86.406050859522011</v>
      </c>
      <c r="Z719" s="137">
        <f t="shared" si="2294"/>
        <v>67.432141852639887</v>
      </c>
      <c r="AA719" s="138">
        <f t="shared" si="2294"/>
        <v>69.090091465862017</v>
      </c>
      <c r="AB719" s="139">
        <f t="shared" si="2294"/>
        <v>66.885297100586158</v>
      </c>
      <c r="AC719" s="137">
        <f t="shared" si="2294"/>
        <v>88.56175712621787</v>
      </c>
      <c r="AD719" s="138">
        <f t="shared" si="2294"/>
        <v>85.230763555286941</v>
      </c>
      <c r="AE719" s="139">
        <f t="shared" si="2294"/>
        <v>81.05760207440224</v>
      </c>
      <c r="AF719" s="137">
        <f t="shared" si="2294"/>
        <v>77.532742597186314</v>
      </c>
      <c r="AG719" s="138">
        <f t="shared" si="2294"/>
        <v>71.822724462562718</v>
      </c>
      <c r="AH719" s="139">
        <f t="shared" si="2294"/>
        <v>71.511631216370191</v>
      </c>
      <c r="AI719" s="137">
        <f t="shared" si="2294"/>
        <v>70.277465542425944</v>
      </c>
      <c r="AJ719" s="138">
        <f t="shared" si="2294"/>
        <v>59.720155032889487</v>
      </c>
      <c r="AK719" s="139">
        <f t="shared" si="2294"/>
        <v>59.450578362800393</v>
      </c>
      <c r="AL719" s="137">
        <f t="shared" si="2294"/>
        <v>53.728528550507235</v>
      </c>
      <c r="AM719" s="138">
        <f t="shared" si="2294"/>
        <v>55.729776300076274</v>
      </c>
      <c r="AN719" s="139">
        <f t="shared" si="2294"/>
        <v>54.553400513860588</v>
      </c>
      <c r="AO719" s="137">
        <f t="shared" si="2259"/>
        <v>100780.98107677187</v>
      </c>
      <c r="AP719" s="138">
        <f t="shared" si="2260"/>
        <v>2662.7151378805042</v>
      </c>
      <c r="AQ719" s="139">
        <f t="shared" si="2261"/>
        <v>23064.156572906959</v>
      </c>
      <c r="AR719" s="137">
        <f t="shared" si="2262"/>
        <v>1844.4936495677359</v>
      </c>
      <c r="AS719" s="138">
        <f t="shared" si="2263"/>
        <v>61922.568824839422</v>
      </c>
      <c r="AT719" s="139">
        <f t="shared" si="2264"/>
        <v>38925.856536568732</v>
      </c>
      <c r="AU719" s="137">
        <f t="shared" ref="AU719:BX719" si="2295">(AU520*100/$AS719)</f>
        <v>137.98798780670944</v>
      </c>
      <c r="AV719" s="138">
        <f t="shared" si="2295"/>
        <v>154.46348152422664</v>
      </c>
      <c r="AW719" s="139">
        <f t="shared" si="2295"/>
        <v>159.7235009187298</v>
      </c>
      <c r="AX719" s="137">
        <f t="shared" si="2295"/>
        <v>47.329245680249322</v>
      </c>
      <c r="AY719" s="138">
        <f t="shared" si="2295"/>
        <v>37.351368554997215</v>
      </c>
      <c r="AZ719" s="139">
        <f t="shared" si="2295"/>
        <v>34.418260945291344</v>
      </c>
      <c r="BA719" s="137">
        <f t="shared" si="2295"/>
        <v>124.62032545119078</v>
      </c>
      <c r="BB719" s="138">
        <f t="shared" si="2295"/>
        <v>137.10078230686247</v>
      </c>
      <c r="BC719" s="139">
        <f t="shared" si="2295"/>
        <v>144.76466570698636</v>
      </c>
      <c r="BD719" s="137">
        <f t="shared" si="2295"/>
        <v>43.024496603184659</v>
      </c>
      <c r="BE719" s="138">
        <f t="shared" si="2295"/>
        <v>33.296920973644468</v>
      </c>
      <c r="BF719" s="139">
        <f t="shared" si="2295"/>
        <v>33.238983829134554</v>
      </c>
      <c r="BG719" s="137">
        <f t="shared" si="2295"/>
        <v>103.30547434171787</v>
      </c>
      <c r="BH719" s="138">
        <f t="shared" si="2295"/>
        <v>108.59563930922246</v>
      </c>
      <c r="BI719" s="139">
        <f t="shared" si="2295"/>
        <v>116.39596583837769</v>
      </c>
      <c r="BJ719" s="137">
        <f t="shared" si="2295"/>
        <v>40.363229332806981</v>
      </c>
      <c r="BK719" s="138">
        <f t="shared" si="2295"/>
        <v>34.042974855748966</v>
      </c>
      <c r="BL719" s="139">
        <f t="shared" si="2295"/>
        <v>31.779834511949211</v>
      </c>
      <c r="BM719" s="137">
        <f t="shared" si="2295"/>
        <v>107.52377613879067</v>
      </c>
      <c r="BN719" s="138">
        <f t="shared" si="2295"/>
        <v>117.43024070446231</v>
      </c>
      <c r="BO719" s="139">
        <f t="shared" si="2295"/>
        <v>119.21925108197159</v>
      </c>
      <c r="BP719" s="137">
        <f t="shared" si="2295"/>
        <v>40.751439345492422</v>
      </c>
      <c r="BQ719" s="138">
        <f t="shared" si="2295"/>
        <v>35.229318377762411</v>
      </c>
      <c r="BR719" s="139">
        <f t="shared" si="2295"/>
        <v>34.133984808112558</v>
      </c>
      <c r="BS719" s="137">
        <f t="shared" si="2295"/>
        <v>85.333007119367323</v>
      </c>
      <c r="BT719" s="138">
        <f t="shared" si="2295"/>
        <v>91.161532050884432</v>
      </c>
      <c r="BU719" s="184">
        <f t="shared" si="2295"/>
        <v>94.926766462273392</v>
      </c>
      <c r="BV719" s="137">
        <f t="shared" si="2295"/>
        <v>38.788192688042763</v>
      </c>
      <c r="BW719" s="138">
        <f t="shared" si="2295"/>
        <v>34.033176882317775</v>
      </c>
      <c r="BX719" s="139">
        <f t="shared" si="2295"/>
        <v>32.063001919431038</v>
      </c>
      <c r="BY719" s="137"/>
      <c r="BZ719" s="138"/>
      <c r="CA719" s="139"/>
      <c r="CB719" s="137">
        <f t="shared" ref="CB719:DE719" si="2296">(CB520*100/(MAX($CB520:$CN520,$CP520:$CZ520,$DB520:$DE520)))</f>
        <v>98.521679149390238</v>
      </c>
      <c r="CC719" s="138">
        <f t="shared" si="2296"/>
        <v>99.374840712475887</v>
      </c>
      <c r="CD719" s="139">
        <f t="shared" si="2296"/>
        <v>97.592153229821051</v>
      </c>
      <c r="CE719" s="137">
        <f t="shared" si="2296"/>
        <v>56.178980501972319</v>
      </c>
      <c r="CF719" s="138">
        <f t="shared" si="2296"/>
        <v>47.279959407976008</v>
      </c>
      <c r="CG719" s="139">
        <f t="shared" si="2296"/>
        <v>53.138051054964272</v>
      </c>
      <c r="CH719" s="137">
        <f t="shared" si="2296"/>
        <v>93.228854227550713</v>
      </c>
      <c r="CI719" s="138">
        <f t="shared" si="2296"/>
        <v>92.438159815449723</v>
      </c>
      <c r="CJ719" s="139">
        <f t="shared" si="2296"/>
        <v>100</v>
      </c>
      <c r="CK719" s="137">
        <f t="shared" si="2296"/>
        <v>71.931221409530266</v>
      </c>
      <c r="CL719" s="138">
        <f t="shared" si="2296"/>
        <v>64.764870997760298</v>
      </c>
      <c r="CM719" s="139">
        <f t="shared" si="2296"/>
        <v>51.965428743077908</v>
      </c>
      <c r="CN719" s="137">
        <f t="shared" si="2296"/>
        <v>85.473424057093879</v>
      </c>
      <c r="CO719" s="138">
        <f t="shared" si="2296"/>
        <v>77.945056778240343</v>
      </c>
      <c r="CP719" s="139">
        <f t="shared" si="2296"/>
        <v>75.110633274011192</v>
      </c>
      <c r="CQ719" s="137">
        <f t="shared" si="2296"/>
        <v>75.317566114827329</v>
      </c>
      <c r="CR719" s="138">
        <f t="shared" si="2296"/>
        <v>67.326209983884894</v>
      </c>
      <c r="CS719" s="139">
        <f t="shared" si="2296"/>
        <v>66.748491154972811</v>
      </c>
      <c r="CT719" s="137">
        <f t="shared" si="2296"/>
        <v>83.46596819319673</v>
      </c>
      <c r="CU719" s="138">
        <f t="shared" si="2296"/>
        <v>84.466754416257544</v>
      </c>
      <c r="CV719" s="139">
        <f t="shared" si="2296"/>
        <v>76.233170463331646</v>
      </c>
      <c r="CW719" s="137">
        <f t="shared" si="2296"/>
        <v>70.84017239927023</v>
      </c>
      <c r="CX719" s="138">
        <f t="shared" si="2296"/>
        <v>51.959300107503815</v>
      </c>
      <c r="CY719" s="184">
        <f t="shared" si="2296"/>
        <v>83.845804412685226</v>
      </c>
      <c r="CZ719" s="137">
        <f t="shared" si="2296"/>
        <v>61.459438306166966</v>
      </c>
      <c r="DA719" s="138">
        <f t="shared" si="2296"/>
        <v>62.246283292533143</v>
      </c>
      <c r="DB719" s="139">
        <f t="shared" si="2296"/>
        <v>63.359461269538407</v>
      </c>
      <c r="DC719" s="137">
        <f t="shared" si="2296"/>
        <v>70.056944144486209</v>
      </c>
      <c r="DD719" s="138">
        <f t="shared" si="2296"/>
        <v>69.764395181174606</v>
      </c>
      <c r="DE719" s="139">
        <f t="shared" si="2296"/>
        <v>69.484746645366869</v>
      </c>
      <c r="DF719" s="137">
        <f t="shared" si="2267"/>
        <v>102347.77488360331</v>
      </c>
      <c r="DG719" s="138">
        <f t="shared" si="2268"/>
        <v>3570.6302740309125</v>
      </c>
      <c r="DH719" s="139">
        <f t="shared" si="2269"/>
        <v>21796.519505764456</v>
      </c>
      <c r="DI719" s="137">
        <f t="shared" si="2270"/>
        <v>2081.5361392705831</v>
      </c>
      <c r="DJ719" s="138">
        <f t="shared" si="2271"/>
        <v>62072.147194683879</v>
      </c>
      <c r="DK719" s="139">
        <f t="shared" si="2272"/>
        <v>40381.521545911462</v>
      </c>
      <c r="DL719" s="137">
        <f t="shared" ref="DL719:EO719" si="2297">(DL520*100/$DJ719)</f>
        <v>132.16647755672221</v>
      </c>
      <c r="DM719" s="138">
        <f t="shared" si="2297"/>
        <v>152.45517740540433</v>
      </c>
      <c r="DN719" s="139">
        <f t="shared" si="2297"/>
        <v>156.04744358466033</v>
      </c>
      <c r="DO719" s="137">
        <f t="shared" si="2297"/>
        <v>43.405447746960839</v>
      </c>
      <c r="DP719" s="138">
        <f t="shared" si="2297"/>
        <v>39.476376893013345</v>
      </c>
      <c r="DQ719" s="139">
        <f t="shared" si="2297"/>
        <v>32.564478663627696</v>
      </c>
      <c r="DR719" s="137">
        <f t="shared" si="2297"/>
        <v>121.75985096909072</v>
      </c>
      <c r="DS719" s="138">
        <f t="shared" si="2297"/>
        <v>163.25685377082758</v>
      </c>
      <c r="DT719" s="139">
        <f t="shared" si="2297"/>
        <v>151.72734106341289</v>
      </c>
      <c r="DU719" s="137">
        <f t="shared" si="2297"/>
        <v>54.281726731352023</v>
      </c>
      <c r="DV719" s="138">
        <f t="shared" si="2297"/>
        <v>42.518651571727915</v>
      </c>
      <c r="DW719" s="139">
        <f t="shared" si="2297"/>
        <v>37.339222327380433</v>
      </c>
      <c r="DX719" s="137">
        <f t="shared" si="2297"/>
        <v>115.33302600131543</v>
      </c>
      <c r="DY719" s="138">
        <f t="shared" si="2297"/>
        <v>123.30570526896015</v>
      </c>
      <c r="DZ719" s="139">
        <f t="shared" si="2297"/>
        <v>119.82086932076867</v>
      </c>
      <c r="EA719" s="137">
        <f t="shared" si="2297"/>
        <v>43.683260323203413</v>
      </c>
      <c r="EB719" s="138">
        <f t="shared" si="2297"/>
        <v>33.436774935985902</v>
      </c>
      <c r="EC719" s="139">
        <f t="shared" si="2297"/>
        <v>33.02022995819744</v>
      </c>
      <c r="ED719" s="137">
        <f t="shared" si="2297"/>
        <v>111.10762949268549</v>
      </c>
      <c r="EE719" s="138">
        <f t="shared" si="2297"/>
        <v>123.03467177908689</v>
      </c>
      <c r="EF719" s="139">
        <f t="shared" si="2297"/>
        <v>118.41622224956598</v>
      </c>
      <c r="EG719" s="137">
        <f t="shared" si="2297"/>
        <v>43.113748275965918</v>
      </c>
      <c r="EH719" s="138">
        <f t="shared" si="2297"/>
        <v>36.444529116440094</v>
      </c>
      <c r="EI719" s="139">
        <f t="shared" si="2297"/>
        <v>35.672757775504351</v>
      </c>
      <c r="EJ719" s="137">
        <f t="shared" si="2297"/>
        <v>87.949218592616305</v>
      </c>
      <c r="EK719" s="138">
        <f t="shared" si="2297"/>
        <v>96.988840070090774</v>
      </c>
      <c r="EL719" s="139">
        <f t="shared" si="2297"/>
        <v>101.86808100126963</v>
      </c>
      <c r="EM719" s="137">
        <f t="shared" si="2297"/>
        <v>42.682028096591829</v>
      </c>
      <c r="EN719" s="138">
        <f t="shared" si="2297"/>
        <v>36.847017769992988</v>
      </c>
      <c r="EO719" s="139">
        <f t="shared" si="2297"/>
        <v>35.666868550515645</v>
      </c>
    </row>
    <row r="720" spans="2:145" s="120" customFormat="1" ht="15" thickBot="1" x14ac:dyDescent="0.35">
      <c r="I720" s="264" t="s">
        <v>354</v>
      </c>
      <c r="J720" s="265" t="s">
        <v>429</v>
      </c>
      <c r="K720" s="272">
        <f t="shared" ref="K720:AN720" si="2298">(K521*100/(MAX($K521:$AN521)))</f>
        <v>71.062940306335804</v>
      </c>
      <c r="L720" s="273">
        <f t="shared" si="2298"/>
        <v>69.643479532801976</v>
      </c>
      <c r="M720" s="274">
        <f t="shared" si="2298"/>
        <v>79.62018458335352</v>
      </c>
      <c r="N720" s="272">
        <f t="shared" si="2298"/>
        <v>68.97988821578879</v>
      </c>
      <c r="O720" s="273">
        <f t="shared" si="2298"/>
        <v>78.916847611684105</v>
      </c>
      <c r="P720" s="274">
        <f t="shared" si="2298"/>
        <v>80.515929259260631</v>
      </c>
      <c r="Q720" s="272">
        <f t="shared" si="2298"/>
        <v>73.288605701496081</v>
      </c>
      <c r="R720" s="273">
        <f t="shared" si="2298"/>
        <v>80.710105618970388</v>
      </c>
      <c r="S720" s="274">
        <f t="shared" si="2298"/>
        <v>63.613059267096304</v>
      </c>
      <c r="T720" s="272">
        <f t="shared" si="2298"/>
        <v>76.911190079376837</v>
      </c>
      <c r="U720" s="273">
        <f t="shared" si="2298"/>
        <v>81.523436082141885</v>
      </c>
      <c r="V720" s="274">
        <f t="shared" si="2298"/>
        <v>85.141258159502186</v>
      </c>
      <c r="W720" s="272">
        <f t="shared" si="2298"/>
        <v>86.587575018527787</v>
      </c>
      <c r="X720" s="273">
        <f t="shared" si="2298"/>
        <v>86.902341178167248</v>
      </c>
      <c r="Y720" s="274">
        <f t="shared" si="2298"/>
        <v>93.379572803408749</v>
      </c>
      <c r="Z720" s="272">
        <f t="shared" si="2298"/>
        <v>83.218204311383289</v>
      </c>
      <c r="AA720" s="273">
        <f t="shared" si="2298"/>
        <v>91.858195130568106</v>
      </c>
      <c r="AB720" s="274">
        <f t="shared" si="2298"/>
        <v>99.999999999999986</v>
      </c>
      <c r="AC720" s="272">
        <f t="shared" si="2298"/>
        <v>80.074448986383928</v>
      </c>
      <c r="AD720" s="273">
        <f t="shared" si="2298"/>
        <v>82.093335380015773</v>
      </c>
      <c r="AE720" s="274">
        <f t="shared" si="2298"/>
        <v>80.846300457541162</v>
      </c>
      <c r="AF720" s="272">
        <f t="shared" si="2298"/>
        <v>86.788712980285894</v>
      </c>
      <c r="AG720" s="273">
        <f t="shared" si="2298"/>
        <v>90.774295646835569</v>
      </c>
      <c r="AH720" s="274">
        <f t="shared" si="2298"/>
        <v>93.999820993771593</v>
      </c>
      <c r="AI720" s="272">
        <f t="shared" si="2298"/>
        <v>68.304189350296255</v>
      </c>
      <c r="AJ720" s="273">
        <f t="shared" si="2298"/>
        <v>56.731522703364021</v>
      </c>
      <c r="AK720" s="274">
        <f t="shared" si="2298"/>
        <v>70.866565937057842</v>
      </c>
      <c r="AL720" s="272">
        <f t="shared" si="2298"/>
        <v>68.347226744847077</v>
      </c>
      <c r="AM720" s="273">
        <f t="shared" si="2298"/>
        <v>76.243107105423249</v>
      </c>
      <c r="AN720" s="274">
        <f t="shared" si="2298"/>
        <v>82.759106716716431</v>
      </c>
      <c r="AO720" s="272">
        <f t="shared" si="2259"/>
        <v>11978.761064231201</v>
      </c>
      <c r="AP720" s="273">
        <f t="shared" si="2260"/>
        <v>152.96148628333361</v>
      </c>
      <c r="AQ720" s="274">
        <f t="shared" si="2261"/>
        <v>10093.479625337941</v>
      </c>
      <c r="AR720" s="272">
        <f t="shared" si="2262"/>
        <v>77.287825404270421</v>
      </c>
      <c r="AS720" s="273">
        <f t="shared" si="2263"/>
        <v>11036.120344784571</v>
      </c>
      <c r="AT720" s="274">
        <f t="shared" si="2264"/>
        <v>950.39825235514979</v>
      </c>
      <c r="AU720" s="272">
        <f t="shared" ref="AU720:BX720" si="2299">(AU521*100/$AS720)</f>
        <v>183.29871105664924</v>
      </c>
      <c r="AV720" s="273">
        <f t="shared" si="2299"/>
        <v>174.19505466874605</v>
      </c>
      <c r="AW720" s="274">
        <f t="shared" si="2299"/>
        <v>167.89513294890631</v>
      </c>
      <c r="AX720" s="272">
        <f t="shared" si="2299"/>
        <v>139.05365545144292</v>
      </c>
      <c r="AY720" s="273">
        <f t="shared" si="2299"/>
        <v>131.71453531836204</v>
      </c>
      <c r="AZ720" s="274">
        <f t="shared" si="2299"/>
        <v>128.03488884043449</v>
      </c>
      <c r="BA720" s="272">
        <f t="shared" si="2299"/>
        <v>155.66580094002737</v>
      </c>
      <c r="BB720" s="273">
        <f t="shared" si="2299"/>
        <v>155.57939848237186</v>
      </c>
      <c r="BC720" s="274">
        <f t="shared" si="2299"/>
        <v>157.41739025907094</v>
      </c>
      <c r="BD720" s="272">
        <f t="shared" si="2299"/>
        <v>123.48597287563631</v>
      </c>
      <c r="BE720" s="273">
        <f t="shared" si="2299"/>
        <v>109.81553289468542</v>
      </c>
      <c r="BF720" s="274">
        <f t="shared" si="2299"/>
        <v>126.31022235300118</v>
      </c>
      <c r="BG720" s="272">
        <f t="shared" si="2299"/>
        <v>138.94017641215862</v>
      </c>
      <c r="BH720" s="273">
        <f t="shared" si="2299"/>
        <v>138.81576088896878</v>
      </c>
      <c r="BI720" s="274">
        <f t="shared" si="2299"/>
        <v>143.8501805386145</v>
      </c>
      <c r="BJ720" s="272">
        <f t="shared" si="2299"/>
        <v>123.17722026372451</v>
      </c>
      <c r="BK720" s="273">
        <f t="shared" si="2299"/>
        <v>121.46934232218395</v>
      </c>
      <c r="BL720" s="274">
        <f t="shared" si="2299"/>
        <v>119.25029974587548</v>
      </c>
      <c r="BM720" s="272">
        <f t="shared" si="2299"/>
        <v>135.29217960350712</v>
      </c>
      <c r="BN720" s="273">
        <f t="shared" si="2299"/>
        <v>138.65497264035218</v>
      </c>
      <c r="BO720" s="274">
        <f t="shared" si="2299"/>
        <v>135.96942290132964</v>
      </c>
      <c r="BP720" s="272">
        <f t="shared" si="2299"/>
        <v>121.90690952108962</v>
      </c>
      <c r="BQ720" s="273">
        <f t="shared" si="2299"/>
        <v>126.74178269328951</v>
      </c>
      <c r="BR720" s="274">
        <f t="shared" si="2299"/>
        <v>134.98297339695216</v>
      </c>
      <c r="BS720" s="272">
        <f t="shared" si="2299"/>
        <v>107.04223384066941</v>
      </c>
      <c r="BT720" s="273">
        <f t="shared" si="2299"/>
        <v>105.27404404653022</v>
      </c>
      <c r="BU720" s="275">
        <f t="shared" si="2299"/>
        <v>113.60391889840814</v>
      </c>
      <c r="BV720" s="272">
        <f t="shared" si="2299"/>
        <v>120.28192248319606</v>
      </c>
      <c r="BW720" s="273">
        <f t="shared" si="2299"/>
        <v>122.3758314330335</v>
      </c>
      <c r="BX720" s="274">
        <f t="shared" si="2299"/>
        <v>110.96409483078381</v>
      </c>
      <c r="BY720" s="272"/>
      <c r="BZ720" s="273"/>
      <c r="CA720" s="274"/>
      <c r="CB720" s="272">
        <f t="shared" ref="CB720:DE720" si="2300">(CB521*100/(MAX($CB521:$CN521,$CP521:$CZ521,$DB521:$DE521)))</f>
        <v>88.710218729953823</v>
      </c>
      <c r="CC720" s="273">
        <f t="shared" si="2300"/>
        <v>100</v>
      </c>
      <c r="CD720" s="274">
        <f t="shared" si="2300"/>
        <v>86.849531307759477</v>
      </c>
      <c r="CE720" s="272">
        <f t="shared" si="2300"/>
        <v>69.181959028123046</v>
      </c>
      <c r="CF720" s="273">
        <f t="shared" si="2300"/>
        <v>69.313073853931797</v>
      </c>
      <c r="CG720" s="274">
        <f t="shared" si="2300"/>
        <v>66.787136630548289</v>
      </c>
      <c r="CH720" s="272">
        <f t="shared" si="2300"/>
        <v>82.981032336693545</v>
      </c>
      <c r="CI720" s="273">
        <f t="shared" si="2300"/>
        <v>80.517539147294784</v>
      </c>
      <c r="CJ720" s="274">
        <f t="shared" si="2300"/>
        <v>86.413901279667058</v>
      </c>
      <c r="CK720" s="272">
        <f t="shared" si="2300"/>
        <v>77.308681433932207</v>
      </c>
      <c r="CL720" s="273">
        <f t="shared" si="2300"/>
        <v>77.843113316040956</v>
      </c>
      <c r="CM720" s="274">
        <f t="shared" si="2300"/>
        <v>80.148154557992626</v>
      </c>
      <c r="CN720" s="272">
        <f t="shared" si="2300"/>
        <v>80.613175814012379</v>
      </c>
      <c r="CO720" s="273">
        <f t="shared" si="2300"/>
        <v>71.167499185755261</v>
      </c>
      <c r="CP720" s="274">
        <f t="shared" si="2300"/>
        <v>72.668317676816372</v>
      </c>
      <c r="CQ720" s="272">
        <f t="shared" si="2300"/>
        <v>81.007766432420269</v>
      </c>
      <c r="CR720" s="273">
        <f t="shared" si="2300"/>
        <v>86.310436181955637</v>
      </c>
      <c r="CS720" s="274">
        <f t="shared" si="2300"/>
        <v>99.878281997607488</v>
      </c>
      <c r="CT720" s="272">
        <f t="shared" si="2300"/>
        <v>73.750469895118528</v>
      </c>
      <c r="CU720" s="273">
        <f t="shared" si="2300"/>
        <v>59.185835125186564</v>
      </c>
      <c r="CV720" s="274">
        <f t="shared" si="2300"/>
        <v>60.885711839321445</v>
      </c>
      <c r="CW720" s="272">
        <f t="shared" si="2300"/>
        <v>72.723252099148951</v>
      </c>
      <c r="CX720" s="273">
        <f t="shared" si="2300"/>
        <v>80.032284250847766</v>
      </c>
      <c r="CY720" s="275">
        <f t="shared" si="2300"/>
        <v>85.733839001450932</v>
      </c>
      <c r="CZ720" s="272">
        <f t="shared" si="2300"/>
        <v>55.27685361538996</v>
      </c>
      <c r="DA720" s="273">
        <f t="shared" si="2300"/>
        <v>59.364304515969089</v>
      </c>
      <c r="DB720" s="274">
        <f t="shared" si="2300"/>
        <v>60.658205827826364</v>
      </c>
      <c r="DC720" s="272">
        <f t="shared" si="2300"/>
        <v>61.956877078787947</v>
      </c>
      <c r="DD720" s="273">
        <f t="shared" si="2300"/>
        <v>63.221523653888916</v>
      </c>
      <c r="DE720" s="274">
        <f t="shared" si="2300"/>
        <v>66.573066604697232</v>
      </c>
      <c r="DF720" s="272">
        <f t="shared" si="2267"/>
        <v>14137.909937155657</v>
      </c>
      <c r="DG720" s="273">
        <f t="shared" si="2268"/>
        <v>887.42780772902177</v>
      </c>
      <c r="DH720" s="274">
        <f t="shared" si="2269"/>
        <v>10348.050982688963</v>
      </c>
      <c r="DI720" s="272">
        <f t="shared" si="2270"/>
        <v>146.4771530836249</v>
      </c>
      <c r="DJ720" s="273">
        <f t="shared" si="2271"/>
        <v>12242.980459922308</v>
      </c>
      <c r="DK720" s="274">
        <f t="shared" si="2272"/>
        <v>1998.8120368961568</v>
      </c>
      <c r="DL720" s="272">
        <f t="shared" ref="DL720:EO720" si="2301">(DL521*100/$DJ720)</f>
        <v>98.828023334157848</v>
      </c>
      <c r="DM720" s="273">
        <f t="shared" si="2301"/>
        <v>99.654797585576432</v>
      </c>
      <c r="DN720" s="274">
        <f t="shared" si="2301"/>
        <v>100.7178987753698</v>
      </c>
      <c r="DO720" s="272">
        <f t="shared" si="2301"/>
        <v>82.930226183784598</v>
      </c>
      <c r="DP720" s="273">
        <f t="shared" si="2301"/>
        <v>79.075209518675805</v>
      </c>
      <c r="DQ720" s="274">
        <f t="shared" si="2301"/>
        <v>77.270646707380607</v>
      </c>
      <c r="DR720" s="272">
        <f t="shared" si="2301"/>
        <v>103.29182448269405</v>
      </c>
      <c r="DS720" s="273">
        <f t="shared" si="2301"/>
        <v>109.86572745556354</v>
      </c>
      <c r="DT720" s="274">
        <f t="shared" si="2301"/>
        <v>106.20963345975318</v>
      </c>
      <c r="DU720" s="272">
        <f t="shared" si="2301"/>
        <v>97.222484001711024</v>
      </c>
      <c r="DV720" s="273">
        <f t="shared" si="2301"/>
        <v>87.843518699359706</v>
      </c>
      <c r="DW720" s="274">
        <f t="shared" si="2301"/>
        <v>86.498585986432076</v>
      </c>
      <c r="DX720" s="272">
        <f t="shared" si="2301"/>
        <v>101.64867564658103</v>
      </c>
      <c r="DY720" s="273">
        <f t="shared" si="2301"/>
        <v>97.654717131982423</v>
      </c>
      <c r="DZ720" s="274">
        <f t="shared" si="2301"/>
        <v>93.110197239164705</v>
      </c>
      <c r="EA720" s="272">
        <f t="shared" si="2301"/>
        <v>85.052339491745769</v>
      </c>
      <c r="EB720" s="273">
        <f t="shared" si="2301"/>
        <v>82.661641905853102</v>
      </c>
      <c r="EC720" s="274">
        <f t="shared" si="2301"/>
        <v>83.7950750579203</v>
      </c>
      <c r="ED720" s="272">
        <f t="shared" si="2301"/>
        <v>99.977575449411816</v>
      </c>
      <c r="EE720" s="273">
        <f t="shared" si="2301"/>
        <v>120.68958898726035</v>
      </c>
      <c r="EF720" s="274">
        <f t="shared" si="2301"/>
        <v>93.927032145373559</v>
      </c>
      <c r="EG720" s="272">
        <f t="shared" si="2301"/>
        <v>91.18527151123061</v>
      </c>
      <c r="EH720" s="273">
        <f t="shared" si="2301"/>
        <v>89.549516731922751</v>
      </c>
      <c r="EI720" s="274">
        <f t="shared" si="2301"/>
        <v>90.449650304823464</v>
      </c>
      <c r="EJ720" s="272">
        <f t="shared" si="2301"/>
        <v>76.034792839610233</v>
      </c>
      <c r="EK720" s="273">
        <f t="shared" si="2301"/>
        <v>76.503079644536399</v>
      </c>
      <c r="EL720" s="274">
        <f t="shared" si="2301"/>
        <v>79.152787366449189</v>
      </c>
      <c r="EM720" s="272">
        <f t="shared" si="2301"/>
        <v>91.025227723868511</v>
      </c>
      <c r="EN720" s="273">
        <f t="shared" si="2301"/>
        <v>87.418795877837951</v>
      </c>
      <c r="EO720" s="274">
        <f t="shared" si="2301"/>
        <v>92.146548937827461</v>
      </c>
    </row>
    <row r="721" spans="9:145" s="120" customFormat="1" ht="15" thickBot="1" x14ac:dyDescent="0.35">
      <c r="I721" s="264" t="s">
        <v>353</v>
      </c>
      <c r="J721" s="265" t="s">
        <v>429</v>
      </c>
      <c r="K721" s="272">
        <f t="shared" ref="K721:AN721" si="2302">(K522*100/(MAX($K522:$AN522)))</f>
        <v>14.335290733917898</v>
      </c>
      <c r="L721" s="273">
        <f t="shared" si="2302"/>
        <v>22.471743755705688</v>
      </c>
      <c r="M721" s="274">
        <f t="shared" si="2302"/>
        <v>25.820226798005091</v>
      </c>
      <c r="N721" s="272">
        <f t="shared" si="2302"/>
        <v>38.388318894008179</v>
      </c>
      <c r="O721" s="273">
        <f t="shared" si="2302"/>
        <v>49.468744085000168</v>
      </c>
      <c r="P721" s="274">
        <f t="shared" si="2302"/>
        <v>52.36796462697869</v>
      </c>
      <c r="Q721" s="272">
        <f t="shared" si="2302"/>
        <v>39.427022857082335</v>
      </c>
      <c r="R721" s="273">
        <f t="shared" si="2302"/>
        <v>37.24096504116568</v>
      </c>
      <c r="S721" s="274">
        <f t="shared" si="2302"/>
        <v>33.695457460672337</v>
      </c>
      <c r="T721" s="272">
        <f t="shared" si="2302"/>
        <v>57.226970783602887</v>
      </c>
      <c r="U721" s="273">
        <f t="shared" si="2302"/>
        <v>58.061380876066117</v>
      </c>
      <c r="V721" s="274">
        <f t="shared" si="2302"/>
        <v>63.368897912986732</v>
      </c>
      <c r="W721" s="272">
        <f t="shared" si="2302"/>
        <v>53.118192914459136</v>
      </c>
      <c r="X721" s="273">
        <f t="shared" si="2302"/>
        <v>48.708437757990474</v>
      </c>
      <c r="Y721" s="274">
        <f t="shared" si="2302"/>
        <v>42.059597758645047</v>
      </c>
      <c r="Z721" s="272">
        <f t="shared" si="2302"/>
        <v>76.83437645370968</v>
      </c>
      <c r="AA721" s="273">
        <f t="shared" si="2302"/>
        <v>79.280226435840675</v>
      </c>
      <c r="AB721" s="274">
        <f t="shared" si="2302"/>
        <v>96.503986759631132</v>
      </c>
      <c r="AC721" s="272">
        <f t="shared" si="2302"/>
        <v>57.732504153739093</v>
      </c>
      <c r="AD721" s="273">
        <f t="shared" si="2302"/>
        <v>46.867667100111085</v>
      </c>
      <c r="AE721" s="274">
        <f t="shared" si="2302"/>
        <v>43.530559494196417</v>
      </c>
      <c r="AF721" s="272">
        <f t="shared" si="2302"/>
        <v>77.621719989187199</v>
      </c>
      <c r="AG721" s="273">
        <f t="shared" si="2302"/>
        <v>93.685060937925954</v>
      </c>
      <c r="AH721" s="274">
        <f t="shared" si="2302"/>
        <v>100</v>
      </c>
      <c r="AI721" s="272">
        <f t="shared" si="2302"/>
        <v>49.505502724933919</v>
      </c>
      <c r="AJ721" s="273">
        <f t="shared" si="2302"/>
        <v>37.97735065293142</v>
      </c>
      <c r="AK721" s="274">
        <f t="shared" si="2302"/>
        <v>31.723941676650458</v>
      </c>
      <c r="AL721" s="272">
        <f t="shared" si="2302"/>
        <v>47.822936928899431</v>
      </c>
      <c r="AM721" s="273">
        <f t="shared" si="2302"/>
        <v>65.443945249833419</v>
      </c>
      <c r="AN721" s="274">
        <f t="shared" si="2302"/>
        <v>71.633576542493543</v>
      </c>
      <c r="AO721" s="272">
        <f t="shared" si="2259"/>
        <v>58504.306394386454</v>
      </c>
      <c r="AP721" s="273">
        <f t="shared" si="2260"/>
        <v>4353.985234644003</v>
      </c>
      <c r="AQ721" s="274">
        <f t="shared" si="2261"/>
        <v>47607.40732272953</v>
      </c>
      <c r="AR721" s="272">
        <f t="shared" si="2262"/>
        <v>1148.0271224520081</v>
      </c>
      <c r="AS721" s="273">
        <f t="shared" si="2263"/>
        <v>53055.856858557992</v>
      </c>
      <c r="AT721" s="274">
        <f t="shared" si="2264"/>
        <v>6310.5609253980419</v>
      </c>
      <c r="AU721" s="272">
        <f t="shared" ref="AU721:BX721" si="2303">(AU522*100/$AS721)</f>
        <v>78.435511408526267</v>
      </c>
      <c r="AV721" s="273">
        <f t="shared" si="2303"/>
        <v>81.223781786809326</v>
      </c>
      <c r="AW721" s="274">
        <f t="shared" si="2303"/>
        <v>84.237407959034044</v>
      </c>
      <c r="AX721" s="272">
        <f t="shared" si="2303"/>
        <v>88.915076907207919</v>
      </c>
      <c r="AY721" s="273">
        <f t="shared" si="2303"/>
        <v>89.181814919055512</v>
      </c>
      <c r="AZ721" s="274">
        <f t="shared" si="2303"/>
        <v>87.738250855696748</v>
      </c>
      <c r="BA721" s="272">
        <f t="shared" si="2303"/>
        <v>99.262501980413305</v>
      </c>
      <c r="BB721" s="273">
        <f t="shared" si="2303"/>
        <v>103.87753245797296</v>
      </c>
      <c r="BC721" s="274">
        <f t="shared" si="2303"/>
        <v>107.29093808235245</v>
      </c>
      <c r="BD721" s="272">
        <f t="shared" si="2303"/>
        <v>111.19770415928198</v>
      </c>
      <c r="BE721" s="273">
        <f t="shared" si="2303"/>
        <v>106.10375797319952</v>
      </c>
      <c r="BF721" s="274">
        <f t="shared" si="2303"/>
        <v>116.92868258327921</v>
      </c>
      <c r="BG721" s="272">
        <f t="shared" si="2303"/>
        <v>132.30103464985834</v>
      </c>
      <c r="BH721" s="273">
        <f t="shared" si="2303"/>
        <v>137.94723210282831</v>
      </c>
      <c r="BI721" s="274">
        <f t="shared" si="2303"/>
        <v>148.0870331948156</v>
      </c>
      <c r="BJ721" s="272">
        <f t="shared" si="2303"/>
        <v>146.00130418534008</v>
      </c>
      <c r="BK721" s="273">
        <f t="shared" si="2303"/>
        <v>146.19481387596883</v>
      </c>
      <c r="BL721" s="274">
        <f t="shared" si="2303"/>
        <v>139.93180770847343</v>
      </c>
      <c r="BM721" s="272">
        <f t="shared" si="2303"/>
        <v>164.67113333369713</v>
      </c>
      <c r="BN721" s="273">
        <f t="shared" si="2303"/>
        <v>160.80285429224693</v>
      </c>
      <c r="BO721" s="274">
        <f t="shared" si="2303"/>
        <v>160.05124312935504</v>
      </c>
      <c r="BP721" s="272">
        <f t="shared" si="2303"/>
        <v>148.46840751310515</v>
      </c>
      <c r="BQ721" s="273">
        <f t="shared" si="2303"/>
        <v>160.57101663282538</v>
      </c>
      <c r="BR721" s="274">
        <f t="shared" si="2303"/>
        <v>156.98837538427409</v>
      </c>
      <c r="BS721" s="272">
        <f t="shared" si="2303"/>
        <v>197.4598120555487</v>
      </c>
      <c r="BT721" s="273">
        <f t="shared" si="2303"/>
        <v>201.54241038165034</v>
      </c>
      <c r="BU721" s="275">
        <f t="shared" si="2303"/>
        <v>210.64839798923398</v>
      </c>
      <c r="BV721" s="272">
        <f t="shared" si="2303"/>
        <v>174.1637485993902</v>
      </c>
      <c r="BW721" s="273">
        <f t="shared" si="2303"/>
        <v>192.36111857503059</v>
      </c>
      <c r="BX721" s="274">
        <f t="shared" si="2303"/>
        <v>172.77473613473103</v>
      </c>
      <c r="BY721" s="272"/>
      <c r="BZ721" s="273"/>
      <c r="CA721" s="274"/>
      <c r="CB721" s="272">
        <f t="shared" ref="CB721:DE721" si="2304">(CB522*100/(MAX($CB522:$CN522,$CP522:$CZ522,$DB522:$DE522)))</f>
        <v>26.007282696078761</v>
      </c>
      <c r="CC721" s="273">
        <f t="shared" si="2304"/>
        <v>28.197792252451695</v>
      </c>
      <c r="CD721" s="274">
        <f t="shared" si="2304"/>
        <v>27.400625599283671</v>
      </c>
      <c r="CE721" s="272">
        <f t="shared" si="2304"/>
        <v>39.510322998113672</v>
      </c>
      <c r="CF721" s="273">
        <f t="shared" si="2304"/>
        <v>45.418415750925185</v>
      </c>
      <c r="CG721" s="274">
        <f t="shared" si="2304"/>
        <v>46.304234112318717</v>
      </c>
      <c r="CH721" s="272">
        <f t="shared" si="2304"/>
        <v>34.646537526996745</v>
      </c>
      <c r="CI721" s="273">
        <f t="shared" si="2304"/>
        <v>35.676105084521765</v>
      </c>
      <c r="CJ721" s="274">
        <f t="shared" si="2304"/>
        <v>34.936926425629103</v>
      </c>
      <c r="CK721" s="272">
        <f t="shared" si="2304"/>
        <v>47.019946049122041</v>
      </c>
      <c r="CL721" s="273">
        <f t="shared" si="2304"/>
        <v>52.391949681516458</v>
      </c>
      <c r="CM721" s="274">
        <f t="shared" si="2304"/>
        <v>51.715758087023445</v>
      </c>
      <c r="CN721" s="272">
        <f t="shared" si="2304"/>
        <v>38.863533044938627</v>
      </c>
      <c r="CO721" s="273">
        <f t="shared" si="2304"/>
        <v>33.850998318360176</v>
      </c>
      <c r="CP721" s="274">
        <f t="shared" si="2304"/>
        <v>32.049556955485428</v>
      </c>
      <c r="CQ721" s="272">
        <f t="shared" si="2304"/>
        <v>61.617004432231134</v>
      </c>
      <c r="CR721" s="273">
        <f t="shared" si="2304"/>
        <v>78.43998652034611</v>
      </c>
      <c r="CS721" s="274">
        <f t="shared" si="2304"/>
        <v>91.05468084145329</v>
      </c>
      <c r="CT721" s="272">
        <f t="shared" si="2304"/>
        <v>54.841880776542268</v>
      </c>
      <c r="CU721" s="273">
        <f t="shared" si="2304"/>
        <v>43.918099815830921</v>
      </c>
      <c r="CV721" s="274">
        <f t="shared" si="2304"/>
        <v>37.932909960214943</v>
      </c>
      <c r="CW721" s="272">
        <f t="shared" si="2304"/>
        <v>66.355766353199328</v>
      </c>
      <c r="CX721" s="273">
        <f t="shared" si="2304"/>
        <v>69.535676039751749</v>
      </c>
      <c r="CY721" s="275">
        <f t="shared" si="2304"/>
        <v>100</v>
      </c>
      <c r="CZ721" s="272">
        <f t="shared" si="2304"/>
        <v>48.002871136714468</v>
      </c>
      <c r="DA721" s="273">
        <f t="shared" si="2304"/>
        <v>40.110970704443183</v>
      </c>
      <c r="DB721" s="274">
        <f t="shared" si="2304"/>
        <v>34.84344020269441</v>
      </c>
      <c r="DC721" s="272">
        <f t="shared" si="2304"/>
        <v>52.204413302011289</v>
      </c>
      <c r="DD721" s="273">
        <f t="shared" si="2304"/>
        <v>65.58099639587293</v>
      </c>
      <c r="DE721" s="274">
        <f t="shared" si="2304"/>
        <v>65.98716879425848</v>
      </c>
      <c r="DF721" s="272">
        <f t="shared" si="2267"/>
        <v>43705.073895457339</v>
      </c>
      <c r="DG721" s="273">
        <f t="shared" si="2268"/>
        <v>328.65632658227406</v>
      </c>
      <c r="DH721" s="274">
        <f t="shared" si="2269"/>
        <v>43246.586507516622</v>
      </c>
      <c r="DI721" s="272">
        <f t="shared" si="2270"/>
        <v>732.96818810262539</v>
      </c>
      <c r="DJ721" s="273">
        <f t="shared" si="2271"/>
        <v>43475.830201486977</v>
      </c>
      <c r="DK721" s="274">
        <f t="shared" si="2272"/>
        <v>612.52048464657526</v>
      </c>
      <c r="DL721" s="272">
        <f t="shared" ref="DL721:EO721" si="2305">(DL522*100/$DJ721)</f>
        <v>113.84228244529621</v>
      </c>
      <c r="DM721" s="273">
        <f t="shared" si="2305"/>
        <v>125.75641519380054</v>
      </c>
      <c r="DN721" s="274">
        <f t="shared" si="2305"/>
        <v>120.91517550532581</v>
      </c>
      <c r="DO721" s="272">
        <f t="shared" si="2305"/>
        <v>122.14447235242652</v>
      </c>
      <c r="DP721" s="273">
        <f t="shared" si="2305"/>
        <v>125.9616486227433</v>
      </c>
      <c r="DQ721" s="274">
        <f t="shared" si="2305"/>
        <v>125.59158287789246</v>
      </c>
      <c r="DR721" s="272">
        <f t="shared" si="2305"/>
        <v>156.85503060144882</v>
      </c>
      <c r="DS721" s="273">
        <f t="shared" si="2305"/>
        <v>117.55334922095723</v>
      </c>
      <c r="DT721" s="274">
        <f t="shared" si="2305"/>
        <v>116.57634537445755</v>
      </c>
      <c r="DU721" s="272">
        <f t="shared" si="2305"/>
        <v>120.04416173062793</v>
      </c>
      <c r="DV721" s="273">
        <f t="shared" si="2305"/>
        <v>110.82464443949559</v>
      </c>
      <c r="DW721" s="274">
        <f t="shared" si="2305"/>
        <v>107.78104744399491</v>
      </c>
      <c r="DX721" s="272">
        <f t="shared" si="2305"/>
        <v>133.33865576346696</v>
      </c>
      <c r="DY721" s="273">
        <f t="shared" si="2305"/>
        <v>126.22454647737499</v>
      </c>
      <c r="DZ721" s="274">
        <f t="shared" si="2305"/>
        <v>122.75531209363022</v>
      </c>
      <c r="EA721" s="272">
        <f t="shared" si="2305"/>
        <v>128.77176082129205</v>
      </c>
      <c r="EB721" s="273">
        <f t="shared" si="2305"/>
        <v>111.52106334240429</v>
      </c>
      <c r="EC721" s="274">
        <f t="shared" si="2305"/>
        <v>116.23146503656753</v>
      </c>
      <c r="ED721" s="272">
        <f t="shared" si="2305"/>
        <v>125.23508277054313</v>
      </c>
      <c r="EE721" s="273">
        <f t="shared" si="2305"/>
        <v>140.10840129061495</v>
      </c>
      <c r="EF721" s="274">
        <f t="shared" si="2305"/>
        <v>135.59222036595096</v>
      </c>
      <c r="EG721" s="272">
        <f t="shared" si="2305"/>
        <v>122.92736571749704</v>
      </c>
      <c r="EH721" s="273">
        <f t="shared" si="2305"/>
        <v>120.01890007821845</v>
      </c>
      <c r="EI721" s="274">
        <f t="shared" si="2305"/>
        <v>125.33425821449742</v>
      </c>
      <c r="EJ721" s="272">
        <f t="shared" si="2305"/>
        <v>166.07286121814369</v>
      </c>
      <c r="EK721" s="273">
        <f t="shared" si="2305"/>
        <v>185.3128847808776</v>
      </c>
      <c r="EL721" s="274">
        <f t="shared" si="2305"/>
        <v>185.26417228052046</v>
      </c>
      <c r="EM721" s="272">
        <f t="shared" si="2305"/>
        <v>157.06060142518984</v>
      </c>
      <c r="EN721" s="273">
        <f t="shared" si="2305"/>
        <v>134.11432589588563</v>
      </c>
      <c r="EO721" s="274">
        <f t="shared" si="2305"/>
        <v>140.06386547246498</v>
      </c>
    </row>
    <row r="722" spans="9:145" s="120" customFormat="1" x14ac:dyDescent="0.3">
      <c r="I722" s="255" t="s">
        <v>434</v>
      </c>
      <c r="J722" s="261" t="s">
        <v>429</v>
      </c>
      <c r="K722" s="134">
        <f t="shared" ref="K722:AN722" si="2306">(K523*100/(MAX($K523:$AN523)))</f>
        <v>57.204867696762953</v>
      </c>
      <c r="L722" s="135">
        <f t="shared" si="2306"/>
        <v>58.741187318428892</v>
      </c>
      <c r="M722" s="136">
        <f t="shared" si="2306"/>
        <v>70.856499908550191</v>
      </c>
      <c r="N722" s="134">
        <f t="shared" si="2306"/>
        <v>66.033502307362269</v>
      </c>
      <c r="O722" s="135">
        <f t="shared" si="2306"/>
        <v>75.639092225678468</v>
      </c>
      <c r="P722" s="136">
        <f t="shared" si="2306"/>
        <v>69.646198217697162</v>
      </c>
      <c r="Q722" s="134">
        <f t="shared" si="2306"/>
        <v>68.275746712394337</v>
      </c>
      <c r="R722" s="135">
        <f t="shared" si="2306"/>
        <v>77.398491214287489</v>
      </c>
      <c r="S722" s="136">
        <f t="shared" si="2306"/>
        <v>55.830554976260473</v>
      </c>
      <c r="T722" s="134">
        <f t="shared" si="2306"/>
        <v>75.690497798495301</v>
      </c>
      <c r="U722" s="135">
        <f t="shared" si="2306"/>
        <v>74.491918282750774</v>
      </c>
      <c r="V722" s="136">
        <f t="shared" si="2306"/>
        <v>74.153782884729125</v>
      </c>
      <c r="W722" s="134">
        <f t="shared" si="2306"/>
        <v>88.00172742046577</v>
      </c>
      <c r="X722" s="135">
        <f t="shared" si="2306"/>
        <v>77.961887269134976</v>
      </c>
      <c r="Y722" s="136">
        <f t="shared" si="2306"/>
        <v>79.423684575809048</v>
      </c>
      <c r="Z722" s="134">
        <f t="shared" si="2306"/>
        <v>84.749636321246456</v>
      </c>
      <c r="AA722" s="135">
        <f t="shared" si="2306"/>
        <v>86.336874096169112</v>
      </c>
      <c r="AB722" s="136">
        <f t="shared" si="2306"/>
        <v>99.105342547796056</v>
      </c>
      <c r="AC722" s="134">
        <f t="shared" si="2306"/>
        <v>73.271319103787292</v>
      </c>
      <c r="AD722" s="135">
        <f t="shared" si="2306"/>
        <v>71.229969597910269</v>
      </c>
      <c r="AE722" s="136">
        <f t="shared" si="2306"/>
        <v>68.567922935977833</v>
      </c>
      <c r="AF722" s="134">
        <f t="shared" si="2306"/>
        <v>86.618814414062868</v>
      </c>
      <c r="AG722" s="135">
        <f t="shared" si="2306"/>
        <v>94.362507141096216</v>
      </c>
      <c r="AH722" s="136">
        <f t="shared" si="2306"/>
        <v>100</v>
      </c>
      <c r="AI722" s="134">
        <f t="shared" si="2306"/>
        <v>58.427379913049307</v>
      </c>
      <c r="AJ722" s="135">
        <f t="shared" si="2306"/>
        <v>56.820904482689627</v>
      </c>
      <c r="AK722" s="136">
        <f t="shared" si="2306"/>
        <v>57.248319514130202</v>
      </c>
      <c r="AL722" s="134">
        <f t="shared" si="2306"/>
        <v>76.197880904175804</v>
      </c>
      <c r="AM722" s="135">
        <f t="shared" si="2306"/>
        <v>86.045320812830724</v>
      </c>
      <c r="AN722" s="136">
        <f t="shared" si="2306"/>
        <v>92.665799354015832</v>
      </c>
      <c r="AO722" s="134">
        <f t="shared" si="2259"/>
        <v>410828.69505107938</v>
      </c>
      <c r="AP722" s="135">
        <f t="shared" si="2260"/>
        <v>16881.151618037209</v>
      </c>
      <c r="AQ722" s="136">
        <f t="shared" si="2261"/>
        <v>329476.68392301444</v>
      </c>
      <c r="AR722" s="134">
        <f t="shared" si="2262"/>
        <v>2723.0552936174695</v>
      </c>
      <c r="AS722" s="135">
        <f t="shared" si="2263"/>
        <v>370152.68948704697</v>
      </c>
      <c r="AT722" s="136">
        <f t="shared" si="2264"/>
        <v>42435.027791752356</v>
      </c>
      <c r="AU722" s="134">
        <f t="shared" ref="AU722:BX722" si="2307">(AU523*100/$AS722)</f>
        <v>214.34086021111736</v>
      </c>
      <c r="AV722" s="135">
        <f t="shared" si="2307"/>
        <v>203.22672854210495</v>
      </c>
      <c r="AW722" s="136">
        <f t="shared" si="2307"/>
        <v>226.85583444806443</v>
      </c>
      <c r="AX722" s="134">
        <f t="shared" si="2307"/>
        <v>202.56479968644933</v>
      </c>
      <c r="AY722" s="135">
        <f t="shared" si="2307"/>
        <v>183.51957729603055</v>
      </c>
      <c r="AZ722" s="136">
        <f t="shared" si="2307"/>
        <v>181.67731772823461</v>
      </c>
      <c r="BA722" s="134">
        <f t="shared" si="2307"/>
        <v>313.17840284838445</v>
      </c>
      <c r="BB722" s="135">
        <f t="shared" si="2307"/>
        <v>337.93023445087698</v>
      </c>
      <c r="BC722" s="136">
        <f t="shared" si="2307"/>
        <v>345.78823093191818</v>
      </c>
      <c r="BD722" s="134">
        <f t="shared" si="2307"/>
        <v>247.01448685879981</v>
      </c>
      <c r="BE722" s="135">
        <f t="shared" si="2307"/>
        <v>290.28623592715877</v>
      </c>
      <c r="BF722" s="136">
        <f t="shared" si="2307"/>
        <v>300.58199128400514</v>
      </c>
      <c r="BG722" s="134">
        <f t="shared" si="2307"/>
        <v>406.00959658208012</v>
      </c>
      <c r="BH722" s="135">
        <f t="shared" si="2307"/>
        <v>397.01114220327344</v>
      </c>
      <c r="BI722" s="136">
        <f t="shared" si="2307"/>
        <v>417.16682151924664</v>
      </c>
      <c r="BJ722" s="134">
        <f t="shared" si="2307"/>
        <v>367.44711733248943</v>
      </c>
      <c r="BK722" s="135">
        <f t="shared" si="2307"/>
        <v>373.75791536868223</v>
      </c>
      <c r="BL722" s="136">
        <f t="shared" si="2307"/>
        <v>339.41430540126953</v>
      </c>
      <c r="BM722" s="134">
        <f t="shared" si="2307"/>
        <v>445.10039282159141</v>
      </c>
      <c r="BN722" s="135">
        <f t="shared" si="2307"/>
        <v>465.51936418541266</v>
      </c>
      <c r="BO722" s="136">
        <f t="shared" si="2307"/>
        <v>436.85790971594446</v>
      </c>
      <c r="BP722" s="134">
        <f t="shared" si="2307"/>
        <v>437.15260356423823</v>
      </c>
      <c r="BQ722" s="135">
        <f t="shared" si="2307"/>
        <v>450.7018313726316</v>
      </c>
      <c r="BR722" s="136">
        <f t="shared" si="2307"/>
        <v>452.54328967130988</v>
      </c>
      <c r="BS722" s="134">
        <f t="shared" si="2307"/>
        <v>426.88993712436957</v>
      </c>
      <c r="BT722" s="135">
        <f t="shared" si="2307"/>
        <v>423.58190655288087</v>
      </c>
      <c r="BU722" s="178">
        <f t="shared" si="2307"/>
        <v>448.92105026373645</v>
      </c>
      <c r="BV722" s="134">
        <f t="shared" si="2307"/>
        <v>460.83055133708928</v>
      </c>
      <c r="BW722" s="135">
        <f t="shared" si="2307"/>
        <v>536.00657893901712</v>
      </c>
      <c r="BX722" s="136">
        <f t="shared" si="2307"/>
        <v>468.06843806600119</v>
      </c>
      <c r="BY722" s="134"/>
      <c r="BZ722" s="135"/>
      <c r="CA722" s="136"/>
      <c r="CB722" s="134">
        <f t="shared" ref="CB722:DE722" si="2308">(CB523*100/(MAX($CB523:$CN523,$CP523:$CZ523,$DB523:$DE523)))</f>
        <v>62.50577755521708</v>
      </c>
      <c r="CC722" s="135">
        <f t="shared" si="2308"/>
        <v>71.932469675215174</v>
      </c>
      <c r="CD722" s="136">
        <f t="shared" si="2308"/>
        <v>62.311328923527242</v>
      </c>
      <c r="CE722" s="134">
        <f t="shared" si="2308"/>
        <v>58.000983762876643</v>
      </c>
      <c r="CF722" s="135">
        <f t="shared" si="2308"/>
        <v>55.084738821260544</v>
      </c>
      <c r="CG722" s="136">
        <f t="shared" si="2308"/>
        <v>57.317455118489903</v>
      </c>
      <c r="CH722" s="134">
        <f t="shared" si="2308"/>
        <v>65.037792137407493</v>
      </c>
      <c r="CI722" s="135">
        <f t="shared" si="2308"/>
        <v>60.049601689670638</v>
      </c>
      <c r="CJ722" s="136">
        <f t="shared" si="2308"/>
        <v>63.344233978690717</v>
      </c>
      <c r="CK722" s="134">
        <f t="shared" si="2308"/>
        <v>67.497153123159137</v>
      </c>
      <c r="CL722" s="135">
        <f t="shared" si="2308"/>
        <v>68.660144156309684</v>
      </c>
      <c r="CM722" s="136">
        <f t="shared" si="2308"/>
        <v>72.761975752012404</v>
      </c>
      <c r="CN722" s="134">
        <f t="shared" si="2308"/>
        <v>72.480470467141643</v>
      </c>
      <c r="CO722" s="135">
        <f t="shared" si="2308"/>
        <v>57.580270958014879</v>
      </c>
      <c r="CP722" s="136">
        <f t="shared" si="2308"/>
        <v>62.307192868428388</v>
      </c>
      <c r="CQ722" s="134">
        <f t="shared" si="2308"/>
        <v>87.410104535886433</v>
      </c>
      <c r="CR722" s="135">
        <f t="shared" si="2308"/>
        <v>86.887132205078188</v>
      </c>
      <c r="CS722" s="136">
        <f t="shared" si="2308"/>
        <v>100</v>
      </c>
      <c r="CT722" s="134">
        <f t="shared" si="2308"/>
        <v>72.400433793426046</v>
      </c>
      <c r="CU722" s="135">
        <f t="shared" si="2308"/>
        <v>62.8877826780801</v>
      </c>
      <c r="CV722" s="136">
        <f t="shared" si="2308"/>
        <v>60.135781596361987</v>
      </c>
      <c r="CW722" s="134">
        <f t="shared" si="2308"/>
        <v>79.106446895507119</v>
      </c>
      <c r="CX722" s="135">
        <f t="shared" si="2308"/>
        <v>81.031242891968702</v>
      </c>
      <c r="CY722" s="178">
        <f t="shared" si="2308"/>
        <v>94.02695180768383</v>
      </c>
      <c r="CZ722" s="134">
        <f t="shared" si="2308"/>
        <v>52.335277882569201</v>
      </c>
      <c r="DA722" s="135">
        <f t="shared" si="2308"/>
        <v>56.438963275514567</v>
      </c>
      <c r="DB722" s="136">
        <f t="shared" si="2308"/>
        <v>55.824859377914926</v>
      </c>
      <c r="DC722" s="134">
        <f t="shared" si="2308"/>
        <v>75.472459126570286</v>
      </c>
      <c r="DD722" s="135">
        <f t="shared" si="2308"/>
        <v>74.367464879438558</v>
      </c>
      <c r="DE722" s="136">
        <f t="shared" si="2308"/>
        <v>74.22157973916579</v>
      </c>
      <c r="DF722" s="134">
        <f t="shared" si="2267"/>
        <v>341229.25169537449</v>
      </c>
      <c r="DG722" s="135">
        <f t="shared" si="2268"/>
        <v>3175.6602795800022</v>
      </c>
      <c r="DH722" s="136">
        <f t="shared" si="2269"/>
        <v>284215.49030130176</v>
      </c>
      <c r="DI722" s="134">
        <f t="shared" si="2270"/>
        <v>1421.805423249783</v>
      </c>
      <c r="DJ722" s="135">
        <f t="shared" si="2271"/>
        <v>312722.37099833816</v>
      </c>
      <c r="DK722" s="136">
        <f t="shared" si="2272"/>
        <v>28612.854130818636</v>
      </c>
      <c r="DL722" s="134">
        <f t="shared" ref="DL722:EO722" si="2309">(DL523*100/$DJ722)</f>
        <v>245.9868665127423</v>
      </c>
      <c r="DM722" s="135">
        <f t="shared" si="2309"/>
        <v>259.90788858991573</v>
      </c>
      <c r="DN722" s="136">
        <f t="shared" si="2309"/>
        <v>261.87453995324796</v>
      </c>
      <c r="DO722" s="134">
        <f t="shared" si="2309"/>
        <v>204.56224643610116</v>
      </c>
      <c r="DP722" s="135">
        <f t="shared" si="2309"/>
        <v>215.50901072006619</v>
      </c>
      <c r="DQ722" s="136">
        <f t="shared" si="2309"/>
        <v>209.83721927823748</v>
      </c>
      <c r="DR722" s="134">
        <f t="shared" si="2309"/>
        <v>393.85306275382897</v>
      </c>
      <c r="DS722" s="135">
        <f t="shared" si="2309"/>
        <v>599.63000492667447</v>
      </c>
      <c r="DT722" s="136">
        <f t="shared" si="2309"/>
        <v>569.79724105465573</v>
      </c>
      <c r="DU722" s="134">
        <f t="shared" si="2309"/>
        <v>476.18171491259608</v>
      </c>
      <c r="DV722" s="135">
        <f t="shared" si="2309"/>
        <v>435.73746843168641</v>
      </c>
      <c r="DW722" s="136">
        <f t="shared" si="2309"/>
        <v>393.0501657225791</v>
      </c>
      <c r="DX722" s="134">
        <f t="shared" si="2309"/>
        <v>586.22526900554931</v>
      </c>
      <c r="DY722" s="135">
        <f t="shared" si="2309"/>
        <v>576.07325890697246</v>
      </c>
      <c r="DZ722" s="136">
        <f t="shared" si="2309"/>
        <v>589.60071654908722</v>
      </c>
      <c r="EA722" s="134">
        <f t="shared" si="2309"/>
        <v>507.26207254724608</v>
      </c>
      <c r="EB722" s="135">
        <f t="shared" si="2309"/>
        <v>444.91896135954732</v>
      </c>
      <c r="EC722" s="136">
        <f t="shared" si="2309"/>
        <v>497.31249392745713</v>
      </c>
      <c r="ED722" s="134">
        <f t="shared" si="2309"/>
        <v>715.82693014885001</v>
      </c>
      <c r="EE722" s="135">
        <f t="shared" si="2309"/>
        <v>752.16646668183012</v>
      </c>
      <c r="EF722" s="136">
        <f t="shared" si="2309"/>
        <v>692.38779139732594</v>
      </c>
      <c r="EG722" s="134">
        <f t="shared" si="2309"/>
        <v>586.86756348898439</v>
      </c>
      <c r="EH722" s="135">
        <f t="shared" si="2309"/>
        <v>542.97199338980727</v>
      </c>
      <c r="EI722" s="136">
        <f t="shared" si="2309"/>
        <v>520.19875397229487</v>
      </c>
      <c r="EJ722" s="134">
        <f t="shared" si="2309"/>
        <v>657.78103076051343</v>
      </c>
      <c r="EK722" s="135">
        <f t="shared" si="2309"/>
        <v>672.78034589505944</v>
      </c>
      <c r="EL722" s="136">
        <f t="shared" si="2309"/>
        <v>725.68991152059118</v>
      </c>
      <c r="EM722" s="134">
        <f t="shared" si="2309"/>
        <v>567.42909621576541</v>
      </c>
      <c r="EN722" s="135">
        <f t="shared" si="2309"/>
        <v>559.46895163196882</v>
      </c>
      <c r="EO722" s="136">
        <f t="shared" si="2309"/>
        <v>612.02352919594512</v>
      </c>
    </row>
    <row r="723" spans="9:145" s="120" customFormat="1" x14ac:dyDescent="0.3">
      <c r="I723" s="257"/>
      <c r="J723" s="262" t="s">
        <v>435</v>
      </c>
      <c r="K723" s="89">
        <f t="shared" ref="K723:AN723" si="2310">(K524*100/(MAX($K524:$AN524)))</f>
        <v>52.717355966942115</v>
      </c>
      <c r="L723" s="91">
        <f t="shared" si="2310"/>
        <v>48.752634763471953</v>
      </c>
      <c r="M723" s="90">
        <f t="shared" si="2310"/>
        <v>57.198651796821657</v>
      </c>
      <c r="N723" s="89">
        <f t="shared" si="2310"/>
        <v>64.580732473260255</v>
      </c>
      <c r="O723" s="91">
        <f t="shared" si="2310"/>
        <v>81.93567353644471</v>
      </c>
      <c r="P723" s="90">
        <f t="shared" si="2310"/>
        <v>74.697144289402672</v>
      </c>
      <c r="Q723" s="89">
        <f t="shared" si="2310"/>
        <v>60.225111281480025</v>
      </c>
      <c r="R723" s="91">
        <f t="shared" si="2310"/>
        <v>65.81803596922218</v>
      </c>
      <c r="S723" s="90">
        <f t="shared" si="2310"/>
        <v>49.385540232933486</v>
      </c>
      <c r="T723" s="89">
        <f t="shared" si="2310"/>
        <v>75.447147456538104</v>
      </c>
      <c r="U723" s="91">
        <f t="shared" si="2310"/>
        <v>81.573442386042643</v>
      </c>
      <c r="V723" s="90">
        <f t="shared" si="2310"/>
        <v>75.588885722910049</v>
      </c>
      <c r="W723" s="89">
        <f t="shared" si="2310"/>
        <v>65.465088379822021</v>
      </c>
      <c r="X723" s="91">
        <f t="shared" si="2310"/>
        <v>70.05413493283848</v>
      </c>
      <c r="Y723" s="90">
        <f t="shared" si="2310"/>
        <v>71.373955609441865</v>
      </c>
      <c r="Z723" s="89">
        <f t="shared" si="2310"/>
        <v>84.741526230956467</v>
      </c>
      <c r="AA723" s="91">
        <f t="shared" si="2310"/>
        <v>97.769185271783925</v>
      </c>
      <c r="AB723" s="90">
        <f t="shared" si="2310"/>
        <v>100.00000000000001</v>
      </c>
      <c r="AC723" s="89">
        <f t="shared" si="2310"/>
        <v>59.500071727909528</v>
      </c>
      <c r="AD723" s="91">
        <f t="shared" si="2310"/>
        <v>59.663372036892461</v>
      </c>
      <c r="AE723" s="90">
        <f t="shared" si="2310"/>
        <v>53.775257305934936</v>
      </c>
      <c r="AF723" s="89">
        <f t="shared" si="2310"/>
        <v>75.105485209011064</v>
      </c>
      <c r="AG723" s="91">
        <f t="shared" si="2310"/>
        <v>78.068311478982949</v>
      </c>
      <c r="AH723" s="90">
        <f t="shared" si="2310"/>
        <v>84.364850269838172</v>
      </c>
      <c r="AI723" s="89">
        <f t="shared" si="2310"/>
        <v>53.901792809086324</v>
      </c>
      <c r="AJ723" s="91">
        <f t="shared" si="2310"/>
        <v>41.109759293409411</v>
      </c>
      <c r="AK723" s="90">
        <f t="shared" si="2310"/>
        <v>54.930425918387598</v>
      </c>
      <c r="AL723" s="89">
        <f t="shared" si="2310"/>
        <v>71.933896870625304</v>
      </c>
      <c r="AM723" s="91">
        <f t="shared" si="2310"/>
        <v>85.383829290552441</v>
      </c>
      <c r="AN723" s="90">
        <f t="shared" si="2310"/>
        <v>87.417020909885082</v>
      </c>
      <c r="AO723" s="89">
        <f t="shared" si="2259"/>
        <v>29080.153764405346</v>
      </c>
      <c r="AP723" s="91">
        <f t="shared" si="2260"/>
        <v>2328.4834270978777</v>
      </c>
      <c r="AQ723" s="90">
        <f t="shared" si="2261"/>
        <v>15842.607494930999</v>
      </c>
      <c r="AR723" s="89">
        <f t="shared" si="2262"/>
        <v>336.73159060617201</v>
      </c>
      <c r="AS723" s="91">
        <f t="shared" si="2263"/>
        <v>22461.380629668172</v>
      </c>
      <c r="AT723" s="90">
        <f t="shared" si="2264"/>
        <v>6824.6442710451411</v>
      </c>
      <c r="AU723" s="89">
        <f t="shared" ref="AU723:BX723" si="2311">(AU524*100/$AS723)</f>
        <v>127.97629572488634</v>
      </c>
      <c r="AV723" s="91">
        <f t="shared" si="2311"/>
        <v>130.75336975897804</v>
      </c>
      <c r="AW723" s="90">
        <f t="shared" si="2311"/>
        <v>123.63250839531267</v>
      </c>
      <c r="AX723" s="89">
        <f t="shared" si="2311"/>
        <v>77.329575520086905</v>
      </c>
      <c r="AY723" s="91">
        <f t="shared" si="2311"/>
        <v>72.841660395311891</v>
      </c>
      <c r="AZ723" s="90">
        <f t="shared" si="2311"/>
        <v>72.877885183784784</v>
      </c>
      <c r="BA723" s="89">
        <f t="shared" si="2311"/>
        <v>121.96985789281274</v>
      </c>
      <c r="BB723" s="91">
        <f t="shared" si="2311"/>
        <v>135.04828432182958</v>
      </c>
      <c r="BC723" s="90">
        <f t="shared" si="2311"/>
        <v>129.70421458777329</v>
      </c>
      <c r="BD723" s="89">
        <f t="shared" si="2311"/>
        <v>100.45069924992251</v>
      </c>
      <c r="BE723" s="91">
        <f t="shared" si="2311"/>
        <v>102.89804521756533</v>
      </c>
      <c r="BF723" s="90">
        <f t="shared" si="2311"/>
        <v>101.70610190233668</v>
      </c>
      <c r="BG723" s="89">
        <f t="shared" si="2311"/>
        <v>132.50768450337929</v>
      </c>
      <c r="BH723" s="91">
        <f t="shared" si="2311"/>
        <v>120.57311360552978</v>
      </c>
      <c r="BI723" s="90">
        <f t="shared" si="2311"/>
        <v>132.62687059802258</v>
      </c>
      <c r="BJ723" s="89">
        <f t="shared" si="2311"/>
        <v>116.02927681914503</v>
      </c>
      <c r="BK723" s="91">
        <f t="shared" si="2311"/>
        <v>117.60488031800057</v>
      </c>
      <c r="BL723" s="90">
        <f t="shared" si="2311"/>
        <v>115.72589662701682</v>
      </c>
      <c r="BM723" s="89">
        <f t="shared" si="2311"/>
        <v>143.04864238606709</v>
      </c>
      <c r="BN723" s="91">
        <f t="shared" si="2311"/>
        <v>141.96256149612699</v>
      </c>
      <c r="BO723" s="90">
        <f t="shared" si="2311"/>
        <v>135.78378101836566</v>
      </c>
      <c r="BP723" s="89">
        <f t="shared" si="2311"/>
        <v>120.52668465266375</v>
      </c>
      <c r="BQ723" s="91">
        <f t="shared" si="2311"/>
        <v>128.03689319915696</v>
      </c>
      <c r="BR723" s="90">
        <f t="shared" si="2311"/>
        <v>135.12427815993792</v>
      </c>
      <c r="BS723" s="89">
        <f t="shared" si="2311"/>
        <v>144.4784193082059</v>
      </c>
      <c r="BT723" s="91">
        <f t="shared" si="2311"/>
        <v>136.04810450898975</v>
      </c>
      <c r="BU723" s="92">
        <f t="shared" si="2311"/>
        <v>143.12580790695517</v>
      </c>
      <c r="BV723" s="89">
        <f t="shared" si="2311"/>
        <v>134.42370771920403</v>
      </c>
      <c r="BW723" s="91">
        <f t="shared" si="2311"/>
        <v>133.30833181924748</v>
      </c>
      <c r="BX723" s="90">
        <f t="shared" si="2311"/>
        <v>131.98350714148688</v>
      </c>
      <c r="BY723" s="89"/>
      <c r="BZ723" s="91"/>
      <c r="CA723" s="90"/>
      <c r="CB723" s="89">
        <f t="shared" ref="CB723:DE723" si="2312">(CB524*100/(MAX($CB524:$CN524,$CP524:$CZ524,$DB524:$DE524)))</f>
        <v>54.257513091331802</v>
      </c>
      <c r="CC723" s="91">
        <f t="shared" si="2312"/>
        <v>67.985003176598894</v>
      </c>
      <c r="CD723" s="90">
        <f t="shared" si="2312"/>
        <v>65.439860012848129</v>
      </c>
      <c r="CE723" s="89">
        <f t="shared" si="2312"/>
        <v>82.468424633437081</v>
      </c>
      <c r="CF723" s="91">
        <f t="shared" si="2312"/>
        <v>91.599457321364767</v>
      </c>
      <c r="CG723" s="90">
        <f t="shared" si="2312"/>
        <v>91.869321219529652</v>
      </c>
      <c r="CH723" s="89">
        <f t="shared" si="2312"/>
        <v>75.123472632409729</v>
      </c>
      <c r="CI723" s="91">
        <f t="shared" si="2312"/>
        <v>98.366725134847997</v>
      </c>
      <c r="CJ723" s="90">
        <f t="shared" si="2312"/>
        <v>99.616018268823098</v>
      </c>
      <c r="CK723" s="89">
        <f t="shared" si="2312"/>
        <v>98.08352805968525</v>
      </c>
      <c r="CL723" s="91">
        <f t="shared" si="2312"/>
        <v>98.33810863270503</v>
      </c>
      <c r="CM723" s="90">
        <f t="shared" si="2312"/>
        <v>97.30400334515835</v>
      </c>
      <c r="CN723" s="89">
        <f t="shared" si="2312"/>
        <v>73.507531096625556</v>
      </c>
      <c r="CO723" s="91">
        <f t="shared" si="2312"/>
        <v>62.408521462068599</v>
      </c>
      <c r="CP723" s="90">
        <f t="shared" si="2312"/>
        <v>63.085203157274584</v>
      </c>
      <c r="CQ723" s="89">
        <f t="shared" si="2312"/>
        <v>91.21619965601279</v>
      </c>
      <c r="CR723" s="91">
        <f t="shared" si="2312"/>
        <v>91.331086445796785</v>
      </c>
      <c r="CS723" s="90">
        <f t="shared" si="2312"/>
        <v>100</v>
      </c>
      <c r="CT723" s="89">
        <f t="shared" si="2312"/>
        <v>76.989040881831727</v>
      </c>
      <c r="CU723" s="91">
        <f t="shared" si="2312"/>
        <v>57.156099885712187</v>
      </c>
      <c r="CV723" s="90">
        <f t="shared" si="2312"/>
        <v>58.687908557066088</v>
      </c>
      <c r="CW723" s="89">
        <f t="shared" si="2312"/>
        <v>80.908963276059481</v>
      </c>
      <c r="CX723" s="91">
        <f t="shared" si="2312"/>
        <v>76.663457911165466</v>
      </c>
      <c r="CY723" s="92">
        <f t="shared" si="2312"/>
        <v>92.095386604348064</v>
      </c>
      <c r="CZ723" s="89">
        <f t="shared" si="2312"/>
        <v>59.893867524311631</v>
      </c>
      <c r="DA723" s="91">
        <f t="shared" si="2312"/>
        <v>64.821592538983182</v>
      </c>
      <c r="DB723" s="90">
        <f t="shared" si="2312"/>
        <v>68.287062589256891</v>
      </c>
      <c r="DC723" s="89">
        <f t="shared" si="2312"/>
        <v>80.703340194366447</v>
      </c>
      <c r="DD723" s="91">
        <f t="shared" si="2312"/>
        <v>73.303637352758244</v>
      </c>
      <c r="DE723" s="90">
        <f t="shared" si="2312"/>
        <v>68.680274207428397</v>
      </c>
      <c r="DF723" s="89">
        <f t="shared" si="2267"/>
        <v>27390.467606830109</v>
      </c>
      <c r="DG723" s="91">
        <f t="shared" si="2268"/>
        <v>666.89155734702615</v>
      </c>
      <c r="DH723" s="90">
        <f t="shared" si="2269"/>
        <v>17295.432853653612</v>
      </c>
      <c r="DI723" s="89">
        <f t="shared" si="2270"/>
        <v>330.22876360737649</v>
      </c>
      <c r="DJ723" s="91">
        <f t="shared" si="2271"/>
        <v>22342.950230241859</v>
      </c>
      <c r="DK723" s="90">
        <f t="shared" si="2272"/>
        <v>5074.8723491086621</v>
      </c>
      <c r="DL723" s="89">
        <f t="shared" ref="DL723:EO723" si="2313">(DL524*100/$DJ723)</f>
        <v>107.72413456256912</v>
      </c>
      <c r="DM723" s="91">
        <f t="shared" si="2313"/>
        <v>131.8971592152752</v>
      </c>
      <c r="DN723" s="90">
        <f t="shared" si="2313"/>
        <v>131.07169766442007</v>
      </c>
      <c r="DO723" s="89">
        <f t="shared" si="2313"/>
        <v>98.218767115300224</v>
      </c>
      <c r="DP723" s="91">
        <f t="shared" si="2313"/>
        <v>97.608672939027443</v>
      </c>
      <c r="DQ723" s="90">
        <f t="shared" si="2313"/>
        <v>96.5917017094974</v>
      </c>
      <c r="DR723" s="89">
        <f t="shared" si="2313"/>
        <v>142.58298660257023</v>
      </c>
      <c r="DS723" s="91">
        <f t="shared" si="2313"/>
        <v>116.99536558396916</v>
      </c>
      <c r="DT723" s="90">
        <f t="shared" si="2313"/>
        <v>106.6284301899346</v>
      </c>
      <c r="DU723" s="89">
        <f t="shared" si="2313"/>
        <v>110.82495587677528</v>
      </c>
      <c r="DV723" s="91">
        <f t="shared" si="2313"/>
        <v>98.712520077276793</v>
      </c>
      <c r="DW723" s="90">
        <f t="shared" si="2313"/>
        <v>100.16261677503442</v>
      </c>
      <c r="DX723" s="89">
        <f t="shared" si="2313"/>
        <v>110.97071521247589</v>
      </c>
      <c r="DY723" s="91">
        <f t="shared" si="2313"/>
        <v>110.7091590021402</v>
      </c>
      <c r="DZ723" s="90">
        <f t="shared" si="2313"/>
        <v>101.03235255520595</v>
      </c>
      <c r="EA723" s="89">
        <f t="shared" si="2313"/>
        <v>100.0067699969804</v>
      </c>
      <c r="EB723" s="91">
        <f t="shared" si="2313"/>
        <v>91.614159356518229</v>
      </c>
      <c r="EC723" s="90">
        <f t="shared" si="2313"/>
        <v>95.543835899622252</v>
      </c>
      <c r="ED723" s="89">
        <f t="shared" si="2313"/>
        <v>115.41823076486793</v>
      </c>
      <c r="EE723" s="91">
        <f t="shared" si="2313"/>
        <v>115.09535500639271</v>
      </c>
      <c r="EF723" s="90">
        <f t="shared" si="2313"/>
        <v>108.20714269151094</v>
      </c>
      <c r="EG723" s="89">
        <f t="shared" si="2313"/>
        <v>105.11642645068605</v>
      </c>
      <c r="EH723" s="91">
        <f t="shared" si="2313"/>
        <v>106.28514995793758</v>
      </c>
      <c r="EI723" s="90">
        <f t="shared" si="2313"/>
        <v>105.73950538949114</v>
      </c>
      <c r="EJ723" s="89">
        <f t="shared" si="2313"/>
        <v>112.73377216330728</v>
      </c>
      <c r="EK723" s="91">
        <f t="shared" si="2313"/>
        <v>113.39950687621574</v>
      </c>
      <c r="EL723" s="90">
        <f t="shared" si="2313"/>
        <v>117.14465203412705</v>
      </c>
      <c r="EM723" s="89">
        <f t="shared" si="2313"/>
        <v>119.08750686036966</v>
      </c>
      <c r="EN723" s="91">
        <f t="shared" si="2313"/>
        <v>114.01122277683511</v>
      </c>
      <c r="EO723" s="90">
        <f t="shared" si="2313"/>
        <v>123.23039129379029</v>
      </c>
    </row>
    <row r="724" spans="9:145" s="120" customFormat="1" x14ac:dyDescent="0.3">
      <c r="I724" s="257"/>
      <c r="J724" s="262" t="s">
        <v>436</v>
      </c>
      <c r="K724" s="89">
        <f t="shared" ref="K724:AN724" si="2314">(K525*100/(MAX($K525:$AN525)))</f>
        <v>52.150530921704885</v>
      </c>
      <c r="L724" s="91">
        <f t="shared" si="2314"/>
        <v>45.659799158928081</v>
      </c>
      <c r="M724" s="90">
        <f t="shared" si="2314"/>
        <v>54.673220357897804</v>
      </c>
      <c r="N724" s="89">
        <f t="shared" si="2314"/>
        <v>69.055247984524527</v>
      </c>
      <c r="O724" s="91">
        <f t="shared" si="2314"/>
        <v>100</v>
      </c>
      <c r="P724" s="90">
        <f t="shared" si="2314"/>
        <v>90.971368807308608</v>
      </c>
      <c r="Q724" s="89">
        <f t="shared" si="2314"/>
        <v>64.979640418947568</v>
      </c>
      <c r="R724" s="91">
        <f t="shared" si="2314"/>
        <v>67.436728807361121</v>
      </c>
      <c r="S724" s="90">
        <f t="shared" si="2314"/>
        <v>49.116451092013008</v>
      </c>
      <c r="T724" s="89">
        <f t="shared" si="2314"/>
        <v>72.432413554336776</v>
      </c>
      <c r="U724" s="91">
        <f t="shared" si="2314"/>
        <v>83.773284945402494</v>
      </c>
      <c r="V724" s="90">
        <f t="shared" si="2314"/>
        <v>72.779786449361865</v>
      </c>
      <c r="W724" s="89">
        <f t="shared" si="2314"/>
        <v>60.818575330407498</v>
      </c>
      <c r="X724" s="91">
        <f t="shared" si="2314"/>
        <v>57.386477233448666</v>
      </c>
      <c r="Y724" s="90">
        <f t="shared" si="2314"/>
        <v>60.447690236758532</v>
      </c>
      <c r="Z724" s="89">
        <f t="shared" si="2314"/>
        <v>74.547683717486066</v>
      </c>
      <c r="AA724" s="91">
        <f t="shared" si="2314"/>
        <v>82.15901151881647</v>
      </c>
      <c r="AB724" s="90">
        <f t="shared" si="2314"/>
        <v>82.826974035009556</v>
      </c>
      <c r="AC724" s="89">
        <f t="shared" si="2314"/>
        <v>49.458826938170802</v>
      </c>
      <c r="AD724" s="91">
        <f t="shared" si="2314"/>
        <v>46.96497638239758</v>
      </c>
      <c r="AE724" s="90">
        <f t="shared" si="2314"/>
        <v>42.870315988676523</v>
      </c>
      <c r="AF724" s="89">
        <f t="shared" si="2314"/>
        <v>57.148008597154067</v>
      </c>
      <c r="AG724" s="91">
        <f t="shared" si="2314"/>
        <v>61.082857743349514</v>
      </c>
      <c r="AH724" s="90">
        <f t="shared" si="2314"/>
        <v>63.178382731299607</v>
      </c>
      <c r="AI724" s="89">
        <f t="shared" si="2314"/>
        <v>43.721619358838005</v>
      </c>
      <c r="AJ724" s="91">
        <f t="shared" si="2314"/>
        <v>35.189520733429489</v>
      </c>
      <c r="AK724" s="90">
        <f t="shared" si="2314"/>
        <v>43.131729390625992</v>
      </c>
      <c r="AL724" s="89">
        <f t="shared" si="2314"/>
        <v>51.992761430211615</v>
      </c>
      <c r="AM724" s="91">
        <f t="shared" si="2314"/>
        <v>59.885450335343947</v>
      </c>
      <c r="AN724" s="90">
        <f t="shared" si="2314"/>
        <v>65.400273656744076</v>
      </c>
      <c r="AO724" s="89">
        <f t="shared" si="2259"/>
        <v>107.20990190516049</v>
      </c>
      <c r="AP724" s="91">
        <f t="shared" si="2260"/>
        <v>5.5843764531641034</v>
      </c>
      <c r="AQ724" s="90">
        <f t="shared" si="2261"/>
        <v>137.27937878843818</v>
      </c>
      <c r="AR724" s="89">
        <f t="shared" si="2262"/>
        <v>10.728946564731247</v>
      </c>
      <c r="AS724" s="91">
        <f t="shared" si="2263"/>
        <v>122.24464034679933</v>
      </c>
      <c r="AT724" s="90">
        <f t="shared" si="2264"/>
        <v>17.297142463084622</v>
      </c>
      <c r="AU724" s="89">
        <f t="shared" ref="AU724:BX724" si="2315">(AU525*100/$AS724)</f>
        <v>113.15338012875625</v>
      </c>
      <c r="AV724" s="91">
        <f t="shared" si="2315"/>
        <v>114.20541654055948</v>
      </c>
      <c r="AW724" s="90">
        <f t="shared" si="2315"/>
        <v>70.024525362638585</v>
      </c>
      <c r="AX724" s="89">
        <f t="shared" si="2315"/>
        <v>66.11976609242609</v>
      </c>
      <c r="AY724" s="91">
        <f t="shared" si="2315"/>
        <v>67.060657919094922</v>
      </c>
      <c r="AZ724" s="90">
        <f t="shared" si="2315"/>
        <v>85.59616232600608</v>
      </c>
      <c r="BA724" s="89">
        <f t="shared" si="2315"/>
        <v>94.355886437029838</v>
      </c>
      <c r="BB724" s="91">
        <f t="shared" si="2315"/>
        <v>107.45065240545681</v>
      </c>
      <c r="BC724" s="90">
        <f t="shared" si="2315"/>
        <v>107.80031778689971</v>
      </c>
      <c r="BD724" s="89">
        <f t="shared" si="2315"/>
        <v>166.9912842919278</v>
      </c>
      <c r="BE724" s="91">
        <f t="shared" si="2315"/>
        <v>153.41545349544703</v>
      </c>
      <c r="BF724" s="90">
        <f t="shared" si="2315"/>
        <v>159.46166350481164</v>
      </c>
      <c r="BG724" s="89">
        <f t="shared" si="2315"/>
        <v>188.37890078666305</v>
      </c>
      <c r="BH724" s="91">
        <f t="shared" si="2315"/>
        <v>171.82485764187592</v>
      </c>
      <c r="BI724" s="90">
        <f t="shared" si="2315"/>
        <v>181.60813562542532</v>
      </c>
      <c r="BJ724" s="89">
        <f t="shared" si="2315"/>
        <v>192.44574179085299</v>
      </c>
      <c r="BK724" s="91">
        <f t="shared" si="2315"/>
        <v>226.93439781547801</v>
      </c>
      <c r="BL724" s="90">
        <f t="shared" si="2315"/>
        <v>226.21182099078734</v>
      </c>
      <c r="BM724" s="89">
        <f t="shared" si="2315"/>
        <v>199.02546492267859</v>
      </c>
      <c r="BN724" s="91">
        <f t="shared" si="2315"/>
        <v>190.43132419184249</v>
      </c>
      <c r="BO724" s="90">
        <f t="shared" si="2315"/>
        <v>187.95801542873298</v>
      </c>
      <c r="BP724" s="89">
        <f t="shared" si="2315"/>
        <v>177.9785011862665</v>
      </c>
      <c r="BQ724" s="91">
        <f t="shared" si="2315"/>
        <v>225.59289382909841</v>
      </c>
      <c r="BR724" s="90">
        <f t="shared" si="2315"/>
        <v>185.34483660468592</v>
      </c>
      <c r="BS724" s="89">
        <f t="shared" si="2315"/>
        <v>269.4831798287118</v>
      </c>
      <c r="BT724" s="91">
        <f t="shared" si="2315"/>
        <v>263.08307872898314</v>
      </c>
      <c r="BU724" s="92">
        <f t="shared" si="2315"/>
        <v>267.03451193423047</v>
      </c>
      <c r="BV724" s="89">
        <f t="shared" si="2315"/>
        <v>221.58271089196558</v>
      </c>
      <c r="BW724" s="91">
        <f t="shared" si="2315"/>
        <v>226.29031243498835</v>
      </c>
      <c r="BX724" s="90">
        <f t="shared" si="2315"/>
        <v>255.11601643665315</v>
      </c>
      <c r="BY724" s="89"/>
      <c r="BZ724" s="91"/>
      <c r="CA724" s="90"/>
      <c r="CB724" s="89">
        <f t="shared" ref="CB724:DE724" si="2316">(CB525*100/(MAX($CB525:$CN525,$CP525:$CZ525,$DB525:$DE525)))</f>
        <v>37.952702810589351</v>
      </c>
      <c r="CC724" s="91">
        <f t="shared" si="2316"/>
        <v>47.011947380215013</v>
      </c>
      <c r="CD724" s="90">
        <f t="shared" si="2316"/>
        <v>49.018210616121266</v>
      </c>
      <c r="CE724" s="89">
        <f t="shared" si="2316"/>
        <v>86.795486918708903</v>
      </c>
      <c r="CF724" s="91">
        <f t="shared" si="2316"/>
        <v>97.702442277734917</v>
      </c>
      <c r="CG724" s="90">
        <f t="shared" si="2316"/>
        <v>100</v>
      </c>
      <c r="CH724" s="89">
        <f t="shared" si="2316"/>
        <v>59.851530303083045</v>
      </c>
      <c r="CI724" s="91">
        <f t="shared" si="2316"/>
        <v>64.054177048220367</v>
      </c>
      <c r="CJ724" s="90">
        <f t="shared" si="2316"/>
        <v>65.312505015159019</v>
      </c>
      <c r="CK724" s="89">
        <f t="shared" si="2316"/>
        <v>71.544600665655466</v>
      </c>
      <c r="CL724" s="91">
        <f t="shared" si="2316"/>
        <v>70.558025421954127</v>
      </c>
      <c r="CM724" s="90">
        <f t="shared" si="2316"/>
        <v>72.602225539440397</v>
      </c>
      <c r="CN724" s="89">
        <f t="shared" si="2316"/>
        <v>52.629122637996986</v>
      </c>
      <c r="CO724" s="91">
        <f t="shared" si="2316"/>
        <v>44.667032915239098</v>
      </c>
      <c r="CP724" s="90">
        <f t="shared" si="2316"/>
        <v>42.60134120159978</v>
      </c>
      <c r="CQ724" s="89">
        <f t="shared" si="2316"/>
        <v>66.441966147387561</v>
      </c>
      <c r="CR724" s="91">
        <f t="shared" si="2316"/>
        <v>69.316503654236755</v>
      </c>
      <c r="CS724" s="90">
        <f t="shared" si="2316"/>
        <v>72.450954957809742</v>
      </c>
      <c r="CT724" s="89">
        <f t="shared" si="2316"/>
        <v>53.89595460244837</v>
      </c>
      <c r="CU724" s="91">
        <f t="shared" si="2316"/>
        <v>43.636010050501511</v>
      </c>
      <c r="CV724" s="90">
        <f t="shared" si="2316"/>
        <v>41.801871411406488</v>
      </c>
      <c r="CW724" s="89">
        <f t="shared" si="2316"/>
        <v>64.009951513850581</v>
      </c>
      <c r="CX724" s="91">
        <f t="shared" si="2316"/>
        <v>64.16420898360964</v>
      </c>
      <c r="CY724" s="92">
        <f t="shared" si="2316"/>
        <v>79.122287460928803</v>
      </c>
      <c r="CZ724" s="89">
        <f t="shared" si="2316"/>
        <v>40.282978337471789</v>
      </c>
      <c r="DA724" s="91">
        <f t="shared" si="2316"/>
        <v>41.049629190875145</v>
      </c>
      <c r="DB724" s="90">
        <f t="shared" si="2316"/>
        <v>42.5507267274415</v>
      </c>
      <c r="DC724" s="89">
        <f t="shared" si="2316"/>
        <v>60.39818639998024</v>
      </c>
      <c r="DD724" s="91">
        <f t="shared" si="2316"/>
        <v>55.954108813584604</v>
      </c>
      <c r="DE724" s="90">
        <f t="shared" si="2316"/>
        <v>49.881235260971678</v>
      </c>
      <c r="DF724" s="89">
        <f t="shared" si="2267"/>
        <v>79.597065835025916</v>
      </c>
      <c r="DG724" s="91">
        <f t="shared" si="2268"/>
        <v>8.7857103368185001</v>
      </c>
      <c r="DH724" s="90">
        <f t="shared" si="2269"/>
        <v>159.68293631697759</v>
      </c>
      <c r="DI724" s="89">
        <f t="shared" si="2270"/>
        <v>7.0395471309475743</v>
      </c>
      <c r="DJ724" s="91">
        <f t="shared" si="2271"/>
        <v>119.64000107600174</v>
      </c>
      <c r="DK724" s="90">
        <f t="shared" si="2272"/>
        <v>40.826567669578132</v>
      </c>
      <c r="DL724" s="89">
        <f t="shared" ref="DL724:EO724" si="2317">(DL525*100/$DJ724)</f>
        <v>146.6305366176029</v>
      </c>
      <c r="DM724" s="91">
        <f t="shared" si="2317"/>
        <v>154.35083670420966</v>
      </c>
      <c r="DN724" s="90">
        <f t="shared" si="2317"/>
        <v>164.76712205694952</v>
      </c>
      <c r="DO724" s="89">
        <f t="shared" si="2317"/>
        <v>185.6615997774235</v>
      </c>
      <c r="DP724" s="91">
        <f t="shared" si="2317"/>
        <v>218.63120312720682</v>
      </c>
      <c r="DQ724" s="90">
        <f t="shared" si="2317"/>
        <v>224.91093528364033</v>
      </c>
      <c r="DR724" s="89">
        <f t="shared" si="2317"/>
        <v>172.52330098019411</v>
      </c>
      <c r="DS724" s="91">
        <f t="shared" si="2317"/>
        <v>213.47804440391673</v>
      </c>
      <c r="DT724" s="90">
        <f t="shared" si="2317"/>
        <v>166.18966637613735</v>
      </c>
      <c r="DU724" s="89">
        <f t="shared" si="2317"/>
        <v>276.51672541991417</v>
      </c>
      <c r="DV724" s="91">
        <f t="shared" si="2317"/>
        <v>193.02127970897595</v>
      </c>
      <c r="DW724" s="90">
        <f t="shared" si="2317"/>
        <v>262.97377369928074</v>
      </c>
      <c r="DX724" s="89">
        <f t="shared" si="2317"/>
        <v>219.61607844324308</v>
      </c>
      <c r="DY724" s="91">
        <f t="shared" si="2317"/>
        <v>223.25475602050713</v>
      </c>
      <c r="DZ724" s="90">
        <f t="shared" si="2317"/>
        <v>203.69361331615295</v>
      </c>
      <c r="EA724" s="89">
        <f t="shared" si="2317"/>
        <v>232.23965868204462</v>
      </c>
      <c r="EB724" s="91">
        <f t="shared" si="2317"/>
        <v>227.18045291151176</v>
      </c>
      <c r="EC724" s="90">
        <f t="shared" si="2317"/>
        <v>244.0251028425173</v>
      </c>
      <c r="ED724" s="89">
        <f t="shared" si="2317"/>
        <v>380.80399375496449</v>
      </c>
      <c r="EE724" s="91">
        <f t="shared" si="2317"/>
        <v>241.2257521573606</v>
      </c>
      <c r="EF724" s="90">
        <f t="shared" si="2317"/>
        <v>238.0525879609504</v>
      </c>
      <c r="EG724" s="89">
        <f t="shared" si="2317"/>
        <v>238.13617925858338</v>
      </c>
      <c r="EH724" s="91">
        <f t="shared" si="2317"/>
        <v>208.85313424003118</v>
      </c>
      <c r="EI724" s="90">
        <f t="shared" si="2317"/>
        <v>241.89175250169734</v>
      </c>
      <c r="EJ724" s="89">
        <f t="shared" si="2317"/>
        <v>280.1125357897202</v>
      </c>
      <c r="EK724" s="91">
        <f t="shared" si="2317"/>
        <v>247.25210904277483</v>
      </c>
      <c r="EL724" s="90">
        <f t="shared" si="2317"/>
        <v>286.92071493364642</v>
      </c>
      <c r="EM724" s="89">
        <f t="shared" si="2317"/>
        <v>258.77815917823386</v>
      </c>
      <c r="EN724" s="91">
        <f t="shared" si="2317"/>
        <v>245.19595256940417</v>
      </c>
      <c r="EO724" s="90">
        <f t="shared" si="2317"/>
        <v>270.98489547072018</v>
      </c>
    </row>
    <row r="725" spans="9:145" s="120" customFormat="1" x14ac:dyDescent="0.3">
      <c r="I725" s="257"/>
      <c r="J725" s="262" t="s">
        <v>437</v>
      </c>
      <c r="K725" s="89">
        <f t="shared" ref="K725:AN725" si="2318">(K526*100/(MAX($K526:$AN526)))</f>
        <v>48.570049457304542</v>
      </c>
      <c r="L725" s="91">
        <f t="shared" si="2318"/>
        <v>40.956387954706273</v>
      </c>
      <c r="M725" s="90">
        <f t="shared" si="2318"/>
        <v>50.525235047437036</v>
      </c>
      <c r="N725" s="89">
        <f t="shared" si="2318"/>
        <v>64.801058709658307</v>
      </c>
      <c r="O725" s="91">
        <f t="shared" si="2318"/>
        <v>100</v>
      </c>
      <c r="P725" s="90">
        <f t="shared" si="2318"/>
        <v>87.102881653413831</v>
      </c>
      <c r="Q725" s="89">
        <f t="shared" si="2318"/>
        <v>61.321286980643428</v>
      </c>
      <c r="R725" s="91">
        <f t="shared" si="2318"/>
        <v>65.401754257853881</v>
      </c>
      <c r="S725" s="90">
        <f t="shared" si="2318"/>
        <v>47.581347555776333</v>
      </c>
      <c r="T725" s="89">
        <f t="shared" si="2318"/>
        <v>69.251418148739774</v>
      </c>
      <c r="U725" s="91">
        <f t="shared" si="2318"/>
        <v>81.105051957294037</v>
      </c>
      <c r="V725" s="90">
        <f t="shared" si="2318"/>
        <v>68.678319933539029</v>
      </c>
      <c r="W725" s="89">
        <f t="shared" si="2318"/>
        <v>57.021661931875769</v>
      </c>
      <c r="X725" s="91">
        <f t="shared" si="2318"/>
        <v>49.850461298847577</v>
      </c>
      <c r="Y725" s="90">
        <f t="shared" si="2318"/>
        <v>53.19953890073679</v>
      </c>
      <c r="Z725" s="89">
        <f t="shared" si="2318"/>
        <v>65.826895743551361</v>
      </c>
      <c r="AA725" s="91">
        <f t="shared" si="2318"/>
        <v>73.835186854774122</v>
      </c>
      <c r="AB725" s="90">
        <f t="shared" si="2318"/>
        <v>73.070217070583297</v>
      </c>
      <c r="AC725" s="89">
        <f t="shared" si="2318"/>
        <v>42.65323572510151</v>
      </c>
      <c r="AD725" s="91">
        <f t="shared" si="2318"/>
        <v>38.227910827947618</v>
      </c>
      <c r="AE725" s="90">
        <f t="shared" si="2318"/>
        <v>34.992308366111722</v>
      </c>
      <c r="AF725" s="89">
        <f t="shared" si="2318"/>
        <v>50.322139374335769</v>
      </c>
      <c r="AG725" s="91">
        <f t="shared" si="2318"/>
        <v>53.765373571559422</v>
      </c>
      <c r="AH725" s="90">
        <f t="shared" si="2318"/>
        <v>53.781178792929104</v>
      </c>
      <c r="AI725" s="89">
        <f t="shared" si="2318"/>
        <v>33.430639774447691</v>
      </c>
      <c r="AJ725" s="91">
        <f t="shared" si="2318"/>
        <v>28.641348344991087</v>
      </c>
      <c r="AK725" s="90">
        <f t="shared" si="2318"/>
        <v>31.912923273546451</v>
      </c>
      <c r="AL725" s="89">
        <f t="shared" si="2318"/>
        <v>42.707231348485529</v>
      </c>
      <c r="AM725" s="91">
        <f t="shared" si="2318"/>
        <v>49.322831512369923</v>
      </c>
      <c r="AN725" s="90">
        <f t="shared" si="2318"/>
        <v>55.588648851722915</v>
      </c>
      <c r="AO725" s="89">
        <f t="shared" si="2259"/>
        <v>48.837069232672569</v>
      </c>
      <c r="AP725" s="91">
        <f t="shared" si="2260"/>
        <v>3.5310523396985554</v>
      </c>
      <c r="AQ725" s="90">
        <f t="shared" si="2261"/>
        <v>16.151072989579582</v>
      </c>
      <c r="AR725" s="89">
        <f t="shared" si="2262"/>
        <v>5.3636912115533004</v>
      </c>
      <c r="AS725" s="91">
        <f t="shared" si="2263"/>
        <v>32.494071111126075</v>
      </c>
      <c r="AT725" s="90">
        <f t="shared" si="2264"/>
        <v>16.962085503267691</v>
      </c>
      <c r="AU725" s="89">
        <f t="shared" ref="AU725:BX725" si="2319">(AU526*100/$AS725)</f>
        <v>268.28447560619276</v>
      </c>
      <c r="AV725" s="91">
        <f t="shared" si="2319"/>
        <v>273.06453732702352</v>
      </c>
      <c r="AW725" s="90">
        <f t="shared" si="2319"/>
        <v>138.16247986515006</v>
      </c>
      <c r="AX725" s="89">
        <f t="shared" si="2319"/>
        <v>166.19825454408155</v>
      </c>
      <c r="AY725" s="91">
        <f t="shared" si="2319"/>
        <v>144.20582654278056</v>
      </c>
      <c r="AZ725" s="90">
        <f t="shared" si="2319"/>
        <v>208.3995454814881</v>
      </c>
      <c r="BA725" s="89">
        <f t="shared" si="2319"/>
        <v>204.55837438357219</v>
      </c>
      <c r="BB725" s="91">
        <f t="shared" si="2319"/>
        <v>249.58838335552159</v>
      </c>
      <c r="BC725" s="90">
        <f t="shared" si="2319"/>
        <v>211.48798138568384</v>
      </c>
      <c r="BD725" s="89">
        <f t="shared" si="2319"/>
        <v>503.71283741253762</v>
      </c>
      <c r="BE725" s="91">
        <f t="shared" si="2319"/>
        <v>341.2540641248508</v>
      </c>
      <c r="BF725" s="90">
        <f t="shared" si="2319"/>
        <v>365.77423443788859</v>
      </c>
      <c r="BG725" s="89">
        <f t="shared" si="2319"/>
        <v>451.45351538390082</v>
      </c>
      <c r="BH725" s="91">
        <f t="shared" si="2319"/>
        <v>398.22615050629599</v>
      </c>
      <c r="BI725" s="90">
        <f t="shared" si="2319"/>
        <v>441.79780826973234</v>
      </c>
      <c r="BJ725" s="89">
        <f t="shared" si="2319"/>
        <v>502.88719454774963</v>
      </c>
      <c r="BK725" s="91">
        <f t="shared" si="2319"/>
        <v>628.20661402297981</v>
      </c>
      <c r="BL725" s="90">
        <f t="shared" si="2319"/>
        <v>598.47183452033528</v>
      </c>
      <c r="BM725" s="89">
        <f t="shared" si="2319"/>
        <v>542.75587775308077</v>
      </c>
      <c r="BN725" s="91">
        <f t="shared" si="2319"/>
        <v>462.17873515007716</v>
      </c>
      <c r="BO725" s="90">
        <f t="shared" si="2319"/>
        <v>506.28742219854576</v>
      </c>
      <c r="BP725" s="89">
        <f t="shared" si="2319"/>
        <v>437.40466185718134</v>
      </c>
      <c r="BQ725" s="91">
        <f t="shared" si="2319"/>
        <v>561.12528523363983</v>
      </c>
      <c r="BR725" s="90">
        <f t="shared" si="2319"/>
        <v>468.54077468776944</v>
      </c>
      <c r="BS725" s="89">
        <f t="shared" si="2319"/>
        <v>798.01700395722798</v>
      </c>
      <c r="BT725" s="91">
        <f t="shared" si="2319"/>
        <v>794.50935048642475</v>
      </c>
      <c r="BU725" s="92">
        <f t="shared" si="2319"/>
        <v>781.53697278600248</v>
      </c>
      <c r="BV725" s="89">
        <f t="shared" si="2319"/>
        <v>660.88155311530465</v>
      </c>
      <c r="BW725" s="91">
        <f t="shared" si="2319"/>
        <v>622.21449821274859</v>
      </c>
      <c r="BX725" s="90">
        <f t="shared" si="2319"/>
        <v>799.69607481647859</v>
      </c>
      <c r="BY725" s="89"/>
      <c r="BZ725" s="91"/>
      <c r="CA725" s="90"/>
      <c r="CB725" s="89">
        <f t="shared" ref="CB725:DE725" si="2320">(CB526*100/(MAX($CB526:$CN526,$CP526:$CZ526,$DB526:$DE526)))</f>
        <v>29.237979010325589</v>
      </c>
      <c r="CC725" s="91">
        <f t="shared" si="2320"/>
        <v>36.565423497020511</v>
      </c>
      <c r="CD725" s="90">
        <f t="shared" si="2320"/>
        <v>41.678862497891963</v>
      </c>
      <c r="CE725" s="89">
        <f t="shared" si="2320"/>
        <v>84.343426308867905</v>
      </c>
      <c r="CF725" s="91">
        <f t="shared" si="2320"/>
        <v>97.222833271290241</v>
      </c>
      <c r="CG725" s="90">
        <f t="shared" si="2320"/>
        <v>100</v>
      </c>
      <c r="CH725" s="89">
        <f t="shared" si="2320"/>
        <v>54.015882028532282</v>
      </c>
      <c r="CI725" s="91">
        <f t="shared" si="2320"/>
        <v>54.655109707527835</v>
      </c>
      <c r="CJ725" s="90">
        <f t="shared" si="2320"/>
        <v>54.128317663452442</v>
      </c>
      <c r="CK725" s="89">
        <f t="shared" si="2320"/>
        <v>67.868560563217713</v>
      </c>
      <c r="CL725" s="91">
        <f t="shared" si="2320"/>
        <v>63.521000286354059</v>
      </c>
      <c r="CM725" s="90">
        <f t="shared" si="2320"/>
        <v>66.937395585496461</v>
      </c>
      <c r="CN725" s="89">
        <f t="shared" si="2320"/>
        <v>43.626109857300101</v>
      </c>
      <c r="CO725" s="91">
        <f t="shared" si="2320"/>
        <v>35.46457613234454</v>
      </c>
      <c r="CP725" s="90">
        <f t="shared" si="2320"/>
        <v>35.465022683359159</v>
      </c>
      <c r="CQ725" s="89">
        <f t="shared" si="2320"/>
        <v>62.419771084080487</v>
      </c>
      <c r="CR725" s="91">
        <f t="shared" si="2320"/>
        <v>66.064719657593912</v>
      </c>
      <c r="CS725" s="90">
        <f t="shared" si="2320"/>
        <v>67.791720517643796</v>
      </c>
      <c r="CT725" s="89">
        <f t="shared" si="2320"/>
        <v>47.804901044007892</v>
      </c>
      <c r="CU725" s="91">
        <f t="shared" si="2320"/>
        <v>35.424841152093272</v>
      </c>
      <c r="CV725" s="90">
        <f t="shared" si="2320"/>
        <v>34.071569120014672</v>
      </c>
      <c r="CW725" s="89">
        <f t="shared" si="2320"/>
        <v>60.388721344747395</v>
      </c>
      <c r="CX725" s="91">
        <f t="shared" si="2320"/>
        <v>62.539274270315715</v>
      </c>
      <c r="CY725" s="92">
        <f t="shared" si="2320"/>
        <v>79.148155277121845</v>
      </c>
      <c r="CZ725" s="89">
        <f t="shared" si="2320"/>
        <v>33.954184960719537</v>
      </c>
      <c r="DA725" s="91">
        <f t="shared" si="2320"/>
        <v>33.237356038852965</v>
      </c>
      <c r="DB725" s="90">
        <f t="shared" si="2320"/>
        <v>33.763980130616105</v>
      </c>
      <c r="DC725" s="89">
        <f t="shared" si="2320"/>
        <v>55.547579515090177</v>
      </c>
      <c r="DD725" s="91">
        <f t="shared" si="2320"/>
        <v>50.576354220694796</v>
      </c>
      <c r="DE725" s="90">
        <f t="shared" si="2320"/>
        <v>40.568724834887675</v>
      </c>
      <c r="DF725" s="89">
        <f t="shared" si="2267"/>
        <v>24.756756295213602</v>
      </c>
      <c r="DG725" s="91">
        <f t="shared" si="2268"/>
        <v>3.7618341972626319</v>
      </c>
      <c r="DH725" s="90">
        <f t="shared" si="2269"/>
        <v>15.00706488613722</v>
      </c>
      <c r="DI725" s="89">
        <f t="shared" si="2270"/>
        <v>0.87717938069054213</v>
      </c>
      <c r="DJ725" s="91">
        <f t="shared" si="2271"/>
        <v>19.881910590675414</v>
      </c>
      <c r="DK725" s="90">
        <f t="shared" si="2272"/>
        <v>5.5878923343113911</v>
      </c>
      <c r="DL725" s="89">
        <f t="shared" ref="DL725:EO725" si="2321">(DL526*100/$DJ725)</f>
        <v>592.76826164903878</v>
      </c>
      <c r="DM725" s="91">
        <f t="shared" si="2321"/>
        <v>674.36991913460577</v>
      </c>
      <c r="DN725" s="90">
        <f t="shared" si="2321"/>
        <v>738.42476902653414</v>
      </c>
      <c r="DO725" s="89">
        <f t="shared" si="2321"/>
        <v>557.60566376582165</v>
      </c>
      <c r="DP725" s="91">
        <f t="shared" si="2321"/>
        <v>447.83793233944738</v>
      </c>
      <c r="DQ725" s="90">
        <f t="shared" si="2321"/>
        <v>507.28287009833639</v>
      </c>
      <c r="DR725" s="89">
        <f t="shared" si="2321"/>
        <v>798.63863984505088</v>
      </c>
      <c r="DS725" s="91">
        <f t="shared" si="2321"/>
        <v>1015.9945878497859</v>
      </c>
      <c r="DT725" s="90">
        <f t="shared" si="2321"/>
        <v>741.38363952057182</v>
      </c>
      <c r="DU725" s="89">
        <f t="shared" si="2321"/>
        <v>1004.7166733410302</v>
      </c>
      <c r="DV725" s="91">
        <f t="shared" si="2321"/>
        <v>633.07665329580584</v>
      </c>
      <c r="DW725" s="90">
        <f t="shared" si="2321"/>
        <v>828.65522353530002</v>
      </c>
      <c r="DX725" s="89">
        <f t="shared" si="2321"/>
        <v>974.89563543874738</v>
      </c>
      <c r="DY725" s="91">
        <f t="shared" si="2321"/>
        <v>1112.1416754386858</v>
      </c>
      <c r="DZ725" s="90">
        <f t="shared" si="2321"/>
        <v>950.97485289044573</v>
      </c>
      <c r="EA725" s="89">
        <f t="shared" si="2321"/>
        <v>832.45785793624054</v>
      </c>
      <c r="EB725" s="91">
        <f t="shared" si="2321"/>
        <v>818.63009417240141</v>
      </c>
      <c r="EC725" s="90">
        <f t="shared" si="2321"/>
        <v>831.35664885098379</v>
      </c>
      <c r="ED725" s="89">
        <f t="shared" si="2321"/>
        <v>1982.8583765402589</v>
      </c>
      <c r="EE725" s="91">
        <f t="shared" si="2321"/>
        <v>1132.1787727534909</v>
      </c>
      <c r="EF725" s="90">
        <f t="shared" si="2321"/>
        <v>1139.4875333214989</v>
      </c>
      <c r="EG725" s="89">
        <f t="shared" si="2321"/>
        <v>898.1841265144576</v>
      </c>
      <c r="EH725" s="91">
        <f t="shared" si="2321"/>
        <v>759.18393989896799</v>
      </c>
      <c r="EI725" s="90">
        <f t="shared" si="2321"/>
        <v>752.97776572874614</v>
      </c>
      <c r="EJ725" s="89">
        <f t="shared" si="2321"/>
        <v>1364.402423095313</v>
      </c>
      <c r="EK725" s="91">
        <f t="shared" si="2321"/>
        <v>1291.147641202434</v>
      </c>
      <c r="EL725" s="90">
        <f t="shared" si="2321"/>
        <v>1400.1979088334931</v>
      </c>
      <c r="EM725" s="89">
        <f t="shared" si="2321"/>
        <v>1028.3619962786599</v>
      </c>
      <c r="EN725" s="91">
        <f t="shared" si="2321"/>
        <v>942.96211843780952</v>
      </c>
      <c r="EO725" s="90">
        <f t="shared" si="2321"/>
        <v>988.96511250261676</v>
      </c>
    </row>
    <row r="726" spans="9:145" s="120" customFormat="1" ht="15" thickBot="1" x14ac:dyDescent="0.35">
      <c r="I726" s="259"/>
      <c r="J726" s="263" t="s">
        <v>438</v>
      </c>
      <c r="K726" s="137">
        <f t="shared" ref="K726:AN726" si="2322">(K527*100/(MAX($K527:$AN527)))</f>
        <v>54.824217622660875</v>
      </c>
      <c r="L726" s="138">
        <f t="shared" si="2322"/>
        <v>52.728251888073373</v>
      </c>
      <c r="M726" s="139">
        <f t="shared" si="2322"/>
        <v>58.623397700446986</v>
      </c>
      <c r="N726" s="137">
        <f t="shared" si="2322"/>
        <v>71.352773047656385</v>
      </c>
      <c r="O726" s="138">
        <f t="shared" si="2322"/>
        <v>84.453169630962037</v>
      </c>
      <c r="P726" s="139">
        <f t="shared" si="2322"/>
        <v>88.764010293995995</v>
      </c>
      <c r="Q726" s="137">
        <f t="shared" si="2322"/>
        <v>65.88221362465994</v>
      </c>
      <c r="R726" s="138">
        <f t="shared" si="2322"/>
        <v>63.029463134314746</v>
      </c>
      <c r="S726" s="139">
        <f t="shared" si="2322"/>
        <v>46.097965489636302</v>
      </c>
      <c r="T726" s="137">
        <f t="shared" si="2322"/>
        <v>70.98739917578115</v>
      </c>
      <c r="U726" s="138">
        <f t="shared" si="2322"/>
        <v>78.92972166953578</v>
      </c>
      <c r="V726" s="139">
        <f t="shared" si="2322"/>
        <v>74.172558023961855</v>
      </c>
      <c r="W726" s="137">
        <f t="shared" si="2322"/>
        <v>62.967467400636515</v>
      </c>
      <c r="X726" s="138">
        <f t="shared" si="2322"/>
        <v>71.383701392047229</v>
      </c>
      <c r="Y726" s="139">
        <f t="shared" si="2322"/>
        <v>73.087191850927638</v>
      </c>
      <c r="Z726" s="137">
        <f t="shared" si="2322"/>
        <v>89.732795675781858</v>
      </c>
      <c r="AA726" s="138">
        <f t="shared" si="2322"/>
        <v>94.971486682243082</v>
      </c>
      <c r="AB726" s="139">
        <f t="shared" si="2322"/>
        <v>100</v>
      </c>
      <c r="AC726" s="137">
        <f t="shared" si="2322"/>
        <v>62.554677634577985</v>
      </c>
      <c r="AD726" s="138">
        <f t="shared" si="2322"/>
        <v>66.392266082688863</v>
      </c>
      <c r="AE726" s="139">
        <f t="shared" si="2322"/>
        <v>60.301865831297192</v>
      </c>
      <c r="AF726" s="137">
        <f t="shared" si="2322"/>
        <v>69.257038464597258</v>
      </c>
      <c r="AG726" s="138">
        <f t="shared" si="2322"/>
        <v>74.039981379052549</v>
      </c>
      <c r="AH726" s="139">
        <f t="shared" si="2322"/>
        <v>82.258719831172399</v>
      </c>
      <c r="AI726" s="137">
        <f t="shared" si="2322"/>
        <v>68.604040200537</v>
      </c>
      <c r="AJ726" s="138">
        <f t="shared" si="2322"/>
        <v>49.820595560531771</v>
      </c>
      <c r="AK726" s="139">
        <f t="shared" si="2322"/>
        <v>70.909230919509753</v>
      </c>
      <c r="AL726" s="137">
        <f t="shared" si="2322"/>
        <v>72.444001708058593</v>
      </c>
      <c r="AM726" s="138">
        <f t="shared" si="2322"/>
        <v>83.021116319765298</v>
      </c>
      <c r="AN726" s="139">
        <f t="shared" si="2322"/>
        <v>85.304870646873042</v>
      </c>
      <c r="AO726" s="137">
        <f t="shared" si="2259"/>
        <v>58.372832672487924</v>
      </c>
      <c r="AP726" s="138">
        <f t="shared" si="2260"/>
        <v>2.2666862434717907</v>
      </c>
      <c r="AQ726" s="139">
        <f t="shared" si="2261"/>
        <v>121.12830579885861</v>
      </c>
      <c r="AR726" s="137">
        <f t="shared" si="2262"/>
        <v>5.4059613665395068</v>
      </c>
      <c r="AS726" s="138">
        <f t="shared" si="2263"/>
        <v>89.750569235673254</v>
      </c>
      <c r="AT726" s="139">
        <f t="shared" si="2264"/>
        <v>31.6503316608229</v>
      </c>
      <c r="AU726" s="137">
        <f t="shared" ref="AU726:BX726" si="2323">(AU527*100/$AS726)</f>
        <v>56.988378715181689</v>
      </c>
      <c r="AV726" s="138">
        <f t="shared" si="2323"/>
        <v>56.690688651406553</v>
      </c>
      <c r="AW726" s="139">
        <f t="shared" si="2323"/>
        <v>45.355271921388564</v>
      </c>
      <c r="AX726" s="137">
        <f t="shared" si="2323"/>
        <v>29.886485923440357</v>
      </c>
      <c r="AY726" s="138">
        <f t="shared" si="2323"/>
        <v>39.130354897222965</v>
      </c>
      <c r="AZ726" s="139">
        <f t="shared" si="2323"/>
        <v>41.135365041669367</v>
      </c>
      <c r="BA726" s="137">
        <f t="shared" si="2323"/>
        <v>54.457226066922161</v>
      </c>
      <c r="BB726" s="138">
        <f t="shared" si="2323"/>
        <v>55.989880887255275</v>
      </c>
      <c r="BC726" s="139">
        <f t="shared" si="2323"/>
        <v>70.260340681258825</v>
      </c>
      <c r="BD726" s="137">
        <f t="shared" si="2323"/>
        <v>45.081705501189575</v>
      </c>
      <c r="BE726" s="138">
        <f t="shared" si="2323"/>
        <v>85.408740856337161</v>
      </c>
      <c r="BF726" s="139">
        <f t="shared" si="2323"/>
        <v>84.766478748768591</v>
      </c>
      <c r="BG726" s="137">
        <f t="shared" si="2323"/>
        <v>93.13309558393685</v>
      </c>
      <c r="BH726" s="138">
        <f t="shared" si="2323"/>
        <v>89.856578525231939</v>
      </c>
      <c r="BI726" s="139">
        <f t="shared" si="2323"/>
        <v>87.406819719740099</v>
      </c>
      <c r="BJ726" s="137">
        <f t="shared" si="2323"/>
        <v>80.050837472915902</v>
      </c>
      <c r="BK726" s="138">
        <f t="shared" si="2323"/>
        <v>81.654339545016285</v>
      </c>
      <c r="BL726" s="139">
        <f t="shared" si="2323"/>
        <v>91.435591107556931</v>
      </c>
      <c r="BM726" s="137">
        <f t="shared" si="2323"/>
        <v>74.578338038848472</v>
      </c>
      <c r="BN726" s="138">
        <f t="shared" si="2323"/>
        <v>92.045544902193811</v>
      </c>
      <c r="BO726" s="139">
        <f t="shared" si="2323"/>
        <v>72.707288124938827</v>
      </c>
      <c r="BP726" s="137">
        <f t="shared" si="2323"/>
        <v>84.053613748599759</v>
      </c>
      <c r="BQ726" s="138">
        <f t="shared" si="2323"/>
        <v>104.11384941483965</v>
      </c>
      <c r="BR726" s="139">
        <f t="shared" si="2323"/>
        <v>82.814133693041697</v>
      </c>
      <c r="BS726" s="137">
        <f t="shared" si="2323"/>
        <v>78.128230081594779</v>
      </c>
      <c r="BT726" s="138">
        <f t="shared" si="2323"/>
        <v>70.68092226507396</v>
      </c>
      <c r="BU726" s="184">
        <f t="shared" si="2323"/>
        <v>80.759598113162369</v>
      </c>
      <c r="BV726" s="137">
        <f t="shared" si="2323"/>
        <v>62.53516456657929</v>
      </c>
      <c r="BW726" s="138">
        <f t="shared" si="2323"/>
        <v>82.946501283273818</v>
      </c>
      <c r="BX726" s="139">
        <f t="shared" si="2323"/>
        <v>57.95154947679643</v>
      </c>
      <c r="BY726" s="137"/>
      <c r="BZ726" s="138"/>
      <c r="CA726" s="139"/>
      <c r="CB726" s="137">
        <f t="shared" ref="CB726:DE726" si="2324">(CB527*100/(MAX($CB527:$CN527,$CP527:$CZ527,$DB527:$DE527)))</f>
        <v>62.294151567774826</v>
      </c>
      <c r="CC726" s="138">
        <f t="shared" si="2324"/>
        <v>76.202411328910955</v>
      </c>
      <c r="CD726" s="139">
        <f t="shared" si="2324"/>
        <v>69.513137142344931</v>
      </c>
      <c r="CE726" s="137">
        <f t="shared" si="2324"/>
        <v>93.676102743532581</v>
      </c>
      <c r="CF726" s="138">
        <f t="shared" si="2324"/>
        <v>99.126492931817779</v>
      </c>
      <c r="CG726" s="139">
        <f t="shared" si="2324"/>
        <v>99.999999999999986</v>
      </c>
      <c r="CH726" s="137">
        <f t="shared" si="2324"/>
        <v>76.037484215566664</v>
      </c>
      <c r="CI726" s="138">
        <f t="shared" si="2324"/>
        <v>90.172495475733371</v>
      </c>
      <c r="CJ726" s="139">
        <f t="shared" si="2324"/>
        <v>96.340161559056895</v>
      </c>
      <c r="CK726" s="137">
        <f t="shared" si="2324"/>
        <v>81.773500240176048</v>
      </c>
      <c r="CL726" s="138">
        <f t="shared" si="2324"/>
        <v>90.243190286136752</v>
      </c>
      <c r="CM726" s="139">
        <f t="shared" si="2324"/>
        <v>88.485158638501588</v>
      </c>
      <c r="CN726" s="137">
        <f t="shared" si="2324"/>
        <v>77.838213712753202</v>
      </c>
      <c r="CO726" s="138">
        <f t="shared" si="2324"/>
        <v>70.31416851681854</v>
      </c>
      <c r="CP726" s="139">
        <f t="shared" si="2324"/>
        <v>62.420193201341426</v>
      </c>
      <c r="CQ726" s="137">
        <f t="shared" si="2324"/>
        <v>77.728139379063421</v>
      </c>
      <c r="CR726" s="138">
        <f t="shared" si="2324"/>
        <v>78.358925185348866</v>
      </c>
      <c r="CS726" s="139">
        <f t="shared" si="2324"/>
        <v>85.455566338006136</v>
      </c>
      <c r="CT726" s="137">
        <f t="shared" si="2324"/>
        <v>70.656643871781057</v>
      </c>
      <c r="CU726" s="138">
        <f t="shared" si="2324"/>
        <v>66.484299138105641</v>
      </c>
      <c r="CV726" s="139">
        <f t="shared" si="2324"/>
        <v>63.248168218810534</v>
      </c>
      <c r="CW726" s="137">
        <f t="shared" si="2324"/>
        <v>74.065663742908043</v>
      </c>
      <c r="CX726" s="138">
        <f t="shared" si="2324"/>
        <v>68.608750570699655</v>
      </c>
      <c r="CY726" s="184">
        <f t="shared" si="2324"/>
        <v>79.059688800698311</v>
      </c>
      <c r="CZ726" s="137">
        <f t="shared" si="2324"/>
        <v>57.872753727706687</v>
      </c>
      <c r="DA726" s="138">
        <f t="shared" si="2324"/>
        <v>62.749127287189125</v>
      </c>
      <c r="DB726" s="139">
        <f t="shared" si="2324"/>
        <v>66.877360315050211</v>
      </c>
      <c r="DC726" s="137">
        <f t="shared" si="2324"/>
        <v>73.941333486301119</v>
      </c>
      <c r="DD726" s="138">
        <f t="shared" si="2324"/>
        <v>70.986890324458926</v>
      </c>
      <c r="DE726" s="139">
        <f t="shared" si="2324"/>
        <v>75.927310255624064</v>
      </c>
      <c r="DF726" s="137">
        <f t="shared" si="2267"/>
        <v>54.840309539812324</v>
      </c>
      <c r="DG726" s="138">
        <f t="shared" si="2268"/>
        <v>5.6410145142812533</v>
      </c>
      <c r="DH726" s="139">
        <f t="shared" si="2269"/>
        <v>144.67587143084037</v>
      </c>
      <c r="DI726" s="137">
        <f t="shared" si="2270"/>
        <v>6.4519262755181019</v>
      </c>
      <c r="DJ726" s="138">
        <f t="shared" si="2271"/>
        <v>99.758090485326349</v>
      </c>
      <c r="DK726" s="139">
        <f t="shared" si="2272"/>
        <v>45.32473103920978</v>
      </c>
      <c r="DL726" s="137">
        <f t="shared" ref="DL726:EO726" si="2325">(DL527*100/$DJ726)</f>
        <v>57.714737236829251</v>
      </c>
      <c r="DM726" s="138">
        <f t="shared" si="2325"/>
        <v>50.710391583149637</v>
      </c>
      <c r="DN726" s="139">
        <f t="shared" si="2325"/>
        <v>50.436444803417125</v>
      </c>
      <c r="DO726" s="137">
        <f t="shared" si="2325"/>
        <v>111.53268863875718</v>
      </c>
      <c r="DP726" s="138">
        <f t="shared" si="2325"/>
        <v>172.95001902666283</v>
      </c>
      <c r="DQ726" s="139">
        <f t="shared" si="2325"/>
        <v>167.87236950264779</v>
      </c>
      <c r="DR726" s="137">
        <f t="shared" si="2325"/>
        <v>47.737740969975341</v>
      </c>
      <c r="DS726" s="138">
        <f t="shared" si="2325"/>
        <v>53.535506543535362</v>
      </c>
      <c r="DT726" s="139">
        <f t="shared" si="2325"/>
        <v>51.552797419276722</v>
      </c>
      <c r="DU726" s="137">
        <f t="shared" si="2325"/>
        <v>131.38557679561552</v>
      </c>
      <c r="DV726" s="138">
        <f t="shared" si="2325"/>
        <v>105.31770048011578</v>
      </c>
      <c r="DW726" s="139">
        <f t="shared" si="2325"/>
        <v>150.23276238153005</v>
      </c>
      <c r="DX726" s="137">
        <f t="shared" si="2325"/>
        <v>69.087930299124807</v>
      </c>
      <c r="DY726" s="138">
        <f t="shared" si="2325"/>
        <v>46.098495599777984</v>
      </c>
      <c r="DZ726" s="139">
        <f t="shared" si="2325"/>
        <v>54.759539708452955</v>
      </c>
      <c r="EA726" s="137">
        <f t="shared" si="2325"/>
        <v>112.61543056769985</v>
      </c>
      <c r="EB726" s="138">
        <f t="shared" si="2325"/>
        <v>109.30380923050888</v>
      </c>
      <c r="EC726" s="139">
        <f t="shared" si="2325"/>
        <v>126.96920062934153</v>
      </c>
      <c r="ED726" s="137">
        <f t="shared" si="2325"/>
        <v>61.512577439993137</v>
      </c>
      <c r="EE726" s="138">
        <f t="shared" si="2325"/>
        <v>63.657715221148081</v>
      </c>
      <c r="EF726" s="139">
        <f t="shared" si="2325"/>
        <v>58.395490478666147</v>
      </c>
      <c r="EG726" s="137">
        <f t="shared" si="2325"/>
        <v>106.58780850432927</v>
      </c>
      <c r="EH726" s="138">
        <f t="shared" si="2325"/>
        <v>99.171525258002973</v>
      </c>
      <c r="EI726" s="139">
        <f t="shared" si="2325"/>
        <v>140.03167910123861</v>
      </c>
      <c r="EJ726" s="137">
        <f t="shared" si="2325"/>
        <v>64.012222633121581</v>
      </c>
      <c r="EK726" s="138">
        <f t="shared" si="2325"/>
        <v>39.202440735854637</v>
      </c>
      <c r="EL726" s="139">
        <f t="shared" si="2325"/>
        <v>65.043195786359504</v>
      </c>
      <c r="EM726" s="137">
        <f t="shared" si="2325"/>
        <v>104.4611425851778</v>
      </c>
      <c r="EN726" s="138">
        <f t="shared" si="2325"/>
        <v>106.13029428041928</v>
      </c>
      <c r="EO726" s="139">
        <f t="shared" si="2325"/>
        <v>127.89055182947318</v>
      </c>
    </row>
    <row r="727" spans="9:145" s="120" customFormat="1" x14ac:dyDescent="0.3">
      <c r="I727" s="255" t="s">
        <v>356</v>
      </c>
      <c r="J727" s="261" t="s">
        <v>429</v>
      </c>
      <c r="K727" s="134">
        <f t="shared" ref="K727:AN727" si="2326">(K528*100/(MAX($K528:$AN528)))</f>
        <v>35.28621293871629</v>
      </c>
      <c r="L727" s="135">
        <f t="shared" si="2326"/>
        <v>35.306257092689449</v>
      </c>
      <c r="M727" s="136">
        <f t="shared" si="2326"/>
        <v>34.801456117817594</v>
      </c>
      <c r="N727" s="134">
        <f t="shared" si="2326"/>
        <v>37.824431662146964</v>
      </c>
      <c r="O727" s="135">
        <f t="shared" si="2326"/>
        <v>46.820448055805279</v>
      </c>
      <c r="P727" s="136">
        <f t="shared" si="2326"/>
        <v>41.439030016146368</v>
      </c>
      <c r="Q727" s="134">
        <f t="shared" si="2326"/>
        <v>41.723250474846161</v>
      </c>
      <c r="R727" s="135">
        <f t="shared" si="2326"/>
        <v>42.401573142390383</v>
      </c>
      <c r="S727" s="136">
        <f t="shared" si="2326"/>
        <v>36.629006825356512</v>
      </c>
      <c r="T727" s="134">
        <f t="shared" si="2326"/>
        <v>64.884161722879853</v>
      </c>
      <c r="U727" s="135">
        <f t="shared" si="2326"/>
        <v>54.902582858665276</v>
      </c>
      <c r="V727" s="136">
        <f t="shared" si="2326"/>
        <v>68.188128629524854</v>
      </c>
      <c r="W727" s="134">
        <f t="shared" si="2326"/>
        <v>55.056005755709101</v>
      </c>
      <c r="X727" s="135">
        <f t="shared" si="2326"/>
        <v>46.439087835850998</v>
      </c>
      <c r="Y727" s="136">
        <f t="shared" si="2326"/>
        <v>43.080961505849444</v>
      </c>
      <c r="Z727" s="134">
        <f t="shared" si="2326"/>
        <v>85.227873879538009</v>
      </c>
      <c r="AA727" s="135">
        <f t="shared" si="2326"/>
        <v>83.860083238708356</v>
      </c>
      <c r="AB727" s="136">
        <f t="shared" si="2326"/>
        <v>87.03523650278612</v>
      </c>
      <c r="AC727" s="134">
        <f t="shared" si="2326"/>
        <v>43.274774297643731</v>
      </c>
      <c r="AD727" s="135">
        <f t="shared" si="2326"/>
        <v>43.485812281453541</v>
      </c>
      <c r="AE727" s="136">
        <f t="shared" si="2326"/>
        <v>44.877135678644464</v>
      </c>
      <c r="AF727" s="134">
        <f t="shared" si="2326"/>
        <v>81.077965002558912</v>
      </c>
      <c r="AG727" s="135">
        <f t="shared" si="2326"/>
        <v>70.271291268944523</v>
      </c>
      <c r="AH727" s="136">
        <f t="shared" si="2326"/>
        <v>79.58311423972826</v>
      </c>
      <c r="AI727" s="134">
        <f t="shared" si="2326"/>
        <v>68.079460573021905</v>
      </c>
      <c r="AJ727" s="135">
        <f t="shared" si="2326"/>
        <v>54.092232941500036</v>
      </c>
      <c r="AK727" s="136">
        <f t="shared" si="2326"/>
        <v>51.723819948652832</v>
      </c>
      <c r="AL727" s="134">
        <f t="shared" si="2326"/>
        <v>90.824273784058605</v>
      </c>
      <c r="AM727" s="135">
        <f t="shared" si="2326"/>
        <v>100</v>
      </c>
      <c r="AN727" s="136">
        <f t="shared" si="2326"/>
        <v>95.650007982427653</v>
      </c>
      <c r="AO727" s="134">
        <f t="shared" si="2259"/>
        <v>23454.294154094121</v>
      </c>
      <c r="AP727" s="135">
        <f t="shared" si="2260"/>
        <v>410.67910292502074</v>
      </c>
      <c r="AQ727" s="136">
        <f t="shared" si="2261"/>
        <v>22317.145238961039</v>
      </c>
      <c r="AR727" s="134">
        <f t="shared" si="2262"/>
        <v>161.0846955662027</v>
      </c>
      <c r="AS727" s="135">
        <f t="shared" si="2263"/>
        <v>22885.71969652758</v>
      </c>
      <c r="AT727" s="136">
        <f t="shared" si="2264"/>
        <v>648.52117633857051</v>
      </c>
      <c r="AU727" s="134">
        <f t="shared" ref="AU727:BX727" si="2327">(AU528*100/$AS727)</f>
        <v>54.40012878180697</v>
      </c>
      <c r="AV727" s="135">
        <f t="shared" si="2327"/>
        <v>51.575365919535479</v>
      </c>
      <c r="AW727" s="136">
        <f t="shared" si="2327"/>
        <v>51.491589979791236</v>
      </c>
      <c r="AX727" s="134">
        <f t="shared" si="2327"/>
        <v>59.056299530723926</v>
      </c>
      <c r="AY727" s="135">
        <f t="shared" si="2327"/>
        <v>62.737377301550652</v>
      </c>
      <c r="AZ727" s="136">
        <f t="shared" si="2327"/>
        <v>61.309153154536411</v>
      </c>
      <c r="BA727" s="134">
        <f t="shared" si="2327"/>
        <v>51.292281198597522</v>
      </c>
      <c r="BB727" s="135">
        <f t="shared" si="2327"/>
        <v>54.308755178729704</v>
      </c>
      <c r="BC727" s="136">
        <f t="shared" si="2327"/>
        <v>52.127336109922844</v>
      </c>
      <c r="BD727" s="134">
        <f t="shared" si="2327"/>
        <v>68.988901969941637</v>
      </c>
      <c r="BE727" s="135">
        <f t="shared" si="2327"/>
        <v>63.083072692100579</v>
      </c>
      <c r="BF727" s="136">
        <f t="shared" si="2327"/>
        <v>74.517928304167356</v>
      </c>
      <c r="BG727" s="134">
        <f t="shared" si="2327"/>
        <v>74.132815616117966</v>
      </c>
      <c r="BH727" s="135">
        <f t="shared" si="2327"/>
        <v>72.695615958831723</v>
      </c>
      <c r="BI727" s="136">
        <f t="shared" si="2327"/>
        <v>73.693628378966153</v>
      </c>
      <c r="BJ727" s="134">
        <f t="shared" si="2327"/>
        <v>91.860062826525677</v>
      </c>
      <c r="BK727" s="135">
        <f t="shared" si="2327"/>
        <v>99.934498258978223</v>
      </c>
      <c r="BL727" s="136">
        <f t="shared" si="2327"/>
        <v>92.808874805364795</v>
      </c>
      <c r="BM727" s="134">
        <f t="shared" si="2327"/>
        <v>81.783442457096925</v>
      </c>
      <c r="BN727" s="135">
        <f t="shared" si="2327"/>
        <v>81.176727261609599</v>
      </c>
      <c r="BO727" s="136">
        <f t="shared" si="2327"/>
        <v>80.600891892031783</v>
      </c>
      <c r="BP727" s="134">
        <f t="shared" si="2327"/>
        <v>127.82568276294413</v>
      </c>
      <c r="BQ727" s="135">
        <f t="shared" si="2327"/>
        <v>135.84393238896777</v>
      </c>
      <c r="BR727" s="136">
        <f t="shared" si="2327"/>
        <v>135.74512454947362</v>
      </c>
      <c r="BS727" s="134">
        <f t="shared" si="2327"/>
        <v>136.02222148056893</v>
      </c>
      <c r="BT727" s="135">
        <f t="shared" si="2327"/>
        <v>123.95394520964894</v>
      </c>
      <c r="BU727" s="178">
        <f t="shared" si="2327"/>
        <v>132.22417011741587</v>
      </c>
      <c r="BV727" s="134">
        <f t="shared" si="2327"/>
        <v>168.35280763709687</v>
      </c>
      <c r="BW727" s="135">
        <f t="shared" si="2327"/>
        <v>182.04383304237587</v>
      </c>
      <c r="BX727" s="136">
        <f t="shared" si="2327"/>
        <v>172.78847366389959</v>
      </c>
      <c r="BY727" s="134"/>
      <c r="BZ727" s="135"/>
      <c r="CA727" s="136"/>
      <c r="CB727" s="134">
        <f t="shared" ref="CB727:DE727" si="2328">(CB528*100/(MAX($CB528:$CN528,$CP528:$CZ528,$DB528:$DE528)))</f>
        <v>55.487766510353239</v>
      </c>
      <c r="CC727" s="135">
        <f t="shared" si="2328"/>
        <v>48.84350915078673</v>
      </c>
      <c r="CD727" s="136">
        <f t="shared" si="2328"/>
        <v>40.327676697758157</v>
      </c>
      <c r="CE727" s="134">
        <f t="shared" si="2328"/>
        <v>43.788620668488456</v>
      </c>
      <c r="CF727" s="135">
        <f t="shared" si="2328"/>
        <v>37.419168117227173</v>
      </c>
      <c r="CG727" s="136">
        <f t="shared" si="2328"/>
        <v>49.313706049036952</v>
      </c>
      <c r="CH727" s="134">
        <f t="shared" si="2328"/>
        <v>42.725741053532168</v>
      </c>
      <c r="CI727" s="135">
        <f t="shared" si="2328"/>
        <v>34.694561485433326</v>
      </c>
      <c r="CJ727" s="136">
        <f t="shared" si="2328"/>
        <v>38.097266555449622</v>
      </c>
      <c r="CK727" s="134">
        <f t="shared" si="2328"/>
        <v>68.918942630350131</v>
      </c>
      <c r="CL727" s="135">
        <f t="shared" si="2328"/>
        <v>74.79628960744823</v>
      </c>
      <c r="CM727" s="136">
        <f t="shared" si="2328"/>
        <v>64.968673028770866</v>
      </c>
      <c r="CN727" s="134">
        <f t="shared" si="2328"/>
        <v>45.215406671938418</v>
      </c>
      <c r="CO727" s="135">
        <f t="shared" si="2328"/>
        <v>38.533532324994155</v>
      </c>
      <c r="CP727" s="136">
        <f t="shared" si="2328"/>
        <v>35.318671964626553</v>
      </c>
      <c r="CQ727" s="134">
        <f t="shared" si="2328"/>
        <v>95.096909330584651</v>
      </c>
      <c r="CR727" s="135">
        <f t="shared" si="2328"/>
        <v>87.445190270785787</v>
      </c>
      <c r="CS727" s="136">
        <f t="shared" si="2328"/>
        <v>99.885604646638896</v>
      </c>
      <c r="CT727" s="134">
        <f t="shared" si="2328"/>
        <v>40.500068768405988</v>
      </c>
      <c r="CU727" s="135">
        <f t="shared" si="2328"/>
        <v>41.528448505219963</v>
      </c>
      <c r="CV727" s="136">
        <f t="shared" si="2328"/>
        <v>35.711242950780971</v>
      </c>
      <c r="CW727" s="134">
        <f t="shared" si="2328"/>
        <v>75.473035135967848</v>
      </c>
      <c r="CX727" s="135">
        <f t="shared" si="2328"/>
        <v>61.981565567640359</v>
      </c>
      <c r="CY727" s="178">
        <f t="shared" si="2328"/>
        <v>84.272859468482196</v>
      </c>
      <c r="CZ727" s="134">
        <f t="shared" si="2328"/>
        <v>45.814805868577018</v>
      </c>
      <c r="DA727" s="135">
        <f t="shared" si="2328"/>
        <v>46.542661516720663</v>
      </c>
      <c r="DB727" s="136">
        <f t="shared" si="2328"/>
        <v>50.383418522361318</v>
      </c>
      <c r="DC727" s="134">
        <f t="shared" si="2328"/>
        <v>81.513767145847424</v>
      </c>
      <c r="DD727" s="135">
        <f t="shared" si="2328"/>
        <v>82.376665906644817</v>
      </c>
      <c r="DE727" s="136">
        <f t="shared" si="2328"/>
        <v>100</v>
      </c>
      <c r="DF727" s="134">
        <f t="shared" si="2267"/>
        <v>21805.907276653485</v>
      </c>
      <c r="DG727" s="135">
        <f t="shared" si="2268"/>
        <v>847.24142248338592</v>
      </c>
      <c r="DH727" s="136">
        <f t="shared" si="2269"/>
        <v>19587.198698998847</v>
      </c>
      <c r="DI727" s="134">
        <f t="shared" si="2270"/>
        <v>128.28109424874339</v>
      </c>
      <c r="DJ727" s="135">
        <f t="shared" si="2271"/>
        <v>20696.55298782617</v>
      </c>
      <c r="DK727" s="136">
        <f t="shared" si="2272"/>
        <v>1264.0427096013118</v>
      </c>
      <c r="DL727" s="134">
        <f t="shared" ref="DL727:EO727" si="2329">(DL528*100/$DJ727)</f>
        <v>57.44913803181884</v>
      </c>
      <c r="DM727" s="135">
        <f t="shared" si="2329"/>
        <v>55.192091878678788</v>
      </c>
      <c r="DN727" s="136">
        <f t="shared" si="2329"/>
        <v>54.8160266392022</v>
      </c>
      <c r="DO727" s="134">
        <f t="shared" si="2329"/>
        <v>60.629666235817496</v>
      </c>
      <c r="DP727" s="135">
        <f t="shared" si="2329"/>
        <v>62.761489268978885</v>
      </c>
      <c r="DQ727" s="136">
        <f t="shared" si="2329"/>
        <v>62.027372970506775</v>
      </c>
      <c r="DR727" s="134">
        <f t="shared" si="2329"/>
        <v>57.831843524574509</v>
      </c>
      <c r="DS727" s="135">
        <f t="shared" si="2329"/>
        <v>68.247856662850069</v>
      </c>
      <c r="DT727" s="136">
        <f t="shared" si="2329"/>
        <v>64.719133965606233</v>
      </c>
      <c r="DU727" s="134">
        <f t="shared" si="2329"/>
        <v>83.022417081959532</v>
      </c>
      <c r="DV727" s="135">
        <f t="shared" si="2329"/>
        <v>75.704008742270176</v>
      </c>
      <c r="DW727" s="136">
        <f t="shared" si="2329"/>
        <v>67.568963106254344</v>
      </c>
      <c r="DX727" s="134">
        <f t="shared" si="2329"/>
        <v>81.872837624046824</v>
      </c>
      <c r="DY727" s="135">
        <f t="shared" si="2329"/>
        <v>76.48651330825912</v>
      </c>
      <c r="DZ727" s="136">
        <f t="shared" si="2329"/>
        <v>74.016095590948566</v>
      </c>
      <c r="EA727" s="134">
        <f t="shared" si="2329"/>
        <v>95.356902257159433</v>
      </c>
      <c r="EB727" s="135">
        <f t="shared" si="2329"/>
        <v>91.229446087587931</v>
      </c>
      <c r="EC727" s="136">
        <f t="shared" si="2329"/>
        <v>95.579673320938056</v>
      </c>
      <c r="ED727" s="134">
        <f t="shared" si="2329"/>
        <v>98.108428252524959</v>
      </c>
      <c r="EE727" s="135">
        <f t="shared" si="2329"/>
        <v>96.84590267854793</v>
      </c>
      <c r="EF727" s="136">
        <f t="shared" si="2329"/>
        <v>95.436742791098254</v>
      </c>
      <c r="EG727" s="134">
        <f t="shared" si="2329"/>
        <v>112.27397187414778</v>
      </c>
      <c r="EH727" s="135">
        <f t="shared" si="2329"/>
        <v>96.918502000247713</v>
      </c>
      <c r="EI727" s="136">
        <f t="shared" si="2329"/>
        <v>87.193740741297617</v>
      </c>
      <c r="EJ727" s="134">
        <f t="shared" si="2329"/>
        <v>152.25772703053605</v>
      </c>
      <c r="EK727" s="135">
        <f t="shared" si="2329"/>
        <v>151.18229264617057</v>
      </c>
      <c r="EL727" s="136">
        <f t="shared" si="2329"/>
        <v>159.49207285367362</v>
      </c>
      <c r="EM727" s="134">
        <f t="shared" si="2329"/>
        <v>126.57616748331093</v>
      </c>
      <c r="EN727" s="135">
        <f t="shared" si="2329"/>
        <v>114.98757905565007</v>
      </c>
      <c r="EO727" s="136">
        <f t="shared" si="2329"/>
        <v>145.43125626844338</v>
      </c>
    </row>
    <row r="728" spans="9:145" s="120" customFormat="1" x14ac:dyDescent="0.3">
      <c r="I728" s="257"/>
      <c r="J728" s="262" t="s">
        <v>439</v>
      </c>
      <c r="K728" s="89">
        <f t="shared" ref="K728:AN728" si="2330">(K529*100/(MAX($K529:$AN529)))</f>
        <v>73.69458747012952</v>
      </c>
      <c r="L728" s="91">
        <f t="shared" si="2330"/>
        <v>66.218859091274794</v>
      </c>
      <c r="M728" s="90">
        <f t="shared" si="2330"/>
        <v>46.513864149106354</v>
      </c>
      <c r="N728" s="89">
        <f t="shared" si="2330"/>
        <v>31.280185050825573</v>
      </c>
      <c r="O728" s="91">
        <f t="shared" si="2330"/>
        <v>26.93096926641843</v>
      </c>
      <c r="P728" s="90">
        <f t="shared" si="2330"/>
        <v>21.862347418340885</v>
      </c>
      <c r="Q728" s="89">
        <f t="shared" si="2330"/>
        <v>83.226803083452111</v>
      </c>
      <c r="R728" s="91">
        <f t="shared" si="2330"/>
        <v>86.608239804566651</v>
      </c>
      <c r="S728" s="90">
        <f t="shared" si="2330"/>
        <v>100</v>
      </c>
      <c r="T728" s="89">
        <f t="shared" si="2330"/>
        <v>38.986224902091216</v>
      </c>
      <c r="U728" s="91">
        <f t="shared" si="2330"/>
        <v>33.024876430622477</v>
      </c>
      <c r="V728" s="90">
        <f t="shared" si="2330"/>
        <v>32.98280910140064</v>
      </c>
      <c r="W728" s="89">
        <f t="shared" si="2330"/>
        <v>6.2595941985930166</v>
      </c>
      <c r="X728" s="91">
        <f t="shared" si="2330"/>
        <v>28.893165715744924</v>
      </c>
      <c r="Y728" s="90">
        <f t="shared" si="2330"/>
        <v>48.80255606716581</v>
      </c>
      <c r="Z728" s="89">
        <f t="shared" si="2330"/>
        <v>22.308587069750086</v>
      </c>
      <c r="AA728" s="91">
        <f t="shared" si="2330"/>
        <v>67.733565342839753</v>
      </c>
      <c r="AB728" s="90">
        <f t="shared" si="2330"/>
        <v>29.188857510960187</v>
      </c>
      <c r="AC728" s="89">
        <f t="shared" si="2330"/>
        <v>20.182726417802034</v>
      </c>
      <c r="AD728" s="91">
        <f t="shared" si="2330"/>
        <v>19.885709454678214</v>
      </c>
      <c r="AE728" s="90">
        <f t="shared" si="2330"/>
        <v>16.154271658833071</v>
      </c>
      <c r="AF728" s="89">
        <f t="shared" si="2330"/>
        <v>18.182872666718335</v>
      </c>
      <c r="AG728" s="91">
        <f t="shared" si="2330"/>
        <v>34.344385386847286</v>
      </c>
      <c r="AH728" s="90">
        <f t="shared" si="2330"/>
        <v>60.850892905598251</v>
      </c>
      <c r="AI728" s="89">
        <f t="shared" si="2330"/>
        <v>14.475974372602982</v>
      </c>
      <c r="AJ728" s="91">
        <f t="shared" si="2330"/>
        <v>15.338468495790599</v>
      </c>
      <c r="AK728" s="90">
        <f t="shared" si="2330"/>
        <v>17.11968042956628</v>
      </c>
      <c r="AL728" s="89">
        <f t="shared" si="2330"/>
        <v>32.768804203172856</v>
      </c>
      <c r="AM728" s="91">
        <f t="shared" si="2330"/>
        <v>57.114397383986841</v>
      </c>
      <c r="AN728" s="90">
        <f t="shared" si="2330"/>
        <v>32.736952730357743</v>
      </c>
      <c r="AO728" s="89">
        <f t="shared" si="2259"/>
        <v>74.370403901329041</v>
      </c>
      <c r="AP728" s="91">
        <f t="shared" si="2260"/>
        <v>8.9841788803211617</v>
      </c>
      <c r="AQ728" s="90">
        <f t="shared" si="2261"/>
        <v>83.266687032944404</v>
      </c>
      <c r="AR728" s="89">
        <f t="shared" si="2262"/>
        <v>8.5080210374169774</v>
      </c>
      <c r="AS728" s="91">
        <f t="shared" si="2263"/>
        <v>78.81854546713673</v>
      </c>
      <c r="AT728" s="90">
        <f t="shared" si="2264"/>
        <v>9.8151367516114636</v>
      </c>
      <c r="AU728" s="89">
        <f t="shared" ref="AU728:BX728" si="2331">(AU529*100/$AS728)</f>
        <v>79.696950568433209</v>
      </c>
      <c r="AV728" s="91">
        <f t="shared" si="2331"/>
        <v>93.053526424395855</v>
      </c>
      <c r="AW728" s="90">
        <f t="shared" si="2331"/>
        <v>88.972417486435702</v>
      </c>
      <c r="AX728" s="89">
        <f t="shared" si="2331"/>
        <v>106.9228129076055</v>
      </c>
      <c r="AY728" s="91">
        <f t="shared" si="2331"/>
        <v>101.43791457748685</v>
      </c>
      <c r="AZ728" s="90">
        <f t="shared" si="2331"/>
        <v>90.99549003644708</v>
      </c>
      <c r="BA728" s="89">
        <f t="shared" si="2331"/>
        <v>193.52897969409108</v>
      </c>
      <c r="BB728" s="91">
        <f t="shared" si="2331"/>
        <v>195.85933074499968</v>
      </c>
      <c r="BC728" s="90">
        <f t="shared" si="2331"/>
        <v>219.50380961237252</v>
      </c>
      <c r="BD728" s="89">
        <f t="shared" si="2331"/>
        <v>167.5831768968107</v>
      </c>
      <c r="BE728" s="91">
        <f t="shared" si="2331"/>
        <v>170.18822422335793</v>
      </c>
      <c r="BF728" s="90">
        <f t="shared" si="2331"/>
        <v>186.1362254138852</v>
      </c>
      <c r="BG728" s="89">
        <f t="shared" si="2331"/>
        <v>443.78516826486424</v>
      </c>
      <c r="BH728" s="91">
        <f t="shared" si="2331"/>
        <v>432.14678136267628</v>
      </c>
      <c r="BI728" s="90">
        <f t="shared" si="2331"/>
        <v>522.4500373791833</v>
      </c>
      <c r="BJ728" s="89">
        <f t="shared" si="2331"/>
        <v>242.19291052473622</v>
      </c>
      <c r="BK728" s="91">
        <f t="shared" si="2331"/>
        <v>264.68206394080403</v>
      </c>
      <c r="BL728" s="90">
        <f t="shared" si="2331"/>
        <v>237.58683760852466</v>
      </c>
      <c r="BM728" s="89">
        <f t="shared" si="2331"/>
        <v>540.87650527839116</v>
      </c>
      <c r="BN728" s="91">
        <f t="shared" si="2331"/>
        <v>587.75029397962192</v>
      </c>
      <c r="BO728" s="90">
        <f t="shared" si="2331"/>
        <v>509.89169031334842</v>
      </c>
      <c r="BP728" s="89">
        <f t="shared" si="2331"/>
        <v>288.54725285824514</v>
      </c>
      <c r="BQ728" s="91">
        <f t="shared" si="2331"/>
        <v>296.61114201001118</v>
      </c>
      <c r="BR728" s="90">
        <f t="shared" si="2331"/>
        <v>306.33324980953131</v>
      </c>
      <c r="BS728" s="89">
        <f t="shared" si="2331"/>
        <v>905.96814761883911</v>
      </c>
      <c r="BT728" s="91">
        <f t="shared" si="2331"/>
        <v>880.03554886493976</v>
      </c>
      <c r="BU728" s="92">
        <f t="shared" si="2331"/>
        <v>923.62440754988063</v>
      </c>
      <c r="BV728" s="89">
        <f t="shared" si="2331"/>
        <v>477.18758613370329</v>
      </c>
      <c r="BW728" s="91">
        <f t="shared" si="2331"/>
        <v>527.09254619200965</v>
      </c>
      <c r="BX728" s="90">
        <f t="shared" si="2331"/>
        <v>367.0300113079403</v>
      </c>
      <c r="BY728" s="89"/>
      <c r="BZ728" s="91"/>
      <c r="CA728" s="90"/>
      <c r="CB728" s="89">
        <f t="shared" ref="CB728:DE728" si="2332">(CB529*100/(MAX($CB529:$CN529,$CP529:$CZ529,$DB529:$DE529)))</f>
        <v>31.907255450858173</v>
      </c>
      <c r="CC728" s="91">
        <f t="shared" si="2332"/>
        <v>28.317995481172279</v>
      </c>
      <c r="CD728" s="90">
        <f t="shared" si="2332"/>
        <v>52.777227835859769</v>
      </c>
      <c r="CE728" s="89">
        <f t="shared" si="2332"/>
        <v>10.109090951280114</v>
      </c>
      <c r="CF728" s="91">
        <f t="shared" si="2332"/>
        <v>11.13655134046015</v>
      </c>
      <c r="CG728" s="90">
        <f t="shared" si="2332"/>
        <v>12.335097258425719</v>
      </c>
      <c r="CH728" s="89">
        <f t="shared" si="2332"/>
        <v>80.824640261432847</v>
      </c>
      <c r="CI728" s="91">
        <f t="shared" si="2332"/>
        <v>64.744383254915149</v>
      </c>
      <c r="CJ728" s="90">
        <f t="shared" si="2332"/>
        <v>80.252149630695897</v>
      </c>
      <c r="CK728" s="89">
        <f t="shared" si="2332"/>
        <v>47.307395055822759</v>
      </c>
      <c r="CL728" s="91">
        <f t="shared" si="2332"/>
        <v>100</v>
      </c>
      <c r="CM728" s="90">
        <f t="shared" si="2332"/>
        <v>40.513306316604599</v>
      </c>
      <c r="CN728" s="89">
        <f t="shared" si="2332"/>
        <v>20.61551789738413</v>
      </c>
      <c r="CO728" s="91">
        <f t="shared" si="2332"/>
        <v>22.863585004689462</v>
      </c>
      <c r="CP728" s="90">
        <f t="shared" si="2332"/>
        <v>34.461605780065575</v>
      </c>
      <c r="CQ728" s="89">
        <f t="shared" si="2332"/>
        <v>40.05587766993856</v>
      </c>
      <c r="CR728" s="91">
        <f t="shared" si="2332"/>
        <v>27.30884108984381</v>
      </c>
      <c r="CS728" s="90">
        <f t="shared" si="2332"/>
        <v>49.417667181708516</v>
      </c>
      <c r="CT728" s="89">
        <f t="shared" si="2332"/>
        <v>38.911828327865436</v>
      </c>
      <c r="CU728" s="91">
        <f t="shared" si="2332"/>
        <v>32.857196134779109</v>
      </c>
      <c r="CV728" s="90">
        <f t="shared" si="2332"/>
        <v>37.07666954913622</v>
      </c>
      <c r="CW728" s="89">
        <f t="shared" si="2332"/>
        <v>13.800445003214943</v>
      </c>
      <c r="CX728" s="91">
        <f t="shared" si="2332"/>
        <v>15.160720325809267</v>
      </c>
      <c r="CY728" s="92">
        <f t="shared" si="2332"/>
        <v>21.216774182285022</v>
      </c>
      <c r="CZ728" s="89">
        <f t="shared" si="2332"/>
        <v>28.287567731799658</v>
      </c>
      <c r="DA728" s="91">
        <f t="shared" si="2332"/>
        <v>27.212364261172215</v>
      </c>
      <c r="DB728" s="90">
        <f t="shared" si="2332"/>
        <v>26.030627067121767</v>
      </c>
      <c r="DC728" s="89">
        <f t="shared" si="2332"/>
        <v>15.997255708792698</v>
      </c>
      <c r="DD728" s="91">
        <f t="shared" si="2332"/>
        <v>17.743239422024505</v>
      </c>
      <c r="DE728" s="90">
        <f t="shared" si="2332"/>
        <v>15.913242193201413</v>
      </c>
      <c r="DF728" s="89">
        <f t="shared" si="2267"/>
        <v>82.842803120265941</v>
      </c>
      <c r="DG728" s="91">
        <f t="shared" si="2268"/>
        <v>3.8091381864255531</v>
      </c>
      <c r="DH728" s="90">
        <f t="shared" si="2269"/>
        <v>162.03111210812119</v>
      </c>
      <c r="DI728" s="89">
        <f t="shared" si="2270"/>
        <v>16.20745091373475</v>
      </c>
      <c r="DJ728" s="91">
        <f t="shared" si="2271"/>
        <v>122.43695761419359</v>
      </c>
      <c r="DK728" s="90">
        <f t="shared" si="2272"/>
        <v>41.30729438623657</v>
      </c>
      <c r="DL728" s="89">
        <f t="shared" ref="DL728:EO728" si="2333">(DL529*100/$DJ728)</f>
        <v>83.410935507657982</v>
      </c>
      <c r="DM728" s="91">
        <f t="shared" si="2333"/>
        <v>85.685798369886768</v>
      </c>
      <c r="DN728" s="90">
        <f t="shared" si="2333"/>
        <v>75.086846531978708</v>
      </c>
      <c r="DO728" s="89">
        <f t="shared" si="2333"/>
        <v>91.752220712454559</v>
      </c>
      <c r="DP728" s="91">
        <f t="shared" si="2333"/>
        <v>101.34069753909543</v>
      </c>
      <c r="DQ728" s="90">
        <f t="shared" si="2333"/>
        <v>105.82421359158451</v>
      </c>
      <c r="DR728" s="89">
        <f t="shared" si="2333"/>
        <v>164.99075554237723</v>
      </c>
      <c r="DS728" s="91">
        <f t="shared" si="2333"/>
        <v>71.870197682367248</v>
      </c>
      <c r="DT728" s="90">
        <f t="shared" si="2333"/>
        <v>94.196123579823578</v>
      </c>
      <c r="DU728" s="89">
        <f t="shared" si="2333"/>
        <v>92.938437750929566</v>
      </c>
      <c r="DV728" s="91">
        <f t="shared" si="2333"/>
        <v>94.823593805625293</v>
      </c>
      <c r="DW728" s="90">
        <f t="shared" si="2333"/>
        <v>70.36892705403173</v>
      </c>
      <c r="DX728" s="89">
        <f t="shared" si="2333"/>
        <v>153.49002911019272</v>
      </c>
      <c r="DY728" s="91">
        <f t="shared" si="2333"/>
        <v>137.67534287571226</v>
      </c>
      <c r="DZ728" s="90">
        <f t="shared" si="2333"/>
        <v>141.00865485833538</v>
      </c>
      <c r="EA728" s="89">
        <f t="shared" si="2333"/>
        <v>98.691831746017783</v>
      </c>
      <c r="EB728" s="91">
        <f t="shared" si="2333"/>
        <v>84.48808102840637</v>
      </c>
      <c r="EC728" s="90">
        <f t="shared" si="2333"/>
        <v>67.944311552480556</v>
      </c>
      <c r="ED728" s="89">
        <f t="shared" si="2333"/>
        <v>159.20449325566162</v>
      </c>
      <c r="EE728" s="91">
        <f t="shared" si="2333"/>
        <v>165.71432051416519</v>
      </c>
      <c r="EF728" s="90">
        <f t="shared" si="2333"/>
        <v>139.43945548692267</v>
      </c>
      <c r="EG728" s="89">
        <f t="shared" si="2333"/>
        <v>86.759933449958154</v>
      </c>
      <c r="EH728" s="91">
        <f t="shared" si="2333"/>
        <v>78.424817537441101</v>
      </c>
      <c r="EI728" s="90">
        <f t="shared" si="2333"/>
        <v>68.592873478536859</v>
      </c>
      <c r="EJ728" s="89">
        <f t="shared" si="2333"/>
        <v>158.34610285772501</v>
      </c>
      <c r="EK728" s="91">
        <f t="shared" si="2333"/>
        <v>166.61749967395912</v>
      </c>
      <c r="EL728" s="90">
        <f t="shared" si="2333"/>
        <v>184.87686488308532</v>
      </c>
      <c r="EM728" s="89">
        <f t="shared" si="2333"/>
        <v>99.547780151630803</v>
      </c>
      <c r="EN728" s="91">
        <f t="shared" si="2333"/>
        <v>72.603784445803683</v>
      </c>
      <c r="EO728" s="90">
        <f t="shared" si="2333"/>
        <v>101.25993725955152</v>
      </c>
    </row>
    <row r="729" spans="9:145" s="120" customFormat="1" x14ac:dyDescent="0.3">
      <c r="I729" s="257"/>
      <c r="J729" s="262" t="s">
        <v>440</v>
      </c>
      <c r="K729" s="89">
        <f t="shared" ref="K729:AN729" si="2334">(K530*100/(MAX($K530:$AN530)))</f>
        <v>34.276261782878059</v>
      </c>
      <c r="L729" s="91">
        <f t="shared" si="2334"/>
        <v>37.510804863771838</v>
      </c>
      <c r="M729" s="90">
        <f t="shared" si="2334"/>
        <v>34.760093301202225</v>
      </c>
      <c r="N729" s="89">
        <f t="shared" si="2334"/>
        <v>39.03506897446163</v>
      </c>
      <c r="O729" s="91">
        <f t="shared" si="2334"/>
        <v>48.483095628842086</v>
      </c>
      <c r="P729" s="90">
        <f t="shared" si="2334"/>
        <v>46.78416879250755</v>
      </c>
      <c r="Q729" s="89">
        <f t="shared" si="2334"/>
        <v>38.527122722913397</v>
      </c>
      <c r="R729" s="91">
        <f t="shared" si="2334"/>
        <v>45.09409438804213</v>
      </c>
      <c r="S729" s="90">
        <f t="shared" si="2334"/>
        <v>42.162100183947899</v>
      </c>
      <c r="T729" s="89">
        <f t="shared" si="2334"/>
        <v>73.1786921025857</v>
      </c>
      <c r="U729" s="91">
        <f t="shared" si="2334"/>
        <v>60.686336362917032</v>
      </c>
      <c r="V729" s="90">
        <f t="shared" si="2334"/>
        <v>75.233057037710424</v>
      </c>
      <c r="W729" s="89">
        <f t="shared" si="2334"/>
        <v>62.330432742991107</v>
      </c>
      <c r="X729" s="91">
        <f t="shared" si="2334"/>
        <v>53.78470901698271</v>
      </c>
      <c r="Y729" s="90">
        <f t="shared" si="2334"/>
        <v>50.222568812263631</v>
      </c>
      <c r="Z729" s="89">
        <f t="shared" si="2334"/>
        <v>97.555879001190434</v>
      </c>
      <c r="AA729" s="91">
        <f t="shared" si="2334"/>
        <v>87.968749369444538</v>
      </c>
      <c r="AB729" s="90">
        <f t="shared" si="2334"/>
        <v>100</v>
      </c>
      <c r="AC729" s="89">
        <f t="shared" si="2334"/>
        <v>46.925503245419044</v>
      </c>
      <c r="AD729" s="91">
        <f t="shared" si="2334"/>
        <v>48.361492954253386</v>
      </c>
      <c r="AE729" s="90">
        <f t="shared" si="2334"/>
        <v>50.888333623523643</v>
      </c>
      <c r="AF729" s="89">
        <f t="shared" si="2334"/>
        <v>85.388574413594924</v>
      </c>
      <c r="AG729" s="91">
        <f t="shared" si="2334"/>
        <v>69.58540824620961</v>
      </c>
      <c r="AH729" s="90">
        <f t="shared" si="2334"/>
        <v>85.416686136174761</v>
      </c>
      <c r="AI729" s="89">
        <f t="shared" si="2334"/>
        <v>74.420692358725105</v>
      </c>
      <c r="AJ729" s="91">
        <f t="shared" si="2334"/>
        <v>58.254996568596191</v>
      </c>
      <c r="AK729" s="90">
        <f t="shared" si="2334"/>
        <v>56.312433731822694</v>
      </c>
      <c r="AL729" s="89">
        <f t="shared" si="2334"/>
        <v>89.778963504577035</v>
      </c>
      <c r="AM729" s="91">
        <f t="shared" si="2334"/>
        <v>97.539247701616972</v>
      </c>
      <c r="AN729" s="90">
        <f t="shared" si="2334"/>
        <v>95.988704401387508</v>
      </c>
      <c r="AO729" s="89">
        <f t="shared" si="2259"/>
        <v>7192.2182252802149</v>
      </c>
      <c r="AP729" s="91">
        <f t="shared" si="2260"/>
        <v>51.14469351015169</v>
      </c>
      <c r="AQ729" s="90">
        <f t="shared" si="2261"/>
        <v>6605.2216124416746</v>
      </c>
      <c r="AR729" s="89">
        <f t="shared" si="2262"/>
        <v>46.727875889454374</v>
      </c>
      <c r="AS729" s="91">
        <f t="shared" si="2263"/>
        <v>6898.7199188609457</v>
      </c>
      <c r="AT729" s="90">
        <f t="shared" si="2264"/>
        <v>297.55821766617919</v>
      </c>
      <c r="AU729" s="89">
        <f t="shared" ref="AU729:BX729" si="2335">(AU530*100/$AS729)</f>
        <v>126.67650498929495</v>
      </c>
      <c r="AV729" s="91">
        <f t="shared" si="2335"/>
        <v>117.14430246003006</v>
      </c>
      <c r="AW729" s="90">
        <f t="shared" si="2335"/>
        <v>118.474956192064</v>
      </c>
      <c r="AX729" s="89">
        <f t="shared" si="2335"/>
        <v>121.05331376582984</v>
      </c>
      <c r="AY729" s="91">
        <f t="shared" si="2335"/>
        <v>115.96190925190226</v>
      </c>
      <c r="AZ729" s="90">
        <f t="shared" si="2335"/>
        <v>113.80426121303697</v>
      </c>
      <c r="BA729" s="89">
        <f t="shared" si="2335"/>
        <v>128.2209251896987</v>
      </c>
      <c r="BB729" s="91">
        <f t="shared" si="2335"/>
        <v>131.9226062979609</v>
      </c>
      <c r="BC729" s="90">
        <f t="shared" si="2335"/>
        <v>130.83884554399216</v>
      </c>
      <c r="BD729" s="89">
        <f t="shared" si="2335"/>
        <v>137.00707002176574</v>
      </c>
      <c r="BE729" s="91">
        <f t="shared" si="2335"/>
        <v>132.41112571049592</v>
      </c>
      <c r="BF729" s="90">
        <f t="shared" si="2335"/>
        <v>136.62289238656197</v>
      </c>
      <c r="BG729" s="89">
        <f t="shared" si="2335"/>
        <v>160.98563586246948</v>
      </c>
      <c r="BH729" s="91">
        <f t="shared" si="2335"/>
        <v>166.21691883023658</v>
      </c>
      <c r="BI729" s="90">
        <f t="shared" si="2335"/>
        <v>164.4691459993368</v>
      </c>
      <c r="BJ729" s="89">
        <f t="shared" si="2335"/>
        <v>158.78676751668729</v>
      </c>
      <c r="BK729" s="91">
        <f t="shared" si="2335"/>
        <v>162.85446423045261</v>
      </c>
      <c r="BL729" s="90">
        <f t="shared" si="2335"/>
        <v>158.09651629101447</v>
      </c>
      <c r="BM729" s="89">
        <f t="shared" si="2335"/>
        <v>169.93162009224173</v>
      </c>
      <c r="BN729" s="91">
        <f t="shared" si="2335"/>
        <v>174.00755459221705</v>
      </c>
      <c r="BO729" s="90">
        <f t="shared" si="2335"/>
        <v>173.64809794118395</v>
      </c>
      <c r="BP729" s="89">
        <f t="shared" si="2335"/>
        <v>201.93379210750015</v>
      </c>
      <c r="BQ729" s="91">
        <f t="shared" si="2335"/>
        <v>206.25726082898527</v>
      </c>
      <c r="BR729" s="90">
        <f t="shared" si="2335"/>
        <v>202.0115685085409</v>
      </c>
      <c r="BS729" s="89">
        <f t="shared" si="2335"/>
        <v>270.67254371870956</v>
      </c>
      <c r="BT729" s="91">
        <f t="shared" si="2335"/>
        <v>260.32612228829765</v>
      </c>
      <c r="BU729" s="92">
        <f t="shared" si="2335"/>
        <v>269.00142394222587</v>
      </c>
      <c r="BV729" s="89">
        <f t="shared" si="2335"/>
        <v>270.41288539185575</v>
      </c>
      <c r="BW729" s="91">
        <f t="shared" si="2335"/>
        <v>317.50278273743243</v>
      </c>
      <c r="BX729" s="90">
        <f t="shared" si="2335"/>
        <v>288.49427524585332</v>
      </c>
      <c r="BY729" s="89"/>
      <c r="BZ729" s="91"/>
      <c r="CA729" s="90"/>
      <c r="CB729" s="89">
        <f t="shared" ref="CB729:DE729" si="2336">(CB530*100/(MAX($CB530:$CN530,$CP530:$CZ530,$DB530:$DE530)))</f>
        <v>71.3675092570207</v>
      </c>
      <c r="CC729" s="91">
        <f t="shared" si="2336"/>
        <v>67.279158287101083</v>
      </c>
      <c r="CD729" s="90">
        <f t="shared" si="2336"/>
        <v>52.909042319937313</v>
      </c>
      <c r="CE729" s="89">
        <f t="shared" si="2336"/>
        <v>60.773733544805118</v>
      </c>
      <c r="CF729" s="91">
        <f t="shared" si="2336"/>
        <v>49.431001126782249</v>
      </c>
      <c r="CG729" s="90">
        <f t="shared" si="2336"/>
        <v>63.709576982340913</v>
      </c>
      <c r="CH729" s="89">
        <f t="shared" si="2336"/>
        <v>49.058496746495507</v>
      </c>
      <c r="CI729" s="91">
        <f t="shared" si="2336"/>
        <v>34.50207837430181</v>
      </c>
      <c r="CJ729" s="90">
        <f t="shared" si="2336"/>
        <v>39.670735316315479</v>
      </c>
      <c r="CK729" s="89">
        <f t="shared" si="2336"/>
        <v>71.597545277852788</v>
      </c>
      <c r="CL729" s="91">
        <f t="shared" si="2336"/>
        <v>78.425581503912227</v>
      </c>
      <c r="CM729" s="90">
        <f t="shared" si="2336"/>
        <v>71.723035644368366</v>
      </c>
      <c r="CN729" s="89">
        <f t="shared" si="2336"/>
        <v>45.780196923908015</v>
      </c>
      <c r="CO729" s="91">
        <f t="shared" si="2336"/>
        <v>39.413936695100048</v>
      </c>
      <c r="CP729" s="90">
        <f t="shared" si="2336"/>
        <v>31.337622186171423</v>
      </c>
      <c r="CQ729" s="89">
        <f t="shared" si="2336"/>
        <v>89.958604072567198</v>
      </c>
      <c r="CR729" s="91">
        <f t="shared" si="2336"/>
        <v>89.706669892774414</v>
      </c>
      <c r="CS729" s="90">
        <f t="shared" si="2336"/>
        <v>100.00000000000001</v>
      </c>
      <c r="CT729" s="89">
        <f t="shared" si="2336"/>
        <v>39.206502799388154</v>
      </c>
      <c r="CU729" s="91">
        <f t="shared" si="2336"/>
        <v>33.740485296418427</v>
      </c>
      <c r="CV729" s="90">
        <f t="shared" si="2336"/>
        <v>30.055380360043515</v>
      </c>
      <c r="CW729" s="89">
        <f t="shared" si="2336"/>
        <v>72.051620778075403</v>
      </c>
      <c r="CX729" s="91">
        <f t="shared" si="2336"/>
        <v>66.264629333116446</v>
      </c>
      <c r="CY729" s="92">
        <f t="shared" si="2336"/>
        <v>94.467075534288725</v>
      </c>
      <c r="CZ729" s="89">
        <f t="shared" si="2336"/>
        <v>33.588548762329872</v>
      </c>
      <c r="DA729" s="91">
        <f t="shared" si="2336"/>
        <v>33.713823744050622</v>
      </c>
      <c r="DB729" s="90">
        <f t="shared" si="2336"/>
        <v>41.262944155228709</v>
      </c>
      <c r="DC729" s="89">
        <f t="shared" si="2336"/>
        <v>63.60310306799974</v>
      </c>
      <c r="DD729" s="91">
        <f t="shared" si="2336"/>
        <v>69.84991271525827</v>
      </c>
      <c r="DE729" s="90">
        <f t="shared" si="2336"/>
        <v>81.591611704439401</v>
      </c>
      <c r="DF729" s="89">
        <f t="shared" si="2267"/>
        <v>7666.7025524816272</v>
      </c>
      <c r="DG729" s="91">
        <f t="shared" si="2268"/>
        <v>436.19618413394846</v>
      </c>
      <c r="DH729" s="90">
        <f t="shared" si="2269"/>
        <v>6563.8684645890644</v>
      </c>
      <c r="DI729" s="89">
        <f t="shared" si="2270"/>
        <v>23.72796722521247</v>
      </c>
      <c r="DJ729" s="91">
        <f t="shared" si="2271"/>
        <v>7115.2855085353449</v>
      </c>
      <c r="DK729" s="90">
        <f t="shared" si="2272"/>
        <v>632.04099558120788</v>
      </c>
      <c r="DL729" s="89">
        <f t="shared" ref="DL729:EO729" si="2337">(DL530*100/$DJ729)</f>
        <v>114.53041690476034</v>
      </c>
      <c r="DM729" s="91">
        <f t="shared" si="2337"/>
        <v>112.72104381876633</v>
      </c>
      <c r="DN729" s="90">
        <f t="shared" si="2337"/>
        <v>114.96620968146557</v>
      </c>
      <c r="DO729" s="89">
        <f t="shared" si="2337"/>
        <v>102.40649462803917</v>
      </c>
      <c r="DP729" s="91">
        <f t="shared" si="2337"/>
        <v>103.08508012977866</v>
      </c>
      <c r="DQ729" s="90">
        <f t="shared" si="2337"/>
        <v>102.97996615048409</v>
      </c>
      <c r="DR729" s="89">
        <f t="shared" si="2337"/>
        <v>125.70754670632742</v>
      </c>
      <c r="DS729" s="91">
        <f t="shared" si="2337"/>
        <v>152.76423972283621</v>
      </c>
      <c r="DT729" s="90">
        <f t="shared" si="2337"/>
        <v>145.82417101753003</v>
      </c>
      <c r="DU729" s="89">
        <f t="shared" si="2337"/>
        <v>153.21507676663728</v>
      </c>
      <c r="DV729" s="91">
        <f t="shared" si="2337"/>
        <v>137.76516038847987</v>
      </c>
      <c r="DW729" s="90">
        <f t="shared" si="2337"/>
        <v>135.3601255471122</v>
      </c>
      <c r="DX729" s="89">
        <f t="shared" si="2337"/>
        <v>177.76908249650546</v>
      </c>
      <c r="DY729" s="91">
        <f t="shared" si="2337"/>
        <v>166.96621168632493</v>
      </c>
      <c r="DZ729" s="90">
        <f t="shared" si="2337"/>
        <v>158.84078656939954</v>
      </c>
      <c r="EA729" s="89">
        <f t="shared" si="2337"/>
        <v>154.13541307554485</v>
      </c>
      <c r="EB729" s="91">
        <f t="shared" si="2337"/>
        <v>150.68842920596239</v>
      </c>
      <c r="EC729" s="90">
        <f t="shared" si="2337"/>
        <v>149.1194983584073</v>
      </c>
      <c r="ED729" s="89">
        <f t="shared" si="2337"/>
        <v>199.66930565457716</v>
      </c>
      <c r="EE729" s="91">
        <f t="shared" si="2337"/>
        <v>199.56943523774535</v>
      </c>
      <c r="EF729" s="90">
        <f t="shared" si="2337"/>
        <v>201.24089869937001</v>
      </c>
      <c r="EG729" s="89">
        <f t="shared" si="2337"/>
        <v>167.22042000142915</v>
      </c>
      <c r="EH729" s="91">
        <f t="shared" si="2337"/>
        <v>150.26581306827421</v>
      </c>
      <c r="EI729" s="90">
        <f t="shared" si="2337"/>
        <v>144.07272667790349</v>
      </c>
      <c r="EJ729" s="89">
        <f t="shared" si="2337"/>
        <v>314.67016358897973</v>
      </c>
      <c r="EK729" s="91">
        <f t="shared" si="2337"/>
        <v>305.55983494500038</v>
      </c>
      <c r="EL729" s="90">
        <f t="shared" si="2337"/>
        <v>322.52371829173876</v>
      </c>
      <c r="EM729" s="89">
        <f t="shared" si="2337"/>
        <v>185.39909988999619</v>
      </c>
      <c r="EN729" s="91">
        <f t="shared" si="2337"/>
        <v>166.07133565945497</v>
      </c>
      <c r="EO729" s="90">
        <f t="shared" si="2337"/>
        <v>214.23555586150658</v>
      </c>
    </row>
    <row r="730" spans="9:145" s="120" customFormat="1" x14ac:dyDescent="0.3">
      <c r="I730" s="257"/>
      <c r="J730" s="262" t="s">
        <v>441</v>
      </c>
      <c r="K730" s="89">
        <f t="shared" ref="K730:AN730" si="2338">(K531*100/(MAX($K531:$AN531)))</f>
        <v>33.974187031315381</v>
      </c>
      <c r="L730" s="91">
        <f t="shared" si="2338"/>
        <v>32.173435828859702</v>
      </c>
      <c r="M730" s="90">
        <f t="shared" si="2338"/>
        <v>31.703724230850305</v>
      </c>
      <c r="N730" s="89">
        <f t="shared" si="2338"/>
        <v>33.824399706674527</v>
      </c>
      <c r="O730" s="91">
        <f t="shared" si="2338"/>
        <v>42.741380763550637</v>
      </c>
      <c r="P730" s="90">
        <f t="shared" si="2338"/>
        <v>32.187589047134779</v>
      </c>
      <c r="Q730" s="89">
        <f t="shared" si="2338"/>
        <v>38.893958595252528</v>
      </c>
      <c r="R730" s="91">
        <f t="shared" si="2338"/>
        <v>38.315873620463421</v>
      </c>
      <c r="S730" s="90">
        <f t="shared" si="2338"/>
        <v>30.319311683640819</v>
      </c>
      <c r="T730" s="89">
        <f t="shared" si="2338"/>
        <v>61.699435921508659</v>
      </c>
      <c r="U730" s="91">
        <f t="shared" si="2338"/>
        <v>49.413266005360875</v>
      </c>
      <c r="V730" s="90">
        <f t="shared" si="2338"/>
        <v>73.406327680279219</v>
      </c>
      <c r="W730" s="89">
        <f t="shared" si="2338"/>
        <v>46.49735280732051</v>
      </c>
      <c r="X730" s="91">
        <f t="shared" si="2338"/>
        <v>36.307921814858226</v>
      </c>
      <c r="Y730" s="90">
        <f t="shared" si="2338"/>
        <v>31.59876206984417</v>
      </c>
      <c r="Z730" s="89">
        <f t="shared" si="2338"/>
        <v>90.651499286770957</v>
      </c>
      <c r="AA730" s="91">
        <f t="shared" si="2338"/>
        <v>98.081447223491296</v>
      </c>
      <c r="AB730" s="90">
        <f t="shared" si="2338"/>
        <v>85.989345365778874</v>
      </c>
      <c r="AC730" s="89">
        <f t="shared" si="2338"/>
        <v>33.881901883227464</v>
      </c>
      <c r="AD730" s="91">
        <f t="shared" si="2338"/>
        <v>34.493332593720638</v>
      </c>
      <c r="AE730" s="90">
        <f t="shared" si="2338"/>
        <v>37.15057792888252</v>
      </c>
      <c r="AF730" s="89">
        <f t="shared" si="2338"/>
        <v>78.964143792040687</v>
      </c>
      <c r="AG730" s="91">
        <f t="shared" si="2338"/>
        <v>68.722371259531513</v>
      </c>
      <c r="AH730" s="90">
        <f t="shared" si="2338"/>
        <v>77.359675344856925</v>
      </c>
      <c r="AI730" s="89">
        <f t="shared" si="2338"/>
        <v>63.235926414388608</v>
      </c>
      <c r="AJ730" s="91">
        <f t="shared" si="2338"/>
        <v>41.788741867519427</v>
      </c>
      <c r="AK730" s="90">
        <f t="shared" si="2338"/>
        <v>46.395857076277807</v>
      </c>
      <c r="AL730" s="89">
        <f t="shared" si="2338"/>
        <v>92.533442159119872</v>
      </c>
      <c r="AM730" s="91">
        <f t="shared" si="2338"/>
        <v>100</v>
      </c>
      <c r="AN730" s="90">
        <f t="shared" si="2338"/>
        <v>84.63599988457392</v>
      </c>
      <c r="AO730" s="89">
        <f t="shared" si="2259"/>
        <v>16292.043036139652</v>
      </c>
      <c r="AP730" s="91">
        <f t="shared" si="2260"/>
        <v>391.96818081766634</v>
      </c>
      <c r="AQ730" s="90">
        <f t="shared" si="2261"/>
        <v>15740.769955813041</v>
      </c>
      <c r="AR730" s="89">
        <f t="shared" si="2262"/>
        <v>194.75619022665245</v>
      </c>
      <c r="AS730" s="91">
        <f t="shared" si="2263"/>
        <v>16016.406495976347</v>
      </c>
      <c r="AT730" s="90">
        <f t="shared" si="2264"/>
        <v>414.43940024538352</v>
      </c>
      <c r="AU730" s="89">
        <f t="shared" ref="AU730:BX730" si="2339">(AU531*100/$AS730)</f>
        <v>31.13591082382235</v>
      </c>
      <c r="AV730" s="91">
        <f t="shared" si="2339"/>
        <v>29.91794343277277</v>
      </c>
      <c r="AW730" s="90">
        <f t="shared" si="2339"/>
        <v>28.756821990232535</v>
      </c>
      <c r="AX730" s="89">
        <f t="shared" si="2339"/>
        <v>36.451178598518325</v>
      </c>
      <c r="AY730" s="91">
        <f t="shared" si="2339"/>
        <v>42.617164127259642</v>
      </c>
      <c r="AZ730" s="90">
        <f t="shared" si="2339"/>
        <v>41.132142341442453</v>
      </c>
      <c r="BA730" s="89">
        <f t="shared" si="2339"/>
        <v>21.771479979979166</v>
      </c>
      <c r="BB730" s="91">
        <f t="shared" si="2339"/>
        <v>24.542452627767002</v>
      </c>
      <c r="BC730" s="90">
        <f t="shared" si="2339"/>
        <v>21.618016110320337</v>
      </c>
      <c r="BD730" s="89">
        <f t="shared" si="2339"/>
        <v>41.950285089028668</v>
      </c>
      <c r="BE730" s="91">
        <f t="shared" si="2339"/>
        <v>32.907832490240445</v>
      </c>
      <c r="BF730" s="90">
        <f t="shared" si="2339"/>
        <v>49.833525981194178</v>
      </c>
      <c r="BG730" s="89">
        <f t="shared" si="2339"/>
        <v>35.086812047975968</v>
      </c>
      <c r="BH730" s="91">
        <f t="shared" si="2339"/>
        <v>30.915770311397644</v>
      </c>
      <c r="BI730" s="90">
        <f t="shared" si="2339"/>
        <v>32.85316257572785</v>
      </c>
      <c r="BJ730" s="89">
        <f t="shared" si="2339"/>
        <v>64.196939221310586</v>
      </c>
      <c r="BK730" s="91">
        <f t="shared" si="2339"/>
        <v>73.530469595262545</v>
      </c>
      <c r="BL730" s="90">
        <f t="shared" si="2339"/>
        <v>65.625690873959726</v>
      </c>
      <c r="BM730" s="89">
        <f t="shared" si="2339"/>
        <v>41.138402120633948</v>
      </c>
      <c r="BN730" s="91">
        <f t="shared" si="2339"/>
        <v>38.401966839857408</v>
      </c>
      <c r="BO730" s="90">
        <f t="shared" si="2339"/>
        <v>37.967421660867167</v>
      </c>
      <c r="BP730" s="89">
        <f t="shared" si="2339"/>
        <v>95.710981412476727</v>
      </c>
      <c r="BQ730" s="91">
        <f t="shared" si="2339"/>
        <v>105.42794260563703</v>
      </c>
      <c r="BR730" s="90">
        <f t="shared" si="2339"/>
        <v>106.94464424008541</v>
      </c>
      <c r="BS730" s="89">
        <f t="shared" si="2339"/>
        <v>70.843457022348801</v>
      </c>
      <c r="BT730" s="91">
        <f t="shared" si="2339"/>
        <v>60.032943476406615</v>
      </c>
      <c r="BU730" s="92">
        <f t="shared" si="2339"/>
        <v>67.711103511777409</v>
      </c>
      <c r="BV730" s="89">
        <f t="shared" si="2339"/>
        <v>122.92202707288672</v>
      </c>
      <c r="BW730" s="91">
        <f t="shared" si="2339"/>
        <v>121.5925005269205</v>
      </c>
      <c r="BX730" s="90">
        <f t="shared" si="2339"/>
        <v>121.78986203561097</v>
      </c>
      <c r="BY730" s="89"/>
      <c r="BZ730" s="91"/>
      <c r="CA730" s="90"/>
      <c r="CB730" s="89">
        <f t="shared" ref="CB730:DE730" si="2340">(CB531*100/(MAX($CB531:$CN531,$CP531:$CZ531,$DB531:$DE531)))</f>
        <v>53.004131802176467</v>
      </c>
      <c r="CC730" s="91">
        <f t="shared" si="2340"/>
        <v>39.197096811661446</v>
      </c>
      <c r="CD730" s="90">
        <f t="shared" si="2340"/>
        <v>24.23516262802201</v>
      </c>
      <c r="CE730" s="89">
        <f t="shared" si="2340"/>
        <v>29.238195351776085</v>
      </c>
      <c r="CF730" s="91">
        <f t="shared" si="2340"/>
        <v>20.931063081270526</v>
      </c>
      <c r="CG730" s="90">
        <f t="shared" si="2340"/>
        <v>31.240541433520033</v>
      </c>
      <c r="CH730" s="89">
        <f t="shared" si="2340"/>
        <v>27.012322225379425</v>
      </c>
      <c r="CI730" s="91">
        <f t="shared" si="2340"/>
        <v>19.35136777712739</v>
      </c>
      <c r="CJ730" s="90">
        <f t="shared" si="2340"/>
        <v>27.158515343756758</v>
      </c>
      <c r="CK730" s="89">
        <f t="shared" si="2340"/>
        <v>66.344030580660615</v>
      </c>
      <c r="CL730" s="91">
        <f t="shared" si="2340"/>
        <v>84.878077900144845</v>
      </c>
      <c r="CM730" s="90">
        <f t="shared" si="2340"/>
        <v>66.101881119612315</v>
      </c>
      <c r="CN730" s="89">
        <f t="shared" si="2340"/>
        <v>26.391415910978154</v>
      </c>
      <c r="CO730" s="91">
        <f t="shared" si="2340"/>
        <v>21.844125808414677</v>
      </c>
      <c r="CP730" s="90">
        <f t="shared" si="2340"/>
        <v>18.732462962233775</v>
      </c>
      <c r="CQ730" s="89">
        <f t="shared" si="2340"/>
        <v>87.867322604471411</v>
      </c>
      <c r="CR730" s="91">
        <f t="shared" si="2340"/>
        <v>73.129878659973969</v>
      </c>
      <c r="CS730" s="90">
        <f t="shared" si="2340"/>
        <v>100</v>
      </c>
      <c r="CT730" s="89">
        <f t="shared" si="2340"/>
        <v>21.435915891811145</v>
      </c>
      <c r="CU730" s="91">
        <f t="shared" si="2340"/>
        <v>28.772054007970926</v>
      </c>
      <c r="CV730" s="90">
        <f t="shared" si="2340"/>
        <v>21.449869350536627</v>
      </c>
      <c r="CW730" s="89">
        <f t="shared" si="2340"/>
        <v>57.020262749393318</v>
      </c>
      <c r="CX730" s="91">
        <f t="shared" si="2340"/>
        <v>38.836033037616247</v>
      </c>
      <c r="CY730" s="92">
        <f t="shared" si="2340"/>
        <v>54.86993251438701</v>
      </c>
      <c r="CZ730" s="89">
        <f t="shared" si="2340"/>
        <v>26.669071102732339</v>
      </c>
      <c r="DA730" s="91">
        <f t="shared" si="2340"/>
        <v>29.672933343940517</v>
      </c>
      <c r="DB730" s="90">
        <f t="shared" si="2340"/>
        <v>35.459877328203454</v>
      </c>
      <c r="DC730" s="89">
        <f t="shared" si="2340"/>
        <v>61.976446899842855</v>
      </c>
      <c r="DD730" s="91">
        <f t="shared" si="2340"/>
        <v>61.162853148090932</v>
      </c>
      <c r="DE730" s="90">
        <f t="shared" si="2340"/>
        <v>87.572652289814485</v>
      </c>
      <c r="DF730" s="89">
        <f t="shared" si="2267"/>
        <v>14259.774977235595</v>
      </c>
      <c r="DG730" s="91">
        <f t="shared" si="2268"/>
        <v>483.36237654869217</v>
      </c>
      <c r="DH730" s="90">
        <f t="shared" si="2269"/>
        <v>12980.62079381924</v>
      </c>
      <c r="DI730" s="89">
        <f t="shared" si="2270"/>
        <v>112.92772762644813</v>
      </c>
      <c r="DJ730" s="91">
        <f t="shared" si="2271"/>
        <v>13620.197885527416</v>
      </c>
      <c r="DK730" s="90">
        <f t="shared" si="2272"/>
        <v>729.55793848242581</v>
      </c>
      <c r="DL730" s="89">
        <f t="shared" ref="DL730:EO730" si="2341">(DL531*100/$DJ730)</f>
        <v>29.778871521987718</v>
      </c>
      <c r="DM730" s="91">
        <f t="shared" si="2341"/>
        <v>26.526081875317892</v>
      </c>
      <c r="DN730" s="90">
        <f t="shared" si="2341"/>
        <v>25.090571361470406</v>
      </c>
      <c r="DO730" s="89">
        <f t="shared" si="2341"/>
        <v>39.620137782681098</v>
      </c>
      <c r="DP730" s="91">
        <f t="shared" si="2341"/>
        <v>42.274564641708267</v>
      </c>
      <c r="DQ730" s="90">
        <f t="shared" si="2341"/>
        <v>40.865111048222936</v>
      </c>
      <c r="DR730" s="89">
        <f t="shared" si="2341"/>
        <v>23.196769916901786</v>
      </c>
      <c r="DS730" s="91">
        <f t="shared" si="2341"/>
        <v>20.91963597756769</v>
      </c>
      <c r="DT730" s="90">
        <f t="shared" si="2341"/>
        <v>21.150068161585985</v>
      </c>
      <c r="DU730" s="89">
        <f t="shared" si="2341"/>
        <v>46.291996962069319</v>
      </c>
      <c r="DV730" s="91">
        <f t="shared" si="2341"/>
        <v>43.288793417682285</v>
      </c>
      <c r="DW730" s="90">
        <f t="shared" si="2341"/>
        <v>32.68000447578445</v>
      </c>
      <c r="DX730" s="89">
        <f t="shared" si="2341"/>
        <v>29.979588828066969</v>
      </c>
      <c r="DY730" s="91">
        <f t="shared" si="2341"/>
        <v>26.230934907926546</v>
      </c>
      <c r="DZ730" s="90">
        <f t="shared" si="2341"/>
        <v>27.80111415588533</v>
      </c>
      <c r="EA730" s="89">
        <f t="shared" si="2341"/>
        <v>64.362920898462704</v>
      </c>
      <c r="EB730" s="91">
        <f t="shared" si="2341"/>
        <v>60.248221327850359</v>
      </c>
      <c r="EC730" s="90">
        <f t="shared" si="2341"/>
        <v>67.924676361599126</v>
      </c>
      <c r="ED730" s="89">
        <f t="shared" si="2341"/>
        <v>42.603559473635045</v>
      </c>
      <c r="EE730" s="91">
        <f t="shared" si="2341"/>
        <v>40.772294808209146</v>
      </c>
      <c r="EF730" s="90">
        <f t="shared" si="2341"/>
        <v>37.970734203090778</v>
      </c>
      <c r="EG730" s="89">
        <f t="shared" si="2341"/>
        <v>83.293329969744192</v>
      </c>
      <c r="EH730" s="91">
        <f t="shared" si="2341"/>
        <v>69.657314276484172</v>
      </c>
      <c r="EI730" s="90">
        <f t="shared" si="2341"/>
        <v>58.541884173028414</v>
      </c>
      <c r="EJ730" s="89">
        <f t="shared" si="2341"/>
        <v>64.728555465990823</v>
      </c>
      <c r="EK730" s="91">
        <f t="shared" si="2341"/>
        <v>67.511032648386291</v>
      </c>
      <c r="EL730" s="90">
        <f t="shared" si="2341"/>
        <v>71.360407845441159</v>
      </c>
      <c r="EM730" s="89">
        <f t="shared" si="2341"/>
        <v>95.418991210336102</v>
      </c>
      <c r="EN730" s="91">
        <f t="shared" si="2341"/>
        <v>88.018634068132613</v>
      </c>
      <c r="EO730" s="90">
        <f t="shared" si="2341"/>
        <v>108.73337039790204</v>
      </c>
    </row>
    <row r="731" spans="9:145" s="120" customFormat="1" ht="15" thickBot="1" x14ac:dyDescent="0.35">
      <c r="I731" s="259"/>
      <c r="J731" s="263" t="s">
        <v>442</v>
      </c>
      <c r="K731" s="137">
        <f t="shared" ref="K731:AN731" si="2342">(K532*100/(MAX($K532:$AN532)))</f>
        <v>62.02302996996093</v>
      </c>
      <c r="L731" s="138">
        <f t="shared" si="2342"/>
        <v>60.321278056626376</v>
      </c>
      <c r="M731" s="139">
        <f t="shared" si="2342"/>
        <v>63.622844294498023</v>
      </c>
      <c r="N731" s="137">
        <f t="shared" si="2342"/>
        <v>86.05555174396973</v>
      </c>
      <c r="O731" s="138">
        <f t="shared" si="2342"/>
        <v>100</v>
      </c>
      <c r="P731" s="139">
        <f t="shared" si="2342"/>
        <v>84.944323495455023</v>
      </c>
      <c r="Q731" s="137">
        <f t="shared" si="2342"/>
        <v>76.940596857137493</v>
      </c>
      <c r="R731" s="138">
        <f t="shared" si="2342"/>
        <v>64.771790116804311</v>
      </c>
      <c r="S731" s="139">
        <f t="shared" si="2342"/>
        <v>51.369708708536713</v>
      </c>
      <c r="T731" s="137">
        <f t="shared" si="2342"/>
        <v>82.60178009262485</v>
      </c>
      <c r="U731" s="138">
        <f t="shared" si="2342"/>
        <v>74.764026730707485</v>
      </c>
      <c r="V731" s="139">
        <f t="shared" si="2342"/>
        <v>85.549197861314696</v>
      </c>
      <c r="W731" s="137">
        <f t="shared" si="2342"/>
        <v>72.498148691576176</v>
      </c>
      <c r="X731" s="138">
        <f t="shared" si="2342"/>
        <v>59.939071015665704</v>
      </c>
      <c r="Y731" s="139">
        <f t="shared" si="2342"/>
        <v>54.822941219704148</v>
      </c>
      <c r="Z731" s="137">
        <f t="shared" si="2342"/>
        <v>76.634934365548403</v>
      </c>
      <c r="AA731" s="138">
        <f t="shared" si="2342"/>
        <v>74.54157062093951</v>
      </c>
      <c r="AB731" s="139">
        <f t="shared" si="2342"/>
        <v>70.611497080911391</v>
      </c>
      <c r="AC731" s="137">
        <f t="shared" si="2342"/>
        <v>61.83468415606697</v>
      </c>
      <c r="AD731" s="138">
        <f t="shared" si="2342"/>
        <v>60.49339849060167</v>
      </c>
      <c r="AE731" s="139">
        <f t="shared" si="2342"/>
        <v>59.606479658850446</v>
      </c>
      <c r="AF731" s="137">
        <f t="shared" si="2342"/>
        <v>90.532419607024295</v>
      </c>
      <c r="AG731" s="138">
        <f t="shared" si="2342"/>
        <v>80.78192469362196</v>
      </c>
      <c r="AH731" s="139">
        <f t="shared" si="2342"/>
        <v>78.995116999289266</v>
      </c>
      <c r="AI731" s="137">
        <f t="shared" si="2342"/>
        <v>69.028577679079859</v>
      </c>
      <c r="AJ731" s="138">
        <f t="shared" si="2342"/>
        <v>70.372666606048966</v>
      </c>
      <c r="AK731" s="139">
        <f t="shared" si="2342"/>
        <v>53.425259073561662</v>
      </c>
      <c r="AL731" s="137">
        <f t="shared" si="2342"/>
        <v>81.662169458275443</v>
      </c>
      <c r="AM731" s="138">
        <f t="shared" si="2342"/>
        <v>86.959455618660598</v>
      </c>
      <c r="AN731" s="139">
        <f t="shared" si="2342"/>
        <v>94.617418092637976</v>
      </c>
      <c r="AO731" s="137">
        <f t="shared" si="2259"/>
        <v>12.203470859171127</v>
      </c>
      <c r="AP731" s="138">
        <f t="shared" si="2260"/>
        <v>3.7166652200686867</v>
      </c>
      <c r="AQ731" s="139">
        <f t="shared" si="2261"/>
        <v>4.2540703448685289</v>
      </c>
      <c r="AR731" s="137">
        <f t="shared" si="2262"/>
        <v>3.08712546136208</v>
      </c>
      <c r="AS731" s="138">
        <f t="shared" si="2263"/>
        <v>8.2287706020198286</v>
      </c>
      <c r="AT731" s="139">
        <f t="shared" si="2264"/>
        <v>5.2412034992287513</v>
      </c>
      <c r="AU731" s="137">
        <f t="shared" ref="AU731:BX731" si="2343">(AU532*100/$AS731)</f>
        <v>2837.71470542311</v>
      </c>
      <c r="AV731" s="138">
        <f t="shared" si="2343"/>
        <v>2128.412519948602</v>
      </c>
      <c r="AW731" s="139">
        <f t="shared" si="2343"/>
        <v>2422.6907216230697</v>
      </c>
      <c r="AX731" s="137">
        <f t="shared" si="2343"/>
        <v>1293.9592115641922</v>
      </c>
      <c r="AY731" s="138">
        <f t="shared" si="2343"/>
        <v>1312.8416088850265</v>
      </c>
      <c r="AZ731" s="139">
        <f t="shared" si="2343"/>
        <v>1686.3955984065503</v>
      </c>
      <c r="BA731" s="137">
        <f t="shared" si="2343"/>
        <v>4460.404157771768</v>
      </c>
      <c r="BB731" s="138">
        <f t="shared" si="2343"/>
        <v>3588.4889768787093</v>
      </c>
      <c r="BC731" s="139">
        <f t="shared" si="2343"/>
        <v>3327.0380043448213</v>
      </c>
      <c r="BD731" s="137">
        <f t="shared" si="2343"/>
        <v>967.39161780251072</v>
      </c>
      <c r="BE731" s="138">
        <f t="shared" si="2343"/>
        <v>266.75927082148104</v>
      </c>
      <c r="BF731" s="139">
        <f t="shared" si="2343"/>
        <v>989.67226768367573</v>
      </c>
      <c r="BG731" s="137">
        <f t="shared" si="2343"/>
        <v>2534.6221664016002</v>
      </c>
      <c r="BH731" s="138">
        <f t="shared" si="2343"/>
        <v>2824.3819166737703</v>
      </c>
      <c r="BI731" s="139">
        <f t="shared" si="2343"/>
        <v>2039.8029032119402</v>
      </c>
      <c r="BJ731" s="137">
        <f t="shared" si="2343"/>
        <v>1004.5446663846448</v>
      </c>
      <c r="BK731" s="138">
        <f t="shared" si="2343"/>
        <v>1164.3302749843244</v>
      </c>
      <c r="BL731" s="139">
        <f t="shared" si="2343"/>
        <v>1199.8391019240828</v>
      </c>
      <c r="BM731" s="137">
        <f t="shared" si="2343"/>
        <v>1688.6130619292603</v>
      </c>
      <c r="BN731" s="138">
        <f t="shared" si="2343"/>
        <v>1775.1436464013118</v>
      </c>
      <c r="BO731" s="139">
        <f t="shared" si="2343"/>
        <v>1546.5259350254198</v>
      </c>
      <c r="BP731" s="137">
        <f t="shared" si="2343"/>
        <v>1262.3385391089362</v>
      </c>
      <c r="BQ731" s="138">
        <f t="shared" si="2343"/>
        <v>898.82200978082369</v>
      </c>
      <c r="BR731" s="139">
        <f t="shared" si="2343"/>
        <v>914.93878825736635</v>
      </c>
      <c r="BS731" s="137">
        <f t="shared" si="2343"/>
        <v>2674.2246481434508</v>
      </c>
      <c r="BT731" s="138">
        <f t="shared" si="2343"/>
        <v>2157.8358668316546</v>
      </c>
      <c r="BU731" s="184">
        <f t="shared" si="2343"/>
        <v>2630.08029275335</v>
      </c>
      <c r="BV731" s="137">
        <f t="shared" si="2343"/>
        <v>1502.3033259376623</v>
      </c>
      <c r="BW731" s="138">
        <f t="shared" si="2343"/>
        <v>2303.5715159251645</v>
      </c>
      <c r="BX731" s="139">
        <f t="shared" si="2343"/>
        <v>1386.0465132237898</v>
      </c>
      <c r="BY731" s="137"/>
      <c r="BZ731" s="138"/>
      <c r="CA731" s="139"/>
      <c r="CB731" s="137">
        <f t="shared" ref="CB731:DE731" si="2344">(CB532*100/(MAX($CB532:$CN532,$CP532:$CZ532,$DB532:$DE532)))</f>
        <v>54.12439987898852</v>
      </c>
      <c r="CC731" s="138">
        <f t="shared" si="2344"/>
        <v>47.580035033350342</v>
      </c>
      <c r="CD731" s="139">
        <f t="shared" si="2344"/>
        <v>45.260708245011209</v>
      </c>
      <c r="CE731" s="137">
        <f t="shared" si="2344"/>
        <v>49.685636824399708</v>
      </c>
      <c r="CF731" s="138">
        <f t="shared" si="2344"/>
        <v>48.274030603354689</v>
      </c>
      <c r="CG731" s="139">
        <f t="shared" si="2344"/>
        <v>69.24790646621372</v>
      </c>
      <c r="CH731" s="137">
        <f t="shared" si="2344"/>
        <v>57.138458228105947</v>
      </c>
      <c r="CI731" s="138">
        <f t="shared" si="2344"/>
        <v>47.615665740019153</v>
      </c>
      <c r="CJ731" s="139">
        <f t="shared" si="2344"/>
        <v>49.184018256181645</v>
      </c>
      <c r="CK731" s="137">
        <f t="shared" si="2344"/>
        <v>79.271659005048093</v>
      </c>
      <c r="CL731" s="138">
        <f t="shared" si="2344"/>
        <v>82.601316381636948</v>
      </c>
      <c r="CM731" s="139">
        <f t="shared" si="2344"/>
        <v>60.679179231578459</v>
      </c>
      <c r="CN731" s="137">
        <f t="shared" si="2344"/>
        <v>59.208631352548693</v>
      </c>
      <c r="CO731" s="138">
        <f t="shared" si="2344"/>
        <v>49.385289736464152</v>
      </c>
      <c r="CP731" s="139">
        <f t="shared" si="2344"/>
        <v>49.073725386538257</v>
      </c>
      <c r="CQ731" s="137">
        <f t="shared" si="2344"/>
        <v>91.055184902776247</v>
      </c>
      <c r="CR731" s="138">
        <f t="shared" si="2344"/>
        <v>78.562799214031315</v>
      </c>
      <c r="CS731" s="139">
        <f t="shared" si="2344"/>
        <v>79.716459103765402</v>
      </c>
      <c r="CT731" s="137">
        <f t="shared" si="2344"/>
        <v>65.70371549119325</v>
      </c>
      <c r="CU731" s="138">
        <f t="shared" si="2344"/>
        <v>72.583148547305058</v>
      </c>
      <c r="CV731" s="139">
        <f t="shared" si="2344"/>
        <v>59.823519510311513</v>
      </c>
      <c r="CW731" s="137">
        <f t="shared" si="2344"/>
        <v>88.028509512380168</v>
      </c>
      <c r="CX731" s="138">
        <f t="shared" si="2344"/>
        <v>66.325313069384322</v>
      </c>
      <c r="CY731" s="184">
        <f t="shared" si="2344"/>
        <v>84.427737848990546</v>
      </c>
      <c r="CZ731" s="137">
        <f t="shared" si="2344"/>
        <v>57.428005615992667</v>
      </c>
      <c r="DA731" s="138">
        <f t="shared" si="2344"/>
        <v>58.257215428781393</v>
      </c>
      <c r="DB731" s="139">
        <f t="shared" si="2344"/>
        <v>58.874281989973099</v>
      </c>
      <c r="DC731" s="137">
        <f t="shared" si="2344"/>
        <v>90.64953615764459</v>
      </c>
      <c r="DD731" s="138">
        <f t="shared" si="2344"/>
        <v>84.307114355731869</v>
      </c>
      <c r="DE731" s="139">
        <f t="shared" si="2344"/>
        <v>100</v>
      </c>
      <c r="DF731" s="137">
        <f t="shared" si="2267"/>
        <v>17.835926778995635</v>
      </c>
      <c r="DG731" s="138">
        <f t="shared" si="2268"/>
        <v>10.878888224211579</v>
      </c>
      <c r="DH731" s="139">
        <f t="shared" si="2269"/>
        <v>18.005035532922776</v>
      </c>
      <c r="DI731" s="137">
        <f t="shared" si="2270"/>
        <v>6.2709460298582131</v>
      </c>
      <c r="DJ731" s="138">
        <f t="shared" si="2271"/>
        <v>17.920481155959205</v>
      </c>
      <c r="DK731" s="139">
        <f t="shared" si="2272"/>
        <v>8.8794502079129618</v>
      </c>
      <c r="DL731" s="137">
        <f t="shared" ref="DL731:EO731" si="2345">(DL532*100/$DJ731)</f>
        <v>108.25845815212536</v>
      </c>
      <c r="DM731" s="138">
        <f t="shared" si="2345"/>
        <v>191.72413687484499</v>
      </c>
      <c r="DN731" s="139">
        <f t="shared" si="2345"/>
        <v>70.254507979802113</v>
      </c>
      <c r="DO731" s="137">
        <f t="shared" si="2345"/>
        <v>29.575947662457537</v>
      </c>
      <c r="DP731" s="138">
        <f t="shared" si="2345"/>
        <v>27.871289125529277</v>
      </c>
      <c r="DQ731" s="139">
        <f t="shared" si="2345"/>
        <v>24.999127517555014</v>
      </c>
      <c r="DR731" s="137">
        <f t="shared" si="2345"/>
        <v>348.46289810261743</v>
      </c>
      <c r="DS731" s="138">
        <f t="shared" si="2345"/>
        <v>3844.8587407655914</v>
      </c>
      <c r="DT731" s="139">
        <f t="shared" si="2345"/>
        <v>2161.4068809542619</v>
      </c>
      <c r="DU731" s="137">
        <f t="shared" si="2345"/>
        <v>634.56907396546433</v>
      </c>
      <c r="DV731" s="138">
        <f t="shared" si="2345"/>
        <v>459.95635131262037</v>
      </c>
      <c r="DW731" s="139">
        <f t="shared" si="2345"/>
        <v>476.75224393214552</v>
      </c>
      <c r="DX731" s="137">
        <f t="shared" si="2345"/>
        <v>1241.1027709277296</v>
      </c>
      <c r="DY731" s="138">
        <f t="shared" si="2345"/>
        <v>1853.4814808501537</v>
      </c>
      <c r="DZ731" s="139">
        <f t="shared" si="2345"/>
        <v>1086.3860952330795</v>
      </c>
      <c r="EA731" s="137">
        <f t="shared" si="2345"/>
        <v>377.26200282235698</v>
      </c>
      <c r="EB731" s="138">
        <f t="shared" si="2345"/>
        <v>400.30678856168038</v>
      </c>
      <c r="EC731" s="139">
        <f t="shared" si="2345"/>
        <v>394.78424495125512</v>
      </c>
      <c r="ED731" s="137">
        <f t="shared" si="2345"/>
        <v>1009.8729779206641</v>
      </c>
      <c r="EE731" s="138">
        <f t="shared" si="2345"/>
        <v>829.71588128140047</v>
      </c>
      <c r="EF731" s="139">
        <f t="shared" si="2345"/>
        <v>840.68113781299758</v>
      </c>
      <c r="EG731" s="137">
        <f t="shared" si="2345"/>
        <v>584.03021641732255</v>
      </c>
      <c r="EH731" s="138">
        <f t="shared" si="2345"/>
        <v>235.81749672426449</v>
      </c>
      <c r="EI731" s="139">
        <f t="shared" si="2345"/>
        <v>367.96428577597356</v>
      </c>
      <c r="EJ731" s="137">
        <f t="shared" si="2345"/>
        <v>925.43435145581543</v>
      </c>
      <c r="EK731" s="138">
        <f t="shared" si="2345"/>
        <v>1011.278296516561</v>
      </c>
      <c r="EL731" s="139">
        <f t="shared" si="2345"/>
        <v>850.84431778240616</v>
      </c>
      <c r="EM731" s="137">
        <f t="shared" si="2345"/>
        <v>363.7062594207186</v>
      </c>
      <c r="EN731" s="138">
        <f t="shared" si="2345"/>
        <v>550.21785713149438</v>
      </c>
      <c r="EO731" s="139">
        <f t="shared" si="2345"/>
        <v>582.4579818897937</v>
      </c>
    </row>
    <row r="732" spans="9:145" s="120" customFormat="1" x14ac:dyDescent="0.3">
      <c r="I732" s="255" t="s">
        <v>355</v>
      </c>
      <c r="J732" s="261" t="s">
        <v>429</v>
      </c>
      <c r="K732" s="134">
        <f t="shared" ref="K732:AN732" si="2346">(K533*100/(MAX($K533:$AN533)))</f>
        <v>41.283962506089146</v>
      </c>
      <c r="L732" s="135">
        <f t="shared" si="2346"/>
        <v>39.579837186134995</v>
      </c>
      <c r="M732" s="136">
        <f t="shared" si="2346"/>
        <v>39.652728618428029</v>
      </c>
      <c r="N732" s="134">
        <f t="shared" si="2346"/>
        <v>45.197906357573586</v>
      </c>
      <c r="O732" s="135">
        <f t="shared" si="2346"/>
        <v>60.396460479485903</v>
      </c>
      <c r="P732" s="136">
        <f t="shared" si="2346"/>
        <v>53.028282740419364</v>
      </c>
      <c r="Q732" s="134">
        <f t="shared" si="2346"/>
        <v>43.190262212263526</v>
      </c>
      <c r="R732" s="135">
        <f t="shared" si="2346"/>
        <v>44.486382554606259</v>
      </c>
      <c r="S732" s="136">
        <f t="shared" si="2346"/>
        <v>35.581414994464033</v>
      </c>
      <c r="T732" s="134">
        <f t="shared" si="2346"/>
        <v>76.402616424423542</v>
      </c>
      <c r="U732" s="135">
        <f t="shared" si="2346"/>
        <v>63.245573627719445</v>
      </c>
      <c r="V732" s="136">
        <f t="shared" si="2346"/>
        <v>69.843139261491444</v>
      </c>
      <c r="W732" s="134">
        <f t="shared" si="2346"/>
        <v>48.579860050797109</v>
      </c>
      <c r="X732" s="135">
        <f t="shared" si="2346"/>
        <v>43.568698862116477</v>
      </c>
      <c r="Y732" s="136">
        <f t="shared" si="2346"/>
        <v>40.566082229979401</v>
      </c>
      <c r="Z732" s="134">
        <f t="shared" si="2346"/>
        <v>93.048703824328072</v>
      </c>
      <c r="AA732" s="135">
        <f t="shared" si="2346"/>
        <v>89.753380932531471</v>
      </c>
      <c r="AB732" s="136">
        <f t="shared" si="2346"/>
        <v>100</v>
      </c>
      <c r="AC732" s="134">
        <f t="shared" si="2346"/>
        <v>31.706076032176522</v>
      </c>
      <c r="AD732" s="135">
        <f t="shared" si="2346"/>
        <v>30.927225401195727</v>
      </c>
      <c r="AE732" s="136">
        <f t="shared" si="2346"/>
        <v>31.70587180379562</v>
      </c>
      <c r="AF732" s="134">
        <f t="shared" si="2346"/>
        <v>76.89888288644903</v>
      </c>
      <c r="AG732" s="135">
        <f t="shared" si="2346"/>
        <v>62.731447033876158</v>
      </c>
      <c r="AH732" s="136">
        <f t="shared" si="2346"/>
        <v>74.000111433169991</v>
      </c>
      <c r="AI732" s="134">
        <f t="shared" si="2346"/>
        <v>50.380048709328001</v>
      </c>
      <c r="AJ732" s="135">
        <f t="shared" si="2346"/>
        <v>34.39664113718166</v>
      </c>
      <c r="AK732" s="136">
        <f t="shared" si="2346"/>
        <v>39.285611982868197</v>
      </c>
      <c r="AL732" s="134">
        <f t="shared" si="2346"/>
        <v>81.346853778099785</v>
      </c>
      <c r="AM732" s="135">
        <f t="shared" si="2346"/>
        <v>88.134785269936472</v>
      </c>
      <c r="AN732" s="136">
        <f t="shared" si="2346"/>
        <v>80.459566448854304</v>
      </c>
      <c r="AO732" s="134">
        <f t="shared" si="2259"/>
        <v>171028.68893706423</v>
      </c>
      <c r="AP732" s="135">
        <f t="shared" si="2260"/>
        <v>5385.8901624118371</v>
      </c>
      <c r="AQ732" s="136">
        <f t="shared" si="2261"/>
        <v>161495.8680791487</v>
      </c>
      <c r="AR732" s="134">
        <f t="shared" si="2262"/>
        <v>2565.4547221173757</v>
      </c>
      <c r="AS732" s="135">
        <f t="shared" si="2263"/>
        <v>166262.27850810645</v>
      </c>
      <c r="AT732" s="136">
        <f t="shared" si="2264"/>
        <v>6365.0101149705006</v>
      </c>
      <c r="AU732" s="134">
        <f t="shared" ref="AU732:BX732" si="2347">(AU533*100/$AS732)</f>
        <v>10.483079847669714</v>
      </c>
      <c r="AV732" s="135">
        <f t="shared" si="2347"/>
        <v>10.368940200211474</v>
      </c>
      <c r="AW732" s="136">
        <f t="shared" si="2347"/>
        <v>7.6754215530149734</v>
      </c>
      <c r="AX732" s="134">
        <f t="shared" si="2347"/>
        <v>11.854025296162471</v>
      </c>
      <c r="AY732" s="135">
        <f t="shared" si="2347"/>
        <v>25.166944512496503</v>
      </c>
      <c r="AZ732" s="136">
        <f t="shared" si="2347"/>
        <v>24.3394125767811</v>
      </c>
      <c r="BA732" s="134">
        <f t="shared" si="2347"/>
        <v>7.442729691541027</v>
      </c>
      <c r="BB732" s="135">
        <f t="shared" si="2347"/>
        <v>7.7670747021402002</v>
      </c>
      <c r="BC732" s="136">
        <f t="shared" si="2347"/>
        <v>7.1636569565302803</v>
      </c>
      <c r="BD732" s="134">
        <f t="shared" si="2347"/>
        <v>13.171415165082413</v>
      </c>
      <c r="BE732" s="135">
        <f t="shared" si="2347"/>
        <v>10.953131209697561</v>
      </c>
      <c r="BF732" s="136">
        <f t="shared" si="2347"/>
        <v>10.020901779897859</v>
      </c>
      <c r="BG732" s="134">
        <f t="shared" si="2347"/>
        <v>8.2779442418914755</v>
      </c>
      <c r="BH732" s="135">
        <f t="shared" si="2347"/>
        <v>8.6820555518004383</v>
      </c>
      <c r="BI732" s="136">
        <f t="shared" si="2347"/>
        <v>9.2427186068951013</v>
      </c>
      <c r="BJ732" s="134">
        <f t="shared" si="2347"/>
        <v>8.048994838499917</v>
      </c>
      <c r="BK732" s="135">
        <f t="shared" si="2347"/>
        <v>8.9061115397955604</v>
      </c>
      <c r="BL732" s="136">
        <f t="shared" si="2347"/>
        <v>9.8332002989109064</v>
      </c>
      <c r="BM732" s="134">
        <f t="shared" si="2347"/>
        <v>9.3395207907156905</v>
      </c>
      <c r="BN732" s="135">
        <f t="shared" si="2347"/>
        <v>8.4167976185107385</v>
      </c>
      <c r="BO732" s="136">
        <f t="shared" si="2347"/>
        <v>7.8183011732684475</v>
      </c>
      <c r="BP732" s="134">
        <f t="shared" si="2347"/>
        <v>8.6837273181111279</v>
      </c>
      <c r="BQ732" s="135">
        <f t="shared" si="2347"/>
        <v>8.3178721042063231</v>
      </c>
      <c r="BR732" s="136">
        <f t="shared" si="2347"/>
        <v>8.2498089243805062</v>
      </c>
      <c r="BS732" s="134">
        <f t="shared" si="2347"/>
        <v>8.8652746084539142</v>
      </c>
      <c r="BT732" s="135">
        <f t="shared" si="2347"/>
        <v>7.8620882847153624</v>
      </c>
      <c r="BU732" s="178">
        <f t="shared" si="2347"/>
        <v>13.254454953663329</v>
      </c>
      <c r="BV732" s="134">
        <f t="shared" si="2347"/>
        <v>7.9053373801133127</v>
      </c>
      <c r="BW732" s="135">
        <f t="shared" si="2347"/>
        <v>9.0511001663173634</v>
      </c>
      <c r="BX732" s="136">
        <f t="shared" si="2347"/>
        <v>8.3944563908205101</v>
      </c>
      <c r="BY732" s="134"/>
      <c r="BZ732" s="135"/>
      <c r="CA732" s="136"/>
      <c r="CB732" s="134">
        <f t="shared" ref="CB732:DE732" si="2348">(CB533*100/(MAX($CB533:$CN533,$CP533:$CZ533,$DB533:$DE533)))</f>
        <v>79.294641641883999</v>
      </c>
      <c r="CC732" s="135">
        <f t="shared" si="2348"/>
        <v>77.171378204377888</v>
      </c>
      <c r="CD732" s="136">
        <f t="shared" si="2348"/>
        <v>63.352194385476601</v>
      </c>
      <c r="CE732" s="134">
        <f t="shared" si="2348"/>
        <v>78.728369583383312</v>
      </c>
      <c r="CF732" s="135">
        <f t="shared" si="2348"/>
        <v>66.068181196418877</v>
      </c>
      <c r="CG732" s="136">
        <f t="shared" si="2348"/>
        <v>82.808086430886334</v>
      </c>
      <c r="CH732" s="134">
        <f t="shared" si="2348"/>
        <v>63.239959523699653</v>
      </c>
      <c r="CI732" s="135">
        <f t="shared" si="2348"/>
        <v>61.222285670084162</v>
      </c>
      <c r="CJ732" s="136">
        <f t="shared" si="2348"/>
        <v>61.649789659498275</v>
      </c>
      <c r="CK732" s="134">
        <f t="shared" si="2348"/>
        <v>74.616390970168737</v>
      </c>
      <c r="CL732" s="135">
        <f t="shared" si="2348"/>
        <v>82.805335650150411</v>
      </c>
      <c r="CM732" s="136">
        <f t="shared" si="2348"/>
        <v>86.734738618252052</v>
      </c>
      <c r="CN732" s="134">
        <f t="shared" si="2348"/>
        <v>62.523359682775322</v>
      </c>
      <c r="CO732" s="135">
        <f t="shared" si="2348"/>
        <v>47.216902178548217</v>
      </c>
      <c r="CP732" s="136">
        <f t="shared" si="2348"/>
        <v>35.902191963797982</v>
      </c>
      <c r="CQ732" s="134">
        <f t="shared" si="2348"/>
        <v>94.310675047319037</v>
      </c>
      <c r="CR732" s="135">
        <f t="shared" si="2348"/>
        <v>84.962913048733952</v>
      </c>
      <c r="CS732" s="136">
        <f t="shared" si="2348"/>
        <v>99.802430767682949</v>
      </c>
      <c r="CT732" s="134">
        <f t="shared" si="2348"/>
        <v>28.157911580561095</v>
      </c>
      <c r="CU732" s="135">
        <f t="shared" si="2348"/>
        <v>21.188780841128629</v>
      </c>
      <c r="CV732" s="136">
        <f t="shared" si="2348"/>
        <v>19.402413411679451</v>
      </c>
      <c r="CW732" s="134">
        <f t="shared" si="2348"/>
        <v>81.473831793620533</v>
      </c>
      <c r="CX732" s="135">
        <f t="shared" si="2348"/>
        <v>59.635531981490651</v>
      </c>
      <c r="CY732" s="178">
        <f t="shared" si="2348"/>
        <v>100</v>
      </c>
      <c r="CZ732" s="134">
        <f t="shared" si="2348"/>
        <v>30.508301036096988</v>
      </c>
      <c r="DA732" s="135">
        <f t="shared" si="2348"/>
        <v>28.069403321859166</v>
      </c>
      <c r="DB732" s="136">
        <f t="shared" si="2348"/>
        <v>34.884897030475777</v>
      </c>
      <c r="DC732" s="134">
        <f t="shared" si="2348"/>
        <v>73.722571247248794</v>
      </c>
      <c r="DD732" s="135">
        <f t="shared" si="2348"/>
        <v>74.54579170950872</v>
      </c>
      <c r="DE732" s="136">
        <f t="shared" si="2348"/>
        <v>79.40390126354761</v>
      </c>
      <c r="DF732" s="134">
        <f t="shared" si="2267"/>
        <v>166556.07634865094</v>
      </c>
      <c r="DG732" s="135">
        <f t="shared" si="2268"/>
        <v>1353.8690666084076</v>
      </c>
      <c r="DH732" s="136">
        <f t="shared" si="2269"/>
        <v>155585.32661342173</v>
      </c>
      <c r="DI732" s="134">
        <f t="shared" si="2270"/>
        <v>757.76576777673574</v>
      </c>
      <c r="DJ732" s="135">
        <f t="shared" si="2271"/>
        <v>161070.70148103635</v>
      </c>
      <c r="DK732" s="136">
        <f t="shared" si="2272"/>
        <v>5594.0077442227948</v>
      </c>
      <c r="DL732" s="134">
        <f t="shared" ref="DL732:EO732" si="2349">(DL533*100/$DJ732)</f>
        <v>13.270995114986173</v>
      </c>
      <c r="DM732" s="135">
        <f t="shared" si="2349"/>
        <v>8.1647678879916015</v>
      </c>
      <c r="DN732" s="136">
        <f t="shared" si="2349"/>
        <v>7.6558065873215346</v>
      </c>
      <c r="DO732" s="134">
        <f t="shared" si="2349"/>
        <v>28.4574783871557</v>
      </c>
      <c r="DP732" s="135">
        <f t="shared" si="2349"/>
        <v>31.213433753427367</v>
      </c>
      <c r="DQ732" s="136">
        <f t="shared" si="2349"/>
        <v>31.652425944829492</v>
      </c>
      <c r="DR732" s="134">
        <f t="shared" si="2349"/>
        <v>9.6391931046008175</v>
      </c>
      <c r="DS732" s="135">
        <f t="shared" si="2349"/>
        <v>12.349331935376428</v>
      </c>
      <c r="DT732" s="136">
        <f t="shared" si="2349"/>
        <v>8.9956510095850497</v>
      </c>
      <c r="DU732" s="134">
        <f t="shared" si="2349"/>
        <v>9.9748751688492607</v>
      </c>
      <c r="DV732" s="135">
        <f t="shared" si="2349"/>
        <v>9.282916221076265</v>
      </c>
      <c r="DW732" s="136">
        <f t="shared" si="2349"/>
        <v>9.5672208071058495</v>
      </c>
      <c r="DX732" s="134">
        <f t="shared" si="2349"/>
        <v>10.270831262902544</v>
      </c>
      <c r="DY732" s="135">
        <f t="shared" si="2349"/>
        <v>9.0497167402889023</v>
      </c>
      <c r="DZ732" s="136">
        <f t="shared" si="2349"/>
        <v>8.5448671070278017</v>
      </c>
      <c r="EA732" s="134">
        <f t="shared" si="2349"/>
        <v>9.7758035177332836</v>
      </c>
      <c r="EB732" s="135">
        <f t="shared" si="2349"/>
        <v>7.8576123119583015</v>
      </c>
      <c r="EC732" s="136">
        <f t="shared" si="2349"/>
        <v>8.2488620897590117</v>
      </c>
      <c r="ED732" s="134">
        <f t="shared" si="2349"/>
        <v>10.407143724290639</v>
      </c>
      <c r="EE732" s="135">
        <f t="shared" si="2349"/>
        <v>8.619955993807519</v>
      </c>
      <c r="EF732" s="136">
        <f t="shared" si="2349"/>
        <v>8.5266456993892152</v>
      </c>
      <c r="EG732" s="134">
        <f t="shared" si="2349"/>
        <v>8.7917158812272476</v>
      </c>
      <c r="EH732" s="135">
        <f t="shared" si="2349"/>
        <v>8.1538988024804393</v>
      </c>
      <c r="EI732" s="136">
        <f t="shared" si="2349"/>
        <v>8.7211787009886983</v>
      </c>
      <c r="EJ732" s="134">
        <f t="shared" si="2349"/>
        <v>8.3397412480871935</v>
      </c>
      <c r="EK732" s="135">
        <f t="shared" si="2349"/>
        <v>10.060311246343497</v>
      </c>
      <c r="EL732" s="136">
        <f t="shared" si="2349"/>
        <v>11.107441054147586</v>
      </c>
      <c r="EM732" s="134">
        <f t="shared" si="2349"/>
        <v>9.3585335371091052</v>
      </c>
      <c r="EN732" s="135">
        <f t="shared" si="2349"/>
        <v>9.0034478256072799</v>
      </c>
      <c r="EO732" s="136">
        <f t="shared" si="2349"/>
        <v>9.5341469259653682</v>
      </c>
    </row>
    <row r="733" spans="9:145" s="120" customFormat="1" x14ac:dyDescent="0.3">
      <c r="I733" s="257"/>
      <c r="J733" s="262" t="s">
        <v>439</v>
      </c>
      <c r="K733" s="89">
        <f t="shared" ref="K733:AN733" si="2350">(K534*100/(MAX($K534:$AN534)))</f>
        <v>38.153494607013833</v>
      </c>
      <c r="L733" s="91">
        <f t="shared" si="2350"/>
        <v>36.217835191402969</v>
      </c>
      <c r="M733" s="90">
        <f t="shared" si="2350"/>
        <v>35.703181297210747</v>
      </c>
      <c r="N733" s="89">
        <f t="shared" si="2350"/>
        <v>41.236025817548132</v>
      </c>
      <c r="O733" s="91">
        <f t="shared" si="2350"/>
        <v>55.89494662334728</v>
      </c>
      <c r="P733" s="90">
        <f t="shared" si="2350"/>
        <v>49.103604944549026</v>
      </c>
      <c r="Q733" s="89">
        <f t="shared" si="2350"/>
        <v>38.905002688443808</v>
      </c>
      <c r="R733" s="91">
        <f t="shared" si="2350"/>
        <v>40.957573330662697</v>
      </c>
      <c r="S733" s="90">
        <f t="shared" si="2350"/>
        <v>32.332966395874529</v>
      </c>
      <c r="T733" s="89">
        <f t="shared" si="2350"/>
        <v>75.051887808200902</v>
      </c>
      <c r="U733" s="91">
        <f t="shared" si="2350"/>
        <v>61.317737835728643</v>
      </c>
      <c r="V733" s="90">
        <f t="shared" si="2350"/>
        <v>67.829912280936867</v>
      </c>
      <c r="W733" s="89">
        <f t="shared" si="2350"/>
        <v>46.475532627488647</v>
      </c>
      <c r="X733" s="91">
        <f t="shared" si="2350"/>
        <v>41.874364022872285</v>
      </c>
      <c r="Y733" s="90">
        <f t="shared" si="2350"/>
        <v>38.700054885334197</v>
      </c>
      <c r="Z733" s="89">
        <f t="shared" si="2350"/>
        <v>92.841041316684766</v>
      </c>
      <c r="AA733" s="91">
        <f t="shared" si="2350"/>
        <v>89.40432692621161</v>
      </c>
      <c r="AB733" s="90">
        <f t="shared" si="2350"/>
        <v>100</v>
      </c>
      <c r="AC733" s="89">
        <f t="shared" si="2350"/>
        <v>28.903595043678195</v>
      </c>
      <c r="AD733" s="91">
        <f t="shared" si="2350"/>
        <v>28.192966816697073</v>
      </c>
      <c r="AE733" s="90">
        <f t="shared" si="2350"/>
        <v>29.051169397512535</v>
      </c>
      <c r="AF733" s="89">
        <f t="shared" si="2350"/>
        <v>74.574044849414292</v>
      </c>
      <c r="AG733" s="91">
        <f t="shared" si="2350"/>
        <v>59.442854553916078</v>
      </c>
      <c r="AH733" s="90">
        <f t="shared" si="2350"/>
        <v>71.724429233743351</v>
      </c>
      <c r="AI733" s="89">
        <f t="shared" si="2350"/>
        <v>48.971752506672452</v>
      </c>
      <c r="AJ733" s="91">
        <f t="shared" si="2350"/>
        <v>31.356597377455376</v>
      </c>
      <c r="AK733" s="90">
        <f t="shared" si="2350"/>
        <v>37.642166645918557</v>
      </c>
      <c r="AL733" s="89">
        <f t="shared" si="2350"/>
        <v>79.364722484456692</v>
      </c>
      <c r="AM733" s="91">
        <f t="shared" si="2350"/>
        <v>86.004884287753185</v>
      </c>
      <c r="AN733" s="90">
        <f t="shared" si="2350"/>
        <v>77.795766341047212</v>
      </c>
      <c r="AO733" s="89">
        <f t="shared" si="2259"/>
        <v>168112.20541518249</v>
      </c>
      <c r="AP733" s="91">
        <f t="shared" si="2260"/>
        <v>5349.5652703649912</v>
      </c>
      <c r="AQ733" s="90">
        <f t="shared" si="2261"/>
        <v>160082.02459111804</v>
      </c>
      <c r="AR733" s="89">
        <f t="shared" si="2262"/>
        <v>2544.3922795365065</v>
      </c>
      <c r="AS733" s="91">
        <f t="shared" si="2263"/>
        <v>164097.11500315028</v>
      </c>
      <c r="AT733" s="90">
        <f t="shared" si="2264"/>
        <v>5802.3134475675452</v>
      </c>
      <c r="AU733" s="89">
        <f t="shared" ref="AU733:BX733" si="2351">(AU534*100/$AS733)</f>
        <v>8.2190688936697658</v>
      </c>
      <c r="AV733" s="91">
        <f t="shared" si="2351"/>
        <v>7.6729799820625981</v>
      </c>
      <c r="AW733" s="90">
        <f t="shared" si="2351"/>
        <v>5.5646082701071009</v>
      </c>
      <c r="AX733" s="89">
        <f t="shared" si="2351"/>
        <v>9.470037920330002</v>
      </c>
      <c r="AY733" s="91">
        <f t="shared" si="2351"/>
        <v>22.732212904899448</v>
      </c>
      <c r="AZ733" s="90">
        <f t="shared" si="2351"/>
        <v>21.955162940713699</v>
      </c>
      <c r="BA733" s="89">
        <f t="shared" si="2351"/>
        <v>5.2995462060967329</v>
      </c>
      <c r="BB733" s="91">
        <f t="shared" si="2351"/>
        <v>5.0571402460900803</v>
      </c>
      <c r="BC733" s="90">
        <f t="shared" si="2351"/>
        <v>5.0383982002837593</v>
      </c>
      <c r="BD733" s="89">
        <f t="shared" si="2351"/>
        <v>11.450571399673857</v>
      </c>
      <c r="BE733" s="91">
        <f t="shared" si="2351"/>
        <v>9.04194090476512</v>
      </c>
      <c r="BF733" s="90">
        <f t="shared" si="2351"/>
        <v>7.5754658917886335</v>
      </c>
      <c r="BG733" s="89">
        <f t="shared" si="2351"/>
        <v>5.0895288208425598</v>
      </c>
      <c r="BH733" s="91">
        <f t="shared" si="2351"/>
        <v>4.8173776283212577</v>
      </c>
      <c r="BI733" s="90">
        <f t="shared" si="2351"/>
        <v>5.1930069821998206</v>
      </c>
      <c r="BJ733" s="89">
        <f t="shared" si="2351"/>
        <v>6.0989722775054886</v>
      </c>
      <c r="BK733" s="91">
        <f t="shared" si="2351"/>
        <v>6.4068613516706119</v>
      </c>
      <c r="BL733" s="90">
        <f t="shared" si="2351"/>
        <v>6.571939390740444</v>
      </c>
      <c r="BM733" s="89">
        <f t="shared" si="2351"/>
        <v>5.5230475392188616</v>
      </c>
      <c r="BN733" s="91">
        <f t="shared" si="2351"/>
        <v>5.3118010339213724</v>
      </c>
      <c r="BO733" s="90">
        <f t="shared" si="2351"/>
        <v>5.215128432174633</v>
      </c>
      <c r="BP733" s="89">
        <f t="shared" si="2351"/>
        <v>6.0002621114045374</v>
      </c>
      <c r="BQ733" s="91">
        <f t="shared" si="2351"/>
        <v>6.2920138004038595</v>
      </c>
      <c r="BR733" s="90">
        <f t="shared" si="2351"/>
        <v>6.300739789254127</v>
      </c>
      <c r="BS733" s="89">
        <f t="shared" si="2351"/>
        <v>5.6224005063062457</v>
      </c>
      <c r="BT733" s="91">
        <f t="shared" si="2351"/>
        <v>5.1052769417847976</v>
      </c>
      <c r="BU733" s="92">
        <f t="shared" si="2351"/>
        <v>5.450782703216329</v>
      </c>
      <c r="BV733" s="89">
        <f t="shared" si="2351"/>
        <v>6.3823955656161511</v>
      </c>
      <c r="BW733" s="91">
        <f t="shared" si="2351"/>
        <v>6.6397994997447372</v>
      </c>
      <c r="BX733" s="90">
        <f t="shared" si="2351"/>
        <v>6.7053457827156429</v>
      </c>
      <c r="BY733" s="89"/>
      <c r="BZ733" s="91"/>
      <c r="CA733" s="90"/>
      <c r="CB733" s="89">
        <f t="shared" ref="CB733:DE733" si="2352">(CB534*100/(MAX($CB534:$CN534,$CP534:$CZ534,$DB534:$DE534)))</f>
        <v>78.558754705149212</v>
      </c>
      <c r="CC733" s="91">
        <f t="shared" si="2352"/>
        <v>76.74359143855439</v>
      </c>
      <c r="CD733" s="90">
        <f t="shared" si="2352"/>
        <v>63.215409752761374</v>
      </c>
      <c r="CE733" s="89">
        <f t="shared" si="2352"/>
        <v>79.515274405729315</v>
      </c>
      <c r="CF733" s="91">
        <f t="shared" si="2352"/>
        <v>65.729046445729395</v>
      </c>
      <c r="CG733" s="90">
        <f t="shared" si="2352"/>
        <v>82.382830307575574</v>
      </c>
      <c r="CH733" s="89">
        <f t="shared" si="2352"/>
        <v>62.438797892231463</v>
      </c>
      <c r="CI733" s="91">
        <f t="shared" si="2352"/>
        <v>60.998300009217203</v>
      </c>
      <c r="CJ733" s="90">
        <f t="shared" si="2352"/>
        <v>61.329197596874209</v>
      </c>
      <c r="CK733" s="89">
        <f t="shared" si="2352"/>
        <v>73.898521243295761</v>
      </c>
      <c r="CL733" s="91">
        <f t="shared" si="2352"/>
        <v>82.99348572407483</v>
      </c>
      <c r="CM733" s="90">
        <f t="shared" si="2352"/>
        <v>87.311247031785825</v>
      </c>
      <c r="CN733" s="89">
        <f t="shared" si="2352"/>
        <v>62.737509095952483</v>
      </c>
      <c r="CO733" s="91">
        <f t="shared" si="2352"/>
        <v>46.53811929171389</v>
      </c>
      <c r="CP733" s="90">
        <f t="shared" si="2352"/>
        <v>34.022230843309664</v>
      </c>
      <c r="CQ733" s="89">
        <f t="shared" si="2352"/>
        <v>93.654616589657039</v>
      </c>
      <c r="CR733" s="91">
        <f t="shared" si="2352"/>
        <v>84.030699071515471</v>
      </c>
      <c r="CS733" s="90">
        <f t="shared" si="2352"/>
        <v>99.592447664580902</v>
      </c>
      <c r="CT733" s="89">
        <f t="shared" si="2352"/>
        <v>24.453556618019128</v>
      </c>
      <c r="CU733" s="91">
        <f t="shared" si="2352"/>
        <v>16.425270666929162</v>
      </c>
      <c r="CV733" s="90">
        <f t="shared" si="2352"/>
        <v>15.277662824249008</v>
      </c>
      <c r="CW733" s="89">
        <f t="shared" si="2352"/>
        <v>80.221385957958788</v>
      </c>
      <c r="CX733" s="91">
        <f t="shared" si="2352"/>
        <v>58.176303063728085</v>
      </c>
      <c r="CY733" s="92">
        <f t="shared" si="2352"/>
        <v>100</v>
      </c>
      <c r="CZ733" s="89">
        <f t="shared" si="2352"/>
        <v>27.177060566570802</v>
      </c>
      <c r="DA733" s="91">
        <f t="shared" si="2352"/>
        <v>24.833569459743732</v>
      </c>
      <c r="DB733" s="90">
        <f t="shared" si="2352"/>
        <v>31.89396812419157</v>
      </c>
      <c r="DC733" s="89">
        <f t="shared" si="2352"/>
        <v>71.627056842100615</v>
      </c>
      <c r="DD733" s="91">
        <f t="shared" si="2352"/>
        <v>72.548031580695095</v>
      </c>
      <c r="DE733" s="90">
        <f t="shared" si="2352"/>
        <v>76.888236524061227</v>
      </c>
      <c r="DF733" s="89">
        <f t="shared" si="2267"/>
        <v>164629.3148284998</v>
      </c>
      <c r="DG733" s="91">
        <f t="shared" si="2268"/>
        <v>1322.0343605417818</v>
      </c>
      <c r="DH733" s="90">
        <f t="shared" si="2269"/>
        <v>154095.60149655666</v>
      </c>
      <c r="DI733" s="89">
        <f t="shared" si="2270"/>
        <v>757.87547702024358</v>
      </c>
      <c r="DJ733" s="91">
        <f t="shared" si="2271"/>
        <v>159362.45816252823</v>
      </c>
      <c r="DK733" s="90">
        <f t="shared" si="2272"/>
        <v>5375.9514678287487</v>
      </c>
      <c r="DL733" s="89">
        <f t="shared" ref="DL733:EO733" si="2353">(DL534*100/$DJ733)</f>
        <v>11.875728017377503</v>
      </c>
      <c r="DM733" s="91">
        <f t="shared" si="2353"/>
        <v>6.8668604968552343</v>
      </c>
      <c r="DN733" s="90">
        <f t="shared" si="2353"/>
        <v>6.3711140661622343</v>
      </c>
      <c r="DO733" s="89">
        <f t="shared" si="2353"/>
        <v>26.845646680018984</v>
      </c>
      <c r="DP733" s="91">
        <f t="shared" si="2353"/>
        <v>29.53489524255486</v>
      </c>
      <c r="DQ733" s="90">
        <f t="shared" si="2353"/>
        <v>29.967675700720442</v>
      </c>
      <c r="DR733" s="89">
        <f t="shared" si="2353"/>
        <v>7.926841626260928</v>
      </c>
      <c r="DS733" s="91">
        <f t="shared" si="2353"/>
        <v>5.3195942340616194</v>
      </c>
      <c r="DT733" s="90">
        <f t="shared" si="2353"/>
        <v>5.1059212845382183</v>
      </c>
      <c r="DU733" s="89">
        <f t="shared" si="2353"/>
        <v>6.9080683618026857</v>
      </c>
      <c r="DV733" s="91">
        <f t="shared" si="2353"/>
        <v>6.2711209391298057</v>
      </c>
      <c r="DW733" s="90">
        <f t="shared" si="2353"/>
        <v>6.6449079205689783</v>
      </c>
      <c r="DX733" s="89">
        <f t="shared" si="2353"/>
        <v>5.180632738451397</v>
      </c>
      <c r="DY733" s="91">
        <f t="shared" si="2353"/>
        <v>4.9798080101486661</v>
      </c>
      <c r="DZ733" s="90">
        <f t="shared" si="2353"/>
        <v>5.0320456664162023</v>
      </c>
      <c r="EA733" s="89">
        <f t="shared" si="2353"/>
        <v>6.5633621115503153</v>
      </c>
      <c r="EB733" s="91">
        <f t="shared" si="2353"/>
        <v>5.677157812405496</v>
      </c>
      <c r="EC733" s="90">
        <f t="shared" si="2353"/>
        <v>6.1215202216687858</v>
      </c>
      <c r="ED733" s="89">
        <f t="shared" si="2353"/>
        <v>5.8023151124620442</v>
      </c>
      <c r="EE733" s="91">
        <f t="shared" si="2353"/>
        <v>5.5764292571589555</v>
      </c>
      <c r="EF733" s="90">
        <f t="shared" si="2353"/>
        <v>5.0564348628305318</v>
      </c>
      <c r="EG733" s="89">
        <f t="shared" si="2353"/>
        <v>6.2461377034729884</v>
      </c>
      <c r="EH733" s="91">
        <f t="shared" si="2353"/>
        <v>6.3886188774499679</v>
      </c>
      <c r="EI733" s="90">
        <f t="shared" si="2353"/>
        <v>6.5201392871722978</v>
      </c>
      <c r="EJ733" s="89">
        <f t="shared" si="2353"/>
        <v>5.1666091315732077</v>
      </c>
      <c r="EK733" s="91">
        <f t="shared" si="2353"/>
        <v>5.4171300815206607</v>
      </c>
      <c r="EL733" s="90">
        <f t="shared" si="2353"/>
        <v>5.6787717181639374</v>
      </c>
      <c r="EM733" s="89">
        <f t="shared" si="2353"/>
        <v>6.8527919488558773</v>
      </c>
      <c r="EN733" s="91">
        <f t="shared" si="2353"/>
        <v>6.7356317241945858</v>
      </c>
      <c r="EO733" s="90">
        <f t="shared" si="2353"/>
        <v>7.1056859804868191</v>
      </c>
    </row>
    <row r="734" spans="9:145" s="120" customFormat="1" x14ac:dyDescent="0.3">
      <c r="I734" s="257"/>
      <c r="J734" s="262" t="s">
        <v>440</v>
      </c>
      <c r="K734" s="89">
        <f t="shared" ref="K734:AN734" si="2354">(K535*100/(MAX($K535:$AN535)))</f>
        <v>38.501460262965544</v>
      </c>
      <c r="L734" s="91">
        <f t="shared" si="2354"/>
        <v>36.737127323592503</v>
      </c>
      <c r="M734" s="90">
        <f t="shared" si="2354"/>
        <v>36.50067887178713</v>
      </c>
      <c r="N734" s="89">
        <f t="shared" si="2354"/>
        <v>41.317027884599263</v>
      </c>
      <c r="O734" s="91">
        <f t="shared" si="2354"/>
        <v>55.621008744999841</v>
      </c>
      <c r="P734" s="90">
        <f t="shared" si="2354"/>
        <v>49.277546953020703</v>
      </c>
      <c r="Q734" s="89">
        <f t="shared" si="2354"/>
        <v>39.638862128400028</v>
      </c>
      <c r="R734" s="91">
        <f t="shared" si="2354"/>
        <v>42.189165659407884</v>
      </c>
      <c r="S734" s="90">
        <f t="shared" si="2354"/>
        <v>33.352069741962652</v>
      </c>
      <c r="T734" s="89">
        <f t="shared" si="2354"/>
        <v>74.346503961920703</v>
      </c>
      <c r="U734" s="91">
        <f t="shared" si="2354"/>
        <v>61.068285094323734</v>
      </c>
      <c r="V734" s="90">
        <f t="shared" si="2354"/>
        <v>67.338914833720636</v>
      </c>
      <c r="W734" s="89">
        <f t="shared" si="2354"/>
        <v>47.237129991262456</v>
      </c>
      <c r="X734" s="91">
        <f t="shared" si="2354"/>
        <v>42.838777867167408</v>
      </c>
      <c r="Y734" s="90">
        <f t="shared" si="2354"/>
        <v>39.883537726204963</v>
      </c>
      <c r="Z734" s="89">
        <f t="shared" si="2354"/>
        <v>92.75213453302689</v>
      </c>
      <c r="AA734" s="91">
        <f t="shared" si="2354"/>
        <v>89.015109519190602</v>
      </c>
      <c r="AB734" s="90">
        <f t="shared" si="2354"/>
        <v>100</v>
      </c>
      <c r="AC734" s="89">
        <f t="shared" si="2354"/>
        <v>29.717885457355599</v>
      </c>
      <c r="AD734" s="91">
        <f t="shared" si="2354"/>
        <v>29.001575007003023</v>
      </c>
      <c r="AE734" s="90">
        <f t="shared" si="2354"/>
        <v>29.983744643512846</v>
      </c>
      <c r="AF734" s="89">
        <f t="shared" si="2354"/>
        <v>74.276853752485991</v>
      </c>
      <c r="AG734" s="91">
        <f t="shared" si="2354"/>
        <v>59.909105406123871</v>
      </c>
      <c r="AH734" s="90">
        <f t="shared" si="2354"/>
        <v>71.785068146536375</v>
      </c>
      <c r="AI734" s="89">
        <f t="shared" si="2354"/>
        <v>49.224869377455356</v>
      </c>
      <c r="AJ734" s="91">
        <f t="shared" si="2354"/>
        <v>32.127779058207118</v>
      </c>
      <c r="AK734" s="90">
        <f t="shared" si="2354"/>
        <v>38.647070527675844</v>
      </c>
      <c r="AL734" s="89">
        <f t="shared" si="2354"/>
        <v>79.369649954897653</v>
      </c>
      <c r="AM734" s="91">
        <f t="shared" si="2354"/>
        <v>86.093317774029785</v>
      </c>
      <c r="AN734" s="90">
        <f t="shared" si="2354"/>
        <v>77.98103807468911</v>
      </c>
      <c r="AO734" s="89">
        <f t="shared" si="2259"/>
        <v>166825.24705429713</v>
      </c>
      <c r="AP734" s="91">
        <f t="shared" si="2260"/>
        <v>5236.0452721493248</v>
      </c>
      <c r="AQ734" s="90">
        <f t="shared" si="2261"/>
        <v>155570.18369025967</v>
      </c>
      <c r="AR734" s="89">
        <f t="shared" si="2262"/>
        <v>2489.7428758559654</v>
      </c>
      <c r="AS734" s="91">
        <f t="shared" si="2263"/>
        <v>161197.71537227838</v>
      </c>
      <c r="AT734" s="90">
        <f t="shared" si="2264"/>
        <v>6962.5144647649313</v>
      </c>
      <c r="AU734" s="89">
        <f t="shared" ref="AU734:BX734" si="2355">(AU535*100/$AS734)</f>
        <v>8.00636134833195</v>
      </c>
      <c r="AV734" s="91">
        <f t="shared" si="2355"/>
        <v>8.2986074773733343</v>
      </c>
      <c r="AW734" s="90">
        <f t="shared" si="2355"/>
        <v>5.4587061489359048</v>
      </c>
      <c r="AX734" s="89">
        <f t="shared" si="2355"/>
        <v>9.3736270809603948</v>
      </c>
      <c r="AY734" s="91">
        <f t="shared" si="2355"/>
        <v>23.052429378751508</v>
      </c>
      <c r="AZ734" s="90">
        <f t="shared" si="2355"/>
        <v>22.274224679772619</v>
      </c>
      <c r="BA734" s="89">
        <f t="shared" si="2355"/>
        <v>4.8652131066119075</v>
      </c>
      <c r="BB734" s="91">
        <f t="shared" si="2355"/>
        <v>4.5900728817678065</v>
      </c>
      <c r="BC734" s="90">
        <f t="shared" si="2355"/>
        <v>4.1871735532822116</v>
      </c>
      <c r="BD734" s="89">
        <f t="shared" si="2355"/>
        <v>10.222093258436395</v>
      </c>
      <c r="BE734" s="91">
        <f t="shared" si="2355"/>
        <v>9.4202382815995147</v>
      </c>
      <c r="BF734" s="90">
        <f t="shared" si="2355"/>
        <v>6.2202743745867819</v>
      </c>
      <c r="BG734" s="89">
        <f t="shared" si="2355"/>
        <v>4.823182264316471</v>
      </c>
      <c r="BH734" s="91">
        <f t="shared" si="2355"/>
        <v>5.174433974640797</v>
      </c>
      <c r="BI734" s="90">
        <f t="shared" si="2355"/>
        <v>5.6155703558310064</v>
      </c>
      <c r="BJ734" s="89">
        <f t="shared" si="2355"/>
        <v>3.896264239238183</v>
      </c>
      <c r="BK734" s="91">
        <f t="shared" si="2355"/>
        <v>4.3044060599349194</v>
      </c>
      <c r="BL734" s="90">
        <f t="shared" si="2355"/>
        <v>5.4618728724127319</v>
      </c>
      <c r="BM734" s="89">
        <f t="shared" si="2355"/>
        <v>5.6571728032735376</v>
      </c>
      <c r="BN734" s="91">
        <f t="shared" si="2355"/>
        <v>4.70881999731892</v>
      </c>
      <c r="BO734" s="90">
        <f t="shared" si="2355"/>
        <v>4.2014578969325687</v>
      </c>
      <c r="BP734" s="89">
        <f t="shared" si="2355"/>
        <v>4.619156329994544</v>
      </c>
      <c r="BQ734" s="91">
        <f t="shared" si="2355"/>
        <v>3.957715232024499</v>
      </c>
      <c r="BR734" s="90">
        <f t="shared" si="2355"/>
        <v>3.6504854444077171</v>
      </c>
      <c r="BS734" s="89">
        <f t="shared" si="2355"/>
        <v>4.8398099882749479</v>
      </c>
      <c r="BT734" s="91">
        <f t="shared" si="2355"/>
        <v>4.1816940715100817</v>
      </c>
      <c r="BU734" s="92">
        <f t="shared" si="2355"/>
        <v>9.25828682041546</v>
      </c>
      <c r="BV734" s="89">
        <f t="shared" si="2355"/>
        <v>3.2079468540288691</v>
      </c>
      <c r="BW734" s="91">
        <f t="shared" si="2355"/>
        <v>4.2363345085010611</v>
      </c>
      <c r="BX734" s="90">
        <f t="shared" si="2355"/>
        <v>3.3456769742376995</v>
      </c>
      <c r="BY734" s="89"/>
      <c r="BZ734" s="91"/>
      <c r="CA734" s="90"/>
      <c r="CB734" s="89">
        <f t="shared" ref="CB734:DE734" si="2356">(CB535*100/(MAX($CB535:$CN535,$CP535:$CZ535,$DB535:$DE535)))</f>
        <v>81.03249008518543</v>
      </c>
      <c r="CC734" s="91">
        <f t="shared" si="2356"/>
        <v>79.762989106039484</v>
      </c>
      <c r="CD734" s="90">
        <f t="shared" si="2356"/>
        <v>65.154649347056676</v>
      </c>
      <c r="CE734" s="89">
        <f t="shared" si="2356"/>
        <v>80.715673770771204</v>
      </c>
      <c r="CF734" s="91">
        <f t="shared" si="2356"/>
        <v>66.937940431920737</v>
      </c>
      <c r="CG734" s="90">
        <f t="shared" si="2356"/>
        <v>83.33877055433814</v>
      </c>
      <c r="CH734" s="89">
        <f t="shared" si="2356"/>
        <v>63.784964836821892</v>
      </c>
      <c r="CI734" s="91">
        <f t="shared" si="2356"/>
        <v>63.148757361569672</v>
      </c>
      <c r="CJ734" s="90">
        <f t="shared" si="2356"/>
        <v>63.370428805406583</v>
      </c>
      <c r="CK734" s="89">
        <f t="shared" si="2356"/>
        <v>73.386204122351586</v>
      </c>
      <c r="CL734" s="91">
        <f t="shared" si="2356"/>
        <v>82.492760598456755</v>
      </c>
      <c r="CM734" s="90">
        <f t="shared" si="2356"/>
        <v>87.345536195427087</v>
      </c>
      <c r="CN734" s="89">
        <f t="shared" si="2356"/>
        <v>64.28668766691888</v>
      </c>
      <c r="CO734" s="91">
        <f t="shared" si="2356"/>
        <v>47.967861158521941</v>
      </c>
      <c r="CP734" s="90">
        <f t="shared" si="2356"/>
        <v>35.265418130743015</v>
      </c>
      <c r="CQ734" s="89">
        <f t="shared" si="2356"/>
        <v>93.18257874575113</v>
      </c>
      <c r="CR734" s="91">
        <f t="shared" si="2356"/>
        <v>84.115796198508562</v>
      </c>
      <c r="CS734" s="90">
        <f t="shared" si="2356"/>
        <v>100</v>
      </c>
      <c r="CT734" s="89">
        <f t="shared" si="2356"/>
        <v>26.095161501803297</v>
      </c>
      <c r="CU734" s="91">
        <f t="shared" si="2356"/>
        <v>17.622582968677353</v>
      </c>
      <c r="CV734" s="90">
        <f t="shared" si="2356"/>
        <v>16.500792484461851</v>
      </c>
      <c r="CW734" s="89">
        <f t="shared" si="2356"/>
        <v>79.647161589772665</v>
      </c>
      <c r="CX734" s="91">
        <f t="shared" si="2356"/>
        <v>58.607115232917167</v>
      </c>
      <c r="CY734" s="92">
        <f t="shared" si="2356"/>
        <v>99.372526629301234</v>
      </c>
      <c r="CZ734" s="89">
        <f t="shared" si="2356"/>
        <v>28.503335440551794</v>
      </c>
      <c r="DA734" s="91">
        <f t="shared" si="2356"/>
        <v>26.242770234893321</v>
      </c>
      <c r="DB734" s="90">
        <f t="shared" si="2356"/>
        <v>33.383981619415671</v>
      </c>
      <c r="DC734" s="89">
        <f t="shared" si="2356"/>
        <v>71.330100265500846</v>
      </c>
      <c r="DD734" s="91">
        <f t="shared" si="2356"/>
        <v>72.311984820997594</v>
      </c>
      <c r="DE734" s="90">
        <f t="shared" si="2356"/>
        <v>76.32783481572946</v>
      </c>
      <c r="DF734" s="89">
        <f t="shared" si="2267"/>
        <v>161371.20038218875</v>
      </c>
      <c r="DG734" s="91">
        <f t="shared" si="2268"/>
        <v>1228.3397267010607</v>
      </c>
      <c r="DH734" s="90">
        <f t="shared" si="2269"/>
        <v>149181.80268711003</v>
      </c>
      <c r="DI734" s="89">
        <f t="shared" si="2270"/>
        <v>830.13111112872753</v>
      </c>
      <c r="DJ734" s="91">
        <f t="shared" si="2271"/>
        <v>155276.5015346494</v>
      </c>
      <c r="DK734" s="90">
        <f t="shared" si="2272"/>
        <v>6184.1993916048368</v>
      </c>
      <c r="DL734" s="89">
        <f t="shared" ref="DL734:EO734" si="2357">(DL535*100/$DJ734)</f>
        <v>9.5201076260268707</v>
      </c>
      <c r="DM734" s="91">
        <f t="shared" si="2357"/>
        <v>4.3913092115310315</v>
      </c>
      <c r="DN734" s="90">
        <f t="shared" si="2357"/>
        <v>4.0899937073962818</v>
      </c>
      <c r="DO734" s="89">
        <f t="shared" si="2357"/>
        <v>24.682078451666701</v>
      </c>
      <c r="DP734" s="91">
        <f t="shared" si="2357"/>
        <v>27.023879526372674</v>
      </c>
      <c r="DQ734" s="90">
        <f t="shared" si="2357"/>
        <v>27.905506095679605</v>
      </c>
      <c r="DR734" s="89">
        <f t="shared" si="2357"/>
        <v>5.136914440202502</v>
      </c>
      <c r="DS734" s="91">
        <f t="shared" si="2357"/>
        <v>8.9087751778302593</v>
      </c>
      <c r="DT734" s="90">
        <f t="shared" si="2357"/>
        <v>5.5723160384855239</v>
      </c>
      <c r="DU734" s="89">
        <f t="shared" si="2357"/>
        <v>4.8509086091392533</v>
      </c>
      <c r="DV734" s="91">
        <f t="shared" si="2357"/>
        <v>4.6638101753390071</v>
      </c>
      <c r="DW734" s="90">
        <f t="shared" si="2357"/>
        <v>4.9562624039882754</v>
      </c>
      <c r="DX734" s="89">
        <f t="shared" si="2357"/>
        <v>6.7812322819078688</v>
      </c>
      <c r="DY734" s="91">
        <f t="shared" si="2357"/>
        <v>5.6342859951607824</v>
      </c>
      <c r="DZ734" s="90">
        <f t="shared" si="2357"/>
        <v>4.9699025315568282</v>
      </c>
      <c r="EA734" s="89">
        <f t="shared" si="2357"/>
        <v>5.3737882650774349</v>
      </c>
      <c r="EB734" s="91">
        <f t="shared" si="2357"/>
        <v>3.7693134805269284</v>
      </c>
      <c r="EC734" s="90">
        <f t="shared" si="2357"/>
        <v>3.8011176092894523</v>
      </c>
      <c r="ED734" s="89">
        <f t="shared" si="2357"/>
        <v>6.1653906759668766</v>
      </c>
      <c r="EE734" s="91">
        <f t="shared" si="2357"/>
        <v>4.6113586847327301</v>
      </c>
      <c r="EF734" s="90">
        <f t="shared" si="2357"/>
        <v>4.9496903687200957</v>
      </c>
      <c r="EG734" s="89">
        <f t="shared" si="2357"/>
        <v>3.9821734086139564</v>
      </c>
      <c r="EH734" s="91">
        <f t="shared" si="2357"/>
        <v>3.4055922058070376</v>
      </c>
      <c r="EI734" s="90">
        <f t="shared" si="2357"/>
        <v>3.9346386616206472</v>
      </c>
      <c r="EJ734" s="89">
        <f t="shared" si="2357"/>
        <v>4.5577383297709986</v>
      </c>
      <c r="EK734" s="91">
        <f t="shared" si="2357"/>
        <v>6.0585034647186848</v>
      </c>
      <c r="EL734" s="90">
        <f t="shared" si="2357"/>
        <v>6.9462802764469425</v>
      </c>
      <c r="EM734" s="89">
        <f t="shared" si="2357"/>
        <v>4.0875361598384989</v>
      </c>
      <c r="EN734" s="91">
        <f t="shared" si="2357"/>
        <v>4.1419216761354063</v>
      </c>
      <c r="EO734" s="90">
        <f t="shared" si="2357"/>
        <v>3.9351088667809861</v>
      </c>
    </row>
    <row r="735" spans="9:145" s="120" customFormat="1" x14ac:dyDescent="0.3">
      <c r="I735" s="257"/>
      <c r="J735" s="262" t="s">
        <v>441</v>
      </c>
      <c r="K735" s="89">
        <f t="shared" ref="K735:AN735" si="2358">(K536*100/(MAX($K536:$AN536)))</f>
        <v>55.286598794882728</v>
      </c>
      <c r="L735" s="91">
        <f t="shared" si="2358"/>
        <v>50.782013036881381</v>
      </c>
      <c r="M735" s="90">
        <f t="shared" si="2358"/>
        <v>49.912614657714983</v>
      </c>
      <c r="N735" s="89">
        <f t="shared" si="2358"/>
        <v>47.731509797674214</v>
      </c>
      <c r="O735" s="91">
        <f t="shared" si="2358"/>
        <v>63.566828449858626</v>
      </c>
      <c r="P735" s="90">
        <f t="shared" si="2358"/>
        <v>47.43803561743686</v>
      </c>
      <c r="Q735" s="89">
        <f t="shared" si="2358"/>
        <v>57.288272359522153</v>
      </c>
      <c r="R735" s="91">
        <f t="shared" si="2358"/>
        <v>56.746742103681555</v>
      </c>
      <c r="S735" s="90">
        <f t="shared" si="2358"/>
        <v>51.708899035877529</v>
      </c>
      <c r="T735" s="89">
        <f t="shared" si="2358"/>
        <v>63.762683398696794</v>
      </c>
      <c r="U735" s="91">
        <f t="shared" si="2358"/>
        <v>51.409219399524041</v>
      </c>
      <c r="V735" s="90">
        <f t="shared" si="2358"/>
        <v>63.193486500326763</v>
      </c>
      <c r="W735" s="89">
        <f t="shared" si="2358"/>
        <v>48.00915504336259</v>
      </c>
      <c r="X735" s="91">
        <f t="shared" si="2358"/>
        <v>37.124547516317449</v>
      </c>
      <c r="Y735" s="90">
        <f t="shared" si="2358"/>
        <v>32.562686772455464</v>
      </c>
      <c r="Z735" s="89">
        <f t="shared" si="2358"/>
        <v>85.00962835188696</v>
      </c>
      <c r="AA735" s="91">
        <f t="shared" si="2358"/>
        <v>77.350073738034226</v>
      </c>
      <c r="AB735" s="90">
        <f t="shared" si="2358"/>
        <v>83.82199802485674</v>
      </c>
      <c r="AC735" s="89">
        <f t="shared" si="2358"/>
        <v>35.523210073523984</v>
      </c>
      <c r="AD735" s="91">
        <f t="shared" si="2358"/>
        <v>35.649830929070539</v>
      </c>
      <c r="AE735" s="90">
        <f t="shared" si="2358"/>
        <v>37.617213463802791</v>
      </c>
      <c r="AF735" s="89">
        <f t="shared" si="2358"/>
        <v>84.973299875129968</v>
      </c>
      <c r="AG735" s="91">
        <f t="shared" si="2358"/>
        <v>74.344572103296102</v>
      </c>
      <c r="AH735" s="90">
        <f t="shared" si="2358"/>
        <v>82.714739915959441</v>
      </c>
      <c r="AI735" s="89">
        <f t="shared" si="2358"/>
        <v>46.099560826678058</v>
      </c>
      <c r="AJ735" s="91">
        <f t="shared" si="2358"/>
        <v>51.397507965129122</v>
      </c>
      <c r="AK735" s="90">
        <f t="shared" si="2358"/>
        <v>40.042843765588316</v>
      </c>
      <c r="AL735" s="89">
        <f t="shared" si="2358"/>
        <v>98.807817720419294</v>
      </c>
      <c r="AM735" s="91">
        <f t="shared" si="2358"/>
        <v>100</v>
      </c>
      <c r="AN735" s="90">
        <f t="shared" si="2358"/>
        <v>92.094485263575962</v>
      </c>
      <c r="AO735" s="89">
        <f t="shared" si="2259"/>
        <v>146.65963452658903</v>
      </c>
      <c r="AP735" s="91">
        <f t="shared" si="2260"/>
        <v>18.494207740093437</v>
      </c>
      <c r="AQ735" s="90">
        <f t="shared" si="2261"/>
        <v>49.189275694757875</v>
      </c>
      <c r="AR735" s="89">
        <f t="shared" si="2262"/>
        <v>9.5047558480152912</v>
      </c>
      <c r="AS735" s="91">
        <f t="shared" si="2263"/>
        <v>97.924455110673463</v>
      </c>
      <c r="AT735" s="90">
        <f t="shared" si="2264"/>
        <v>50.904869752642874</v>
      </c>
      <c r="AU735" s="89">
        <f t="shared" ref="AU735:BX735" si="2359">(AU536*100/$AS735)</f>
        <v>253.2298633309311</v>
      </c>
      <c r="AV735" s="91">
        <f t="shared" si="2359"/>
        <v>104.0829454741842</v>
      </c>
      <c r="AW735" s="90">
        <f t="shared" si="2359"/>
        <v>204.66039801683371</v>
      </c>
      <c r="AX735" s="89">
        <f t="shared" si="2359"/>
        <v>166.19121607826452</v>
      </c>
      <c r="AY735" s="91">
        <f t="shared" si="2359"/>
        <v>180.13288945652874</v>
      </c>
      <c r="AZ735" s="90">
        <f t="shared" si="2359"/>
        <v>206.03674495785694</v>
      </c>
      <c r="BA735" s="89">
        <f t="shared" si="2359"/>
        <v>308.73253959848455</v>
      </c>
      <c r="BB735" s="91">
        <f t="shared" si="2359"/>
        <v>715.60552512007871</v>
      </c>
      <c r="BC735" s="90">
        <f t="shared" si="2359"/>
        <v>293.64216285869065</v>
      </c>
      <c r="BD735" s="89">
        <f t="shared" si="2359"/>
        <v>207.83685659556997</v>
      </c>
      <c r="BE735" s="91">
        <f t="shared" si="2359"/>
        <v>110.86987245999507</v>
      </c>
      <c r="BF735" s="90">
        <f t="shared" si="2359"/>
        <v>188.25549853627416</v>
      </c>
      <c r="BG735" s="89">
        <f t="shared" si="2359"/>
        <v>436.69005079668165</v>
      </c>
      <c r="BH735" s="91">
        <f t="shared" si="2359"/>
        <v>1052.4365134273255</v>
      </c>
      <c r="BI735" s="90">
        <f t="shared" si="2359"/>
        <v>639.70492064376037</v>
      </c>
      <c r="BJ735" s="89">
        <f t="shared" si="2359"/>
        <v>182.2946949510241</v>
      </c>
      <c r="BK735" s="91">
        <f t="shared" si="2359"/>
        <v>621.57190649421239</v>
      </c>
      <c r="BL735" s="90">
        <f t="shared" si="2359"/>
        <v>705.99200026791789</v>
      </c>
      <c r="BM735" s="89">
        <f t="shared" si="2359"/>
        <v>563.02905685736698</v>
      </c>
      <c r="BN735" s="91">
        <f t="shared" si="2359"/>
        <v>401.31605910063485</v>
      </c>
      <c r="BO735" s="90">
        <f t="shared" si="2359"/>
        <v>530.35410059244998</v>
      </c>
      <c r="BP735" s="89">
        <f t="shared" si="2359"/>
        <v>316.07333704051899</v>
      </c>
      <c r="BQ735" s="91">
        <f t="shared" si="2359"/>
        <v>97.959095793565808</v>
      </c>
      <c r="BR735" s="90">
        <f t="shared" si="2359"/>
        <v>278.57596131402363</v>
      </c>
      <c r="BS735" s="89">
        <f t="shared" si="2359"/>
        <v>983.65129599860779</v>
      </c>
      <c r="BT735" s="91">
        <f t="shared" si="2359"/>
        <v>598.66510437253839</v>
      </c>
      <c r="BU735" s="92">
        <f t="shared" si="2359"/>
        <v>996.54790102941502</v>
      </c>
      <c r="BV735" s="89">
        <f t="shared" si="2359"/>
        <v>88.160724565062907</v>
      </c>
      <c r="BW735" s="91">
        <f t="shared" si="2359"/>
        <v>164.19105826492344</v>
      </c>
      <c r="BX735" s="90">
        <f t="shared" si="2359"/>
        <v>97.07137224491315</v>
      </c>
      <c r="BY735" s="89"/>
      <c r="BZ735" s="91"/>
      <c r="CA735" s="90"/>
      <c r="CB735" s="89">
        <f t="shared" ref="CB735:DE735" si="2360">(CB536*100/(MAX($CB536:$CN536,$CP536:$CZ536,$DB536:$DE536)))</f>
        <v>92.157481416570022</v>
      </c>
      <c r="CC735" s="91">
        <f t="shared" si="2360"/>
        <v>77.636597897435053</v>
      </c>
      <c r="CD735" s="90">
        <f t="shared" si="2360"/>
        <v>52.218433264296024</v>
      </c>
      <c r="CE735" s="89">
        <f t="shared" si="2360"/>
        <v>53.038920915125537</v>
      </c>
      <c r="CF735" s="91">
        <f t="shared" si="2360"/>
        <v>48.6487274334348</v>
      </c>
      <c r="CG735" s="90">
        <f t="shared" si="2360"/>
        <v>54.846851371308681</v>
      </c>
      <c r="CH735" s="89">
        <f t="shared" si="2360"/>
        <v>53.12966926885683</v>
      </c>
      <c r="CI735" s="91">
        <f t="shared" si="2360"/>
        <v>44.214791243983015</v>
      </c>
      <c r="CJ735" s="90">
        <f t="shared" si="2360"/>
        <v>47.040303634801703</v>
      </c>
      <c r="CK735" s="89">
        <f t="shared" si="2360"/>
        <v>61.281389294172683</v>
      </c>
      <c r="CL735" s="91">
        <f t="shared" si="2360"/>
        <v>70.321784052281373</v>
      </c>
      <c r="CM735" s="90">
        <f t="shared" si="2360"/>
        <v>81.248645172960337</v>
      </c>
      <c r="CN735" s="89">
        <f t="shared" si="2360"/>
        <v>39.391607695588043</v>
      </c>
      <c r="CO735" s="91">
        <f t="shared" si="2360"/>
        <v>33.37705529600003</v>
      </c>
      <c r="CP735" s="90">
        <f t="shared" si="2360"/>
        <v>32.922336472188078</v>
      </c>
      <c r="CQ735" s="89">
        <f t="shared" si="2360"/>
        <v>84.094424217972943</v>
      </c>
      <c r="CR735" s="91">
        <f t="shared" si="2360"/>
        <v>71.78187270154551</v>
      </c>
      <c r="CS735" s="90">
        <f t="shared" si="2360"/>
        <v>83.623134032988816</v>
      </c>
      <c r="CT735" s="89">
        <f t="shared" si="2360"/>
        <v>28.07992990653505</v>
      </c>
      <c r="CU735" s="91">
        <f t="shared" si="2360"/>
        <v>40.399757416630109</v>
      </c>
      <c r="CV735" s="90">
        <f t="shared" si="2360"/>
        <v>41.402231321272936</v>
      </c>
      <c r="CW735" s="89">
        <f t="shared" si="2360"/>
        <v>72.405474855905453</v>
      </c>
      <c r="CX735" s="91">
        <f t="shared" si="2360"/>
        <v>45.81282140369489</v>
      </c>
      <c r="CY735" s="92">
        <f t="shared" si="2360"/>
        <v>81.123697264305846</v>
      </c>
      <c r="CZ735" s="89">
        <f t="shared" si="2360"/>
        <v>43.757067157697172</v>
      </c>
      <c r="DA735" s="91">
        <f t="shared" si="2360"/>
        <v>40.23813227470508</v>
      </c>
      <c r="DB735" s="90">
        <f t="shared" si="2360"/>
        <v>59.119802351094535</v>
      </c>
      <c r="DC735" s="89">
        <f t="shared" si="2360"/>
        <v>81.87847521207712</v>
      </c>
      <c r="DD735" s="91">
        <f t="shared" si="2360"/>
        <v>82.627501742623608</v>
      </c>
      <c r="DE735" s="90">
        <f t="shared" si="2360"/>
        <v>100</v>
      </c>
      <c r="DF735" s="89">
        <f t="shared" si="2267"/>
        <v>110.18084534765045</v>
      </c>
      <c r="DG735" s="91">
        <f t="shared" si="2268"/>
        <v>26.011134228520511</v>
      </c>
      <c r="DH735" s="90">
        <f t="shared" si="2269"/>
        <v>52.584364839686963</v>
      </c>
      <c r="DI735" s="89">
        <f t="shared" si="2270"/>
        <v>29.865399338507746</v>
      </c>
      <c r="DJ735" s="91">
        <f t="shared" si="2271"/>
        <v>81.382605093668701</v>
      </c>
      <c r="DK735" s="90">
        <f t="shared" si="2272"/>
        <v>40.169630723687</v>
      </c>
      <c r="DL735" s="89">
        <f t="shared" ref="DL735:EO735" si="2361">(DL536*100/$DJ735)</f>
        <v>88.081492015398752</v>
      </c>
      <c r="DM735" s="91">
        <f t="shared" si="2361"/>
        <v>43.508431648330181</v>
      </c>
      <c r="DN735" s="90">
        <f t="shared" si="2361"/>
        <v>54.246164257743409</v>
      </c>
      <c r="DO735" s="89">
        <f t="shared" si="2361"/>
        <v>37.646498607098394</v>
      </c>
      <c r="DP735" s="91">
        <f t="shared" si="2361"/>
        <v>61.722178128482057</v>
      </c>
      <c r="DQ735" s="90">
        <f t="shared" si="2361"/>
        <v>27.253950024819279</v>
      </c>
      <c r="DR735" s="89">
        <f t="shared" si="2361"/>
        <v>202.05212625612603</v>
      </c>
      <c r="DS735" s="91">
        <f t="shared" si="2361"/>
        <v>553.13931168158979</v>
      </c>
      <c r="DT735" s="90">
        <f t="shared" si="2361"/>
        <v>228.00410657931829</v>
      </c>
      <c r="DU735" s="89">
        <f t="shared" si="2361"/>
        <v>154.15640328325094</v>
      </c>
      <c r="DV735" s="91">
        <f t="shared" si="2361"/>
        <v>77.595446844532788</v>
      </c>
      <c r="DW735" s="90">
        <f t="shared" si="2361"/>
        <v>135.35699054312886</v>
      </c>
      <c r="DX735" s="89">
        <f t="shared" si="2361"/>
        <v>604.1038160443926</v>
      </c>
      <c r="DY735" s="91">
        <f t="shared" si="2361"/>
        <v>470.85213077175069</v>
      </c>
      <c r="DZ735" s="90">
        <f t="shared" si="2361"/>
        <v>424.9241497981302</v>
      </c>
      <c r="EA735" s="89">
        <f t="shared" si="2361"/>
        <v>161.7761486210494</v>
      </c>
      <c r="EB735" s="91">
        <f t="shared" si="2361"/>
        <v>41.28174043665144</v>
      </c>
      <c r="EC735" s="90">
        <f t="shared" si="2361"/>
        <v>53.217651779001656</v>
      </c>
      <c r="ED735" s="89">
        <f t="shared" si="2361"/>
        <v>454.06783284939917</v>
      </c>
      <c r="EE735" s="91">
        <f t="shared" si="2361"/>
        <v>409.93642406572951</v>
      </c>
      <c r="EF735" s="90">
        <f t="shared" si="2361"/>
        <v>500.82762382253617</v>
      </c>
      <c r="EG735" s="89">
        <f t="shared" si="2361"/>
        <v>97.456011066309642</v>
      </c>
      <c r="EH735" s="91">
        <f t="shared" si="2361"/>
        <v>28.548749321838809</v>
      </c>
      <c r="EI735" s="90">
        <f t="shared" si="2361"/>
        <v>174.60515036662676</v>
      </c>
      <c r="EJ735" s="89">
        <f t="shared" si="2361"/>
        <v>676.69737910090998</v>
      </c>
      <c r="EK735" s="91">
        <f t="shared" si="2361"/>
        <v>883.29809552216363</v>
      </c>
      <c r="EL735" s="90">
        <f t="shared" si="2361"/>
        <v>772.63312375089902</v>
      </c>
      <c r="EM735" s="89">
        <f t="shared" si="2361"/>
        <v>296.35075286014893</v>
      </c>
      <c r="EN735" s="91">
        <f t="shared" si="2361"/>
        <v>42.604008406054731</v>
      </c>
      <c r="EO735" s="90">
        <f t="shared" si="2361"/>
        <v>176.49841823697153</v>
      </c>
    </row>
    <row r="736" spans="9:145" s="120" customFormat="1" ht="15" thickBot="1" x14ac:dyDescent="0.35">
      <c r="I736" s="259"/>
      <c r="J736" s="263" t="s">
        <v>442</v>
      </c>
      <c r="K736" s="137">
        <f t="shared" ref="K736:AN736" si="2362">(K537*100/(MAX($K537:$AN537)))</f>
        <v>60.702021731800912</v>
      </c>
      <c r="L736" s="138">
        <f t="shared" si="2362"/>
        <v>59.711559424584841</v>
      </c>
      <c r="M736" s="139">
        <f t="shared" si="2362"/>
        <v>63.138339779328206</v>
      </c>
      <c r="N736" s="137">
        <f t="shared" si="2362"/>
        <v>77.531926465111781</v>
      </c>
      <c r="O736" s="138">
        <f t="shared" si="2362"/>
        <v>100</v>
      </c>
      <c r="P736" s="139">
        <f t="shared" si="2362"/>
        <v>83.588678865148864</v>
      </c>
      <c r="Q736" s="137">
        <f t="shared" si="2362"/>
        <v>70.173134942451469</v>
      </c>
      <c r="R736" s="138">
        <f t="shared" si="2362"/>
        <v>57.819460446056574</v>
      </c>
      <c r="S736" s="139">
        <f t="shared" si="2362"/>
        <v>48.298498232850172</v>
      </c>
      <c r="T736" s="137">
        <f t="shared" si="2362"/>
        <v>87.076146548900027</v>
      </c>
      <c r="U736" s="138">
        <f t="shared" si="2362"/>
        <v>76.990696296713921</v>
      </c>
      <c r="V736" s="139">
        <f t="shared" si="2362"/>
        <v>84.809383813901377</v>
      </c>
      <c r="W736" s="137">
        <f t="shared" si="2362"/>
        <v>54.097794149455019</v>
      </c>
      <c r="X736" s="138">
        <f t="shared" si="2362"/>
        <v>43.858492901201892</v>
      </c>
      <c r="Y736" s="139">
        <f t="shared" si="2362"/>
        <v>41.292064297071526</v>
      </c>
      <c r="Z736" s="137">
        <f t="shared" si="2362"/>
        <v>82.80075694535256</v>
      </c>
      <c r="AA736" s="138">
        <f t="shared" si="2362"/>
        <v>85.333114101042696</v>
      </c>
      <c r="AB736" s="139">
        <f t="shared" si="2362"/>
        <v>86.294730547524352</v>
      </c>
      <c r="AC736" s="137">
        <f t="shared" si="2362"/>
        <v>45.927934044699619</v>
      </c>
      <c r="AD736" s="138">
        <f t="shared" si="2362"/>
        <v>44.516853788718777</v>
      </c>
      <c r="AE736" s="139">
        <f t="shared" si="2362"/>
        <v>42.604123578580982</v>
      </c>
      <c r="AF736" s="137">
        <f t="shared" si="2362"/>
        <v>90.282511473331169</v>
      </c>
      <c r="AG736" s="138">
        <f t="shared" si="2362"/>
        <v>79.48422346922716</v>
      </c>
      <c r="AH736" s="139">
        <f t="shared" si="2362"/>
        <v>83.606069054864122</v>
      </c>
      <c r="AI736" s="137">
        <f t="shared" si="2362"/>
        <v>54.823917158270987</v>
      </c>
      <c r="AJ736" s="138">
        <f t="shared" si="2362"/>
        <v>47.962158115675216</v>
      </c>
      <c r="AK736" s="139">
        <f t="shared" si="2362"/>
        <v>38.263013046579815</v>
      </c>
      <c r="AL736" s="137">
        <f t="shared" si="2362"/>
        <v>85.946343104944489</v>
      </c>
      <c r="AM736" s="138">
        <f t="shared" si="2362"/>
        <v>92.965951935255703</v>
      </c>
      <c r="AN736" s="139">
        <f t="shared" si="2362"/>
        <v>90.867095918098499</v>
      </c>
      <c r="AO736" s="137">
        <f t="shared" si="2259"/>
        <v>9.7501432074907353</v>
      </c>
      <c r="AP736" s="138">
        <f t="shared" si="2260"/>
        <v>1.2753750663698979</v>
      </c>
      <c r="AQ736" s="139">
        <f t="shared" si="2261"/>
        <v>0.89011326507466337</v>
      </c>
      <c r="AR736" s="137">
        <f t="shared" si="2262"/>
        <v>0.6376146557701452</v>
      </c>
      <c r="AS736" s="138">
        <f t="shared" si="2263"/>
        <v>5.3201282362826996</v>
      </c>
      <c r="AT736" s="139">
        <f t="shared" si="2264"/>
        <v>4.5433027248591724</v>
      </c>
      <c r="AU736" s="137">
        <f t="shared" ref="AU736:BX736" si="2363">(AU537*100/$AS736)</f>
        <v>140.1213229363901</v>
      </c>
      <c r="AV736" s="138">
        <f t="shared" si="2363"/>
        <v>40.391072192659301</v>
      </c>
      <c r="AW736" s="139">
        <f t="shared" si="2363"/>
        <v>36.081440603090073</v>
      </c>
      <c r="AX736" s="137">
        <f t="shared" si="2363"/>
        <v>18.750838229804696</v>
      </c>
      <c r="AY736" s="138">
        <f t="shared" si="2363"/>
        <v>0</v>
      </c>
      <c r="AZ736" s="139">
        <f t="shared" si="2363"/>
        <v>25.698162032283886</v>
      </c>
      <c r="BA736" s="137">
        <f t="shared" si="2363"/>
        <v>28.111365106085678</v>
      </c>
      <c r="BB736" s="138">
        <f t="shared" si="2363"/>
        <v>70.78365262884175</v>
      </c>
      <c r="BC736" s="139">
        <f t="shared" si="2363"/>
        <v>0</v>
      </c>
      <c r="BD736" s="137">
        <f t="shared" si="2363"/>
        <v>0</v>
      </c>
      <c r="BE736" s="138">
        <f t="shared" si="2363"/>
        <v>0</v>
      </c>
      <c r="BF736" s="139">
        <f t="shared" si="2363"/>
        <v>0</v>
      </c>
      <c r="BG736" s="137">
        <f t="shared" si="2363"/>
        <v>57.771916982487156</v>
      </c>
      <c r="BH736" s="138">
        <f t="shared" si="2363"/>
        <v>185.3627128444497</v>
      </c>
      <c r="BI736" s="139">
        <f t="shared" si="2363"/>
        <v>111.89813209765825</v>
      </c>
      <c r="BJ736" s="137">
        <f t="shared" si="2363"/>
        <v>27.46248714415162</v>
      </c>
      <c r="BK736" s="138">
        <f t="shared" si="2363"/>
        <v>109.69116124272496</v>
      </c>
      <c r="BL736" s="139">
        <f t="shared" si="2363"/>
        <v>212.76709916841489</v>
      </c>
      <c r="BM736" s="137">
        <f t="shared" si="2363"/>
        <v>203.79419831090979</v>
      </c>
      <c r="BN736" s="138">
        <f t="shared" si="2363"/>
        <v>0</v>
      </c>
      <c r="BO736" s="139">
        <f t="shared" si="2363"/>
        <v>0</v>
      </c>
      <c r="BP736" s="137">
        <f t="shared" si="2363"/>
        <v>18.568153388546403</v>
      </c>
      <c r="BQ736" s="138">
        <f t="shared" si="2363"/>
        <v>27.709581579132411</v>
      </c>
      <c r="BR736" s="139">
        <f t="shared" si="2363"/>
        <v>0</v>
      </c>
      <c r="BS736" s="137">
        <f t="shared" si="2363"/>
        <v>24.770103201545048</v>
      </c>
      <c r="BT736" s="138">
        <f t="shared" si="2363"/>
        <v>22.990903786915108</v>
      </c>
      <c r="BU736" s="184">
        <f t="shared" si="2363"/>
        <v>145.03022018932933</v>
      </c>
      <c r="BV736" s="137">
        <f t="shared" si="2363"/>
        <v>0</v>
      </c>
      <c r="BW736" s="138">
        <f t="shared" si="2363"/>
        <v>51.787909597585589</v>
      </c>
      <c r="BX736" s="139">
        <f t="shared" si="2363"/>
        <v>275.78474201796342</v>
      </c>
      <c r="BY736" s="137"/>
      <c r="BZ736" s="138"/>
      <c r="CA736" s="139"/>
      <c r="CB736" s="137">
        <f t="shared" ref="CB736:DE736" si="2364">(CB537*100/(MAX($CB537:$CN537,$CP537:$CZ537,$DB537:$DE537)))</f>
        <v>57.165185747743507</v>
      </c>
      <c r="CC736" s="138">
        <f t="shared" si="2364"/>
        <v>49.532063696157209</v>
      </c>
      <c r="CD736" s="139">
        <f t="shared" si="2364"/>
        <v>45.386926645919395</v>
      </c>
      <c r="CE736" s="137">
        <f t="shared" si="2364"/>
        <v>61.183182251713276</v>
      </c>
      <c r="CF736" s="138">
        <f t="shared" si="2364"/>
        <v>56.281114628011785</v>
      </c>
      <c r="CG736" s="139">
        <f t="shared" si="2364"/>
        <v>77.211954698791175</v>
      </c>
      <c r="CH736" s="137">
        <f t="shared" si="2364"/>
        <v>54.267823741222671</v>
      </c>
      <c r="CI736" s="138">
        <f t="shared" si="2364"/>
        <v>41.924144001998179</v>
      </c>
      <c r="CJ736" s="139">
        <f t="shared" si="2364"/>
        <v>43.638446023300233</v>
      </c>
      <c r="CK736" s="137">
        <f t="shared" si="2364"/>
        <v>80.679790103984175</v>
      </c>
      <c r="CL736" s="138">
        <f t="shared" si="2364"/>
        <v>80.679854608216843</v>
      </c>
      <c r="CM736" s="139">
        <f t="shared" si="2364"/>
        <v>75.386498768384456</v>
      </c>
      <c r="CN736" s="137">
        <f t="shared" si="2364"/>
        <v>45.254593437207951</v>
      </c>
      <c r="CO736" s="138">
        <f t="shared" si="2364"/>
        <v>37.975035036191493</v>
      </c>
      <c r="CP736" s="139">
        <f t="shared" si="2364"/>
        <v>37.278958309876352</v>
      </c>
      <c r="CQ736" s="137">
        <f t="shared" si="2364"/>
        <v>98.104980888886601</v>
      </c>
      <c r="CR736" s="138">
        <f t="shared" si="2364"/>
        <v>87.154323460509389</v>
      </c>
      <c r="CS736" s="139">
        <f t="shared" si="2364"/>
        <v>93.028188735770755</v>
      </c>
      <c r="CT736" s="137">
        <f t="shared" si="2364"/>
        <v>41.804333566389587</v>
      </c>
      <c r="CU736" s="138">
        <f t="shared" si="2364"/>
        <v>45.405140779785484</v>
      </c>
      <c r="CV736" s="139">
        <f t="shared" si="2364"/>
        <v>37.254477826433835</v>
      </c>
      <c r="CW736" s="137">
        <f t="shared" si="2364"/>
        <v>91.488291983505491</v>
      </c>
      <c r="CX736" s="138">
        <f t="shared" si="2364"/>
        <v>63.950011793046784</v>
      </c>
      <c r="CY736" s="184">
        <f t="shared" si="2364"/>
        <v>100</v>
      </c>
      <c r="CZ736" s="137">
        <f t="shared" si="2364"/>
        <v>41.927106248972891</v>
      </c>
      <c r="DA736" s="138">
        <f t="shared" si="2364"/>
        <v>38.132947658880958</v>
      </c>
      <c r="DB736" s="139">
        <f t="shared" si="2364"/>
        <v>39.473753921947363</v>
      </c>
      <c r="DC736" s="137">
        <f t="shared" si="2364"/>
        <v>86.146326958027657</v>
      </c>
      <c r="DD736" s="138">
        <f t="shared" si="2364"/>
        <v>85.886438046290905</v>
      </c>
      <c r="DE736" s="139">
        <f t="shared" si="2364"/>
        <v>94.83268376429254</v>
      </c>
      <c r="DF736" s="137">
        <f t="shared" si="2267"/>
        <v>1.6438346614701445</v>
      </c>
      <c r="DG736" s="138">
        <f t="shared" si="2268"/>
        <v>1.4275132721089141</v>
      </c>
      <c r="DH736" s="139">
        <f t="shared" si="2269"/>
        <v>0.29422778675917954</v>
      </c>
      <c r="DI736" s="137">
        <f t="shared" si="2270"/>
        <v>0.41610092646185065</v>
      </c>
      <c r="DJ736" s="138">
        <f t="shared" si="2271"/>
        <v>0.96903122411466203</v>
      </c>
      <c r="DK736" s="139">
        <f t="shared" si="2272"/>
        <v>1.2493305169535918</v>
      </c>
      <c r="DL736" s="137">
        <f t="shared" ref="DL736:EO736" si="2365">(DL537*100/$DJ736)</f>
        <v>168.54593481556097</v>
      </c>
      <c r="DM736" s="138">
        <f t="shared" si="2365"/>
        <v>166.63857861235272</v>
      </c>
      <c r="DN736" s="139">
        <f t="shared" si="2365"/>
        <v>0</v>
      </c>
      <c r="DO736" s="137">
        <f t="shared" si="2365"/>
        <v>0</v>
      </c>
      <c r="DP736" s="138">
        <f t="shared" si="2365"/>
        <v>296.73181918266499</v>
      </c>
      <c r="DQ736" s="139">
        <f t="shared" si="2365"/>
        <v>0</v>
      </c>
      <c r="DR736" s="137">
        <f t="shared" si="2365"/>
        <v>0</v>
      </c>
      <c r="DS736" s="138">
        <f t="shared" si="2365"/>
        <v>403.22186387717989</v>
      </c>
      <c r="DT736" s="139">
        <f t="shared" si="2365"/>
        <v>166.85705760541165</v>
      </c>
      <c r="DU736" s="137">
        <f t="shared" si="2365"/>
        <v>0</v>
      </c>
      <c r="DV736" s="138">
        <f t="shared" si="2365"/>
        <v>309.67968107115178</v>
      </c>
      <c r="DW736" s="139">
        <f t="shared" si="2365"/>
        <v>2255.3972303609512</v>
      </c>
      <c r="DX736" s="137">
        <f t="shared" si="2365"/>
        <v>1206.5144595030029</v>
      </c>
      <c r="DY736" s="138">
        <f t="shared" si="2365"/>
        <v>1433.8805818067335</v>
      </c>
      <c r="DZ736" s="139">
        <f t="shared" si="2365"/>
        <v>1277.8909518272326</v>
      </c>
      <c r="EA736" s="137">
        <f t="shared" si="2365"/>
        <v>1649.5121374200753</v>
      </c>
      <c r="EB736" s="138">
        <f t="shared" si="2365"/>
        <v>285.41050344608556</v>
      </c>
      <c r="EC736" s="139">
        <f t="shared" si="2365"/>
        <v>0</v>
      </c>
      <c r="ED736" s="137">
        <f t="shared" si="2365"/>
        <v>15566.860661529734</v>
      </c>
      <c r="EE736" s="138">
        <f t="shared" si="2365"/>
        <v>0</v>
      </c>
      <c r="EF736" s="139">
        <f t="shared" si="2365"/>
        <v>1076.2781222417443</v>
      </c>
      <c r="EG736" s="137">
        <f t="shared" si="2365"/>
        <v>1166.4001322769891</v>
      </c>
      <c r="EH736" s="138">
        <f t="shared" si="2365"/>
        <v>129.63030701948756</v>
      </c>
      <c r="EI736" s="139">
        <f t="shared" si="2365"/>
        <v>154.10302692614232</v>
      </c>
      <c r="EJ736" s="137">
        <f t="shared" si="2365"/>
        <v>116.31505729052577</v>
      </c>
      <c r="EK736" s="138">
        <f t="shared" si="2365"/>
        <v>1774.8292664236501</v>
      </c>
      <c r="EL736" s="139">
        <f t="shared" si="2365"/>
        <v>2006.0947545696858</v>
      </c>
      <c r="EM736" s="137">
        <f t="shared" si="2365"/>
        <v>903.28479916481649</v>
      </c>
      <c r="EN736" s="138">
        <f t="shared" si="2365"/>
        <v>493.22653114990999</v>
      </c>
      <c r="EO736" s="139">
        <f t="shared" si="2365"/>
        <v>842.22648138012767</v>
      </c>
    </row>
    <row r="737" spans="2:145" s="120" customFormat="1" x14ac:dyDescent="0.3">
      <c r="I737" s="255" t="s">
        <v>443</v>
      </c>
      <c r="J737" s="261" t="s">
        <v>444</v>
      </c>
      <c r="K737" s="134">
        <f t="shared" ref="K737:AN737" si="2366">(K538*100/(MAX($K538:$AN538)))</f>
        <v>23.142024558032599</v>
      </c>
      <c r="L737" s="135">
        <f t="shared" si="2366"/>
        <v>20.575265014841808</v>
      </c>
      <c r="M737" s="136">
        <f t="shared" si="2366"/>
        <v>22.437395848492024</v>
      </c>
      <c r="N737" s="134">
        <f t="shared" si="2366"/>
        <v>37.196337993140517</v>
      </c>
      <c r="O737" s="135">
        <f t="shared" si="2366"/>
        <v>48.60328578888123</v>
      </c>
      <c r="P737" s="136">
        <f t="shared" si="2366"/>
        <v>41.197557270641795</v>
      </c>
      <c r="Q737" s="134">
        <f t="shared" si="2366"/>
        <v>33.115787301221431</v>
      </c>
      <c r="R737" s="135">
        <f t="shared" si="2366"/>
        <v>28.654178145459863</v>
      </c>
      <c r="S737" s="136">
        <f t="shared" si="2366"/>
        <v>25.010416102045749</v>
      </c>
      <c r="T737" s="134">
        <f t="shared" si="2366"/>
        <v>60.27441848077374</v>
      </c>
      <c r="U737" s="135">
        <f t="shared" si="2366"/>
        <v>56.548083596726627</v>
      </c>
      <c r="V737" s="136">
        <f t="shared" si="2366"/>
        <v>55.495847176166379</v>
      </c>
      <c r="W737" s="134">
        <f t="shared" si="2366"/>
        <v>46.362657988717437</v>
      </c>
      <c r="X737" s="135">
        <f t="shared" si="2366"/>
        <v>41.174388984821249</v>
      </c>
      <c r="Y737" s="136">
        <f t="shared" si="2366"/>
        <v>38.607524934860024</v>
      </c>
      <c r="Z737" s="134">
        <f t="shared" si="2366"/>
        <v>81.514722094761325</v>
      </c>
      <c r="AA737" s="135">
        <f t="shared" si="2366"/>
        <v>81.447743193250375</v>
      </c>
      <c r="AB737" s="136">
        <f t="shared" si="2366"/>
        <v>84.282279823684831</v>
      </c>
      <c r="AC737" s="134">
        <f t="shared" si="2366"/>
        <v>44.52046033658015</v>
      </c>
      <c r="AD737" s="135">
        <f t="shared" si="2366"/>
        <v>43.402197415237438</v>
      </c>
      <c r="AE737" s="136">
        <f t="shared" si="2366"/>
        <v>41.890868157861725</v>
      </c>
      <c r="AF737" s="134">
        <f t="shared" si="2366"/>
        <v>82.480580072341809</v>
      </c>
      <c r="AG737" s="135">
        <f t="shared" si="2366"/>
        <v>76.117631217543519</v>
      </c>
      <c r="AH737" s="136">
        <f t="shared" si="2366"/>
        <v>79.697660683181297</v>
      </c>
      <c r="AI737" s="134">
        <f t="shared" si="2366"/>
        <v>55.382394957751153</v>
      </c>
      <c r="AJ737" s="135">
        <f t="shared" si="2366"/>
        <v>45.311704562092714</v>
      </c>
      <c r="AK737" s="136">
        <f t="shared" si="2366"/>
        <v>40.439803152207411</v>
      </c>
      <c r="AL737" s="134">
        <f t="shared" si="2366"/>
        <v>89.157688015475131</v>
      </c>
      <c r="AM737" s="135">
        <f t="shared" si="2366"/>
        <v>95.822114505607814</v>
      </c>
      <c r="AN737" s="136">
        <f t="shared" si="2366"/>
        <v>99.999999999999986</v>
      </c>
      <c r="AO737" s="134">
        <f t="shared" si="2259"/>
        <v>260.53248020674636</v>
      </c>
      <c r="AP737" s="135">
        <f t="shared" si="2260"/>
        <v>19.498289557459948</v>
      </c>
      <c r="AQ737" s="136">
        <f t="shared" si="2261"/>
        <v>201.33982810068542</v>
      </c>
      <c r="AR737" s="134">
        <f t="shared" si="2262"/>
        <v>5.0951522061457331</v>
      </c>
      <c r="AS737" s="135">
        <f t="shared" si="2263"/>
        <v>230.93615415371585</v>
      </c>
      <c r="AT737" s="136">
        <f t="shared" si="2264"/>
        <v>32.848355387636559</v>
      </c>
      <c r="AU737" s="134">
        <f t="shared" ref="AU737:BX737" si="2367">(AU538*100/$AS737)</f>
        <v>161.40984480804488</v>
      </c>
      <c r="AV737" s="135">
        <f t="shared" si="2367"/>
        <v>157.60851399389543</v>
      </c>
      <c r="AW737" s="136">
        <f t="shared" si="2367"/>
        <v>142.9291277387116</v>
      </c>
      <c r="AX737" s="134">
        <f t="shared" si="2367"/>
        <v>136.27749469709804</v>
      </c>
      <c r="AY737" s="135">
        <f t="shared" si="2367"/>
        <v>130.58078837755158</v>
      </c>
      <c r="AZ737" s="136">
        <f t="shared" si="2367"/>
        <v>123.87147484263669</v>
      </c>
      <c r="BA737" s="134">
        <f t="shared" si="2367"/>
        <v>197.16304815001854</v>
      </c>
      <c r="BB737" s="135">
        <f t="shared" si="2367"/>
        <v>218.75423486721374</v>
      </c>
      <c r="BC737" s="136">
        <f t="shared" si="2367"/>
        <v>220.86306743730077</v>
      </c>
      <c r="BD737" s="134">
        <f t="shared" si="2367"/>
        <v>228.15114244071592</v>
      </c>
      <c r="BE737" s="135">
        <f t="shared" si="2367"/>
        <v>201.91374208030373</v>
      </c>
      <c r="BF737" s="136">
        <f t="shared" si="2367"/>
        <v>220.88240421838685</v>
      </c>
      <c r="BG737" s="134">
        <f t="shared" si="2367"/>
        <v>352.38326405202326</v>
      </c>
      <c r="BH737" s="135">
        <f t="shared" si="2367"/>
        <v>357.28636395732514</v>
      </c>
      <c r="BI737" s="136">
        <f t="shared" si="2367"/>
        <v>360.01122018943994</v>
      </c>
      <c r="BJ737" s="134">
        <f t="shared" si="2367"/>
        <v>364.69834178508239</v>
      </c>
      <c r="BK737" s="135">
        <f t="shared" si="2367"/>
        <v>392.97403345884373</v>
      </c>
      <c r="BL737" s="136">
        <f t="shared" si="2367"/>
        <v>403.32581603729949</v>
      </c>
      <c r="BM737" s="134">
        <f t="shared" si="2367"/>
        <v>372.8111526466439</v>
      </c>
      <c r="BN737" s="135">
        <f t="shared" si="2367"/>
        <v>365.63061173124402</v>
      </c>
      <c r="BO737" s="136">
        <f t="shared" si="2367"/>
        <v>374.35570844249798</v>
      </c>
      <c r="BP737" s="134">
        <f t="shared" si="2367"/>
        <v>337.79190405994888</v>
      </c>
      <c r="BQ737" s="135">
        <f t="shared" si="2367"/>
        <v>366.50706007045699</v>
      </c>
      <c r="BR737" s="136">
        <f t="shared" si="2367"/>
        <v>344.19086130882988</v>
      </c>
      <c r="BS737" s="134">
        <f t="shared" si="2367"/>
        <v>582.72277409001072</v>
      </c>
      <c r="BT737" s="135">
        <f t="shared" si="2367"/>
        <v>548.83960081305281</v>
      </c>
      <c r="BU737" s="178">
        <f t="shared" si="2367"/>
        <v>572.15251661047193</v>
      </c>
      <c r="BV737" s="134">
        <f t="shared" si="2367"/>
        <v>533.04958123098106</v>
      </c>
      <c r="BW737" s="135">
        <f t="shared" si="2367"/>
        <v>574.04308709023201</v>
      </c>
      <c r="BX737" s="136">
        <f t="shared" si="2367"/>
        <v>518.62925373569567</v>
      </c>
      <c r="BY737" s="134"/>
      <c r="BZ737" s="135"/>
      <c r="CA737" s="136"/>
      <c r="CB737" s="134">
        <f t="shared" ref="CB737:DE737" si="2368">(CB538*100/(MAX($CB538:$CN538,$CP538:$CZ538,$DB538:$DE538)))</f>
        <v>29.859652729816407</v>
      </c>
      <c r="CC737" s="135">
        <f t="shared" si="2368"/>
        <v>26.715037547907219</v>
      </c>
      <c r="CD737" s="136">
        <f t="shared" si="2368"/>
        <v>30.338262226137186</v>
      </c>
      <c r="CE737" s="134">
        <f t="shared" si="2368"/>
        <v>41.380678412047978</v>
      </c>
      <c r="CF737" s="135">
        <f t="shared" si="2368"/>
        <v>40.447913729601908</v>
      </c>
      <c r="CG737" s="136">
        <f t="shared" si="2368"/>
        <v>47.110266662032075</v>
      </c>
      <c r="CH737" s="134">
        <f t="shared" si="2368"/>
        <v>27.282741462298823</v>
      </c>
      <c r="CI737" s="135">
        <f t="shared" si="2368"/>
        <v>30.372278363052374</v>
      </c>
      <c r="CJ737" s="136">
        <f t="shared" si="2368"/>
        <v>34.46601006441422</v>
      </c>
      <c r="CK737" s="134">
        <f t="shared" si="2368"/>
        <v>73.209548278104407</v>
      </c>
      <c r="CL737" s="135">
        <f t="shared" si="2368"/>
        <v>69.907572004015961</v>
      </c>
      <c r="CM737" s="136">
        <f t="shared" si="2368"/>
        <v>66.913672687580245</v>
      </c>
      <c r="CN737" s="134">
        <f t="shared" si="2368"/>
        <v>40.75901941791772</v>
      </c>
      <c r="CO737" s="135">
        <f t="shared" si="2368"/>
        <v>34.076089596882049</v>
      </c>
      <c r="CP737" s="136">
        <f t="shared" si="2368"/>
        <v>35.425022562363644</v>
      </c>
      <c r="CQ737" s="134">
        <f t="shared" si="2368"/>
        <v>98.584839689421571</v>
      </c>
      <c r="CR737" s="135">
        <f t="shared" si="2368"/>
        <v>92.691649266978743</v>
      </c>
      <c r="CS737" s="136">
        <f t="shared" si="2368"/>
        <v>100</v>
      </c>
      <c r="CT737" s="134">
        <f t="shared" si="2368"/>
        <v>48.002640171901149</v>
      </c>
      <c r="CU737" s="135">
        <f t="shared" si="2368"/>
        <v>45.327765358018553</v>
      </c>
      <c r="CV737" s="136">
        <f t="shared" si="2368"/>
        <v>40.187829442713472</v>
      </c>
      <c r="CW737" s="134">
        <f t="shared" si="2368"/>
        <v>84.126315753131408</v>
      </c>
      <c r="CX737" s="135">
        <f t="shared" si="2368"/>
        <v>65.849576484615383</v>
      </c>
      <c r="CY737" s="178">
        <f t="shared" si="2368"/>
        <v>97.368651648634241</v>
      </c>
      <c r="CZ737" s="134">
        <f t="shared" si="2368"/>
        <v>51.839682574988458</v>
      </c>
      <c r="DA737" s="135">
        <f t="shared" si="2368"/>
        <v>51.141919416055487</v>
      </c>
      <c r="DB737" s="136">
        <f t="shared" si="2368"/>
        <v>51.878348244032175</v>
      </c>
      <c r="DC737" s="134">
        <f t="shared" si="2368"/>
        <v>93.223224053877431</v>
      </c>
      <c r="DD737" s="135">
        <f t="shared" si="2368"/>
        <v>92.2044106801564</v>
      </c>
      <c r="DE737" s="136">
        <f t="shared" si="2368"/>
        <v>98.480499746457895</v>
      </c>
      <c r="DF737" s="134">
        <f t="shared" si="2267"/>
        <v>279.03941494391506</v>
      </c>
      <c r="DG737" s="135">
        <f t="shared" si="2268"/>
        <v>8.4996923389615233</v>
      </c>
      <c r="DH737" s="136">
        <f t="shared" si="2269"/>
        <v>208.56793853781366</v>
      </c>
      <c r="DI737" s="134">
        <f t="shared" si="2270"/>
        <v>14.123891004482644</v>
      </c>
      <c r="DJ737" s="135">
        <f t="shared" si="2271"/>
        <v>243.80367674086435</v>
      </c>
      <c r="DK737" s="136">
        <f t="shared" si="2272"/>
        <v>37.113633346732506</v>
      </c>
      <c r="DL737" s="134">
        <f t="shared" ref="DL737:EO737" si="2369">(DL538*100/$DJ737)</f>
        <v>159.92747667326813</v>
      </c>
      <c r="DM737" s="135">
        <f t="shared" si="2369"/>
        <v>107.54556762841652</v>
      </c>
      <c r="DN737" s="136">
        <f t="shared" si="2369"/>
        <v>141.29818093733203</v>
      </c>
      <c r="DO737" s="134">
        <f t="shared" si="2369"/>
        <v>167.36228689381119</v>
      </c>
      <c r="DP737" s="135">
        <f t="shared" si="2369"/>
        <v>109.65718985268755</v>
      </c>
      <c r="DQ737" s="136">
        <f t="shared" si="2369"/>
        <v>151.39973747440646</v>
      </c>
      <c r="DR737" s="134">
        <f t="shared" si="2369"/>
        <v>210.6146216743843</v>
      </c>
      <c r="DS737" s="135">
        <f t="shared" si="2369"/>
        <v>830.93919303965515</v>
      </c>
      <c r="DT737" s="136">
        <f t="shared" si="2369"/>
        <v>659.08171411998421</v>
      </c>
      <c r="DU737" s="134">
        <f t="shared" si="2369"/>
        <v>554.74879763721401</v>
      </c>
      <c r="DV737" s="135">
        <f t="shared" si="2369"/>
        <v>531.35260978868109</v>
      </c>
      <c r="DW737" s="136">
        <f t="shared" si="2369"/>
        <v>485.6978296159773</v>
      </c>
      <c r="DX737" s="134">
        <f t="shared" si="2369"/>
        <v>470.85543553503737</v>
      </c>
      <c r="DY737" s="135">
        <f t="shared" si="2369"/>
        <v>484.06125480046541</v>
      </c>
      <c r="DZ737" s="136">
        <f t="shared" si="2369"/>
        <v>588.99582963894272</v>
      </c>
      <c r="EA737" s="134">
        <f t="shared" si="2369"/>
        <v>475.35558996056659</v>
      </c>
      <c r="EB737" s="135">
        <f t="shared" si="2369"/>
        <v>443.67577410805649</v>
      </c>
      <c r="EC737" s="136">
        <f t="shared" si="2369"/>
        <v>454.27860368264294</v>
      </c>
      <c r="ED737" s="134">
        <f t="shared" si="2369"/>
        <v>510.98818153066605</v>
      </c>
      <c r="EE737" s="135">
        <f t="shared" si="2369"/>
        <v>507.83120627535959</v>
      </c>
      <c r="EF737" s="136">
        <f t="shared" si="2369"/>
        <v>487.50456458111944</v>
      </c>
      <c r="EG737" s="134">
        <f t="shared" si="2369"/>
        <v>420.70681478875019</v>
      </c>
      <c r="EH737" s="135">
        <f t="shared" si="2369"/>
        <v>503.22218564030737</v>
      </c>
      <c r="EI737" s="136">
        <f t="shared" si="2369"/>
        <v>411.26576774883785</v>
      </c>
      <c r="EJ737" s="134">
        <f t="shared" si="2369"/>
        <v>624.59214622146646</v>
      </c>
      <c r="EK737" s="135">
        <f t="shared" si="2369"/>
        <v>624.91427098403824</v>
      </c>
      <c r="EL737" s="136">
        <f t="shared" si="2369"/>
        <v>703.18652210761707</v>
      </c>
      <c r="EM737" s="134">
        <f t="shared" si="2369"/>
        <v>523.09790668545565</v>
      </c>
      <c r="EN737" s="135">
        <f t="shared" si="2369"/>
        <v>475.11633866737918</v>
      </c>
      <c r="EO737" s="136">
        <f t="shared" si="2369"/>
        <v>548.97387641003127</v>
      </c>
    </row>
    <row r="738" spans="2:145" s="120" customFormat="1" x14ac:dyDescent="0.3">
      <c r="I738" s="257"/>
      <c r="J738" s="262" t="s">
        <v>445</v>
      </c>
      <c r="K738" s="89">
        <f t="shared" ref="K738:AN738" si="2370">(K539*100/(MAX($K539:$AN539)))</f>
        <v>8.7841665867762408</v>
      </c>
      <c r="L738" s="91">
        <f t="shared" si="2370"/>
        <v>21.78873083230604</v>
      </c>
      <c r="M738" s="90">
        <f t="shared" si="2370"/>
        <v>0</v>
      </c>
      <c r="N738" s="89">
        <f t="shared" si="2370"/>
        <v>15.261131530968344</v>
      </c>
      <c r="O738" s="91">
        <f t="shared" si="2370"/>
        <v>14.472052952564521</v>
      </c>
      <c r="P738" s="90">
        <f t="shared" si="2370"/>
        <v>0</v>
      </c>
      <c r="Q738" s="89">
        <f t="shared" si="2370"/>
        <v>19.656294886027698</v>
      </c>
      <c r="R738" s="91">
        <f t="shared" si="2370"/>
        <v>9.500156176929428</v>
      </c>
      <c r="S738" s="90">
        <f t="shared" si="2370"/>
        <v>5.9727666183406427</v>
      </c>
      <c r="T738" s="89">
        <f t="shared" si="2370"/>
        <v>0</v>
      </c>
      <c r="U738" s="91">
        <f t="shared" si="2370"/>
        <v>0</v>
      </c>
      <c r="V738" s="90">
        <f t="shared" si="2370"/>
        <v>7.2438310253984044</v>
      </c>
      <c r="W738" s="89">
        <f t="shared" si="2370"/>
        <v>15.132418985906197</v>
      </c>
      <c r="X738" s="91">
        <f t="shared" si="2370"/>
        <v>33.055074561079742</v>
      </c>
      <c r="Y738" s="90">
        <f t="shared" si="2370"/>
        <v>0</v>
      </c>
      <c r="Z738" s="89">
        <f t="shared" si="2370"/>
        <v>0</v>
      </c>
      <c r="AA738" s="91">
        <f t="shared" si="2370"/>
        <v>0</v>
      </c>
      <c r="AB738" s="90">
        <f t="shared" si="2370"/>
        <v>30.827444243084667</v>
      </c>
      <c r="AC738" s="89">
        <f t="shared" si="2370"/>
        <v>0</v>
      </c>
      <c r="AD738" s="91">
        <f t="shared" si="2370"/>
        <v>12.866087976531924</v>
      </c>
      <c r="AE738" s="90">
        <f t="shared" si="2370"/>
        <v>0</v>
      </c>
      <c r="AF738" s="89">
        <f t="shared" si="2370"/>
        <v>0</v>
      </c>
      <c r="AG738" s="91">
        <f t="shared" si="2370"/>
        <v>0</v>
      </c>
      <c r="AH738" s="90">
        <f t="shared" si="2370"/>
        <v>100</v>
      </c>
      <c r="AI738" s="89">
        <f t="shared" si="2370"/>
        <v>6.0478829773959788</v>
      </c>
      <c r="AJ738" s="91">
        <f t="shared" si="2370"/>
        <v>0</v>
      </c>
      <c r="AK738" s="90">
        <f t="shared" si="2370"/>
        <v>0</v>
      </c>
      <c r="AL738" s="89">
        <f t="shared" si="2370"/>
        <v>0</v>
      </c>
      <c r="AM738" s="91">
        <f t="shared" si="2370"/>
        <v>0</v>
      </c>
      <c r="AN738" s="90">
        <f t="shared" si="2370"/>
        <v>0</v>
      </c>
      <c r="AO738" s="89">
        <f t="shared" si="2259"/>
        <v>0</v>
      </c>
      <c r="AP738" s="91">
        <f t="shared" si="2260"/>
        <v>0</v>
      </c>
      <c r="AQ738" s="90">
        <f t="shared" si="2261"/>
        <v>0</v>
      </c>
      <c r="AR738" s="89">
        <f t="shared" si="2262"/>
        <v>0</v>
      </c>
      <c r="AS738" s="91">
        <f t="shared" si="2263"/>
        <v>0</v>
      </c>
      <c r="AT738" s="90">
        <f t="shared" si="2264"/>
        <v>0</v>
      </c>
      <c r="AU738" s="89" t="e">
        <f t="shared" ref="AU738:BX738" si="2371">(AU539*100/$AS738)</f>
        <v>#DIV/0!</v>
      </c>
      <c r="AV738" s="91" t="e">
        <f t="shared" si="2371"/>
        <v>#DIV/0!</v>
      </c>
      <c r="AW738" s="90" t="e">
        <f t="shared" si="2371"/>
        <v>#DIV/0!</v>
      </c>
      <c r="AX738" s="89" t="e">
        <f t="shared" si="2371"/>
        <v>#DIV/0!</v>
      </c>
      <c r="AY738" s="91" t="e">
        <f t="shared" si="2371"/>
        <v>#DIV/0!</v>
      </c>
      <c r="AZ738" s="90" t="e">
        <f t="shared" si="2371"/>
        <v>#DIV/0!</v>
      </c>
      <c r="BA738" s="89" t="e">
        <f t="shared" si="2371"/>
        <v>#DIV/0!</v>
      </c>
      <c r="BB738" s="91" t="e">
        <f t="shared" si="2371"/>
        <v>#DIV/0!</v>
      </c>
      <c r="BC738" s="90" t="e">
        <f t="shared" si="2371"/>
        <v>#DIV/0!</v>
      </c>
      <c r="BD738" s="89" t="e">
        <f t="shared" si="2371"/>
        <v>#DIV/0!</v>
      </c>
      <c r="BE738" s="91" t="e">
        <f t="shared" si="2371"/>
        <v>#DIV/0!</v>
      </c>
      <c r="BF738" s="90" t="e">
        <f t="shared" si="2371"/>
        <v>#DIV/0!</v>
      </c>
      <c r="BG738" s="89" t="e">
        <f t="shared" si="2371"/>
        <v>#DIV/0!</v>
      </c>
      <c r="BH738" s="91" t="e">
        <f t="shared" si="2371"/>
        <v>#DIV/0!</v>
      </c>
      <c r="BI738" s="90" t="e">
        <f t="shared" si="2371"/>
        <v>#DIV/0!</v>
      </c>
      <c r="BJ738" s="89" t="e">
        <f t="shared" si="2371"/>
        <v>#DIV/0!</v>
      </c>
      <c r="BK738" s="91" t="e">
        <f t="shared" si="2371"/>
        <v>#DIV/0!</v>
      </c>
      <c r="BL738" s="90" t="e">
        <f t="shared" si="2371"/>
        <v>#DIV/0!</v>
      </c>
      <c r="BM738" s="89" t="e">
        <f t="shared" si="2371"/>
        <v>#DIV/0!</v>
      </c>
      <c r="BN738" s="91" t="e">
        <f t="shared" si="2371"/>
        <v>#DIV/0!</v>
      </c>
      <c r="BO738" s="90" t="e">
        <f t="shared" si="2371"/>
        <v>#DIV/0!</v>
      </c>
      <c r="BP738" s="89" t="e">
        <f t="shared" si="2371"/>
        <v>#DIV/0!</v>
      </c>
      <c r="BQ738" s="91" t="e">
        <f t="shared" si="2371"/>
        <v>#DIV/0!</v>
      </c>
      <c r="BR738" s="90" t="e">
        <f t="shared" si="2371"/>
        <v>#DIV/0!</v>
      </c>
      <c r="BS738" s="89" t="e">
        <f t="shared" si="2371"/>
        <v>#DIV/0!</v>
      </c>
      <c r="BT738" s="91" t="e">
        <f t="shared" si="2371"/>
        <v>#DIV/0!</v>
      </c>
      <c r="BU738" s="92" t="e">
        <f t="shared" si="2371"/>
        <v>#DIV/0!</v>
      </c>
      <c r="BV738" s="89" t="e">
        <f t="shared" si="2371"/>
        <v>#DIV/0!</v>
      </c>
      <c r="BW738" s="91" t="e">
        <f t="shared" si="2371"/>
        <v>#DIV/0!</v>
      </c>
      <c r="BX738" s="90" t="e">
        <f t="shared" si="2371"/>
        <v>#DIV/0!</v>
      </c>
      <c r="BY738" s="89"/>
      <c r="BZ738" s="91"/>
      <c r="CA738" s="90"/>
      <c r="CB738" s="89">
        <f t="shared" ref="CB738:DE738" si="2372">(CB539*100/(MAX($CB539:$CN539,$CP539:$CZ539,$DB539:$DE539)))</f>
        <v>0</v>
      </c>
      <c r="CC738" s="91">
        <f t="shared" si="2372"/>
        <v>100</v>
      </c>
      <c r="CD738" s="90">
        <f t="shared" si="2372"/>
        <v>0</v>
      </c>
      <c r="CE738" s="89">
        <f t="shared" si="2372"/>
        <v>0</v>
      </c>
      <c r="CF738" s="91">
        <f t="shared" si="2372"/>
        <v>0</v>
      </c>
      <c r="CG738" s="90">
        <f t="shared" si="2372"/>
        <v>0</v>
      </c>
      <c r="CH738" s="89">
        <f t="shared" si="2372"/>
        <v>0</v>
      </c>
      <c r="CI738" s="91">
        <f t="shared" si="2372"/>
        <v>0</v>
      </c>
      <c r="CJ738" s="90">
        <f t="shared" si="2372"/>
        <v>0</v>
      </c>
      <c r="CK738" s="89">
        <f t="shared" si="2372"/>
        <v>0</v>
      </c>
      <c r="CL738" s="91">
        <f t="shared" si="2372"/>
        <v>0</v>
      </c>
      <c r="CM738" s="90">
        <f t="shared" si="2372"/>
        <v>0</v>
      </c>
      <c r="CN738" s="89">
        <f t="shared" si="2372"/>
        <v>0</v>
      </c>
      <c r="CO738" s="91">
        <f t="shared" si="2372"/>
        <v>0</v>
      </c>
      <c r="CP738" s="90">
        <f t="shared" si="2372"/>
        <v>0</v>
      </c>
      <c r="CQ738" s="89">
        <f t="shared" si="2372"/>
        <v>0</v>
      </c>
      <c r="CR738" s="91">
        <f t="shared" si="2372"/>
        <v>0</v>
      </c>
      <c r="CS738" s="90">
        <f t="shared" si="2372"/>
        <v>0</v>
      </c>
      <c r="CT738" s="89">
        <f t="shared" si="2372"/>
        <v>0</v>
      </c>
      <c r="CU738" s="91">
        <f t="shared" si="2372"/>
        <v>0</v>
      </c>
      <c r="CV738" s="90">
        <f t="shared" si="2372"/>
        <v>0</v>
      </c>
      <c r="CW738" s="89">
        <f t="shared" si="2372"/>
        <v>0</v>
      </c>
      <c r="CX738" s="91">
        <f t="shared" si="2372"/>
        <v>0</v>
      </c>
      <c r="CY738" s="92">
        <f t="shared" si="2372"/>
        <v>64.646682221668769</v>
      </c>
      <c r="CZ738" s="89">
        <f t="shared" si="2372"/>
        <v>0</v>
      </c>
      <c r="DA738" s="91">
        <f t="shared" si="2372"/>
        <v>0</v>
      </c>
      <c r="DB738" s="90">
        <f t="shared" si="2372"/>
        <v>0</v>
      </c>
      <c r="DC738" s="89">
        <f t="shared" si="2372"/>
        <v>0</v>
      </c>
      <c r="DD738" s="91">
        <f t="shared" si="2372"/>
        <v>0</v>
      </c>
      <c r="DE738" s="90">
        <f t="shared" si="2372"/>
        <v>0</v>
      </c>
      <c r="DF738" s="89">
        <f t="shared" si="2267"/>
        <v>0</v>
      </c>
      <c r="DG738" s="91">
        <f t="shared" si="2268"/>
        <v>0</v>
      </c>
      <c r="DH738" s="90">
        <f t="shared" si="2269"/>
        <v>0</v>
      </c>
      <c r="DI738" s="89">
        <f t="shared" si="2270"/>
        <v>0</v>
      </c>
      <c r="DJ738" s="91">
        <f t="shared" si="2271"/>
        <v>0</v>
      </c>
      <c r="DK738" s="90">
        <f t="shared" si="2272"/>
        <v>0</v>
      </c>
      <c r="DL738" s="89" t="e">
        <f t="shared" ref="DL738:EO738" si="2373">(DL539*100/$DJ738)</f>
        <v>#DIV/0!</v>
      </c>
      <c r="DM738" s="91" t="e">
        <f t="shared" si="2373"/>
        <v>#DIV/0!</v>
      </c>
      <c r="DN738" s="90" t="e">
        <f t="shared" si="2373"/>
        <v>#DIV/0!</v>
      </c>
      <c r="DO738" s="89" t="e">
        <f t="shared" si="2373"/>
        <v>#DIV/0!</v>
      </c>
      <c r="DP738" s="91" t="e">
        <f t="shared" si="2373"/>
        <v>#DIV/0!</v>
      </c>
      <c r="DQ738" s="90" t="e">
        <f t="shared" si="2373"/>
        <v>#DIV/0!</v>
      </c>
      <c r="DR738" s="89" t="e">
        <f t="shared" si="2373"/>
        <v>#DIV/0!</v>
      </c>
      <c r="DS738" s="91" t="e">
        <f t="shared" si="2373"/>
        <v>#DIV/0!</v>
      </c>
      <c r="DT738" s="90" t="e">
        <f t="shared" si="2373"/>
        <v>#DIV/0!</v>
      </c>
      <c r="DU738" s="89" t="e">
        <f t="shared" si="2373"/>
        <v>#DIV/0!</v>
      </c>
      <c r="DV738" s="91" t="e">
        <f t="shared" si="2373"/>
        <v>#DIV/0!</v>
      </c>
      <c r="DW738" s="90" t="e">
        <f t="shared" si="2373"/>
        <v>#DIV/0!</v>
      </c>
      <c r="DX738" s="89" t="e">
        <f t="shared" si="2373"/>
        <v>#DIV/0!</v>
      </c>
      <c r="DY738" s="91" t="e">
        <f t="shared" si="2373"/>
        <v>#DIV/0!</v>
      </c>
      <c r="DZ738" s="90" t="e">
        <f t="shared" si="2373"/>
        <v>#DIV/0!</v>
      </c>
      <c r="EA738" s="89" t="e">
        <f t="shared" si="2373"/>
        <v>#DIV/0!</v>
      </c>
      <c r="EB738" s="91" t="e">
        <f t="shared" si="2373"/>
        <v>#DIV/0!</v>
      </c>
      <c r="EC738" s="90" t="e">
        <f t="shared" si="2373"/>
        <v>#DIV/0!</v>
      </c>
      <c r="ED738" s="89" t="e">
        <f t="shared" si="2373"/>
        <v>#DIV/0!</v>
      </c>
      <c r="EE738" s="91" t="e">
        <f t="shared" si="2373"/>
        <v>#DIV/0!</v>
      </c>
      <c r="EF738" s="90" t="e">
        <f t="shared" si="2373"/>
        <v>#DIV/0!</v>
      </c>
      <c r="EG738" s="89" t="e">
        <f t="shared" si="2373"/>
        <v>#DIV/0!</v>
      </c>
      <c r="EH738" s="91" t="e">
        <f t="shared" si="2373"/>
        <v>#DIV/0!</v>
      </c>
      <c r="EI738" s="90" t="e">
        <f t="shared" si="2373"/>
        <v>#DIV/0!</v>
      </c>
      <c r="EJ738" s="89" t="e">
        <f t="shared" si="2373"/>
        <v>#DIV/0!</v>
      </c>
      <c r="EK738" s="91" t="e">
        <f t="shared" si="2373"/>
        <v>#DIV/0!</v>
      </c>
      <c r="EL738" s="90" t="e">
        <f t="shared" si="2373"/>
        <v>#DIV/0!</v>
      </c>
      <c r="EM738" s="89" t="e">
        <f t="shared" si="2373"/>
        <v>#DIV/0!</v>
      </c>
      <c r="EN738" s="91" t="e">
        <f t="shared" si="2373"/>
        <v>#DIV/0!</v>
      </c>
      <c r="EO738" s="90" t="e">
        <f t="shared" si="2373"/>
        <v>#DIV/0!</v>
      </c>
    </row>
    <row r="739" spans="2:145" s="120" customFormat="1" ht="15" thickBot="1" x14ac:dyDescent="0.35">
      <c r="I739" s="259"/>
      <c r="J739" s="263" t="s">
        <v>359</v>
      </c>
      <c r="K739" s="137">
        <f t="shared" ref="K739:AN739" si="2374">(K540*100/(MAX($K540:$AN540)))</f>
        <v>100</v>
      </c>
      <c r="L739" s="138">
        <f t="shared" si="2374"/>
        <v>66.069900835831589</v>
      </c>
      <c r="M739" s="139">
        <f t="shared" si="2374"/>
        <v>66.402042985051338</v>
      </c>
      <c r="N739" s="137">
        <f t="shared" si="2374"/>
        <v>76.422452290623724</v>
      </c>
      <c r="O739" s="138">
        <f t="shared" si="2374"/>
        <v>95.425758603401718</v>
      </c>
      <c r="P739" s="139">
        <f t="shared" si="2374"/>
        <v>61.927100644235864</v>
      </c>
      <c r="Q739" s="137">
        <f t="shared" si="2374"/>
        <v>73.660047797937082</v>
      </c>
      <c r="R739" s="138">
        <f t="shared" si="2374"/>
        <v>77.501155587178772</v>
      </c>
      <c r="S739" s="139">
        <f t="shared" si="2374"/>
        <v>55.329858348205939</v>
      </c>
      <c r="T739" s="137">
        <f t="shared" si="2374"/>
        <v>93.845816950549789</v>
      </c>
      <c r="U739" s="138">
        <f t="shared" si="2374"/>
        <v>79.851556710329163</v>
      </c>
      <c r="V739" s="139">
        <f t="shared" si="2374"/>
        <v>84.77810723642159</v>
      </c>
      <c r="W739" s="137">
        <f t="shared" si="2374"/>
        <v>78.679672436926907</v>
      </c>
      <c r="X739" s="138">
        <f t="shared" si="2374"/>
        <v>70.864714738310795</v>
      </c>
      <c r="Y739" s="139">
        <f t="shared" si="2374"/>
        <v>56.234366673533707</v>
      </c>
      <c r="Z739" s="137">
        <f t="shared" si="2374"/>
        <v>90.266859157938967</v>
      </c>
      <c r="AA739" s="138">
        <f t="shared" si="2374"/>
        <v>89.164006656376543</v>
      </c>
      <c r="AB739" s="139">
        <f t="shared" si="2374"/>
        <v>86.149167920406271</v>
      </c>
      <c r="AC739" s="137">
        <f t="shared" si="2374"/>
        <v>63.282544544494925</v>
      </c>
      <c r="AD739" s="138">
        <f t="shared" si="2374"/>
        <v>63.904704982868829</v>
      </c>
      <c r="AE739" s="139">
        <f t="shared" si="2374"/>
        <v>57.342126619905905</v>
      </c>
      <c r="AF739" s="137">
        <f t="shared" si="2374"/>
        <v>97.626418358106804</v>
      </c>
      <c r="AG739" s="138">
        <f t="shared" si="2374"/>
        <v>86.612604520841444</v>
      </c>
      <c r="AH739" s="139">
        <f t="shared" si="2374"/>
        <v>91.880513412332888</v>
      </c>
      <c r="AI739" s="137">
        <f t="shared" si="2374"/>
        <v>44.039523355015945</v>
      </c>
      <c r="AJ739" s="138">
        <f t="shared" si="2374"/>
        <v>39.017747540044446</v>
      </c>
      <c r="AK739" s="139">
        <f t="shared" si="2374"/>
        <v>35.650179101420562</v>
      </c>
      <c r="AL739" s="137">
        <f t="shared" si="2374"/>
        <v>68.613298977498275</v>
      </c>
      <c r="AM739" s="138">
        <f t="shared" si="2374"/>
        <v>73.100925650173977</v>
      </c>
      <c r="AN739" s="139">
        <f t="shared" si="2374"/>
        <v>71.957887792811377</v>
      </c>
      <c r="AO739" s="137">
        <f t="shared" si="2259"/>
        <v>9549.9806765489793</v>
      </c>
      <c r="AP739" s="138">
        <f t="shared" si="2260"/>
        <v>170.33708071532465</v>
      </c>
      <c r="AQ739" s="139">
        <f t="shared" si="2261"/>
        <v>8766.5123902593641</v>
      </c>
      <c r="AR739" s="137">
        <f t="shared" si="2262"/>
        <v>35.461127489664179</v>
      </c>
      <c r="AS739" s="138">
        <f t="shared" si="2263"/>
        <v>9158.2465334041717</v>
      </c>
      <c r="AT739" s="139">
        <f t="shared" si="2264"/>
        <v>410.59925136332805</v>
      </c>
      <c r="AU739" s="137">
        <f t="shared" ref="AU739:BX739" si="2375">(AU540*100/$AS739)</f>
        <v>86.567539938515097</v>
      </c>
      <c r="AV739" s="138">
        <f t="shared" si="2375"/>
        <v>83.593884189386259</v>
      </c>
      <c r="AW739" s="139">
        <f t="shared" si="2375"/>
        <v>88.190458341870766</v>
      </c>
      <c r="AX739" s="137">
        <f t="shared" si="2375"/>
        <v>84.259521695229793</v>
      </c>
      <c r="AY739" s="138">
        <f t="shared" si="2375"/>
        <v>83.792686667820917</v>
      </c>
      <c r="AZ739" s="139">
        <f t="shared" si="2375"/>
        <v>83.483739542761271</v>
      </c>
      <c r="BA739" s="137">
        <f t="shared" si="2375"/>
        <v>83.407838154708202</v>
      </c>
      <c r="BB739" s="138">
        <f t="shared" si="2375"/>
        <v>91.660439076897347</v>
      </c>
      <c r="BC739" s="139">
        <f t="shared" si="2375"/>
        <v>91.697198154226797</v>
      </c>
      <c r="BD739" s="137">
        <f t="shared" si="2375"/>
        <v>84.915205136136251</v>
      </c>
      <c r="BE739" s="138">
        <f t="shared" si="2375"/>
        <v>63.301484503810784</v>
      </c>
      <c r="BF739" s="139">
        <f t="shared" si="2375"/>
        <v>93.820372789569447</v>
      </c>
      <c r="BG739" s="137">
        <f t="shared" si="2375"/>
        <v>85.435450673008745</v>
      </c>
      <c r="BH739" s="138">
        <f t="shared" si="2375"/>
        <v>84.691050437924147</v>
      </c>
      <c r="BI739" s="139">
        <f t="shared" si="2375"/>
        <v>92.296950507413328</v>
      </c>
      <c r="BJ739" s="137">
        <f t="shared" si="2375"/>
        <v>88.62157473776351</v>
      </c>
      <c r="BK739" s="138">
        <f t="shared" si="2375"/>
        <v>89.381285756595631</v>
      </c>
      <c r="BL739" s="139">
        <f t="shared" si="2375"/>
        <v>93.244389103243421</v>
      </c>
      <c r="BM739" s="137">
        <f t="shared" si="2375"/>
        <v>94.058578773287607</v>
      </c>
      <c r="BN739" s="138">
        <f t="shared" si="2375"/>
        <v>94.057153850300509</v>
      </c>
      <c r="BO739" s="139">
        <f t="shared" si="2375"/>
        <v>91.697851602953776</v>
      </c>
      <c r="BP739" s="137">
        <f t="shared" si="2375"/>
        <v>90.522102854598785</v>
      </c>
      <c r="BQ739" s="138">
        <f t="shared" si="2375"/>
        <v>93.742668529125552</v>
      </c>
      <c r="BR739" s="139">
        <f t="shared" si="2375"/>
        <v>91.2566226979459</v>
      </c>
      <c r="BS739" s="137">
        <f t="shared" si="2375"/>
        <v>88.837421660993854</v>
      </c>
      <c r="BT739" s="138">
        <f t="shared" si="2375"/>
        <v>83.913023214629874</v>
      </c>
      <c r="BU739" s="184">
        <f t="shared" si="2375"/>
        <v>87.408515595523468</v>
      </c>
      <c r="BV739" s="137">
        <f t="shared" si="2375"/>
        <v>86.335111050056611</v>
      </c>
      <c r="BW739" s="138">
        <f t="shared" si="2375"/>
        <v>83.664075275155639</v>
      </c>
      <c r="BX739" s="139">
        <f t="shared" si="2375"/>
        <v>87.697093640274232</v>
      </c>
      <c r="BY739" s="137"/>
      <c r="BZ739" s="138"/>
      <c r="CA739" s="139"/>
      <c r="CB739" s="137">
        <f t="shared" ref="CB739:DE739" si="2376">(CB540*100/(MAX($CB540:$CN540,$CP540:$CZ540,$DB540:$DE540)))</f>
        <v>73.497600704182034</v>
      </c>
      <c r="CC739" s="138">
        <f t="shared" si="2376"/>
        <v>58.123425755811212</v>
      </c>
      <c r="CD739" s="139">
        <f t="shared" si="2376"/>
        <v>58.201432296837034</v>
      </c>
      <c r="CE739" s="137">
        <f t="shared" si="2376"/>
        <v>69.760832415180431</v>
      </c>
      <c r="CF739" s="138">
        <f t="shared" si="2376"/>
        <v>61.193197748433839</v>
      </c>
      <c r="CG739" s="139">
        <f t="shared" si="2376"/>
        <v>65.765751078658298</v>
      </c>
      <c r="CH739" s="137">
        <f t="shared" si="2376"/>
        <v>52.166820656687513</v>
      </c>
      <c r="CI739" s="138">
        <f t="shared" si="2376"/>
        <v>54.807931889331606</v>
      </c>
      <c r="CJ739" s="139">
        <f t="shared" si="2376"/>
        <v>61.970262271902904</v>
      </c>
      <c r="CK739" s="137">
        <f t="shared" si="2376"/>
        <v>78.013764404228098</v>
      </c>
      <c r="CL739" s="138">
        <f t="shared" si="2376"/>
        <v>71.408765362738933</v>
      </c>
      <c r="CM739" s="139">
        <f t="shared" si="2376"/>
        <v>67.628959953459344</v>
      </c>
      <c r="CN739" s="137">
        <f t="shared" si="2376"/>
        <v>56.764271415039069</v>
      </c>
      <c r="CO739" s="138">
        <f t="shared" si="2376"/>
        <v>43.511206212147229</v>
      </c>
      <c r="CP739" s="139">
        <f t="shared" si="2376"/>
        <v>41.609399620902224</v>
      </c>
      <c r="CQ739" s="137">
        <f t="shared" si="2376"/>
        <v>88.175627397389874</v>
      </c>
      <c r="CR739" s="138">
        <f t="shared" si="2376"/>
        <v>73.553922056940536</v>
      </c>
      <c r="CS739" s="139">
        <f t="shared" si="2376"/>
        <v>74.543314460946917</v>
      </c>
      <c r="CT739" s="137">
        <f t="shared" si="2376"/>
        <v>55.968075707352099</v>
      </c>
      <c r="CU739" s="138">
        <f t="shared" si="2376"/>
        <v>55.200543103529526</v>
      </c>
      <c r="CV739" s="139">
        <f t="shared" si="2376"/>
        <v>50.809891422040735</v>
      </c>
      <c r="CW739" s="137">
        <f t="shared" si="2376"/>
        <v>89.865178836868225</v>
      </c>
      <c r="CX739" s="138">
        <f t="shared" si="2376"/>
        <v>64.487952520415831</v>
      </c>
      <c r="CY739" s="184">
        <f t="shared" si="2376"/>
        <v>100</v>
      </c>
      <c r="CZ739" s="137">
        <f t="shared" si="2376"/>
        <v>32.071243235604527</v>
      </c>
      <c r="DA739" s="138">
        <f t="shared" si="2376"/>
        <v>34.22234346582286</v>
      </c>
      <c r="DB739" s="139">
        <f t="shared" si="2376"/>
        <v>36.065710250333979</v>
      </c>
      <c r="DC739" s="137">
        <f t="shared" si="2376"/>
        <v>73.332508844790198</v>
      </c>
      <c r="DD739" s="138">
        <f t="shared" si="2376"/>
        <v>68.200942675550849</v>
      </c>
      <c r="DE739" s="139">
        <f t="shared" si="2376"/>
        <v>68.704564972706095</v>
      </c>
      <c r="DF739" s="137">
        <f t="shared" si="2267"/>
        <v>9913.4480019986859</v>
      </c>
      <c r="DG739" s="138">
        <f t="shared" si="2268"/>
        <v>109.58554589050384</v>
      </c>
      <c r="DH739" s="139">
        <f t="shared" si="2269"/>
        <v>7962.8514636616965</v>
      </c>
      <c r="DI739" s="137">
        <f t="shared" si="2270"/>
        <v>22.701889434687097</v>
      </c>
      <c r="DJ739" s="138">
        <f t="shared" si="2271"/>
        <v>8938.1497328301903</v>
      </c>
      <c r="DK739" s="139">
        <f t="shared" si="2272"/>
        <v>978.50339686127325</v>
      </c>
      <c r="DL739" s="137">
        <f t="shared" ref="DL739:EO739" si="2377">(DL540*100/$DJ739)</f>
        <v>103.58114774343667</v>
      </c>
      <c r="DM739" s="138">
        <f t="shared" si="2377"/>
        <v>107.71482333459026</v>
      </c>
      <c r="DN739" s="139">
        <f t="shared" si="2377"/>
        <v>105.19844556028234</v>
      </c>
      <c r="DO739" s="137">
        <f t="shared" si="2377"/>
        <v>93.673323493072587</v>
      </c>
      <c r="DP739" s="138">
        <f t="shared" si="2377"/>
        <v>91.427593486522795</v>
      </c>
      <c r="DQ739" s="139">
        <f t="shared" si="2377"/>
        <v>87.830861183609727</v>
      </c>
      <c r="DR739" s="137">
        <f t="shared" si="2377"/>
        <v>110.38141585415222</v>
      </c>
      <c r="DS739" s="138">
        <f t="shared" si="2377"/>
        <v>99.357403685127281</v>
      </c>
      <c r="DT739" s="139">
        <f t="shared" si="2377"/>
        <v>98.05828994145368</v>
      </c>
      <c r="DU739" s="137">
        <f t="shared" si="2377"/>
        <v>92.356589307303054</v>
      </c>
      <c r="DV739" s="138">
        <f t="shared" si="2377"/>
        <v>82.035255295656626</v>
      </c>
      <c r="DW739" s="139">
        <f t="shared" si="2377"/>
        <v>80.210394402028484</v>
      </c>
      <c r="DX739" s="137">
        <f t="shared" si="2377"/>
        <v>87.349882944033681</v>
      </c>
      <c r="DY739" s="138">
        <f t="shared" si="2377"/>
        <v>83.902186766659014</v>
      </c>
      <c r="DZ739" s="139">
        <f t="shared" si="2377"/>
        <v>82.069694362089393</v>
      </c>
      <c r="EA739" s="137">
        <f t="shared" si="2377"/>
        <v>73.801308897133893</v>
      </c>
      <c r="EB739" s="138">
        <f t="shared" si="2377"/>
        <v>72.851668786948323</v>
      </c>
      <c r="EC739" s="139">
        <f t="shared" si="2377"/>
        <v>74.375588860503626</v>
      </c>
      <c r="ED739" s="137">
        <f t="shared" si="2377"/>
        <v>95.128622262061626</v>
      </c>
      <c r="EE739" s="138">
        <f t="shared" si="2377"/>
        <v>91.171327922657582</v>
      </c>
      <c r="EF739" s="139">
        <f t="shared" si="2377"/>
        <v>82.173164097039887</v>
      </c>
      <c r="EG739" s="137">
        <f t="shared" si="2377"/>
        <v>78.207357935441237</v>
      </c>
      <c r="EH739" s="138">
        <f t="shared" si="2377"/>
        <v>76.076184387410862</v>
      </c>
      <c r="EI739" s="139">
        <f t="shared" si="2377"/>
        <v>73.922122318759961</v>
      </c>
      <c r="EJ739" s="137">
        <f t="shared" si="2377"/>
        <v>77.659243492847821</v>
      </c>
      <c r="EK739" s="138">
        <f t="shared" si="2377"/>
        <v>80.267117494106969</v>
      </c>
      <c r="EL739" s="139">
        <f t="shared" si="2377"/>
        <v>90.072004932494607</v>
      </c>
      <c r="EM739" s="137">
        <f t="shared" si="2377"/>
        <v>76.483636894816115</v>
      </c>
      <c r="EN739" s="138">
        <f t="shared" si="2377"/>
        <v>75.691256713262263</v>
      </c>
      <c r="EO739" s="139">
        <f t="shared" si="2377"/>
        <v>77.901469463212138</v>
      </c>
    </row>
    <row r="740" spans="2:145" s="120" customFormat="1" x14ac:dyDescent="0.3"/>
    <row r="741" spans="2:145" s="120" customFormat="1" x14ac:dyDescent="0.3"/>
    <row r="742" spans="2:145" s="120" customFormat="1" x14ac:dyDescent="0.3">
      <c r="B742" s="185" t="s">
        <v>406</v>
      </c>
      <c r="C742" s="185"/>
      <c r="D742" s="186"/>
      <c r="E742" s="186"/>
      <c r="F742" s="186"/>
      <c r="G742" s="187"/>
      <c r="H742" s="128"/>
      <c r="I742" s="128"/>
      <c r="J742" s="128"/>
      <c r="K742" s="185" t="s">
        <v>374</v>
      </c>
      <c r="L742" s="128"/>
      <c r="M742" s="128"/>
      <c r="N742" s="128"/>
      <c r="O742" s="128"/>
      <c r="P742" s="128"/>
      <c r="Q742" s="128"/>
      <c r="R742" s="128"/>
      <c r="S742" s="128"/>
      <c r="T742" s="128"/>
      <c r="U742" s="128"/>
      <c r="V742" s="128"/>
      <c r="W742" s="128"/>
      <c r="X742" s="128"/>
      <c r="Y742" s="128"/>
      <c r="Z742" s="185"/>
      <c r="AU742" s="185" t="s">
        <v>375</v>
      </c>
      <c r="CB742" s="185" t="s">
        <v>374</v>
      </c>
      <c r="CC742" s="128"/>
      <c r="CD742" s="128"/>
      <c r="CE742" s="128"/>
      <c r="CF742" s="128"/>
      <c r="CG742" s="128"/>
      <c r="CH742" s="128"/>
      <c r="CI742" s="128"/>
      <c r="CJ742" s="128"/>
      <c r="CK742" s="128"/>
      <c r="CL742" s="128"/>
      <c r="CM742" s="128"/>
      <c r="CN742" s="128"/>
      <c r="CO742" s="128"/>
      <c r="CP742" s="128"/>
      <c r="CQ742" s="185"/>
      <c r="DF742" s="185" t="s">
        <v>375</v>
      </c>
    </row>
    <row r="743" spans="2:145" s="120" customFormat="1" ht="15" thickBot="1" x14ac:dyDescent="0.35">
      <c r="B743" s="188"/>
      <c r="D743" s="186"/>
      <c r="E743" s="186"/>
      <c r="F743" s="186"/>
      <c r="G743" s="187"/>
      <c r="H743" s="128"/>
      <c r="I743" s="128"/>
      <c r="J743" s="128"/>
      <c r="K743" s="128"/>
      <c r="L743" s="128"/>
      <c r="M743" s="128"/>
      <c r="N743" s="128"/>
      <c r="O743" s="128"/>
      <c r="P743" s="128"/>
      <c r="Q743" s="128"/>
      <c r="R743" s="128"/>
      <c r="S743" s="128"/>
      <c r="T743" s="128"/>
      <c r="U743" s="128"/>
      <c r="V743" s="128"/>
      <c r="W743" s="128"/>
      <c r="X743" s="128"/>
      <c r="Y743" s="128"/>
    </row>
    <row r="744" spans="2:145" s="120" customFormat="1" ht="15" thickBot="1" x14ac:dyDescent="0.35">
      <c r="B744" s="375" t="s">
        <v>340</v>
      </c>
      <c r="C744" s="372" t="s">
        <v>332</v>
      </c>
      <c r="D744" s="374" t="s">
        <v>333</v>
      </c>
      <c r="E744" s="374"/>
      <c r="F744" s="374"/>
      <c r="G744" s="189" t="s">
        <v>334</v>
      </c>
      <c r="H744" s="190"/>
      <c r="I744" s="191"/>
      <c r="J744" s="192"/>
      <c r="K744" s="352" t="s">
        <v>381</v>
      </c>
      <c r="L744" s="353"/>
      <c r="M744" s="354"/>
      <c r="N744" s="352" t="s">
        <v>453</v>
      </c>
      <c r="O744" s="353"/>
      <c r="P744" s="354"/>
      <c r="Q744" s="352" t="s">
        <v>385</v>
      </c>
      <c r="R744" s="353"/>
      <c r="S744" s="354"/>
      <c r="T744" s="352" t="s">
        <v>454</v>
      </c>
      <c r="U744" s="353"/>
      <c r="V744" s="354"/>
      <c r="W744" s="352" t="s">
        <v>384</v>
      </c>
      <c r="X744" s="353"/>
      <c r="Y744" s="354"/>
      <c r="Z744" s="352" t="s">
        <v>455</v>
      </c>
      <c r="AA744" s="353"/>
      <c r="AB744" s="354"/>
      <c r="AC744" s="352" t="s">
        <v>383</v>
      </c>
      <c r="AD744" s="353"/>
      <c r="AE744" s="354"/>
      <c r="AF744" s="352" t="s">
        <v>456</v>
      </c>
      <c r="AG744" s="353"/>
      <c r="AH744" s="354"/>
      <c r="AI744" s="352" t="s">
        <v>382</v>
      </c>
      <c r="AJ744" s="353"/>
      <c r="AK744" s="354"/>
      <c r="AL744" s="352" t="s">
        <v>457</v>
      </c>
      <c r="AM744" s="353"/>
      <c r="AN744" s="354"/>
      <c r="AO744" s="356" t="s">
        <v>403</v>
      </c>
      <c r="AP744" s="357"/>
      <c r="AQ744" s="358"/>
      <c r="AR744" s="356" t="s">
        <v>458</v>
      </c>
      <c r="AS744" s="357"/>
      <c r="AT744" s="358"/>
      <c r="AU744" s="352" t="s">
        <v>386</v>
      </c>
      <c r="AV744" s="353"/>
      <c r="AW744" s="354"/>
      <c r="AX744" s="352" t="s">
        <v>459</v>
      </c>
      <c r="AY744" s="353"/>
      <c r="AZ744" s="354"/>
      <c r="BA744" s="352" t="s">
        <v>387</v>
      </c>
      <c r="BB744" s="353"/>
      <c r="BC744" s="354"/>
      <c r="BD744" s="352" t="s">
        <v>460</v>
      </c>
      <c r="BE744" s="353"/>
      <c r="BF744" s="354"/>
      <c r="BG744" s="352" t="s">
        <v>388</v>
      </c>
      <c r="BH744" s="353"/>
      <c r="BI744" s="355"/>
      <c r="BJ744" s="352" t="s">
        <v>461</v>
      </c>
      <c r="BK744" s="353"/>
      <c r="BL744" s="354"/>
      <c r="BM744" s="352" t="s">
        <v>389</v>
      </c>
      <c r="BN744" s="353"/>
      <c r="BO744" s="354"/>
      <c r="BP744" s="352" t="s">
        <v>462</v>
      </c>
      <c r="BQ744" s="353"/>
      <c r="BR744" s="354"/>
      <c r="BS744" s="352" t="s">
        <v>390</v>
      </c>
      <c r="BT744" s="353"/>
      <c r="BU744" s="354"/>
      <c r="BV744" s="352" t="s">
        <v>463</v>
      </c>
      <c r="BW744" s="353"/>
      <c r="BX744" s="354"/>
      <c r="BY744" s="356" t="s">
        <v>402</v>
      </c>
      <c r="BZ744" s="357"/>
      <c r="CA744" s="358"/>
      <c r="CB744" s="352" t="s">
        <v>396</v>
      </c>
      <c r="CC744" s="353"/>
      <c r="CD744" s="354"/>
      <c r="CE744" s="352" t="s">
        <v>464</v>
      </c>
      <c r="CF744" s="353"/>
      <c r="CG744" s="354"/>
      <c r="CH744" s="352" t="s">
        <v>397</v>
      </c>
      <c r="CI744" s="353"/>
      <c r="CJ744" s="354"/>
      <c r="CK744" s="352" t="s">
        <v>465</v>
      </c>
      <c r="CL744" s="353"/>
      <c r="CM744" s="354"/>
      <c r="CN744" s="352" t="s">
        <v>398</v>
      </c>
      <c r="CO744" s="353"/>
      <c r="CP744" s="355"/>
      <c r="CQ744" s="352" t="s">
        <v>466</v>
      </c>
      <c r="CR744" s="353"/>
      <c r="CS744" s="354"/>
      <c r="CT744" s="352" t="s">
        <v>399</v>
      </c>
      <c r="CU744" s="353"/>
      <c r="CV744" s="354"/>
      <c r="CW744" s="352" t="s">
        <v>467</v>
      </c>
      <c r="CX744" s="353"/>
      <c r="CY744" s="354"/>
      <c r="CZ744" s="352" t="s">
        <v>400</v>
      </c>
      <c r="DA744" s="353"/>
      <c r="DB744" s="354"/>
      <c r="DC744" s="352" t="s">
        <v>468</v>
      </c>
      <c r="DD744" s="353"/>
      <c r="DE744" s="354"/>
      <c r="DF744" s="356" t="s">
        <v>401</v>
      </c>
      <c r="DG744" s="357"/>
      <c r="DH744" s="358"/>
      <c r="DI744" s="356" t="s">
        <v>469</v>
      </c>
      <c r="DJ744" s="357"/>
      <c r="DK744" s="358"/>
      <c r="DL744" s="352" t="s">
        <v>391</v>
      </c>
      <c r="DM744" s="353"/>
      <c r="DN744" s="354"/>
      <c r="DO744" s="352" t="s">
        <v>470</v>
      </c>
      <c r="DP744" s="353"/>
      <c r="DQ744" s="354"/>
      <c r="DR744" s="352" t="s">
        <v>392</v>
      </c>
      <c r="DS744" s="353"/>
      <c r="DT744" s="354"/>
      <c r="DU744" s="352" t="s">
        <v>471</v>
      </c>
      <c r="DV744" s="353"/>
      <c r="DW744" s="355"/>
      <c r="DX744" s="352" t="s">
        <v>393</v>
      </c>
      <c r="DY744" s="353"/>
      <c r="DZ744" s="354"/>
      <c r="EA744" s="352" t="s">
        <v>472</v>
      </c>
      <c r="EB744" s="353"/>
      <c r="EC744" s="354"/>
      <c r="ED744" s="352" t="s">
        <v>394</v>
      </c>
      <c r="EE744" s="353"/>
      <c r="EF744" s="354"/>
      <c r="EG744" s="352" t="s">
        <v>473</v>
      </c>
      <c r="EH744" s="353"/>
      <c r="EI744" s="355"/>
      <c r="EJ744" s="352" t="s">
        <v>395</v>
      </c>
      <c r="EK744" s="353"/>
      <c r="EL744" s="354"/>
      <c r="EM744" s="352" t="s">
        <v>474</v>
      </c>
      <c r="EN744" s="353"/>
      <c r="EO744" s="354"/>
    </row>
    <row r="745" spans="2:145" s="120" customFormat="1" ht="15" thickBot="1" x14ac:dyDescent="0.35">
      <c r="B745" s="376"/>
      <c r="C745" s="373"/>
      <c r="D745" s="193" t="s">
        <v>335</v>
      </c>
      <c r="E745" s="194" t="s">
        <v>336</v>
      </c>
      <c r="F745" s="195" t="s">
        <v>337</v>
      </c>
      <c r="G745" s="197" t="s">
        <v>338</v>
      </c>
      <c r="H745" s="198"/>
      <c r="I745" s="199"/>
      <c r="J745" s="200"/>
      <c r="K745" s="125" t="s">
        <v>376</v>
      </c>
      <c r="L745" s="126" t="s">
        <v>377</v>
      </c>
      <c r="M745" s="127" t="s">
        <v>408</v>
      </c>
      <c r="N745" s="125" t="s">
        <v>376</v>
      </c>
      <c r="O745" s="126" t="s">
        <v>377</v>
      </c>
      <c r="P745" s="127" t="s">
        <v>408</v>
      </c>
      <c r="Q745" s="125" t="s">
        <v>376</v>
      </c>
      <c r="R745" s="126" t="s">
        <v>377</v>
      </c>
      <c r="S745" s="127" t="s">
        <v>408</v>
      </c>
      <c r="T745" s="125" t="s">
        <v>376</v>
      </c>
      <c r="U745" s="126" t="s">
        <v>377</v>
      </c>
      <c r="V745" s="127" t="s">
        <v>408</v>
      </c>
      <c r="W745" s="125" t="s">
        <v>376</v>
      </c>
      <c r="X745" s="126" t="s">
        <v>377</v>
      </c>
      <c r="Y745" s="127" t="s">
        <v>408</v>
      </c>
      <c r="Z745" s="125" t="s">
        <v>376</v>
      </c>
      <c r="AA745" s="126" t="s">
        <v>377</v>
      </c>
      <c r="AB745" s="127" t="s">
        <v>408</v>
      </c>
      <c r="AC745" s="125" t="s">
        <v>376</v>
      </c>
      <c r="AD745" s="126" t="s">
        <v>377</v>
      </c>
      <c r="AE745" s="127" t="s">
        <v>408</v>
      </c>
      <c r="AF745" s="125" t="s">
        <v>376</v>
      </c>
      <c r="AG745" s="126" t="s">
        <v>377</v>
      </c>
      <c r="AH745" s="127" t="s">
        <v>408</v>
      </c>
      <c r="AI745" s="125" t="s">
        <v>376</v>
      </c>
      <c r="AJ745" s="126" t="s">
        <v>377</v>
      </c>
      <c r="AK745" s="127" t="s">
        <v>408</v>
      </c>
      <c r="AL745" s="125" t="s">
        <v>376</v>
      </c>
      <c r="AM745" s="126" t="s">
        <v>377</v>
      </c>
      <c r="AN745" s="127" t="s">
        <v>408</v>
      </c>
      <c r="AO745" s="125"/>
      <c r="AP745" s="126"/>
      <c r="AQ745" s="127"/>
      <c r="AR745" s="125"/>
      <c r="AS745" s="126"/>
      <c r="AT745" s="127"/>
      <c r="AU745" s="125" t="s">
        <v>376</v>
      </c>
      <c r="AV745" s="126" t="s">
        <v>377</v>
      </c>
      <c r="AW745" s="127" t="s">
        <v>408</v>
      </c>
      <c r="AX745" s="125" t="s">
        <v>376</v>
      </c>
      <c r="AY745" s="126" t="s">
        <v>377</v>
      </c>
      <c r="AZ745" s="127" t="s">
        <v>408</v>
      </c>
      <c r="BA745" s="125" t="s">
        <v>376</v>
      </c>
      <c r="BB745" s="126" t="s">
        <v>377</v>
      </c>
      <c r="BC745" s="127" t="s">
        <v>408</v>
      </c>
      <c r="BD745" s="125" t="s">
        <v>376</v>
      </c>
      <c r="BE745" s="126" t="s">
        <v>377</v>
      </c>
      <c r="BF745" s="127" t="s">
        <v>408</v>
      </c>
      <c r="BG745" s="125" t="s">
        <v>376</v>
      </c>
      <c r="BH745" s="126" t="s">
        <v>377</v>
      </c>
      <c r="BI745" s="127" t="s">
        <v>408</v>
      </c>
      <c r="BJ745" s="125" t="s">
        <v>376</v>
      </c>
      <c r="BK745" s="126" t="s">
        <v>377</v>
      </c>
      <c r="BL745" s="127" t="s">
        <v>408</v>
      </c>
      <c r="BM745" s="125" t="s">
        <v>376</v>
      </c>
      <c r="BN745" s="126" t="s">
        <v>377</v>
      </c>
      <c r="BO745" s="127" t="s">
        <v>408</v>
      </c>
      <c r="BP745" s="125" t="s">
        <v>376</v>
      </c>
      <c r="BQ745" s="126" t="s">
        <v>377</v>
      </c>
      <c r="BR745" s="127" t="s">
        <v>408</v>
      </c>
      <c r="BS745" s="125" t="s">
        <v>376</v>
      </c>
      <c r="BT745" s="126" t="s">
        <v>377</v>
      </c>
      <c r="BU745" s="127" t="s">
        <v>408</v>
      </c>
      <c r="BV745" s="125" t="s">
        <v>376</v>
      </c>
      <c r="BW745" s="126" t="s">
        <v>377</v>
      </c>
      <c r="BX745" s="127" t="s">
        <v>408</v>
      </c>
      <c r="BY745" s="125"/>
      <c r="BZ745" s="126"/>
      <c r="CA745" s="127"/>
      <c r="CB745" s="125" t="s">
        <v>376</v>
      </c>
      <c r="CC745" s="126" t="s">
        <v>377</v>
      </c>
      <c r="CD745" s="127" t="s">
        <v>408</v>
      </c>
      <c r="CE745" s="125" t="s">
        <v>376</v>
      </c>
      <c r="CF745" s="126" t="s">
        <v>377</v>
      </c>
      <c r="CG745" s="127" t="s">
        <v>408</v>
      </c>
      <c r="CH745" s="125" t="s">
        <v>376</v>
      </c>
      <c r="CI745" s="126" t="s">
        <v>377</v>
      </c>
      <c r="CJ745" s="127" t="s">
        <v>408</v>
      </c>
      <c r="CK745" s="125" t="s">
        <v>376</v>
      </c>
      <c r="CL745" s="126" t="s">
        <v>377</v>
      </c>
      <c r="CM745" s="127" t="s">
        <v>408</v>
      </c>
      <c r="CN745" s="125" t="s">
        <v>376</v>
      </c>
      <c r="CO745" s="126" t="s">
        <v>377</v>
      </c>
      <c r="CP745" s="127" t="s">
        <v>408</v>
      </c>
      <c r="CQ745" s="125" t="s">
        <v>376</v>
      </c>
      <c r="CR745" s="126" t="s">
        <v>377</v>
      </c>
      <c r="CS745" s="127" t="s">
        <v>408</v>
      </c>
      <c r="CT745" s="125" t="s">
        <v>376</v>
      </c>
      <c r="CU745" s="126" t="s">
        <v>377</v>
      </c>
      <c r="CV745" s="127" t="s">
        <v>408</v>
      </c>
      <c r="CW745" s="125" t="s">
        <v>376</v>
      </c>
      <c r="CX745" s="126" t="s">
        <v>377</v>
      </c>
      <c r="CY745" s="127" t="s">
        <v>408</v>
      </c>
      <c r="CZ745" s="125" t="s">
        <v>376</v>
      </c>
      <c r="DA745" s="126" t="s">
        <v>377</v>
      </c>
      <c r="DB745" s="127" t="s">
        <v>408</v>
      </c>
      <c r="DC745" s="125" t="s">
        <v>376</v>
      </c>
      <c r="DD745" s="126" t="s">
        <v>377</v>
      </c>
      <c r="DE745" s="127" t="s">
        <v>408</v>
      </c>
      <c r="DF745" s="125"/>
      <c r="DG745" s="126"/>
      <c r="DH745" s="127"/>
      <c r="DI745" s="125"/>
      <c r="DJ745" s="126"/>
      <c r="DK745" s="127"/>
      <c r="DL745" s="125" t="s">
        <v>376</v>
      </c>
      <c r="DM745" s="126" t="s">
        <v>377</v>
      </c>
      <c r="DN745" s="127" t="s">
        <v>408</v>
      </c>
      <c r="DO745" s="125" t="s">
        <v>376</v>
      </c>
      <c r="DP745" s="126" t="s">
        <v>377</v>
      </c>
      <c r="DQ745" s="127" t="s">
        <v>408</v>
      </c>
      <c r="DR745" s="125" t="s">
        <v>376</v>
      </c>
      <c r="DS745" s="126" t="s">
        <v>377</v>
      </c>
      <c r="DT745" s="127" t="s">
        <v>408</v>
      </c>
      <c r="DU745" s="125" t="s">
        <v>376</v>
      </c>
      <c r="DV745" s="126" t="s">
        <v>377</v>
      </c>
      <c r="DW745" s="127" t="s">
        <v>408</v>
      </c>
      <c r="DX745" s="125" t="s">
        <v>376</v>
      </c>
      <c r="DY745" s="126" t="s">
        <v>377</v>
      </c>
      <c r="DZ745" s="127" t="s">
        <v>408</v>
      </c>
      <c r="EA745" s="125" t="s">
        <v>376</v>
      </c>
      <c r="EB745" s="126" t="s">
        <v>377</v>
      </c>
      <c r="EC745" s="127" t="s">
        <v>408</v>
      </c>
      <c r="ED745" s="125" t="s">
        <v>376</v>
      </c>
      <c r="EE745" s="126" t="s">
        <v>377</v>
      </c>
      <c r="EF745" s="127" t="s">
        <v>408</v>
      </c>
      <c r="EG745" s="125" t="s">
        <v>376</v>
      </c>
      <c r="EH745" s="126" t="s">
        <v>377</v>
      </c>
      <c r="EI745" s="127" t="s">
        <v>408</v>
      </c>
      <c r="EJ745" s="125" t="s">
        <v>376</v>
      </c>
      <c r="EK745" s="126" t="s">
        <v>377</v>
      </c>
      <c r="EL745" s="127" t="s">
        <v>408</v>
      </c>
      <c r="EM745" s="125" t="s">
        <v>376</v>
      </c>
      <c r="EN745" s="126" t="s">
        <v>377</v>
      </c>
      <c r="EO745" s="127" t="s">
        <v>408</v>
      </c>
    </row>
    <row r="746" spans="2:145" s="120" customFormat="1" ht="15" thickBot="1" x14ac:dyDescent="0.35">
      <c r="B746" s="188"/>
      <c r="D746" s="186"/>
      <c r="E746" s="186"/>
      <c r="F746" s="186"/>
      <c r="G746" s="187"/>
      <c r="H746" s="128"/>
      <c r="I746" s="128"/>
      <c r="J746" s="128"/>
    </row>
    <row r="747" spans="2:145" s="120" customFormat="1" x14ac:dyDescent="0.3">
      <c r="B747" s="359" t="s">
        <v>341</v>
      </c>
      <c r="C747" s="57" t="str">
        <f t="shared" ref="C747:G756" si="2378">(C549)</f>
        <v>Lamivudine_Neg</v>
      </c>
      <c r="D747" s="58">
        <f t="shared" si="2378"/>
        <v>2.5</v>
      </c>
      <c r="E747" s="59">
        <f t="shared" si="2378"/>
        <v>5.5</v>
      </c>
      <c r="F747" s="60">
        <f t="shared" si="2378"/>
        <v>3.01</v>
      </c>
      <c r="G747" s="61">
        <f t="shared" si="2378"/>
        <v>228.04483999999999</v>
      </c>
      <c r="H747" s="62"/>
      <c r="I747" s="63"/>
      <c r="J747" s="64"/>
      <c r="K747" s="62">
        <f t="shared" ref="K747:K778" si="2379">(AVERAGE(K549:M549))</f>
        <v>96.480560957059268</v>
      </c>
      <c r="L747" s="108">
        <f t="shared" ref="L747:L778" si="2380">(_xlfn.STDEV.P(K549:M549))</f>
        <v>2.6183316886390338</v>
      </c>
      <c r="M747" s="64">
        <f>(L747*100/K747)</f>
        <v>2.7138437656932552</v>
      </c>
      <c r="N747" s="62">
        <f t="shared" ref="N747:N810" si="2381">(AVERAGE(N549:P549))</f>
        <v>95.239889379420859</v>
      </c>
      <c r="O747" s="108">
        <f t="shared" ref="O747:O810" si="2382">(_xlfn.STDEV.P(N549:P549))</f>
        <v>0.92595729297519336</v>
      </c>
      <c r="P747" s="64">
        <f>(O747*100/N747)</f>
        <v>0.97223684215583661</v>
      </c>
      <c r="Q747" s="62">
        <f t="shared" ref="Q747:Q810" si="2383">(AVERAGE(Q549:S549))</f>
        <v>94.348240988792227</v>
      </c>
      <c r="R747" s="108">
        <f t="shared" ref="R747:R810" si="2384">(_xlfn.STDEV.P(Q549:S549))</f>
        <v>0.30496123095682376</v>
      </c>
      <c r="S747" s="64">
        <f>(R747*100/Q747)</f>
        <v>0.3232293763622478</v>
      </c>
      <c r="T747" s="62">
        <f t="shared" ref="T747:T810" si="2385">(AVERAGE(T549:V549))</f>
        <v>91.774475818632894</v>
      </c>
      <c r="U747" s="108">
        <f t="shared" ref="U747:U810" si="2386">(_xlfn.STDEV.P(T549:V549))</f>
        <v>0.55265404742731306</v>
      </c>
      <c r="V747" s="64">
        <f>(U747*100/T747)</f>
        <v>0.60218709232344991</v>
      </c>
      <c r="W747" s="62">
        <f t="shared" ref="W747:W810" si="2387">(AVERAGE(W549:Y549))</f>
        <v>92.789298645112225</v>
      </c>
      <c r="X747" s="108">
        <f t="shared" ref="X747:X810" si="2388">(_xlfn.STDEV.P(W549:Y549))</f>
        <v>0.58108998555440228</v>
      </c>
      <c r="Y747" s="64">
        <f>(X747*100/W747)</f>
        <v>0.62624676987469807</v>
      </c>
      <c r="Z747" s="62">
        <f t="shared" ref="Z747:Z810" si="2389">(AVERAGE(Z549:AB549))</f>
        <v>91.776672849536638</v>
      </c>
      <c r="AA747" s="108">
        <f t="shared" ref="AA747:AA810" si="2390">(_xlfn.STDEV.P(Z549:AB549))</f>
        <v>0.96037840847947842</v>
      </c>
      <c r="AB747" s="64">
        <f>(AA747*100/Z747)</f>
        <v>1.046429750241624</v>
      </c>
      <c r="AC747" s="62">
        <f t="shared" ref="AC747:AC810" si="2391">(AVERAGE(AC549:AE549))</f>
        <v>95.197064423848033</v>
      </c>
      <c r="AD747" s="108">
        <f t="shared" ref="AD747:AD810" si="2392">(_xlfn.STDEV.P(AC549:AE549))</f>
        <v>2.7046132532428789E-2</v>
      </c>
      <c r="AE747" s="64">
        <f>(AD747*100/AC747)</f>
        <v>2.8410679148687487E-2</v>
      </c>
      <c r="AF747" s="62">
        <f t="shared" ref="AF747:AF810" si="2393">(AVERAGE(AF549:AH549))</f>
        <v>93.105873738688004</v>
      </c>
      <c r="AG747" s="108">
        <f t="shared" ref="AG747:AG810" si="2394">(_xlfn.STDEV.P(AF549:AH549))</f>
        <v>0.81869482052856291</v>
      </c>
      <c r="AH747" s="64">
        <f>(AG747*100/AF747)</f>
        <v>0.87931597401289741</v>
      </c>
      <c r="AI747" s="62">
        <f t="shared" ref="AI747:AI810" si="2395">(AVERAGE(AI549:AK549))</f>
        <v>95.443640260370785</v>
      </c>
      <c r="AJ747" s="108">
        <f t="shared" ref="AJ747:AJ810" si="2396">(_xlfn.STDEV.P(AI549:AK549))</f>
        <v>1.5135093678222915</v>
      </c>
      <c r="AK747" s="64">
        <f>(AJ747*100/AI747)</f>
        <v>1.5857624077344803</v>
      </c>
      <c r="AL747" s="62">
        <f t="shared" ref="AL747:AL810" si="2397">(AVERAGE(AL549:AN549))</f>
        <v>91.44945381060694</v>
      </c>
      <c r="AM747" s="108">
        <f t="shared" ref="AM747:AM810" si="2398">(_xlfn.STDEV.P(AL549:AN549))</f>
        <v>0.93605934329324714</v>
      </c>
      <c r="AN747" s="64">
        <f>(AM747*100/AL747)</f>
        <v>1.0235811197208884</v>
      </c>
      <c r="AO747" s="62"/>
      <c r="AP747" s="63"/>
      <c r="AQ747" s="64"/>
      <c r="AR747" s="62"/>
      <c r="AS747" s="63"/>
      <c r="AT747" s="64"/>
      <c r="AU747" s="62">
        <f t="shared" ref="AU747:AU810" si="2399">(AVERAGE(AU549:AW549))</f>
        <v>77.490915274588545</v>
      </c>
      <c r="AV747" s="108">
        <f t="shared" ref="AV747:AV810" si="2400">(_xlfn.STDEV.P(AU549:AW549))</f>
        <v>5.2054017324235158</v>
      </c>
      <c r="AW747" s="64">
        <f>(AV747*100/AU747)</f>
        <v>6.7174348295902933</v>
      </c>
      <c r="AX747" s="62">
        <f t="shared" ref="AX747:AX810" si="2401">(AVERAGE(AX549:AZ549))</f>
        <v>85.812521792945105</v>
      </c>
      <c r="AY747" s="108">
        <f t="shared" ref="AY747:AY810" si="2402">(_xlfn.STDEV.P(AX549:AZ549))</f>
        <v>1.3706716823734726</v>
      </c>
      <c r="AZ747" s="64">
        <f>(AY747*100/AX747)</f>
        <v>1.5972863327344373</v>
      </c>
      <c r="BA747" s="62">
        <f t="shared" ref="BA747:BA810" si="2403">(AVERAGE(BA549:BC549))</f>
        <v>87.791787446779566</v>
      </c>
      <c r="BB747" s="108">
        <f t="shared" ref="BB747:BB810" si="2404">(_xlfn.STDEV.P(BA549:BC549))</f>
        <v>0.32487505394081356</v>
      </c>
      <c r="BC747" s="64">
        <f>(BB747*100/BA747)</f>
        <v>0.37005175926934702</v>
      </c>
      <c r="BD747" s="62">
        <f t="shared" ref="BD747:BD810" si="2405">(AVERAGE(BD549:BF549))</f>
        <v>90.448144408218567</v>
      </c>
      <c r="BE747" s="108">
        <f t="shared" ref="BE747:BE810" si="2406">(_xlfn.STDEV.P(BD549:BF549))</f>
        <v>2.0557732935671518</v>
      </c>
      <c r="BF747" s="64">
        <f>(BE747*100/BD747)</f>
        <v>2.2728750346594775</v>
      </c>
      <c r="BG747" s="62">
        <f t="shared" ref="BG747:BG810" si="2407">(AVERAGE(BG549:BI549))</f>
        <v>91.05117404795412</v>
      </c>
      <c r="BH747" s="108">
        <f t="shared" ref="BH747:BH810" si="2408">(_xlfn.STDEV.P(BG549:BI549))</f>
        <v>0.65574208899993858</v>
      </c>
      <c r="BI747" s="64">
        <f>(BH747*100/BG747)</f>
        <v>0.72019070139016272</v>
      </c>
      <c r="BJ747" s="62">
        <f t="shared" ref="BJ747:BJ810" si="2409">(AVERAGE(BJ549:BL549))</f>
        <v>92.829397968620228</v>
      </c>
      <c r="BK747" s="108">
        <f t="shared" ref="BK747:BK810" si="2410">(_xlfn.STDEV.P(BJ549:BL549))</f>
        <v>1.0196372103114206</v>
      </c>
      <c r="BL747" s="64">
        <f>(BK747*100/BJ747)</f>
        <v>1.0983990337372389</v>
      </c>
      <c r="BM747" s="62">
        <f t="shared" ref="BM747:BM810" si="2411">(AVERAGE(BM549:BO549))</f>
        <v>92.777309459208865</v>
      </c>
      <c r="BN747" s="108">
        <f t="shared" ref="BN747:BN810" si="2412">(_xlfn.STDEV.P(BM549:BO549))</f>
        <v>0.32283194745241217</v>
      </c>
      <c r="BO747" s="64">
        <f>(BN747*100/BM747)</f>
        <v>0.34796433452766895</v>
      </c>
      <c r="BP747" s="62">
        <f t="shared" ref="BP747:BP810" si="2413">(AVERAGE(BP549:BR549))</f>
        <v>93.448324751987869</v>
      </c>
      <c r="BQ747" s="108">
        <f t="shared" ref="BQ747:BQ810" si="2414">(_xlfn.STDEV.P(BP549:BR549))</f>
        <v>0.31004124220262419</v>
      </c>
      <c r="BR747" s="64">
        <f>(BQ747*100/BP747)</f>
        <v>0.33177827748702243</v>
      </c>
      <c r="BS747" s="62">
        <f t="shared" ref="BS747:BS810" si="2415">(AVERAGE(BS549:BU549))</f>
        <v>93.736757921875451</v>
      </c>
      <c r="BT747" s="108">
        <f t="shared" ref="BT747:BT810" si="2416">(_xlfn.STDEV.P(BS549:BU549))</f>
        <v>0.75182969607197681</v>
      </c>
      <c r="BU747" s="64">
        <f>(BT747*100/BS747)</f>
        <v>0.80206496655088755</v>
      </c>
      <c r="BV747" s="62">
        <f t="shared" ref="BV747:BV810" si="2417">(AVERAGE(BV549:BX549))</f>
        <v>94.121740818487808</v>
      </c>
      <c r="BW747" s="108">
        <f t="shared" ref="BW747:BW810" si="2418">(_xlfn.STDEV.P(BV549:BX549))</f>
        <v>0.59769258515677881</v>
      </c>
      <c r="BX747" s="64">
        <f>(BW747*100/BV747)</f>
        <v>0.63502075074176423</v>
      </c>
      <c r="BY747" s="62"/>
      <c r="BZ747" s="63"/>
      <c r="CA747" s="64"/>
      <c r="CB747" s="62">
        <f t="shared" ref="CB747:CB810" si="2419">(AVERAGE(CB549:CD549))</f>
        <v>67.64591129269877</v>
      </c>
      <c r="CC747" s="108">
        <f t="shared" ref="CC747:CC810" si="2420">(_xlfn.STDEV.P(CB549:CD549))</f>
        <v>3.7180546962494478</v>
      </c>
      <c r="CD747" s="64">
        <f>(CC747*100/CB747)</f>
        <v>5.4963480056639415</v>
      </c>
      <c r="CE747" s="62">
        <f t="shared" ref="CE747:CE810" si="2421">(AVERAGE(CE549:CG549))</f>
        <v>76.617882207407391</v>
      </c>
      <c r="CF747" s="108">
        <f t="shared" ref="CF747:CF810" si="2422">(_xlfn.STDEV.P(CE549:CG549))</f>
        <v>3.017477039921113</v>
      </c>
      <c r="CG747" s="64">
        <f>(CF747*100/CE747)</f>
        <v>3.9383456615946306</v>
      </c>
      <c r="CH747" s="62">
        <f t="shared" ref="CH747:CH810" si="2423">(AVERAGE(CH549:CJ549))</f>
        <v>79.780162905382284</v>
      </c>
      <c r="CI747" s="108">
        <f t="shared" ref="CI747:CI810" si="2424">(_xlfn.STDEV.P(CH549:CJ549))</f>
        <v>1.1149014292668677</v>
      </c>
      <c r="CJ747" s="64">
        <f>(CI747*100/CH747)</f>
        <v>1.3974669750789042</v>
      </c>
      <c r="CK747" s="62">
        <f t="shared" ref="CK747:CK810" si="2425">(AVERAGE(CK549:CM549))</f>
        <v>79.2295086604001</v>
      </c>
      <c r="CL747" s="108">
        <f t="shared" ref="CL747:CL810" si="2426">(_xlfn.STDEV.P(CK549:CM549))</f>
        <v>1.6816542966334553</v>
      </c>
      <c r="CM747" s="64">
        <f>(CL747*100/CK747)</f>
        <v>2.1225100660935525</v>
      </c>
      <c r="CN747" s="62">
        <f t="shared" ref="CN747:CN810" si="2427">(AVERAGE(CN549:CP549))</f>
        <v>89.95933834146463</v>
      </c>
      <c r="CO747" s="108">
        <f t="shared" ref="CO747:CO810" si="2428">(_xlfn.STDEV.P(CN549:CP549))</f>
        <v>2.3027996061853839</v>
      </c>
      <c r="CP747" s="64">
        <f>(CO747*100/CN747)</f>
        <v>2.5598227473000019</v>
      </c>
      <c r="CQ747" s="62">
        <f t="shared" ref="CQ747:CQ810" si="2429">(AVERAGE(CQ549:CS549))</f>
        <v>84.660346371314191</v>
      </c>
      <c r="CR747" s="108">
        <f t="shared" ref="CR747:CR810" si="2430">(_xlfn.STDEV.P(CQ549:CS549))</f>
        <v>0.29352122365618444</v>
      </c>
      <c r="CS747" s="64">
        <f>(CR747*100/CQ747)</f>
        <v>0.3467044918158278</v>
      </c>
      <c r="CT747" s="62">
        <f t="shared" ref="CT747:CT810" si="2431">(AVERAGE(CT549:CV549))</f>
        <v>96.304992297801746</v>
      </c>
      <c r="CU747" s="108">
        <f t="shared" ref="CU747:CU810" si="2432">(_xlfn.STDEV.P(CT549:CV549))</f>
        <v>2.4026454484639586</v>
      </c>
      <c r="CV747" s="64">
        <f>(CU747*100/CT747)</f>
        <v>2.4948295941235452</v>
      </c>
      <c r="CW747" s="62">
        <f t="shared" ref="CW747:CW810" si="2433">(AVERAGE(CW549:CY549))</f>
        <v>93.777215498166996</v>
      </c>
      <c r="CX747" s="108">
        <f t="shared" ref="CX747:CX810" si="2434">(_xlfn.STDEV.P(CW549:CY549))</f>
        <v>1.7300412464358599</v>
      </c>
      <c r="CY747" s="64">
        <f>(CX747*100/CW747)</f>
        <v>1.8448417744603174</v>
      </c>
      <c r="CZ747" s="62">
        <f t="shared" ref="CZ747:CZ810" si="2435">(AVERAGE(CZ549:DB549))</f>
        <v>100.06290162359728</v>
      </c>
      <c r="DA747" s="108">
        <f t="shared" ref="DA747:DA810" si="2436">(_xlfn.STDEV.P(CZ549:DB549))</f>
        <v>2.2839232950211787</v>
      </c>
      <c r="DB747" s="64">
        <f>(DA747*100/CZ747)</f>
        <v>2.2824875732791798</v>
      </c>
      <c r="DC747" s="62">
        <f t="shared" ref="DC747:DC810" si="2437">(AVERAGE(DC549:DE549))</f>
        <v>97.497507016396028</v>
      </c>
      <c r="DD747" s="108">
        <f t="shared" ref="DD747:DD810" si="2438">(_xlfn.STDEV.P(DC549:DE549))</f>
        <v>0.37150996285085164</v>
      </c>
      <c r="DE747" s="64">
        <f>(DD747*100/DC747)</f>
        <v>0.38104560231306767</v>
      </c>
      <c r="DF747" s="62"/>
      <c r="DG747" s="63"/>
      <c r="DH747" s="64"/>
      <c r="DI747" s="62"/>
      <c r="DJ747" s="63"/>
      <c r="DK747" s="64"/>
      <c r="DL747" s="62">
        <f t="shared" ref="DL747:DL810" si="2439">(AVERAGE(DL549:DN549))</f>
        <v>101.85532702583556</v>
      </c>
      <c r="DM747" s="108">
        <f t="shared" ref="DM747:DM810" si="2440">(_xlfn.STDEV.P(DL549:DN549))</f>
        <v>0.97350625204727015</v>
      </c>
      <c r="DN747" s="64">
        <f>(DM747*100/DL747)</f>
        <v>0.95577352748603972</v>
      </c>
      <c r="DO747" s="62">
        <f t="shared" ref="DO747:DO810" si="2441">(AVERAGE(DO549:DQ549))</f>
        <v>104.03249160127605</v>
      </c>
      <c r="DP747" s="108">
        <f t="shared" ref="DP747:DP810" si="2442">(_xlfn.STDEV.P(DO549:DQ549))</f>
        <v>0.78316786431867258</v>
      </c>
      <c r="DQ747" s="64">
        <f>(DP747*100/DO747)</f>
        <v>0.75281083079343103</v>
      </c>
      <c r="DR747" s="62">
        <f t="shared" ref="DR747:DR810" si="2443">(AVERAGE(DR549:DT549))</f>
        <v>102.69786806162898</v>
      </c>
      <c r="DS747" s="108">
        <f t="shared" ref="DS747:DS810" si="2444">(_xlfn.STDEV.P(DR549:DT549))</f>
        <v>2.9389768623029</v>
      </c>
      <c r="DT747" s="64">
        <f>(DS747*100/DR747)</f>
        <v>2.8617700812827196</v>
      </c>
      <c r="DU747" s="62">
        <f t="shared" ref="DU747:DU810" si="2445">(AVERAGE(DU549:DW549))</f>
        <v>98.441121842865343</v>
      </c>
      <c r="DV747" s="108">
        <f t="shared" ref="DV747:DV810" si="2446">(_xlfn.STDEV.P(DU549:DW549))</f>
        <v>1.361389206130696</v>
      </c>
      <c r="DW747" s="64">
        <f>(DV747*100/DU747)</f>
        <v>1.3829476753665875</v>
      </c>
      <c r="DX747" s="62">
        <f t="shared" ref="DX747:DX810" si="2447">(AVERAGE(DX549:DZ549))</f>
        <v>98.460428778019676</v>
      </c>
      <c r="DY747" s="108">
        <f t="shared" ref="DY747:DY810" si="2448">(_xlfn.STDEV.P(DX549:DZ549))</f>
        <v>0.34974439054677958</v>
      </c>
      <c r="DZ747" s="64">
        <f>(DY747*100/DX747)</f>
        <v>0.35521314998057024</v>
      </c>
      <c r="EA747" s="62">
        <f t="shared" ref="EA747:EA810" si="2449">(AVERAGE(EA549:EC549))</f>
        <v>98.425528291412505</v>
      </c>
      <c r="EB747" s="108">
        <f t="shared" ref="EB747:EB810" si="2450">(_xlfn.STDEV.P(EA549:EC549))</f>
        <v>1.6692566467116585</v>
      </c>
      <c r="EC747" s="64">
        <f>(EB747*100/EA747)</f>
        <v>1.6959590420174551</v>
      </c>
      <c r="ED747" s="62">
        <f t="shared" ref="ED747:ED810" si="2451">(AVERAGE(ED549:EF549))</f>
        <v>98.016539487678344</v>
      </c>
      <c r="EE747" s="108">
        <f t="shared" ref="EE747:EE810" si="2452">(_xlfn.STDEV.P(ED549:EF549))</f>
        <v>0.54755292548703427</v>
      </c>
      <c r="EF747" s="64">
        <f>(EE747*100/ED747)</f>
        <v>0.55863319430479097</v>
      </c>
      <c r="EG747" s="62">
        <f t="shared" ref="EG747:EG810" si="2453">(AVERAGE(EG549:EI549))</f>
        <v>97.176053589147628</v>
      </c>
      <c r="EH747" s="108">
        <f t="shared" ref="EH747:EH810" si="2454">(_xlfn.STDEV.P(EG549:EI549))</f>
        <v>0.73953107242075211</v>
      </c>
      <c r="EI747" s="64">
        <f>(EH747*100/EG747)</f>
        <v>0.76102192372148458</v>
      </c>
      <c r="EJ747" s="62">
        <f t="shared" ref="EJ747:EJ810" si="2455">(AVERAGE(EJ549:EL549))</f>
        <v>96.307236583398478</v>
      </c>
      <c r="EK747" s="108">
        <f t="shared" ref="EK747:EK810" si="2456">(_xlfn.STDEV.P(EJ549:EL549))</f>
        <v>0.60304280653829379</v>
      </c>
      <c r="EL747" s="64">
        <f>(EK747*100/EJ747)</f>
        <v>0.62616562153777633</v>
      </c>
      <c r="EM747" s="62">
        <f t="shared" ref="EM747:EM810" si="2457">(AVERAGE(EM549:EO549))</f>
        <v>97.79168148194492</v>
      </c>
      <c r="EN747" s="108">
        <f t="shared" ref="EN747:EN810" si="2458">(_xlfn.STDEV.P(EM549:EO549))</f>
        <v>0.67469695567435495</v>
      </c>
      <c r="EO747" s="64">
        <f>(EN747*100/EM747)</f>
        <v>0.68993287102740208</v>
      </c>
    </row>
    <row r="748" spans="2:145" s="120" customFormat="1" ht="15" thickBot="1" x14ac:dyDescent="0.35">
      <c r="B748" s="361"/>
      <c r="C748" s="65" t="str">
        <f t="shared" si="2378"/>
        <v>Lamivudine_Pos</v>
      </c>
      <c r="D748" s="66">
        <f t="shared" si="2378"/>
        <v>2.5</v>
      </c>
      <c r="E748" s="67">
        <f t="shared" si="2378"/>
        <v>5.5</v>
      </c>
      <c r="F748" s="68">
        <f t="shared" si="2378"/>
        <v>3.09</v>
      </c>
      <c r="G748" s="69">
        <f t="shared" si="2378"/>
        <v>230.05939000000001</v>
      </c>
      <c r="H748" s="70"/>
      <c r="I748" s="71"/>
      <c r="J748" s="72"/>
      <c r="K748" s="70">
        <f t="shared" si="2379"/>
        <v>96.074455854248768</v>
      </c>
      <c r="L748" s="109">
        <f t="shared" si="2380"/>
        <v>1.621839552314762</v>
      </c>
      <c r="M748" s="72">
        <f t="shared" ref="M748:M811" si="2459">(L748*100/K748)</f>
        <v>1.6881069352869391</v>
      </c>
      <c r="N748" s="70">
        <f t="shared" si="2381"/>
        <v>96.842949106947628</v>
      </c>
      <c r="O748" s="109">
        <f t="shared" si="2382"/>
        <v>0.57355382743048944</v>
      </c>
      <c r="P748" s="72">
        <f t="shared" ref="P748:P811" si="2460">(O748*100/N748)</f>
        <v>0.59225150898398449</v>
      </c>
      <c r="Q748" s="70">
        <f t="shared" si="2383"/>
        <v>97.395251411867207</v>
      </c>
      <c r="R748" s="109">
        <f t="shared" si="2384"/>
        <v>0.18889821653782485</v>
      </c>
      <c r="S748" s="72">
        <f t="shared" ref="S748:S811" si="2461">(R748*100/Q748)</f>
        <v>0.1939501298056184</v>
      </c>
      <c r="T748" s="70">
        <f t="shared" si="2385"/>
        <v>98.989485698320109</v>
      </c>
      <c r="U748" s="109">
        <f t="shared" si="2386"/>
        <v>0.34232339498986764</v>
      </c>
      <c r="V748" s="72">
        <f t="shared" ref="V748:V811" si="2462">(U748*100/T748)</f>
        <v>0.34581793467755834</v>
      </c>
      <c r="W748" s="70">
        <f t="shared" si="2387"/>
        <v>98.36088703539383</v>
      </c>
      <c r="X748" s="109">
        <f t="shared" si="2388"/>
        <v>0.35993710274193924</v>
      </c>
      <c r="Y748" s="72">
        <f t="shared" ref="Y748:Y811" si="2463">(X748*100/W748)</f>
        <v>0.36593519394799756</v>
      </c>
      <c r="Z748" s="70">
        <f t="shared" si="2389"/>
        <v>98.988124819699294</v>
      </c>
      <c r="AA748" s="109">
        <f t="shared" si="2390"/>
        <v>0.59487485669576101</v>
      </c>
      <c r="AB748" s="72">
        <f t="shared" ref="AB748:AB811" si="2464">(AA748*100/Z748)</f>
        <v>0.60095577906874031</v>
      </c>
      <c r="AC748" s="70">
        <f t="shared" si="2391"/>
        <v>96.869475618877161</v>
      </c>
      <c r="AD748" s="109">
        <f t="shared" si="2392"/>
        <v>1.6752838331594012E-2</v>
      </c>
      <c r="AE748" s="72">
        <f t="shared" ref="AE748:AE811" si="2465">(AD748*100/AC748)</f>
        <v>1.729423869032419E-2</v>
      </c>
      <c r="AF748" s="70">
        <f t="shared" si="2393"/>
        <v>98.16479499317218</v>
      </c>
      <c r="AG748" s="109">
        <f t="shared" si="2394"/>
        <v>0.50711361244634867</v>
      </c>
      <c r="AH748" s="72">
        <f t="shared" ref="AH748:AH811" si="2466">(AG748*100/AF748)</f>
        <v>0.51659417460365575</v>
      </c>
      <c r="AI748" s="70">
        <f t="shared" si="2395"/>
        <v>96.716742316960946</v>
      </c>
      <c r="AJ748" s="109">
        <f t="shared" si="2396"/>
        <v>0.93749365910512694</v>
      </c>
      <c r="AK748" s="72">
        <f t="shared" ref="AK748:AK811" si="2467">(AJ748*100/AI748)</f>
        <v>0.96931889623904477</v>
      </c>
      <c r="AL748" s="70">
        <f t="shared" si="2397"/>
        <v>99.190809904216778</v>
      </c>
      <c r="AM748" s="109">
        <f t="shared" si="2398"/>
        <v>0.57981121064759433</v>
      </c>
      <c r="AN748" s="72">
        <f t="shared" ref="AN748:AN811" si="2468">(AM748*100/AL748)</f>
        <v>0.58454126063441447</v>
      </c>
      <c r="AO748" s="70"/>
      <c r="AP748" s="71"/>
      <c r="AQ748" s="72"/>
      <c r="AR748" s="70"/>
      <c r="AS748" s="71"/>
      <c r="AT748" s="72"/>
      <c r="AU748" s="70">
        <f t="shared" si="2399"/>
        <v>109.99102073778344</v>
      </c>
      <c r="AV748" s="109">
        <f t="shared" si="2400"/>
        <v>2.3105016170836974</v>
      </c>
      <c r="AW748" s="72">
        <f t="shared" ref="AW748:AW811" si="2469">(AV748*100/AU748)</f>
        <v>2.1006274890310275</v>
      </c>
      <c r="AX748" s="70">
        <f t="shared" si="2401"/>
        <v>106.29734130519803</v>
      </c>
      <c r="AY748" s="109">
        <f t="shared" si="2402"/>
        <v>0.6083947601754629</v>
      </c>
      <c r="AZ748" s="72">
        <f t="shared" ref="AZ748:AZ811" si="2470">(AY748*100/AX748)</f>
        <v>0.57235181304173588</v>
      </c>
      <c r="BA748" s="70">
        <f t="shared" si="2403"/>
        <v>105.41881228305981</v>
      </c>
      <c r="BB748" s="109">
        <f t="shared" si="2404"/>
        <v>0.14420103885640845</v>
      </c>
      <c r="BC748" s="72">
        <f t="shared" ref="BC748:BC811" si="2471">(BB748*100/BA748)</f>
        <v>0.13678871515760829</v>
      </c>
      <c r="BD748" s="70">
        <f t="shared" si="2405"/>
        <v>104.2397453501991</v>
      </c>
      <c r="BE748" s="109">
        <f t="shared" si="2406"/>
        <v>0.91248817349836453</v>
      </c>
      <c r="BF748" s="72">
        <f t="shared" ref="BF748:BF811" si="2472">(BE748*100/BD748)</f>
        <v>0.87537452286823114</v>
      </c>
      <c r="BG748" s="70">
        <f t="shared" si="2407"/>
        <v>103.97208090672689</v>
      </c>
      <c r="BH748" s="109">
        <f t="shared" si="2408"/>
        <v>0.29106171529220093</v>
      </c>
      <c r="BI748" s="72">
        <f t="shared" ref="BI748:BI811" si="2473">(BH748*100/BG748)</f>
        <v>0.27994218520384495</v>
      </c>
      <c r="BJ748" s="70">
        <f t="shared" si="2409"/>
        <v>103.18278750432835</v>
      </c>
      <c r="BK748" s="109">
        <f t="shared" si="2410"/>
        <v>0.45258244115702845</v>
      </c>
      <c r="BL748" s="72">
        <f t="shared" ref="BL748:BL811" si="2474">(BK748*100/BJ748)</f>
        <v>0.43862203387172821</v>
      </c>
      <c r="BM748" s="70">
        <f t="shared" si="2411"/>
        <v>103.20590783036903</v>
      </c>
      <c r="BN748" s="109">
        <f t="shared" si="2412"/>
        <v>0.14329417304892642</v>
      </c>
      <c r="BO748" s="72">
        <f t="shared" ref="BO748:BO811" si="2475">(BN748*100/BM748)</f>
        <v>0.13884299461271843</v>
      </c>
      <c r="BP748" s="70">
        <f t="shared" si="2413"/>
        <v>102.9080668569439</v>
      </c>
      <c r="BQ748" s="109">
        <f t="shared" si="2414"/>
        <v>0.13761681197624981</v>
      </c>
      <c r="BR748" s="72">
        <f t="shared" ref="BR748:BR811" si="2476">(BQ748*100/BP748)</f>
        <v>0.13372791480725776</v>
      </c>
      <c r="BS748" s="70">
        <f t="shared" si="2415"/>
        <v>102.78004113679731</v>
      </c>
      <c r="BT748" s="109">
        <f t="shared" si="2416"/>
        <v>0.3337117513381857</v>
      </c>
      <c r="BU748" s="72">
        <f t="shared" ref="BU748:BU811" si="2477">(BT748*100/BS748)</f>
        <v>0.32468536463614062</v>
      </c>
      <c r="BV748" s="70">
        <f t="shared" si="2417"/>
        <v>102.60916026133445</v>
      </c>
      <c r="BW748" s="109">
        <f t="shared" si="2418"/>
        <v>0.26529550561330856</v>
      </c>
      <c r="BX748" s="72">
        <f t="shared" ref="BX748:BX811" si="2478">(BW748*100/BV748)</f>
        <v>0.2585495339184431</v>
      </c>
      <c r="BY748" s="70"/>
      <c r="BZ748" s="71"/>
      <c r="CA748" s="72"/>
      <c r="CB748" s="70">
        <f t="shared" si="2419"/>
        <v>98.689977385090245</v>
      </c>
      <c r="CC748" s="109">
        <f t="shared" si="2420"/>
        <v>1.4761912273306432</v>
      </c>
      <c r="CD748" s="72">
        <f t="shared" ref="CD748:CD811" si="2479">(CC748*100/CB748)</f>
        <v>1.4957863670092009</v>
      </c>
      <c r="CE748" s="70">
        <f t="shared" si="2421"/>
        <v>95.127806885146114</v>
      </c>
      <c r="CF748" s="109">
        <f t="shared" si="2422"/>
        <v>1.1980386247401125</v>
      </c>
      <c r="CG748" s="72">
        <f t="shared" ref="CG748:CG811" si="2480">(CF748*100/CE748)</f>
        <v>1.2593989748828975</v>
      </c>
      <c r="CH748" s="70">
        <f t="shared" si="2423"/>
        <v>93.872276397814517</v>
      </c>
      <c r="CI748" s="109">
        <f t="shared" si="2424"/>
        <v>0.44265290418733455</v>
      </c>
      <c r="CJ748" s="72">
        <f t="shared" ref="CJ748:CJ811" si="2481">(CI748*100/CH748)</f>
        <v>0.47154806634436763</v>
      </c>
      <c r="CK748" s="70">
        <f t="shared" si="2425"/>
        <v>94.090904425679483</v>
      </c>
      <c r="CL748" s="109">
        <f t="shared" si="2426"/>
        <v>0.66767261993142246</v>
      </c>
      <c r="CM748" s="72">
        <f t="shared" ref="CM748:CM811" si="2482">(CL748*100/CK748)</f>
        <v>0.70960378583543493</v>
      </c>
      <c r="CN748" s="70">
        <f t="shared" si="2427"/>
        <v>89.830805599829191</v>
      </c>
      <c r="CO748" s="109">
        <f t="shared" si="2428"/>
        <v>0.9142879421274831</v>
      </c>
      <c r="CP748" s="72">
        <f t="shared" ref="CP748:CP811" si="2483">(CO748*100/CN748)</f>
        <v>1.0177888710030911</v>
      </c>
      <c r="CQ748" s="70">
        <f t="shared" si="2429"/>
        <v>91.934681443270208</v>
      </c>
      <c r="CR748" s="109">
        <f t="shared" si="2430"/>
        <v>0.1165376764988659</v>
      </c>
      <c r="CS748" s="72">
        <f t="shared" ref="CS748:CS811" si="2484">(CR748*100/CQ748)</f>
        <v>0.12676138609429713</v>
      </c>
      <c r="CT748" s="70">
        <f t="shared" si="2431"/>
        <v>87.311370178002264</v>
      </c>
      <c r="CU748" s="109">
        <f t="shared" si="2432"/>
        <v>0.95393005836792877</v>
      </c>
      <c r="CV748" s="72">
        <f t="shared" ref="CV748:CV811" si="2485">(CU748*100/CT748)</f>
        <v>1.0925610907527226</v>
      </c>
      <c r="CW748" s="70">
        <f t="shared" si="2433"/>
        <v>88.314981539619623</v>
      </c>
      <c r="CX748" s="109">
        <f t="shared" si="2434"/>
        <v>0.68688384640629641</v>
      </c>
      <c r="CY748" s="72">
        <f t="shared" ref="CY748:CY811" si="2486">(CX748*100/CW748)</f>
        <v>0.7777659400836181</v>
      </c>
      <c r="CZ748" s="70">
        <f t="shared" si="2435"/>
        <v>85.819355338780198</v>
      </c>
      <c r="DA748" s="109">
        <f t="shared" si="2436"/>
        <v>0.90679341952859194</v>
      </c>
      <c r="DB748" s="72">
        <f t="shared" ref="DB748:DB811" si="2487">(DA748*100/CZ748)</f>
        <v>1.0566304255595225</v>
      </c>
      <c r="DC748" s="70">
        <f t="shared" si="2437"/>
        <v>86.837902219656371</v>
      </c>
      <c r="DD748" s="109">
        <f t="shared" si="2438"/>
        <v>0.14750179672708344</v>
      </c>
      <c r="DE748" s="72">
        <f t="shared" ref="DE748:DE811" si="2488">(DD748*100/DC748)</f>
        <v>0.16985877474789501</v>
      </c>
      <c r="DF748" s="70"/>
      <c r="DG748" s="71"/>
      <c r="DH748" s="72"/>
      <c r="DI748" s="70"/>
      <c r="DJ748" s="71"/>
      <c r="DK748" s="72"/>
      <c r="DL748" s="70">
        <f t="shared" si="2439"/>
        <v>99.223691941734316</v>
      </c>
      <c r="DM748" s="109">
        <f t="shared" si="2440"/>
        <v>0.4073356005235545</v>
      </c>
      <c r="DN748" s="72">
        <f t="shared" ref="DN748:DN811" si="2489">(DM748*100/DL748)</f>
        <v>0.41052251992674116</v>
      </c>
      <c r="DO748" s="70">
        <f t="shared" si="2441"/>
        <v>98.312720247499485</v>
      </c>
      <c r="DP748" s="109">
        <f t="shared" si="2442"/>
        <v>0.32769399441670011</v>
      </c>
      <c r="DQ748" s="72">
        <f t="shared" ref="DQ748:DQ811" si="2490">(DP748*100/DO748)</f>
        <v>0.33331800156860658</v>
      </c>
      <c r="DR748" s="70">
        <f t="shared" si="2443"/>
        <v>98.871154956934333</v>
      </c>
      <c r="DS748" s="109">
        <f t="shared" si="2444"/>
        <v>1.2297300634828212</v>
      </c>
      <c r="DT748" s="72">
        <f t="shared" ref="DT748:DT811" si="2491">(DS748*100/DR748)</f>
        <v>1.2437703028941649</v>
      </c>
      <c r="DU748" s="70">
        <f t="shared" si="2445"/>
        <v>100.65226758322727</v>
      </c>
      <c r="DV748" s="109">
        <f t="shared" si="2446"/>
        <v>0.56963403024824411</v>
      </c>
      <c r="DW748" s="72">
        <f t="shared" ref="DW748:DW811" si="2492">(DV748*100/DU748)</f>
        <v>0.56594257032234818</v>
      </c>
      <c r="DX748" s="70">
        <f t="shared" si="2447"/>
        <v>100.64418915331599</v>
      </c>
      <c r="DY748" s="109">
        <f t="shared" si="2448"/>
        <v>0.14634044830582915</v>
      </c>
      <c r="DZ748" s="72">
        <f t="shared" ref="DZ748:DZ811" si="2493">(DY748*100/DX748)</f>
        <v>0.14540377297183241</v>
      </c>
      <c r="EA748" s="70">
        <f t="shared" si="2449"/>
        <v>100.6587922548788</v>
      </c>
      <c r="EB748" s="109">
        <f t="shared" si="2450"/>
        <v>0.69845227720553804</v>
      </c>
      <c r="EC748" s="72">
        <f t="shared" ref="EC748:EC811" si="2494">(EB748*100/EA748)</f>
        <v>0.69388104263856298</v>
      </c>
      <c r="ED748" s="70">
        <f t="shared" si="2451"/>
        <v>100.8299218183779</v>
      </c>
      <c r="EE748" s="109">
        <f t="shared" si="2452"/>
        <v>0.22910772196135451</v>
      </c>
      <c r="EF748" s="72">
        <f t="shared" ref="EF748:EF811" si="2495">(EE748*100/ED748)</f>
        <v>0.22722195736106968</v>
      </c>
      <c r="EG748" s="70">
        <f t="shared" si="2453"/>
        <v>101.18159889029153</v>
      </c>
      <c r="EH748" s="109">
        <f t="shared" si="2454"/>
        <v>0.30943543799213841</v>
      </c>
      <c r="EI748" s="72">
        <f t="shared" ref="EI748:EI811" si="2496">(EH748*100/EG748)</f>
        <v>0.30582185040152499</v>
      </c>
      <c r="EJ748" s="70">
        <f t="shared" si="2455"/>
        <v>101.54513029652303</v>
      </c>
      <c r="EK748" s="109">
        <f t="shared" si="2456"/>
        <v>0.25232586151976027</v>
      </c>
      <c r="EL748" s="72">
        <f t="shared" ref="EL748:EL811" si="2497">(EK748*100/EJ748)</f>
        <v>0.24848642252261707</v>
      </c>
      <c r="EM748" s="70">
        <f t="shared" si="2457"/>
        <v>100.92400716257093</v>
      </c>
      <c r="EN748" s="109">
        <f t="shared" si="2458"/>
        <v>0.28230747263623074</v>
      </c>
      <c r="EO748" s="72">
        <f t="shared" ref="EO748:EO811" si="2498">(EN748*100/EM748)</f>
        <v>0.27972281380136121</v>
      </c>
    </row>
    <row r="749" spans="2:145" s="120" customFormat="1" x14ac:dyDescent="0.3">
      <c r="B749" s="359" t="s">
        <v>342</v>
      </c>
      <c r="C749" s="173" t="str">
        <f t="shared" si="2378"/>
        <v>Alanine</v>
      </c>
      <c r="D749" s="174">
        <f t="shared" si="2378"/>
        <v>13.1</v>
      </c>
      <c r="E749" s="175">
        <f t="shared" si="2378"/>
        <v>14.8</v>
      </c>
      <c r="F749" s="176">
        <f t="shared" si="2378"/>
        <v>13.57</v>
      </c>
      <c r="G749" s="177">
        <f t="shared" si="2378"/>
        <v>90.054959999999994</v>
      </c>
      <c r="H749" s="134"/>
      <c r="I749" s="135"/>
      <c r="J749" s="136"/>
      <c r="K749" s="134">
        <f t="shared" si="2379"/>
        <v>60.614185710224575</v>
      </c>
      <c r="L749" s="129">
        <f t="shared" si="2380"/>
        <v>1.8641188885343365</v>
      </c>
      <c r="M749" s="136">
        <f t="shared" si="2459"/>
        <v>3.0753838671462868</v>
      </c>
      <c r="N749" s="134">
        <f t="shared" si="2381"/>
        <v>65.236173837378672</v>
      </c>
      <c r="O749" s="129">
        <f t="shared" si="2382"/>
        <v>3.4046305313110423</v>
      </c>
      <c r="P749" s="136">
        <f t="shared" si="2460"/>
        <v>5.2189304354331636</v>
      </c>
      <c r="Q749" s="134">
        <f t="shared" si="2383"/>
        <v>66.650125218533546</v>
      </c>
      <c r="R749" s="129">
        <f t="shared" si="2384"/>
        <v>6.618838159058396</v>
      </c>
      <c r="S749" s="136">
        <f t="shared" si="2461"/>
        <v>9.9307212662488453</v>
      </c>
      <c r="T749" s="134">
        <f t="shared" si="2385"/>
        <v>76.50155917034418</v>
      </c>
      <c r="U749" s="129">
        <f t="shared" si="2386"/>
        <v>4.2411207537205282</v>
      </c>
      <c r="V749" s="136">
        <f t="shared" si="2462"/>
        <v>5.5438357070303974</v>
      </c>
      <c r="W749" s="134">
        <f t="shared" si="2387"/>
        <v>74.188819933781403</v>
      </c>
      <c r="X749" s="129">
        <f t="shared" si="2388"/>
        <v>5.7101392760475349</v>
      </c>
      <c r="Y749" s="136">
        <f t="shared" si="2463"/>
        <v>7.6967652014740553</v>
      </c>
      <c r="Z749" s="134">
        <f t="shared" si="2389"/>
        <v>92.771178193424632</v>
      </c>
      <c r="AA749" s="129">
        <f t="shared" si="2390"/>
        <v>5.392549225033501</v>
      </c>
      <c r="AB749" s="136">
        <f t="shared" si="2464"/>
        <v>5.8127419852211286</v>
      </c>
      <c r="AC749" s="134">
        <f t="shared" si="2391"/>
        <v>76.666556188758989</v>
      </c>
      <c r="AD749" s="129">
        <f t="shared" si="2392"/>
        <v>0.22121790146403444</v>
      </c>
      <c r="AE749" s="136">
        <f t="shared" si="2465"/>
        <v>0.28854550466487483</v>
      </c>
      <c r="AF749" s="134">
        <f t="shared" si="2393"/>
        <v>95.70311994233073</v>
      </c>
      <c r="AG749" s="129">
        <f t="shared" si="2394"/>
        <v>2.7348389443647676</v>
      </c>
      <c r="AH749" s="136">
        <f t="shared" si="2466"/>
        <v>2.8576277826812131</v>
      </c>
      <c r="AI749" s="134">
        <f t="shared" si="2395"/>
        <v>57.022024633605575</v>
      </c>
      <c r="AJ749" s="129">
        <f t="shared" si="2396"/>
        <v>5.043533971309599</v>
      </c>
      <c r="AK749" s="136">
        <f t="shared" si="2467"/>
        <v>8.8448875740852309</v>
      </c>
      <c r="AL749" s="134">
        <f t="shared" si="2397"/>
        <v>89.235591909542947</v>
      </c>
      <c r="AM749" s="129">
        <f t="shared" si="2398"/>
        <v>6.2624473160909977</v>
      </c>
      <c r="AN749" s="136">
        <f t="shared" si="2468"/>
        <v>7.0178806259717144</v>
      </c>
      <c r="AO749" s="134"/>
      <c r="AP749" s="135"/>
      <c r="AQ749" s="136"/>
      <c r="AR749" s="134"/>
      <c r="AS749" s="135"/>
      <c r="AT749" s="136"/>
      <c r="AU749" s="134">
        <f t="shared" si="2399"/>
        <v>245.26998435669006</v>
      </c>
      <c r="AV749" s="129">
        <f t="shared" si="2400"/>
        <v>15.830409967922657</v>
      </c>
      <c r="AW749" s="136">
        <f t="shared" si="2469"/>
        <v>6.454279356458426</v>
      </c>
      <c r="AX749" s="134">
        <f t="shared" si="2401"/>
        <v>191.75575849174621</v>
      </c>
      <c r="AY749" s="129">
        <f t="shared" si="2402"/>
        <v>9.8456621132679096</v>
      </c>
      <c r="AZ749" s="136">
        <f t="shared" si="2470"/>
        <v>5.1344805447872375</v>
      </c>
      <c r="BA749" s="134">
        <f t="shared" si="2403"/>
        <v>305.19218223950361</v>
      </c>
      <c r="BB749" s="129">
        <f t="shared" si="2404"/>
        <v>6.4234141576538057</v>
      </c>
      <c r="BC749" s="136">
        <f t="shared" si="2471"/>
        <v>2.1047112381839934</v>
      </c>
      <c r="BD749" s="134">
        <f t="shared" si="2405"/>
        <v>276.03440676301858</v>
      </c>
      <c r="BE749" s="129">
        <f t="shared" si="2406"/>
        <v>9.5945251235174158</v>
      </c>
      <c r="BF749" s="136">
        <f t="shared" si="2472"/>
        <v>3.4758439123694171</v>
      </c>
      <c r="BG749" s="134">
        <f t="shared" si="2407"/>
        <v>305.70065346847406</v>
      </c>
      <c r="BH749" s="129">
        <f t="shared" si="2408"/>
        <v>5.0118726771519508</v>
      </c>
      <c r="BI749" s="136">
        <f t="shared" si="2473"/>
        <v>1.6394707110656568</v>
      </c>
      <c r="BJ749" s="134">
        <f t="shared" si="2409"/>
        <v>381.71912371900481</v>
      </c>
      <c r="BK749" s="129">
        <f t="shared" si="2410"/>
        <v>8.6991202192452324</v>
      </c>
      <c r="BL749" s="136">
        <f t="shared" si="2474"/>
        <v>2.2789322511514833</v>
      </c>
      <c r="BM749" s="134">
        <f t="shared" si="2411"/>
        <v>314.77384560224317</v>
      </c>
      <c r="BN749" s="129">
        <f t="shared" si="2412"/>
        <v>6.7442632850500983</v>
      </c>
      <c r="BO749" s="136">
        <f t="shared" si="2475"/>
        <v>2.1425742256783091</v>
      </c>
      <c r="BP749" s="134">
        <f t="shared" si="2413"/>
        <v>482.88057365748637</v>
      </c>
      <c r="BQ749" s="129">
        <f t="shared" si="2414"/>
        <v>12.781569500653259</v>
      </c>
      <c r="BR749" s="136">
        <f t="shared" si="2476"/>
        <v>2.6469421629123966</v>
      </c>
      <c r="BS749" s="134">
        <f t="shared" si="2415"/>
        <v>275.87946418872099</v>
      </c>
      <c r="BT749" s="129">
        <f t="shared" si="2416"/>
        <v>5.1298673306563405</v>
      </c>
      <c r="BU749" s="136">
        <f t="shared" si="2477"/>
        <v>1.8594596541434307</v>
      </c>
      <c r="BV749" s="134">
        <f t="shared" si="2417"/>
        <v>594.6611734083184</v>
      </c>
      <c r="BW749" s="129">
        <f t="shared" si="2418"/>
        <v>30.103954707212829</v>
      </c>
      <c r="BX749" s="136">
        <f t="shared" si="2478"/>
        <v>5.0623709859298707</v>
      </c>
      <c r="BY749" s="134"/>
      <c r="BZ749" s="135"/>
      <c r="CA749" s="136"/>
      <c r="CB749" s="134">
        <f t="shared" si="2419"/>
        <v>63.78672619094683</v>
      </c>
      <c r="CC749" s="129">
        <f t="shared" si="2420"/>
        <v>1.7190091498606499</v>
      </c>
      <c r="CD749" s="136">
        <f t="shared" si="2479"/>
        <v>2.6949323981838509</v>
      </c>
      <c r="CE749" s="134">
        <f t="shared" si="2421"/>
        <v>62.045149058361012</v>
      </c>
      <c r="CF749" s="129">
        <f t="shared" si="2422"/>
        <v>2.1193918430387351</v>
      </c>
      <c r="CG749" s="136">
        <f t="shared" si="2480"/>
        <v>3.4158864555957296</v>
      </c>
      <c r="CH749" s="134">
        <f t="shared" si="2423"/>
        <v>53.106342696512208</v>
      </c>
      <c r="CI749" s="129">
        <f t="shared" si="2424"/>
        <v>3.8251982256902028</v>
      </c>
      <c r="CJ749" s="136">
        <f t="shared" si="2481"/>
        <v>7.2029027635175957</v>
      </c>
      <c r="CK749" s="134">
        <f t="shared" si="2425"/>
        <v>64.371627561588326</v>
      </c>
      <c r="CL749" s="129">
        <f t="shared" si="2426"/>
        <v>3.233774282163524</v>
      </c>
      <c r="CM749" s="136">
        <f t="shared" si="2482"/>
        <v>5.0236018641435969</v>
      </c>
      <c r="CN749" s="134">
        <f t="shared" si="2427"/>
        <v>56.097110815226479</v>
      </c>
      <c r="CO749" s="129">
        <f t="shared" si="2428"/>
        <v>3.5075434545270503</v>
      </c>
      <c r="CP749" s="136">
        <f t="shared" si="2483"/>
        <v>6.2526276372418721</v>
      </c>
      <c r="CQ749" s="134">
        <f t="shared" si="2429"/>
        <v>88.679655718730103</v>
      </c>
      <c r="CR749" s="129">
        <f t="shared" si="2430"/>
        <v>2.9330358053757979</v>
      </c>
      <c r="CS749" s="136">
        <f t="shared" si="2484"/>
        <v>3.3074506002579223</v>
      </c>
      <c r="CT749" s="134">
        <f t="shared" si="2431"/>
        <v>66.847313079917967</v>
      </c>
      <c r="CU749" s="129">
        <f t="shared" si="2432"/>
        <v>2.2610943436777302</v>
      </c>
      <c r="CV749" s="136">
        <f t="shared" si="2485"/>
        <v>3.3824760330673636</v>
      </c>
      <c r="CW749" s="134">
        <f t="shared" si="2433"/>
        <v>83.502193074285643</v>
      </c>
      <c r="CX749" s="129">
        <f t="shared" si="2434"/>
        <v>11.990607060201359</v>
      </c>
      <c r="CY749" s="136">
        <f t="shared" si="2486"/>
        <v>14.359631308766005</v>
      </c>
      <c r="CZ749" s="134">
        <f t="shared" si="2435"/>
        <v>50.651340095900686</v>
      </c>
      <c r="DA749" s="129">
        <f t="shared" si="2436"/>
        <v>0.99220657344951724</v>
      </c>
      <c r="DB749" s="136">
        <f t="shared" si="2487"/>
        <v>1.9588950096303936</v>
      </c>
      <c r="DC749" s="134">
        <f t="shared" si="2437"/>
        <v>73.4644126757115</v>
      </c>
      <c r="DD749" s="129">
        <f t="shared" si="2438"/>
        <v>3.2941367507446553</v>
      </c>
      <c r="DE749" s="136">
        <f t="shared" si="2488"/>
        <v>4.4839897724163649</v>
      </c>
      <c r="DF749" s="134"/>
      <c r="DG749" s="135"/>
      <c r="DH749" s="136"/>
      <c r="DI749" s="134"/>
      <c r="DJ749" s="135"/>
      <c r="DK749" s="136"/>
      <c r="DL749" s="134">
        <f t="shared" si="2439"/>
        <v>156.72658417687924</v>
      </c>
      <c r="DM749" s="129">
        <f t="shared" si="2440"/>
        <v>1.7602912350686226</v>
      </c>
      <c r="DN749" s="136">
        <f t="shared" si="2489"/>
        <v>1.1231605948113974</v>
      </c>
      <c r="DO749" s="134">
        <f t="shared" si="2441"/>
        <v>137.08687483429779</v>
      </c>
      <c r="DP749" s="129">
        <f t="shared" si="2442"/>
        <v>1.2198488323854251</v>
      </c>
      <c r="DQ749" s="136">
        <f t="shared" si="2490"/>
        <v>0.88983634199838868</v>
      </c>
      <c r="DR749" s="134">
        <f t="shared" si="2443"/>
        <v>312.38668835995099</v>
      </c>
      <c r="DS749" s="129">
        <f t="shared" si="2444"/>
        <v>60.095455408279165</v>
      </c>
      <c r="DT749" s="136">
        <f t="shared" si="2491"/>
        <v>19.237521202898861</v>
      </c>
      <c r="DU749" s="134">
        <f t="shared" si="2445"/>
        <v>353.84003613554404</v>
      </c>
      <c r="DV749" s="129">
        <f t="shared" si="2446"/>
        <v>24.919250600364741</v>
      </c>
      <c r="DW749" s="136">
        <f t="shared" si="2492"/>
        <v>7.0425186681868368</v>
      </c>
      <c r="DX749" s="134">
        <f t="shared" si="2447"/>
        <v>322.4792816252297</v>
      </c>
      <c r="DY749" s="129">
        <f t="shared" si="2448"/>
        <v>5.5985630938183535</v>
      </c>
      <c r="DZ749" s="136">
        <f t="shared" si="2493"/>
        <v>1.7361000885398712</v>
      </c>
      <c r="EA749" s="134">
        <f t="shared" si="2449"/>
        <v>454.85021922167607</v>
      </c>
      <c r="EB749" s="129">
        <f t="shared" si="2450"/>
        <v>19.087528279501413</v>
      </c>
      <c r="EC749" s="136">
        <f t="shared" si="2494"/>
        <v>4.196442581068407</v>
      </c>
      <c r="ED749" s="134">
        <f t="shared" si="2451"/>
        <v>334.66055763797863</v>
      </c>
      <c r="EE749" s="129">
        <f t="shared" si="2452"/>
        <v>8.3691629375472605</v>
      </c>
      <c r="EF749" s="136">
        <f t="shared" si="2495"/>
        <v>2.5007915472969064</v>
      </c>
      <c r="EG749" s="134">
        <f t="shared" si="2453"/>
        <v>504.21384310329859</v>
      </c>
      <c r="EH749" s="129">
        <f t="shared" si="2454"/>
        <v>14.065321034754389</v>
      </c>
      <c r="EI749" s="136">
        <f t="shared" si="2496"/>
        <v>2.7895547151554143</v>
      </c>
      <c r="EJ749" s="134">
        <f t="shared" si="2455"/>
        <v>313.66672799640452</v>
      </c>
      <c r="EK749" s="129">
        <f t="shared" si="2456"/>
        <v>6.0691921112280136</v>
      </c>
      <c r="EL749" s="136">
        <f t="shared" si="2497"/>
        <v>1.9349174042130421</v>
      </c>
      <c r="EM749" s="134">
        <f t="shared" si="2457"/>
        <v>602.55648783231652</v>
      </c>
      <c r="EN749" s="129">
        <f t="shared" si="2458"/>
        <v>30.907648965054591</v>
      </c>
      <c r="EO749" s="136">
        <f t="shared" si="2498"/>
        <v>5.129419330666269</v>
      </c>
    </row>
    <row r="750" spans="2:145" s="120" customFormat="1" x14ac:dyDescent="0.3">
      <c r="B750" s="360"/>
      <c r="C750" s="93" t="str">
        <f t="shared" si="2378"/>
        <v>Arginine</v>
      </c>
      <c r="D750" s="94">
        <f t="shared" si="2378"/>
        <v>8.3000000000000007</v>
      </c>
      <c r="E750" s="95">
        <f t="shared" si="2378"/>
        <v>14.6</v>
      </c>
      <c r="F750" s="96">
        <f t="shared" si="2378"/>
        <v>12.3</v>
      </c>
      <c r="G750" s="97">
        <f t="shared" si="2378"/>
        <v>175.11895000000001</v>
      </c>
      <c r="H750" s="204"/>
      <c r="I750" s="205"/>
      <c r="J750" s="206"/>
      <c r="K750" s="89">
        <f t="shared" si="2379"/>
        <v>78.808382075227755</v>
      </c>
      <c r="L750" s="110">
        <f t="shared" si="2380"/>
        <v>6.3743335652145765</v>
      </c>
      <c r="M750" s="90">
        <f t="shared" si="2459"/>
        <v>8.0883954185607543</v>
      </c>
      <c r="N750" s="89">
        <f t="shared" si="2381"/>
        <v>84.747038690669726</v>
      </c>
      <c r="O750" s="110">
        <f t="shared" si="2382"/>
        <v>2.1141721514535639</v>
      </c>
      <c r="P750" s="90">
        <f t="shared" si="2460"/>
        <v>2.494685577357318</v>
      </c>
      <c r="Q750" s="89">
        <f t="shared" si="2383"/>
        <v>78.155181828049862</v>
      </c>
      <c r="R750" s="110">
        <f t="shared" si="2384"/>
        <v>5.2717512791048886</v>
      </c>
      <c r="S750" s="90">
        <f t="shared" si="2461"/>
        <v>6.745235767864159</v>
      </c>
      <c r="T750" s="89">
        <f t="shared" si="2385"/>
        <v>79.417231253567806</v>
      </c>
      <c r="U750" s="110">
        <f t="shared" si="2386"/>
        <v>3.0714077961829482</v>
      </c>
      <c r="V750" s="90">
        <f t="shared" si="2462"/>
        <v>3.8674324799568804</v>
      </c>
      <c r="W750" s="89">
        <f t="shared" si="2387"/>
        <v>83.995603233101477</v>
      </c>
      <c r="X750" s="110">
        <f t="shared" si="2388"/>
        <v>11.354071226157131</v>
      </c>
      <c r="Y750" s="90">
        <f t="shared" si="2463"/>
        <v>13.517458996809316</v>
      </c>
      <c r="Z750" s="89">
        <f t="shared" si="2389"/>
        <v>87.357085266356464</v>
      </c>
      <c r="AA750" s="110">
        <f t="shared" si="2390"/>
        <v>3.0460314169139822</v>
      </c>
      <c r="AB750" s="90">
        <f t="shared" si="2464"/>
        <v>3.4868739125469537</v>
      </c>
      <c r="AC750" s="89">
        <f t="shared" si="2391"/>
        <v>84.004659433599571</v>
      </c>
      <c r="AD750" s="110">
        <f t="shared" si="2392"/>
        <v>7.0683678685168516</v>
      </c>
      <c r="AE750" s="90">
        <f t="shared" si="2465"/>
        <v>8.4142569188128835</v>
      </c>
      <c r="AF750" s="89">
        <f t="shared" si="2393"/>
        <v>70.87485938383368</v>
      </c>
      <c r="AG750" s="110">
        <f t="shared" si="2394"/>
        <v>2.0285838698414125</v>
      </c>
      <c r="AH750" s="90">
        <f t="shared" si="2466"/>
        <v>2.8622051422427592</v>
      </c>
      <c r="AI750" s="89">
        <f t="shared" si="2395"/>
        <v>66.06203992288583</v>
      </c>
      <c r="AJ750" s="110">
        <f t="shared" si="2396"/>
        <v>7.0611229342082353</v>
      </c>
      <c r="AK750" s="90">
        <f t="shared" si="2467"/>
        <v>10.688623818535847</v>
      </c>
      <c r="AL750" s="89">
        <f t="shared" si="2397"/>
        <v>73.771362987956778</v>
      </c>
      <c r="AM750" s="110">
        <f t="shared" si="2398"/>
        <v>3.2971845484636471</v>
      </c>
      <c r="AN750" s="90">
        <f t="shared" si="2468"/>
        <v>4.4694640507074732</v>
      </c>
      <c r="AO750" s="89"/>
      <c r="AP750" s="91"/>
      <c r="AQ750" s="90"/>
      <c r="AR750" s="89"/>
      <c r="AS750" s="91"/>
      <c r="AT750" s="90"/>
      <c r="AU750" s="89">
        <f t="shared" si="2399"/>
        <v>21.256580600072891</v>
      </c>
      <c r="AV750" s="110">
        <f t="shared" si="2400"/>
        <v>14.63636587182137</v>
      </c>
      <c r="AW750" s="90">
        <f t="shared" si="2469"/>
        <v>68.855692960189373</v>
      </c>
      <c r="AX750" s="89">
        <f t="shared" si="2401"/>
        <v>46.144171121560809</v>
      </c>
      <c r="AY750" s="110">
        <f t="shared" si="2402"/>
        <v>2.1215846818345394</v>
      </c>
      <c r="AZ750" s="90">
        <f t="shared" si="2470"/>
        <v>4.5977306131374664</v>
      </c>
      <c r="BA750" s="89">
        <f t="shared" si="2403"/>
        <v>56.61426536675927</v>
      </c>
      <c r="BB750" s="110">
        <f t="shared" si="2404"/>
        <v>2.9576331056179308</v>
      </c>
      <c r="BC750" s="90">
        <f t="shared" si="2471"/>
        <v>5.2241834923720267</v>
      </c>
      <c r="BD750" s="89">
        <f t="shared" si="2405"/>
        <v>61.359548519685667</v>
      </c>
      <c r="BE750" s="110">
        <f t="shared" si="2406"/>
        <v>3.6954748990273703</v>
      </c>
      <c r="BF750" s="90">
        <f t="shared" si="2472"/>
        <v>6.0226566006133018</v>
      </c>
      <c r="BG750" s="89">
        <f t="shared" si="2407"/>
        <v>67.528115827125063</v>
      </c>
      <c r="BH750" s="110">
        <f t="shared" si="2408"/>
        <v>2.0495247905679479</v>
      </c>
      <c r="BI750" s="90">
        <f t="shared" si="2473"/>
        <v>3.0350688235028227</v>
      </c>
      <c r="BJ750" s="89">
        <f t="shared" si="2409"/>
        <v>73.630530015222817</v>
      </c>
      <c r="BK750" s="110">
        <f t="shared" si="2410"/>
        <v>1.6126223139904812</v>
      </c>
      <c r="BL750" s="90">
        <f t="shared" si="2474"/>
        <v>2.1901544286820669</v>
      </c>
      <c r="BM750" s="89">
        <f t="shared" si="2411"/>
        <v>77.587831512803106</v>
      </c>
      <c r="BN750" s="110">
        <f t="shared" si="2412"/>
        <v>1.7352722709311075</v>
      </c>
      <c r="BO750" s="90">
        <f t="shared" si="2475"/>
        <v>2.2365263174609575</v>
      </c>
      <c r="BP750" s="89">
        <f t="shared" si="2413"/>
        <v>84.233621546224342</v>
      </c>
      <c r="BQ750" s="110">
        <f t="shared" si="2414"/>
        <v>4.0890080954955534</v>
      </c>
      <c r="BR750" s="90">
        <f t="shared" si="2476"/>
        <v>4.8543657751336911</v>
      </c>
      <c r="BS750" s="89">
        <f t="shared" si="2415"/>
        <v>76.397244698687146</v>
      </c>
      <c r="BT750" s="110">
        <f t="shared" si="2416"/>
        <v>1.5217549390555369</v>
      </c>
      <c r="BU750" s="90">
        <f t="shared" si="2477"/>
        <v>1.9918976725631674</v>
      </c>
      <c r="BV750" s="89">
        <f t="shared" si="2417"/>
        <v>83.855339273835554</v>
      </c>
      <c r="BW750" s="110">
        <f t="shared" si="2418"/>
        <v>3.6625867777877277</v>
      </c>
      <c r="BX750" s="90">
        <f t="shared" si="2478"/>
        <v>4.3677442718671626</v>
      </c>
      <c r="BY750" s="89"/>
      <c r="BZ750" s="91"/>
      <c r="CA750" s="90"/>
      <c r="CB750" s="89">
        <f t="shared" si="2419"/>
        <v>58.546146769448988</v>
      </c>
      <c r="CC750" s="110">
        <f t="shared" si="2420"/>
        <v>9.6531220423870412</v>
      </c>
      <c r="CD750" s="90">
        <f t="shared" si="2479"/>
        <v>16.48805698588572</v>
      </c>
      <c r="CE750" s="89">
        <f t="shared" si="2421"/>
        <v>52.684897988967741</v>
      </c>
      <c r="CF750" s="110">
        <f t="shared" si="2422"/>
        <v>2.0783014177460784</v>
      </c>
      <c r="CG750" s="90">
        <f t="shared" si="2480"/>
        <v>3.9447763914837153</v>
      </c>
      <c r="CH750" s="89">
        <f t="shared" si="2423"/>
        <v>65.4858524861001</v>
      </c>
      <c r="CI750" s="110">
        <f t="shared" si="2424"/>
        <v>8.9114227052182819</v>
      </c>
      <c r="CJ750" s="90">
        <f t="shared" si="2481"/>
        <v>13.608164766748365</v>
      </c>
      <c r="CK750" s="89">
        <f t="shared" si="2425"/>
        <v>78.512656186758576</v>
      </c>
      <c r="CL750" s="110">
        <f t="shared" si="2426"/>
        <v>2.3780012367909853</v>
      </c>
      <c r="CM750" s="90">
        <f t="shared" si="2482"/>
        <v>3.0288126173370289</v>
      </c>
      <c r="CN750" s="89">
        <f t="shared" si="2427"/>
        <v>82.080570785030702</v>
      </c>
      <c r="CO750" s="110">
        <f t="shared" si="2428"/>
        <v>2.8542725638935131</v>
      </c>
      <c r="CP750" s="90">
        <f t="shared" si="2483"/>
        <v>3.4774034056961702</v>
      </c>
      <c r="CQ750" s="89">
        <f t="shared" si="2429"/>
        <v>82.147246544501812</v>
      </c>
      <c r="CR750" s="110">
        <f t="shared" si="2430"/>
        <v>3.1007375590504238</v>
      </c>
      <c r="CS750" s="90">
        <f t="shared" si="2484"/>
        <v>3.7746092407012748</v>
      </c>
      <c r="CT750" s="89">
        <f t="shared" si="2431"/>
        <v>84.366285456947637</v>
      </c>
      <c r="CU750" s="110">
        <f t="shared" si="2432"/>
        <v>12.360279911469693</v>
      </c>
      <c r="CV750" s="90">
        <f t="shared" si="2485"/>
        <v>14.650733814489415</v>
      </c>
      <c r="CW750" s="89">
        <f t="shared" si="2433"/>
        <v>75.004188155114846</v>
      </c>
      <c r="CX750" s="110">
        <f t="shared" si="2434"/>
        <v>4.0967182695392834</v>
      </c>
      <c r="CY750" s="90">
        <f t="shared" si="2486"/>
        <v>5.4619860174566952</v>
      </c>
      <c r="CZ750" s="89">
        <f t="shared" si="2435"/>
        <v>71.98257124093935</v>
      </c>
      <c r="DA750" s="110">
        <f t="shared" si="2436"/>
        <v>1.3269447990395853</v>
      </c>
      <c r="DB750" s="90">
        <f t="shared" si="2487"/>
        <v>1.843425118280436</v>
      </c>
      <c r="DC750" s="89">
        <f t="shared" si="2437"/>
        <v>72.272563825279562</v>
      </c>
      <c r="DD750" s="110">
        <f t="shared" si="2438"/>
        <v>1.6801792788747458</v>
      </c>
      <c r="DE750" s="90">
        <f t="shared" si="2488"/>
        <v>2.3247816182868708</v>
      </c>
      <c r="DF750" s="89"/>
      <c r="DG750" s="91"/>
      <c r="DH750" s="90"/>
      <c r="DI750" s="89"/>
      <c r="DJ750" s="91"/>
      <c r="DK750" s="90"/>
      <c r="DL750" s="89">
        <f t="shared" si="2439"/>
        <v>121.72889616038263</v>
      </c>
      <c r="DM750" s="110">
        <f t="shared" si="2440"/>
        <v>9.1050933600900645</v>
      </c>
      <c r="DN750" s="90">
        <f t="shared" si="2489"/>
        <v>7.4798126388115307</v>
      </c>
      <c r="DO750" s="89">
        <f t="shared" si="2441"/>
        <v>134.14642650885935</v>
      </c>
      <c r="DP750" s="110">
        <f t="shared" si="2442"/>
        <v>3.7460510998428207</v>
      </c>
      <c r="DQ750" s="90">
        <f t="shared" si="2490"/>
        <v>2.792509049501533</v>
      </c>
      <c r="DR750" s="89">
        <f t="shared" si="2443"/>
        <v>123.69277620371832</v>
      </c>
      <c r="DS750" s="110">
        <f t="shared" si="2444"/>
        <v>10.822999088356605</v>
      </c>
      <c r="DT750" s="90">
        <f t="shared" si="2491"/>
        <v>8.749903931763523</v>
      </c>
      <c r="DU750" s="89">
        <f t="shared" si="2445"/>
        <v>139.34802393659606</v>
      </c>
      <c r="DV750" s="110">
        <f t="shared" si="2446"/>
        <v>1.3885678597565747</v>
      </c>
      <c r="DW750" s="90">
        <f t="shared" si="2492"/>
        <v>0.99647474038697437</v>
      </c>
      <c r="DX750" s="89">
        <f t="shared" si="2447"/>
        <v>119.2814683531404</v>
      </c>
      <c r="DY750" s="110">
        <f t="shared" si="2448"/>
        <v>7.9875311290342923</v>
      </c>
      <c r="DZ750" s="90">
        <f t="shared" si="2493"/>
        <v>6.6963722356155921</v>
      </c>
      <c r="EA750" s="89">
        <f t="shared" si="2449"/>
        <v>129.06264844172696</v>
      </c>
      <c r="EB750" s="110">
        <f t="shared" si="2450"/>
        <v>3.218456743946001</v>
      </c>
      <c r="EC750" s="90">
        <f t="shared" si="2494"/>
        <v>2.4937166428900346</v>
      </c>
      <c r="ED750" s="89">
        <f t="shared" si="2451"/>
        <v>125.41944049390969</v>
      </c>
      <c r="EE750" s="110">
        <f t="shared" si="2452"/>
        <v>3.8183063535161388</v>
      </c>
      <c r="EF750" s="90">
        <f t="shared" si="2495"/>
        <v>3.0444294269527967</v>
      </c>
      <c r="EG750" s="89">
        <f t="shared" si="2453"/>
        <v>141.4687554248658</v>
      </c>
      <c r="EH750" s="110">
        <f t="shared" si="2454"/>
        <v>1.3447048669241277</v>
      </c>
      <c r="EI750" s="90">
        <f t="shared" si="2496"/>
        <v>0.95053134728275879</v>
      </c>
      <c r="EJ750" s="89">
        <f t="shared" si="2455"/>
        <v>122.53858721805328</v>
      </c>
      <c r="EK750" s="110">
        <f t="shared" si="2456"/>
        <v>3.8418822867963187</v>
      </c>
      <c r="EL750" s="90">
        <f t="shared" si="2497"/>
        <v>3.1352428439213349</v>
      </c>
      <c r="EM750" s="89">
        <f t="shared" si="2457"/>
        <v>143.11945462173253</v>
      </c>
      <c r="EN750" s="110">
        <f t="shared" si="2458"/>
        <v>5.9501684076199215</v>
      </c>
      <c r="EO750" s="90">
        <f t="shared" si="2498"/>
        <v>4.1574839866084812</v>
      </c>
    </row>
    <row r="751" spans="2:145" s="120" customFormat="1" x14ac:dyDescent="0.3">
      <c r="B751" s="360"/>
      <c r="C751" s="93" t="str">
        <f t="shared" si="2378"/>
        <v>Asparagine</v>
      </c>
      <c r="D751" s="94">
        <f t="shared" si="2378"/>
        <v>13.8</v>
      </c>
      <c r="E751" s="95">
        <f t="shared" si="2378"/>
        <v>20</v>
      </c>
      <c r="F751" s="96">
        <f t="shared" si="2378"/>
        <v>14.24</v>
      </c>
      <c r="G751" s="97">
        <f t="shared" si="2378"/>
        <v>133.06076999999999</v>
      </c>
      <c r="H751" s="89"/>
      <c r="I751" s="91"/>
      <c r="J751" s="90"/>
      <c r="K751" s="89">
        <f t="shared" si="2379"/>
        <v>90.713992735404403</v>
      </c>
      <c r="L751" s="110">
        <f t="shared" si="2380"/>
        <v>7.0259590809191481</v>
      </c>
      <c r="M751" s="90">
        <f t="shared" si="2459"/>
        <v>7.7451767572534749</v>
      </c>
      <c r="N751" s="89">
        <f t="shared" si="2381"/>
        <v>87.360051275491131</v>
      </c>
      <c r="O751" s="110">
        <f t="shared" si="2382"/>
        <v>5.3483342796120787</v>
      </c>
      <c r="P751" s="90">
        <f t="shared" si="2460"/>
        <v>6.122173924493282</v>
      </c>
      <c r="Q751" s="89">
        <f t="shared" si="2383"/>
        <v>82.31120144884504</v>
      </c>
      <c r="R751" s="110">
        <f t="shared" si="2384"/>
        <v>5.7712444305123896</v>
      </c>
      <c r="S751" s="90">
        <f t="shared" si="2461"/>
        <v>7.011493367763701</v>
      </c>
      <c r="T751" s="89">
        <f t="shared" si="2385"/>
        <v>79.113012841394493</v>
      </c>
      <c r="U751" s="110">
        <f t="shared" si="2386"/>
        <v>1.9676342958223769</v>
      </c>
      <c r="V751" s="90">
        <f t="shared" si="2462"/>
        <v>2.4871183957651617</v>
      </c>
      <c r="W751" s="89">
        <f t="shared" si="2387"/>
        <v>92.296419079156806</v>
      </c>
      <c r="X751" s="110">
        <f t="shared" si="2388"/>
        <v>0.96432503489731136</v>
      </c>
      <c r="Y751" s="90">
        <f t="shared" si="2463"/>
        <v>1.0448130539823768</v>
      </c>
      <c r="Z751" s="89">
        <f t="shared" si="2389"/>
        <v>70.769677549433993</v>
      </c>
      <c r="AA751" s="110">
        <f t="shared" si="2390"/>
        <v>3.8649448397675901</v>
      </c>
      <c r="AB751" s="90">
        <f t="shared" si="2464"/>
        <v>5.4613006213965738</v>
      </c>
      <c r="AC751" s="89">
        <f t="shared" si="2391"/>
        <v>88.303394654792712</v>
      </c>
      <c r="AD751" s="110">
        <f t="shared" si="2392"/>
        <v>5.4390759111974747</v>
      </c>
      <c r="AE751" s="90">
        <f t="shared" si="2465"/>
        <v>6.1595320683430446</v>
      </c>
      <c r="AF751" s="89">
        <f t="shared" si="2393"/>
        <v>67.673879120768973</v>
      </c>
      <c r="AG751" s="110">
        <f t="shared" si="2394"/>
        <v>1.0377639771086076</v>
      </c>
      <c r="AH751" s="90">
        <f t="shared" si="2466"/>
        <v>1.5334778951516022</v>
      </c>
      <c r="AI751" s="89">
        <f t="shared" si="2395"/>
        <v>67.752956793702865</v>
      </c>
      <c r="AJ751" s="110">
        <f t="shared" si="2396"/>
        <v>3.1622606018324251</v>
      </c>
      <c r="AK751" s="90">
        <f t="shared" si="2467"/>
        <v>4.6673396283811099</v>
      </c>
      <c r="AL751" s="89">
        <f t="shared" si="2397"/>
        <v>58.959035158493286</v>
      </c>
      <c r="AM751" s="110">
        <f t="shared" si="2398"/>
        <v>0.99114856438949206</v>
      </c>
      <c r="AN751" s="90">
        <f t="shared" si="2468"/>
        <v>1.6810800273869697</v>
      </c>
      <c r="AO751" s="89"/>
      <c r="AP751" s="91"/>
      <c r="AQ751" s="90"/>
      <c r="AR751" s="89"/>
      <c r="AS751" s="91"/>
      <c r="AT751" s="90"/>
      <c r="AU751" s="89">
        <f t="shared" si="2399"/>
        <v>141.52550979789746</v>
      </c>
      <c r="AV751" s="110">
        <f t="shared" si="2400"/>
        <v>3.947627867555441</v>
      </c>
      <c r="AW751" s="90">
        <f t="shared" si="2469"/>
        <v>2.7893401501911339</v>
      </c>
      <c r="AX751" s="89">
        <f t="shared" si="2401"/>
        <v>114.62382837501896</v>
      </c>
      <c r="AY751" s="110">
        <f t="shared" si="2402"/>
        <v>3.431174845443163</v>
      </c>
      <c r="AZ751" s="90">
        <f t="shared" si="2470"/>
        <v>2.9934219560502404</v>
      </c>
      <c r="BA751" s="89">
        <f t="shared" si="2403"/>
        <v>136.89744717814997</v>
      </c>
      <c r="BB751" s="110">
        <f t="shared" si="2404"/>
        <v>1.6405424033025366</v>
      </c>
      <c r="BC751" s="90">
        <f t="shared" si="2471"/>
        <v>1.1983732619700607</v>
      </c>
      <c r="BD751" s="89">
        <f t="shared" si="2405"/>
        <v>110.74623695220912</v>
      </c>
      <c r="BE751" s="110">
        <f t="shared" si="2406"/>
        <v>1.2039432359159556</v>
      </c>
      <c r="BF751" s="90">
        <f t="shared" si="2472"/>
        <v>1.0871188665629328</v>
      </c>
      <c r="BG751" s="89">
        <f t="shared" si="2407"/>
        <v>134.99804686598529</v>
      </c>
      <c r="BH751" s="110">
        <f t="shared" si="2408"/>
        <v>2.1152401776040493</v>
      </c>
      <c r="BI751" s="90">
        <f t="shared" si="2473"/>
        <v>1.566867244904574</v>
      </c>
      <c r="BJ751" s="89">
        <f t="shared" si="2409"/>
        <v>114.94290209953306</v>
      </c>
      <c r="BK751" s="110">
        <f t="shared" si="2410"/>
        <v>3.0474048031514327</v>
      </c>
      <c r="BL751" s="90">
        <f t="shared" si="2474"/>
        <v>2.6512335668300584</v>
      </c>
      <c r="BM751" s="89">
        <f t="shared" si="2411"/>
        <v>132.96823581880724</v>
      </c>
      <c r="BN751" s="110">
        <f t="shared" si="2412"/>
        <v>2.1147657718741897</v>
      </c>
      <c r="BO751" s="90">
        <f t="shared" si="2475"/>
        <v>1.590429292267916</v>
      </c>
      <c r="BP751" s="89">
        <f t="shared" si="2413"/>
        <v>116.3538003170856</v>
      </c>
      <c r="BQ751" s="110">
        <f t="shared" si="2414"/>
        <v>1.987120892886761</v>
      </c>
      <c r="BR751" s="90">
        <f t="shared" si="2476"/>
        <v>1.7078263773692735</v>
      </c>
      <c r="BS751" s="89">
        <f t="shared" si="2415"/>
        <v>112.98029108863734</v>
      </c>
      <c r="BT751" s="110">
        <f t="shared" si="2416"/>
        <v>0.89104555178242073</v>
      </c>
      <c r="BU751" s="90">
        <f t="shared" si="2477"/>
        <v>0.78867344312590015</v>
      </c>
      <c r="BV751" s="89">
        <f t="shared" si="2417"/>
        <v>120.99414329259383</v>
      </c>
      <c r="BW751" s="110">
        <f t="shared" si="2418"/>
        <v>5.9043753636120444</v>
      </c>
      <c r="BX751" s="90">
        <f t="shared" si="2478"/>
        <v>4.8798852596805462</v>
      </c>
      <c r="BY751" s="89"/>
      <c r="BZ751" s="91"/>
      <c r="CA751" s="90"/>
      <c r="CB751" s="89">
        <f t="shared" si="2419"/>
        <v>92.447521012635846</v>
      </c>
      <c r="CC751" s="110">
        <f t="shared" si="2420"/>
        <v>4.5249536052190988</v>
      </c>
      <c r="CD751" s="90">
        <f t="shared" si="2479"/>
        <v>4.8946186502941735</v>
      </c>
      <c r="CE751" s="89">
        <f t="shared" si="2421"/>
        <v>88.793571388156238</v>
      </c>
      <c r="CF751" s="110">
        <f t="shared" si="2422"/>
        <v>0.99159073177804902</v>
      </c>
      <c r="CG751" s="90">
        <f t="shared" si="2480"/>
        <v>1.1167370748534986</v>
      </c>
      <c r="CH751" s="89">
        <f t="shared" si="2423"/>
        <v>87.942541499529696</v>
      </c>
      <c r="CI751" s="110">
        <f t="shared" si="2424"/>
        <v>3.943661349352801</v>
      </c>
      <c r="CJ751" s="90">
        <f t="shared" si="2481"/>
        <v>4.4843613592562495</v>
      </c>
      <c r="CK751" s="89">
        <f t="shared" si="2425"/>
        <v>71.827249768423613</v>
      </c>
      <c r="CL751" s="110">
        <f t="shared" si="2426"/>
        <v>0.63263263445265716</v>
      </c>
      <c r="CM751" s="90">
        <f t="shared" si="2482"/>
        <v>0.88076967514740123</v>
      </c>
      <c r="CN751" s="89">
        <f t="shared" si="2427"/>
        <v>79.779375925272277</v>
      </c>
      <c r="CO751" s="110">
        <f t="shared" si="2428"/>
        <v>5.4781831409442088</v>
      </c>
      <c r="CP751" s="90">
        <f t="shared" si="2483"/>
        <v>6.8666658236027214</v>
      </c>
      <c r="CQ751" s="89">
        <f t="shared" si="2429"/>
        <v>67.492393310308501</v>
      </c>
      <c r="CR751" s="110">
        <f t="shared" si="2430"/>
        <v>0.90609663971808863</v>
      </c>
      <c r="CS751" s="90">
        <f t="shared" si="2484"/>
        <v>1.34251668266103</v>
      </c>
      <c r="CT751" s="89">
        <f t="shared" si="2431"/>
        <v>91.184564523508016</v>
      </c>
      <c r="CU751" s="110">
        <f t="shared" si="2432"/>
        <v>6.7929500711492823</v>
      </c>
      <c r="CV751" s="90">
        <f t="shared" si="2485"/>
        <v>7.4496710124639707</v>
      </c>
      <c r="CW751" s="89">
        <f t="shared" si="2433"/>
        <v>60.112172479281732</v>
      </c>
      <c r="CX751" s="110">
        <f t="shared" si="2434"/>
        <v>2.0404146058048194</v>
      </c>
      <c r="CY751" s="90">
        <f t="shared" si="2486"/>
        <v>3.3943451411743082</v>
      </c>
      <c r="CZ751" s="89">
        <f t="shared" si="2435"/>
        <v>71.239870823204228</v>
      </c>
      <c r="DA751" s="110">
        <f t="shared" si="2436"/>
        <v>0.57209161130560249</v>
      </c>
      <c r="DB751" s="90">
        <f t="shared" si="2487"/>
        <v>0.80304975948841972</v>
      </c>
      <c r="DC751" s="89">
        <f t="shared" si="2437"/>
        <v>52.754659419190894</v>
      </c>
      <c r="DD751" s="110">
        <f t="shared" si="2438"/>
        <v>3.5546037730699735</v>
      </c>
      <c r="DE751" s="90">
        <f t="shared" si="2488"/>
        <v>6.7379901836251701</v>
      </c>
      <c r="DF751" s="89"/>
      <c r="DG751" s="91"/>
      <c r="DH751" s="90"/>
      <c r="DI751" s="89"/>
      <c r="DJ751" s="91"/>
      <c r="DK751" s="90"/>
      <c r="DL751" s="89">
        <f t="shared" si="2439"/>
        <v>102.36336684546207</v>
      </c>
      <c r="DM751" s="110">
        <f t="shared" si="2440"/>
        <v>1.8591375276592124</v>
      </c>
      <c r="DN751" s="90">
        <f t="shared" si="2489"/>
        <v>1.8162137344172662</v>
      </c>
      <c r="DO751" s="89">
        <f t="shared" si="2441"/>
        <v>88.525768307238124</v>
      </c>
      <c r="DP751" s="110">
        <f t="shared" si="2442"/>
        <v>1.4799672331012752</v>
      </c>
      <c r="DQ751" s="90">
        <f t="shared" si="2490"/>
        <v>1.6717925880799938</v>
      </c>
      <c r="DR751" s="89">
        <f t="shared" si="2443"/>
        <v>137.91614768001401</v>
      </c>
      <c r="DS751" s="110">
        <f t="shared" si="2444"/>
        <v>21.427840794455101</v>
      </c>
      <c r="DT751" s="90">
        <f t="shared" si="2491"/>
        <v>15.536861458870561</v>
      </c>
      <c r="DU751" s="89">
        <f t="shared" si="2445"/>
        <v>133.34977805888272</v>
      </c>
      <c r="DV751" s="110">
        <f t="shared" si="2446"/>
        <v>6.2134458750454673</v>
      </c>
      <c r="DW751" s="90">
        <f t="shared" si="2492"/>
        <v>4.6595097235946064</v>
      </c>
      <c r="DX751" s="89">
        <f t="shared" si="2447"/>
        <v>139.70268722743523</v>
      </c>
      <c r="DY751" s="110">
        <f t="shared" si="2448"/>
        <v>2.3127542765030267</v>
      </c>
      <c r="DZ751" s="90">
        <f t="shared" si="2493"/>
        <v>1.6554830278517656</v>
      </c>
      <c r="EA751" s="89">
        <f t="shared" si="2449"/>
        <v>128.460233978047</v>
      </c>
      <c r="EB751" s="110">
        <f t="shared" si="2450"/>
        <v>3.0615211976646299</v>
      </c>
      <c r="EC751" s="90">
        <f t="shared" si="2494"/>
        <v>2.3832442950304946</v>
      </c>
      <c r="ED751" s="89">
        <f t="shared" si="2451"/>
        <v>137.81379684876597</v>
      </c>
      <c r="EE751" s="110">
        <f t="shared" si="2452"/>
        <v>3.4761688343953101</v>
      </c>
      <c r="EF751" s="90">
        <f t="shared" si="2495"/>
        <v>2.5223663478410558</v>
      </c>
      <c r="EG751" s="89">
        <f t="shared" si="2453"/>
        <v>129.61475588765546</v>
      </c>
      <c r="EH751" s="110">
        <f t="shared" si="2454"/>
        <v>1.5181301598927732</v>
      </c>
      <c r="EI751" s="90">
        <f t="shared" si="2496"/>
        <v>1.1712633715937586</v>
      </c>
      <c r="EJ751" s="89">
        <f t="shared" si="2455"/>
        <v>123.20204995018901</v>
      </c>
      <c r="EK751" s="110">
        <f t="shared" si="2456"/>
        <v>1.7963815332129645</v>
      </c>
      <c r="EL751" s="90">
        <f t="shared" si="2497"/>
        <v>1.4580776325874831</v>
      </c>
      <c r="EM751" s="89">
        <f t="shared" si="2457"/>
        <v>134.36304024947731</v>
      </c>
      <c r="EN751" s="110">
        <f t="shared" si="2458"/>
        <v>2.8185581365483579</v>
      </c>
      <c r="EO751" s="90">
        <f t="shared" si="2498"/>
        <v>2.0977183392955583</v>
      </c>
    </row>
    <row r="752" spans="2:145" s="120" customFormat="1" x14ac:dyDescent="0.3">
      <c r="B752" s="360"/>
      <c r="C752" s="93" t="str">
        <f t="shared" si="2378"/>
        <v>Aspartate</v>
      </c>
      <c r="D752" s="94">
        <f t="shared" si="2378"/>
        <v>13.5</v>
      </c>
      <c r="E752" s="95">
        <f t="shared" si="2378"/>
        <v>14.6</v>
      </c>
      <c r="F752" s="96">
        <f t="shared" si="2378"/>
        <v>13.83</v>
      </c>
      <c r="G752" s="97">
        <f t="shared" si="2378"/>
        <v>132.03022999999999</v>
      </c>
      <c r="H752" s="89"/>
      <c r="I752" s="91"/>
      <c r="J752" s="90"/>
      <c r="K752" s="89">
        <f t="shared" si="2379"/>
        <v>47.94374524446652</v>
      </c>
      <c r="L752" s="110">
        <f t="shared" si="2380"/>
        <v>0.85495527839509244</v>
      </c>
      <c r="M752" s="90">
        <f t="shared" si="2459"/>
        <v>1.7832467489463979</v>
      </c>
      <c r="N752" s="89">
        <f t="shared" si="2381"/>
        <v>52.070967079439761</v>
      </c>
      <c r="O752" s="110">
        <f t="shared" si="2382"/>
        <v>7.4107668190187717</v>
      </c>
      <c r="P752" s="90">
        <f t="shared" si="2460"/>
        <v>14.232051438017011</v>
      </c>
      <c r="Q752" s="89">
        <f t="shared" si="2383"/>
        <v>39.104829718026743</v>
      </c>
      <c r="R752" s="110">
        <f t="shared" si="2384"/>
        <v>1.8596569378289471</v>
      </c>
      <c r="S752" s="90">
        <f t="shared" si="2461"/>
        <v>4.75556843294902</v>
      </c>
      <c r="T752" s="89">
        <f t="shared" si="2385"/>
        <v>60.545530880858074</v>
      </c>
      <c r="U752" s="110">
        <f t="shared" si="2386"/>
        <v>2.9389531039749794</v>
      </c>
      <c r="V752" s="90">
        <f t="shared" si="2462"/>
        <v>4.8541206282562328</v>
      </c>
      <c r="W752" s="89">
        <f t="shared" si="2387"/>
        <v>48.669014400575122</v>
      </c>
      <c r="X752" s="110">
        <f t="shared" si="2388"/>
        <v>3.7017981189113964</v>
      </c>
      <c r="Y752" s="90">
        <f t="shared" si="2463"/>
        <v>7.6060675657891528</v>
      </c>
      <c r="Z752" s="89">
        <f t="shared" si="2389"/>
        <v>74.880310417070291</v>
      </c>
      <c r="AA752" s="110">
        <f t="shared" si="2390"/>
        <v>11.156693213017945</v>
      </c>
      <c r="AB752" s="90">
        <f t="shared" si="2464"/>
        <v>14.899368273017442</v>
      </c>
      <c r="AC752" s="89">
        <f t="shared" si="2391"/>
        <v>48.824569793804208</v>
      </c>
      <c r="AD752" s="110">
        <f t="shared" si="2392"/>
        <v>1.2845914295101359</v>
      </c>
      <c r="AE752" s="90">
        <f t="shared" si="2465"/>
        <v>2.6310348149204779</v>
      </c>
      <c r="AF752" s="89">
        <f t="shared" si="2393"/>
        <v>92.01522250543097</v>
      </c>
      <c r="AG752" s="110">
        <f t="shared" si="2394"/>
        <v>6.2176604012598506</v>
      </c>
      <c r="AH752" s="90">
        <f t="shared" si="2466"/>
        <v>6.7572084617769299</v>
      </c>
      <c r="AI752" s="89">
        <f t="shared" si="2395"/>
        <v>31.082020461515601</v>
      </c>
      <c r="AJ752" s="110">
        <f t="shared" si="2396"/>
        <v>3.3191723749988369</v>
      </c>
      <c r="AK752" s="90">
        <f t="shared" si="2467"/>
        <v>10.678753587169441</v>
      </c>
      <c r="AL752" s="89">
        <f t="shared" si="2397"/>
        <v>62.995689831732854</v>
      </c>
      <c r="AM752" s="110">
        <f t="shared" si="2398"/>
        <v>7.3199305687956597</v>
      </c>
      <c r="AN752" s="90">
        <f t="shared" si="2468"/>
        <v>11.619732379068873</v>
      </c>
      <c r="AO752" s="89"/>
      <c r="AP752" s="91"/>
      <c r="AQ752" s="90"/>
      <c r="AR752" s="89"/>
      <c r="AS752" s="91"/>
      <c r="AT752" s="90"/>
      <c r="AU752" s="89">
        <f t="shared" si="2399"/>
        <v>86.34135997668227</v>
      </c>
      <c r="AV752" s="110">
        <f t="shared" si="2400"/>
        <v>0.96433689530943645</v>
      </c>
      <c r="AW752" s="90">
        <f t="shared" si="2469"/>
        <v>1.1168887026679559</v>
      </c>
      <c r="AX752" s="89">
        <f t="shared" si="2401"/>
        <v>101.3586092381491</v>
      </c>
      <c r="AY752" s="110">
        <f t="shared" si="2402"/>
        <v>0.6917766714763951</v>
      </c>
      <c r="AZ752" s="90">
        <f t="shared" si="2470"/>
        <v>0.68250410761952907</v>
      </c>
      <c r="BA752" s="89">
        <f t="shared" si="2403"/>
        <v>85.65575716584442</v>
      </c>
      <c r="BB752" s="110">
        <f t="shared" si="2404"/>
        <v>1.9506230937009752</v>
      </c>
      <c r="BC752" s="90">
        <f t="shared" si="2471"/>
        <v>2.2772819460625748</v>
      </c>
      <c r="BD752" s="89">
        <f t="shared" si="2405"/>
        <v>107.42684271691637</v>
      </c>
      <c r="BE752" s="110">
        <f t="shared" si="2406"/>
        <v>2.0851302480259695</v>
      </c>
      <c r="BF752" s="90">
        <f t="shared" si="2472"/>
        <v>1.9409769432771635</v>
      </c>
      <c r="BG752" s="89">
        <f t="shared" si="2407"/>
        <v>77.513585982232712</v>
      </c>
      <c r="BH752" s="110">
        <f t="shared" si="2408"/>
        <v>1.2951392029237434</v>
      </c>
      <c r="BI752" s="90">
        <f t="shared" si="2473"/>
        <v>1.6708544528189018</v>
      </c>
      <c r="BJ752" s="89">
        <f t="shared" si="2409"/>
        <v>104.5744253660779</v>
      </c>
      <c r="BK752" s="110">
        <f t="shared" si="2410"/>
        <v>1.1421459419776498</v>
      </c>
      <c r="BL752" s="90">
        <f t="shared" si="2474"/>
        <v>1.0921847650411682</v>
      </c>
      <c r="BM752" s="89">
        <f t="shared" si="2411"/>
        <v>80.709946296598034</v>
      </c>
      <c r="BN752" s="110">
        <f t="shared" si="2412"/>
        <v>1.4323970876409331</v>
      </c>
      <c r="BO752" s="90">
        <f t="shared" si="2475"/>
        <v>1.7747466741918887</v>
      </c>
      <c r="BP752" s="89">
        <f t="shared" si="2413"/>
        <v>103.95816372937338</v>
      </c>
      <c r="BQ752" s="110">
        <f t="shared" si="2414"/>
        <v>6.1544409397551991</v>
      </c>
      <c r="BR752" s="90">
        <f t="shared" si="2476"/>
        <v>5.9201131676167353</v>
      </c>
      <c r="BS752" s="89">
        <f t="shared" si="2415"/>
        <v>70.195410180547114</v>
      </c>
      <c r="BT752" s="110">
        <f t="shared" si="2416"/>
        <v>1.1172732845969464</v>
      </c>
      <c r="BU752" s="90">
        <f t="shared" si="2477"/>
        <v>1.5916614515439793</v>
      </c>
      <c r="BV752" s="89">
        <f t="shared" si="2417"/>
        <v>90.318516014150305</v>
      </c>
      <c r="BW752" s="110">
        <f t="shared" si="2418"/>
        <v>1.7105219879527445</v>
      </c>
      <c r="BX752" s="90">
        <f t="shared" si="2478"/>
        <v>1.8938774278407708</v>
      </c>
      <c r="BY752" s="89"/>
      <c r="BZ752" s="91"/>
      <c r="CA752" s="90"/>
      <c r="CB752" s="89">
        <f t="shared" si="2419"/>
        <v>38.385031300458756</v>
      </c>
      <c r="CC752" s="110">
        <f t="shared" si="2420"/>
        <v>3.2319213516731833</v>
      </c>
      <c r="CD752" s="90">
        <f t="shared" si="2479"/>
        <v>8.4197439527281492</v>
      </c>
      <c r="CE752" s="89">
        <f t="shared" si="2421"/>
        <v>40.996268131494084</v>
      </c>
      <c r="CF752" s="110">
        <f t="shared" si="2422"/>
        <v>1.8614182157868737</v>
      </c>
      <c r="CG752" s="90">
        <f t="shared" si="2480"/>
        <v>4.54045770658061</v>
      </c>
      <c r="CH752" s="89">
        <f t="shared" si="2423"/>
        <v>26.319146625610529</v>
      </c>
      <c r="CI752" s="110">
        <f t="shared" si="2424"/>
        <v>1.6952038275825028</v>
      </c>
      <c r="CJ752" s="90">
        <f t="shared" si="2481"/>
        <v>6.4409528610359299</v>
      </c>
      <c r="CK752" s="89">
        <f t="shared" si="2425"/>
        <v>51.766347956013995</v>
      </c>
      <c r="CL752" s="110">
        <f t="shared" si="2426"/>
        <v>2.74385906833745</v>
      </c>
      <c r="CM752" s="90">
        <f t="shared" si="2482"/>
        <v>5.3004686957420963</v>
      </c>
      <c r="CN752" s="89">
        <f t="shared" si="2427"/>
        <v>22.045064577962236</v>
      </c>
      <c r="CO752" s="110">
        <f t="shared" si="2428"/>
        <v>2.3373478050289065</v>
      </c>
      <c r="CP752" s="90">
        <f t="shared" si="2483"/>
        <v>10.60258996639765</v>
      </c>
      <c r="CQ752" s="89">
        <f t="shared" si="2429"/>
        <v>60.327906070479855</v>
      </c>
      <c r="CR752" s="110">
        <f t="shared" si="2430"/>
        <v>1.8884668078872608</v>
      </c>
      <c r="CS752" s="90">
        <f t="shared" si="2484"/>
        <v>3.1303370710082392</v>
      </c>
      <c r="CT752" s="89">
        <f t="shared" si="2431"/>
        <v>24.651577531051032</v>
      </c>
      <c r="CU752" s="110">
        <f t="shared" si="2432"/>
        <v>1.8649946561040376</v>
      </c>
      <c r="CV752" s="90">
        <f t="shared" si="2485"/>
        <v>7.5654170762698545</v>
      </c>
      <c r="CW752" s="89">
        <f t="shared" si="2433"/>
        <v>82.352196058342201</v>
      </c>
      <c r="CX752" s="110">
        <f t="shared" si="2434"/>
        <v>13.253899379768646</v>
      </c>
      <c r="CY752" s="90">
        <f t="shared" si="2486"/>
        <v>16.094166293244875</v>
      </c>
      <c r="CZ752" s="89">
        <f t="shared" si="2435"/>
        <v>16.414524266769277</v>
      </c>
      <c r="DA752" s="110">
        <f t="shared" si="2436"/>
        <v>1.0211675491380545</v>
      </c>
      <c r="DB752" s="90">
        <f t="shared" si="2487"/>
        <v>6.2211218098192358</v>
      </c>
      <c r="DC752" s="89">
        <f t="shared" si="2437"/>
        <v>58.01476993570801</v>
      </c>
      <c r="DD752" s="110">
        <f t="shared" si="2438"/>
        <v>3.1089142621758574</v>
      </c>
      <c r="DE752" s="90">
        <f t="shared" si="2488"/>
        <v>5.3588323553142709</v>
      </c>
      <c r="DF752" s="89"/>
      <c r="DG752" s="91"/>
      <c r="DH752" s="90"/>
      <c r="DI752" s="89"/>
      <c r="DJ752" s="91"/>
      <c r="DK752" s="90"/>
      <c r="DL752" s="89">
        <f t="shared" si="2439"/>
        <v>92.037514272070567</v>
      </c>
      <c r="DM752" s="110">
        <f t="shared" si="2440"/>
        <v>2.3533090246707022</v>
      </c>
      <c r="DN752" s="90">
        <f t="shared" si="2489"/>
        <v>2.5569019798971584</v>
      </c>
      <c r="DO752" s="89">
        <f t="shared" si="2441"/>
        <v>110.89182729782068</v>
      </c>
      <c r="DP752" s="110">
        <f t="shared" si="2442"/>
        <v>3.9501211314554761</v>
      </c>
      <c r="DQ752" s="90">
        <f t="shared" si="2490"/>
        <v>3.5621390933045851</v>
      </c>
      <c r="DR752" s="89">
        <f t="shared" si="2443"/>
        <v>92.022021153552828</v>
      </c>
      <c r="DS752" s="110">
        <f t="shared" si="2444"/>
        <v>2.2428889038439559</v>
      </c>
      <c r="DT752" s="90">
        <f t="shared" si="2491"/>
        <v>2.4373393191411785</v>
      </c>
      <c r="DU752" s="89">
        <f t="shared" si="2445"/>
        <v>112.65984005290964</v>
      </c>
      <c r="DV752" s="110">
        <f t="shared" si="2446"/>
        <v>8.023459488392449</v>
      </c>
      <c r="DW752" s="90">
        <f t="shared" si="2492"/>
        <v>7.1218452685751252</v>
      </c>
      <c r="DX752" s="89">
        <f t="shared" si="2447"/>
        <v>79.910195701561406</v>
      </c>
      <c r="DY752" s="110">
        <f t="shared" si="2448"/>
        <v>2.7980080960682914</v>
      </c>
      <c r="DZ752" s="90">
        <f t="shared" si="2493"/>
        <v>3.5014406753775722</v>
      </c>
      <c r="EA752" s="89">
        <f t="shared" si="2449"/>
        <v>96.321936179098699</v>
      </c>
      <c r="EB752" s="110">
        <f t="shared" si="2450"/>
        <v>3.2660401416658269</v>
      </c>
      <c r="EC752" s="90">
        <f t="shared" si="2494"/>
        <v>3.3907542468758418</v>
      </c>
      <c r="ED752" s="89">
        <f t="shared" si="2451"/>
        <v>81.104684609386979</v>
      </c>
      <c r="EE752" s="110">
        <f t="shared" si="2452"/>
        <v>2.1104995879185307</v>
      </c>
      <c r="EF752" s="90">
        <f t="shared" si="2495"/>
        <v>2.6021919671878773</v>
      </c>
      <c r="EG752" s="89">
        <f t="shared" si="2453"/>
        <v>102.28764008600091</v>
      </c>
      <c r="EH752" s="110">
        <f t="shared" si="2454"/>
        <v>1.4747824614440368</v>
      </c>
      <c r="EI752" s="90">
        <f t="shared" si="2496"/>
        <v>1.4417992830845214</v>
      </c>
      <c r="EJ752" s="89">
        <f t="shared" si="2455"/>
        <v>75.573498610278293</v>
      </c>
      <c r="EK752" s="110">
        <f t="shared" si="2456"/>
        <v>2.8954768413974166</v>
      </c>
      <c r="EL752" s="90">
        <f t="shared" si="2497"/>
        <v>3.8313388881583688</v>
      </c>
      <c r="EM752" s="89">
        <f t="shared" si="2457"/>
        <v>103.24309685895848</v>
      </c>
      <c r="EN752" s="110">
        <f t="shared" si="2458"/>
        <v>2.5354939099919918</v>
      </c>
      <c r="EO752" s="90">
        <f t="shared" si="2498"/>
        <v>2.4558483686863419</v>
      </c>
    </row>
    <row r="753" spans="2:145" s="120" customFormat="1" x14ac:dyDescent="0.3">
      <c r="B753" s="360"/>
      <c r="C753" s="88" t="str">
        <f t="shared" si="2378"/>
        <v>Cysteine</v>
      </c>
      <c r="D753" s="84">
        <f t="shared" si="2378"/>
        <v>12.8</v>
      </c>
      <c r="E753" s="77">
        <f t="shared" si="2378"/>
        <v>14.2</v>
      </c>
      <c r="F753" s="85">
        <f t="shared" si="2378"/>
        <v>13.27</v>
      </c>
      <c r="G753" s="86">
        <f t="shared" si="2378"/>
        <v>122.02703</v>
      </c>
      <c r="H753" s="87"/>
      <c r="I753" s="78"/>
      <c r="J753" s="79"/>
      <c r="K753" s="87">
        <f t="shared" si="2379"/>
        <v>35.152422034407657</v>
      </c>
      <c r="L753" s="107">
        <f t="shared" si="2380"/>
        <v>9.7121554555034546</v>
      </c>
      <c r="M753" s="79">
        <f t="shared" si="2459"/>
        <v>27.628694961607678</v>
      </c>
      <c r="N753" s="87">
        <f t="shared" si="2381"/>
        <v>2.2443763181924039</v>
      </c>
      <c r="O753" s="107">
        <f t="shared" si="2382"/>
        <v>0.81253387899270724</v>
      </c>
      <c r="P753" s="79">
        <f t="shared" si="2460"/>
        <v>36.20310339253237</v>
      </c>
      <c r="Q753" s="87">
        <f t="shared" si="2383"/>
        <v>57.65017059874409</v>
      </c>
      <c r="R753" s="107">
        <f t="shared" si="2384"/>
        <v>7.4367944540482442</v>
      </c>
      <c r="S753" s="79">
        <f t="shared" si="2461"/>
        <v>12.89986547621813</v>
      </c>
      <c r="T753" s="87">
        <f t="shared" si="2385"/>
        <v>3.1226221919215864</v>
      </c>
      <c r="U753" s="107">
        <f t="shared" si="2386"/>
        <v>0.89469344331201517</v>
      </c>
      <c r="V753" s="79">
        <f t="shared" si="2462"/>
        <v>28.651991445735622</v>
      </c>
      <c r="W753" s="87">
        <f t="shared" si="2387"/>
        <v>84.566444388454855</v>
      </c>
      <c r="X753" s="107">
        <f t="shared" si="2388"/>
        <v>10.515895367749804</v>
      </c>
      <c r="Y753" s="79">
        <f t="shared" si="2463"/>
        <v>12.435068594636871</v>
      </c>
      <c r="Z753" s="87">
        <f t="shared" si="2389"/>
        <v>5.8804085945460853</v>
      </c>
      <c r="AA753" s="107">
        <f t="shared" si="2390"/>
        <v>1.5823128200756369</v>
      </c>
      <c r="AB753" s="79">
        <f t="shared" si="2464"/>
        <v>26.908212152862777</v>
      </c>
      <c r="AC753" s="87">
        <f t="shared" si="2391"/>
        <v>88.00348589664604</v>
      </c>
      <c r="AD753" s="107">
        <f t="shared" si="2392"/>
        <v>5.2223304369017258</v>
      </c>
      <c r="AE753" s="79">
        <f t="shared" si="2465"/>
        <v>5.9342313360575165</v>
      </c>
      <c r="AF753" s="87">
        <f t="shared" si="2393"/>
        <v>10.713589984832169</v>
      </c>
      <c r="AG753" s="107">
        <f t="shared" si="2394"/>
        <v>3.3378217233830552</v>
      </c>
      <c r="AH753" s="79">
        <f t="shared" si="2466"/>
        <v>31.155025795355218</v>
      </c>
      <c r="AI753" s="87">
        <f t="shared" si="2395"/>
        <v>89.234567103498748</v>
      </c>
      <c r="AJ753" s="107">
        <f t="shared" si="2396"/>
        <v>9.096058159735378</v>
      </c>
      <c r="AK753" s="79">
        <f t="shared" si="2467"/>
        <v>10.193424426192724</v>
      </c>
      <c r="AL753" s="87">
        <f t="shared" si="2397"/>
        <v>11.868772413666141</v>
      </c>
      <c r="AM753" s="107">
        <f t="shared" si="2398"/>
        <v>2.9320630355391426</v>
      </c>
      <c r="AN753" s="79">
        <f t="shared" si="2468"/>
        <v>24.704012625291032</v>
      </c>
      <c r="AO753" s="87"/>
      <c r="AP753" s="78"/>
      <c r="AQ753" s="79"/>
      <c r="AR753" s="87"/>
      <c r="AS753" s="78"/>
      <c r="AT753" s="79"/>
      <c r="AU753" s="87">
        <f t="shared" si="2399"/>
        <v>1300.7393701134545</v>
      </c>
      <c r="AV753" s="107">
        <f t="shared" si="2400"/>
        <v>152.73888708508264</v>
      </c>
      <c r="AW753" s="79">
        <f t="shared" si="2469"/>
        <v>11.742466676607188</v>
      </c>
      <c r="AX753" s="87">
        <f t="shared" si="2401"/>
        <v>14.196175036318367</v>
      </c>
      <c r="AY753" s="107">
        <f t="shared" si="2402"/>
        <v>12.960531346729269</v>
      </c>
      <c r="AZ753" s="79">
        <f t="shared" si="2470"/>
        <v>91.295939318669113</v>
      </c>
      <c r="BA753" s="87">
        <f t="shared" si="2403"/>
        <v>740.73369477583901</v>
      </c>
      <c r="BB753" s="107">
        <f t="shared" si="2404"/>
        <v>40.226124112232817</v>
      </c>
      <c r="BC753" s="79">
        <f t="shared" si="2471"/>
        <v>5.4305784110990194</v>
      </c>
      <c r="BD753" s="87">
        <f t="shared" si="2405"/>
        <v>12.643329056234384</v>
      </c>
      <c r="BE753" s="107">
        <f t="shared" si="2406"/>
        <v>7.6552292043564059</v>
      </c>
      <c r="BF753" s="79">
        <f t="shared" si="2472"/>
        <v>60.547575486708048</v>
      </c>
      <c r="BG753" s="87">
        <f t="shared" si="2407"/>
        <v>616.9782409930566</v>
      </c>
      <c r="BH753" s="107">
        <f t="shared" si="2408"/>
        <v>75.400975612950788</v>
      </c>
      <c r="BI753" s="79">
        <f t="shared" si="2473"/>
        <v>12.221010499752671</v>
      </c>
      <c r="BJ753" s="87">
        <f t="shared" si="2409"/>
        <v>3.4722365514880669</v>
      </c>
      <c r="BK753" s="107">
        <f t="shared" si="2410"/>
        <v>2.460492773516906</v>
      </c>
      <c r="BL753" s="79">
        <f t="shared" si="2474"/>
        <v>70.861899442376227</v>
      </c>
      <c r="BM753" s="87">
        <f t="shared" si="2411"/>
        <v>439.19593810979433</v>
      </c>
      <c r="BN753" s="107">
        <f t="shared" si="2412"/>
        <v>41.808377775609245</v>
      </c>
      <c r="BO753" s="79">
        <f t="shared" si="2475"/>
        <v>9.5192997356814324</v>
      </c>
      <c r="BP753" s="87">
        <f t="shared" si="2413"/>
        <v>0</v>
      </c>
      <c r="BQ753" s="107">
        <f t="shared" si="2414"/>
        <v>0</v>
      </c>
      <c r="BR753" s="79" t="e">
        <f t="shared" si="2476"/>
        <v>#DIV/0!</v>
      </c>
      <c r="BS753" s="87">
        <f t="shared" si="2415"/>
        <v>249.60266611134753</v>
      </c>
      <c r="BT753" s="107">
        <f t="shared" si="2416"/>
        <v>31.512141994359361</v>
      </c>
      <c r="BU753" s="79">
        <f t="shared" si="2477"/>
        <v>12.624922035208479</v>
      </c>
      <c r="BV753" s="87">
        <f t="shared" si="2417"/>
        <v>1.3207674945725179</v>
      </c>
      <c r="BW753" s="107">
        <f t="shared" si="2418"/>
        <v>1.8678473035659882</v>
      </c>
      <c r="BX753" s="79">
        <f t="shared" si="2478"/>
        <v>141.42135623730954</v>
      </c>
      <c r="BY753" s="87"/>
      <c r="BZ753" s="78"/>
      <c r="CA753" s="79"/>
      <c r="CB753" s="87">
        <f t="shared" si="2419"/>
        <v>33.68363332077633</v>
      </c>
      <c r="CC753" s="107">
        <f t="shared" si="2420"/>
        <v>2.5558264333447736</v>
      </c>
      <c r="CD753" s="79">
        <f t="shared" si="2479"/>
        <v>7.5877397459030043</v>
      </c>
      <c r="CE753" s="87">
        <f t="shared" si="2421"/>
        <v>0.64190165245039976</v>
      </c>
      <c r="CF753" s="107">
        <f t="shared" si="2422"/>
        <v>0.2763642462974204</v>
      </c>
      <c r="CG753" s="79">
        <f t="shared" si="2480"/>
        <v>43.053985800227444</v>
      </c>
      <c r="CH753" s="87">
        <f t="shared" si="2423"/>
        <v>68.306302035525221</v>
      </c>
      <c r="CI753" s="107">
        <f t="shared" si="2424"/>
        <v>12.276416820544469</v>
      </c>
      <c r="CJ753" s="79">
        <f t="shared" si="2481"/>
        <v>17.972597629658921</v>
      </c>
      <c r="CK753" s="87">
        <f t="shared" si="2425"/>
        <v>2.7977948302704063</v>
      </c>
      <c r="CL753" s="107">
        <f t="shared" si="2426"/>
        <v>1.4912556245027933</v>
      </c>
      <c r="CM753" s="79">
        <f t="shared" si="2482"/>
        <v>53.301107299517874</v>
      </c>
      <c r="CN753" s="87">
        <f t="shared" si="2427"/>
        <v>79.016694279978907</v>
      </c>
      <c r="CO753" s="107">
        <f t="shared" si="2428"/>
        <v>7.0123693288177247</v>
      </c>
      <c r="CP753" s="79">
        <f t="shared" si="2483"/>
        <v>8.8745415038129529</v>
      </c>
      <c r="CQ753" s="87">
        <f t="shared" si="2429"/>
        <v>7.855002455329875</v>
      </c>
      <c r="CR753" s="107">
        <f t="shared" si="2430"/>
        <v>1.8651849354758705</v>
      </c>
      <c r="CS753" s="79">
        <f t="shared" si="2484"/>
        <v>23.745185900104737</v>
      </c>
      <c r="CT753" s="87">
        <f t="shared" si="2431"/>
        <v>72.418998139551903</v>
      </c>
      <c r="CU753" s="107">
        <f t="shared" si="2432"/>
        <v>1.9986619586366667</v>
      </c>
      <c r="CV753" s="79">
        <f t="shared" si="2485"/>
        <v>2.7598586144277104</v>
      </c>
      <c r="CW753" s="87">
        <f t="shared" si="2433"/>
        <v>5.9468052856797904</v>
      </c>
      <c r="CX753" s="107">
        <f t="shared" si="2434"/>
        <v>2.515934598700134</v>
      </c>
      <c r="CY753" s="79">
        <f t="shared" si="2486"/>
        <v>42.307331043083458</v>
      </c>
      <c r="CZ753" s="87">
        <f t="shared" si="2435"/>
        <v>87.782188485980541</v>
      </c>
      <c r="DA753" s="107">
        <f t="shared" si="2436"/>
        <v>10.427902152277804</v>
      </c>
      <c r="DB753" s="79">
        <f t="shared" si="2487"/>
        <v>11.879291610442381</v>
      </c>
      <c r="DC753" s="87">
        <f t="shared" si="2437"/>
        <v>10.069384777479343</v>
      </c>
      <c r="DD753" s="107">
        <f t="shared" si="2438"/>
        <v>4.2085642927605313</v>
      </c>
      <c r="DE753" s="79">
        <f t="shared" si="2488"/>
        <v>41.795644776363943</v>
      </c>
      <c r="DF753" s="87"/>
      <c r="DG753" s="78"/>
      <c r="DH753" s="79"/>
      <c r="DI753" s="87"/>
      <c r="DJ753" s="78"/>
      <c r="DK753" s="79"/>
      <c r="DL753" s="87">
        <f t="shared" si="2439"/>
        <v>105.37923900558656</v>
      </c>
      <c r="DM753" s="107">
        <f t="shared" si="2440"/>
        <v>10.375777997218689</v>
      </c>
      <c r="DN753" s="79">
        <f t="shared" si="2489"/>
        <v>9.8461310739477135</v>
      </c>
      <c r="DO753" s="87">
        <f t="shared" si="2441"/>
        <v>2.0942131514887419</v>
      </c>
      <c r="DP753" s="107">
        <f t="shared" si="2442"/>
        <v>2.9616646413354797</v>
      </c>
      <c r="DQ753" s="79">
        <f t="shared" si="2490"/>
        <v>141.42135623730948</v>
      </c>
      <c r="DR753" s="87">
        <f t="shared" si="2443"/>
        <v>119.03326317440421</v>
      </c>
      <c r="DS753" s="107">
        <f t="shared" si="2444"/>
        <v>29.61050035297372</v>
      </c>
      <c r="DT753" s="79">
        <f t="shared" si="2491"/>
        <v>24.87582005509606</v>
      </c>
      <c r="DU753" s="87">
        <f t="shared" si="2445"/>
        <v>4.4679099300180747</v>
      </c>
      <c r="DV753" s="107">
        <f t="shared" si="2446"/>
        <v>6.3185788184929876</v>
      </c>
      <c r="DW753" s="79">
        <f t="shared" si="2492"/>
        <v>141.42135623730951</v>
      </c>
      <c r="DX753" s="87">
        <f t="shared" si="2447"/>
        <v>149.71771927171949</v>
      </c>
      <c r="DY753" s="107">
        <f t="shared" si="2448"/>
        <v>11.457760902914623</v>
      </c>
      <c r="DZ753" s="79">
        <f t="shared" si="2493"/>
        <v>7.652909060229657</v>
      </c>
      <c r="EA753" s="87">
        <f t="shared" si="2449"/>
        <v>0</v>
      </c>
      <c r="EB753" s="107">
        <f t="shared" si="2450"/>
        <v>0</v>
      </c>
      <c r="EC753" s="79" t="e">
        <f t="shared" si="2494"/>
        <v>#DIV/0!</v>
      </c>
      <c r="ED753" s="87">
        <f t="shared" si="2451"/>
        <v>147.98079968736212</v>
      </c>
      <c r="EE753" s="107">
        <f t="shared" si="2452"/>
        <v>46.464535852924655</v>
      </c>
      <c r="EF753" s="79">
        <f t="shared" si="2495"/>
        <v>31.399030111399529</v>
      </c>
      <c r="EG753" s="87">
        <f t="shared" si="2453"/>
        <v>2.4161679224867045</v>
      </c>
      <c r="EH753" s="107">
        <f t="shared" si="2454"/>
        <v>3.4169774449515224</v>
      </c>
      <c r="EI753" s="79">
        <f t="shared" si="2496"/>
        <v>141.42135623730948</v>
      </c>
      <c r="EJ753" s="87">
        <f t="shared" si="2455"/>
        <v>116.76942911168508</v>
      </c>
      <c r="EK753" s="107">
        <f t="shared" si="2456"/>
        <v>51.018009804296724</v>
      </c>
      <c r="EL753" s="79">
        <f t="shared" si="2497"/>
        <v>43.6912385308488</v>
      </c>
      <c r="EM753" s="87">
        <f t="shared" si="2457"/>
        <v>3.3980261041656115</v>
      </c>
      <c r="EN753" s="107">
        <f t="shared" si="2458"/>
        <v>4.8055346018088194</v>
      </c>
      <c r="EO753" s="79">
        <f t="shared" si="2498"/>
        <v>141.42135623730951</v>
      </c>
    </row>
    <row r="754" spans="2:145" s="120" customFormat="1" x14ac:dyDescent="0.3">
      <c r="B754" s="360"/>
      <c r="C754" s="93" t="str">
        <f t="shared" si="2378"/>
        <v>Glutamate</v>
      </c>
      <c r="D754" s="94">
        <f t="shared" si="2378"/>
        <v>13.3</v>
      </c>
      <c r="E754" s="95">
        <f t="shared" si="2378"/>
        <v>14.5</v>
      </c>
      <c r="F754" s="96">
        <f t="shared" si="2378"/>
        <v>13.69</v>
      </c>
      <c r="G754" s="97">
        <f t="shared" si="2378"/>
        <v>146.04588000000001</v>
      </c>
      <c r="H754" s="89"/>
      <c r="I754" s="91"/>
      <c r="J754" s="90"/>
      <c r="K754" s="89">
        <f t="shared" si="2379"/>
        <v>65.744526946091625</v>
      </c>
      <c r="L754" s="110">
        <f t="shared" si="2380"/>
        <v>2.3123870910695015</v>
      </c>
      <c r="M754" s="90">
        <f t="shared" si="2459"/>
        <v>3.5172313171643683</v>
      </c>
      <c r="N754" s="89">
        <f t="shared" si="2381"/>
        <v>86.23799600966997</v>
      </c>
      <c r="O754" s="110">
        <f t="shared" si="2382"/>
        <v>7.6010742990007971</v>
      </c>
      <c r="P754" s="90">
        <f t="shared" si="2460"/>
        <v>8.8140664796390684</v>
      </c>
      <c r="Q754" s="89">
        <f t="shared" si="2383"/>
        <v>70.060512526778439</v>
      </c>
      <c r="R754" s="110">
        <f t="shared" si="2384"/>
        <v>6.8025664746351415</v>
      </c>
      <c r="S754" s="90">
        <f t="shared" si="2461"/>
        <v>9.709558536322545</v>
      </c>
      <c r="T754" s="89">
        <f t="shared" si="2385"/>
        <v>89.931572356296314</v>
      </c>
      <c r="U754" s="110">
        <f t="shared" si="2386"/>
        <v>3.1130601019222222</v>
      </c>
      <c r="V754" s="90">
        <f t="shared" si="2462"/>
        <v>3.461587538566226</v>
      </c>
      <c r="W754" s="89">
        <f t="shared" si="2387"/>
        <v>88.423958196272977</v>
      </c>
      <c r="X754" s="110">
        <f t="shared" si="2388"/>
        <v>5.9719434105533145</v>
      </c>
      <c r="Y754" s="90">
        <f t="shared" si="2463"/>
        <v>6.7537616867337071</v>
      </c>
      <c r="Z754" s="89">
        <f t="shared" si="2389"/>
        <v>94.248667744652593</v>
      </c>
      <c r="AA754" s="110">
        <f t="shared" si="2390"/>
        <v>4.1289396395436491</v>
      </c>
      <c r="AB754" s="90">
        <f t="shared" si="2464"/>
        <v>4.3808997393259315</v>
      </c>
      <c r="AC754" s="89">
        <f t="shared" si="2391"/>
        <v>78.726165536115502</v>
      </c>
      <c r="AD754" s="110">
        <f t="shared" si="2392"/>
        <v>2.9666579812084599</v>
      </c>
      <c r="AE754" s="90">
        <f t="shared" si="2465"/>
        <v>3.7683252588334311</v>
      </c>
      <c r="AF754" s="89">
        <f t="shared" si="2393"/>
        <v>84.667852473539867</v>
      </c>
      <c r="AG754" s="110">
        <f t="shared" si="2394"/>
        <v>4.5567926109053536</v>
      </c>
      <c r="AH754" s="90">
        <f t="shared" si="2466"/>
        <v>5.3819631392321288</v>
      </c>
      <c r="AI754" s="89">
        <f t="shared" si="2395"/>
        <v>62.859807856244366</v>
      </c>
      <c r="AJ754" s="110">
        <f t="shared" si="2396"/>
        <v>7.2928482927163554</v>
      </c>
      <c r="AK754" s="90">
        <f t="shared" si="2467"/>
        <v>11.601766759126194</v>
      </c>
      <c r="AL754" s="89">
        <f t="shared" si="2397"/>
        <v>83.384044811907799</v>
      </c>
      <c r="AM754" s="110">
        <f t="shared" si="2398"/>
        <v>4.8263060335199244</v>
      </c>
      <c r="AN754" s="90">
        <f t="shared" si="2468"/>
        <v>5.7880449963860414</v>
      </c>
      <c r="AO754" s="89"/>
      <c r="AP754" s="91"/>
      <c r="AQ754" s="90"/>
      <c r="AR754" s="89"/>
      <c r="AS754" s="91"/>
      <c r="AT754" s="90"/>
      <c r="AU754" s="89">
        <f t="shared" si="2399"/>
        <v>113.69477748416831</v>
      </c>
      <c r="AV754" s="110">
        <f t="shared" si="2400"/>
        <v>1.5530943816739435</v>
      </c>
      <c r="AW754" s="90">
        <f t="shared" si="2469"/>
        <v>1.3660208639664277</v>
      </c>
      <c r="AX754" s="89">
        <f t="shared" si="2401"/>
        <v>122.27028606300769</v>
      </c>
      <c r="AY754" s="110">
        <f t="shared" si="2402"/>
        <v>2.5460840868227055</v>
      </c>
      <c r="AZ754" s="90">
        <f t="shared" si="2470"/>
        <v>2.0823408276894608</v>
      </c>
      <c r="BA754" s="89">
        <f t="shared" si="2403"/>
        <v>138.0894437533187</v>
      </c>
      <c r="BB754" s="110">
        <f t="shared" si="2404"/>
        <v>1.8129228505578843</v>
      </c>
      <c r="BC754" s="90">
        <f t="shared" si="2471"/>
        <v>1.3128612885112836</v>
      </c>
      <c r="BD754" s="89">
        <f t="shared" si="2405"/>
        <v>136.60138995941261</v>
      </c>
      <c r="BE754" s="110">
        <f t="shared" si="2406"/>
        <v>1.9669144950399484</v>
      </c>
      <c r="BF754" s="90">
        <f t="shared" si="2472"/>
        <v>1.4398934707943774</v>
      </c>
      <c r="BG754" s="89">
        <f t="shared" si="2407"/>
        <v>151.23642905066336</v>
      </c>
      <c r="BH754" s="110">
        <f t="shared" si="2408"/>
        <v>2.3183458260069085</v>
      </c>
      <c r="BI754" s="90">
        <f t="shared" si="2473"/>
        <v>1.5329281711817433</v>
      </c>
      <c r="BJ754" s="89">
        <f t="shared" si="2409"/>
        <v>148.55123363631279</v>
      </c>
      <c r="BK754" s="110">
        <f t="shared" si="2410"/>
        <v>3.4080920997312338</v>
      </c>
      <c r="BL754" s="90">
        <f t="shared" si="2474"/>
        <v>2.2942199915182249</v>
      </c>
      <c r="BM754" s="89">
        <f t="shared" si="2411"/>
        <v>150.52830982017585</v>
      </c>
      <c r="BN754" s="110">
        <f t="shared" si="2412"/>
        <v>2.3930295587172052</v>
      </c>
      <c r="BO754" s="90">
        <f t="shared" si="2475"/>
        <v>1.5897538221056002</v>
      </c>
      <c r="BP754" s="89">
        <f t="shared" si="2413"/>
        <v>140.97893498117494</v>
      </c>
      <c r="BQ754" s="110">
        <f t="shared" si="2414"/>
        <v>5.2176033454266673</v>
      </c>
      <c r="BR754" s="90">
        <f t="shared" si="2476"/>
        <v>3.7009808210874753</v>
      </c>
      <c r="BS754" s="89">
        <f t="shared" si="2415"/>
        <v>150.07071474304664</v>
      </c>
      <c r="BT754" s="110">
        <f t="shared" si="2416"/>
        <v>1.3342259350372436</v>
      </c>
      <c r="BU754" s="90">
        <f t="shared" si="2477"/>
        <v>0.88906482342122883</v>
      </c>
      <c r="BV754" s="89">
        <f t="shared" si="2417"/>
        <v>140.59561249594412</v>
      </c>
      <c r="BW754" s="110">
        <f t="shared" si="2418"/>
        <v>7.3993961863461548</v>
      </c>
      <c r="BX754" s="90">
        <f t="shared" si="2478"/>
        <v>5.2628926713908735</v>
      </c>
      <c r="BY754" s="89"/>
      <c r="BZ754" s="91"/>
      <c r="CA754" s="90"/>
      <c r="CB754" s="89">
        <f t="shared" si="2419"/>
        <v>61.453896594146791</v>
      </c>
      <c r="CC754" s="110">
        <f t="shared" si="2420"/>
        <v>1.1229027846317279</v>
      </c>
      <c r="CD754" s="90">
        <f t="shared" si="2479"/>
        <v>1.8272279657831807</v>
      </c>
      <c r="CE754" s="89">
        <f t="shared" si="2421"/>
        <v>72.679080629423382</v>
      </c>
      <c r="CF754" s="110">
        <f t="shared" si="2422"/>
        <v>0.91021351695107688</v>
      </c>
      <c r="CG754" s="90">
        <f t="shared" si="2480"/>
        <v>1.2523734602424046</v>
      </c>
      <c r="CH754" s="89">
        <f t="shared" si="2423"/>
        <v>67.568758045688881</v>
      </c>
      <c r="CI754" s="110">
        <f t="shared" si="2424"/>
        <v>3.3248129526116541</v>
      </c>
      <c r="CJ754" s="90">
        <f t="shared" si="2481"/>
        <v>4.9206364727963043</v>
      </c>
      <c r="CK754" s="89">
        <f t="shared" si="2425"/>
        <v>85.841214851272525</v>
      </c>
      <c r="CL754" s="110">
        <f t="shared" si="2426"/>
        <v>4.0650573321649794</v>
      </c>
      <c r="CM754" s="90">
        <f t="shared" si="2482"/>
        <v>4.7355542896358704</v>
      </c>
      <c r="CN754" s="89">
        <f t="shared" si="2427"/>
        <v>62.941589803187675</v>
      </c>
      <c r="CO754" s="110">
        <f t="shared" si="2428"/>
        <v>4.6475558413235296</v>
      </c>
      <c r="CP754" s="90">
        <f t="shared" si="2483"/>
        <v>7.3839187345854969</v>
      </c>
      <c r="CQ754" s="89">
        <f t="shared" si="2429"/>
        <v>97.779309628789477</v>
      </c>
      <c r="CR754" s="110">
        <f t="shared" si="2430"/>
        <v>2.0794037627269057</v>
      </c>
      <c r="CS754" s="90">
        <f t="shared" si="2484"/>
        <v>2.1266296219733793</v>
      </c>
      <c r="CT754" s="89">
        <f t="shared" si="2431"/>
        <v>67.71614470641822</v>
      </c>
      <c r="CU754" s="110">
        <f t="shared" si="2432"/>
        <v>6.5605775949964737</v>
      </c>
      <c r="CV754" s="90">
        <f t="shared" si="2485"/>
        <v>9.6883507226226566</v>
      </c>
      <c r="CW754" s="89">
        <f t="shared" si="2433"/>
        <v>71.624722334436555</v>
      </c>
      <c r="CX754" s="110">
        <f t="shared" si="2434"/>
        <v>8.3193874686984355</v>
      </c>
      <c r="CY754" s="90">
        <f t="shared" si="2486"/>
        <v>11.615245682702696</v>
      </c>
      <c r="CZ754" s="89">
        <f t="shared" si="2435"/>
        <v>57.486944301917269</v>
      </c>
      <c r="DA754" s="110">
        <f t="shared" si="2436"/>
        <v>0.28909614897428193</v>
      </c>
      <c r="DB754" s="90">
        <f t="shared" si="2487"/>
        <v>0.50289009528140838</v>
      </c>
      <c r="DC754" s="89">
        <f t="shared" si="2437"/>
        <v>75.37606896067841</v>
      </c>
      <c r="DD754" s="110">
        <f t="shared" si="2438"/>
        <v>2.1637542467086077</v>
      </c>
      <c r="DE754" s="90">
        <f t="shared" si="2488"/>
        <v>2.8706116895501381</v>
      </c>
      <c r="DF754" s="89"/>
      <c r="DG754" s="91"/>
      <c r="DH754" s="90"/>
      <c r="DI754" s="89"/>
      <c r="DJ754" s="91"/>
      <c r="DK754" s="90"/>
      <c r="DL754" s="89">
        <f t="shared" si="2439"/>
        <v>101.53765081123515</v>
      </c>
      <c r="DM754" s="110">
        <f t="shared" si="2440"/>
        <v>1.0384437614197772</v>
      </c>
      <c r="DN754" s="90">
        <f t="shared" si="2489"/>
        <v>1.0227179308592722</v>
      </c>
      <c r="DO754" s="89">
        <f t="shared" si="2441"/>
        <v>104.59339297837431</v>
      </c>
      <c r="DP754" s="110">
        <f t="shared" si="2442"/>
        <v>2.0612902563730064</v>
      </c>
      <c r="DQ754" s="90">
        <f t="shared" si="2490"/>
        <v>1.9707652631550046</v>
      </c>
      <c r="DR754" s="89">
        <f t="shared" si="2443"/>
        <v>120.10719713289616</v>
      </c>
      <c r="DS754" s="110">
        <f t="shared" si="2444"/>
        <v>1.4107259658841147</v>
      </c>
      <c r="DT754" s="90">
        <f t="shared" si="2491"/>
        <v>1.1745557298478753</v>
      </c>
      <c r="DU754" s="89">
        <f t="shared" si="2445"/>
        <v>117.96005360870318</v>
      </c>
      <c r="DV754" s="110">
        <f t="shared" si="2446"/>
        <v>7.5460146017806924</v>
      </c>
      <c r="DW754" s="90">
        <f t="shared" si="2492"/>
        <v>6.3970932285367681</v>
      </c>
      <c r="DX754" s="89">
        <f t="shared" si="2447"/>
        <v>122.93038341155078</v>
      </c>
      <c r="DY754" s="110">
        <f t="shared" si="2448"/>
        <v>5.2111067388804999</v>
      </c>
      <c r="DZ754" s="90">
        <f t="shared" si="2493"/>
        <v>4.239071411202362</v>
      </c>
      <c r="EA754" s="89">
        <f t="shared" si="2449"/>
        <v>111.13356250192692</v>
      </c>
      <c r="EB754" s="110">
        <f t="shared" si="2450"/>
        <v>5.5127706046044356</v>
      </c>
      <c r="EC754" s="90">
        <f t="shared" si="2494"/>
        <v>4.9604912148018743</v>
      </c>
      <c r="ED754" s="89">
        <f t="shared" si="2451"/>
        <v>123.10247175011597</v>
      </c>
      <c r="EE754" s="110">
        <f t="shared" si="2452"/>
        <v>3.6434793493892563</v>
      </c>
      <c r="EF754" s="90">
        <f t="shared" si="2495"/>
        <v>2.9597125854508475</v>
      </c>
      <c r="EG754" s="89">
        <f t="shared" si="2453"/>
        <v>110.13636968783044</v>
      </c>
      <c r="EH754" s="110">
        <f t="shared" si="2454"/>
        <v>0.84974977924956685</v>
      </c>
      <c r="EI754" s="90">
        <f t="shared" si="2496"/>
        <v>0.77154329823843859</v>
      </c>
      <c r="EJ754" s="89">
        <f t="shared" si="2455"/>
        <v>136.7155843435435</v>
      </c>
      <c r="EK754" s="110">
        <f t="shared" si="2456"/>
        <v>3.4988551361896327</v>
      </c>
      <c r="EL754" s="90">
        <f t="shared" si="2497"/>
        <v>2.559221871441951</v>
      </c>
      <c r="EM754" s="89">
        <f t="shared" si="2457"/>
        <v>118.35868447633509</v>
      </c>
      <c r="EN754" s="110">
        <f t="shared" si="2458"/>
        <v>4.9293763932460255</v>
      </c>
      <c r="EO754" s="90">
        <f t="shared" si="2498"/>
        <v>4.1647779502243596</v>
      </c>
    </row>
    <row r="755" spans="2:145" s="120" customFormat="1" x14ac:dyDescent="0.3">
      <c r="B755" s="360"/>
      <c r="C755" s="93" t="str">
        <f t="shared" si="2378"/>
        <v>Glutamine</v>
      </c>
      <c r="D755" s="94">
        <f t="shared" si="2378"/>
        <v>13.5</v>
      </c>
      <c r="E755" s="95">
        <f t="shared" si="2378"/>
        <v>14.8</v>
      </c>
      <c r="F755" s="96">
        <f t="shared" si="2378"/>
        <v>13.88</v>
      </c>
      <c r="G755" s="97">
        <f t="shared" si="2378"/>
        <v>147.07642000000001</v>
      </c>
      <c r="H755" s="89"/>
      <c r="I755" s="91"/>
      <c r="J755" s="90"/>
      <c r="K755" s="89">
        <f t="shared" si="2379"/>
        <v>30.350338021843786</v>
      </c>
      <c r="L755" s="110">
        <f t="shared" si="2380"/>
        <v>0.65614810398036683</v>
      </c>
      <c r="M755" s="90">
        <f t="shared" si="2459"/>
        <v>2.1619136614166305</v>
      </c>
      <c r="N755" s="89">
        <f t="shared" si="2381"/>
        <v>83.162029193528795</v>
      </c>
      <c r="O755" s="110">
        <f t="shared" si="2382"/>
        <v>4.5582936121400524</v>
      </c>
      <c r="P755" s="90">
        <f t="shared" si="2460"/>
        <v>5.4812198022877894</v>
      </c>
      <c r="Q755" s="89">
        <f t="shared" si="2383"/>
        <v>42.510597893989058</v>
      </c>
      <c r="R755" s="110">
        <f t="shared" si="2384"/>
        <v>2.7661869748251786</v>
      </c>
      <c r="S755" s="90">
        <f t="shared" si="2461"/>
        <v>6.5070526218505949</v>
      </c>
      <c r="T755" s="89">
        <f t="shared" si="2385"/>
        <v>88.690339665007158</v>
      </c>
      <c r="U755" s="110">
        <f t="shared" si="2386"/>
        <v>4.263577808329063</v>
      </c>
      <c r="V755" s="90">
        <f t="shared" si="2462"/>
        <v>4.8072629154799156</v>
      </c>
      <c r="W755" s="89">
        <f t="shared" si="2387"/>
        <v>60.133827076938779</v>
      </c>
      <c r="X755" s="110">
        <f t="shared" si="2388"/>
        <v>4.3010720564660581</v>
      </c>
      <c r="Y755" s="90">
        <f t="shared" si="2463"/>
        <v>7.1525001243692863</v>
      </c>
      <c r="Z755" s="89">
        <f t="shared" si="2389"/>
        <v>93.750784471447432</v>
      </c>
      <c r="AA755" s="110">
        <f t="shared" si="2390"/>
        <v>8.1494625615472671</v>
      </c>
      <c r="AB755" s="90">
        <f t="shared" si="2464"/>
        <v>8.6926873278903098</v>
      </c>
      <c r="AC755" s="89">
        <f t="shared" si="2391"/>
        <v>57.048260204087342</v>
      </c>
      <c r="AD755" s="110">
        <f t="shared" si="2392"/>
        <v>4.2626543448469434</v>
      </c>
      <c r="AE755" s="90">
        <f t="shared" si="2465"/>
        <v>7.4720146234039513</v>
      </c>
      <c r="AF755" s="89">
        <f t="shared" si="2393"/>
        <v>82.84584135622795</v>
      </c>
      <c r="AG755" s="110">
        <f t="shared" si="2394"/>
        <v>5.4395996123321586</v>
      </c>
      <c r="AH755" s="90">
        <f t="shared" si="2466"/>
        <v>6.5659295907714688</v>
      </c>
      <c r="AI755" s="89">
        <f t="shared" si="2395"/>
        <v>50.761680288752835</v>
      </c>
      <c r="AJ755" s="110">
        <f t="shared" si="2396"/>
        <v>3.1700977508161889</v>
      </c>
      <c r="AK755" s="90">
        <f t="shared" si="2467"/>
        <v>6.2450607087539245</v>
      </c>
      <c r="AL755" s="89">
        <f t="shared" si="2397"/>
        <v>83.215536289063223</v>
      </c>
      <c r="AM755" s="110">
        <f t="shared" si="2398"/>
        <v>4.4210059753529922</v>
      </c>
      <c r="AN755" s="90">
        <f t="shared" si="2468"/>
        <v>5.312717038794152</v>
      </c>
      <c r="AO755" s="89"/>
      <c r="AP755" s="91"/>
      <c r="AQ755" s="90"/>
      <c r="AR755" s="89"/>
      <c r="AS755" s="91"/>
      <c r="AT755" s="90"/>
      <c r="AU755" s="89">
        <f t="shared" si="2399"/>
        <v>94.889299487480216</v>
      </c>
      <c r="AV755" s="110">
        <f t="shared" si="2400"/>
        <v>2.77043164344366</v>
      </c>
      <c r="AW755" s="90">
        <f t="shared" si="2469"/>
        <v>2.9196460068810954</v>
      </c>
      <c r="AX755" s="89">
        <f t="shared" si="2401"/>
        <v>121.679118511757</v>
      </c>
      <c r="AY755" s="110">
        <f t="shared" si="2402"/>
        <v>3.1140850285888799</v>
      </c>
      <c r="AZ755" s="90">
        <f t="shared" si="2470"/>
        <v>2.5592600165721842</v>
      </c>
      <c r="BA755" s="89">
        <f t="shared" si="2403"/>
        <v>56.134786511100572</v>
      </c>
      <c r="BB755" s="110">
        <f t="shared" si="2404"/>
        <v>3.4611989775305534</v>
      </c>
      <c r="BC755" s="90">
        <f t="shared" si="2471"/>
        <v>6.1658718107819048</v>
      </c>
      <c r="BD755" s="89">
        <f t="shared" si="2405"/>
        <v>95.667496742657931</v>
      </c>
      <c r="BE755" s="110">
        <f t="shared" si="2406"/>
        <v>3.9765580884987135</v>
      </c>
      <c r="BF755" s="90">
        <f t="shared" si="2472"/>
        <v>4.1566448625655052</v>
      </c>
      <c r="BG755" s="89">
        <f t="shared" si="2407"/>
        <v>10.381963729528636</v>
      </c>
      <c r="BH755" s="110">
        <f t="shared" si="2408"/>
        <v>6.1672477717277161</v>
      </c>
      <c r="BI755" s="90">
        <f t="shared" si="2473"/>
        <v>59.40348023165096</v>
      </c>
      <c r="BJ755" s="89">
        <f t="shared" si="2409"/>
        <v>76.744182167666096</v>
      </c>
      <c r="BK755" s="110">
        <f t="shared" si="2410"/>
        <v>0.94482012620617828</v>
      </c>
      <c r="BL755" s="90">
        <f t="shared" si="2474"/>
        <v>1.2311293175839593</v>
      </c>
      <c r="BM755" s="89">
        <f t="shared" si="2411"/>
        <v>6.7303031942291609</v>
      </c>
      <c r="BN755" s="110">
        <f t="shared" si="2412"/>
        <v>4.2010996540105765</v>
      </c>
      <c r="BO755" s="90">
        <f t="shared" si="2475"/>
        <v>62.42065970538701</v>
      </c>
      <c r="BP755" s="89">
        <f t="shared" si="2413"/>
        <v>74.92543059246816</v>
      </c>
      <c r="BQ755" s="110">
        <f t="shared" si="2414"/>
        <v>3.3540654322834929</v>
      </c>
      <c r="BR755" s="90">
        <f t="shared" si="2476"/>
        <v>4.4765380802771899</v>
      </c>
      <c r="BS755" s="89">
        <f t="shared" si="2415"/>
        <v>4.8116730386179318</v>
      </c>
      <c r="BT755" s="110">
        <f t="shared" si="2416"/>
        <v>3.879176030921363</v>
      </c>
      <c r="BU755" s="90">
        <f t="shared" si="2477"/>
        <v>80.620108635552427</v>
      </c>
      <c r="BV755" s="89">
        <f t="shared" si="2417"/>
        <v>47.914565034113387</v>
      </c>
      <c r="BW755" s="110">
        <f t="shared" si="2418"/>
        <v>5.7517386522669787</v>
      </c>
      <c r="BX755" s="90">
        <f t="shared" si="2478"/>
        <v>12.004154995817984</v>
      </c>
      <c r="BY755" s="89"/>
      <c r="BZ755" s="91"/>
      <c r="CA755" s="90"/>
      <c r="CB755" s="89">
        <f t="shared" si="2419"/>
        <v>42.525873817500177</v>
      </c>
      <c r="CC755" s="110">
        <f t="shared" si="2420"/>
        <v>8.7892730362943876</v>
      </c>
      <c r="CD755" s="90">
        <f t="shared" si="2479"/>
        <v>20.668059812277015</v>
      </c>
      <c r="CE755" s="89">
        <f t="shared" si="2421"/>
        <v>97.446093130312491</v>
      </c>
      <c r="CF755" s="110">
        <f t="shared" si="2422"/>
        <v>1.1317818837591083</v>
      </c>
      <c r="CG755" s="90">
        <f t="shared" si="2480"/>
        <v>1.1614440840081721</v>
      </c>
      <c r="CH755" s="89">
        <f t="shared" si="2423"/>
        <v>62.246765232070608</v>
      </c>
      <c r="CI755" s="110">
        <f t="shared" si="2424"/>
        <v>6.1132815246382455</v>
      </c>
      <c r="CJ755" s="90">
        <f t="shared" si="2481"/>
        <v>9.8210429117826301</v>
      </c>
      <c r="CK755" s="89">
        <f t="shared" si="2425"/>
        <v>93.997971832736297</v>
      </c>
      <c r="CL755" s="110">
        <f t="shared" si="2426"/>
        <v>2.6738367729039734</v>
      </c>
      <c r="CM755" s="90">
        <f t="shared" si="2482"/>
        <v>2.8445685803326732</v>
      </c>
      <c r="CN755" s="89">
        <f t="shared" si="2427"/>
        <v>54.1008545966925</v>
      </c>
      <c r="CO755" s="110">
        <f t="shared" si="2428"/>
        <v>6.7687361452480808</v>
      </c>
      <c r="CP755" s="90">
        <f t="shared" si="2483"/>
        <v>12.511329434086043</v>
      </c>
      <c r="CQ755" s="89">
        <f t="shared" si="2429"/>
        <v>93.048863522764165</v>
      </c>
      <c r="CR755" s="110">
        <f t="shared" si="2430"/>
        <v>4.9710361594404953</v>
      </c>
      <c r="CS755" s="90">
        <f t="shared" si="2484"/>
        <v>5.3423932020667229</v>
      </c>
      <c r="CT755" s="89">
        <f t="shared" si="2431"/>
        <v>64.233390501178476</v>
      </c>
      <c r="CU755" s="110">
        <f t="shared" si="2432"/>
        <v>7.0256856842747295</v>
      </c>
      <c r="CV755" s="90">
        <f t="shared" si="2485"/>
        <v>10.937746909289851</v>
      </c>
      <c r="CW755" s="89">
        <f t="shared" si="2433"/>
        <v>73.347350467538504</v>
      </c>
      <c r="CX755" s="110">
        <f t="shared" si="2434"/>
        <v>2.6877543232332539</v>
      </c>
      <c r="CY755" s="90">
        <f t="shared" si="2486"/>
        <v>3.6644191045766257</v>
      </c>
      <c r="CZ755" s="89">
        <f t="shared" si="2435"/>
        <v>58.352279883777989</v>
      </c>
      <c r="DA755" s="110">
        <f t="shared" si="2436"/>
        <v>0.37491579165759176</v>
      </c>
      <c r="DB755" s="90">
        <f t="shared" si="2487"/>
        <v>0.64250410164662453</v>
      </c>
      <c r="DC755" s="89">
        <f t="shared" si="2437"/>
        <v>69.376789104269946</v>
      </c>
      <c r="DD755" s="110">
        <f t="shared" si="2438"/>
        <v>5.0992806307706164</v>
      </c>
      <c r="DE755" s="90">
        <f t="shared" si="2488"/>
        <v>7.3501248711678562</v>
      </c>
      <c r="DF755" s="89"/>
      <c r="DG755" s="91"/>
      <c r="DH755" s="90"/>
      <c r="DI755" s="89"/>
      <c r="DJ755" s="91"/>
      <c r="DK755" s="90"/>
      <c r="DL755" s="89">
        <f t="shared" si="2439"/>
        <v>70.273371483773644</v>
      </c>
      <c r="DM755" s="110">
        <f t="shared" si="2440"/>
        <v>0.44477417005578673</v>
      </c>
      <c r="DN755" s="90">
        <f t="shared" si="2489"/>
        <v>0.63291992495121219</v>
      </c>
      <c r="DO755" s="89">
        <f t="shared" si="2441"/>
        <v>103.41030268837568</v>
      </c>
      <c r="DP755" s="110">
        <f t="shared" si="2442"/>
        <v>1.0034505040225277</v>
      </c>
      <c r="DQ755" s="90">
        <f t="shared" si="2490"/>
        <v>0.97035834722039283</v>
      </c>
      <c r="DR755" s="89">
        <f t="shared" si="2443"/>
        <v>50.180289270494846</v>
      </c>
      <c r="DS755" s="110">
        <f t="shared" si="2444"/>
        <v>2.1282755180730368</v>
      </c>
      <c r="DT755" s="90">
        <f t="shared" si="2491"/>
        <v>4.2412579700381015</v>
      </c>
      <c r="DU755" s="89">
        <f t="shared" si="2445"/>
        <v>114.36582290003292</v>
      </c>
      <c r="DV755" s="110">
        <f t="shared" si="2446"/>
        <v>4.9982297438880519</v>
      </c>
      <c r="DW755" s="90">
        <f t="shared" si="2492"/>
        <v>4.3703876010729186</v>
      </c>
      <c r="DX755" s="89">
        <f t="shared" si="2447"/>
        <v>11.635223543414037</v>
      </c>
      <c r="DY755" s="110">
        <f t="shared" si="2448"/>
        <v>6.9438924063125507</v>
      </c>
      <c r="DZ755" s="90">
        <f t="shared" si="2493"/>
        <v>59.679922610881412</v>
      </c>
      <c r="EA755" s="89">
        <f t="shared" si="2449"/>
        <v>83.545678213537201</v>
      </c>
      <c r="EB755" s="110">
        <f t="shared" si="2450"/>
        <v>0.91026435783788417</v>
      </c>
      <c r="EC755" s="90">
        <f t="shared" si="2494"/>
        <v>1.0895409281510755</v>
      </c>
      <c r="ED755" s="89">
        <f t="shared" si="2451"/>
        <v>7.1155158761198329</v>
      </c>
      <c r="EE755" s="110">
        <f t="shared" si="2452"/>
        <v>5.4116980971599427</v>
      </c>
      <c r="EF755" s="90">
        <f t="shared" si="2495"/>
        <v>76.054894562486723</v>
      </c>
      <c r="EG755" s="89">
        <f t="shared" si="2453"/>
        <v>86.980318005896564</v>
      </c>
      <c r="EH755" s="110">
        <f t="shared" si="2454"/>
        <v>3.344878331619543</v>
      </c>
      <c r="EI755" s="90">
        <f t="shared" si="2496"/>
        <v>3.8455577173134587</v>
      </c>
      <c r="EJ755" s="89">
        <f t="shared" si="2455"/>
        <v>6.2872512499957951</v>
      </c>
      <c r="EK755" s="110">
        <f t="shared" si="2456"/>
        <v>5.0436906073494194</v>
      </c>
      <c r="EL755" s="90">
        <f t="shared" si="2497"/>
        <v>80.220917008093053</v>
      </c>
      <c r="EM755" s="89">
        <f t="shared" si="2457"/>
        <v>73.243144591810861</v>
      </c>
      <c r="EN755" s="110">
        <f t="shared" si="2458"/>
        <v>1.7799307740115473</v>
      </c>
      <c r="EO755" s="90">
        <f t="shared" si="2498"/>
        <v>2.4301670605914385</v>
      </c>
    </row>
    <row r="756" spans="2:145" s="120" customFormat="1" x14ac:dyDescent="0.3">
      <c r="B756" s="360"/>
      <c r="C756" s="93" t="str">
        <f t="shared" si="2378"/>
        <v>Glycine</v>
      </c>
      <c r="D756" s="94">
        <f t="shared" si="2378"/>
        <v>13.8</v>
      </c>
      <c r="E756" s="95">
        <f t="shared" si="2378"/>
        <v>14.8</v>
      </c>
      <c r="F756" s="96">
        <f t="shared" si="2378"/>
        <v>14.12</v>
      </c>
      <c r="G756" s="97">
        <f t="shared" si="2378"/>
        <v>76.039299999999997</v>
      </c>
      <c r="H756" s="89"/>
      <c r="I756" s="91"/>
      <c r="J756" s="90"/>
      <c r="K756" s="89">
        <f t="shared" si="2379"/>
        <v>66.19013598804365</v>
      </c>
      <c r="L756" s="110">
        <f t="shared" si="2380"/>
        <v>2.0024221105954472</v>
      </c>
      <c r="M756" s="90">
        <f t="shared" si="2459"/>
        <v>3.0252575866548419</v>
      </c>
      <c r="N756" s="89">
        <f t="shared" si="2381"/>
        <v>68.378867916415302</v>
      </c>
      <c r="O756" s="110">
        <f t="shared" si="2382"/>
        <v>8.5235019291318519</v>
      </c>
      <c r="P756" s="90">
        <f t="shared" si="2460"/>
        <v>12.465111208847121</v>
      </c>
      <c r="Q756" s="89">
        <f t="shared" si="2383"/>
        <v>73.547788948776002</v>
      </c>
      <c r="R756" s="110">
        <f t="shared" si="2384"/>
        <v>8.7661256186984318</v>
      </c>
      <c r="S756" s="90">
        <f t="shared" si="2461"/>
        <v>11.91895194130689</v>
      </c>
      <c r="T756" s="89">
        <f t="shared" si="2385"/>
        <v>87.10775222840266</v>
      </c>
      <c r="U756" s="110">
        <f t="shared" si="2386"/>
        <v>3.4630534720742601</v>
      </c>
      <c r="V756" s="90">
        <f t="shared" si="2462"/>
        <v>3.9755973302971817</v>
      </c>
      <c r="W756" s="89">
        <f t="shared" si="2387"/>
        <v>84.218627464127437</v>
      </c>
      <c r="X756" s="110">
        <f t="shared" si="2388"/>
        <v>6.8125036995233303</v>
      </c>
      <c r="Y756" s="90">
        <f t="shared" si="2463"/>
        <v>8.0890699654599416</v>
      </c>
      <c r="Z756" s="89">
        <f t="shared" si="2389"/>
        <v>97.997660299206871</v>
      </c>
      <c r="AA756" s="110">
        <f t="shared" si="2390"/>
        <v>1.4350052626814871</v>
      </c>
      <c r="AB756" s="90">
        <f t="shared" si="2464"/>
        <v>1.4643260444179209</v>
      </c>
      <c r="AC756" s="89">
        <f t="shared" si="2391"/>
        <v>81.352627916021319</v>
      </c>
      <c r="AD756" s="110">
        <f t="shared" si="2392"/>
        <v>4.6792547496886394</v>
      </c>
      <c r="AE756" s="90">
        <f t="shared" si="2465"/>
        <v>5.7518175743737991</v>
      </c>
      <c r="AF756" s="89">
        <f t="shared" si="2393"/>
        <v>91.950188130645145</v>
      </c>
      <c r="AG756" s="110">
        <f t="shared" si="2394"/>
        <v>2.3369951697688962</v>
      </c>
      <c r="AH756" s="90">
        <f t="shared" si="2466"/>
        <v>2.5415882417210875</v>
      </c>
      <c r="AI756" s="89">
        <f t="shared" si="2395"/>
        <v>66.02548374459883</v>
      </c>
      <c r="AJ756" s="110">
        <f t="shared" si="2396"/>
        <v>6.5177861013166902</v>
      </c>
      <c r="AK756" s="90">
        <f t="shared" si="2467"/>
        <v>9.8716218824369815</v>
      </c>
      <c r="AL756" s="89">
        <f t="shared" si="2397"/>
        <v>82.715993894492257</v>
      </c>
      <c r="AM756" s="110">
        <f t="shared" si="2398"/>
        <v>2.5908641348016821</v>
      </c>
      <c r="AN756" s="90">
        <f t="shared" si="2468"/>
        <v>3.1322408313275409</v>
      </c>
      <c r="AO756" s="89"/>
      <c r="AP756" s="91"/>
      <c r="AQ756" s="90"/>
      <c r="AR756" s="89"/>
      <c r="AS756" s="91"/>
      <c r="AT756" s="90"/>
      <c r="AU756" s="89">
        <f t="shared" si="2399"/>
        <v>156.5822251440496</v>
      </c>
      <c r="AV756" s="110">
        <f t="shared" si="2400"/>
        <v>0.5071555839179781</v>
      </c>
      <c r="AW756" s="90">
        <f t="shared" si="2469"/>
        <v>0.32389090361400508</v>
      </c>
      <c r="AX756" s="89">
        <f t="shared" si="2401"/>
        <v>129.93103613113729</v>
      </c>
      <c r="AY756" s="110">
        <f t="shared" si="2402"/>
        <v>4.2796593778852854</v>
      </c>
      <c r="AZ756" s="90">
        <f t="shared" si="2470"/>
        <v>3.2937930038254253</v>
      </c>
      <c r="BA756" s="89">
        <f t="shared" si="2403"/>
        <v>233.17565282860198</v>
      </c>
      <c r="BB756" s="110">
        <f t="shared" si="2404"/>
        <v>6.4146622506286404</v>
      </c>
      <c r="BC756" s="90">
        <f t="shared" si="2471"/>
        <v>2.7510000177178875</v>
      </c>
      <c r="BD756" s="89">
        <f t="shared" si="2405"/>
        <v>192.80748309358827</v>
      </c>
      <c r="BE756" s="110">
        <f t="shared" si="2406"/>
        <v>5.557516747461996</v>
      </c>
      <c r="BF756" s="90">
        <f t="shared" si="2472"/>
        <v>2.8824175588477501</v>
      </c>
      <c r="BG756" s="89">
        <f t="shared" si="2407"/>
        <v>348.05192988840514</v>
      </c>
      <c r="BH756" s="110">
        <f t="shared" si="2408"/>
        <v>10.115641006247447</v>
      </c>
      <c r="BI756" s="90">
        <f t="shared" si="2473"/>
        <v>2.9063596945119068</v>
      </c>
      <c r="BJ756" s="89">
        <f t="shared" si="2409"/>
        <v>269.80986744531225</v>
      </c>
      <c r="BK756" s="110">
        <f t="shared" si="2410"/>
        <v>4.5167595455597089</v>
      </c>
      <c r="BL756" s="90">
        <f t="shared" si="2474"/>
        <v>1.6740527647585799</v>
      </c>
      <c r="BM756" s="89">
        <f t="shared" si="2411"/>
        <v>367.60915876719918</v>
      </c>
      <c r="BN756" s="110">
        <f t="shared" si="2412"/>
        <v>6.1515563732125322</v>
      </c>
      <c r="BO756" s="90">
        <f t="shared" si="2475"/>
        <v>1.6733958408006402</v>
      </c>
      <c r="BP756" s="89">
        <f t="shared" si="2413"/>
        <v>277.78188698204877</v>
      </c>
      <c r="BQ756" s="110">
        <f t="shared" si="2414"/>
        <v>3.7579064141310559</v>
      </c>
      <c r="BR756" s="90">
        <f t="shared" si="2476"/>
        <v>1.3528262965446356</v>
      </c>
      <c r="BS756" s="89">
        <f t="shared" si="2415"/>
        <v>448.52717835762951</v>
      </c>
      <c r="BT756" s="110">
        <f t="shared" si="2416"/>
        <v>7.3244092496008468</v>
      </c>
      <c r="BU756" s="90">
        <f t="shared" si="2477"/>
        <v>1.6329911771279082</v>
      </c>
      <c r="BV756" s="89">
        <f t="shared" si="2417"/>
        <v>378.87766343912966</v>
      </c>
      <c r="BW756" s="110">
        <f t="shared" si="2418"/>
        <v>36.048048662653038</v>
      </c>
      <c r="BX756" s="90">
        <f t="shared" si="2478"/>
        <v>9.5144296276110509</v>
      </c>
      <c r="BY756" s="89"/>
      <c r="BZ756" s="91"/>
      <c r="CA756" s="90"/>
      <c r="CB756" s="89">
        <f t="shared" si="2419"/>
        <v>65.911515872350833</v>
      </c>
      <c r="CC756" s="110">
        <f t="shared" si="2420"/>
        <v>2.9733590630633526</v>
      </c>
      <c r="CD756" s="90">
        <f t="shared" si="2479"/>
        <v>4.511137429795701</v>
      </c>
      <c r="CE756" s="89">
        <f t="shared" si="2421"/>
        <v>60.335967171048402</v>
      </c>
      <c r="CF756" s="110">
        <f t="shared" si="2422"/>
        <v>2.2614575598232496</v>
      </c>
      <c r="CG756" s="90">
        <f t="shared" si="2480"/>
        <v>3.7481085757889154</v>
      </c>
      <c r="CH756" s="89">
        <f t="shared" si="2423"/>
        <v>62.526476209460476</v>
      </c>
      <c r="CI756" s="110">
        <f t="shared" si="2424"/>
        <v>2.2657033305601173</v>
      </c>
      <c r="CJ756" s="90">
        <f t="shared" si="2481"/>
        <v>3.6235903059211712</v>
      </c>
      <c r="CK756" s="89">
        <f t="shared" si="2425"/>
        <v>77.224054501402179</v>
      </c>
      <c r="CL756" s="110">
        <f t="shared" si="2426"/>
        <v>3.8420833903635452</v>
      </c>
      <c r="CM756" s="90">
        <f t="shared" si="2482"/>
        <v>4.9752417367489858</v>
      </c>
      <c r="CN756" s="89">
        <f t="shared" si="2427"/>
        <v>64.30791002333352</v>
      </c>
      <c r="CO756" s="110">
        <f t="shared" si="2428"/>
        <v>6.035855509530081</v>
      </c>
      <c r="CP756" s="90">
        <f t="shared" si="2483"/>
        <v>9.3858679396360856</v>
      </c>
      <c r="CQ756" s="89">
        <f t="shared" si="2429"/>
        <v>91.746370227274852</v>
      </c>
      <c r="CR756" s="110">
        <f t="shared" si="2430"/>
        <v>3.84335900307557</v>
      </c>
      <c r="CS756" s="90">
        <f t="shared" si="2484"/>
        <v>4.1891128701383717</v>
      </c>
      <c r="CT756" s="89">
        <f t="shared" si="2431"/>
        <v>79.764239547026008</v>
      </c>
      <c r="CU756" s="110">
        <f t="shared" si="2432"/>
        <v>5.2991510581205832</v>
      </c>
      <c r="CV756" s="90">
        <f t="shared" si="2485"/>
        <v>6.6435173057675829</v>
      </c>
      <c r="CW756" s="89">
        <f t="shared" si="2433"/>
        <v>83.758352173640901</v>
      </c>
      <c r="CX756" s="110">
        <f t="shared" si="2434"/>
        <v>13.173380778341389</v>
      </c>
      <c r="CY756" s="90">
        <f t="shared" si="2486"/>
        <v>15.72784138712689</v>
      </c>
      <c r="CZ756" s="89">
        <f t="shared" si="2435"/>
        <v>59.578475147629355</v>
      </c>
      <c r="DA756" s="110">
        <f t="shared" si="2436"/>
        <v>0.53866013168899818</v>
      </c>
      <c r="DB756" s="90">
        <f t="shared" si="2487"/>
        <v>0.90411869446852</v>
      </c>
      <c r="DC756" s="89">
        <f t="shared" si="2437"/>
        <v>70.529160506988561</v>
      </c>
      <c r="DD756" s="110">
        <f t="shared" si="2438"/>
        <v>2.7938247665809048</v>
      </c>
      <c r="DE756" s="90">
        <f t="shared" si="2488"/>
        <v>3.9612335472277054</v>
      </c>
      <c r="DF756" s="89"/>
      <c r="DG756" s="91"/>
      <c r="DH756" s="90"/>
      <c r="DI756" s="89"/>
      <c r="DJ756" s="91"/>
      <c r="DK756" s="90"/>
      <c r="DL756" s="89">
        <f t="shared" si="2439"/>
        <v>152.56234075865936</v>
      </c>
      <c r="DM756" s="110">
        <f t="shared" si="2440"/>
        <v>0.72184204347071013</v>
      </c>
      <c r="DN756" s="90">
        <f t="shared" si="2489"/>
        <v>0.47314562681795952</v>
      </c>
      <c r="DO756" s="89">
        <f t="shared" si="2441"/>
        <v>139.71829314235956</v>
      </c>
      <c r="DP756" s="110">
        <f t="shared" si="2442"/>
        <v>4.6010544723141518</v>
      </c>
      <c r="DQ756" s="90">
        <f t="shared" si="2490"/>
        <v>3.2930938167317274</v>
      </c>
      <c r="DR756" s="89">
        <f t="shared" si="2443"/>
        <v>298.36596579635261</v>
      </c>
      <c r="DS756" s="110">
        <f t="shared" si="2444"/>
        <v>40.346315463540961</v>
      </c>
      <c r="DT756" s="90">
        <f t="shared" si="2491"/>
        <v>13.522425507163584</v>
      </c>
      <c r="DU756" s="89">
        <f t="shared" si="2445"/>
        <v>250.81381536066002</v>
      </c>
      <c r="DV756" s="110">
        <f t="shared" si="2446"/>
        <v>20.568728934452871</v>
      </c>
      <c r="DW756" s="90">
        <f t="shared" si="2492"/>
        <v>8.2007958392865561</v>
      </c>
      <c r="DX756" s="89">
        <f t="shared" si="2447"/>
        <v>431.15450641960615</v>
      </c>
      <c r="DY756" s="110">
        <f t="shared" si="2448"/>
        <v>9.4810241590599649</v>
      </c>
      <c r="DZ756" s="90">
        <f t="shared" si="2493"/>
        <v>2.1989852866881292</v>
      </c>
      <c r="EA756" s="89">
        <f t="shared" si="2449"/>
        <v>315.18921918193467</v>
      </c>
      <c r="EB756" s="110">
        <f t="shared" si="2450"/>
        <v>17.066712526157563</v>
      </c>
      <c r="EC756" s="90">
        <f t="shared" si="2494"/>
        <v>5.414751358074291</v>
      </c>
      <c r="ED756" s="89">
        <f t="shared" si="2451"/>
        <v>480.44776870691356</v>
      </c>
      <c r="EE756" s="110">
        <f t="shared" si="2452"/>
        <v>9.1523382122153851</v>
      </c>
      <c r="EF756" s="90">
        <f t="shared" si="2495"/>
        <v>1.9049600827261963</v>
      </c>
      <c r="EG756" s="89">
        <f t="shared" si="2453"/>
        <v>298.23512300604426</v>
      </c>
      <c r="EH756" s="110">
        <f t="shared" si="2454"/>
        <v>16.49067251400982</v>
      </c>
      <c r="EI756" s="90">
        <f t="shared" si="2496"/>
        <v>5.5294199917813192</v>
      </c>
      <c r="EJ756" s="89">
        <f t="shared" si="2455"/>
        <v>633.16112603834938</v>
      </c>
      <c r="EK756" s="110">
        <f t="shared" si="2456"/>
        <v>32.478986104706919</v>
      </c>
      <c r="EL756" s="90">
        <f t="shared" si="2497"/>
        <v>5.1296557493865675</v>
      </c>
      <c r="EM756" s="89">
        <f t="shared" si="2457"/>
        <v>374.77850094606305</v>
      </c>
      <c r="EN756" s="110">
        <f t="shared" si="2458"/>
        <v>18.57520927738306</v>
      </c>
      <c r="EO756" s="90">
        <f t="shared" si="2498"/>
        <v>4.9563166591715317</v>
      </c>
    </row>
    <row r="757" spans="2:145" s="120" customFormat="1" x14ac:dyDescent="0.3">
      <c r="B757" s="360"/>
      <c r="C757" s="93" t="str">
        <f t="shared" ref="C757:G766" si="2499">(C559)</f>
        <v>Proline</v>
      </c>
      <c r="D757" s="94">
        <f t="shared" si="2499"/>
        <v>12.1</v>
      </c>
      <c r="E757" s="95">
        <f t="shared" si="2499"/>
        <v>13.6</v>
      </c>
      <c r="F757" s="96">
        <f t="shared" si="2499"/>
        <v>12.58</v>
      </c>
      <c r="G757" s="97">
        <f t="shared" si="2499"/>
        <v>116.07061</v>
      </c>
      <c r="H757" s="89"/>
      <c r="I757" s="91"/>
      <c r="J757" s="90"/>
      <c r="K757" s="89">
        <f t="shared" si="2379"/>
        <v>59.049375934823672</v>
      </c>
      <c r="L757" s="110">
        <f t="shared" si="2380"/>
        <v>2.4170785162985542</v>
      </c>
      <c r="M757" s="90">
        <f t="shared" si="2459"/>
        <v>4.0933176312759478</v>
      </c>
      <c r="N757" s="89">
        <f t="shared" si="2381"/>
        <v>80.551835804910596</v>
      </c>
      <c r="O757" s="110">
        <f t="shared" si="2382"/>
        <v>9.3086930427661301</v>
      </c>
      <c r="P757" s="90">
        <f t="shared" si="2460"/>
        <v>11.556152569025192</v>
      </c>
      <c r="Q757" s="89">
        <f t="shared" si="2383"/>
        <v>57.486644191692733</v>
      </c>
      <c r="R757" s="110">
        <f t="shared" si="2384"/>
        <v>6.1741797845510789</v>
      </c>
      <c r="S757" s="90">
        <f t="shared" si="2461"/>
        <v>10.740198651991058</v>
      </c>
      <c r="T757" s="89">
        <f t="shared" si="2385"/>
        <v>87.308409840526679</v>
      </c>
      <c r="U757" s="110">
        <f t="shared" si="2386"/>
        <v>2.5703634895722951</v>
      </c>
      <c r="V757" s="90">
        <f t="shared" si="2462"/>
        <v>2.9440044713529852</v>
      </c>
      <c r="W757" s="89">
        <f t="shared" si="2387"/>
        <v>61.437128475299943</v>
      </c>
      <c r="X757" s="110">
        <f t="shared" si="2388"/>
        <v>2.3876550679104356</v>
      </c>
      <c r="Y757" s="90">
        <f t="shared" si="2463"/>
        <v>3.8863389731347282</v>
      </c>
      <c r="Z757" s="89">
        <f t="shared" si="2389"/>
        <v>93.875484280514641</v>
      </c>
      <c r="AA757" s="110">
        <f t="shared" si="2390"/>
        <v>6.9167016102480279</v>
      </c>
      <c r="AB757" s="90">
        <f t="shared" si="2464"/>
        <v>7.3679530531952748</v>
      </c>
      <c r="AC757" s="89">
        <f t="shared" si="2391"/>
        <v>58.361379574154505</v>
      </c>
      <c r="AD757" s="110">
        <f t="shared" si="2392"/>
        <v>4.4408948157421726</v>
      </c>
      <c r="AE757" s="90">
        <f t="shared" si="2465"/>
        <v>7.6093040434377164</v>
      </c>
      <c r="AF757" s="89">
        <f t="shared" si="2393"/>
        <v>90.567517925679397</v>
      </c>
      <c r="AG757" s="110">
        <f t="shared" si="2394"/>
        <v>3.116584487417668</v>
      </c>
      <c r="AH757" s="90">
        <f t="shared" si="2466"/>
        <v>3.4411724631508265</v>
      </c>
      <c r="AI757" s="89">
        <f t="shared" si="2395"/>
        <v>42.352761237399775</v>
      </c>
      <c r="AJ757" s="110">
        <f t="shared" si="2396"/>
        <v>3.9274965241384745</v>
      </c>
      <c r="AK757" s="90">
        <f t="shared" si="2467"/>
        <v>9.2732950801570944</v>
      </c>
      <c r="AL757" s="89">
        <f t="shared" si="2397"/>
        <v>76.64192756884519</v>
      </c>
      <c r="AM757" s="110">
        <f t="shared" si="2398"/>
        <v>3.772981700942962</v>
      </c>
      <c r="AN757" s="90">
        <f t="shared" si="2468"/>
        <v>4.9228690099864769</v>
      </c>
      <c r="AO757" s="89"/>
      <c r="AP757" s="91"/>
      <c r="AQ757" s="90"/>
      <c r="AR757" s="89"/>
      <c r="AS757" s="91"/>
      <c r="AT757" s="90"/>
      <c r="AU757" s="89">
        <f t="shared" si="2399"/>
        <v>132.52764149910743</v>
      </c>
      <c r="AV757" s="110">
        <f t="shared" si="2400"/>
        <v>4.0875079056194661</v>
      </c>
      <c r="AW757" s="90">
        <f t="shared" si="2469"/>
        <v>3.0842682020014633</v>
      </c>
      <c r="AX757" s="89">
        <f t="shared" si="2401"/>
        <v>120.12309155025326</v>
      </c>
      <c r="AY757" s="110">
        <f t="shared" si="2402"/>
        <v>4.5108631174466884</v>
      </c>
      <c r="AZ757" s="90">
        <f t="shared" si="2470"/>
        <v>3.7552006522905526</v>
      </c>
      <c r="BA757" s="89">
        <f t="shared" si="2403"/>
        <v>112.27656766434336</v>
      </c>
      <c r="BB757" s="110">
        <f t="shared" si="2404"/>
        <v>1.9849005652645177</v>
      </c>
      <c r="BC757" s="90">
        <f t="shared" si="2471"/>
        <v>1.7678671574628833</v>
      </c>
      <c r="BD757" s="89">
        <f t="shared" si="2405"/>
        <v>125.73876972042149</v>
      </c>
      <c r="BE757" s="110">
        <f t="shared" si="2406"/>
        <v>13.732027212469962</v>
      </c>
      <c r="BF757" s="90">
        <f t="shared" si="2472"/>
        <v>10.921076485003747</v>
      </c>
      <c r="BG757" s="89">
        <f t="shared" si="2407"/>
        <v>95.32049039693824</v>
      </c>
      <c r="BH757" s="110">
        <f t="shared" si="2408"/>
        <v>0.45387987808627539</v>
      </c>
      <c r="BI757" s="90">
        <f t="shared" si="2473"/>
        <v>0.47616192090095916</v>
      </c>
      <c r="BJ757" s="89">
        <f t="shared" si="2409"/>
        <v>151.3900356849984</v>
      </c>
      <c r="BK757" s="110">
        <f t="shared" si="2410"/>
        <v>1.0577281743260554</v>
      </c>
      <c r="BL757" s="90">
        <f t="shared" si="2474"/>
        <v>0.6986775381484821</v>
      </c>
      <c r="BM757" s="89">
        <f t="shared" si="2411"/>
        <v>98.538465290939897</v>
      </c>
      <c r="BN757" s="110">
        <f t="shared" si="2412"/>
        <v>2.5474798118401183</v>
      </c>
      <c r="BO757" s="90">
        <f t="shared" si="2475"/>
        <v>2.5852643476012669</v>
      </c>
      <c r="BP757" s="89">
        <f t="shared" si="2413"/>
        <v>143.19985205907685</v>
      </c>
      <c r="BQ757" s="110">
        <f t="shared" si="2414"/>
        <v>1.9109270306193626</v>
      </c>
      <c r="BR757" s="90">
        <f t="shared" si="2476"/>
        <v>1.3344476290597096</v>
      </c>
      <c r="BS757" s="89">
        <f t="shared" si="2415"/>
        <v>85.984534177049753</v>
      </c>
      <c r="BT757" s="110">
        <f t="shared" si="2416"/>
        <v>1.7126691834917753</v>
      </c>
      <c r="BU757" s="90">
        <f t="shared" si="2477"/>
        <v>1.9918339965245822</v>
      </c>
      <c r="BV757" s="89">
        <f t="shared" si="2417"/>
        <v>152.27652132883475</v>
      </c>
      <c r="BW757" s="110">
        <f t="shared" si="2418"/>
        <v>10.52791167444529</v>
      </c>
      <c r="BX757" s="90">
        <f t="shared" si="2478"/>
        <v>6.9136801803547296</v>
      </c>
      <c r="BY757" s="89"/>
      <c r="BZ757" s="91"/>
      <c r="CA757" s="90"/>
      <c r="CB757" s="89">
        <f t="shared" si="2419"/>
        <v>49.765129147922039</v>
      </c>
      <c r="CC757" s="110">
        <f t="shared" si="2420"/>
        <v>0.37897903321571413</v>
      </c>
      <c r="CD757" s="90">
        <f t="shared" si="2479"/>
        <v>0.76153531539973618</v>
      </c>
      <c r="CE757" s="89">
        <f t="shared" si="2421"/>
        <v>62.360856056322469</v>
      </c>
      <c r="CF757" s="110">
        <f t="shared" si="2422"/>
        <v>2.3370591922230788</v>
      </c>
      <c r="CG757" s="90">
        <f t="shared" si="2480"/>
        <v>3.7476380858407659</v>
      </c>
      <c r="CH757" s="89">
        <f t="shared" si="2423"/>
        <v>58.719538268936674</v>
      </c>
      <c r="CI757" s="110">
        <f t="shared" si="2424"/>
        <v>5.7489033661528532</v>
      </c>
      <c r="CJ757" s="90">
        <f t="shared" si="2481"/>
        <v>9.7904437528489403</v>
      </c>
      <c r="CK757" s="89">
        <f t="shared" si="2425"/>
        <v>84.909356858129073</v>
      </c>
      <c r="CL757" s="110">
        <f t="shared" si="2426"/>
        <v>0.36290233714631287</v>
      </c>
      <c r="CM757" s="90">
        <f t="shared" si="2482"/>
        <v>0.42739970078052619</v>
      </c>
      <c r="CN757" s="89">
        <f t="shared" si="2427"/>
        <v>53.271413034483238</v>
      </c>
      <c r="CO757" s="110">
        <f t="shared" si="2428"/>
        <v>4.6815571993328167</v>
      </c>
      <c r="CP757" s="90">
        <f t="shared" si="2483"/>
        <v>8.7881228085734975</v>
      </c>
      <c r="CQ757" s="89">
        <f t="shared" si="2429"/>
        <v>94.229676827174686</v>
      </c>
      <c r="CR757" s="110">
        <f t="shared" si="2430"/>
        <v>5.8371172895390258</v>
      </c>
      <c r="CS757" s="90">
        <f t="shared" si="2484"/>
        <v>6.1945636301446729</v>
      </c>
      <c r="CT757" s="89">
        <f t="shared" si="2431"/>
        <v>56.045129868995367</v>
      </c>
      <c r="CU757" s="110">
        <f t="shared" si="2432"/>
        <v>4.6087624766835242</v>
      </c>
      <c r="CV757" s="90">
        <f t="shared" si="2485"/>
        <v>8.2233059098202403</v>
      </c>
      <c r="CW757" s="89">
        <f t="shared" si="2433"/>
        <v>79.695086219103743</v>
      </c>
      <c r="CX757" s="110">
        <f t="shared" si="2434"/>
        <v>7.7787164145676444</v>
      </c>
      <c r="CY757" s="90">
        <f t="shared" si="2486"/>
        <v>9.7605972759497508</v>
      </c>
      <c r="CZ757" s="89">
        <f t="shared" si="2435"/>
        <v>46.792392575864163</v>
      </c>
      <c r="DA757" s="110">
        <f t="shared" si="2436"/>
        <v>3.697823792081524</v>
      </c>
      <c r="DB757" s="90">
        <f t="shared" si="2487"/>
        <v>7.9026174737405643</v>
      </c>
      <c r="DC757" s="89">
        <f t="shared" si="2437"/>
        <v>71.326338825166673</v>
      </c>
      <c r="DD757" s="110">
        <f t="shared" si="2438"/>
        <v>5.1786262036296602</v>
      </c>
      <c r="DE757" s="90">
        <f t="shared" si="2488"/>
        <v>7.2604682771162254</v>
      </c>
      <c r="DF757" s="89"/>
      <c r="DG757" s="91"/>
      <c r="DH757" s="90"/>
      <c r="DI757" s="89"/>
      <c r="DJ757" s="91"/>
      <c r="DK757" s="90"/>
      <c r="DL757" s="89">
        <f t="shared" si="2439"/>
        <v>97.351154923151469</v>
      </c>
      <c r="DM757" s="110">
        <f t="shared" si="2440"/>
        <v>8.1651184209978727</v>
      </c>
      <c r="DN757" s="90">
        <f t="shared" si="2489"/>
        <v>8.3872845961030222</v>
      </c>
      <c r="DO757" s="89">
        <f t="shared" si="2441"/>
        <v>110.67550184260848</v>
      </c>
      <c r="DP757" s="110">
        <f t="shared" si="2442"/>
        <v>0.77856472986522762</v>
      </c>
      <c r="DQ757" s="90">
        <f t="shared" si="2490"/>
        <v>0.70346618438868591</v>
      </c>
      <c r="DR757" s="89">
        <f t="shared" si="2443"/>
        <v>122.16360593396875</v>
      </c>
      <c r="DS757" s="110">
        <f t="shared" si="2444"/>
        <v>8.9777318220262288</v>
      </c>
      <c r="DT757" s="90">
        <f t="shared" si="2491"/>
        <v>7.3489414080318047</v>
      </c>
      <c r="DU757" s="89">
        <f t="shared" si="2445"/>
        <v>187.03383625313003</v>
      </c>
      <c r="DV757" s="110">
        <f t="shared" si="2446"/>
        <v>4.9107314616635236</v>
      </c>
      <c r="DW757" s="90">
        <f t="shared" si="2492"/>
        <v>2.6255845252606487</v>
      </c>
      <c r="DX757" s="89">
        <f t="shared" si="2447"/>
        <v>113.2238736699489</v>
      </c>
      <c r="DY757" s="110">
        <f t="shared" si="2448"/>
        <v>8.6472513768614458</v>
      </c>
      <c r="DZ757" s="90">
        <f t="shared" si="2493"/>
        <v>7.6373039506389357</v>
      </c>
      <c r="EA757" s="89">
        <f t="shared" si="2449"/>
        <v>200.67497055709427</v>
      </c>
      <c r="EB757" s="110">
        <f t="shared" si="2450"/>
        <v>6.5438825173949233</v>
      </c>
      <c r="EC757" s="90">
        <f t="shared" si="2494"/>
        <v>3.2609360794863633</v>
      </c>
      <c r="ED757" s="89">
        <f t="shared" si="2451"/>
        <v>113.76291913105428</v>
      </c>
      <c r="EE757" s="110">
        <f t="shared" si="2452"/>
        <v>1.1060847063106267</v>
      </c>
      <c r="EF757" s="90">
        <f t="shared" si="2495"/>
        <v>0.97227173384714494</v>
      </c>
      <c r="EG757" s="89">
        <f t="shared" si="2453"/>
        <v>191.93816129169556</v>
      </c>
      <c r="EH757" s="110">
        <f t="shared" si="2454"/>
        <v>3.8305841295780101</v>
      </c>
      <c r="EI757" s="90">
        <f t="shared" si="2496"/>
        <v>1.9957386815624063</v>
      </c>
      <c r="EJ757" s="89">
        <f t="shared" si="2455"/>
        <v>117.44578592166611</v>
      </c>
      <c r="EK757" s="110">
        <f t="shared" si="2456"/>
        <v>5.1081957136155944</v>
      </c>
      <c r="EL757" s="90">
        <f t="shared" si="2497"/>
        <v>4.3494074083021204</v>
      </c>
      <c r="EM757" s="89">
        <f t="shared" si="2457"/>
        <v>219.4446981669787</v>
      </c>
      <c r="EN757" s="110">
        <f t="shared" si="2458"/>
        <v>7.2712419767467162</v>
      </c>
      <c r="EO757" s="90">
        <f t="shared" si="2498"/>
        <v>3.3134735254409846</v>
      </c>
    </row>
    <row r="758" spans="2:145" s="120" customFormat="1" ht="15" thickBot="1" x14ac:dyDescent="0.35">
      <c r="B758" s="361"/>
      <c r="C758" s="179" t="str">
        <f t="shared" si="2499"/>
        <v>Serine</v>
      </c>
      <c r="D758" s="180">
        <f t="shared" si="2499"/>
        <v>13.8</v>
      </c>
      <c r="E758" s="181">
        <f t="shared" si="2499"/>
        <v>18</v>
      </c>
      <c r="F758" s="182">
        <f t="shared" si="2499"/>
        <v>14.24</v>
      </c>
      <c r="G758" s="183">
        <f t="shared" si="2499"/>
        <v>106.04987</v>
      </c>
      <c r="H758" s="137"/>
      <c r="I758" s="138"/>
      <c r="J758" s="139"/>
      <c r="K758" s="137">
        <f t="shared" si="2379"/>
        <v>92.849597363204737</v>
      </c>
      <c r="L758" s="130">
        <f t="shared" si="2380"/>
        <v>5.0632306317202165</v>
      </c>
      <c r="M758" s="139">
        <f t="shared" si="2459"/>
        <v>5.4531530297477824</v>
      </c>
      <c r="N758" s="137">
        <f t="shared" si="2381"/>
        <v>84.638841308210303</v>
      </c>
      <c r="O758" s="130">
        <f t="shared" si="2382"/>
        <v>1.7275591272844022</v>
      </c>
      <c r="P758" s="139">
        <f t="shared" si="2460"/>
        <v>2.0410949637100266</v>
      </c>
      <c r="Q758" s="137">
        <f t="shared" si="2383"/>
        <v>87.219425285786897</v>
      </c>
      <c r="R758" s="130">
        <f t="shared" si="2384"/>
        <v>5.7165754520305692</v>
      </c>
      <c r="S758" s="139">
        <f t="shared" si="2461"/>
        <v>6.5542457237013352</v>
      </c>
      <c r="T758" s="137">
        <f t="shared" si="2385"/>
        <v>86.199134819339619</v>
      </c>
      <c r="U758" s="130">
        <f t="shared" si="2386"/>
        <v>1.2581149916022589</v>
      </c>
      <c r="V758" s="139">
        <f t="shared" si="2462"/>
        <v>1.4595448019740316</v>
      </c>
      <c r="W758" s="137">
        <f t="shared" si="2387"/>
        <v>94.020013674449046</v>
      </c>
      <c r="X758" s="130">
        <f t="shared" si="2388"/>
        <v>1.9336114378623794</v>
      </c>
      <c r="Y758" s="139">
        <f t="shared" si="2463"/>
        <v>2.0565955718296807</v>
      </c>
      <c r="Z758" s="137">
        <f t="shared" si="2389"/>
        <v>90.065867735720801</v>
      </c>
      <c r="AA758" s="130">
        <f t="shared" si="2390"/>
        <v>3.696922999586389</v>
      </c>
      <c r="AB758" s="139">
        <f t="shared" si="2464"/>
        <v>4.1046881493822118</v>
      </c>
      <c r="AC758" s="137">
        <f t="shared" si="2391"/>
        <v>77.873365223101828</v>
      </c>
      <c r="AD758" s="130">
        <f t="shared" si="2392"/>
        <v>3.3030115200479955</v>
      </c>
      <c r="AE758" s="139">
        <f t="shared" si="2465"/>
        <v>4.241516352330601</v>
      </c>
      <c r="AF758" s="137">
        <f t="shared" si="2393"/>
        <v>82.28580607210101</v>
      </c>
      <c r="AG758" s="130">
        <f t="shared" si="2394"/>
        <v>4.0247012903488475</v>
      </c>
      <c r="AH758" s="139">
        <f t="shared" si="2466"/>
        <v>4.8911245845028208</v>
      </c>
      <c r="AI758" s="137">
        <f t="shared" si="2395"/>
        <v>66.207403574081596</v>
      </c>
      <c r="AJ758" s="130">
        <f t="shared" si="2396"/>
        <v>3.5046922494245227</v>
      </c>
      <c r="AK758" s="139">
        <f t="shared" si="2467"/>
        <v>5.2935050466116076</v>
      </c>
      <c r="AL758" s="137">
        <f t="shared" si="2397"/>
        <v>73.536741340783976</v>
      </c>
      <c r="AM758" s="130">
        <f t="shared" si="2398"/>
        <v>4.4146769662463141</v>
      </c>
      <c r="AN758" s="139">
        <f t="shared" si="2468"/>
        <v>6.0033622455308668</v>
      </c>
      <c r="AO758" s="137"/>
      <c r="AP758" s="138"/>
      <c r="AQ758" s="139"/>
      <c r="AR758" s="137"/>
      <c r="AS758" s="138"/>
      <c r="AT758" s="139"/>
      <c r="AU758" s="137">
        <f t="shared" si="2399"/>
        <v>116.42779100178738</v>
      </c>
      <c r="AV758" s="130">
        <f t="shared" si="2400"/>
        <v>5.1656387863748501</v>
      </c>
      <c r="AW758" s="139">
        <f t="shared" si="2469"/>
        <v>4.4367747098246912</v>
      </c>
      <c r="AX758" s="137">
        <f t="shared" si="2401"/>
        <v>93.23978579302532</v>
      </c>
      <c r="AY758" s="130">
        <f t="shared" si="2402"/>
        <v>1.8408153349116614</v>
      </c>
      <c r="AZ758" s="139">
        <f t="shared" si="2470"/>
        <v>1.9742809566271668</v>
      </c>
      <c r="BA758" s="137">
        <f t="shared" si="2403"/>
        <v>59.338050054478266</v>
      </c>
      <c r="BB758" s="130">
        <f t="shared" si="2404"/>
        <v>1.6533640097943303</v>
      </c>
      <c r="BC758" s="139">
        <f t="shared" si="2471"/>
        <v>2.7863470543376074</v>
      </c>
      <c r="BD758" s="137">
        <f t="shared" si="2405"/>
        <v>65.688535259032648</v>
      </c>
      <c r="BE758" s="130">
        <f t="shared" si="2406"/>
        <v>1.4303063032912258</v>
      </c>
      <c r="BF758" s="139">
        <f t="shared" si="2472"/>
        <v>2.1774062972344148</v>
      </c>
      <c r="BG758" s="137">
        <f t="shared" si="2407"/>
        <v>19.743731961400922</v>
      </c>
      <c r="BH758" s="130">
        <f t="shared" si="2408"/>
        <v>1.9642411736435956</v>
      </c>
      <c r="BI758" s="139">
        <f t="shared" si="2473"/>
        <v>9.9486823336322399</v>
      </c>
      <c r="BJ758" s="137">
        <f t="shared" si="2409"/>
        <v>50.065266145807385</v>
      </c>
      <c r="BK758" s="130">
        <f t="shared" si="2410"/>
        <v>1.4404728030480773</v>
      </c>
      <c r="BL758" s="139">
        <f t="shared" si="2474"/>
        <v>2.8771899441279749</v>
      </c>
      <c r="BM758" s="137">
        <f t="shared" si="2411"/>
        <v>19.809332922277491</v>
      </c>
      <c r="BN758" s="130">
        <f t="shared" si="2412"/>
        <v>1.3308605049637969</v>
      </c>
      <c r="BO758" s="139">
        <f t="shared" si="2475"/>
        <v>6.7183509418791028</v>
      </c>
      <c r="BP758" s="137">
        <f t="shared" si="2413"/>
        <v>61.659422056720466</v>
      </c>
      <c r="BQ758" s="130">
        <f t="shared" si="2414"/>
        <v>3.1170338234043449</v>
      </c>
      <c r="BR758" s="139">
        <f t="shared" si="2476"/>
        <v>5.0552433341606529</v>
      </c>
      <c r="BS758" s="137">
        <f t="shared" si="2415"/>
        <v>19.65214830612322</v>
      </c>
      <c r="BT758" s="130">
        <f t="shared" si="2416"/>
        <v>1.3406476989778433</v>
      </c>
      <c r="BU758" s="139">
        <f t="shared" si="2477"/>
        <v>6.8218887731481459</v>
      </c>
      <c r="BV758" s="137">
        <f t="shared" si="2417"/>
        <v>41.090337356093052</v>
      </c>
      <c r="BW758" s="130">
        <f t="shared" si="2418"/>
        <v>4.6049474449662053</v>
      </c>
      <c r="BX758" s="139">
        <f t="shared" si="2478"/>
        <v>11.206886439162719</v>
      </c>
      <c r="BY758" s="137"/>
      <c r="BZ758" s="138"/>
      <c r="CA758" s="139"/>
      <c r="CB758" s="137">
        <f t="shared" si="2419"/>
        <v>92.745810818557445</v>
      </c>
      <c r="CC758" s="130">
        <f t="shared" si="2420"/>
        <v>9.6099984460865269</v>
      </c>
      <c r="CD758" s="139">
        <f t="shared" si="2479"/>
        <v>10.361652306740812</v>
      </c>
      <c r="CE758" s="137">
        <f t="shared" si="2421"/>
        <v>68.946021827015144</v>
      </c>
      <c r="CF758" s="130">
        <f t="shared" si="2422"/>
        <v>2.084955454933461</v>
      </c>
      <c r="CG758" s="139">
        <f t="shared" si="2480"/>
        <v>3.0240402559622552</v>
      </c>
      <c r="CH758" s="137">
        <f t="shared" si="2423"/>
        <v>83.056392655742698</v>
      </c>
      <c r="CI758" s="130">
        <f t="shared" si="2424"/>
        <v>2.6659820983041702</v>
      </c>
      <c r="CJ758" s="139">
        <f t="shared" si="2481"/>
        <v>3.2098457602827741</v>
      </c>
      <c r="CK758" s="137">
        <f t="shared" si="2425"/>
        <v>71.69007809670218</v>
      </c>
      <c r="CL758" s="130">
        <f t="shared" si="2426"/>
        <v>0.47468143555388592</v>
      </c>
      <c r="CM758" s="139">
        <f t="shared" si="2482"/>
        <v>0.66212989043419912</v>
      </c>
      <c r="CN758" s="137">
        <f t="shared" si="2427"/>
        <v>65.288697665533704</v>
      </c>
      <c r="CO758" s="130">
        <f t="shared" si="2428"/>
        <v>3.5052521357410242</v>
      </c>
      <c r="CP758" s="139">
        <f t="shared" si="2483"/>
        <v>5.3688498332406889</v>
      </c>
      <c r="CQ758" s="137">
        <f t="shared" si="2429"/>
        <v>69.890333319761609</v>
      </c>
      <c r="CR758" s="130">
        <f t="shared" si="2430"/>
        <v>2.098500653307342</v>
      </c>
      <c r="CS758" s="139">
        <f t="shared" si="2484"/>
        <v>3.0025620906775492</v>
      </c>
      <c r="CT758" s="137">
        <f t="shared" si="2431"/>
        <v>59.766558992675186</v>
      </c>
      <c r="CU758" s="130">
        <f t="shared" si="2432"/>
        <v>5.9164828605407633</v>
      </c>
      <c r="CV758" s="139">
        <f t="shared" si="2485"/>
        <v>9.8993198876747623</v>
      </c>
      <c r="CW758" s="137">
        <f t="shared" si="2433"/>
        <v>57.624098335233548</v>
      </c>
      <c r="CX758" s="130">
        <f t="shared" si="2434"/>
        <v>0.86675836824901387</v>
      </c>
      <c r="CY758" s="139">
        <f t="shared" si="2486"/>
        <v>1.5041595327124537</v>
      </c>
      <c r="CZ758" s="137">
        <f t="shared" si="2435"/>
        <v>58.193267555653598</v>
      </c>
      <c r="DA758" s="130">
        <f t="shared" si="2436"/>
        <v>1.6542254586441352</v>
      </c>
      <c r="DB758" s="139">
        <f t="shared" si="2487"/>
        <v>2.8426406148479346</v>
      </c>
      <c r="DC758" s="137">
        <f t="shared" si="2437"/>
        <v>53.689728406931501</v>
      </c>
      <c r="DD758" s="130">
        <f t="shared" si="2438"/>
        <v>2.4929782521899777</v>
      </c>
      <c r="DE758" s="139">
        <f t="shared" si="2488"/>
        <v>4.6433057610105672</v>
      </c>
      <c r="DF758" s="137"/>
      <c r="DG758" s="138"/>
      <c r="DH758" s="139"/>
      <c r="DI758" s="137"/>
      <c r="DJ758" s="138"/>
      <c r="DK758" s="139"/>
      <c r="DL758" s="137">
        <f t="shared" si="2439"/>
        <v>78.706867721816721</v>
      </c>
      <c r="DM758" s="130">
        <f t="shared" si="2440"/>
        <v>2.2139673325098346</v>
      </c>
      <c r="DN758" s="139">
        <f t="shared" si="2489"/>
        <v>2.8129277616979107</v>
      </c>
      <c r="DO758" s="137">
        <f t="shared" si="2441"/>
        <v>71.179992532230045</v>
      </c>
      <c r="DP758" s="130">
        <f t="shared" si="2442"/>
        <v>1.4716236172637092</v>
      </c>
      <c r="DQ758" s="139">
        <f t="shared" si="2490"/>
        <v>2.0674680692012761</v>
      </c>
      <c r="DR758" s="137">
        <f t="shared" si="2443"/>
        <v>49.975762449804627</v>
      </c>
      <c r="DS758" s="130">
        <f t="shared" si="2444"/>
        <v>4.7716628791251976</v>
      </c>
      <c r="DT758" s="139">
        <f t="shared" si="2491"/>
        <v>9.5479541386043465</v>
      </c>
      <c r="DU758" s="137">
        <f t="shared" si="2445"/>
        <v>70.630969251702183</v>
      </c>
      <c r="DV758" s="130">
        <f t="shared" si="2446"/>
        <v>2.6279091838343267</v>
      </c>
      <c r="DW758" s="139">
        <f t="shared" si="2492"/>
        <v>3.7206188895262748</v>
      </c>
      <c r="DX758" s="137">
        <f t="shared" si="2447"/>
        <v>20.491709101014909</v>
      </c>
      <c r="DY758" s="130">
        <f t="shared" si="2448"/>
        <v>2.4282392618899475</v>
      </c>
      <c r="DZ758" s="139">
        <f t="shared" si="2493"/>
        <v>11.849862058454082</v>
      </c>
      <c r="EA758" s="137">
        <f t="shared" si="2449"/>
        <v>50.811809696108831</v>
      </c>
      <c r="EB758" s="130">
        <f t="shared" si="2450"/>
        <v>0.38740146502435846</v>
      </c>
      <c r="EC758" s="139">
        <f t="shared" si="2494"/>
        <v>0.76242406507718952</v>
      </c>
      <c r="ED758" s="137">
        <f t="shared" si="2451"/>
        <v>20.293974856056284</v>
      </c>
      <c r="EE758" s="130">
        <f t="shared" si="2452"/>
        <v>1.0419023414152131</v>
      </c>
      <c r="EF758" s="139">
        <f t="shared" si="2495"/>
        <v>5.1340476609700767</v>
      </c>
      <c r="EG758" s="137">
        <f t="shared" si="2453"/>
        <v>65.004522207650453</v>
      </c>
      <c r="EH758" s="130">
        <f t="shared" si="2454"/>
        <v>1.8347587320857779</v>
      </c>
      <c r="EI758" s="139">
        <f t="shared" si="2496"/>
        <v>2.822509372847668</v>
      </c>
      <c r="EJ758" s="137">
        <f t="shared" si="2455"/>
        <v>21.052688569766129</v>
      </c>
      <c r="EK758" s="130">
        <f t="shared" si="2456"/>
        <v>1.1889929677895894</v>
      </c>
      <c r="EL758" s="139">
        <f t="shared" si="2497"/>
        <v>5.6477013083122705</v>
      </c>
      <c r="EM758" s="137">
        <f t="shared" si="2457"/>
        <v>54.196110234123125</v>
      </c>
      <c r="EN758" s="130">
        <f t="shared" si="2458"/>
        <v>1.091833106958368</v>
      </c>
      <c r="EO758" s="139">
        <f t="shared" si="2498"/>
        <v>2.0145968082243004</v>
      </c>
    </row>
    <row r="759" spans="2:145" s="120" customFormat="1" x14ac:dyDescent="0.3">
      <c r="B759" s="359" t="s">
        <v>343</v>
      </c>
      <c r="C759" s="173" t="str">
        <f t="shared" si="2499"/>
        <v>Histidine</v>
      </c>
      <c r="D759" s="174">
        <f t="shared" si="2499"/>
        <v>14.8</v>
      </c>
      <c r="E759" s="175">
        <f t="shared" si="2499"/>
        <v>20</v>
      </c>
      <c r="F759" s="176">
        <f t="shared" si="2499"/>
        <v>17.059999999999999</v>
      </c>
      <c r="G759" s="177">
        <f t="shared" si="2499"/>
        <v>156.07675</v>
      </c>
      <c r="H759" s="134"/>
      <c r="I759" s="135"/>
      <c r="J759" s="136"/>
      <c r="K759" s="134">
        <f t="shared" si="2379"/>
        <v>47.597615592608967</v>
      </c>
      <c r="L759" s="129">
        <f t="shared" si="2380"/>
        <v>4.136466469606856</v>
      </c>
      <c r="M759" s="136">
        <f t="shared" si="2459"/>
        <v>8.6904909376367439</v>
      </c>
      <c r="N759" s="134">
        <f t="shared" si="2381"/>
        <v>52.408536257279813</v>
      </c>
      <c r="O759" s="129">
        <f t="shared" si="2382"/>
        <v>3.4493875599590811</v>
      </c>
      <c r="P759" s="136">
        <f t="shared" si="2460"/>
        <v>6.5817284860344545</v>
      </c>
      <c r="Q759" s="134">
        <f t="shared" si="2383"/>
        <v>61.887346194801616</v>
      </c>
      <c r="R759" s="129">
        <f t="shared" si="2384"/>
        <v>6.915210689802052</v>
      </c>
      <c r="S759" s="136">
        <f t="shared" si="2461"/>
        <v>11.173868512692685</v>
      </c>
      <c r="T759" s="134">
        <f t="shared" si="2385"/>
        <v>60.514769077256808</v>
      </c>
      <c r="U759" s="129">
        <f t="shared" si="2386"/>
        <v>0.53260720830359276</v>
      </c>
      <c r="V759" s="136">
        <f t="shared" si="2462"/>
        <v>0.88012763896303436</v>
      </c>
      <c r="W759" s="134">
        <f t="shared" si="2387"/>
        <v>89.201789350480297</v>
      </c>
      <c r="X759" s="129">
        <f t="shared" si="2388"/>
        <v>7.9488777354242055</v>
      </c>
      <c r="Y759" s="136">
        <f t="shared" si="2463"/>
        <v>8.9111191527700058</v>
      </c>
      <c r="Z759" s="134">
        <f t="shared" si="2389"/>
        <v>80.391647062993954</v>
      </c>
      <c r="AA759" s="129">
        <f t="shared" si="2390"/>
        <v>6.1871664711882133</v>
      </c>
      <c r="AB759" s="136">
        <f t="shared" si="2464"/>
        <v>7.6962802694414538</v>
      </c>
      <c r="AC759" s="134">
        <f t="shared" si="2391"/>
        <v>85.398144766548924</v>
      </c>
      <c r="AD759" s="129">
        <f t="shared" si="2392"/>
        <v>2.1478521031599302</v>
      </c>
      <c r="AE759" s="136">
        <f t="shared" si="2465"/>
        <v>2.5151039393554364</v>
      </c>
      <c r="AF759" s="134">
        <f t="shared" si="2393"/>
        <v>78.699705259233056</v>
      </c>
      <c r="AG759" s="129">
        <f t="shared" si="2394"/>
        <v>1.6213592246387658</v>
      </c>
      <c r="AH759" s="136">
        <f t="shared" si="2466"/>
        <v>2.0601846211470374</v>
      </c>
      <c r="AI759" s="134">
        <f t="shared" si="2395"/>
        <v>63.295496457669465</v>
      </c>
      <c r="AJ759" s="129">
        <f t="shared" si="2396"/>
        <v>7.6760365600692992</v>
      </c>
      <c r="AK759" s="136">
        <f t="shared" si="2467"/>
        <v>12.127302872492439</v>
      </c>
      <c r="AL759" s="134">
        <f t="shared" si="2397"/>
        <v>67.656488177572029</v>
      </c>
      <c r="AM759" s="129">
        <f t="shared" si="2398"/>
        <v>1.6086686069101317</v>
      </c>
      <c r="AN759" s="136">
        <f t="shared" si="2468"/>
        <v>2.3777004249585061</v>
      </c>
      <c r="AO759" s="134"/>
      <c r="AP759" s="135"/>
      <c r="AQ759" s="136"/>
      <c r="AR759" s="134"/>
      <c r="AS759" s="135"/>
      <c r="AT759" s="136"/>
      <c r="AU759" s="134">
        <f t="shared" si="2399"/>
        <v>77.761729828392447</v>
      </c>
      <c r="AV759" s="129">
        <f t="shared" si="2400"/>
        <v>4.0937396515353361</v>
      </c>
      <c r="AW759" s="136">
        <f t="shared" si="2469"/>
        <v>5.2644657732917688</v>
      </c>
      <c r="AX759" s="134">
        <f t="shared" si="2401"/>
        <v>72.703706025808998</v>
      </c>
      <c r="AY759" s="129">
        <f t="shared" si="2402"/>
        <v>1.8372591340162103</v>
      </c>
      <c r="AZ759" s="136">
        <f t="shared" si="2470"/>
        <v>2.527050180033469</v>
      </c>
      <c r="BA759" s="134">
        <f t="shared" si="2403"/>
        <v>87.917977804072279</v>
      </c>
      <c r="BB759" s="129">
        <f t="shared" si="2404"/>
        <v>7.8089396168346807</v>
      </c>
      <c r="BC759" s="136">
        <f t="shared" si="2471"/>
        <v>8.8820737372248555</v>
      </c>
      <c r="BD759" s="134">
        <f t="shared" si="2405"/>
        <v>95.923831230739438</v>
      </c>
      <c r="BE759" s="129">
        <f t="shared" si="2406"/>
        <v>4.3147507113588368</v>
      </c>
      <c r="BF759" s="136">
        <f t="shared" si="2472"/>
        <v>4.4981008952613077</v>
      </c>
      <c r="BG759" s="134">
        <f t="shared" si="2407"/>
        <v>87.568487334929443</v>
      </c>
      <c r="BH759" s="129">
        <f t="shared" si="2408"/>
        <v>1.9082342117328979</v>
      </c>
      <c r="BI759" s="136">
        <f t="shared" si="2473"/>
        <v>2.1791334643412741</v>
      </c>
      <c r="BJ759" s="134">
        <f t="shared" si="2409"/>
        <v>104.26972800440107</v>
      </c>
      <c r="BK759" s="129">
        <f t="shared" si="2410"/>
        <v>1.245465863434692</v>
      </c>
      <c r="BL759" s="136">
        <f t="shared" si="2474"/>
        <v>1.1944654381203743</v>
      </c>
      <c r="BM759" s="134">
        <f t="shared" si="2411"/>
        <v>93.041739621528905</v>
      </c>
      <c r="BN759" s="129">
        <f t="shared" si="2412"/>
        <v>2.100093843473644</v>
      </c>
      <c r="BO759" s="136">
        <f t="shared" si="2475"/>
        <v>2.257152383453183</v>
      </c>
      <c r="BP759" s="134">
        <f t="shared" si="2413"/>
        <v>106.05557291998394</v>
      </c>
      <c r="BQ759" s="129">
        <f t="shared" si="2414"/>
        <v>1.9376689638629199</v>
      </c>
      <c r="BR759" s="136">
        <f t="shared" si="2476"/>
        <v>1.8270317254566515</v>
      </c>
      <c r="BS759" s="134">
        <f t="shared" si="2415"/>
        <v>78.892388187209392</v>
      </c>
      <c r="BT759" s="129">
        <f t="shared" si="2416"/>
        <v>1.7364359601100545</v>
      </c>
      <c r="BU759" s="136">
        <f t="shared" si="2477"/>
        <v>2.2010183745351219</v>
      </c>
      <c r="BV759" s="134">
        <f t="shared" si="2417"/>
        <v>98.917367534766072</v>
      </c>
      <c r="BW759" s="129">
        <f t="shared" si="2418"/>
        <v>6.4308051447664347</v>
      </c>
      <c r="BX759" s="136">
        <f t="shared" si="2478"/>
        <v>6.5011891289021886</v>
      </c>
      <c r="BY759" s="134"/>
      <c r="BZ759" s="135"/>
      <c r="CA759" s="136"/>
      <c r="CB759" s="134">
        <f t="shared" si="2419"/>
        <v>68.921536340784627</v>
      </c>
      <c r="CC759" s="129">
        <f t="shared" si="2420"/>
        <v>12.0006461523261</v>
      </c>
      <c r="CD759" s="136">
        <f t="shared" si="2479"/>
        <v>17.412040980904056</v>
      </c>
      <c r="CE759" s="134">
        <f t="shared" si="2421"/>
        <v>42.313454804108211</v>
      </c>
      <c r="CF759" s="129">
        <f t="shared" si="2422"/>
        <v>1.1893244508565164</v>
      </c>
      <c r="CG759" s="136">
        <f t="shared" si="2480"/>
        <v>2.8107476838337599</v>
      </c>
      <c r="CH759" s="134">
        <f t="shared" si="2423"/>
        <v>80.56663213899013</v>
      </c>
      <c r="CI759" s="129">
        <f t="shared" si="2424"/>
        <v>12.633122627261276</v>
      </c>
      <c r="CJ759" s="136">
        <f t="shared" si="2481"/>
        <v>15.680340969779088</v>
      </c>
      <c r="CK759" s="134">
        <f t="shared" si="2425"/>
        <v>77.316941658074782</v>
      </c>
      <c r="CL759" s="129">
        <f t="shared" si="2426"/>
        <v>2.7940856128782992</v>
      </c>
      <c r="CM759" s="136">
        <f t="shared" si="2482"/>
        <v>3.613807728239975</v>
      </c>
      <c r="CN759" s="134">
        <f t="shared" si="2427"/>
        <v>88.655325186734899</v>
      </c>
      <c r="CO759" s="129">
        <f t="shared" si="2428"/>
        <v>8.0432283627132364</v>
      </c>
      <c r="CP759" s="136">
        <f t="shared" si="2483"/>
        <v>9.0724706561864927</v>
      </c>
      <c r="CQ759" s="134">
        <f t="shared" si="2429"/>
        <v>86.965324256481452</v>
      </c>
      <c r="CR759" s="129">
        <f t="shared" si="2430"/>
        <v>7.4637474292005361</v>
      </c>
      <c r="CS759" s="136">
        <f t="shared" si="2484"/>
        <v>8.5824407521188188</v>
      </c>
      <c r="CT759" s="134">
        <f t="shared" si="2431"/>
        <v>76.210838712488936</v>
      </c>
      <c r="CU759" s="129">
        <f t="shared" si="2432"/>
        <v>11.972436841778487</v>
      </c>
      <c r="CV759" s="136">
        <f t="shared" si="2485"/>
        <v>15.709624830328133</v>
      </c>
      <c r="CW759" s="134">
        <f t="shared" si="2433"/>
        <v>67.260523801504164</v>
      </c>
      <c r="CX759" s="129">
        <f t="shared" si="2434"/>
        <v>4.6119438775419255</v>
      </c>
      <c r="CY759" s="136">
        <f t="shared" si="2486"/>
        <v>6.8568361007007024</v>
      </c>
      <c r="CZ759" s="134">
        <f t="shared" si="2435"/>
        <v>68.602195836157335</v>
      </c>
      <c r="DA759" s="129">
        <f t="shared" si="2436"/>
        <v>5.3433773909501774</v>
      </c>
      <c r="DB759" s="136">
        <f t="shared" si="2487"/>
        <v>7.788930552181986</v>
      </c>
      <c r="DC759" s="134">
        <f t="shared" si="2437"/>
        <v>58.45892292330867</v>
      </c>
      <c r="DD759" s="129">
        <f t="shared" si="2438"/>
        <v>3.3171190921941429</v>
      </c>
      <c r="DE759" s="136">
        <f t="shared" si="2488"/>
        <v>5.6742733637871137</v>
      </c>
      <c r="DF759" s="134"/>
      <c r="DG759" s="135"/>
      <c r="DH759" s="136"/>
      <c r="DI759" s="134"/>
      <c r="DJ759" s="135"/>
      <c r="DK759" s="136"/>
      <c r="DL759" s="134">
        <f t="shared" si="2439"/>
        <v>116.1165876573679</v>
      </c>
      <c r="DM759" s="129">
        <f t="shared" si="2440"/>
        <v>10.836475023751211</v>
      </c>
      <c r="DN759" s="136">
        <f t="shared" si="2489"/>
        <v>9.3324091263575877</v>
      </c>
      <c r="DO759" s="134">
        <f t="shared" si="2441"/>
        <v>110.13593609706614</v>
      </c>
      <c r="DP759" s="129">
        <f t="shared" si="2442"/>
        <v>1.5862801199180212</v>
      </c>
      <c r="DQ759" s="136">
        <f t="shared" si="2490"/>
        <v>1.4402929471811856</v>
      </c>
      <c r="DR759" s="134">
        <f t="shared" si="2443"/>
        <v>142.94501127908845</v>
      </c>
      <c r="DS759" s="129">
        <f t="shared" si="2444"/>
        <v>15.008046586804562</v>
      </c>
      <c r="DT759" s="136">
        <f t="shared" si="2491"/>
        <v>10.499174789319914</v>
      </c>
      <c r="DU759" s="134">
        <f t="shared" si="2445"/>
        <v>154.00853252007434</v>
      </c>
      <c r="DV759" s="129">
        <f t="shared" si="2446"/>
        <v>12.765698661696167</v>
      </c>
      <c r="DW759" s="136">
        <f t="shared" si="2492"/>
        <v>8.2889554577323263</v>
      </c>
      <c r="DX759" s="134">
        <f t="shared" si="2447"/>
        <v>115.22335798162466</v>
      </c>
      <c r="DY759" s="129">
        <f t="shared" si="2448"/>
        <v>5.7008378476761621</v>
      </c>
      <c r="DZ759" s="136">
        <f t="shared" si="2493"/>
        <v>4.9476407800797713</v>
      </c>
      <c r="EA759" s="134">
        <f t="shared" si="2449"/>
        <v>131.17930442089278</v>
      </c>
      <c r="EB759" s="129">
        <f t="shared" si="2450"/>
        <v>3.2975554193632188</v>
      </c>
      <c r="EC759" s="136">
        <f t="shared" si="2494"/>
        <v>2.5137771799604245</v>
      </c>
      <c r="ED759" s="134">
        <f t="shared" si="2451"/>
        <v>123.26415150182684</v>
      </c>
      <c r="EE759" s="129">
        <f t="shared" si="2452"/>
        <v>3.7666912755678048</v>
      </c>
      <c r="EF759" s="136">
        <f t="shared" si="2495"/>
        <v>3.0557881019543469</v>
      </c>
      <c r="EG759" s="134">
        <f t="shared" si="2453"/>
        <v>141.49727949634405</v>
      </c>
      <c r="EH759" s="129">
        <f t="shared" si="2454"/>
        <v>0.81830481761209173</v>
      </c>
      <c r="EI759" s="136">
        <f t="shared" si="2496"/>
        <v>0.57831841044918098</v>
      </c>
      <c r="EJ759" s="134">
        <f t="shared" si="2455"/>
        <v>115.31148337544978</v>
      </c>
      <c r="EK759" s="129">
        <f t="shared" si="2456"/>
        <v>2.5453702475396405</v>
      </c>
      <c r="EL759" s="136">
        <f t="shared" si="2497"/>
        <v>2.2073866132239512</v>
      </c>
      <c r="EM759" s="134">
        <f t="shared" si="2457"/>
        <v>145.76848978102137</v>
      </c>
      <c r="EN759" s="129">
        <f t="shared" si="2458"/>
        <v>2.0556118327468709</v>
      </c>
      <c r="EO759" s="136">
        <f t="shared" si="2498"/>
        <v>1.4101894283427676</v>
      </c>
    </row>
    <row r="760" spans="2:145" s="120" customFormat="1" x14ac:dyDescent="0.3">
      <c r="B760" s="360"/>
      <c r="C760" s="93" t="str">
        <f t="shared" si="2499"/>
        <v>Isoleucine</v>
      </c>
      <c r="D760" s="94">
        <f t="shared" si="2499"/>
        <v>11</v>
      </c>
      <c r="E760" s="95">
        <f t="shared" si="2499"/>
        <v>11.3</v>
      </c>
      <c r="F760" s="96">
        <f t="shared" si="2499"/>
        <v>11.04</v>
      </c>
      <c r="G760" s="97">
        <f t="shared" si="2499"/>
        <v>132.10191</v>
      </c>
      <c r="H760" s="89"/>
      <c r="I760" s="91"/>
      <c r="J760" s="90"/>
      <c r="K760" s="89">
        <f t="shared" si="2379"/>
        <v>63.140582591753059</v>
      </c>
      <c r="L760" s="110">
        <f t="shared" si="2380"/>
        <v>2.5570374832515372</v>
      </c>
      <c r="M760" s="90">
        <f t="shared" si="2459"/>
        <v>4.0497527553467929</v>
      </c>
      <c r="N760" s="89">
        <f t="shared" si="2381"/>
        <v>56.752402342986926</v>
      </c>
      <c r="O760" s="110">
        <f t="shared" si="2382"/>
        <v>5.5736808850420712</v>
      </c>
      <c r="P760" s="90">
        <f t="shared" si="2460"/>
        <v>9.8210483696481408</v>
      </c>
      <c r="Q760" s="89">
        <f t="shared" si="2383"/>
        <v>66.003972586498918</v>
      </c>
      <c r="R760" s="110">
        <f t="shared" si="2384"/>
        <v>6.4376342970153138</v>
      </c>
      <c r="S760" s="90">
        <f t="shared" si="2461"/>
        <v>9.7534042948380471</v>
      </c>
      <c r="T760" s="89">
        <f t="shared" si="2385"/>
        <v>60.816943357943281</v>
      </c>
      <c r="U760" s="110">
        <f t="shared" si="2386"/>
        <v>0.91365464240988126</v>
      </c>
      <c r="V760" s="90">
        <f t="shared" si="2462"/>
        <v>1.5023027991270284</v>
      </c>
      <c r="W760" s="89">
        <f t="shared" si="2387"/>
        <v>90.88155972438274</v>
      </c>
      <c r="X760" s="110">
        <f t="shared" si="2388"/>
        <v>6.7456529258408917</v>
      </c>
      <c r="Y760" s="90">
        <f t="shared" si="2463"/>
        <v>7.422466060550116</v>
      </c>
      <c r="Z760" s="89">
        <f t="shared" si="2389"/>
        <v>72.798642821730908</v>
      </c>
      <c r="AA760" s="110">
        <f t="shared" si="2390"/>
        <v>5.1930449530695242</v>
      </c>
      <c r="AB760" s="90">
        <f t="shared" si="2464"/>
        <v>7.1334364924717573</v>
      </c>
      <c r="AC760" s="89">
        <f t="shared" si="2391"/>
        <v>78.324477357445474</v>
      </c>
      <c r="AD760" s="110">
        <f t="shared" si="2392"/>
        <v>4.5756754974357188</v>
      </c>
      <c r="AE760" s="90">
        <f t="shared" si="2465"/>
        <v>5.841948330601606</v>
      </c>
      <c r="AF760" s="89">
        <f t="shared" si="2393"/>
        <v>69.023121484641123</v>
      </c>
      <c r="AG760" s="110">
        <f t="shared" si="2394"/>
        <v>3.1970786658231258</v>
      </c>
      <c r="AH760" s="90">
        <f t="shared" si="2466"/>
        <v>4.6318952215664906</v>
      </c>
      <c r="AI760" s="89">
        <f t="shared" si="2395"/>
        <v>61.611218438124048</v>
      </c>
      <c r="AJ760" s="110">
        <f t="shared" si="2396"/>
        <v>5.7637936043181517</v>
      </c>
      <c r="AK760" s="90">
        <f t="shared" si="2467"/>
        <v>9.3551040710332831</v>
      </c>
      <c r="AL760" s="89">
        <f t="shared" si="2397"/>
        <v>66.924258085720737</v>
      </c>
      <c r="AM760" s="110">
        <f t="shared" si="2398"/>
        <v>1.5973835593405563</v>
      </c>
      <c r="AN760" s="90">
        <f t="shared" si="2468"/>
        <v>2.3868528468325017</v>
      </c>
      <c r="AO760" s="89"/>
      <c r="AP760" s="91"/>
      <c r="AQ760" s="90"/>
      <c r="AR760" s="89"/>
      <c r="AS760" s="91"/>
      <c r="AT760" s="90"/>
      <c r="AU760" s="89">
        <f t="shared" si="2399"/>
        <v>88.271693674601408</v>
      </c>
      <c r="AV760" s="110">
        <f t="shared" si="2400"/>
        <v>1.5491147841139299</v>
      </c>
      <c r="AW760" s="90">
        <f t="shared" si="2469"/>
        <v>1.7549394597825188</v>
      </c>
      <c r="AX760" s="89">
        <f t="shared" si="2401"/>
        <v>68.995764268814639</v>
      </c>
      <c r="AY760" s="110">
        <f t="shared" si="2402"/>
        <v>1.6750763557342605</v>
      </c>
      <c r="AZ760" s="90">
        <f t="shared" si="2470"/>
        <v>2.427795928468869</v>
      </c>
      <c r="BA760" s="89">
        <f t="shared" si="2403"/>
        <v>78.734469106729136</v>
      </c>
      <c r="BB760" s="110">
        <f t="shared" si="2404"/>
        <v>2.3997813592294728</v>
      </c>
      <c r="BC760" s="90">
        <f t="shared" si="2471"/>
        <v>3.0479425167348624</v>
      </c>
      <c r="BD760" s="89">
        <f t="shared" si="2405"/>
        <v>61.313833363847941</v>
      </c>
      <c r="BE760" s="110">
        <f t="shared" si="2406"/>
        <v>5.0997743815696284</v>
      </c>
      <c r="BF760" s="90">
        <f t="shared" si="2472"/>
        <v>8.3174939516611168</v>
      </c>
      <c r="BG760" s="89">
        <f t="shared" si="2407"/>
        <v>56.338880971278037</v>
      </c>
      <c r="BH760" s="110">
        <f t="shared" si="2408"/>
        <v>1.7922359922111755</v>
      </c>
      <c r="BI760" s="90">
        <f t="shared" si="2473"/>
        <v>3.181170732029396</v>
      </c>
      <c r="BJ760" s="89">
        <f t="shared" si="2409"/>
        <v>60.564151443384468</v>
      </c>
      <c r="BK760" s="110">
        <f t="shared" si="2410"/>
        <v>3.1554714211682326</v>
      </c>
      <c r="BL760" s="90">
        <f t="shared" si="2474"/>
        <v>5.2101306564461245</v>
      </c>
      <c r="BM760" s="89">
        <f t="shared" si="2411"/>
        <v>57.340551739880596</v>
      </c>
      <c r="BN760" s="110">
        <f t="shared" si="2412"/>
        <v>2.1000442730730779</v>
      </c>
      <c r="BO760" s="90">
        <f t="shared" si="2475"/>
        <v>3.6624068121976028</v>
      </c>
      <c r="BP760" s="89">
        <f t="shared" si="2413"/>
        <v>64.996751978586772</v>
      </c>
      <c r="BQ760" s="110">
        <f t="shared" si="2414"/>
        <v>2.1811600707010523</v>
      </c>
      <c r="BR760" s="90">
        <f t="shared" si="2476"/>
        <v>3.3557985657800828</v>
      </c>
      <c r="BS760" s="89">
        <f t="shared" si="2415"/>
        <v>30.321824388562323</v>
      </c>
      <c r="BT760" s="110">
        <f t="shared" si="2416"/>
        <v>0.84383113586508118</v>
      </c>
      <c r="BU760" s="90">
        <f t="shared" si="2477"/>
        <v>2.7829167699532689</v>
      </c>
      <c r="BV760" s="89">
        <f t="shared" si="2417"/>
        <v>57.181586120039618</v>
      </c>
      <c r="BW760" s="110">
        <f t="shared" si="2418"/>
        <v>1.3867621052180641</v>
      </c>
      <c r="BX760" s="90">
        <f t="shared" si="2478"/>
        <v>2.4251899943923823</v>
      </c>
      <c r="BY760" s="89"/>
      <c r="BZ760" s="91"/>
      <c r="CA760" s="90"/>
      <c r="CB760" s="89">
        <f t="shared" si="2419"/>
        <v>56.908107579247918</v>
      </c>
      <c r="CC760" s="110">
        <f t="shared" si="2420"/>
        <v>1.1207197740113666</v>
      </c>
      <c r="CD760" s="90">
        <f t="shared" si="2479"/>
        <v>1.9693499251415061</v>
      </c>
      <c r="CE760" s="89">
        <f t="shared" si="2421"/>
        <v>57.723922263838411</v>
      </c>
      <c r="CF760" s="110">
        <f t="shared" si="2422"/>
        <v>1.071929353817807</v>
      </c>
      <c r="CG760" s="90">
        <f t="shared" si="2480"/>
        <v>1.856993273808293</v>
      </c>
      <c r="CH760" s="89">
        <f t="shared" si="2423"/>
        <v>72.593210495659363</v>
      </c>
      <c r="CI760" s="110">
        <f t="shared" si="2424"/>
        <v>6.5035857992878752</v>
      </c>
      <c r="CJ760" s="90">
        <f t="shared" si="2481"/>
        <v>8.9589449962083592</v>
      </c>
      <c r="CK760" s="89">
        <f t="shared" si="2425"/>
        <v>78.913033631792516</v>
      </c>
      <c r="CL760" s="110">
        <f t="shared" si="2426"/>
        <v>3.5495486846512558</v>
      </c>
      <c r="CM760" s="90">
        <f t="shared" si="2482"/>
        <v>4.4980512360143408</v>
      </c>
      <c r="CN760" s="89">
        <f t="shared" si="2427"/>
        <v>67.267943888191766</v>
      </c>
      <c r="CO760" s="110">
        <f t="shared" si="2428"/>
        <v>7.5519444869284547</v>
      </c>
      <c r="CP760" s="90">
        <f t="shared" si="2483"/>
        <v>11.226661691162713</v>
      </c>
      <c r="CQ760" s="89">
        <f t="shared" si="2429"/>
        <v>88.09198624842503</v>
      </c>
      <c r="CR760" s="110">
        <f t="shared" si="2430"/>
        <v>8.4476981169485548</v>
      </c>
      <c r="CS760" s="90">
        <f t="shared" si="2484"/>
        <v>9.5896329242997265</v>
      </c>
      <c r="CT760" s="89">
        <f t="shared" si="2431"/>
        <v>63.515125896521191</v>
      </c>
      <c r="CU760" s="110">
        <f t="shared" si="2432"/>
        <v>9.23498501677118</v>
      </c>
      <c r="CV760" s="90">
        <f t="shared" si="2485"/>
        <v>14.53982006084159</v>
      </c>
      <c r="CW760" s="89">
        <f t="shared" si="2433"/>
        <v>73.826322728143396</v>
      </c>
      <c r="CX760" s="110">
        <f t="shared" si="2434"/>
        <v>4.8836548997910416</v>
      </c>
      <c r="CY760" s="90">
        <f t="shared" si="2486"/>
        <v>6.615059127046754</v>
      </c>
      <c r="CZ760" s="89">
        <f t="shared" si="2435"/>
        <v>60.912312944648896</v>
      </c>
      <c r="DA760" s="110">
        <f t="shared" si="2436"/>
        <v>5.6519120272814902</v>
      </c>
      <c r="DB760" s="90">
        <f t="shared" si="2487"/>
        <v>9.2787677138732043</v>
      </c>
      <c r="DC760" s="89">
        <f t="shared" si="2437"/>
        <v>63.556517927803476</v>
      </c>
      <c r="DD760" s="110">
        <f t="shared" si="2438"/>
        <v>1.851270161017337</v>
      </c>
      <c r="DE760" s="90">
        <f t="shared" si="2488"/>
        <v>2.9127935597734802</v>
      </c>
      <c r="DF760" s="89"/>
      <c r="DG760" s="91"/>
      <c r="DH760" s="90"/>
      <c r="DI760" s="89"/>
      <c r="DJ760" s="91"/>
      <c r="DK760" s="90"/>
      <c r="DL760" s="89">
        <f t="shared" si="2439"/>
        <v>91.643324736557091</v>
      </c>
      <c r="DM760" s="110">
        <f t="shared" si="2440"/>
        <v>2.325977063661596</v>
      </c>
      <c r="DN760" s="90">
        <f t="shared" si="2489"/>
        <v>2.5380758176855509</v>
      </c>
      <c r="DO760" s="89">
        <f t="shared" si="2441"/>
        <v>78.827862235395642</v>
      </c>
      <c r="DP760" s="110">
        <f t="shared" si="2442"/>
        <v>1.7909637286834414</v>
      </c>
      <c r="DQ760" s="90">
        <f t="shared" si="2490"/>
        <v>2.2719932748337994</v>
      </c>
      <c r="DR760" s="89">
        <f t="shared" si="2443"/>
        <v>100.92728345227005</v>
      </c>
      <c r="DS760" s="110">
        <f t="shared" si="2444"/>
        <v>13.869533469207608</v>
      </c>
      <c r="DT760" s="90">
        <f t="shared" si="2491"/>
        <v>13.742105201678898</v>
      </c>
      <c r="DU760" s="89">
        <f t="shared" si="2445"/>
        <v>103.63911011601495</v>
      </c>
      <c r="DV760" s="110">
        <f t="shared" si="2446"/>
        <v>6.5605325596091308</v>
      </c>
      <c r="DW760" s="90">
        <f t="shared" si="2492"/>
        <v>6.330170678101334</v>
      </c>
      <c r="DX760" s="89">
        <f t="shared" si="2447"/>
        <v>69.329623000277877</v>
      </c>
      <c r="DY760" s="110">
        <f t="shared" si="2448"/>
        <v>2.2056130229228423</v>
      </c>
      <c r="DZ760" s="90">
        <f t="shared" si="2493"/>
        <v>3.1813428769315566</v>
      </c>
      <c r="EA760" s="89">
        <f t="shared" si="2449"/>
        <v>81.83039374649384</v>
      </c>
      <c r="EB760" s="110">
        <f t="shared" si="2450"/>
        <v>2.5721857402146218</v>
      </c>
      <c r="EC760" s="90">
        <f t="shared" si="2494"/>
        <v>3.1433134101530968</v>
      </c>
      <c r="ED760" s="89">
        <f t="shared" si="2451"/>
        <v>65.071118515746193</v>
      </c>
      <c r="EE760" s="110">
        <f t="shared" si="2452"/>
        <v>3.6324931257017834</v>
      </c>
      <c r="EF760" s="90">
        <f t="shared" si="2495"/>
        <v>5.5823431478633285</v>
      </c>
      <c r="EG760" s="89">
        <f t="shared" si="2453"/>
        <v>96.773335284994417</v>
      </c>
      <c r="EH760" s="110">
        <f t="shared" si="2454"/>
        <v>2.2910394787336621</v>
      </c>
      <c r="EI760" s="90">
        <f t="shared" si="2496"/>
        <v>2.3674284574223088</v>
      </c>
      <c r="EJ760" s="89">
        <f t="shared" si="2455"/>
        <v>31.238322459952546</v>
      </c>
      <c r="EK760" s="110">
        <f t="shared" si="2456"/>
        <v>0.23638090288802324</v>
      </c>
      <c r="EL760" s="90">
        <f t="shared" si="2497"/>
        <v>0.75670165448564974</v>
      </c>
      <c r="EM760" s="89">
        <f t="shared" si="2457"/>
        <v>86.982355676197031</v>
      </c>
      <c r="EN760" s="110">
        <f t="shared" si="2458"/>
        <v>1.0422691929684087</v>
      </c>
      <c r="EO760" s="90">
        <f t="shared" si="2498"/>
        <v>1.1982535824258307</v>
      </c>
    </row>
    <row r="761" spans="2:145" s="120" customFormat="1" x14ac:dyDescent="0.3">
      <c r="B761" s="360"/>
      <c r="C761" s="93" t="str">
        <f t="shared" si="2499"/>
        <v>Leucine</v>
      </c>
      <c r="D761" s="94">
        <f t="shared" si="2499"/>
        <v>10.6</v>
      </c>
      <c r="E761" s="95">
        <f t="shared" si="2499"/>
        <v>11</v>
      </c>
      <c r="F761" s="96">
        <f t="shared" si="2499"/>
        <v>10.82</v>
      </c>
      <c r="G761" s="97">
        <f t="shared" si="2499"/>
        <v>132.10191</v>
      </c>
      <c r="H761" s="89"/>
      <c r="I761" s="91"/>
      <c r="J761" s="90"/>
      <c r="K761" s="89">
        <f t="shared" si="2379"/>
        <v>63.851343271900156</v>
      </c>
      <c r="L761" s="110">
        <f t="shared" si="2380"/>
        <v>6.9807114134079855</v>
      </c>
      <c r="M761" s="90">
        <f t="shared" si="2459"/>
        <v>10.932755766283265</v>
      </c>
      <c r="N761" s="89">
        <f t="shared" si="2381"/>
        <v>72.404700197348703</v>
      </c>
      <c r="O761" s="110">
        <f t="shared" si="2382"/>
        <v>6.3453453865700498</v>
      </c>
      <c r="P761" s="90">
        <f t="shared" si="2460"/>
        <v>8.763720268539144</v>
      </c>
      <c r="Q761" s="89">
        <f t="shared" si="2383"/>
        <v>64.476428942372479</v>
      </c>
      <c r="R761" s="110">
        <f t="shared" si="2384"/>
        <v>9.3521621948101288</v>
      </c>
      <c r="S761" s="90">
        <f t="shared" si="2461"/>
        <v>14.50477693665211</v>
      </c>
      <c r="T761" s="89">
        <f t="shared" si="2385"/>
        <v>81.386786984264191</v>
      </c>
      <c r="U761" s="110">
        <f t="shared" si="2386"/>
        <v>1.3092326028235513</v>
      </c>
      <c r="V761" s="90">
        <f t="shared" si="2462"/>
        <v>1.6086549811539879</v>
      </c>
      <c r="W761" s="89">
        <f t="shared" si="2387"/>
        <v>86.999066097615753</v>
      </c>
      <c r="X761" s="110">
        <f t="shared" si="2388"/>
        <v>3.760651857917507</v>
      </c>
      <c r="Y761" s="90">
        <f t="shared" si="2463"/>
        <v>4.3226347438005082</v>
      </c>
      <c r="Z761" s="89">
        <f t="shared" si="2389"/>
        <v>92.922584788441171</v>
      </c>
      <c r="AA761" s="110">
        <f t="shared" si="2390"/>
        <v>9.709612685305407</v>
      </c>
      <c r="AB761" s="90">
        <f t="shared" si="2464"/>
        <v>10.449141839318708</v>
      </c>
      <c r="AC761" s="89">
        <f t="shared" si="2391"/>
        <v>72.531168887898872</v>
      </c>
      <c r="AD761" s="110">
        <f t="shared" si="2392"/>
        <v>4.4708233449757069</v>
      </c>
      <c r="AE761" s="90">
        <f t="shared" si="2465"/>
        <v>6.1640028880351059</v>
      </c>
      <c r="AF761" s="89">
        <f t="shared" si="2393"/>
        <v>83.769059080511312</v>
      </c>
      <c r="AG761" s="110">
        <f t="shared" si="2394"/>
        <v>8.9340152366596364</v>
      </c>
      <c r="AH761" s="90">
        <f t="shared" si="2466"/>
        <v>10.665053821451023</v>
      </c>
      <c r="AI761" s="89">
        <f t="shared" si="2395"/>
        <v>60.825869215126488</v>
      </c>
      <c r="AJ761" s="110">
        <f t="shared" si="2396"/>
        <v>8.2850345613180654</v>
      </c>
      <c r="AK761" s="90">
        <f t="shared" si="2467"/>
        <v>13.620906150992907</v>
      </c>
      <c r="AL761" s="89">
        <f t="shared" si="2397"/>
        <v>80.395468888302631</v>
      </c>
      <c r="AM761" s="110">
        <f t="shared" si="2398"/>
        <v>8.1005009667133727</v>
      </c>
      <c r="AN761" s="90">
        <f t="shared" si="2468"/>
        <v>10.075817802577651</v>
      </c>
      <c r="AO761" s="89"/>
      <c r="AP761" s="91"/>
      <c r="AQ761" s="90"/>
      <c r="AR761" s="89"/>
      <c r="AS761" s="91"/>
      <c r="AT761" s="90"/>
      <c r="AU761" s="89">
        <f t="shared" si="2399"/>
        <v>79.578111372659905</v>
      </c>
      <c r="AV761" s="110">
        <f t="shared" si="2400"/>
        <v>4.3591957860950457</v>
      </c>
      <c r="AW761" s="90">
        <f t="shared" si="2469"/>
        <v>5.4778829390423356</v>
      </c>
      <c r="AX761" s="89">
        <f t="shared" si="2401"/>
        <v>76.220048522602042</v>
      </c>
      <c r="AY761" s="110">
        <f t="shared" si="2402"/>
        <v>1.2806116383047894</v>
      </c>
      <c r="AZ761" s="90">
        <f t="shared" si="2470"/>
        <v>1.680150646880054</v>
      </c>
      <c r="BA761" s="89">
        <f t="shared" si="2403"/>
        <v>66.302818577434834</v>
      </c>
      <c r="BB761" s="110">
        <f t="shared" si="2404"/>
        <v>2.1073443899345792</v>
      </c>
      <c r="BC761" s="90">
        <f t="shared" si="2471"/>
        <v>3.1783632055904518</v>
      </c>
      <c r="BD761" s="89">
        <f t="shared" si="2405"/>
        <v>84.174987528841811</v>
      </c>
      <c r="BE761" s="110">
        <f t="shared" si="2406"/>
        <v>16.06699802268027</v>
      </c>
      <c r="BF761" s="90">
        <f t="shared" si="2472"/>
        <v>19.087615566530445</v>
      </c>
      <c r="BG761" s="89">
        <f t="shared" si="2407"/>
        <v>42.136193187884629</v>
      </c>
      <c r="BH761" s="110">
        <f t="shared" si="2408"/>
        <v>1.5103931570855733</v>
      </c>
      <c r="BI761" s="90">
        <f t="shared" si="2473"/>
        <v>3.5845505794763035</v>
      </c>
      <c r="BJ761" s="89">
        <f t="shared" si="2409"/>
        <v>68.236994825737838</v>
      </c>
      <c r="BK761" s="110">
        <f t="shared" si="2410"/>
        <v>3.5931259135079276</v>
      </c>
      <c r="BL761" s="90">
        <f t="shared" si="2474"/>
        <v>5.2656567345674805</v>
      </c>
      <c r="BM761" s="89">
        <f t="shared" si="2411"/>
        <v>42.455538413587448</v>
      </c>
      <c r="BN761" s="110">
        <f t="shared" si="2412"/>
        <v>1.5498548912973809</v>
      </c>
      <c r="BO761" s="90">
        <f t="shared" si="2475"/>
        <v>3.6505364181210482</v>
      </c>
      <c r="BP761" s="89">
        <f t="shared" si="2413"/>
        <v>72.90799230140594</v>
      </c>
      <c r="BQ761" s="110">
        <f t="shared" si="2414"/>
        <v>3.8059789519866531</v>
      </c>
      <c r="BR761" s="90">
        <f t="shared" si="2476"/>
        <v>5.2202492920837971</v>
      </c>
      <c r="BS761" s="89">
        <f t="shared" si="2415"/>
        <v>22.448321177591442</v>
      </c>
      <c r="BT761" s="110">
        <f t="shared" si="2416"/>
        <v>0.75670758631853496</v>
      </c>
      <c r="BU761" s="90">
        <f t="shared" si="2477"/>
        <v>3.3708872050258361</v>
      </c>
      <c r="BV761" s="89">
        <f t="shared" si="2417"/>
        <v>66.915641426729721</v>
      </c>
      <c r="BW761" s="110">
        <f t="shared" si="2418"/>
        <v>3.910339539154835</v>
      </c>
      <c r="BX761" s="90">
        <f t="shared" si="2478"/>
        <v>5.843685356340071</v>
      </c>
      <c r="BY761" s="89"/>
      <c r="BZ761" s="91"/>
      <c r="CA761" s="90"/>
      <c r="CB761" s="89">
        <f t="shared" si="2419"/>
        <v>69.069329523013948</v>
      </c>
      <c r="CC761" s="110">
        <f t="shared" si="2420"/>
        <v>5.5799267441343527</v>
      </c>
      <c r="CD761" s="90">
        <f t="shared" si="2479"/>
        <v>8.0787330392068117</v>
      </c>
      <c r="CE761" s="89">
        <f t="shared" si="2421"/>
        <v>62.601555362128693</v>
      </c>
      <c r="CF761" s="110">
        <f t="shared" si="2422"/>
        <v>4.3262664605670667</v>
      </c>
      <c r="CG761" s="90">
        <f t="shared" si="2480"/>
        <v>6.9107970809049188</v>
      </c>
      <c r="CH761" s="89">
        <f t="shared" si="2423"/>
        <v>76.717160284999991</v>
      </c>
      <c r="CI761" s="110">
        <f t="shared" si="2424"/>
        <v>7.2154322895184446</v>
      </c>
      <c r="CJ761" s="90">
        <f t="shared" si="2481"/>
        <v>9.4052390139487869</v>
      </c>
      <c r="CK761" s="89">
        <f t="shared" si="2425"/>
        <v>88.439836826478555</v>
      </c>
      <c r="CL761" s="110">
        <f t="shared" si="2426"/>
        <v>5.3766743392066436</v>
      </c>
      <c r="CM761" s="90">
        <f t="shared" si="2482"/>
        <v>6.0794711208658496</v>
      </c>
      <c r="CN761" s="89">
        <f t="shared" si="2427"/>
        <v>71.559974037951022</v>
      </c>
      <c r="CO761" s="110">
        <f t="shared" si="2428"/>
        <v>8.3168279127891935</v>
      </c>
      <c r="CP761" s="90">
        <f t="shared" si="2483"/>
        <v>11.622178493774268</v>
      </c>
      <c r="CQ761" s="89">
        <f t="shared" si="2429"/>
        <v>91.438823490718718</v>
      </c>
      <c r="CR761" s="110">
        <f t="shared" si="2430"/>
        <v>6.8680307316190552</v>
      </c>
      <c r="CS761" s="90">
        <f t="shared" si="2484"/>
        <v>7.5110663823405153</v>
      </c>
      <c r="CT761" s="89">
        <f t="shared" si="2431"/>
        <v>56.317017418985508</v>
      </c>
      <c r="CU761" s="110">
        <f t="shared" si="2432"/>
        <v>6.2492113783291412</v>
      </c>
      <c r="CV761" s="90">
        <f t="shared" si="2485"/>
        <v>11.096488529988125</v>
      </c>
      <c r="CW761" s="89">
        <f t="shared" si="2433"/>
        <v>78.135529794883595</v>
      </c>
      <c r="CX761" s="110">
        <f t="shared" si="2434"/>
        <v>10.338721388134209</v>
      </c>
      <c r="CY761" s="90">
        <f t="shared" si="2486"/>
        <v>13.23177997931896</v>
      </c>
      <c r="CZ761" s="89">
        <f t="shared" si="2435"/>
        <v>56.060948994104969</v>
      </c>
      <c r="DA761" s="110">
        <f t="shared" si="2436"/>
        <v>2.8601139934854984</v>
      </c>
      <c r="DB761" s="90">
        <f t="shared" si="2487"/>
        <v>5.1017937526998534</v>
      </c>
      <c r="DC761" s="89">
        <f t="shared" si="2437"/>
        <v>57.648847540036648</v>
      </c>
      <c r="DD761" s="110">
        <f t="shared" si="2438"/>
        <v>4.6133406568932642</v>
      </c>
      <c r="DE761" s="90">
        <f t="shared" si="2488"/>
        <v>8.0024854854025254</v>
      </c>
      <c r="DF761" s="89"/>
      <c r="DG761" s="91"/>
      <c r="DH761" s="90"/>
      <c r="DI761" s="89"/>
      <c r="DJ761" s="91"/>
      <c r="DK761" s="90"/>
      <c r="DL761" s="89">
        <f t="shared" si="2439"/>
        <v>99.484381252895801</v>
      </c>
      <c r="DM761" s="110">
        <f t="shared" si="2440"/>
        <v>3.1715012393373492</v>
      </c>
      <c r="DN761" s="90">
        <f t="shared" si="2489"/>
        <v>3.187938849692582</v>
      </c>
      <c r="DO761" s="89">
        <f t="shared" si="2441"/>
        <v>101.84725758066828</v>
      </c>
      <c r="DP761" s="110">
        <f t="shared" si="2442"/>
        <v>2.032729882434781</v>
      </c>
      <c r="DQ761" s="90">
        <f t="shared" si="2490"/>
        <v>1.9958611853880837</v>
      </c>
      <c r="DR761" s="89">
        <f t="shared" si="2443"/>
        <v>105.6244006850756</v>
      </c>
      <c r="DS761" s="110">
        <f t="shared" si="2444"/>
        <v>16.428713391874854</v>
      </c>
      <c r="DT761" s="90">
        <f t="shared" si="2491"/>
        <v>15.553899747898102</v>
      </c>
      <c r="DU761" s="89">
        <f t="shared" si="2445"/>
        <v>131.26457110531769</v>
      </c>
      <c r="DV761" s="110">
        <f t="shared" si="2446"/>
        <v>12.394517618635909</v>
      </c>
      <c r="DW761" s="90">
        <f t="shared" si="2492"/>
        <v>9.4423937200018724</v>
      </c>
      <c r="DX761" s="89">
        <f t="shared" si="2447"/>
        <v>68.902609188899305</v>
      </c>
      <c r="DY761" s="110">
        <f t="shared" si="2448"/>
        <v>1.684366659843282</v>
      </c>
      <c r="DZ761" s="90">
        <f t="shared" si="2493"/>
        <v>2.4445615045223068</v>
      </c>
      <c r="EA761" s="89">
        <f t="shared" si="2449"/>
        <v>111.58859945604881</v>
      </c>
      <c r="EB761" s="110">
        <f t="shared" si="2450"/>
        <v>0.91381971300540232</v>
      </c>
      <c r="EC761" s="90">
        <f t="shared" si="2494"/>
        <v>0.8189185252435458</v>
      </c>
      <c r="ED761" s="89">
        <f t="shared" si="2451"/>
        <v>68.865048537689532</v>
      </c>
      <c r="EE761" s="110">
        <f t="shared" si="2452"/>
        <v>3.7505748685367895</v>
      </c>
      <c r="EF761" s="90">
        <f t="shared" si="2495"/>
        <v>5.4462676614307712</v>
      </c>
      <c r="EG761" s="89">
        <f t="shared" si="2453"/>
        <v>123.73866141325671</v>
      </c>
      <c r="EH761" s="110">
        <f t="shared" si="2454"/>
        <v>3.7672644757701432</v>
      </c>
      <c r="EI761" s="90">
        <f t="shared" si="2496"/>
        <v>3.0445330770052585</v>
      </c>
      <c r="EJ761" s="89">
        <f t="shared" si="2455"/>
        <v>29.217363438840039</v>
      </c>
      <c r="EK761" s="110">
        <f t="shared" si="2456"/>
        <v>2.0896103039748977</v>
      </c>
      <c r="EL761" s="90">
        <f t="shared" si="2497"/>
        <v>7.1519468495130489</v>
      </c>
      <c r="EM761" s="89">
        <f t="shared" si="2457"/>
        <v>125.71782101547892</v>
      </c>
      <c r="EN761" s="110">
        <f t="shared" si="2458"/>
        <v>3.5955802154270033</v>
      </c>
      <c r="EO761" s="90">
        <f t="shared" si="2498"/>
        <v>2.8600401966752984</v>
      </c>
    </row>
    <row r="762" spans="2:145" s="120" customFormat="1" x14ac:dyDescent="0.3">
      <c r="B762" s="360"/>
      <c r="C762" s="93" t="str">
        <f t="shared" si="2499"/>
        <v>Lysine</v>
      </c>
      <c r="D762" s="94">
        <f t="shared" si="2499"/>
        <v>11</v>
      </c>
      <c r="E762" s="95">
        <f t="shared" si="2499"/>
        <v>12.6</v>
      </c>
      <c r="F762" s="96">
        <f t="shared" si="2499"/>
        <v>12.38</v>
      </c>
      <c r="G762" s="97">
        <f t="shared" si="2499"/>
        <v>147.11279999999999</v>
      </c>
      <c r="H762" s="89"/>
      <c r="I762" s="91"/>
      <c r="J762" s="90"/>
      <c r="K762" s="89">
        <f t="shared" si="2379"/>
        <v>79.745124411398436</v>
      </c>
      <c r="L762" s="110">
        <f t="shared" si="2380"/>
        <v>8.3873843676973259</v>
      </c>
      <c r="M762" s="90">
        <f t="shared" si="2459"/>
        <v>10.517739397367432</v>
      </c>
      <c r="N762" s="89">
        <f t="shared" si="2381"/>
        <v>92.264516595648175</v>
      </c>
      <c r="O762" s="110">
        <f t="shared" si="2382"/>
        <v>3.3863548388952687</v>
      </c>
      <c r="P762" s="90">
        <f t="shared" si="2460"/>
        <v>3.670267795078864</v>
      </c>
      <c r="Q762" s="89">
        <f t="shared" si="2383"/>
        <v>92.922965740298949</v>
      </c>
      <c r="R762" s="110">
        <f t="shared" si="2384"/>
        <v>7.933141128016457</v>
      </c>
      <c r="S762" s="90">
        <f t="shared" si="2461"/>
        <v>8.5373309652944087</v>
      </c>
      <c r="T762" s="89">
        <f t="shared" si="2385"/>
        <v>88.66334933618073</v>
      </c>
      <c r="U762" s="110">
        <f t="shared" si="2386"/>
        <v>2.8754112879202762</v>
      </c>
      <c r="V762" s="90">
        <f t="shared" si="2462"/>
        <v>3.2430663960344108</v>
      </c>
      <c r="W762" s="89">
        <f t="shared" si="2387"/>
        <v>87.743205452725974</v>
      </c>
      <c r="X762" s="110">
        <f t="shared" si="2388"/>
        <v>7.5814630205147528</v>
      </c>
      <c r="Y762" s="90">
        <f t="shared" si="2463"/>
        <v>8.6405129393175297</v>
      </c>
      <c r="Z762" s="89">
        <f t="shared" si="2389"/>
        <v>92.463448344778783</v>
      </c>
      <c r="AA762" s="110">
        <f t="shared" si="2390"/>
        <v>5.3474448702898973</v>
      </c>
      <c r="AB762" s="90">
        <f t="shared" si="2464"/>
        <v>5.7833067725857275</v>
      </c>
      <c r="AC762" s="89">
        <f t="shared" si="2391"/>
        <v>95.774474791832446</v>
      </c>
      <c r="AD762" s="110">
        <f t="shared" si="2392"/>
        <v>3.2358578198268888</v>
      </c>
      <c r="AE762" s="90">
        <f t="shared" si="2465"/>
        <v>3.3786223593082441</v>
      </c>
      <c r="AF762" s="89">
        <f t="shared" si="2393"/>
        <v>78.525919439416597</v>
      </c>
      <c r="AG762" s="110">
        <f t="shared" si="2394"/>
        <v>3.2115484164202739</v>
      </c>
      <c r="AH762" s="90">
        <f t="shared" si="2466"/>
        <v>4.0897940951815412</v>
      </c>
      <c r="AI762" s="89">
        <f t="shared" si="2395"/>
        <v>65.704295323284015</v>
      </c>
      <c r="AJ762" s="110">
        <f t="shared" si="2396"/>
        <v>7.5626374640959853</v>
      </c>
      <c r="AK762" s="90">
        <f t="shared" si="2467"/>
        <v>11.510111214016733</v>
      </c>
      <c r="AL762" s="89">
        <f t="shared" si="2397"/>
        <v>82.639328028473912</v>
      </c>
      <c r="AM762" s="110">
        <f t="shared" si="2398"/>
        <v>4.4399651465529812</v>
      </c>
      <c r="AN762" s="90">
        <f t="shared" si="2468"/>
        <v>5.3727023833291128</v>
      </c>
      <c r="AO762" s="89"/>
      <c r="AP762" s="91"/>
      <c r="AQ762" s="90"/>
      <c r="AR762" s="89"/>
      <c r="AS762" s="91"/>
      <c r="AT762" s="90"/>
      <c r="AU762" s="89">
        <f t="shared" si="2399"/>
        <v>26.759190363034421</v>
      </c>
      <c r="AV762" s="110">
        <f t="shared" si="2400"/>
        <v>6.9543239834274413</v>
      </c>
      <c r="AW762" s="90">
        <f t="shared" si="2469"/>
        <v>25.988544081790522</v>
      </c>
      <c r="AX762" s="89">
        <f t="shared" si="2401"/>
        <v>39.819955591643584</v>
      </c>
      <c r="AY762" s="110">
        <f t="shared" si="2402"/>
        <v>2.9541758818765365</v>
      </c>
      <c r="AZ762" s="90">
        <f t="shared" si="2470"/>
        <v>7.4188326882425875</v>
      </c>
      <c r="BA762" s="89">
        <f t="shared" si="2403"/>
        <v>46.149654228324778</v>
      </c>
      <c r="BB762" s="110">
        <f t="shared" si="2404"/>
        <v>2.2651279995319507</v>
      </c>
      <c r="BC762" s="90">
        <f t="shared" si="2471"/>
        <v>4.908223121944232</v>
      </c>
      <c r="BD762" s="89">
        <f t="shared" si="2405"/>
        <v>66.589851398076334</v>
      </c>
      <c r="BE762" s="110">
        <f t="shared" si="2406"/>
        <v>8.9997744632713044</v>
      </c>
      <c r="BF762" s="90">
        <f t="shared" si="2472"/>
        <v>13.515234340245566</v>
      </c>
      <c r="BG762" s="89">
        <f t="shared" si="2407"/>
        <v>49.677026147862158</v>
      </c>
      <c r="BH762" s="110">
        <f t="shared" si="2408"/>
        <v>7.8716559208000829</v>
      </c>
      <c r="BI762" s="90">
        <f t="shared" si="2473"/>
        <v>15.845666560977984</v>
      </c>
      <c r="BJ762" s="89">
        <f t="shared" si="2409"/>
        <v>63.68346605631038</v>
      </c>
      <c r="BK762" s="110">
        <f t="shared" si="2410"/>
        <v>5.2650362100291099</v>
      </c>
      <c r="BL762" s="90">
        <f t="shared" si="2474"/>
        <v>8.2675088780086892</v>
      </c>
      <c r="BM762" s="89">
        <f t="shared" si="2411"/>
        <v>57.634437848344056</v>
      </c>
      <c r="BN762" s="110">
        <f t="shared" si="2412"/>
        <v>3.3926677607168942</v>
      </c>
      <c r="BO762" s="90">
        <f t="shared" si="2475"/>
        <v>5.8865287619255788</v>
      </c>
      <c r="BP762" s="89">
        <f t="shared" si="2413"/>
        <v>71.813702127212721</v>
      </c>
      <c r="BQ762" s="110">
        <f t="shared" si="2414"/>
        <v>11.254228393838297</v>
      </c>
      <c r="BR762" s="90">
        <f t="shared" si="2476"/>
        <v>15.671422110925647</v>
      </c>
      <c r="BS762" s="89">
        <f t="shared" si="2415"/>
        <v>60.738082232183352</v>
      </c>
      <c r="BT762" s="110">
        <f t="shared" si="2416"/>
        <v>18.448245766923076</v>
      </c>
      <c r="BU762" s="90">
        <f t="shared" si="2477"/>
        <v>30.373441322037468</v>
      </c>
      <c r="BV762" s="89">
        <f t="shared" si="2417"/>
        <v>63.504264878161223</v>
      </c>
      <c r="BW762" s="110">
        <f t="shared" si="2418"/>
        <v>5.5047848406225146</v>
      </c>
      <c r="BX762" s="90">
        <f t="shared" si="2478"/>
        <v>8.6683703073863647</v>
      </c>
      <c r="BY762" s="89"/>
      <c r="BZ762" s="91"/>
      <c r="CA762" s="90"/>
      <c r="CB762" s="89">
        <f t="shared" si="2419"/>
        <v>84.040089303015733</v>
      </c>
      <c r="CC762" s="110">
        <f t="shared" si="2420"/>
        <v>15.189602082367303</v>
      </c>
      <c r="CD762" s="90">
        <f t="shared" si="2479"/>
        <v>18.074233628666828</v>
      </c>
      <c r="CE762" s="89">
        <f t="shared" si="2421"/>
        <v>68.67518923884252</v>
      </c>
      <c r="CF762" s="110">
        <f t="shared" si="2422"/>
        <v>5.6193906719146343</v>
      </c>
      <c r="CG762" s="90">
        <f t="shared" si="2480"/>
        <v>8.1825630685504116</v>
      </c>
      <c r="CH762" s="89">
        <f t="shared" si="2423"/>
        <v>66.498488697903497</v>
      </c>
      <c r="CI762" s="110">
        <f t="shared" si="2424"/>
        <v>2.6025315014602932</v>
      </c>
      <c r="CJ762" s="90">
        <f t="shared" si="2481"/>
        <v>3.9136701486305259</v>
      </c>
      <c r="CK762" s="89">
        <f t="shared" si="2425"/>
        <v>78.976772600731366</v>
      </c>
      <c r="CL762" s="110">
        <f t="shared" si="2426"/>
        <v>5.0099019305596668</v>
      </c>
      <c r="CM762" s="90">
        <f t="shared" si="2482"/>
        <v>6.343513118581491</v>
      </c>
      <c r="CN762" s="89">
        <f t="shared" si="2427"/>
        <v>84.027484892798</v>
      </c>
      <c r="CO762" s="110">
        <f t="shared" si="2428"/>
        <v>7.1183220816011916</v>
      </c>
      <c r="CP762" s="90">
        <f t="shared" si="2483"/>
        <v>8.4714210959458374</v>
      </c>
      <c r="CQ762" s="89">
        <f t="shared" si="2429"/>
        <v>79.162461536462459</v>
      </c>
      <c r="CR762" s="110">
        <f t="shared" si="2430"/>
        <v>7.4244613671873587</v>
      </c>
      <c r="CS762" s="90">
        <f t="shared" si="2484"/>
        <v>9.3787651660725952</v>
      </c>
      <c r="CT762" s="89">
        <f t="shared" si="2431"/>
        <v>85.259991853227959</v>
      </c>
      <c r="CU762" s="110">
        <f t="shared" si="2432"/>
        <v>3.6160601394915362</v>
      </c>
      <c r="CV762" s="90">
        <f t="shared" si="2485"/>
        <v>4.2412156755966564</v>
      </c>
      <c r="CW762" s="89">
        <f t="shared" si="2433"/>
        <v>70.099109310087442</v>
      </c>
      <c r="CX762" s="110">
        <f t="shared" si="2434"/>
        <v>11.016804830169434</v>
      </c>
      <c r="CY762" s="90">
        <f t="shared" si="2486"/>
        <v>15.716041100373994</v>
      </c>
      <c r="CZ762" s="89">
        <f t="shared" si="2435"/>
        <v>86.305149555059231</v>
      </c>
      <c r="DA762" s="110">
        <f t="shared" si="2436"/>
        <v>9.4595396756346304</v>
      </c>
      <c r="DB762" s="90">
        <f t="shared" si="2487"/>
        <v>10.960573875837875</v>
      </c>
      <c r="DC762" s="89">
        <f t="shared" si="2437"/>
        <v>79.847833520660231</v>
      </c>
      <c r="DD762" s="110">
        <f t="shared" si="2438"/>
        <v>6.2103027236647854</v>
      </c>
      <c r="DE762" s="90">
        <f t="shared" si="2488"/>
        <v>7.7776721669698166</v>
      </c>
      <c r="DF762" s="89"/>
      <c r="DG762" s="91"/>
      <c r="DH762" s="90"/>
      <c r="DI762" s="89"/>
      <c r="DJ762" s="91"/>
      <c r="DK762" s="90"/>
      <c r="DL762" s="89">
        <f t="shared" si="2439"/>
        <v>104.15598386851281</v>
      </c>
      <c r="DM762" s="110">
        <f t="shared" si="2440"/>
        <v>10.604530174607195</v>
      </c>
      <c r="DN762" s="90">
        <f t="shared" si="2489"/>
        <v>10.181393118992014</v>
      </c>
      <c r="DO762" s="89">
        <f t="shared" si="2441"/>
        <v>126.01779587817832</v>
      </c>
      <c r="DP762" s="110">
        <f t="shared" si="2442"/>
        <v>6.8436622339132382</v>
      </c>
      <c r="DQ762" s="90">
        <f t="shared" si="2490"/>
        <v>5.4307109454041091</v>
      </c>
      <c r="DR762" s="89">
        <f t="shared" si="2443"/>
        <v>173.03273680170673</v>
      </c>
      <c r="DS762" s="110">
        <f t="shared" si="2444"/>
        <v>43.627446794190945</v>
      </c>
      <c r="DT762" s="90">
        <f t="shared" si="2491"/>
        <v>25.213406203120645</v>
      </c>
      <c r="DU762" s="89">
        <f t="shared" si="2445"/>
        <v>183.14951231902614</v>
      </c>
      <c r="DV762" s="110">
        <f t="shared" si="2446"/>
        <v>7.9982921138569489</v>
      </c>
      <c r="DW762" s="90">
        <f t="shared" si="2492"/>
        <v>4.3670834896490529</v>
      </c>
      <c r="DX762" s="89">
        <f t="shared" si="2447"/>
        <v>125.51288029597413</v>
      </c>
      <c r="DY762" s="110">
        <f t="shared" si="2448"/>
        <v>22.686502898938688</v>
      </c>
      <c r="DZ762" s="90">
        <f t="shared" si="2493"/>
        <v>18.075039665603441</v>
      </c>
      <c r="EA762" s="89">
        <f t="shared" si="2449"/>
        <v>133.14789029818786</v>
      </c>
      <c r="EB762" s="110">
        <f t="shared" si="2450"/>
        <v>10.565904977095842</v>
      </c>
      <c r="EC762" s="90">
        <f t="shared" si="2494"/>
        <v>7.9354655589609777</v>
      </c>
      <c r="ED762" s="89">
        <f t="shared" si="2451"/>
        <v>121.62229315088904</v>
      </c>
      <c r="EE762" s="110">
        <f t="shared" si="2452"/>
        <v>11.804800588738782</v>
      </c>
      <c r="EF762" s="90">
        <f t="shared" si="2495"/>
        <v>9.7061157810051473</v>
      </c>
      <c r="EG762" s="89">
        <f t="shared" si="2453"/>
        <v>151.35969074095954</v>
      </c>
      <c r="EH762" s="110">
        <f t="shared" si="2454"/>
        <v>21.002355637938962</v>
      </c>
      <c r="EI762" s="90">
        <f t="shared" si="2496"/>
        <v>13.875791853911011</v>
      </c>
      <c r="EJ762" s="89">
        <f t="shared" si="2455"/>
        <v>133.9148803198128</v>
      </c>
      <c r="EK762" s="110">
        <f t="shared" si="2456"/>
        <v>21.095663881674724</v>
      </c>
      <c r="EL762" s="90">
        <f t="shared" si="2497"/>
        <v>15.753039416750765</v>
      </c>
      <c r="EM762" s="89">
        <f t="shared" si="2457"/>
        <v>165.1092321279715</v>
      </c>
      <c r="EN762" s="110">
        <f t="shared" si="2458"/>
        <v>25.174705971125427</v>
      </c>
      <c r="EO762" s="90">
        <f t="shared" si="2498"/>
        <v>15.247303646602404</v>
      </c>
    </row>
    <row r="763" spans="2:145" s="120" customFormat="1" x14ac:dyDescent="0.3">
      <c r="B763" s="360"/>
      <c r="C763" s="93" t="str">
        <f t="shared" si="2499"/>
        <v>Methionine</v>
      </c>
      <c r="D763" s="94">
        <f t="shared" si="2499"/>
        <v>11.2</v>
      </c>
      <c r="E763" s="95">
        <f t="shared" si="2499"/>
        <v>12.6</v>
      </c>
      <c r="F763" s="96">
        <f t="shared" si="2499"/>
        <v>11.59</v>
      </c>
      <c r="G763" s="97">
        <f t="shared" si="2499"/>
        <v>150.05833000000001</v>
      </c>
      <c r="H763" s="89"/>
      <c r="I763" s="91"/>
      <c r="J763" s="90"/>
      <c r="K763" s="89">
        <f t="shared" si="2379"/>
        <v>70.636448684135942</v>
      </c>
      <c r="L763" s="110">
        <f t="shared" si="2380"/>
        <v>6.0838833188432604</v>
      </c>
      <c r="M763" s="90">
        <f t="shared" si="2459"/>
        <v>8.6129518572606614</v>
      </c>
      <c r="N763" s="89">
        <f t="shared" si="2381"/>
        <v>73.843852448901956</v>
      </c>
      <c r="O763" s="110">
        <f t="shared" si="2382"/>
        <v>7.5463026103204509</v>
      </c>
      <c r="P763" s="90">
        <f t="shared" si="2460"/>
        <v>10.219269932513743</v>
      </c>
      <c r="Q763" s="89">
        <f t="shared" si="2383"/>
        <v>74.343408760346861</v>
      </c>
      <c r="R763" s="110">
        <f t="shared" si="2384"/>
        <v>9.5324882603969936</v>
      </c>
      <c r="S763" s="90">
        <f t="shared" si="2461"/>
        <v>12.822237262654834</v>
      </c>
      <c r="T763" s="89">
        <f t="shared" si="2385"/>
        <v>81.634087713957754</v>
      </c>
      <c r="U763" s="110">
        <f t="shared" si="2386"/>
        <v>0.76402038967758468</v>
      </c>
      <c r="V763" s="90">
        <f t="shared" si="2462"/>
        <v>0.9359085292343543</v>
      </c>
      <c r="W763" s="89">
        <f t="shared" si="2387"/>
        <v>98.323531975853527</v>
      </c>
      <c r="X763" s="110">
        <f t="shared" si="2388"/>
        <v>1.3369840444628502</v>
      </c>
      <c r="Y763" s="90">
        <f t="shared" si="2463"/>
        <v>1.3597803268409736</v>
      </c>
      <c r="Z763" s="89">
        <f t="shared" si="2389"/>
        <v>91.276570121450121</v>
      </c>
      <c r="AA763" s="110">
        <f t="shared" si="2390"/>
        <v>9.9866845017238646</v>
      </c>
      <c r="AB763" s="90">
        <f t="shared" si="2464"/>
        <v>10.941125952077137</v>
      </c>
      <c r="AC763" s="89">
        <f t="shared" si="2391"/>
        <v>82.604520814958562</v>
      </c>
      <c r="AD763" s="110">
        <f t="shared" si="2392"/>
        <v>2.495732660052568</v>
      </c>
      <c r="AE763" s="90">
        <f t="shared" si="2465"/>
        <v>3.0213027512661568</v>
      </c>
      <c r="AF763" s="89">
        <f t="shared" si="2393"/>
        <v>82.296090679928696</v>
      </c>
      <c r="AG763" s="110">
        <f t="shared" si="2394"/>
        <v>4.4364712372817765</v>
      </c>
      <c r="AH763" s="90">
        <f t="shared" si="2466"/>
        <v>5.3908651074768406</v>
      </c>
      <c r="AI763" s="89">
        <f t="shared" si="2395"/>
        <v>69.559583821303946</v>
      </c>
      <c r="AJ763" s="110">
        <f t="shared" si="2396"/>
        <v>7.4982466271060577</v>
      </c>
      <c r="AK763" s="90">
        <f t="shared" si="2467"/>
        <v>10.779602486364471</v>
      </c>
      <c r="AL763" s="89">
        <f t="shared" si="2397"/>
        <v>82.885812330945114</v>
      </c>
      <c r="AM763" s="110">
        <f t="shared" si="2398"/>
        <v>5.7018460783315499</v>
      </c>
      <c r="AN763" s="90">
        <f t="shared" si="2468"/>
        <v>6.8791581067762388</v>
      </c>
      <c r="AO763" s="89"/>
      <c r="AP763" s="91"/>
      <c r="AQ763" s="90"/>
      <c r="AR763" s="89"/>
      <c r="AS763" s="91"/>
      <c r="AT763" s="90"/>
      <c r="AU763" s="89">
        <f t="shared" si="2399"/>
        <v>69.363937872333338</v>
      </c>
      <c r="AV763" s="110">
        <f t="shared" si="2400"/>
        <v>3.0863604220279681</v>
      </c>
      <c r="AW763" s="90">
        <f t="shared" si="2469"/>
        <v>4.4495173092803908</v>
      </c>
      <c r="AX763" s="89">
        <f t="shared" si="2401"/>
        <v>73.643421239540757</v>
      </c>
      <c r="AY763" s="110">
        <f t="shared" si="2402"/>
        <v>1.4676250691563528</v>
      </c>
      <c r="AZ763" s="90">
        <f t="shared" si="2470"/>
        <v>1.9928800759847818</v>
      </c>
      <c r="BA763" s="89">
        <f t="shared" si="2403"/>
        <v>68.842940975191922</v>
      </c>
      <c r="BB763" s="110">
        <f t="shared" si="2404"/>
        <v>2.9862950029100257</v>
      </c>
      <c r="BC763" s="90">
        <f t="shared" si="2471"/>
        <v>4.3378376353592447</v>
      </c>
      <c r="BD763" s="89">
        <f t="shared" si="2405"/>
        <v>86.152285238002904</v>
      </c>
      <c r="BE763" s="110">
        <f t="shared" si="2406"/>
        <v>5.2471805417395165</v>
      </c>
      <c r="BF763" s="90">
        <f t="shared" si="2472"/>
        <v>6.0905877624066971</v>
      </c>
      <c r="BG763" s="89">
        <f t="shared" si="2407"/>
        <v>53.504942898259763</v>
      </c>
      <c r="BH763" s="110">
        <f t="shared" si="2408"/>
        <v>1.2461370997350139</v>
      </c>
      <c r="BI763" s="90">
        <f t="shared" si="2473"/>
        <v>2.3290130448406559</v>
      </c>
      <c r="BJ763" s="89">
        <f t="shared" si="2409"/>
        <v>83.76207876695095</v>
      </c>
      <c r="BK763" s="110">
        <f t="shared" si="2410"/>
        <v>1.2453188893250453</v>
      </c>
      <c r="BL763" s="90">
        <f t="shared" si="2474"/>
        <v>1.4867335047759065</v>
      </c>
      <c r="BM763" s="89">
        <f t="shared" si="2411"/>
        <v>59.462602161191391</v>
      </c>
      <c r="BN763" s="110">
        <f t="shared" si="2412"/>
        <v>1.1672645438380844</v>
      </c>
      <c r="BO763" s="90">
        <f t="shared" si="2475"/>
        <v>1.9630229781634183</v>
      </c>
      <c r="BP763" s="89">
        <f t="shared" si="2413"/>
        <v>92.293562860936973</v>
      </c>
      <c r="BQ763" s="110">
        <f t="shared" si="2414"/>
        <v>3.8296836379660464</v>
      </c>
      <c r="BR763" s="90">
        <f t="shared" si="2476"/>
        <v>4.1494590947110908</v>
      </c>
      <c r="BS763" s="89">
        <f t="shared" si="2415"/>
        <v>45.897569818834405</v>
      </c>
      <c r="BT763" s="110">
        <f t="shared" si="2416"/>
        <v>1.0817078129575475</v>
      </c>
      <c r="BU763" s="90">
        <f t="shared" si="2477"/>
        <v>2.356786682230092</v>
      </c>
      <c r="BV763" s="89">
        <f t="shared" si="2417"/>
        <v>83.760852686391743</v>
      </c>
      <c r="BW763" s="110">
        <f t="shared" si="2418"/>
        <v>1.9309929967346711</v>
      </c>
      <c r="BX763" s="90">
        <f t="shared" si="2478"/>
        <v>2.3053645405980818</v>
      </c>
      <c r="BY763" s="89"/>
      <c r="BZ763" s="91"/>
      <c r="CA763" s="90"/>
      <c r="CB763" s="89">
        <f t="shared" si="2419"/>
        <v>52.522669609741193</v>
      </c>
      <c r="CC763" s="110">
        <f t="shared" si="2420"/>
        <v>3.5612890972641331</v>
      </c>
      <c r="CD763" s="90">
        <f t="shared" si="2479"/>
        <v>6.7804799788844576</v>
      </c>
      <c r="CE763" s="89">
        <f t="shared" si="2421"/>
        <v>40.890272552002095</v>
      </c>
      <c r="CF763" s="110">
        <f t="shared" si="2422"/>
        <v>1.9464725926813646</v>
      </c>
      <c r="CG763" s="90">
        <f t="shared" si="2480"/>
        <v>4.7602338434060156</v>
      </c>
      <c r="CH763" s="89">
        <f t="shared" si="2423"/>
        <v>75.227771820313436</v>
      </c>
      <c r="CI763" s="110">
        <f t="shared" si="2424"/>
        <v>6.4973005181593502</v>
      </c>
      <c r="CJ763" s="90">
        <f t="shared" si="2481"/>
        <v>8.6368376477753284</v>
      </c>
      <c r="CK763" s="89">
        <f t="shared" si="2425"/>
        <v>76.916883800935736</v>
      </c>
      <c r="CL763" s="110">
        <f t="shared" si="2426"/>
        <v>4.5387609037745387</v>
      </c>
      <c r="CM763" s="90">
        <f t="shared" si="2482"/>
        <v>5.9008642569569654</v>
      </c>
      <c r="CN763" s="89">
        <f t="shared" si="2427"/>
        <v>74.140509501862667</v>
      </c>
      <c r="CO763" s="110">
        <f t="shared" si="2428"/>
        <v>7.3761259671353301</v>
      </c>
      <c r="CP763" s="90">
        <f t="shared" si="2483"/>
        <v>9.9488471507604306</v>
      </c>
      <c r="CQ763" s="89">
        <f t="shared" si="2429"/>
        <v>88.374379635091898</v>
      </c>
      <c r="CR763" s="110">
        <f t="shared" si="2430"/>
        <v>8.8295358688192422</v>
      </c>
      <c r="CS763" s="90">
        <f t="shared" si="2484"/>
        <v>9.9910583873713446</v>
      </c>
      <c r="CT763" s="89">
        <f t="shared" si="2431"/>
        <v>64.823833072998156</v>
      </c>
      <c r="CU763" s="110">
        <f t="shared" si="2432"/>
        <v>11.503787448483351</v>
      </c>
      <c r="CV763" s="90">
        <f t="shared" si="2485"/>
        <v>17.746231444735656</v>
      </c>
      <c r="CW763" s="89">
        <f t="shared" si="2433"/>
        <v>71.495690650100599</v>
      </c>
      <c r="CX763" s="110">
        <f t="shared" si="2434"/>
        <v>7.5071508852293727</v>
      </c>
      <c r="CY763" s="90">
        <f t="shared" si="2486"/>
        <v>10.500144577900949</v>
      </c>
      <c r="CZ763" s="89">
        <f t="shared" si="2435"/>
        <v>67.214799226925649</v>
      </c>
      <c r="DA763" s="110">
        <f t="shared" si="2436"/>
        <v>8.5417418026231378</v>
      </c>
      <c r="DB763" s="90">
        <f t="shared" si="2487"/>
        <v>12.708126634113924</v>
      </c>
      <c r="DC763" s="89">
        <f t="shared" si="2437"/>
        <v>58.200956377556828</v>
      </c>
      <c r="DD763" s="110">
        <f t="shared" si="2438"/>
        <v>3.4368216726222767</v>
      </c>
      <c r="DE763" s="90">
        <f t="shared" si="2488"/>
        <v>5.9050948412723461</v>
      </c>
      <c r="DF763" s="89"/>
      <c r="DG763" s="91"/>
      <c r="DH763" s="90"/>
      <c r="DI763" s="89"/>
      <c r="DJ763" s="91"/>
      <c r="DK763" s="90"/>
      <c r="DL763" s="89">
        <f t="shared" si="2439"/>
        <v>99.483476382783707</v>
      </c>
      <c r="DM763" s="110">
        <f t="shared" si="2440"/>
        <v>3.6984930709217454</v>
      </c>
      <c r="DN763" s="90">
        <f t="shared" si="2489"/>
        <v>3.7176958479928981</v>
      </c>
      <c r="DO763" s="89">
        <f t="shared" si="2441"/>
        <v>107.07953067664305</v>
      </c>
      <c r="DP763" s="110">
        <f t="shared" si="2442"/>
        <v>1.9910305839809441</v>
      </c>
      <c r="DQ763" s="90">
        <f t="shared" si="2490"/>
        <v>1.8593942011133993</v>
      </c>
      <c r="DR763" s="89">
        <f t="shared" si="2443"/>
        <v>104.7150198795311</v>
      </c>
      <c r="DS763" s="110">
        <f t="shared" si="2444"/>
        <v>8.90826841654855</v>
      </c>
      <c r="DT763" s="90">
        <f t="shared" si="2491"/>
        <v>8.5071543956129929</v>
      </c>
      <c r="DU763" s="89">
        <f t="shared" si="2445"/>
        <v>143.1564817243021</v>
      </c>
      <c r="DV763" s="110">
        <f t="shared" si="2446"/>
        <v>8.7273859163097427</v>
      </c>
      <c r="DW763" s="90">
        <f t="shared" si="2492"/>
        <v>6.0963959236700012</v>
      </c>
      <c r="DX763" s="89">
        <f t="shared" si="2447"/>
        <v>79.497730944158988</v>
      </c>
      <c r="DY763" s="110">
        <f t="shared" si="2448"/>
        <v>2.0447362230762911</v>
      </c>
      <c r="DZ763" s="90">
        <f t="shared" si="2493"/>
        <v>2.5720686600634681</v>
      </c>
      <c r="EA763" s="89">
        <f t="shared" si="2449"/>
        <v>130.11737160470284</v>
      </c>
      <c r="EB763" s="110">
        <f t="shared" si="2450"/>
        <v>3.2741952232256466</v>
      </c>
      <c r="EC763" s="90">
        <f t="shared" si="2494"/>
        <v>2.516339811391723</v>
      </c>
      <c r="ED763" s="89">
        <f t="shared" si="2451"/>
        <v>87.480012994255006</v>
      </c>
      <c r="EE763" s="110">
        <f t="shared" si="2452"/>
        <v>5.0175659180759311</v>
      </c>
      <c r="EF763" s="90">
        <f t="shared" si="2495"/>
        <v>5.7356712080111887</v>
      </c>
      <c r="EG763" s="89">
        <f t="shared" si="2453"/>
        <v>145.63655117710945</v>
      </c>
      <c r="EH763" s="110">
        <f t="shared" si="2454"/>
        <v>2.0950686941909749</v>
      </c>
      <c r="EI763" s="90">
        <f t="shared" si="2496"/>
        <v>1.4385596728689007</v>
      </c>
      <c r="EJ763" s="89">
        <f t="shared" si="2455"/>
        <v>64.750920666239395</v>
      </c>
      <c r="EK763" s="110">
        <f t="shared" si="2456"/>
        <v>1.1303412319656709</v>
      </c>
      <c r="EL763" s="90">
        <f t="shared" si="2497"/>
        <v>1.7456759229603074</v>
      </c>
      <c r="EM763" s="89">
        <f t="shared" si="2457"/>
        <v>142.77230684935111</v>
      </c>
      <c r="EN763" s="110">
        <f t="shared" si="2458"/>
        <v>2.0418101230864258</v>
      </c>
      <c r="EO763" s="90">
        <f t="shared" si="2498"/>
        <v>1.4301163637013166</v>
      </c>
    </row>
    <row r="764" spans="2:145" s="120" customFormat="1" x14ac:dyDescent="0.3">
      <c r="B764" s="360"/>
      <c r="C764" s="93" t="str">
        <f t="shared" si="2499"/>
        <v>Phenylalanine</v>
      </c>
      <c r="D764" s="94">
        <f t="shared" si="2499"/>
        <v>10.1</v>
      </c>
      <c r="E764" s="95">
        <f t="shared" si="2499"/>
        <v>11.3</v>
      </c>
      <c r="F764" s="96">
        <f t="shared" si="2499"/>
        <v>10.59</v>
      </c>
      <c r="G764" s="97">
        <f t="shared" si="2499"/>
        <v>166.08626000000001</v>
      </c>
      <c r="H764" s="89"/>
      <c r="I764" s="91"/>
      <c r="J764" s="90"/>
      <c r="K764" s="89">
        <f t="shared" si="2379"/>
        <v>66.200426909247327</v>
      </c>
      <c r="L764" s="110">
        <f t="shared" si="2380"/>
        <v>5.1021939364518083</v>
      </c>
      <c r="M764" s="90">
        <f t="shared" si="2459"/>
        <v>7.7071918938623929</v>
      </c>
      <c r="N764" s="89">
        <f t="shared" si="2381"/>
        <v>73.663388889376193</v>
      </c>
      <c r="O764" s="110">
        <f t="shared" si="2382"/>
        <v>6.2520238833664603</v>
      </c>
      <c r="P764" s="90">
        <f t="shared" si="2460"/>
        <v>8.487287888363948</v>
      </c>
      <c r="Q764" s="89">
        <f t="shared" si="2383"/>
        <v>67.364865614676972</v>
      </c>
      <c r="R764" s="110">
        <f t="shared" si="2384"/>
        <v>8.86720604555323</v>
      </c>
      <c r="S764" s="90">
        <f t="shared" si="2461"/>
        <v>13.162953662333599</v>
      </c>
      <c r="T764" s="89">
        <f t="shared" si="2385"/>
        <v>81.229893952021641</v>
      </c>
      <c r="U764" s="110">
        <f t="shared" si="2386"/>
        <v>0.4841425175020404</v>
      </c>
      <c r="V764" s="90">
        <f t="shared" si="2462"/>
        <v>0.59601520320585266</v>
      </c>
      <c r="W764" s="89">
        <f t="shared" si="2387"/>
        <v>87.240572483544653</v>
      </c>
      <c r="X764" s="110">
        <f t="shared" si="2388"/>
        <v>4.5688602412436596</v>
      </c>
      <c r="Y764" s="90">
        <f t="shared" si="2463"/>
        <v>5.2370819117509111</v>
      </c>
      <c r="Z764" s="89">
        <f t="shared" si="2389"/>
        <v>92.541162646686871</v>
      </c>
      <c r="AA764" s="110">
        <f t="shared" si="2390"/>
        <v>8.0936986531815087</v>
      </c>
      <c r="AB764" s="90">
        <f t="shared" si="2464"/>
        <v>8.7460524827016286</v>
      </c>
      <c r="AC764" s="89">
        <f t="shared" si="2391"/>
        <v>72.649113738638121</v>
      </c>
      <c r="AD764" s="110">
        <f t="shared" si="2392"/>
        <v>3.1433085564651018</v>
      </c>
      <c r="AE764" s="90">
        <f t="shared" si="2465"/>
        <v>4.3266991085031599</v>
      </c>
      <c r="AF764" s="89">
        <f t="shared" si="2393"/>
        <v>86.011326539252138</v>
      </c>
      <c r="AG764" s="110">
        <f t="shared" si="2394"/>
        <v>5.0002833668958395</v>
      </c>
      <c r="AH764" s="90">
        <f t="shared" si="2466"/>
        <v>5.8135173215982316</v>
      </c>
      <c r="AI764" s="89">
        <f t="shared" si="2395"/>
        <v>59.016872596439867</v>
      </c>
      <c r="AJ764" s="110">
        <f t="shared" si="2396"/>
        <v>4.5964256666648193</v>
      </c>
      <c r="AK764" s="90">
        <f t="shared" si="2467"/>
        <v>7.7883247018109421</v>
      </c>
      <c r="AL764" s="89">
        <f t="shared" si="2397"/>
        <v>84.125747381969234</v>
      </c>
      <c r="AM764" s="110">
        <f t="shared" si="2398"/>
        <v>3.2374985979548256</v>
      </c>
      <c r="AN764" s="90">
        <f t="shared" si="2468"/>
        <v>3.8484039651441151</v>
      </c>
      <c r="AO764" s="89"/>
      <c r="AP764" s="91"/>
      <c r="AQ764" s="90"/>
      <c r="AR764" s="89"/>
      <c r="AS764" s="91"/>
      <c r="AT764" s="90"/>
      <c r="AU764" s="89">
        <f t="shared" si="2399"/>
        <v>119.58378078117919</v>
      </c>
      <c r="AV764" s="110">
        <f t="shared" si="2400"/>
        <v>9.4625662690304893</v>
      </c>
      <c r="AW764" s="90">
        <f t="shared" si="2469"/>
        <v>7.9129177947179983</v>
      </c>
      <c r="AX764" s="89">
        <f t="shared" si="2401"/>
        <v>108.6785128966979</v>
      </c>
      <c r="AY764" s="110">
        <f t="shared" si="2402"/>
        <v>4.0650005854241549</v>
      </c>
      <c r="AZ764" s="90">
        <f t="shared" si="2470"/>
        <v>3.7403903283881488</v>
      </c>
      <c r="BA764" s="89">
        <f t="shared" si="2403"/>
        <v>89.67132702817787</v>
      </c>
      <c r="BB764" s="110">
        <f t="shared" si="2404"/>
        <v>1.3887268189094304</v>
      </c>
      <c r="BC764" s="90">
        <f t="shared" si="2471"/>
        <v>1.5486854772128482</v>
      </c>
      <c r="BD764" s="89">
        <f t="shared" si="2405"/>
        <v>116.18618196051239</v>
      </c>
      <c r="BE764" s="110">
        <f t="shared" si="2406"/>
        <v>16.511132203281516</v>
      </c>
      <c r="BF764" s="90">
        <f t="shared" si="2472"/>
        <v>14.21092588178263</v>
      </c>
      <c r="BG764" s="89">
        <f t="shared" si="2407"/>
        <v>61.077487429631674</v>
      </c>
      <c r="BH764" s="110">
        <f t="shared" si="2408"/>
        <v>1.5160692796324056</v>
      </c>
      <c r="BI764" s="90">
        <f t="shared" si="2473"/>
        <v>2.4822063634806404</v>
      </c>
      <c r="BJ764" s="89">
        <f t="shared" si="2409"/>
        <v>98.061923226356214</v>
      </c>
      <c r="BK764" s="110">
        <f t="shared" si="2410"/>
        <v>1.4921123422658762</v>
      </c>
      <c r="BL764" s="90">
        <f t="shared" si="2474"/>
        <v>1.5216021603223455</v>
      </c>
      <c r="BM764" s="89">
        <f t="shared" si="2411"/>
        <v>62.81687918818637</v>
      </c>
      <c r="BN764" s="110">
        <f t="shared" si="2412"/>
        <v>2.6213657369759189</v>
      </c>
      <c r="BO764" s="90">
        <f t="shared" si="2475"/>
        <v>4.1730276493406322</v>
      </c>
      <c r="BP764" s="89">
        <f t="shared" si="2413"/>
        <v>100.69909590735925</v>
      </c>
      <c r="BQ764" s="110">
        <f t="shared" si="2414"/>
        <v>2.5277835191048323</v>
      </c>
      <c r="BR764" s="90">
        <f t="shared" si="2476"/>
        <v>2.5102345719472323</v>
      </c>
      <c r="BS764" s="89">
        <f t="shared" si="2415"/>
        <v>50.206573242105556</v>
      </c>
      <c r="BT764" s="110">
        <f t="shared" si="2416"/>
        <v>1.8388506699874334</v>
      </c>
      <c r="BU764" s="90">
        <f t="shared" si="2477"/>
        <v>3.6625695625952188</v>
      </c>
      <c r="BV764" s="89">
        <f t="shared" si="2417"/>
        <v>92.583396645258446</v>
      </c>
      <c r="BW764" s="110">
        <f t="shared" si="2418"/>
        <v>2.8358497296132423</v>
      </c>
      <c r="BX764" s="90">
        <f t="shared" si="2478"/>
        <v>3.0630219157750864</v>
      </c>
      <c r="BY764" s="89"/>
      <c r="BZ764" s="91"/>
      <c r="CA764" s="90"/>
      <c r="CB764" s="89">
        <f t="shared" si="2419"/>
        <v>73.291116203307737</v>
      </c>
      <c r="CC764" s="110">
        <f t="shared" si="2420"/>
        <v>6.155053874605648</v>
      </c>
      <c r="CD764" s="90">
        <f t="shared" si="2479"/>
        <v>8.3980899643166591</v>
      </c>
      <c r="CE764" s="89">
        <f t="shared" si="2421"/>
        <v>62.612827684570853</v>
      </c>
      <c r="CF764" s="110">
        <f t="shared" si="2422"/>
        <v>1.49007974038624</v>
      </c>
      <c r="CG764" s="90">
        <f t="shared" si="2480"/>
        <v>2.3798314107341105</v>
      </c>
      <c r="CH764" s="89">
        <f t="shared" si="2423"/>
        <v>74.397815691674182</v>
      </c>
      <c r="CI764" s="110">
        <f t="shared" si="2424"/>
        <v>3.696910772371147</v>
      </c>
      <c r="CJ764" s="90">
        <f t="shared" si="2481"/>
        <v>4.9691119799702212</v>
      </c>
      <c r="CK764" s="89">
        <f t="shared" si="2425"/>
        <v>81.7152841322211</v>
      </c>
      <c r="CL764" s="110">
        <f t="shared" si="2426"/>
        <v>4.4482643641319539</v>
      </c>
      <c r="CM764" s="90">
        <f t="shared" si="2482"/>
        <v>5.4436136536395665</v>
      </c>
      <c r="CN764" s="89">
        <f t="shared" si="2427"/>
        <v>69.003661585656431</v>
      </c>
      <c r="CO764" s="110">
        <f t="shared" si="2428"/>
        <v>7.8763713983035419</v>
      </c>
      <c r="CP764" s="90">
        <f t="shared" si="2483"/>
        <v>11.414425288904926</v>
      </c>
      <c r="CQ764" s="89">
        <f t="shared" si="2429"/>
        <v>91.000756556078343</v>
      </c>
      <c r="CR764" s="110">
        <f t="shared" si="2430"/>
        <v>6.7521967397006799</v>
      </c>
      <c r="CS764" s="90">
        <f t="shared" si="2484"/>
        <v>7.419934729377446</v>
      </c>
      <c r="CT764" s="89">
        <f t="shared" si="2431"/>
        <v>60.466487887775543</v>
      </c>
      <c r="CU764" s="110">
        <f t="shared" si="2432"/>
        <v>6.3530868206826705</v>
      </c>
      <c r="CV764" s="90">
        <f t="shared" si="2485"/>
        <v>10.506789864286246</v>
      </c>
      <c r="CW764" s="89">
        <f t="shared" si="2433"/>
        <v>78.119163057660998</v>
      </c>
      <c r="CX764" s="110">
        <f t="shared" si="2434"/>
        <v>7.511016959818301</v>
      </c>
      <c r="CY764" s="90">
        <f t="shared" si="2486"/>
        <v>9.6148200592910857</v>
      </c>
      <c r="CZ764" s="89">
        <f t="shared" si="2435"/>
        <v>61.361172099675571</v>
      </c>
      <c r="DA764" s="110">
        <f t="shared" si="2436"/>
        <v>5.2453027218624557</v>
      </c>
      <c r="DB764" s="90">
        <f t="shared" si="2487"/>
        <v>8.5482440155183887</v>
      </c>
      <c r="DC764" s="89">
        <f t="shared" si="2437"/>
        <v>64.347896027540671</v>
      </c>
      <c r="DD764" s="110">
        <f t="shared" si="2438"/>
        <v>3.510056348275775</v>
      </c>
      <c r="DE764" s="90">
        <f t="shared" si="2488"/>
        <v>5.4548113690826563</v>
      </c>
      <c r="DF764" s="89"/>
      <c r="DG764" s="91"/>
      <c r="DH764" s="90"/>
      <c r="DI764" s="89"/>
      <c r="DJ764" s="91"/>
      <c r="DK764" s="90"/>
      <c r="DL764" s="89">
        <f t="shared" si="2439"/>
        <v>94.680791640114236</v>
      </c>
      <c r="DM764" s="110">
        <f t="shared" si="2440"/>
        <v>0.47671555281428296</v>
      </c>
      <c r="DN764" s="90">
        <f t="shared" si="2489"/>
        <v>0.50349764145012565</v>
      </c>
      <c r="DO764" s="89">
        <f t="shared" si="2441"/>
        <v>99.306427606649507</v>
      </c>
      <c r="DP764" s="110">
        <f t="shared" si="2442"/>
        <v>1.1496199653423127</v>
      </c>
      <c r="DQ764" s="90">
        <f t="shared" si="2490"/>
        <v>1.157649099911167</v>
      </c>
      <c r="DR764" s="89">
        <f t="shared" si="2443"/>
        <v>102.24067982016692</v>
      </c>
      <c r="DS764" s="110">
        <f t="shared" si="2444"/>
        <v>13.080960058494334</v>
      </c>
      <c r="DT764" s="90">
        <f t="shared" si="2491"/>
        <v>12.794281181915734</v>
      </c>
      <c r="DU764" s="89">
        <f t="shared" si="2445"/>
        <v>138.08551411349526</v>
      </c>
      <c r="DV764" s="110">
        <f t="shared" si="2446"/>
        <v>6.5402201643610285</v>
      </c>
      <c r="DW764" s="90">
        <f t="shared" si="2492"/>
        <v>4.7363550089587889</v>
      </c>
      <c r="DX764" s="89">
        <f t="shared" si="2447"/>
        <v>73.465734621401182</v>
      </c>
      <c r="DY764" s="110">
        <f t="shared" si="2448"/>
        <v>4.0789908295432351</v>
      </c>
      <c r="DZ764" s="90">
        <f t="shared" si="2493"/>
        <v>5.5522358151918496</v>
      </c>
      <c r="EA764" s="89">
        <f t="shared" si="2449"/>
        <v>122.2407473494434</v>
      </c>
      <c r="EB764" s="110">
        <f t="shared" si="2450"/>
        <v>2.4983079607637917</v>
      </c>
      <c r="EC764" s="90">
        <f t="shared" si="2494"/>
        <v>2.0437603785438303</v>
      </c>
      <c r="ED764" s="89">
        <f t="shared" si="2451"/>
        <v>79.139311849197298</v>
      </c>
      <c r="EE764" s="110">
        <f t="shared" si="2452"/>
        <v>5.4799287440890536</v>
      </c>
      <c r="EF764" s="90">
        <f t="shared" si="2495"/>
        <v>6.9244078777577034</v>
      </c>
      <c r="EG764" s="89">
        <f t="shared" si="2453"/>
        <v>132.78998294917528</v>
      </c>
      <c r="EH764" s="110">
        <f t="shared" si="2454"/>
        <v>1.138175470477333</v>
      </c>
      <c r="EI764" s="90">
        <f t="shared" si="2496"/>
        <v>0.85712449478434238</v>
      </c>
      <c r="EJ764" s="89">
        <f t="shared" si="2455"/>
        <v>66.455375454804212</v>
      </c>
      <c r="EK764" s="110">
        <f t="shared" si="2456"/>
        <v>2.5634468781047719</v>
      </c>
      <c r="EL764" s="90">
        <f t="shared" si="2497"/>
        <v>3.8573958247337754</v>
      </c>
      <c r="EM764" s="89">
        <f t="shared" si="2457"/>
        <v>132.09446997296757</v>
      </c>
      <c r="EN764" s="110">
        <f t="shared" si="2458"/>
        <v>3.3346120873912697</v>
      </c>
      <c r="EO764" s="90">
        <f t="shared" si="2498"/>
        <v>2.5244146012120567</v>
      </c>
    </row>
    <row r="765" spans="2:145" s="120" customFormat="1" x14ac:dyDescent="0.3">
      <c r="B765" s="360"/>
      <c r="C765" s="93" t="str">
        <f t="shared" si="2499"/>
        <v>Threonine</v>
      </c>
      <c r="D765" s="94">
        <f t="shared" si="2499"/>
        <v>13.3</v>
      </c>
      <c r="E765" s="95">
        <f t="shared" si="2499"/>
        <v>14.8</v>
      </c>
      <c r="F765" s="96">
        <f t="shared" si="2499"/>
        <v>13.67</v>
      </c>
      <c r="G765" s="97">
        <f t="shared" si="2499"/>
        <v>120.06552000000001</v>
      </c>
      <c r="H765" s="89"/>
      <c r="I765" s="91"/>
      <c r="J765" s="90"/>
      <c r="K765" s="89">
        <f t="shared" si="2379"/>
        <v>74.725425385075042</v>
      </c>
      <c r="L765" s="110">
        <f t="shared" si="2380"/>
        <v>1.0712051518766805</v>
      </c>
      <c r="M765" s="90">
        <f t="shared" si="2459"/>
        <v>1.4335216512405871</v>
      </c>
      <c r="N765" s="89">
        <f t="shared" si="2381"/>
        <v>73.869728269169244</v>
      </c>
      <c r="O765" s="110">
        <f t="shared" si="2382"/>
        <v>6.5353760940902381</v>
      </c>
      <c r="P765" s="90">
        <f t="shared" si="2460"/>
        <v>8.8471641188070897</v>
      </c>
      <c r="Q765" s="89">
        <f t="shared" si="2383"/>
        <v>78.291216864150172</v>
      </c>
      <c r="R765" s="110">
        <f t="shared" si="2384"/>
        <v>7.187886338437723</v>
      </c>
      <c r="S765" s="90">
        <f t="shared" si="2461"/>
        <v>9.1809613215107433</v>
      </c>
      <c r="T765" s="89">
        <f t="shared" si="2385"/>
        <v>79.421391592308467</v>
      </c>
      <c r="U765" s="110">
        <f t="shared" si="2386"/>
        <v>0.99695799545080965</v>
      </c>
      <c r="V765" s="90">
        <f t="shared" si="2462"/>
        <v>1.2552764128944822</v>
      </c>
      <c r="W765" s="89">
        <f t="shared" si="2387"/>
        <v>96.646367231041509</v>
      </c>
      <c r="X765" s="110">
        <f t="shared" si="2388"/>
        <v>3.380780352343669</v>
      </c>
      <c r="Y765" s="90">
        <f t="shared" si="2463"/>
        <v>3.4980935644085007</v>
      </c>
      <c r="Z765" s="89">
        <f t="shared" si="2389"/>
        <v>87.342312997054037</v>
      </c>
      <c r="AA765" s="110">
        <f t="shared" si="2390"/>
        <v>6.9773140250222854</v>
      </c>
      <c r="AB765" s="90">
        <f t="shared" si="2464"/>
        <v>7.9884694893042534</v>
      </c>
      <c r="AC765" s="89">
        <f t="shared" si="2391"/>
        <v>84.395177042540922</v>
      </c>
      <c r="AD765" s="110">
        <f t="shared" si="2392"/>
        <v>3.002215624733326</v>
      </c>
      <c r="AE765" s="90">
        <f t="shared" si="2465"/>
        <v>3.557330797730307</v>
      </c>
      <c r="AF765" s="89">
        <f t="shared" si="2393"/>
        <v>81.409523557783828</v>
      </c>
      <c r="AG765" s="110">
        <f t="shared" si="2394"/>
        <v>4.7807312521378806</v>
      </c>
      <c r="AH765" s="90">
        <f t="shared" si="2466"/>
        <v>5.8724471575423918</v>
      </c>
      <c r="AI765" s="89">
        <f t="shared" si="2395"/>
        <v>70.750311880102004</v>
      </c>
      <c r="AJ765" s="110">
        <f t="shared" si="2396"/>
        <v>4.2653619698514849</v>
      </c>
      <c r="AK765" s="90">
        <f t="shared" si="2467"/>
        <v>6.0287535934538914</v>
      </c>
      <c r="AL765" s="89">
        <f t="shared" si="2397"/>
        <v>83.527749014040765</v>
      </c>
      <c r="AM765" s="110">
        <f t="shared" si="2398"/>
        <v>4.7065088249423761</v>
      </c>
      <c r="AN765" s="90">
        <f t="shared" si="2468"/>
        <v>5.6346649831916649</v>
      </c>
      <c r="AO765" s="89"/>
      <c r="AP765" s="91"/>
      <c r="AQ765" s="90"/>
      <c r="AR765" s="89"/>
      <c r="AS765" s="91"/>
      <c r="AT765" s="90"/>
      <c r="AU765" s="89">
        <f t="shared" si="2399"/>
        <v>138.02649205020933</v>
      </c>
      <c r="AV765" s="110">
        <f t="shared" si="2400"/>
        <v>7.5177225018062552</v>
      </c>
      <c r="AW765" s="90">
        <f t="shared" si="2469"/>
        <v>5.4465794139516088</v>
      </c>
      <c r="AX765" s="89">
        <f t="shared" si="2401"/>
        <v>101.20999380246917</v>
      </c>
      <c r="AY765" s="110">
        <f t="shared" si="2402"/>
        <v>2.1536666199508749</v>
      </c>
      <c r="AZ765" s="90">
        <f t="shared" si="2470"/>
        <v>2.1279189327431149</v>
      </c>
      <c r="BA765" s="89">
        <f t="shared" si="2403"/>
        <v>116.3010183478093</v>
      </c>
      <c r="BB765" s="110">
        <f t="shared" si="2404"/>
        <v>0.98945233340997751</v>
      </c>
      <c r="BC765" s="90">
        <f t="shared" si="2471"/>
        <v>0.85076841756529231</v>
      </c>
      <c r="BD765" s="89">
        <f t="shared" si="2405"/>
        <v>96.449041034955584</v>
      </c>
      <c r="BE765" s="110">
        <f t="shared" si="2406"/>
        <v>1.8511656160528907</v>
      </c>
      <c r="BF765" s="90">
        <f t="shared" si="2472"/>
        <v>1.9193198773038926</v>
      </c>
      <c r="BG765" s="89">
        <f t="shared" si="2407"/>
        <v>108.26206251857722</v>
      </c>
      <c r="BH765" s="110">
        <f t="shared" si="2408"/>
        <v>2.7716688894617185</v>
      </c>
      <c r="BI765" s="90">
        <f t="shared" si="2473"/>
        <v>2.560147871731258</v>
      </c>
      <c r="BJ765" s="89">
        <f t="shared" si="2409"/>
        <v>100.72430653842639</v>
      </c>
      <c r="BK765" s="110">
        <f t="shared" si="2410"/>
        <v>0.99285482904739675</v>
      </c>
      <c r="BL765" s="90">
        <f t="shared" si="2474"/>
        <v>0.98571522919209376</v>
      </c>
      <c r="BM765" s="89">
        <f t="shared" si="2411"/>
        <v>111.11574603544092</v>
      </c>
      <c r="BN765" s="110">
        <f t="shared" si="2412"/>
        <v>2.8813939157770352</v>
      </c>
      <c r="BO765" s="90">
        <f t="shared" si="2475"/>
        <v>2.593146352865237</v>
      </c>
      <c r="BP765" s="89">
        <f t="shared" si="2413"/>
        <v>109.57151497270388</v>
      </c>
      <c r="BQ765" s="110">
        <f t="shared" si="2414"/>
        <v>3.0773125595423809</v>
      </c>
      <c r="BR765" s="90">
        <f t="shared" si="2476"/>
        <v>2.808496861897904</v>
      </c>
      <c r="BS765" s="89">
        <f t="shared" si="2415"/>
        <v>91.525559841504204</v>
      </c>
      <c r="BT765" s="110">
        <f t="shared" si="2416"/>
        <v>1.7787074605797748</v>
      </c>
      <c r="BU765" s="90">
        <f t="shared" si="2477"/>
        <v>1.9433997056778254</v>
      </c>
      <c r="BV765" s="89">
        <f t="shared" si="2417"/>
        <v>113.57364110122751</v>
      </c>
      <c r="BW765" s="110">
        <f t="shared" si="2418"/>
        <v>2.0718025805193894</v>
      </c>
      <c r="BX765" s="90">
        <f t="shared" si="2478"/>
        <v>1.8241931494234689</v>
      </c>
      <c r="BY765" s="89"/>
      <c r="BZ765" s="91"/>
      <c r="CA765" s="90"/>
      <c r="CB765" s="89">
        <f t="shared" si="2419"/>
        <v>95.497853848030672</v>
      </c>
      <c r="CC765" s="110">
        <f t="shared" si="2420"/>
        <v>5.9290392119950317</v>
      </c>
      <c r="CD765" s="90">
        <f t="shared" si="2479"/>
        <v>6.2085575466754834</v>
      </c>
      <c r="CE765" s="89">
        <f t="shared" si="2421"/>
        <v>70.894350837831666</v>
      </c>
      <c r="CF765" s="110">
        <f t="shared" si="2422"/>
        <v>0.51417449253143344</v>
      </c>
      <c r="CG765" s="90">
        <f t="shared" si="2480"/>
        <v>0.72526863770512484</v>
      </c>
      <c r="CH765" s="89">
        <f t="shared" si="2423"/>
        <v>90.477029866216881</v>
      </c>
      <c r="CI765" s="110">
        <f t="shared" si="2424"/>
        <v>4.9892274247414266</v>
      </c>
      <c r="CJ765" s="90">
        <f t="shared" si="2481"/>
        <v>5.5143580996399937</v>
      </c>
      <c r="CK765" s="89">
        <f t="shared" si="2425"/>
        <v>78.076184344735836</v>
      </c>
      <c r="CL765" s="110">
        <f t="shared" si="2426"/>
        <v>0.68528720408332089</v>
      </c>
      <c r="CM765" s="90">
        <f t="shared" si="2482"/>
        <v>0.87771605366563399</v>
      </c>
      <c r="CN765" s="89">
        <f t="shared" si="2427"/>
        <v>81.150255357104712</v>
      </c>
      <c r="CO765" s="110">
        <f t="shared" si="2428"/>
        <v>7.8047716844945736</v>
      </c>
      <c r="CP765" s="90">
        <f t="shared" si="2483"/>
        <v>9.617679759785581</v>
      </c>
      <c r="CQ765" s="89">
        <f t="shared" si="2429"/>
        <v>90.593346895329731</v>
      </c>
      <c r="CR765" s="110">
        <f t="shared" si="2430"/>
        <v>5.451345745806794</v>
      </c>
      <c r="CS765" s="90">
        <f t="shared" si="2484"/>
        <v>6.0173797885016898</v>
      </c>
      <c r="CT765" s="89">
        <f t="shared" si="2431"/>
        <v>86.692590056327859</v>
      </c>
      <c r="CU765" s="110">
        <f t="shared" si="2432"/>
        <v>8.0019393278297226</v>
      </c>
      <c r="CV765" s="90">
        <f t="shared" si="2485"/>
        <v>9.2302460021445007</v>
      </c>
      <c r="CW765" s="89">
        <f t="shared" si="2433"/>
        <v>76.443128157020311</v>
      </c>
      <c r="CX765" s="110">
        <f t="shared" si="2434"/>
        <v>7.0225258359049354</v>
      </c>
      <c r="CY765" s="90">
        <f t="shared" si="2486"/>
        <v>9.1866018636496722</v>
      </c>
      <c r="CZ765" s="89">
        <f t="shared" si="2435"/>
        <v>74.745344296975702</v>
      </c>
      <c r="DA765" s="110">
        <f t="shared" si="2436"/>
        <v>2.8892242196915636</v>
      </c>
      <c r="DB765" s="90">
        <f t="shared" si="2487"/>
        <v>3.8654236553011172</v>
      </c>
      <c r="DC765" s="89">
        <f t="shared" si="2437"/>
        <v>70.379809567073821</v>
      </c>
      <c r="DD765" s="110">
        <f t="shared" si="2438"/>
        <v>3.6451149392153015</v>
      </c>
      <c r="DE765" s="90">
        <f t="shared" si="2488"/>
        <v>5.1792054591187977</v>
      </c>
      <c r="DF765" s="89"/>
      <c r="DG765" s="91"/>
      <c r="DH765" s="90"/>
      <c r="DI765" s="89"/>
      <c r="DJ765" s="91"/>
      <c r="DK765" s="90"/>
      <c r="DL765" s="89">
        <f t="shared" si="2439"/>
        <v>104.70202738580997</v>
      </c>
      <c r="DM765" s="110">
        <f t="shared" si="2440"/>
        <v>1.8993968148311555</v>
      </c>
      <c r="DN765" s="90">
        <f t="shared" si="2489"/>
        <v>1.8140974556607072</v>
      </c>
      <c r="DO765" s="89">
        <f t="shared" si="2441"/>
        <v>94.188744997763195</v>
      </c>
      <c r="DP765" s="110">
        <f t="shared" si="2442"/>
        <v>1.7834742053546258</v>
      </c>
      <c r="DQ765" s="90">
        <f t="shared" si="2490"/>
        <v>1.8935109554724185</v>
      </c>
      <c r="DR765" s="89">
        <f t="shared" si="2443"/>
        <v>120.20058223510095</v>
      </c>
      <c r="DS765" s="110">
        <f t="shared" si="2444"/>
        <v>11.448331349887738</v>
      </c>
      <c r="DT765" s="90">
        <f t="shared" si="2491"/>
        <v>9.5243559864759106</v>
      </c>
      <c r="DU765" s="89">
        <f t="shared" si="2445"/>
        <v>120.85192398224642</v>
      </c>
      <c r="DV765" s="110">
        <f t="shared" si="2446"/>
        <v>6.3225751741241902</v>
      </c>
      <c r="DW765" s="90">
        <f t="shared" si="2492"/>
        <v>5.231671094498255</v>
      </c>
      <c r="DX765" s="89">
        <f t="shared" si="2447"/>
        <v>108.25649809790109</v>
      </c>
      <c r="DY765" s="110">
        <f t="shared" si="2448"/>
        <v>1.6489503237536547</v>
      </c>
      <c r="DZ765" s="90">
        <f t="shared" si="2493"/>
        <v>1.5231883099178369</v>
      </c>
      <c r="EA765" s="89">
        <f t="shared" si="2449"/>
        <v>110.98012756311384</v>
      </c>
      <c r="EB765" s="110">
        <f t="shared" si="2450"/>
        <v>3.8642336751656856</v>
      </c>
      <c r="EC765" s="90">
        <f t="shared" si="2494"/>
        <v>3.481914969838285</v>
      </c>
      <c r="ED765" s="89">
        <f t="shared" si="2451"/>
        <v>111.34036640078057</v>
      </c>
      <c r="EE765" s="110">
        <f t="shared" si="2452"/>
        <v>1.7097857816475768</v>
      </c>
      <c r="EF765" s="90">
        <f t="shared" si="2495"/>
        <v>1.5356387237787912</v>
      </c>
      <c r="EG765" s="89">
        <f t="shared" si="2453"/>
        <v>120.96613245060496</v>
      </c>
      <c r="EH765" s="110">
        <f t="shared" si="2454"/>
        <v>2.3272827502263675</v>
      </c>
      <c r="EI765" s="90">
        <f t="shared" si="2496"/>
        <v>1.9239126713228474</v>
      </c>
      <c r="EJ765" s="89">
        <f t="shared" si="2455"/>
        <v>99.399658408167568</v>
      </c>
      <c r="EK765" s="110">
        <f t="shared" si="2456"/>
        <v>3.5600028914930859</v>
      </c>
      <c r="EL765" s="90">
        <f t="shared" si="2497"/>
        <v>3.5815041505218734</v>
      </c>
      <c r="EM765" s="89">
        <f t="shared" si="2457"/>
        <v>126.2855851459409</v>
      </c>
      <c r="EN765" s="110">
        <f t="shared" si="2458"/>
        <v>2.3991186540914207</v>
      </c>
      <c r="EO765" s="90">
        <f t="shared" si="2498"/>
        <v>1.8997565330349453</v>
      </c>
    </row>
    <row r="766" spans="2:145" s="120" customFormat="1" x14ac:dyDescent="0.3">
      <c r="B766" s="360"/>
      <c r="C766" s="93" t="str">
        <f t="shared" si="2499"/>
        <v>Tryptophan</v>
      </c>
      <c r="D766" s="94">
        <f t="shared" si="2499"/>
        <v>10.6</v>
      </c>
      <c r="E766" s="95">
        <f t="shared" si="2499"/>
        <v>11.7</v>
      </c>
      <c r="F766" s="96">
        <f t="shared" si="2499"/>
        <v>11.1</v>
      </c>
      <c r="G766" s="97">
        <f t="shared" si="2499"/>
        <v>205.09715</v>
      </c>
      <c r="H766" s="89"/>
      <c r="I766" s="91"/>
      <c r="J766" s="90"/>
      <c r="K766" s="89">
        <f t="shared" si="2379"/>
        <v>75.567544094927868</v>
      </c>
      <c r="L766" s="110">
        <f t="shared" si="2380"/>
        <v>7.1057796073906125</v>
      </c>
      <c r="M766" s="90">
        <f t="shared" si="2459"/>
        <v>9.403216278226985</v>
      </c>
      <c r="N766" s="89">
        <f t="shared" si="2381"/>
        <v>75.592674141786347</v>
      </c>
      <c r="O766" s="110">
        <f t="shared" si="2382"/>
        <v>8.0125935286058123</v>
      </c>
      <c r="P766" s="90">
        <f t="shared" si="2460"/>
        <v>10.599695829753145</v>
      </c>
      <c r="Q766" s="89">
        <f t="shared" si="2383"/>
        <v>74.922823639919443</v>
      </c>
      <c r="R766" s="110">
        <f t="shared" si="2384"/>
        <v>10.181731286752351</v>
      </c>
      <c r="S766" s="90">
        <f t="shared" si="2461"/>
        <v>13.589625686941472</v>
      </c>
      <c r="T766" s="89">
        <f t="shared" si="2385"/>
        <v>80.924850106609128</v>
      </c>
      <c r="U766" s="110">
        <f t="shared" si="2386"/>
        <v>1.2628528910171735</v>
      </c>
      <c r="V766" s="90">
        <f t="shared" si="2462"/>
        <v>1.5605254620224949</v>
      </c>
      <c r="W766" s="89">
        <f t="shared" si="2387"/>
        <v>94.47833423596974</v>
      </c>
      <c r="X766" s="110">
        <f t="shared" si="2388"/>
        <v>5.1909354804159058</v>
      </c>
      <c r="Y766" s="90">
        <f t="shared" si="2463"/>
        <v>5.4943130849989261</v>
      </c>
      <c r="Z766" s="89">
        <f t="shared" si="2389"/>
        <v>92.634529003743978</v>
      </c>
      <c r="AA766" s="110">
        <f t="shared" si="2390"/>
        <v>7.8113681223377061</v>
      </c>
      <c r="AB766" s="90">
        <f t="shared" si="2464"/>
        <v>8.4324584000659151</v>
      </c>
      <c r="AC766" s="89">
        <f t="shared" si="2391"/>
        <v>80.164882861846081</v>
      </c>
      <c r="AD766" s="110">
        <f t="shared" si="2392"/>
        <v>3.017874183244722</v>
      </c>
      <c r="AE766" s="90">
        <f t="shared" si="2465"/>
        <v>3.7645837871997418</v>
      </c>
      <c r="AF766" s="89">
        <f t="shared" si="2393"/>
        <v>85.379657800296059</v>
      </c>
      <c r="AG766" s="110">
        <f t="shared" si="2394"/>
        <v>4.601210945574044</v>
      </c>
      <c r="AH766" s="90">
        <f t="shared" si="2466"/>
        <v>5.3891185138459159</v>
      </c>
      <c r="AI766" s="89">
        <f t="shared" si="2395"/>
        <v>61.534480560639246</v>
      </c>
      <c r="AJ766" s="110">
        <f t="shared" si="2396"/>
        <v>6.1244878168506531</v>
      </c>
      <c r="AK766" s="90">
        <f t="shared" si="2467"/>
        <v>9.952936566703066</v>
      </c>
      <c r="AL766" s="89">
        <f t="shared" si="2397"/>
        <v>83.998231464610953</v>
      </c>
      <c r="AM766" s="110">
        <f t="shared" si="2398"/>
        <v>4.5414399932912559</v>
      </c>
      <c r="AN766" s="90">
        <f t="shared" si="2468"/>
        <v>5.4065900127963964</v>
      </c>
      <c r="AO766" s="89"/>
      <c r="AP766" s="91"/>
      <c r="AQ766" s="90"/>
      <c r="AR766" s="89"/>
      <c r="AS766" s="91"/>
      <c r="AT766" s="90"/>
      <c r="AU766" s="89">
        <f t="shared" si="2399"/>
        <v>87.083869839438478</v>
      </c>
      <c r="AV766" s="110">
        <f t="shared" si="2400"/>
        <v>6.9248176164562318</v>
      </c>
      <c r="AW766" s="90">
        <f t="shared" si="2469"/>
        <v>7.9518946840831894</v>
      </c>
      <c r="AX766" s="89">
        <f t="shared" si="2401"/>
        <v>78.461591193177654</v>
      </c>
      <c r="AY766" s="110">
        <f t="shared" si="2402"/>
        <v>1.5762238134025655</v>
      </c>
      <c r="AZ766" s="90">
        <f t="shared" si="2470"/>
        <v>2.0089113532273357</v>
      </c>
      <c r="BA766" s="89">
        <f t="shared" si="2403"/>
        <v>76.073626381791073</v>
      </c>
      <c r="BB766" s="110">
        <f t="shared" si="2404"/>
        <v>1.3598579580486028</v>
      </c>
      <c r="BC766" s="90">
        <f t="shared" si="2471"/>
        <v>1.7875550604408907</v>
      </c>
      <c r="BD766" s="89">
        <f t="shared" si="2405"/>
        <v>93.456165296679202</v>
      </c>
      <c r="BE766" s="110">
        <f t="shared" si="2406"/>
        <v>14.015269557009551</v>
      </c>
      <c r="BF766" s="90">
        <f t="shared" si="2472"/>
        <v>14.996623831630249</v>
      </c>
      <c r="BG766" s="89">
        <f t="shared" si="2407"/>
        <v>57.801594330948298</v>
      </c>
      <c r="BH766" s="110">
        <f t="shared" si="2408"/>
        <v>1.9671482869066448</v>
      </c>
      <c r="BI766" s="90">
        <f t="shared" si="2473"/>
        <v>3.4032768640317395</v>
      </c>
      <c r="BJ766" s="89">
        <f t="shared" si="2409"/>
        <v>83.848877373573828</v>
      </c>
      <c r="BK766" s="110">
        <f t="shared" si="2410"/>
        <v>0.21385241011278502</v>
      </c>
      <c r="BL766" s="90">
        <f t="shared" si="2474"/>
        <v>0.25504504867728101</v>
      </c>
      <c r="BM766" s="89">
        <f t="shared" si="2411"/>
        <v>59.619674370346786</v>
      </c>
      <c r="BN766" s="110">
        <f t="shared" si="2412"/>
        <v>1.7316134399852718</v>
      </c>
      <c r="BO766" s="90">
        <f t="shared" si="2475"/>
        <v>2.9044329045287931</v>
      </c>
      <c r="BP766" s="89">
        <f t="shared" si="2413"/>
        <v>86.389477192933398</v>
      </c>
      <c r="BQ766" s="110">
        <f t="shared" si="2414"/>
        <v>3.2605489283310938</v>
      </c>
      <c r="BR766" s="90">
        <f t="shared" si="2476"/>
        <v>3.7742431535374594</v>
      </c>
      <c r="BS766" s="89">
        <f t="shared" si="2415"/>
        <v>48.20016505114635</v>
      </c>
      <c r="BT766" s="110">
        <f t="shared" si="2416"/>
        <v>1.9628365392015537</v>
      </c>
      <c r="BU766" s="90">
        <f t="shared" si="2477"/>
        <v>4.0722610329627313</v>
      </c>
      <c r="BV766" s="89">
        <f t="shared" si="2417"/>
        <v>78.746707844181216</v>
      </c>
      <c r="BW766" s="110">
        <f t="shared" si="2418"/>
        <v>2.2217156263561049</v>
      </c>
      <c r="BX766" s="90">
        <f t="shared" si="2478"/>
        <v>2.8213441389223393</v>
      </c>
      <c r="BY766" s="89"/>
      <c r="BZ766" s="91"/>
      <c r="CA766" s="90"/>
      <c r="CB766" s="89">
        <f t="shared" si="2419"/>
        <v>78.758875582431486</v>
      </c>
      <c r="CC766" s="110">
        <f t="shared" si="2420"/>
        <v>3.2519673770748758</v>
      </c>
      <c r="CD766" s="90">
        <f t="shared" si="2479"/>
        <v>4.1290170193850289</v>
      </c>
      <c r="CE766" s="89">
        <f t="shared" si="2421"/>
        <v>53.476855288384762</v>
      </c>
      <c r="CF766" s="110">
        <f t="shared" si="2422"/>
        <v>1.5831070080744012</v>
      </c>
      <c r="CG766" s="90">
        <f t="shared" si="2480"/>
        <v>2.9603592050003247</v>
      </c>
      <c r="CH766" s="89">
        <f t="shared" si="2423"/>
        <v>89.870303426443613</v>
      </c>
      <c r="CI766" s="110">
        <f t="shared" si="2424"/>
        <v>6.838403426766269</v>
      </c>
      <c r="CJ766" s="90">
        <f t="shared" si="2481"/>
        <v>7.6091914303631061</v>
      </c>
      <c r="CK766" s="89">
        <f t="shared" si="2425"/>
        <v>75.874273215933201</v>
      </c>
      <c r="CL766" s="110">
        <f t="shared" si="2426"/>
        <v>3.2521681583276165</v>
      </c>
      <c r="CM766" s="90">
        <f t="shared" si="2482"/>
        <v>4.2862593873843897</v>
      </c>
      <c r="CN766" s="89">
        <f t="shared" si="2427"/>
        <v>85.951118854439699</v>
      </c>
      <c r="CO766" s="110">
        <f t="shared" si="2428"/>
        <v>9.999973893666537</v>
      </c>
      <c r="CP766" s="90">
        <f t="shared" si="2483"/>
        <v>11.634489494664678</v>
      </c>
      <c r="CQ766" s="89">
        <f t="shared" si="2429"/>
        <v>87.293323383251732</v>
      </c>
      <c r="CR766" s="110">
        <f t="shared" si="2430"/>
        <v>8.5569723631298444</v>
      </c>
      <c r="CS766" s="90">
        <f t="shared" si="2484"/>
        <v>9.802550792528999</v>
      </c>
      <c r="CT766" s="89">
        <f t="shared" si="2431"/>
        <v>73.796125763289865</v>
      </c>
      <c r="CU766" s="110">
        <f t="shared" si="2432"/>
        <v>10.209300230919281</v>
      </c>
      <c r="CV766" s="90">
        <f t="shared" si="2485"/>
        <v>13.834466410427648</v>
      </c>
      <c r="CW766" s="89">
        <f t="shared" si="2433"/>
        <v>71.83295731911123</v>
      </c>
      <c r="CX766" s="110">
        <f t="shared" si="2434"/>
        <v>9.4671177430287639</v>
      </c>
      <c r="CY766" s="90">
        <f t="shared" si="2486"/>
        <v>13.179351228673454</v>
      </c>
      <c r="CZ766" s="89">
        <f t="shared" si="2435"/>
        <v>73.105064398441499</v>
      </c>
      <c r="DA766" s="110">
        <f t="shared" si="2436"/>
        <v>6.1559005597962715</v>
      </c>
      <c r="DB766" s="90">
        <f t="shared" si="2487"/>
        <v>8.4206212120203077</v>
      </c>
      <c r="DC766" s="89">
        <f t="shared" si="2437"/>
        <v>58.288278590049458</v>
      </c>
      <c r="DD766" s="110">
        <f t="shared" si="2438"/>
        <v>1.9971921192867745</v>
      </c>
      <c r="DE766" s="90">
        <f t="shared" si="2488"/>
        <v>3.4264043605290486</v>
      </c>
      <c r="DF766" s="89"/>
      <c r="DG766" s="91"/>
      <c r="DH766" s="90"/>
      <c r="DI766" s="89"/>
      <c r="DJ766" s="91"/>
      <c r="DK766" s="90"/>
      <c r="DL766" s="89">
        <f t="shared" si="2439"/>
        <v>113.0688268851729</v>
      </c>
      <c r="DM766" s="110">
        <f t="shared" si="2440"/>
        <v>0.16785280858302334</v>
      </c>
      <c r="DN766" s="90">
        <f t="shared" si="2489"/>
        <v>0.1484518882940975</v>
      </c>
      <c r="DO766" s="89">
        <f t="shared" si="2441"/>
        <v>91.372033646970394</v>
      </c>
      <c r="DP766" s="110">
        <f t="shared" si="2442"/>
        <v>2.4234458436069768</v>
      </c>
      <c r="DQ766" s="90">
        <f t="shared" si="2490"/>
        <v>2.6522840161031378</v>
      </c>
      <c r="DR766" s="89">
        <f t="shared" si="2443"/>
        <v>115.23599933718361</v>
      </c>
      <c r="DS766" s="110">
        <f t="shared" si="2444"/>
        <v>10.405869640930597</v>
      </c>
      <c r="DT766" s="90">
        <f t="shared" si="2491"/>
        <v>9.0300511131792618</v>
      </c>
      <c r="DU766" s="89">
        <f t="shared" si="2445"/>
        <v>117.15374863848575</v>
      </c>
      <c r="DV766" s="110">
        <f t="shared" si="2446"/>
        <v>11.62338473290915</v>
      </c>
      <c r="DW766" s="90">
        <f t="shared" si="2492"/>
        <v>9.9214791400117388</v>
      </c>
      <c r="DX766" s="89">
        <f t="shared" si="2447"/>
        <v>82.361505020708236</v>
      </c>
      <c r="DY766" s="110">
        <f t="shared" si="2448"/>
        <v>4.1610185632453058</v>
      </c>
      <c r="DZ766" s="90">
        <f t="shared" si="2493"/>
        <v>5.0521400285231515</v>
      </c>
      <c r="EA766" s="89">
        <f t="shared" si="2449"/>
        <v>97.684408873683182</v>
      </c>
      <c r="EB766" s="110">
        <f t="shared" si="2450"/>
        <v>1.9120061369296992</v>
      </c>
      <c r="EC766" s="90">
        <f t="shared" si="2494"/>
        <v>1.9573298942742603</v>
      </c>
      <c r="ED766" s="89">
        <f t="shared" si="2451"/>
        <v>84.851685782382461</v>
      </c>
      <c r="EE766" s="110">
        <f t="shared" si="2452"/>
        <v>4.8323534714099505</v>
      </c>
      <c r="EF766" s="90">
        <f t="shared" si="2495"/>
        <v>5.6950588864002034</v>
      </c>
      <c r="EG766" s="89">
        <f t="shared" si="2453"/>
        <v>112.445102772612</v>
      </c>
      <c r="EH766" s="110">
        <f t="shared" si="2454"/>
        <v>3.1308386332214506</v>
      </c>
      <c r="EI766" s="90">
        <f t="shared" si="2496"/>
        <v>2.7843263566157033</v>
      </c>
      <c r="EJ766" s="89">
        <f t="shared" si="2455"/>
        <v>69.995724477408672</v>
      </c>
      <c r="EK766" s="110">
        <f t="shared" si="2456"/>
        <v>2.719310882058485</v>
      </c>
      <c r="EL766" s="90">
        <f t="shared" si="2497"/>
        <v>3.8849671210077275</v>
      </c>
      <c r="EM766" s="89">
        <f t="shared" si="2457"/>
        <v>108.5580591441249</v>
      </c>
      <c r="EN766" s="110">
        <f t="shared" si="2458"/>
        <v>1.6668952444056806</v>
      </c>
      <c r="EO766" s="90">
        <f t="shared" si="2498"/>
        <v>1.5354873305100831</v>
      </c>
    </row>
    <row r="767" spans="2:145" s="120" customFormat="1" x14ac:dyDescent="0.3">
      <c r="B767" s="360"/>
      <c r="C767" s="93" t="str">
        <f t="shared" ref="C767:G776" si="2500">(C569)</f>
        <v>Tyrosine</v>
      </c>
      <c r="D767" s="94">
        <f t="shared" si="2500"/>
        <v>11.8</v>
      </c>
      <c r="E767" s="95">
        <f t="shared" si="2500"/>
        <v>12.8</v>
      </c>
      <c r="F767" s="96">
        <f t="shared" si="2500"/>
        <v>12.26</v>
      </c>
      <c r="G767" s="97">
        <f t="shared" si="2500"/>
        <v>182.08116999999999</v>
      </c>
      <c r="H767" s="89"/>
      <c r="I767" s="91"/>
      <c r="J767" s="90"/>
      <c r="K767" s="89">
        <f t="shared" si="2379"/>
        <v>65.142318361704582</v>
      </c>
      <c r="L767" s="110">
        <f t="shared" si="2380"/>
        <v>5.0363566482965396</v>
      </c>
      <c r="M767" s="90">
        <f t="shared" si="2459"/>
        <v>7.731313184667493</v>
      </c>
      <c r="N767" s="89">
        <f t="shared" si="2381"/>
        <v>76.616657088480679</v>
      </c>
      <c r="O767" s="110">
        <f t="shared" si="2382"/>
        <v>8.7187954885149122</v>
      </c>
      <c r="P767" s="90">
        <f t="shared" si="2460"/>
        <v>11.379764949084139</v>
      </c>
      <c r="Q767" s="89">
        <f t="shared" si="2383"/>
        <v>66.115615786744854</v>
      </c>
      <c r="R767" s="110">
        <f t="shared" si="2384"/>
        <v>7.3968166796843535</v>
      </c>
      <c r="S767" s="90">
        <f t="shared" si="2461"/>
        <v>11.187699897619799</v>
      </c>
      <c r="T767" s="89">
        <f t="shared" si="2385"/>
        <v>78.920860470907385</v>
      </c>
      <c r="U767" s="110">
        <f t="shared" si="2386"/>
        <v>2.7146368312600844</v>
      </c>
      <c r="V767" s="90">
        <f t="shared" si="2462"/>
        <v>3.4396949235757277</v>
      </c>
      <c r="W767" s="89">
        <f t="shared" si="2387"/>
        <v>92.017033751469398</v>
      </c>
      <c r="X767" s="110">
        <f t="shared" si="2388"/>
        <v>6.1622500068926449</v>
      </c>
      <c r="Y767" s="90">
        <f t="shared" si="2463"/>
        <v>6.6968579138688451</v>
      </c>
      <c r="Z767" s="89">
        <f t="shared" si="2389"/>
        <v>90.480229296671325</v>
      </c>
      <c r="AA767" s="110">
        <f t="shared" si="2390"/>
        <v>9.2100218694349802</v>
      </c>
      <c r="AB767" s="90">
        <f t="shared" si="2464"/>
        <v>10.17904346731558</v>
      </c>
      <c r="AC767" s="89">
        <f t="shared" si="2391"/>
        <v>71.671245556247285</v>
      </c>
      <c r="AD767" s="110">
        <f t="shared" si="2392"/>
        <v>3.706307665519315</v>
      </c>
      <c r="AE767" s="90">
        <f t="shared" si="2465"/>
        <v>5.1712616918463077</v>
      </c>
      <c r="AF767" s="89">
        <f t="shared" si="2393"/>
        <v>78.377506567291917</v>
      </c>
      <c r="AG767" s="110">
        <f t="shared" si="2394"/>
        <v>5.8401577354684653</v>
      </c>
      <c r="AH767" s="90">
        <f t="shared" si="2466"/>
        <v>7.4513186132737328</v>
      </c>
      <c r="AI767" s="89">
        <f t="shared" si="2395"/>
        <v>56.252404319126867</v>
      </c>
      <c r="AJ767" s="110">
        <f t="shared" si="2396"/>
        <v>7.1972298273653488</v>
      </c>
      <c r="AK767" s="90">
        <f t="shared" si="2467"/>
        <v>12.794528366351367</v>
      </c>
      <c r="AL767" s="89">
        <f t="shared" si="2397"/>
        <v>78.316749189587895</v>
      </c>
      <c r="AM767" s="110">
        <f t="shared" si="2398"/>
        <v>5.8577805577794786</v>
      </c>
      <c r="AN767" s="90">
        <f t="shared" si="2468"/>
        <v>7.4796012582175244</v>
      </c>
      <c r="AO767" s="89"/>
      <c r="AP767" s="91"/>
      <c r="AQ767" s="90"/>
      <c r="AR767" s="89"/>
      <c r="AS767" s="91"/>
      <c r="AT767" s="90"/>
      <c r="AU767" s="89">
        <f t="shared" si="2399"/>
        <v>79.707881279818338</v>
      </c>
      <c r="AV767" s="110">
        <f t="shared" si="2400"/>
        <v>6.2733827403278806</v>
      </c>
      <c r="AW767" s="90">
        <f t="shared" si="2469"/>
        <v>7.870467310885946</v>
      </c>
      <c r="AX767" s="89">
        <f t="shared" si="2401"/>
        <v>75.191178267559863</v>
      </c>
      <c r="AY767" s="110">
        <f t="shared" si="2402"/>
        <v>1.3034548831958666</v>
      </c>
      <c r="AZ767" s="90">
        <f t="shared" si="2470"/>
        <v>1.7335210236467635</v>
      </c>
      <c r="BA767" s="89">
        <f t="shared" si="2403"/>
        <v>79.360845339390821</v>
      </c>
      <c r="BB767" s="110">
        <f t="shared" si="2404"/>
        <v>3.1806791027014358</v>
      </c>
      <c r="BC767" s="90">
        <f t="shared" si="2471"/>
        <v>4.0078694841254459</v>
      </c>
      <c r="BD767" s="89">
        <f t="shared" si="2405"/>
        <v>91.100723834141149</v>
      </c>
      <c r="BE767" s="110">
        <f t="shared" si="2406"/>
        <v>4.5537160279780169</v>
      </c>
      <c r="BF767" s="90">
        <f t="shared" si="2472"/>
        <v>4.9985508745995872</v>
      </c>
      <c r="BG767" s="89">
        <f t="shared" si="2407"/>
        <v>74.045240030642333</v>
      </c>
      <c r="BH767" s="110">
        <f t="shared" si="2408"/>
        <v>1.1944008009110461</v>
      </c>
      <c r="BI767" s="90">
        <f t="shared" si="2473"/>
        <v>1.6130689837952636</v>
      </c>
      <c r="BJ767" s="89">
        <f t="shared" si="2409"/>
        <v>98.64255660379736</v>
      </c>
      <c r="BK767" s="110">
        <f t="shared" si="2410"/>
        <v>1.0248568458920564</v>
      </c>
      <c r="BL767" s="90">
        <f t="shared" si="2474"/>
        <v>1.0389601417250811</v>
      </c>
      <c r="BM767" s="89">
        <f t="shared" si="2411"/>
        <v>76.9070514516754</v>
      </c>
      <c r="BN767" s="110">
        <f t="shared" si="2412"/>
        <v>2.4621044544227737</v>
      </c>
      <c r="BO767" s="90">
        <f t="shared" si="2475"/>
        <v>3.2014027425948566</v>
      </c>
      <c r="BP767" s="89">
        <f t="shared" si="2413"/>
        <v>104.22640833708743</v>
      </c>
      <c r="BQ767" s="110">
        <f t="shared" si="2414"/>
        <v>2.1392135180804077</v>
      </c>
      <c r="BR767" s="90">
        <f t="shared" si="2476"/>
        <v>2.0524678459242276</v>
      </c>
      <c r="BS767" s="89">
        <f t="shared" si="2415"/>
        <v>70.077242522402869</v>
      </c>
      <c r="BT767" s="110">
        <f t="shared" si="2416"/>
        <v>2.5675750065226155</v>
      </c>
      <c r="BU767" s="90">
        <f t="shared" si="2477"/>
        <v>3.6639212875731979</v>
      </c>
      <c r="BV767" s="89">
        <f t="shared" si="2417"/>
        <v>94.830365752550676</v>
      </c>
      <c r="BW767" s="110">
        <f t="shared" si="2418"/>
        <v>7.8818613955112857</v>
      </c>
      <c r="BX767" s="90">
        <f t="shared" si="2478"/>
        <v>8.3115374837614038</v>
      </c>
      <c r="BY767" s="89"/>
      <c r="BZ767" s="91"/>
      <c r="CA767" s="90"/>
      <c r="CB767" s="89">
        <f t="shared" si="2419"/>
        <v>63.049409033944606</v>
      </c>
      <c r="CC767" s="110">
        <f t="shared" si="2420"/>
        <v>4.5340295490796994</v>
      </c>
      <c r="CD767" s="90">
        <f t="shared" si="2479"/>
        <v>7.191232429535801</v>
      </c>
      <c r="CE767" s="89">
        <f t="shared" si="2421"/>
        <v>53.700750528092847</v>
      </c>
      <c r="CF767" s="110">
        <f t="shared" si="2422"/>
        <v>1.6301053929481033</v>
      </c>
      <c r="CG767" s="90">
        <f t="shared" si="2480"/>
        <v>3.0355355873384582</v>
      </c>
      <c r="CH767" s="89">
        <f t="shared" si="2423"/>
        <v>76.811841042092723</v>
      </c>
      <c r="CI767" s="110">
        <f t="shared" si="2424"/>
        <v>7.3099077372509855</v>
      </c>
      <c r="CJ767" s="90">
        <f t="shared" si="2481"/>
        <v>9.516641754811177</v>
      </c>
      <c r="CK767" s="89">
        <f t="shared" si="2425"/>
        <v>81.999527790888308</v>
      </c>
      <c r="CL767" s="110">
        <f t="shared" si="2426"/>
        <v>5.7970460004560502</v>
      </c>
      <c r="CM767" s="90">
        <f t="shared" si="2482"/>
        <v>7.0696090046267459</v>
      </c>
      <c r="CN767" s="89">
        <f t="shared" si="2427"/>
        <v>71.056926252493554</v>
      </c>
      <c r="CO767" s="110">
        <f t="shared" si="2428"/>
        <v>7.2220937738074982</v>
      </c>
      <c r="CP767" s="90">
        <f t="shared" si="2483"/>
        <v>10.163813937214965</v>
      </c>
      <c r="CQ767" s="89">
        <f t="shared" si="2429"/>
        <v>85.956810816424806</v>
      </c>
      <c r="CR767" s="110">
        <f t="shared" si="2430"/>
        <v>10.312666532121312</v>
      </c>
      <c r="CS767" s="90">
        <f t="shared" si="2484"/>
        <v>11.997497852899338</v>
      </c>
      <c r="CT767" s="89">
        <f t="shared" si="2431"/>
        <v>58.401985067429699</v>
      </c>
      <c r="CU767" s="110">
        <f t="shared" si="2432"/>
        <v>8.116059609007559</v>
      </c>
      <c r="CV767" s="90">
        <f t="shared" si="2485"/>
        <v>13.896889976662486</v>
      </c>
      <c r="CW767" s="89">
        <f t="shared" si="2433"/>
        <v>69.822194389712067</v>
      </c>
      <c r="CX767" s="110">
        <f t="shared" si="2434"/>
        <v>8.3249183142514021</v>
      </c>
      <c r="CY767" s="90">
        <f t="shared" si="2486"/>
        <v>11.923025890286304</v>
      </c>
      <c r="CZ767" s="89">
        <f t="shared" si="2435"/>
        <v>61.212098332424034</v>
      </c>
      <c r="DA767" s="110">
        <f t="shared" si="2436"/>
        <v>7.4726321837182628</v>
      </c>
      <c r="DB767" s="90">
        <f t="shared" si="2487"/>
        <v>12.20777001163512</v>
      </c>
      <c r="DC767" s="89">
        <f t="shared" si="2437"/>
        <v>57.74368290327147</v>
      </c>
      <c r="DD767" s="110">
        <f t="shared" si="2438"/>
        <v>3.0455760998831294</v>
      </c>
      <c r="DE767" s="90">
        <f t="shared" si="2488"/>
        <v>5.2743017881018845</v>
      </c>
      <c r="DF767" s="89"/>
      <c r="DG767" s="91"/>
      <c r="DH767" s="90"/>
      <c r="DI767" s="89"/>
      <c r="DJ767" s="91"/>
      <c r="DK767" s="90"/>
      <c r="DL767" s="89">
        <f t="shared" si="2439"/>
        <v>97.818220273123345</v>
      </c>
      <c r="DM767" s="110">
        <f t="shared" si="2440"/>
        <v>0.80058639750706528</v>
      </c>
      <c r="DN767" s="90">
        <f t="shared" si="2489"/>
        <v>0.81844302142454273</v>
      </c>
      <c r="DO767" s="89">
        <f t="shared" si="2441"/>
        <v>102.88683678265808</v>
      </c>
      <c r="DP767" s="110">
        <f t="shared" si="2442"/>
        <v>2.091741098187899</v>
      </c>
      <c r="DQ767" s="90">
        <f t="shared" si="2490"/>
        <v>2.0330502555993335</v>
      </c>
      <c r="DR767" s="89">
        <f t="shared" si="2443"/>
        <v>110.80848897327915</v>
      </c>
      <c r="DS767" s="110">
        <f t="shared" si="2444"/>
        <v>13.910343261662515</v>
      </c>
      <c r="DT767" s="90">
        <f t="shared" si="2491"/>
        <v>12.553499637574623</v>
      </c>
      <c r="DU767" s="89">
        <f t="shared" si="2445"/>
        <v>156.15605521931226</v>
      </c>
      <c r="DV767" s="110">
        <f t="shared" si="2446"/>
        <v>6.1576669076198121</v>
      </c>
      <c r="DW767" s="90">
        <f t="shared" si="2492"/>
        <v>3.9432777031743793</v>
      </c>
      <c r="DX767" s="89">
        <f t="shared" si="2447"/>
        <v>100.91596652444581</v>
      </c>
      <c r="DY767" s="110">
        <f t="shared" si="2448"/>
        <v>9.5911479501068175</v>
      </c>
      <c r="DZ767" s="90">
        <f t="shared" si="2493"/>
        <v>9.5040936339676882</v>
      </c>
      <c r="EA767" s="89">
        <f t="shared" si="2449"/>
        <v>135.5429807468303</v>
      </c>
      <c r="EB767" s="110">
        <f t="shared" si="2450"/>
        <v>1.064812204242692</v>
      </c>
      <c r="EC767" s="90">
        <f t="shared" si="2494"/>
        <v>0.78559007510065615</v>
      </c>
      <c r="ED767" s="89">
        <f t="shared" si="2451"/>
        <v>108.69863639093847</v>
      </c>
      <c r="EE767" s="110">
        <f t="shared" si="2452"/>
        <v>4.9610468750841026</v>
      </c>
      <c r="EF767" s="90">
        <f t="shared" si="2495"/>
        <v>4.5640378203471874</v>
      </c>
      <c r="EG767" s="89">
        <f t="shared" si="2453"/>
        <v>146.65428659514419</v>
      </c>
      <c r="EH767" s="110">
        <f t="shared" si="2454"/>
        <v>4.8139884476687138</v>
      </c>
      <c r="EI767" s="90">
        <f t="shared" si="2496"/>
        <v>3.2825419286640258</v>
      </c>
      <c r="EJ767" s="89">
        <f t="shared" si="2455"/>
        <v>96.470975059282111</v>
      </c>
      <c r="EK767" s="110">
        <f t="shared" si="2456"/>
        <v>2.9669556442657132</v>
      </c>
      <c r="EL767" s="90">
        <f t="shared" si="2497"/>
        <v>3.0754904700014665</v>
      </c>
      <c r="EM767" s="89">
        <f t="shared" si="2457"/>
        <v>147.18287808493537</v>
      </c>
      <c r="EN767" s="110">
        <f t="shared" si="2458"/>
        <v>3.2274793205399792</v>
      </c>
      <c r="EO767" s="90">
        <f t="shared" si="2498"/>
        <v>2.1928361250535446</v>
      </c>
    </row>
    <row r="768" spans="2:145" s="120" customFormat="1" ht="15" thickBot="1" x14ac:dyDescent="0.35">
      <c r="B768" s="361"/>
      <c r="C768" s="179" t="str">
        <f t="shared" si="2500"/>
        <v>Valine</v>
      </c>
      <c r="D768" s="180">
        <f t="shared" si="2500"/>
        <v>11.6</v>
      </c>
      <c r="E768" s="181">
        <f t="shared" si="2500"/>
        <v>12.8</v>
      </c>
      <c r="F768" s="182">
        <f t="shared" si="2500"/>
        <v>12</v>
      </c>
      <c r="G768" s="183">
        <f t="shared" si="2500"/>
        <v>118.08626</v>
      </c>
      <c r="H768" s="137"/>
      <c r="I768" s="138"/>
      <c r="J768" s="139"/>
      <c r="K768" s="137">
        <f t="shared" si="2379"/>
        <v>58.159414406936719</v>
      </c>
      <c r="L768" s="130">
        <f t="shared" si="2380"/>
        <v>5.1859716714404263</v>
      </c>
      <c r="M768" s="139">
        <f t="shared" si="2459"/>
        <v>8.9168223654292689</v>
      </c>
      <c r="N768" s="137">
        <f t="shared" si="2381"/>
        <v>66.213826173094347</v>
      </c>
      <c r="O768" s="130">
        <f t="shared" si="2382"/>
        <v>7.1022386970185591</v>
      </c>
      <c r="P768" s="139">
        <f t="shared" si="2460"/>
        <v>10.726217026715968</v>
      </c>
      <c r="Q768" s="137">
        <f t="shared" si="2383"/>
        <v>63.439366620983243</v>
      </c>
      <c r="R768" s="130">
        <f t="shared" si="2384"/>
        <v>7.3765763615780555</v>
      </c>
      <c r="S768" s="139">
        <f t="shared" si="2461"/>
        <v>11.627758526734999</v>
      </c>
      <c r="T768" s="137">
        <f t="shared" si="2385"/>
        <v>69.546804481118329</v>
      </c>
      <c r="U768" s="130">
        <f t="shared" si="2386"/>
        <v>2.8058656828578097</v>
      </c>
      <c r="V768" s="139">
        <f t="shared" si="2462"/>
        <v>4.0344997930416637</v>
      </c>
      <c r="W768" s="137">
        <f t="shared" si="2387"/>
        <v>95.441669462216325</v>
      </c>
      <c r="X768" s="130">
        <f t="shared" si="2388"/>
        <v>3.5463286979892228</v>
      </c>
      <c r="Y768" s="139">
        <f t="shared" si="2463"/>
        <v>3.7157027092795687</v>
      </c>
      <c r="Z768" s="137">
        <f t="shared" si="2389"/>
        <v>87.293003946966891</v>
      </c>
      <c r="AA768" s="130">
        <f t="shared" si="2390"/>
        <v>7.0903517984100111</v>
      </c>
      <c r="AB768" s="139">
        <f t="shared" si="2464"/>
        <v>8.1224742852446816</v>
      </c>
      <c r="AC768" s="137">
        <f t="shared" si="2391"/>
        <v>77.968969100129442</v>
      </c>
      <c r="AD768" s="130">
        <f t="shared" si="2392"/>
        <v>2.7728044241446552</v>
      </c>
      <c r="AE768" s="139">
        <f t="shared" si="2465"/>
        <v>3.5562922738965033</v>
      </c>
      <c r="AF768" s="137">
        <f t="shared" si="2393"/>
        <v>74.627815863271636</v>
      </c>
      <c r="AG768" s="130">
        <f t="shared" si="2394"/>
        <v>3.4420648414371007</v>
      </c>
      <c r="AH768" s="139">
        <f t="shared" si="2466"/>
        <v>4.6123081609991559</v>
      </c>
      <c r="AI768" s="137">
        <f t="shared" si="2395"/>
        <v>61.36014086222881</v>
      </c>
      <c r="AJ768" s="130">
        <f t="shared" si="2396"/>
        <v>3.7476985362945836</v>
      </c>
      <c r="AK768" s="139">
        <f t="shared" si="2467"/>
        <v>6.1077084955023917</v>
      </c>
      <c r="AL768" s="137">
        <f t="shared" si="2397"/>
        <v>74.281501611606373</v>
      </c>
      <c r="AM768" s="130">
        <f t="shared" si="2398"/>
        <v>5.3527806248724845</v>
      </c>
      <c r="AN768" s="139">
        <f t="shared" si="2468"/>
        <v>7.2060748756270705</v>
      </c>
      <c r="AO768" s="137"/>
      <c r="AP768" s="138"/>
      <c r="AQ768" s="139"/>
      <c r="AR768" s="137"/>
      <c r="AS768" s="138"/>
      <c r="AT768" s="139"/>
      <c r="AU768" s="137">
        <f t="shared" si="2399"/>
        <v>80.238657683282639</v>
      </c>
      <c r="AV768" s="130">
        <f t="shared" si="2400"/>
        <v>3.0617896381401613</v>
      </c>
      <c r="AW768" s="139">
        <f t="shared" si="2469"/>
        <v>3.8158535131851679</v>
      </c>
      <c r="AX768" s="137">
        <f t="shared" si="2401"/>
        <v>82.580618651383858</v>
      </c>
      <c r="AY768" s="130">
        <f t="shared" si="2402"/>
        <v>1.7028115951946852</v>
      </c>
      <c r="AZ768" s="139">
        <f t="shared" si="2470"/>
        <v>2.061999077995706</v>
      </c>
      <c r="BA768" s="137">
        <f t="shared" si="2403"/>
        <v>86.765690663809266</v>
      </c>
      <c r="BB768" s="130">
        <f t="shared" si="2404"/>
        <v>3.9394224418971495</v>
      </c>
      <c r="BC768" s="139">
        <f t="shared" si="2471"/>
        <v>4.5402997564569807</v>
      </c>
      <c r="BD768" s="137">
        <f t="shared" si="2405"/>
        <v>89.854756008796656</v>
      </c>
      <c r="BE768" s="130">
        <f t="shared" si="2406"/>
        <v>2.132395509097786</v>
      </c>
      <c r="BF768" s="139">
        <f t="shared" si="2472"/>
        <v>2.3731581986478569</v>
      </c>
      <c r="BG768" s="137">
        <f t="shared" si="2407"/>
        <v>81.028594789040213</v>
      </c>
      <c r="BH768" s="130">
        <f t="shared" si="2408"/>
        <v>0.337058054403512</v>
      </c>
      <c r="BI768" s="139">
        <f t="shared" si="2473"/>
        <v>0.41597420673658514</v>
      </c>
      <c r="BJ768" s="137">
        <f t="shared" si="2409"/>
        <v>95.398756368178837</v>
      </c>
      <c r="BK768" s="130">
        <f t="shared" si="2410"/>
        <v>1.599002697847931</v>
      </c>
      <c r="BL768" s="139">
        <f t="shared" si="2474"/>
        <v>1.6761253067878499</v>
      </c>
      <c r="BM768" s="137">
        <f t="shared" si="2411"/>
        <v>88.214533603087375</v>
      </c>
      <c r="BN768" s="130">
        <f t="shared" si="2412"/>
        <v>1.5952685552228734</v>
      </c>
      <c r="BO768" s="139">
        <f t="shared" si="2475"/>
        <v>1.8083965193316416</v>
      </c>
      <c r="BP768" s="137">
        <f t="shared" si="2413"/>
        <v>102.81765505619653</v>
      </c>
      <c r="BQ768" s="130">
        <f t="shared" si="2414"/>
        <v>1.4857469616425847</v>
      </c>
      <c r="BR768" s="139">
        <f t="shared" si="2476"/>
        <v>1.4450309733581526</v>
      </c>
      <c r="BS768" s="137">
        <f t="shared" si="2415"/>
        <v>80.177272662768218</v>
      </c>
      <c r="BT768" s="130">
        <f t="shared" si="2416"/>
        <v>2.535519052164688</v>
      </c>
      <c r="BU768" s="139">
        <f t="shared" si="2477"/>
        <v>3.1623912462441526</v>
      </c>
      <c r="BV768" s="137">
        <f t="shared" si="2417"/>
        <v>99.728269555717986</v>
      </c>
      <c r="BW768" s="130">
        <f t="shared" si="2418"/>
        <v>5.0133295314079387</v>
      </c>
      <c r="BX768" s="139">
        <f t="shared" si="2478"/>
        <v>5.0269893920168753</v>
      </c>
      <c r="BY768" s="137"/>
      <c r="BZ768" s="138"/>
      <c r="CA768" s="139"/>
      <c r="CB768" s="137">
        <f t="shared" si="2419"/>
        <v>63.737464827346635</v>
      </c>
      <c r="CC768" s="130">
        <f t="shared" si="2420"/>
        <v>2.767759629108725</v>
      </c>
      <c r="CD768" s="139">
        <f t="shared" si="2479"/>
        <v>4.3424375861294289</v>
      </c>
      <c r="CE768" s="137">
        <f t="shared" si="2421"/>
        <v>54.239413146584859</v>
      </c>
      <c r="CF768" s="130">
        <f t="shared" si="2422"/>
        <v>0.93119391923021999</v>
      </c>
      <c r="CG768" s="139">
        <f t="shared" si="2480"/>
        <v>1.7168215237019979</v>
      </c>
      <c r="CH768" s="137">
        <f t="shared" si="2423"/>
        <v>82.075314177321445</v>
      </c>
      <c r="CI768" s="130">
        <f t="shared" si="2424"/>
        <v>10.762632687106139</v>
      </c>
      <c r="CJ768" s="139">
        <f t="shared" si="2481"/>
        <v>13.113117866175655</v>
      </c>
      <c r="CK768" s="137">
        <f t="shared" si="2425"/>
        <v>86.954132289244441</v>
      </c>
      <c r="CL768" s="130">
        <f t="shared" si="2426"/>
        <v>4.5094975783650648</v>
      </c>
      <c r="CM768" s="139">
        <f t="shared" si="2482"/>
        <v>5.1860647213000304</v>
      </c>
      <c r="CN768" s="137">
        <f t="shared" si="2427"/>
        <v>80.366935125239308</v>
      </c>
      <c r="CO768" s="130">
        <f t="shared" si="2428"/>
        <v>9.082212833912088</v>
      </c>
      <c r="CP768" s="139">
        <f t="shared" si="2483"/>
        <v>11.300932180328736</v>
      </c>
      <c r="CQ768" s="137">
        <f t="shared" si="2429"/>
        <v>88.906029175422518</v>
      </c>
      <c r="CR768" s="130">
        <f t="shared" si="2430"/>
        <v>8.0146028252450012</v>
      </c>
      <c r="CS768" s="139">
        <f t="shared" si="2484"/>
        <v>9.0146898917633642</v>
      </c>
      <c r="CT768" s="137">
        <f t="shared" si="2431"/>
        <v>69.843033522476958</v>
      </c>
      <c r="CU768" s="130">
        <f t="shared" si="2432"/>
        <v>10.38140184670803</v>
      </c>
      <c r="CV768" s="139">
        <f t="shared" si="2485"/>
        <v>14.863904563032873</v>
      </c>
      <c r="CW768" s="137">
        <f t="shared" si="2433"/>
        <v>75.933435137124931</v>
      </c>
      <c r="CX768" s="130">
        <f t="shared" si="2434"/>
        <v>8.2974285197686477</v>
      </c>
      <c r="CY768" s="139">
        <f t="shared" si="2486"/>
        <v>10.927239765703577</v>
      </c>
      <c r="CZ768" s="137">
        <f t="shared" si="2435"/>
        <v>71.126806247776642</v>
      </c>
      <c r="DA768" s="130">
        <f t="shared" si="2436"/>
        <v>7.0187576081085714</v>
      </c>
      <c r="DB768" s="139">
        <f t="shared" si="2487"/>
        <v>9.8679499029635842</v>
      </c>
      <c r="DC768" s="137">
        <f t="shared" si="2437"/>
        <v>65.600044522290872</v>
      </c>
      <c r="DD768" s="130">
        <f t="shared" si="2438"/>
        <v>2.8917536286297878</v>
      </c>
      <c r="DE768" s="139">
        <f t="shared" si="2488"/>
        <v>4.4081580274647081</v>
      </c>
      <c r="DF768" s="137"/>
      <c r="DG768" s="138"/>
      <c r="DH768" s="139"/>
      <c r="DI768" s="137"/>
      <c r="DJ768" s="138"/>
      <c r="DK768" s="139"/>
      <c r="DL768" s="137">
        <f t="shared" si="2439"/>
        <v>104.36282975782494</v>
      </c>
      <c r="DM768" s="130">
        <f t="shared" si="2440"/>
        <v>1.8895211628029198</v>
      </c>
      <c r="DN768" s="139">
        <f t="shared" si="2489"/>
        <v>1.8105307868592428</v>
      </c>
      <c r="DO768" s="137">
        <f t="shared" si="2441"/>
        <v>103.5509747735194</v>
      </c>
      <c r="DP768" s="130">
        <f t="shared" si="2442"/>
        <v>1.1691466673465378</v>
      </c>
      <c r="DQ768" s="139">
        <f t="shared" si="2490"/>
        <v>1.1290542362383615</v>
      </c>
      <c r="DR768" s="137">
        <f t="shared" si="2443"/>
        <v>95.767388742428409</v>
      </c>
      <c r="DS768" s="130">
        <f t="shared" si="2444"/>
        <v>8.7885395746380617</v>
      </c>
      <c r="DT768" s="139">
        <f t="shared" si="2491"/>
        <v>9.1769648207442689</v>
      </c>
      <c r="DU768" s="137">
        <f t="shared" si="2445"/>
        <v>93.04824147270881</v>
      </c>
      <c r="DV768" s="130">
        <f t="shared" si="2446"/>
        <v>5.5585861868406719</v>
      </c>
      <c r="DW768" s="139">
        <f t="shared" si="2492"/>
        <v>5.9738755927708898</v>
      </c>
      <c r="DX768" s="137">
        <f t="shared" si="2447"/>
        <v>75.491324857272332</v>
      </c>
      <c r="DY768" s="130">
        <f t="shared" si="2448"/>
        <v>2.2332337896361927</v>
      </c>
      <c r="DZ768" s="139">
        <f t="shared" si="2493"/>
        <v>2.9582654614400474</v>
      </c>
      <c r="EA768" s="137">
        <f t="shared" si="2449"/>
        <v>85.797136673939022</v>
      </c>
      <c r="EB768" s="130">
        <f t="shared" si="2450"/>
        <v>2.3143307051503816</v>
      </c>
      <c r="EC768" s="139">
        <f t="shared" si="2494"/>
        <v>2.6974451536135731</v>
      </c>
      <c r="ED768" s="137">
        <f t="shared" si="2451"/>
        <v>79.392056588086106</v>
      </c>
      <c r="EE768" s="130">
        <f t="shared" si="2452"/>
        <v>2.163626072946407</v>
      </c>
      <c r="EF768" s="139">
        <f t="shared" si="2495"/>
        <v>2.7252425065294119</v>
      </c>
      <c r="EG768" s="137">
        <f t="shared" si="2453"/>
        <v>93.037996674571005</v>
      </c>
      <c r="EH768" s="130">
        <f t="shared" si="2454"/>
        <v>0.48744886237076795</v>
      </c>
      <c r="EI768" s="139">
        <f t="shared" si="2496"/>
        <v>0.52392450374417476</v>
      </c>
      <c r="EJ768" s="137">
        <f t="shared" si="2455"/>
        <v>68.342300182382658</v>
      </c>
      <c r="EK768" s="130">
        <f t="shared" si="2456"/>
        <v>1.6679958920482965</v>
      </c>
      <c r="EL768" s="139">
        <f t="shared" si="2497"/>
        <v>2.4406493307907042</v>
      </c>
      <c r="EM768" s="137">
        <f t="shared" si="2457"/>
        <v>94.505938709012369</v>
      </c>
      <c r="EN768" s="130">
        <f t="shared" si="2458"/>
        <v>1.7080803056316591</v>
      </c>
      <c r="EO768" s="139">
        <f t="shared" si="2498"/>
        <v>1.807378804935114</v>
      </c>
    </row>
    <row r="769" spans="2:145" s="120" customFormat="1" x14ac:dyDescent="0.3">
      <c r="B769" s="359" t="s">
        <v>344</v>
      </c>
      <c r="C769" s="173" t="str">
        <f t="shared" si="2500"/>
        <v>a-Keto-glutaramate</v>
      </c>
      <c r="D769" s="174">
        <f t="shared" si="2500"/>
        <v>12</v>
      </c>
      <c r="E769" s="175">
        <f t="shared" si="2500"/>
        <v>13.5</v>
      </c>
      <c r="F769" s="176">
        <f t="shared" si="2500"/>
        <v>12.57</v>
      </c>
      <c r="G769" s="177">
        <f t="shared" si="2500"/>
        <v>144.03022999999999</v>
      </c>
      <c r="H769" s="134"/>
      <c r="I769" s="135"/>
      <c r="J769" s="136"/>
      <c r="K769" s="134">
        <f t="shared" si="2379"/>
        <v>32.150410467624532</v>
      </c>
      <c r="L769" s="129">
        <f t="shared" si="2380"/>
        <v>2.1900124969853443</v>
      </c>
      <c r="M769" s="136">
        <f t="shared" si="2459"/>
        <v>6.8117714988139486</v>
      </c>
      <c r="N769" s="134">
        <f t="shared" si="2381"/>
        <v>72.393952142026833</v>
      </c>
      <c r="O769" s="129">
        <f t="shared" si="2382"/>
        <v>3.4100055371339701</v>
      </c>
      <c r="P769" s="136">
        <f t="shared" si="2460"/>
        <v>4.7103458731525185</v>
      </c>
      <c r="Q769" s="134">
        <f t="shared" si="2383"/>
        <v>36.63241343216162</v>
      </c>
      <c r="R769" s="129">
        <f t="shared" si="2384"/>
        <v>5.658870945724364</v>
      </c>
      <c r="S769" s="136">
        <f t="shared" si="2461"/>
        <v>15.447715330587878</v>
      </c>
      <c r="T769" s="134">
        <f t="shared" si="2385"/>
        <v>76.202847113403777</v>
      </c>
      <c r="U769" s="129">
        <f t="shared" si="2386"/>
        <v>0.93148657225333975</v>
      </c>
      <c r="V769" s="136">
        <f t="shared" si="2462"/>
        <v>1.2223776506238899</v>
      </c>
      <c r="W769" s="134">
        <f t="shared" si="2387"/>
        <v>35.548491688750666</v>
      </c>
      <c r="X769" s="129">
        <f t="shared" si="2388"/>
        <v>2.918441762590688</v>
      </c>
      <c r="Y769" s="136">
        <f t="shared" si="2463"/>
        <v>8.2097484983145712</v>
      </c>
      <c r="Z769" s="134">
        <f t="shared" si="2389"/>
        <v>86.052450806254001</v>
      </c>
      <c r="AA769" s="129">
        <f t="shared" si="2390"/>
        <v>11.752507177059995</v>
      </c>
      <c r="AB769" s="136">
        <f t="shared" si="2464"/>
        <v>13.657376480212767</v>
      </c>
      <c r="AC769" s="134">
        <f t="shared" si="2391"/>
        <v>26.369373952758622</v>
      </c>
      <c r="AD769" s="129">
        <f t="shared" si="2392"/>
        <v>0.80605384634137678</v>
      </c>
      <c r="AE769" s="136">
        <f t="shared" si="2465"/>
        <v>3.0567803687165345</v>
      </c>
      <c r="AF769" s="134">
        <f t="shared" si="2393"/>
        <v>59.51972371037413</v>
      </c>
      <c r="AG769" s="129">
        <f t="shared" si="2394"/>
        <v>5.5017372857818048</v>
      </c>
      <c r="AH769" s="136">
        <f t="shared" si="2466"/>
        <v>9.2435531329976008</v>
      </c>
      <c r="AI769" s="134">
        <f t="shared" si="2395"/>
        <v>20.379384540084214</v>
      </c>
      <c r="AJ769" s="129">
        <f t="shared" si="2396"/>
        <v>3.2710752904370848</v>
      </c>
      <c r="AK769" s="136">
        <f t="shared" si="2467"/>
        <v>16.050903225282426</v>
      </c>
      <c r="AL769" s="134">
        <f t="shared" si="2397"/>
        <v>68.327902695875324</v>
      </c>
      <c r="AM769" s="129">
        <f t="shared" si="2398"/>
        <v>6.9012674601331501</v>
      </c>
      <c r="AN769" s="136">
        <f t="shared" si="2468"/>
        <v>10.100218487387806</v>
      </c>
      <c r="AO769" s="134"/>
      <c r="AP769" s="135"/>
      <c r="AQ769" s="136"/>
      <c r="AR769" s="134"/>
      <c r="AS769" s="135"/>
      <c r="AT769" s="136"/>
      <c r="AU769" s="134">
        <f t="shared" si="2399"/>
        <v>78.488284907988472</v>
      </c>
      <c r="AV769" s="129">
        <f t="shared" si="2400"/>
        <v>1.3240839733516443</v>
      </c>
      <c r="AW769" s="136">
        <f t="shared" si="2469"/>
        <v>1.6869829362482096</v>
      </c>
      <c r="AX769" s="134">
        <f t="shared" si="2401"/>
        <v>89.513712105445975</v>
      </c>
      <c r="AY769" s="129">
        <f t="shared" si="2402"/>
        <v>1.195781425111075</v>
      </c>
      <c r="AZ769" s="136">
        <f t="shared" si="2470"/>
        <v>1.3358639665199676</v>
      </c>
      <c r="BA769" s="134">
        <f t="shared" si="2403"/>
        <v>119.91514532787561</v>
      </c>
      <c r="BB769" s="129">
        <f t="shared" si="2404"/>
        <v>10.04297846087317</v>
      </c>
      <c r="BC769" s="136">
        <f t="shared" si="2471"/>
        <v>8.3750709165329837</v>
      </c>
      <c r="BD769" s="134">
        <f t="shared" si="2405"/>
        <v>147.70232421866081</v>
      </c>
      <c r="BE769" s="129">
        <f t="shared" si="2406"/>
        <v>17.926728939770339</v>
      </c>
      <c r="BF769" s="136">
        <f t="shared" si="2472"/>
        <v>12.137066247672131</v>
      </c>
      <c r="BG769" s="134">
        <f t="shared" si="2407"/>
        <v>176.21339700742456</v>
      </c>
      <c r="BH769" s="129">
        <f t="shared" si="2408"/>
        <v>10.003363939621176</v>
      </c>
      <c r="BI769" s="136">
        <f t="shared" si="2473"/>
        <v>5.6768464313753029</v>
      </c>
      <c r="BJ769" s="134">
        <f t="shared" si="2409"/>
        <v>217.24014268215282</v>
      </c>
      <c r="BK769" s="129">
        <f t="shared" si="2410"/>
        <v>5.5661381186561192</v>
      </c>
      <c r="BL769" s="136">
        <f t="shared" si="2474"/>
        <v>2.5622051476922549</v>
      </c>
      <c r="BM769" s="134">
        <f t="shared" si="2411"/>
        <v>206.32222807554592</v>
      </c>
      <c r="BN769" s="129">
        <f t="shared" si="2412"/>
        <v>6.6806145709503832</v>
      </c>
      <c r="BO769" s="136">
        <f t="shared" si="2475"/>
        <v>3.2379519324036394</v>
      </c>
      <c r="BP769" s="134">
        <f t="shared" si="2413"/>
        <v>270.00159935593234</v>
      </c>
      <c r="BQ769" s="129">
        <f t="shared" si="2414"/>
        <v>7.4520636518177898</v>
      </c>
      <c r="BR769" s="136">
        <f t="shared" si="2476"/>
        <v>2.760007225732775</v>
      </c>
      <c r="BS769" s="134">
        <f t="shared" si="2415"/>
        <v>197.10008704348016</v>
      </c>
      <c r="BT769" s="129">
        <f t="shared" si="2416"/>
        <v>7.1126391679926</v>
      </c>
      <c r="BU769" s="136">
        <f t="shared" si="2477"/>
        <v>3.6086433419096133</v>
      </c>
      <c r="BV769" s="134">
        <f t="shared" si="2417"/>
        <v>377.29569486078054</v>
      </c>
      <c r="BW769" s="129">
        <f t="shared" si="2418"/>
        <v>9.9437015789455856</v>
      </c>
      <c r="BX769" s="136">
        <f t="shared" si="2478"/>
        <v>2.6355194915793412</v>
      </c>
      <c r="BY769" s="134"/>
      <c r="BZ769" s="135"/>
      <c r="CA769" s="136"/>
      <c r="CB769" s="134">
        <f t="shared" si="2419"/>
        <v>26.873087522205633</v>
      </c>
      <c r="CC769" s="129">
        <f t="shared" si="2420"/>
        <v>0.89127265981689763</v>
      </c>
      <c r="CD769" s="136">
        <f t="shared" si="2479"/>
        <v>3.316599401093848</v>
      </c>
      <c r="CE769" s="134">
        <f t="shared" si="2421"/>
        <v>46.152200015781965</v>
      </c>
      <c r="CF769" s="129">
        <f t="shared" si="2422"/>
        <v>2.5123419909726854</v>
      </c>
      <c r="CG769" s="136">
        <f t="shared" si="2480"/>
        <v>5.4436018003769657</v>
      </c>
      <c r="CH769" s="134">
        <f t="shared" si="2423"/>
        <v>36.30374652975857</v>
      </c>
      <c r="CI769" s="129">
        <f t="shared" si="2424"/>
        <v>3.820443806153758</v>
      </c>
      <c r="CJ769" s="136">
        <f t="shared" si="2481"/>
        <v>10.523552446638254</v>
      </c>
      <c r="CK769" s="134">
        <f t="shared" si="2425"/>
        <v>69.124331869288596</v>
      </c>
      <c r="CL769" s="129">
        <f t="shared" si="2426"/>
        <v>2.5234800659650243</v>
      </c>
      <c r="CM769" s="136">
        <f t="shared" si="2482"/>
        <v>3.650639359143212</v>
      </c>
      <c r="CN769" s="134">
        <f t="shared" si="2427"/>
        <v>32.265578745716361</v>
      </c>
      <c r="CO769" s="129">
        <f t="shared" si="2428"/>
        <v>2.4529767458812146</v>
      </c>
      <c r="CP769" s="136">
        <f t="shared" si="2483"/>
        <v>7.6024569874075985</v>
      </c>
      <c r="CQ769" s="134">
        <f t="shared" si="2429"/>
        <v>87.16443705068707</v>
      </c>
      <c r="CR769" s="129">
        <f t="shared" si="2430"/>
        <v>9.7265356394006215</v>
      </c>
      <c r="CS769" s="136">
        <f t="shared" si="2484"/>
        <v>11.158834919962294</v>
      </c>
      <c r="CT769" s="134">
        <f t="shared" si="2431"/>
        <v>28.427825835537686</v>
      </c>
      <c r="CU769" s="129">
        <f t="shared" si="2432"/>
        <v>4.6112176510780758</v>
      </c>
      <c r="CV769" s="136">
        <f t="shared" si="2485"/>
        <v>16.220789017616614</v>
      </c>
      <c r="CW769" s="134">
        <f t="shared" si="2433"/>
        <v>64.022063295025404</v>
      </c>
      <c r="CX769" s="129">
        <f t="shared" si="2434"/>
        <v>9.9582658501087735</v>
      </c>
      <c r="CY769" s="136">
        <f t="shared" si="2486"/>
        <v>15.554428173017884</v>
      </c>
      <c r="CZ769" s="134">
        <f t="shared" si="2435"/>
        <v>22.268855243649131</v>
      </c>
      <c r="DA769" s="129">
        <f t="shared" si="2436"/>
        <v>2.147177301058838</v>
      </c>
      <c r="DB769" s="136">
        <f t="shared" si="2487"/>
        <v>9.6420641185459797</v>
      </c>
      <c r="DC769" s="134">
        <f t="shared" si="2437"/>
        <v>71.302793379617029</v>
      </c>
      <c r="DD769" s="129">
        <f t="shared" si="2438"/>
        <v>1.397400628647077</v>
      </c>
      <c r="DE769" s="136">
        <f t="shared" si="2488"/>
        <v>1.9598118985427364</v>
      </c>
      <c r="DF769" s="134"/>
      <c r="DG769" s="135"/>
      <c r="DH769" s="136"/>
      <c r="DI769" s="134"/>
      <c r="DJ769" s="135"/>
      <c r="DK769" s="136"/>
      <c r="DL769" s="134">
        <f t="shared" si="2439"/>
        <v>114.38755272001104</v>
      </c>
      <c r="DM769" s="129">
        <f t="shared" si="2440"/>
        <v>5.5858991618450613</v>
      </c>
      <c r="DN769" s="136">
        <f t="shared" si="2489"/>
        <v>4.8833103156929942</v>
      </c>
      <c r="DO769" s="134">
        <f t="shared" si="2441"/>
        <v>134.68371097575357</v>
      </c>
      <c r="DP769" s="129">
        <f t="shared" si="2442"/>
        <v>6.2667480847464043</v>
      </c>
      <c r="DQ769" s="136">
        <f t="shared" si="2490"/>
        <v>4.6529368988611965</v>
      </c>
      <c r="DR769" s="134">
        <f t="shared" si="2443"/>
        <v>166.29640276396796</v>
      </c>
      <c r="DS769" s="129">
        <f t="shared" si="2444"/>
        <v>3.0891299446200264</v>
      </c>
      <c r="DT769" s="136">
        <f t="shared" si="2491"/>
        <v>1.8576047907690276</v>
      </c>
      <c r="DU769" s="134">
        <f t="shared" si="2445"/>
        <v>180.64247388691547</v>
      </c>
      <c r="DV769" s="129">
        <f t="shared" si="2446"/>
        <v>20.46846390146024</v>
      </c>
      <c r="DW769" s="136">
        <f t="shared" si="2492"/>
        <v>11.330925369342408</v>
      </c>
      <c r="DX769" s="134">
        <f t="shared" si="2447"/>
        <v>164.78747221488433</v>
      </c>
      <c r="DY769" s="129">
        <f t="shared" si="2448"/>
        <v>12.497390207924131</v>
      </c>
      <c r="DZ769" s="136">
        <f t="shared" si="2493"/>
        <v>7.5839443617579274</v>
      </c>
      <c r="EA769" s="134">
        <f t="shared" si="2449"/>
        <v>171.72507704223858</v>
      </c>
      <c r="EB769" s="129">
        <f t="shared" si="2450"/>
        <v>6.2316528413817265</v>
      </c>
      <c r="EC769" s="136">
        <f t="shared" si="2494"/>
        <v>3.6288542993921324</v>
      </c>
      <c r="ED769" s="134">
        <f t="shared" si="2451"/>
        <v>174.34950058158634</v>
      </c>
      <c r="EE769" s="129">
        <f t="shared" si="2452"/>
        <v>2.005101666126063</v>
      </c>
      <c r="EF769" s="136">
        <f t="shared" si="2495"/>
        <v>1.150047266804634</v>
      </c>
      <c r="EG769" s="134">
        <f t="shared" si="2453"/>
        <v>176.85236073895726</v>
      </c>
      <c r="EH769" s="129">
        <f t="shared" si="2454"/>
        <v>3.4952926018891302</v>
      </c>
      <c r="EI769" s="136">
        <f t="shared" si="2496"/>
        <v>1.9763901297582074</v>
      </c>
      <c r="EJ769" s="134">
        <f t="shared" si="2455"/>
        <v>163.4004479838292</v>
      </c>
      <c r="EK769" s="129">
        <f t="shared" si="2456"/>
        <v>19.327365994162257</v>
      </c>
      <c r="EL769" s="136">
        <f t="shared" si="2497"/>
        <v>11.828220933687389</v>
      </c>
      <c r="EM769" s="134">
        <f t="shared" si="2457"/>
        <v>223.02287832344425</v>
      </c>
      <c r="EN769" s="129">
        <f t="shared" si="2458"/>
        <v>10.560196482640951</v>
      </c>
      <c r="EO769" s="136">
        <f t="shared" si="2498"/>
        <v>4.7350283352211848</v>
      </c>
    </row>
    <row r="770" spans="2:145" s="120" customFormat="1" x14ac:dyDescent="0.3">
      <c r="B770" s="360"/>
      <c r="C770" s="93" t="str">
        <f t="shared" si="2500"/>
        <v>SAH</v>
      </c>
      <c r="D770" s="94">
        <f t="shared" si="2500"/>
        <v>12.8</v>
      </c>
      <c r="E770" s="95">
        <f t="shared" si="2500"/>
        <v>13.5</v>
      </c>
      <c r="F770" s="96">
        <f t="shared" si="2500"/>
        <v>13.17</v>
      </c>
      <c r="G770" s="97">
        <f t="shared" si="2500"/>
        <v>385.12885999999997</v>
      </c>
      <c r="H770" s="89"/>
      <c r="I770" s="91"/>
      <c r="J770" s="90"/>
      <c r="K770" s="89">
        <f t="shared" si="2379"/>
        <v>71.872583242692045</v>
      </c>
      <c r="L770" s="110">
        <f t="shared" si="2380"/>
        <v>3.4163956360877745</v>
      </c>
      <c r="M770" s="90">
        <f t="shared" si="2459"/>
        <v>4.7534059330407485</v>
      </c>
      <c r="N770" s="89">
        <f t="shared" si="2381"/>
        <v>80.783322287892304</v>
      </c>
      <c r="O770" s="110">
        <f t="shared" si="2382"/>
        <v>9.2506317323437699</v>
      </c>
      <c r="P770" s="90">
        <f t="shared" si="2460"/>
        <v>11.451165253363493</v>
      </c>
      <c r="Q770" s="89">
        <f t="shared" si="2383"/>
        <v>84.531124212845043</v>
      </c>
      <c r="R770" s="110">
        <f t="shared" si="2384"/>
        <v>13.090178881408779</v>
      </c>
      <c r="S770" s="90">
        <f t="shared" si="2461"/>
        <v>15.485632071387549</v>
      </c>
      <c r="T770" s="89">
        <f t="shared" si="2385"/>
        <v>78.509512215230231</v>
      </c>
      <c r="U770" s="110">
        <f t="shared" si="2386"/>
        <v>8.8565750886374168</v>
      </c>
      <c r="V770" s="90">
        <f t="shared" si="2462"/>
        <v>11.280894300244181</v>
      </c>
      <c r="W770" s="89">
        <f t="shared" si="2387"/>
        <v>40.090808279069535</v>
      </c>
      <c r="X770" s="110">
        <f t="shared" si="2388"/>
        <v>7.230595664911454</v>
      </c>
      <c r="Y770" s="90">
        <f t="shared" si="2463"/>
        <v>18.035544742774309</v>
      </c>
      <c r="Z770" s="89">
        <f t="shared" si="2389"/>
        <v>80.609421541247784</v>
      </c>
      <c r="AA770" s="110">
        <f t="shared" si="2390"/>
        <v>4.2521478315865506</v>
      </c>
      <c r="AB770" s="90">
        <f t="shared" si="2464"/>
        <v>5.2750010486190249</v>
      </c>
      <c r="AC770" s="89">
        <f t="shared" si="2391"/>
        <v>35.486818085805197</v>
      </c>
      <c r="AD770" s="110">
        <f t="shared" si="2392"/>
        <v>0.32375368505521029</v>
      </c>
      <c r="AE770" s="90">
        <f t="shared" si="2465"/>
        <v>0.91232097584063887</v>
      </c>
      <c r="AF770" s="89">
        <f t="shared" si="2393"/>
        <v>83.734875478596351</v>
      </c>
      <c r="AG770" s="110">
        <f t="shared" si="2394"/>
        <v>6.4513770345809025</v>
      </c>
      <c r="AH770" s="90">
        <f t="shared" si="2466"/>
        <v>7.7045281284617824</v>
      </c>
      <c r="AI770" s="89">
        <f t="shared" si="2395"/>
        <v>31.836483463395695</v>
      </c>
      <c r="AJ770" s="110">
        <f t="shared" si="2396"/>
        <v>2.0250769739286683</v>
      </c>
      <c r="AK770" s="90">
        <f t="shared" si="2467"/>
        <v>6.3608688951373038</v>
      </c>
      <c r="AL770" s="89">
        <f t="shared" si="2397"/>
        <v>90.84614263576141</v>
      </c>
      <c r="AM770" s="110">
        <f t="shared" si="2398"/>
        <v>7.6474557141622084</v>
      </c>
      <c r="AN770" s="90">
        <f t="shared" si="2468"/>
        <v>8.41803019069717</v>
      </c>
      <c r="AO770" s="89"/>
      <c r="AP770" s="91"/>
      <c r="AQ770" s="90"/>
      <c r="AR770" s="89"/>
      <c r="AS770" s="91"/>
      <c r="AT770" s="90"/>
      <c r="AU770" s="89">
        <f t="shared" si="2399"/>
        <v>160.34737914630935</v>
      </c>
      <c r="AV770" s="110">
        <f t="shared" si="2400"/>
        <v>125.38190097908692</v>
      </c>
      <c r="AW770" s="90">
        <f t="shared" si="2469"/>
        <v>78.193919755109874</v>
      </c>
      <c r="AX770" s="89">
        <f t="shared" si="2401"/>
        <v>0</v>
      </c>
      <c r="AY770" s="110">
        <f t="shared" si="2402"/>
        <v>0</v>
      </c>
      <c r="AZ770" s="90" t="e">
        <f t="shared" si="2470"/>
        <v>#DIV/0!</v>
      </c>
      <c r="BA770" s="89">
        <f t="shared" si="2403"/>
        <v>194.76454497936444</v>
      </c>
      <c r="BB770" s="110">
        <f t="shared" si="2404"/>
        <v>137.72594943477372</v>
      </c>
      <c r="BC770" s="90">
        <f t="shared" si="2471"/>
        <v>70.714076552981425</v>
      </c>
      <c r="BD770" s="89">
        <f t="shared" si="2405"/>
        <v>134.68306466344802</v>
      </c>
      <c r="BE770" s="110">
        <f t="shared" si="2406"/>
        <v>9.8985575128308536</v>
      </c>
      <c r="BF770" s="90">
        <f t="shared" si="2472"/>
        <v>7.3495190635628953</v>
      </c>
      <c r="BG770" s="89">
        <f t="shared" si="2407"/>
        <v>388.62000927567169</v>
      </c>
      <c r="BH770" s="110">
        <f t="shared" si="2408"/>
        <v>327.11948640732021</v>
      </c>
      <c r="BI770" s="90">
        <f t="shared" si="2473"/>
        <v>84.174638103946563</v>
      </c>
      <c r="BJ770" s="89">
        <f t="shared" si="2409"/>
        <v>186.66001254827574</v>
      </c>
      <c r="BK770" s="110">
        <f t="shared" si="2410"/>
        <v>138.00153581763672</v>
      </c>
      <c r="BL770" s="90">
        <f t="shared" si="2474"/>
        <v>73.932029647724079</v>
      </c>
      <c r="BM770" s="89">
        <f t="shared" si="2411"/>
        <v>676.68245751274048</v>
      </c>
      <c r="BN770" s="110">
        <f t="shared" si="2412"/>
        <v>399.76623628014329</v>
      </c>
      <c r="BO770" s="90">
        <f t="shared" si="2475"/>
        <v>59.077375487100838</v>
      </c>
      <c r="BP770" s="89">
        <f t="shared" si="2413"/>
        <v>118.26242246225438</v>
      </c>
      <c r="BQ770" s="110">
        <f t="shared" si="2414"/>
        <v>167.2483217652167</v>
      </c>
      <c r="BR770" s="90">
        <f t="shared" si="2476"/>
        <v>141.42135623730951</v>
      </c>
      <c r="BS770" s="89">
        <f t="shared" si="2415"/>
        <v>729.71230908222935</v>
      </c>
      <c r="BT770" s="110">
        <f t="shared" si="2416"/>
        <v>192.7411448054452</v>
      </c>
      <c r="BU770" s="90">
        <f t="shared" si="2477"/>
        <v>26.413305957228374</v>
      </c>
      <c r="BV770" s="89">
        <f t="shared" si="2417"/>
        <v>329.34042469948992</v>
      </c>
      <c r="BW770" s="110">
        <f t="shared" si="2418"/>
        <v>174.02373579398076</v>
      </c>
      <c r="BX770" s="90">
        <f t="shared" si="2478"/>
        <v>52.840077543705888</v>
      </c>
      <c r="BY770" s="89"/>
      <c r="BZ770" s="91"/>
      <c r="CA770" s="90"/>
      <c r="CB770" s="89">
        <f t="shared" si="2419"/>
        <v>71.530917301823536</v>
      </c>
      <c r="CC770" s="110">
        <f t="shared" si="2420"/>
        <v>14.752692165848496</v>
      </c>
      <c r="CD770" s="90">
        <f t="shared" si="2479"/>
        <v>20.62421778208121</v>
      </c>
      <c r="CE770" s="89">
        <f t="shared" si="2421"/>
        <v>49.222724014974197</v>
      </c>
      <c r="CF770" s="110">
        <f t="shared" si="2422"/>
        <v>6.638553064928133</v>
      </c>
      <c r="CG770" s="90">
        <f t="shared" si="2480"/>
        <v>13.486764899294476</v>
      </c>
      <c r="CH770" s="89">
        <f t="shared" si="2423"/>
        <v>58.353867929811912</v>
      </c>
      <c r="CI770" s="110">
        <f t="shared" si="2424"/>
        <v>20.82617214511064</v>
      </c>
      <c r="CJ770" s="90">
        <f t="shared" si="2481"/>
        <v>35.689445933833177</v>
      </c>
      <c r="CK770" s="89">
        <f t="shared" si="2425"/>
        <v>66.787161337179114</v>
      </c>
      <c r="CL770" s="110">
        <f t="shared" si="2426"/>
        <v>4.7072133213398288</v>
      </c>
      <c r="CM770" s="90">
        <f t="shared" si="2482"/>
        <v>7.0480811387912876</v>
      </c>
      <c r="CN770" s="89">
        <f t="shared" si="2427"/>
        <v>33.626961486425607</v>
      </c>
      <c r="CO770" s="110">
        <f t="shared" si="2428"/>
        <v>2.492258692393249</v>
      </c>
      <c r="CP770" s="90">
        <f t="shared" si="2483"/>
        <v>7.4114894186895652</v>
      </c>
      <c r="CQ770" s="89">
        <f t="shared" si="2429"/>
        <v>78.739405815567295</v>
      </c>
      <c r="CR770" s="110">
        <f t="shared" si="2430"/>
        <v>8.0553481802457778</v>
      </c>
      <c r="CS770" s="90">
        <f t="shared" si="2484"/>
        <v>10.230389849669381</v>
      </c>
      <c r="CT770" s="89">
        <f t="shared" si="2431"/>
        <v>31.490349087721512</v>
      </c>
      <c r="CU770" s="110">
        <f t="shared" si="2432"/>
        <v>1.4700483870232433</v>
      </c>
      <c r="CV770" s="90">
        <f t="shared" si="2485"/>
        <v>4.6682505263062763</v>
      </c>
      <c r="CW770" s="89">
        <f t="shared" si="2433"/>
        <v>61.9985241535584</v>
      </c>
      <c r="CX770" s="110">
        <f t="shared" si="2434"/>
        <v>12.133103140688107</v>
      </c>
      <c r="CY770" s="90">
        <f t="shared" si="2486"/>
        <v>19.569987038137789</v>
      </c>
      <c r="CZ770" s="89">
        <f t="shared" si="2435"/>
        <v>25.772837905423163</v>
      </c>
      <c r="DA770" s="110">
        <f t="shared" si="2436"/>
        <v>3.1795326986824901</v>
      </c>
      <c r="DB770" s="90">
        <f t="shared" si="2487"/>
        <v>12.336758219448731</v>
      </c>
      <c r="DC770" s="89">
        <f t="shared" si="2437"/>
        <v>85.219162438240971</v>
      </c>
      <c r="DD770" s="110">
        <f t="shared" si="2438"/>
        <v>10.605515212144031</v>
      </c>
      <c r="DE770" s="90">
        <f t="shared" si="2488"/>
        <v>12.444988789733687</v>
      </c>
      <c r="DF770" s="89"/>
      <c r="DG770" s="91"/>
      <c r="DH770" s="90"/>
      <c r="DI770" s="89"/>
      <c r="DJ770" s="91"/>
      <c r="DK770" s="90"/>
      <c r="DL770" s="89">
        <f t="shared" si="2439"/>
        <v>211.40530655130249</v>
      </c>
      <c r="DM770" s="110">
        <f t="shared" si="2440"/>
        <v>298.97225168249366</v>
      </c>
      <c r="DN770" s="90">
        <f t="shared" si="2489"/>
        <v>141.42135623730948</v>
      </c>
      <c r="DO770" s="89">
        <f t="shared" si="2441"/>
        <v>85.866285742883562</v>
      </c>
      <c r="DP770" s="110">
        <f t="shared" si="2442"/>
        <v>121.43326584818946</v>
      </c>
      <c r="DQ770" s="90">
        <f t="shared" si="2490"/>
        <v>141.42135623730951</v>
      </c>
      <c r="DR770" s="89">
        <f t="shared" si="2443"/>
        <v>109.5519010690238</v>
      </c>
      <c r="DS770" s="110">
        <f t="shared" si="2444"/>
        <v>154.92978427556901</v>
      </c>
      <c r="DT770" s="90">
        <f t="shared" si="2491"/>
        <v>141.42135623730948</v>
      </c>
      <c r="DU770" s="89">
        <f t="shared" si="2445"/>
        <v>0</v>
      </c>
      <c r="DV770" s="110">
        <f t="shared" si="2446"/>
        <v>0</v>
      </c>
      <c r="DW770" s="90" t="e">
        <f t="shared" si="2492"/>
        <v>#DIV/0!</v>
      </c>
      <c r="DX770" s="89">
        <f t="shared" si="2447"/>
        <v>782.1955691262915</v>
      </c>
      <c r="DY770" s="110">
        <f t="shared" si="2448"/>
        <v>389.02819028666863</v>
      </c>
      <c r="DZ770" s="90">
        <f t="shared" si="2493"/>
        <v>49.735412170796508</v>
      </c>
      <c r="EA770" s="89">
        <f t="shared" si="2449"/>
        <v>219.94634559060066</v>
      </c>
      <c r="EB770" s="110">
        <f t="shared" si="2450"/>
        <v>159.24133037671754</v>
      </c>
      <c r="EC770" s="90">
        <f t="shared" si="2494"/>
        <v>72.400080096408146</v>
      </c>
      <c r="ED770" s="89">
        <f t="shared" si="2451"/>
        <v>1294.9311970588869</v>
      </c>
      <c r="EE770" s="110">
        <f t="shared" si="2452"/>
        <v>466.22492932771996</v>
      </c>
      <c r="EF770" s="90">
        <f t="shared" si="2495"/>
        <v>36.003837917152161</v>
      </c>
      <c r="EG770" s="89">
        <f t="shared" si="2453"/>
        <v>282.0700921703218</v>
      </c>
      <c r="EH770" s="110">
        <f t="shared" si="2454"/>
        <v>25.620284391003526</v>
      </c>
      <c r="EI770" s="90">
        <f t="shared" si="2496"/>
        <v>9.0829496292479259</v>
      </c>
      <c r="EJ770" s="89">
        <f t="shared" si="2455"/>
        <v>2963.6573985998348</v>
      </c>
      <c r="EK770" s="110">
        <f t="shared" si="2456"/>
        <v>1778.0472319130699</v>
      </c>
      <c r="EL770" s="90">
        <f t="shared" si="2497"/>
        <v>59.995032919564167</v>
      </c>
      <c r="EM770" s="89">
        <f t="shared" si="2457"/>
        <v>766.43827569670202</v>
      </c>
      <c r="EN770" s="110">
        <f t="shared" si="2458"/>
        <v>543.01919619622845</v>
      </c>
      <c r="EO770" s="90">
        <f t="shared" si="2498"/>
        <v>70.84969702258374</v>
      </c>
    </row>
    <row r="771" spans="2:145" s="120" customFormat="1" x14ac:dyDescent="0.3">
      <c r="B771" s="360"/>
      <c r="C771" s="93" t="str">
        <f t="shared" si="2500"/>
        <v>SAM</v>
      </c>
      <c r="D771" s="94">
        <f t="shared" si="2500"/>
        <v>11</v>
      </c>
      <c r="E771" s="95">
        <f t="shared" si="2500"/>
        <v>12.5</v>
      </c>
      <c r="F771" s="96">
        <f t="shared" si="2500"/>
        <v>11.61</v>
      </c>
      <c r="G771" s="97">
        <f t="shared" si="2500"/>
        <v>399.14451000000003</v>
      </c>
      <c r="H771" s="89"/>
      <c r="I771" s="91"/>
      <c r="J771" s="90"/>
      <c r="K771" s="89">
        <f t="shared" si="2379"/>
        <v>3.1160747030961282</v>
      </c>
      <c r="L771" s="110">
        <f t="shared" si="2380"/>
        <v>2.9024956798648565</v>
      </c>
      <c r="M771" s="90">
        <f t="shared" si="2459"/>
        <v>93.145895282322343</v>
      </c>
      <c r="N771" s="89">
        <f t="shared" si="2381"/>
        <v>48.837128409448532</v>
      </c>
      <c r="O771" s="110">
        <f t="shared" si="2382"/>
        <v>36.51414876678502</v>
      </c>
      <c r="P771" s="90">
        <f t="shared" si="2460"/>
        <v>74.767190365190714</v>
      </c>
      <c r="Q771" s="89">
        <f t="shared" si="2383"/>
        <v>48.896752823129127</v>
      </c>
      <c r="R771" s="110">
        <f t="shared" si="2384"/>
        <v>17.408163233998724</v>
      </c>
      <c r="S771" s="90">
        <f t="shared" si="2461"/>
        <v>35.601879938670123</v>
      </c>
      <c r="T771" s="89">
        <f t="shared" si="2385"/>
        <v>37.299660620420212</v>
      </c>
      <c r="U771" s="110">
        <f t="shared" si="2386"/>
        <v>13.724508305345671</v>
      </c>
      <c r="V771" s="90">
        <f t="shared" si="2462"/>
        <v>36.795263219719487</v>
      </c>
      <c r="W771" s="89">
        <f t="shared" si="2387"/>
        <v>57.569389275595455</v>
      </c>
      <c r="X771" s="110">
        <f t="shared" si="2388"/>
        <v>2.5801277601012966</v>
      </c>
      <c r="Y771" s="90">
        <f t="shared" si="2463"/>
        <v>4.4817702472919096</v>
      </c>
      <c r="Z771" s="89">
        <f t="shared" si="2389"/>
        <v>40.985137601579311</v>
      </c>
      <c r="AA771" s="110">
        <f t="shared" si="2390"/>
        <v>9.4381598719833182</v>
      </c>
      <c r="AB771" s="90">
        <f t="shared" si="2464"/>
        <v>23.028249810291307</v>
      </c>
      <c r="AC771" s="89">
        <f t="shared" si="2391"/>
        <v>69.062617559162263</v>
      </c>
      <c r="AD771" s="110">
        <f t="shared" si="2392"/>
        <v>23.482350607444658</v>
      </c>
      <c r="AE771" s="90">
        <f t="shared" si="2465"/>
        <v>34.001535761844792</v>
      </c>
      <c r="AF771" s="89">
        <f t="shared" si="2393"/>
        <v>62.167567423057541</v>
      </c>
      <c r="AG771" s="110">
        <f t="shared" si="2394"/>
        <v>28.316560991439747</v>
      </c>
      <c r="AH771" s="90">
        <f t="shared" si="2466"/>
        <v>45.548767894909332</v>
      </c>
      <c r="AI771" s="89">
        <f t="shared" si="2395"/>
        <v>56.780142960575198</v>
      </c>
      <c r="AJ771" s="110">
        <f t="shared" si="2396"/>
        <v>24.207528271912729</v>
      </c>
      <c r="AK771" s="90">
        <f t="shared" si="2467"/>
        <v>42.633792395910341</v>
      </c>
      <c r="AL771" s="89">
        <f t="shared" si="2397"/>
        <v>47.767213242574122</v>
      </c>
      <c r="AM771" s="110">
        <f t="shared" si="2398"/>
        <v>22.675719340747609</v>
      </c>
      <c r="AN771" s="90">
        <f t="shared" si="2468"/>
        <v>47.471304690927873</v>
      </c>
      <c r="AO771" s="89"/>
      <c r="AP771" s="91"/>
      <c r="AQ771" s="90"/>
      <c r="AR771" s="89"/>
      <c r="AS771" s="91"/>
      <c r="AT771" s="90"/>
      <c r="AU771" s="89" t="e">
        <f t="shared" si="2399"/>
        <v>#DIV/0!</v>
      </c>
      <c r="AV771" s="110" t="e">
        <f t="shared" si="2400"/>
        <v>#DIV/0!</v>
      </c>
      <c r="AW771" s="90" t="e">
        <f t="shared" si="2469"/>
        <v>#DIV/0!</v>
      </c>
      <c r="AX771" s="89" t="e">
        <f t="shared" si="2401"/>
        <v>#DIV/0!</v>
      </c>
      <c r="AY771" s="110" t="e">
        <f t="shared" si="2402"/>
        <v>#DIV/0!</v>
      </c>
      <c r="AZ771" s="90" t="e">
        <f t="shared" si="2470"/>
        <v>#DIV/0!</v>
      </c>
      <c r="BA771" s="89" t="e">
        <f t="shared" si="2403"/>
        <v>#DIV/0!</v>
      </c>
      <c r="BB771" s="110" t="e">
        <f t="shared" si="2404"/>
        <v>#DIV/0!</v>
      </c>
      <c r="BC771" s="90" t="e">
        <f t="shared" si="2471"/>
        <v>#DIV/0!</v>
      </c>
      <c r="BD771" s="89" t="e">
        <f t="shared" si="2405"/>
        <v>#DIV/0!</v>
      </c>
      <c r="BE771" s="110" t="e">
        <f t="shared" si="2406"/>
        <v>#DIV/0!</v>
      </c>
      <c r="BF771" s="90" t="e">
        <f t="shared" si="2472"/>
        <v>#DIV/0!</v>
      </c>
      <c r="BG771" s="89" t="e">
        <f t="shared" si="2407"/>
        <v>#DIV/0!</v>
      </c>
      <c r="BH771" s="110" t="e">
        <f t="shared" si="2408"/>
        <v>#DIV/0!</v>
      </c>
      <c r="BI771" s="90" t="e">
        <f t="shared" si="2473"/>
        <v>#DIV/0!</v>
      </c>
      <c r="BJ771" s="89" t="e">
        <f t="shared" si="2409"/>
        <v>#DIV/0!</v>
      </c>
      <c r="BK771" s="110" t="e">
        <f t="shared" si="2410"/>
        <v>#DIV/0!</v>
      </c>
      <c r="BL771" s="90" t="e">
        <f t="shared" si="2474"/>
        <v>#DIV/0!</v>
      </c>
      <c r="BM771" s="89" t="e">
        <f t="shared" si="2411"/>
        <v>#DIV/0!</v>
      </c>
      <c r="BN771" s="110" t="e">
        <f t="shared" si="2412"/>
        <v>#DIV/0!</v>
      </c>
      <c r="BO771" s="90" t="e">
        <f t="shared" si="2475"/>
        <v>#DIV/0!</v>
      </c>
      <c r="BP771" s="89" t="e">
        <f t="shared" si="2413"/>
        <v>#DIV/0!</v>
      </c>
      <c r="BQ771" s="110" t="e">
        <f t="shared" si="2414"/>
        <v>#DIV/0!</v>
      </c>
      <c r="BR771" s="90" t="e">
        <f t="shared" si="2476"/>
        <v>#DIV/0!</v>
      </c>
      <c r="BS771" s="89" t="e">
        <f t="shared" si="2415"/>
        <v>#DIV/0!</v>
      </c>
      <c r="BT771" s="110" t="e">
        <f t="shared" si="2416"/>
        <v>#DIV/0!</v>
      </c>
      <c r="BU771" s="90" t="e">
        <f t="shared" si="2477"/>
        <v>#DIV/0!</v>
      </c>
      <c r="BV771" s="89" t="e">
        <f t="shared" si="2417"/>
        <v>#DIV/0!</v>
      </c>
      <c r="BW771" s="110" t="e">
        <f t="shared" si="2418"/>
        <v>#DIV/0!</v>
      </c>
      <c r="BX771" s="90" t="e">
        <f t="shared" si="2478"/>
        <v>#DIV/0!</v>
      </c>
      <c r="BY771" s="89"/>
      <c r="BZ771" s="91"/>
      <c r="CA771" s="90"/>
      <c r="CB771" s="89">
        <f t="shared" si="2419"/>
        <v>6.578950766491154</v>
      </c>
      <c r="CC771" s="110">
        <f t="shared" si="2420"/>
        <v>3.9351321890855648</v>
      </c>
      <c r="CD771" s="90">
        <f t="shared" si="2479"/>
        <v>59.813978379782668</v>
      </c>
      <c r="CE771" s="89">
        <f t="shared" si="2421"/>
        <v>7.674368839703793</v>
      </c>
      <c r="CF771" s="110">
        <f t="shared" si="2422"/>
        <v>1.6394007620298154</v>
      </c>
      <c r="CG771" s="90">
        <f t="shared" si="2480"/>
        <v>21.362027239924675</v>
      </c>
      <c r="CH771" s="89">
        <f t="shared" si="2423"/>
        <v>25.492017309501325</v>
      </c>
      <c r="CI771" s="110">
        <f t="shared" si="2424"/>
        <v>7.6654374694060223</v>
      </c>
      <c r="CJ771" s="90">
        <f t="shared" si="2481"/>
        <v>30.069952394661911</v>
      </c>
      <c r="CK771" s="89">
        <f t="shared" si="2425"/>
        <v>16.952196964201629</v>
      </c>
      <c r="CL771" s="110">
        <f t="shared" si="2426"/>
        <v>2.3684953982753925</v>
      </c>
      <c r="CM771" s="90">
        <f t="shared" si="2482"/>
        <v>13.971613256246387</v>
      </c>
      <c r="CN771" s="89">
        <f t="shared" si="2427"/>
        <v>22.640643047467691</v>
      </c>
      <c r="CO771" s="110">
        <f t="shared" si="2428"/>
        <v>8.4020780027134538</v>
      </c>
      <c r="CP771" s="90">
        <f t="shared" si="2483"/>
        <v>37.110597897320801</v>
      </c>
      <c r="CQ771" s="89">
        <f t="shared" si="2429"/>
        <v>33.661756798696928</v>
      </c>
      <c r="CR771" s="110">
        <f t="shared" si="2430"/>
        <v>17.904744191633029</v>
      </c>
      <c r="CS771" s="90">
        <f t="shared" si="2484"/>
        <v>53.19016561941929</v>
      </c>
      <c r="CT771" s="89">
        <f t="shared" si="2431"/>
        <v>49.071211358893045</v>
      </c>
      <c r="CU771" s="110">
        <f t="shared" si="2432"/>
        <v>36.414440009672319</v>
      </c>
      <c r="CV771" s="90">
        <f t="shared" si="2485"/>
        <v>74.207338684483133</v>
      </c>
      <c r="CW771" s="89">
        <f t="shared" si="2433"/>
        <v>18.587735946208294</v>
      </c>
      <c r="CX771" s="110">
        <f t="shared" si="2434"/>
        <v>3.7663559243491944</v>
      </c>
      <c r="CY771" s="90">
        <f t="shared" si="2486"/>
        <v>20.262585692247754</v>
      </c>
      <c r="CZ771" s="89">
        <f t="shared" si="2435"/>
        <v>29.928295907831501</v>
      </c>
      <c r="DA771" s="110">
        <f t="shared" si="2436"/>
        <v>6.9559355661723634</v>
      </c>
      <c r="DB771" s="90">
        <f t="shared" si="2487"/>
        <v>23.242003445816525</v>
      </c>
      <c r="DC771" s="89">
        <f t="shared" si="2437"/>
        <v>21.456031000439197</v>
      </c>
      <c r="DD771" s="110">
        <f t="shared" si="2438"/>
        <v>9.8799438280678498</v>
      </c>
      <c r="DE771" s="90">
        <f t="shared" si="2488"/>
        <v>46.047397246329531</v>
      </c>
      <c r="DF771" s="89"/>
      <c r="DG771" s="91"/>
      <c r="DH771" s="90"/>
      <c r="DI771" s="89"/>
      <c r="DJ771" s="91"/>
      <c r="DK771" s="90"/>
      <c r="DL771" s="89" t="e">
        <f t="shared" si="2439"/>
        <v>#DIV/0!</v>
      </c>
      <c r="DM771" s="110" t="e">
        <f t="shared" si="2440"/>
        <v>#DIV/0!</v>
      </c>
      <c r="DN771" s="90" t="e">
        <f t="shared" si="2489"/>
        <v>#DIV/0!</v>
      </c>
      <c r="DO771" s="89" t="e">
        <f t="shared" si="2441"/>
        <v>#DIV/0!</v>
      </c>
      <c r="DP771" s="110" t="e">
        <f t="shared" si="2442"/>
        <v>#DIV/0!</v>
      </c>
      <c r="DQ771" s="90" t="e">
        <f t="shared" si="2490"/>
        <v>#DIV/0!</v>
      </c>
      <c r="DR771" s="89" t="e">
        <f t="shared" si="2443"/>
        <v>#DIV/0!</v>
      </c>
      <c r="DS771" s="110" t="e">
        <f t="shared" si="2444"/>
        <v>#DIV/0!</v>
      </c>
      <c r="DT771" s="90" t="e">
        <f t="shared" si="2491"/>
        <v>#DIV/0!</v>
      </c>
      <c r="DU771" s="89" t="e">
        <f t="shared" si="2445"/>
        <v>#DIV/0!</v>
      </c>
      <c r="DV771" s="110" t="e">
        <f t="shared" si="2446"/>
        <v>#DIV/0!</v>
      </c>
      <c r="DW771" s="90" t="e">
        <f t="shared" si="2492"/>
        <v>#DIV/0!</v>
      </c>
      <c r="DX771" s="89" t="e">
        <f t="shared" si="2447"/>
        <v>#DIV/0!</v>
      </c>
      <c r="DY771" s="110" t="e">
        <f t="shared" si="2448"/>
        <v>#DIV/0!</v>
      </c>
      <c r="DZ771" s="90" t="e">
        <f t="shared" si="2493"/>
        <v>#DIV/0!</v>
      </c>
      <c r="EA771" s="89" t="e">
        <f t="shared" si="2449"/>
        <v>#DIV/0!</v>
      </c>
      <c r="EB771" s="110" t="e">
        <f t="shared" si="2450"/>
        <v>#DIV/0!</v>
      </c>
      <c r="EC771" s="90" t="e">
        <f t="shared" si="2494"/>
        <v>#DIV/0!</v>
      </c>
      <c r="ED771" s="89" t="e">
        <f t="shared" si="2451"/>
        <v>#DIV/0!</v>
      </c>
      <c r="EE771" s="110" t="e">
        <f t="shared" si="2452"/>
        <v>#DIV/0!</v>
      </c>
      <c r="EF771" s="90" t="e">
        <f t="shared" si="2495"/>
        <v>#DIV/0!</v>
      </c>
      <c r="EG771" s="89" t="e">
        <f t="shared" si="2453"/>
        <v>#DIV/0!</v>
      </c>
      <c r="EH771" s="110" t="e">
        <f t="shared" si="2454"/>
        <v>#DIV/0!</v>
      </c>
      <c r="EI771" s="90" t="e">
        <f t="shared" si="2496"/>
        <v>#DIV/0!</v>
      </c>
      <c r="EJ771" s="89" t="e">
        <f t="shared" si="2455"/>
        <v>#DIV/0!</v>
      </c>
      <c r="EK771" s="110" t="e">
        <f t="shared" si="2456"/>
        <v>#DIV/0!</v>
      </c>
      <c r="EL771" s="90" t="e">
        <f t="shared" si="2497"/>
        <v>#DIV/0!</v>
      </c>
      <c r="EM771" s="89" t="e">
        <f t="shared" si="2457"/>
        <v>#DIV/0!</v>
      </c>
      <c r="EN771" s="110" t="e">
        <f t="shared" si="2458"/>
        <v>#DIV/0!</v>
      </c>
      <c r="EO771" s="90" t="e">
        <f t="shared" si="2498"/>
        <v>#DIV/0!</v>
      </c>
    </row>
    <row r="772" spans="2:145" s="120" customFormat="1" x14ac:dyDescent="0.3">
      <c r="B772" s="360"/>
      <c r="C772" s="146" t="str">
        <f t="shared" si="2500"/>
        <v>Decarboxy-SAM</v>
      </c>
      <c r="D772" s="155">
        <f t="shared" si="2500"/>
        <v>9.1</v>
      </c>
      <c r="E772" s="156">
        <f t="shared" si="2500"/>
        <v>9.4</v>
      </c>
      <c r="F772" s="157">
        <f t="shared" si="2500"/>
        <v>9.24</v>
      </c>
      <c r="G772" s="158">
        <f t="shared" si="2500"/>
        <v>355.15469000000002</v>
      </c>
      <c r="H772" s="143"/>
      <c r="I772" s="154"/>
      <c r="J772" s="144"/>
      <c r="K772" s="143">
        <f t="shared" si="2379"/>
        <v>22.560950220948325</v>
      </c>
      <c r="L772" s="150">
        <f t="shared" si="2380"/>
        <v>7.8585522810088078</v>
      </c>
      <c r="M772" s="144">
        <f t="shared" si="2459"/>
        <v>34.832541200822185</v>
      </c>
      <c r="N772" s="143">
        <f t="shared" si="2381"/>
        <v>49.125925781670624</v>
      </c>
      <c r="O772" s="150">
        <f t="shared" si="2382"/>
        <v>18.062784085542727</v>
      </c>
      <c r="P772" s="144">
        <f t="shared" si="2460"/>
        <v>36.768333213339936</v>
      </c>
      <c r="Q772" s="143">
        <f t="shared" si="2383"/>
        <v>33.202045365666002</v>
      </c>
      <c r="R772" s="150">
        <f t="shared" si="2384"/>
        <v>15.419762703344432</v>
      </c>
      <c r="S772" s="144">
        <f t="shared" si="2461"/>
        <v>46.442207199951298</v>
      </c>
      <c r="T772" s="143">
        <f t="shared" si="2385"/>
        <v>56.957908701043984</v>
      </c>
      <c r="U772" s="150">
        <f t="shared" si="2386"/>
        <v>14.183130363861657</v>
      </c>
      <c r="V772" s="144">
        <f t="shared" si="2462"/>
        <v>24.901072892800389</v>
      </c>
      <c r="W772" s="143">
        <f t="shared" si="2387"/>
        <v>38.819735638797845</v>
      </c>
      <c r="X772" s="150">
        <f t="shared" si="2388"/>
        <v>21.598599475573966</v>
      </c>
      <c r="Y772" s="144">
        <f t="shared" si="2463"/>
        <v>55.638193099871458</v>
      </c>
      <c r="Z772" s="143">
        <f t="shared" si="2389"/>
        <v>75.234997302218702</v>
      </c>
      <c r="AA772" s="150">
        <f t="shared" si="2390"/>
        <v>11.985818539896206</v>
      </c>
      <c r="AB772" s="144">
        <f t="shared" si="2464"/>
        <v>15.931174280168069</v>
      </c>
      <c r="AC772" s="143">
        <f t="shared" si="2391"/>
        <v>26.674089924376375</v>
      </c>
      <c r="AD772" s="150">
        <f t="shared" si="2392"/>
        <v>7.7079876543450005</v>
      </c>
      <c r="AE772" s="144">
        <f t="shared" si="2465"/>
        <v>28.896909608529818</v>
      </c>
      <c r="AF772" s="143">
        <f t="shared" si="2393"/>
        <v>75.88261044709067</v>
      </c>
      <c r="AG772" s="150">
        <f t="shared" si="2394"/>
        <v>18.767545519022867</v>
      </c>
      <c r="AH772" s="144">
        <f t="shared" si="2466"/>
        <v>24.732340398474541</v>
      </c>
      <c r="AI772" s="143">
        <f t="shared" si="2395"/>
        <v>2.5168353229017355</v>
      </c>
      <c r="AJ772" s="150">
        <f t="shared" si="2396"/>
        <v>1.1408015843431936</v>
      </c>
      <c r="AK772" s="144">
        <f t="shared" si="2467"/>
        <v>45.326826668497681</v>
      </c>
      <c r="AL772" s="143">
        <f t="shared" si="2397"/>
        <v>42.28394194330982</v>
      </c>
      <c r="AM772" s="150">
        <f t="shared" si="2398"/>
        <v>16.688299141504341</v>
      </c>
      <c r="AN772" s="144">
        <f t="shared" si="2468"/>
        <v>39.467226503807012</v>
      </c>
      <c r="AO772" s="143"/>
      <c r="AP772" s="154"/>
      <c r="AQ772" s="144"/>
      <c r="AR772" s="143"/>
      <c r="AS772" s="154"/>
      <c r="AT772" s="144"/>
      <c r="AU772" s="143">
        <f t="shared" si="2399"/>
        <v>2.7939774438721501</v>
      </c>
      <c r="AV772" s="150">
        <f t="shared" si="2400"/>
        <v>3.9512807940885075</v>
      </c>
      <c r="AW772" s="144">
        <f t="shared" si="2469"/>
        <v>141.42135623730951</v>
      </c>
      <c r="AX772" s="143">
        <f t="shared" si="2401"/>
        <v>45.142428523840941</v>
      </c>
      <c r="AY772" s="150">
        <f t="shared" si="2402"/>
        <v>10.713205937769755</v>
      </c>
      <c r="AZ772" s="144">
        <f t="shared" si="2470"/>
        <v>23.732010634101844</v>
      </c>
      <c r="BA772" s="143">
        <f t="shared" si="2403"/>
        <v>79.004983952426969</v>
      </c>
      <c r="BB772" s="150">
        <f t="shared" si="2404"/>
        <v>24.651841448904193</v>
      </c>
      <c r="BC772" s="144">
        <f t="shared" si="2471"/>
        <v>31.202894065200184</v>
      </c>
      <c r="BD772" s="143">
        <f t="shared" si="2405"/>
        <v>108.14260425353966</v>
      </c>
      <c r="BE772" s="150">
        <f t="shared" si="2406"/>
        <v>89.234380897035948</v>
      </c>
      <c r="BF772" s="144">
        <f t="shared" si="2472"/>
        <v>82.515472521658992</v>
      </c>
      <c r="BG772" s="143">
        <f t="shared" si="2407"/>
        <v>149.07919711829211</v>
      </c>
      <c r="BH772" s="150">
        <f t="shared" si="2408"/>
        <v>10.577937675978127</v>
      </c>
      <c r="BI772" s="144">
        <f t="shared" si="2473"/>
        <v>7.0955155920142854</v>
      </c>
      <c r="BJ772" s="143">
        <f t="shared" si="2409"/>
        <v>195.04221128806384</v>
      </c>
      <c r="BK772" s="150">
        <f t="shared" si="2410"/>
        <v>34.30407668476272</v>
      </c>
      <c r="BL772" s="144">
        <f t="shared" si="2474"/>
        <v>17.588026949765236</v>
      </c>
      <c r="BM772" s="143">
        <f t="shared" si="2411"/>
        <v>144.94294140201632</v>
      </c>
      <c r="BN772" s="150">
        <f t="shared" si="2412"/>
        <v>47.177619450603963</v>
      </c>
      <c r="BO772" s="144">
        <f t="shared" si="2475"/>
        <v>32.549097592652878</v>
      </c>
      <c r="BP772" s="143">
        <f t="shared" si="2413"/>
        <v>232.19548398929032</v>
      </c>
      <c r="BQ772" s="150">
        <f t="shared" si="2414"/>
        <v>31.458850886629619</v>
      </c>
      <c r="BR772" s="144">
        <f t="shared" si="2476"/>
        <v>13.548433563884737</v>
      </c>
      <c r="BS772" s="143">
        <f t="shared" si="2415"/>
        <v>168.21324691263445</v>
      </c>
      <c r="BT772" s="150">
        <f t="shared" si="2416"/>
        <v>46.38999637448714</v>
      </c>
      <c r="BU772" s="144">
        <f t="shared" si="2477"/>
        <v>27.578087472849795</v>
      </c>
      <c r="BV772" s="143">
        <f t="shared" si="2417"/>
        <v>151.71535777793846</v>
      </c>
      <c r="BW772" s="150">
        <f t="shared" si="2418"/>
        <v>30.874459640763224</v>
      </c>
      <c r="BX772" s="144">
        <f t="shared" si="2478"/>
        <v>20.350253325014933</v>
      </c>
      <c r="BY772" s="143"/>
      <c r="BZ772" s="154"/>
      <c r="CA772" s="144"/>
      <c r="CB772" s="143">
        <f t="shared" si="2419"/>
        <v>13.001862671319808</v>
      </c>
      <c r="CC772" s="150">
        <f t="shared" si="2420"/>
        <v>13.313731533282665</v>
      </c>
      <c r="CD772" s="144">
        <f t="shared" si="2479"/>
        <v>102.3986475618666</v>
      </c>
      <c r="CE772" s="143">
        <f t="shared" si="2421"/>
        <v>27.739966848055044</v>
      </c>
      <c r="CF772" s="150">
        <f t="shared" si="2422"/>
        <v>13.99870643818479</v>
      </c>
      <c r="CG772" s="144">
        <f t="shared" si="2480"/>
        <v>50.464034491686114</v>
      </c>
      <c r="CH772" s="143">
        <f t="shared" si="2423"/>
        <v>61.07250675439716</v>
      </c>
      <c r="CI772" s="150">
        <f t="shared" si="2424"/>
        <v>20.268262470398284</v>
      </c>
      <c r="CJ772" s="144">
        <f t="shared" si="2481"/>
        <v>33.187212294898949</v>
      </c>
      <c r="CK772" s="143">
        <f t="shared" si="2425"/>
        <v>33.869321191623293</v>
      </c>
      <c r="CL772" s="150">
        <f t="shared" si="2426"/>
        <v>10.150913131509784</v>
      </c>
      <c r="CM772" s="144">
        <f t="shared" si="2482"/>
        <v>29.970819533343207</v>
      </c>
      <c r="CN772" s="143">
        <f t="shared" si="2427"/>
        <v>29.819558266389631</v>
      </c>
      <c r="CO772" s="150">
        <f t="shared" si="2428"/>
        <v>18.388656330526526</v>
      </c>
      <c r="CP772" s="144">
        <f t="shared" si="2483"/>
        <v>61.666427672246371</v>
      </c>
      <c r="CQ772" s="143">
        <f t="shared" si="2429"/>
        <v>69.876906751868844</v>
      </c>
      <c r="CR772" s="150">
        <f t="shared" si="2430"/>
        <v>20.643982595588312</v>
      </c>
      <c r="CS772" s="144">
        <f t="shared" si="2484"/>
        <v>29.543354958304867</v>
      </c>
      <c r="CT772" s="143">
        <f t="shared" si="2431"/>
        <v>35.846451149855902</v>
      </c>
      <c r="CU772" s="150">
        <f t="shared" si="2432"/>
        <v>5.9101953372454838</v>
      </c>
      <c r="CV772" s="144">
        <f t="shared" si="2485"/>
        <v>16.487532650130255</v>
      </c>
      <c r="CW772" s="143">
        <f t="shared" si="2433"/>
        <v>74.537822431064441</v>
      </c>
      <c r="CX772" s="150">
        <f t="shared" si="2434"/>
        <v>25.177297352742244</v>
      </c>
      <c r="CY772" s="144">
        <f t="shared" si="2486"/>
        <v>33.777881525888702</v>
      </c>
      <c r="CZ772" s="143">
        <f t="shared" si="2435"/>
        <v>21.429850583076739</v>
      </c>
      <c r="DA772" s="150">
        <f t="shared" si="2436"/>
        <v>14.616111235673204</v>
      </c>
      <c r="DB772" s="144">
        <f t="shared" si="2487"/>
        <v>68.204447711901551</v>
      </c>
      <c r="DC772" s="143">
        <f t="shared" si="2437"/>
        <v>72.066120996029852</v>
      </c>
      <c r="DD772" s="150">
        <f t="shared" si="2438"/>
        <v>19.810038740748336</v>
      </c>
      <c r="DE772" s="144">
        <f t="shared" si="2488"/>
        <v>27.48869852706472</v>
      </c>
      <c r="DF772" s="143"/>
      <c r="DG772" s="154"/>
      <c r="DH772" s="144"/>
      <c r="DI772" s="143"/>
      <c r="DJ772" s="154"/>
      <c r="DK772" s="144"/>
      <c r="DL772" s="143">
        <f t="shared" si="2439"/>
        <v>160.38330506114343</v>
      </c>
      <c r="DM772" s="150">
        <f t="shared" si="2440"/>
        <v>42.834151925933874</v>
      </c>
      <c r="DN772" s="144">
        <f t="shared" si="2489"/>
        <v>26.707363281735638</v>
      </c>
      <c r="DO772" s="143">
        <f t="shared" si="2441"/>
        <v>180.27883214594783</v>
      </c>
      <c r="DP772" s="150">
        <f t="shared" si="2442"/>
        <v>55.35426756552171</v>
      </c>
      <c r="DQ772" s="144">
        <f t="shared" si="2490"/>
        <v>30.704807051727911</v>
      </c>
      <c r="DR772" s="143">
        <f t="shared" si="2443"/>
        <v>68.321817031438883</v>
      </c>
      <c r="DS772" s="150">
        <f t="shared" si="2444"/>
        <v>96.621640251833981</v>
      </c>
      <c r="DT772" s="144">
        <f t="shared" si="2491"/>
        <v>141.42135623730951</v>
      </c>
      <c r="DU772" s="143">
        <f t="shared" si="2445"/>
        <v>0</v>
      </c>
      <c r="DV772" s="150">
        <f t="shared" si="2446"/>
        <v>0</v>
      </c>
      <c r="DW772" s="144" t="e">
        <f t="shared" si="2492"/>
        <v>#DIV/0!</v>
      </c>
      <c r="DX772" s="143">
        <f t="shared" si="2447"/>
        <v>0</v>
      </c>
      <c r="DY772" s="150">
        <f t="shared" si="2448"/>
        <v>0</v>
      </c>
      <c r="DZ772" s="144" t="e">
        <f t="shared" si="2493"/>
        <v>#DIV/0!</v>
      </c>
      <c r="EA772" s="143">
        <f t="shared" si="2449"/>
        <v>0</v>
      </c>
      <c r="EB772" s="150">
        <f t="shared" si="2450"/>
        <v>0</v>
      </c>
      <c r="EC772" s="144" t="e">
        <f t="shared" si="2494"/>
        <v>#DIV/0!</v>
      </c>
      <c r="ED772" s="143">
        <f t="shared" si="2451"/>
        <v>4.5231665801872278</v>
      </c>
      <c r="EE772" s="150">
        <f t="shared" si="2452"/>
        <v>6.3967235225735086</v>
      </c>
      <c r="EF772" s="144">
        <f t="shared" si="2495"/>
        <v>141.42135623730951</v>
      </c>
      <c r="EG772" s="143">
        <f t="shared" si="2453"/>
        <v>2.9376702622528739</v>
      </c>
      <c r="EH772" s="150">
        <f t="shared" si="2454"/>
        <v>4.1544931266581413</v>
      </c>
      <c r="EI772" s="144">
        <f t="shared" si="2496"/>
        <v>141.42135623730951</v>
      </c>
      <c r="EJ772" s="143">
        <f t="shared" si="2455"/>
        <v>0</v>
      </c>
      <c r="EK772" s="150">
        <f t="shared" si="2456"/>
        <v>0</v>
      </c>
      <c r="EL772" s="144" t="e">
        <f t="shared" si="2497"/>
        <v>#DIV/0!</v>
      </c>
      <c r="EM772" s="143">
        <f t="shared" si="2457"/>
        <v>3.3680992906090279</v>
      </c>
      <c r="EN772" s="150">
        <f t="shared" si="2458"/>
        <v>4.7632116961984883</v>
      </c>
      <c r="EO772" s="144">
        <f t="shared" si="2498"/>
        <v>141.42135623730951</v>
      </c>
    </row>
    <row r="773" spans="2:145" s="120" customFormat="1" x14ac:dyDescent="0.3">
      <c r="B773" s="360"/>
      <c r="C773" s="146" t="str">
        <f t="shared" si="2500"/>
        <v>Methylthioribose-P</v>
      </c>
      <c r="D773" s="155">
        <f t="shared" si="2500"/>
        <v>10</v>
      </c>
      <c r="E773" s="156">
        <f t="shared" si="2500"/>
        <v>11.7</v>
      </c>
      <c r="F773" s="157" t="str">
        <f t="shared" si="2500"/>
        <v>--</v>
      </c>
      <c r="G773" s="158">
        <f t="shared" si="2500"/>
        <v>259.00468000000001</v>
      </c>
      <c r="H773" s="143"/>
      <c r="I773" s="154"/>
      <c r="J773" s="144"/>
      <c r="K773" s="143" t="e">
        <f t="shared" si="2379"/>
        <v>#DIV/0!</v>
      </c>
      <c r="L773" s="150" t="e">
        <f t="shared" si="2380"/>
        <v>#DIV/0!</v>
      </c>
      <c r="M773" s="144" t="e">
        <f t="shared" si="2459"/>
        <v>#DIV/0!</v>
      </c>
      <c r="N773" s="143" t="e">
        <f t="shared" si="2381"/>
        <v>#DIV/0!</v>
      </c>
      <c r="O773" s="150" t="e">
        <f t="shared" si="2382"/>
        <v>#DIV/0!</v>
      </c>
      <c r="P773" s="144" t="e">
        <f t="shared" si="2460"/>
        <v>#DIV/0!</v>
      </c>
      <c r="Q773" s="143" t="e">
        <f t="shared" si="2383"/>
        <v>#DIV/0!</v>
      </c>
      <c r="R773" s="150" t="e">
        <f t="shared" si="2384"/>
        <v>#DIV/0!</v>
      </c>
      <c r="S773" s="144" t="e">
        <f t="shared" si="2461"/>
        <v>#DIV/0!</v>
      </c>
      <c r="T773" s="143" t="e">
        <f t="shared" si="2385"/>
        <v>#DIV/0!</v>
      </c>
      <c r="U773" s="150" t="e">
        <f t="shared" si="2386"/>
        <v>#DIV/0!</v>
      </c>
      <c r="V773" s="144" t="e">
        <f t="shared" si="2462"/>
        <v>#DIV/0!</v>
      </c>
      <c r="W773" s="143" t="e">
        <f t="shared" si="2387"/>
        <v>#DIV/0!</v>
      </c>
      <c r="X773" s="150" t="e">
        <f t="shared" si="2388"/>
        <v>#DIV/0!</v>
      </c>
      <c r="Y773" s="144" t="e">
        <f t="shared" si="2463"/>
        <v>#DIV/0!</v>
      </c>
      <c r="Z773" s="143" t="e">
        <f t="shared" si="2389"/>
        <v>#DIV/0!</v>
      </c>
      <c r="AA773" s="150" t="e">
        <f t="shared" si="2390"/>
        <v>#DIV/0!</v>
      </c>
      <c r="AB773" s="144" t="e">
        <f t="shared" si="2464"/>
        <v>#DIV/0!</v>
      </c>
      <c r="AC773" s="143" t="e">
        <f t="shared" si="2391"/>
        <v>#DIV/0!</v>
      </c>
      <c r="AD773" s="150" t="e">
        <f t="shared" si="2392"/>
        <v>#DIV/0!</v>
      </c>
      <c r="AE773" s="144" t="e">
        <f t="shared" si="2465"/>
        <v>#DIV/0!</v>
      </c>
      <c r="AF773" s="143" t="e">
        <f t="shared" si="2393"/>
        <v>#DIV/0!</v>
      </c>
      <c r="AG773" s="150" t="e">
        <f t="shared" si="2394"/>
        <v>#DIV/0!</v>
      </c>
      <c r="AH773" s="144" t="e">
        <f t="shared" si="2466"/>
        <v>#DIV/0!</v>
      </c>
      <c r="AI773" s="143" t="e">
        <f t="shared" si="2395"/>
        <v>#DIV/0!</v>
      </c>
      <c r="AJ773" s="150" t="e">
        <f t="shared" si="2396"/>
        <v>#DIV/0!</v>
      </c>
      <c r="AK773" s="144" t="e">
        <f t="shared" si="2467"/>
        <v>#DIV/0!</v>
      </c>
      <c r="AL773" s="143" t="e">
        <f t="shared" si="2397"/>
        <v>#DIV/0!</v>
      </c>
      <c r="AM773" s="150" t="e">
        <f t="shared" si="2398"/>
        <v>#DIV/0!</v>
      </c>
      <c r="AN773" s="144" t="e">
        <f t="shared" si="2468"/>
        <v>#DIV/0!</v>
      </c>
      <c r="AO773" s="143"/>
      <c r="AP773" s="154"/>
      <c r="AQ773" s="144"/>
      <c r="AR773" s="143"/>
      <c r="AS773" s="154"/>
      <c r="AT773" s="144"/>
      <c r="AU773" s="143" t="e">
        <f t="shared" si="2399"/>
        <v>#DIV/0!</v>
      </c>
      <c r="AV773" s="150" t="e">
        <f t="shared" si="2400"/>
        <v>#DIV/0!</v>
      </c>
      <c r="AW773" s="144" t="e">
        <f t="shared" si="2469"/>
        <v>#DIV/0!</v>
      </c>
      <c r="AX773" s="143" t="e">
        <f t="shared" si="2401"/>
        <v>#DIV/0!</v>
      </c>
      <c r="AY773" s="150" t="e">
        <f t="shared" si="2402"/>
        <v>#DIV/0!</v>
      </c>
      <c r="AZ773" s="144" t="e">
        <f t="shared" si="2470"/>
        <v>#DIV/0!</v>
      </c>
      <c r="BA773" s="143" t="e">
        <f t="shared" si="2403"/>
        <v>#DIV/0!</v>
      </c>
      <c r="BB773" s="150" t="e">
        <f t="shared" si="2404"/>
        <v>#DIV/0!</v>
      </c>
      <c r="BC773" s="144" t="e">
        <f t="shared" si="2471"/>
        <v>#DIV/0!</v>
      </c>
      <c r="BD773" s="143" t="e">
        <f t="shared" si="2405"/>
        <v>#DIV/0!</v>
      </c>
      <c r="BE773" s="150" t="e">
        <f t="shared" si="2406"/>
        <v>#DIV/0!</v>
      </c>
      <c r="BF773" s="144" t="e">
        <f t="shared" si="2472"/>
        <v>#DIV/0!</v>
      </c>
      <c r="BG773" s="143" t="e">
        <f t="shared" si="2407"/>
        <v>#DIV/0!</v>
      </c>
      <c r="BH773" s="150" t="e">
        <f t="shared" si="2408"/>
        <v>#DIV/0!</v>
      </c>
      <c r="BI773" s="144" t="e">
        <f t="shared" si="2473"/>
        <v>#DIV/0!</v>
      </c>
      <c r="BJ773" s="143" t="e">
        <f t="shared" si="2409"/>
        <v>#DIV/0!</v>
      </c>
      <c r="BK773" s="150" t="e">
        <f t="shared" si="2410"/>
        <v>#DIV/0!</v>
      </c>
      <c r="BL773" s="144" t="e">
        <f t="shared" si="2474"/>
        <v>#DIV/0!</v>
      </c>
      <c r="BM773" s="143" t="e">
        <f t="shared" si="2411"/>
        <v>#DIV/0!</v>
      </c>
      <c r="BN773" s="150" t="e">
        <f t="shared" si="2412"/>
        <v>#DIV/0!</v>
      </c>
      <c r="BO773" s="144" t="e">
        <f t="shared" si="2475"/>
        <v>#DIV/0!</v>
      </c>
      <c r="BP773" s="143" t="e">
        <f t="shared" si="2413"/>
        <v>#DIV/0!</v>
      </c>
      <c r="BQ773" s="150" t="e">
        <f t="shared" si="2414"/>
        <v>#DIV/0!</v>
      </c>
      <c r="BR773" s="144" t="e">
        <f t="shared" si="2476"/>
        <v>#DIV/0!</v>
      </c>
      <c r="BS773" s="143" t="e">
        <f t="shared" si="2415"/>
        <v>#DIV/0!</v>
      </c>
      <c r="BT773" s="150" t="e">
        <f t="shared" si="2416"/>
        <v>#DIV/0!</v>
      </c>
      <c r="BU773" s="144" t="e">
        <f t="shared" si="2477"/>
        <v>#DIV/0!</v>
      </c>
      <c r="BV773" s="143" t="e">
        <f t="shared" si="2417"/>
        <v>#DIV/0!</v>
      </c>
      <c r="BW773" s="150" t="e">
        <f t="shared" si="2418"/>
        <v>#DIV/0!</v>
      </c>
      <c r="BX773" s="144" t="e">
        <f t="shared" si="2478"/>
        <v>#DIV/0!</v>
      </c>
      <c r="BY773" s="143"/>
      <c r="BZ773" s="154"/>
      <c r="CA773" s="144"/>
      <c r="CB773" s="143">
        <f t="shared" si="2419"/>
        <v>0</v>
      </c>
      <c r="CC773" s="150">
        <f t="shared" si="2420"/>
        <v>0</v>
      </c>
      <c r="CD773" s="144" t="e">
        <f t="shared" si="2479"/>
        <v>#DIV/0!</v>
      </c>
      <c r="CE773" s="143">
        <f t="shared" si="2421"/>
        <v>0</v>
      </c>
      <c r="CF773" s="150">
        <f t="shared" si="2422"/>
        <v>0</v>
      </c>
      <c r="CG773" s="144" t="e">
        <f t="shared" si="2480"/>
        <v>#DIV/0!</v>
      </c>
      <c r="CH773" s="143">
        <f t="shared" si="2423"/>
        <v>0</v>
      </c>
      <c r="CI773" s="150">
        <f t="shared" si="2424"/>
        <v>0</v>
      </c>
      <c r="CJ773" s="144" t="e">
        <f t="shared" si="2481"/>
        <v>#DIV/0!</v>
      </c>
      <c r="CK773" s="143">
        <f t="shared" si="2425"/>
        <v>0</v>
      </c>
      <c r="CL773" s="150">
        <f t="shared" si="2426"/>
        <v>0</v>
      </c>
      <c r="CM773" s="144" t="e">
        <f t="shared" si="2482"/>
        <v>#DIV/0!</v>
      </c>
      <c r="CN773" s="143">
        <f t="shared" si="2427"/>
        <v>0</v>
      </c>
      <c r="CO773" s="150">
        <f t="shared" si="2428"/>
        <v>0</v>
      </c>
      <c r="CP773" s="144" t="e">
        <f t="shared" si="2483"/>
        <v>#DIV/0!</v>
      </c>
      <c r="CQ773" s="143">
        <f t="shared" si="2429"/>
        <v>0</v>
      </c>
      <c r="CR773" s="150">
        <f t="shared" si="2430"/>
        <v>0</v>
      </c>
      <c r="CS773" s="144" t="e">
        <f t="shared" si="2484"/>
        <v>#DIV/0!</v>
      </c>
      <c r="CT773" s="143">
        <f t="shared" si="2431"/>
        <v>0</v>
      </c>
      <c r="CU773" s="150">
        <f t="shared" si="2432"/>
        <v>0</v>
      </c>
      <c r="CV773" s="144" t="e">
        <f t="shared" si="2485"/>
        <v>#DIV/0!</v>
      </c>
      <c r="CW773" s="143">
        <f t="shared" si="2433"/>
        <v>33.333333333333336</v>
      </c>
      <c r="CX773" s="150">
        <f t="shared" si="2434"/>
        <v>47.14045207910317</v>
      </c>
      <c r="CY773" s="144">
        <f t="shared" si="2486"/>
        <v>141.42135623730951</v>
      </c>
      <c r="CZ773" s="143">
        <f t="shared" si="2435"/>
        <v>0</v>
      </c>
      <c r="DA773" s="150">
        <f t="shared" si="2436"/>
        <v>0</v>
      </c>
      <c r="DB773" s="144" t="e">
        <f t="shared" si="2487"/>
        <v>#DIV/0!</v>
      </c>
      <c r="DC773" s="143">
        <f t="shared" si="2437"/>
        <v>0</v>
      </c>
      <c r="DD773" s="150">
        <f t="shared" si="2438"/>
        <v>0</v>
      </c>
      <c r="DE773" s="144" t="e">
        <f t="shared" si="2488"/>
        <v>#DIV/0!</v>
      </c>
      <c r="DF773" s="143"/>
      <c r="DG773" s="154"/>
      <c r="DH773" s="144"/>
      <c r="DI773" s="143"/>
      <c r="DJ773" s="154"/>
      <c r="DK773" s="144"/>
      <c r="DL773" s="143" t="e">
        <f t="shared" si="2439"/>
        <v>#DIV/0!</v>
      </c>
      <c r="DM773" s="150" t="e">
        <f t="shared" si="2440"/>
        <v>#DIV/0!</v>
      </c>
      <c r="DN773" s="144" t="e">
        <f t="shared" si="2489"/>
        <v>#DIV/0!</v>
      </c>
      <c r="DO773" s="143" t="e">
        <f t="shared" si="2441"/>
        <v>#DIV/0!</v>
      </c>
      <c r="DP773" s="150" t="e">
        <f t="shared" si="2442"/>
        <v>#DIV/0!</v>
      </c>
      <c r="DQ773" s="144" t="e">
        <f t="shared" si="2490"/>
        <v>#DIV/0!</v>
      </c>
      <c r="DR773" s="143" t="e">
        <f t="shared" si="2443"/>
        <v>#DIV/0!</v>
      </c>
      <c r="DS773" s="150" t="e">
        <f t="shared" si="2444"/>
        <v>#DIV/0!</v>
      </c>
      <c r="DT773" s="144" t="e">
        <f t="shared" si="2491"/>
        <v>#DIV/0!</v>
      </c>
      <c r="DU773" s="143" t="e">
        <f t="shared" si="2445"/>
        <v>#DIV/0!</v>
      </c>
      <c r="DV773" s="150" t="e">
        <f t="shared" si="2446"/>
        <v>#DIV/0!</v>
      </c>
      <c r="DW773" s="144" t="e">
        <f t="shared" si="2492"/>
        <v>#DIV/0!</v>
      </c>
      <c r="DX773" s="143" t="e">
        <f t="shared" si="2447"/>
        <v>#DIV/0!</v>
      </c>
      <c r="DY773" s="150" t="e">
        <f t="shared" si="2448"/>
        <v>#DIV/0!</v>
      </c>
      <c r="DZ773" s="144" t="e">
        <f t="shared" si="2493"/>
        <v>#DIV/0!</v>
      </c>
      <c r="EA773" s="143" t="e">
        <f t="shared" si="2449"/>
        <v>#DIV/0!</v>
      </c>
      <c r="EB773" s="150" t="e">
        <f t="shared" si="2450"/>
        <v>#DIV/0!</v>
      </c>
      <c r="EC773" s="144" t="e">
        <f t="shared" si="2494"/>
        <v>#DIV/0!</v>
      </c>
      <c r="ED773" s="143" t="e">
        <f t="shared" si="2451"/>
        <v>#DIV/0!</v>
      </c>
      <c r="EE773" s="150" t="e">
        <f t="shared" si="2452"/>
        <v>#DIV/0!</v>
      </c>
      <c r="EF773" s="144" t="e">
        <f t="shared" si="2495"/>
        <v>#DIV/0!</v>
      </c>
      <c r="EG773" s="143" t="e">
        <f t="shared" si="2453"/>
        <v>#DIV/0!</v>
      </c>
      <c r="EH773" s="150" t="e">
        <f t="shared" si="2454"/>
        <v>#DIV/0!</v>
      </c>
      <c r="EI773" s="144" t="e">
        <f t="shared" si="2496"/>
        <v>#DIV/0!</v>
      </c>
      <c r="EJ773" s="143" t="e">
        <f t="shared" si="2455"/>
        <v>#DIV/0!</v>
      </c>
      <c r="EK773" s="150" t="e">
        <f t="shared" si="2456"/>
        <v>#DIV/0!</v>
      </c>
      <c r="EL773" s="144" t="e">
        <f t="shared" si="2497"/>
        <v>#DIV/0!</v>
      </c>
      <c r="EM773" s="143" t="e">
        <f t="shared" si="2457"/>
        <v>#DIV/0!</v>
      </c>
      <c r="EN773" s="150" t="e">
        <f t="shared" si="2458"/>
        <v>#DIV/0!</v>
      </c>
      <c r="EO773" s="144" t="e">
        <f t="shared" si="2498"/>
        <v>#DIV/0!</v>
      </c>
    </row>
    <row r="774" spans="2:145" s="120" customFormat="1" x14ac:dyDescent="0.3">
      <c r="B774" s="360"/>
      <c r="C774" s="93" t="str">
        <f t="shared" si="2500"/>
        <v>Methylthioadenosine</v>
      </c>
      <c r="D774" s="94">
        <f t="shared" si="2500"/>
        <v>2.2999999999999998</v>
      </c>
      <c r="E774" s="95">
        <f t="shared" si="2500"/>
        <v>2.9</v>
      </c>
      <c r="F774" s="96">
        <f t="shared" si="2500"/>
        <v>2.62</v>
      </c>
      <c r="G774" s="97">
        <f t="shared" si="2500"/>
        <v>298.09683999999999</v>
      </c>
      <c r="H774" s="89"/>
      <c r="I774" s="91"/>
      <c r="J774" s="90"/>
      <c r="K774" s="89">
        <f t="shared" si="2379"/>
        <v>80.974781019511099</v>
      </c>
      <c r="L774" s="110">
        <f t="shared" si="2380"/>
        <v>13.56087870087066</v>
      </c>
      <c r="M774" s="90">
        <f t="shared" si="2459"/>
        <v>16.74703967103428</v>
      </c>
      <c r="N774" s="89">
        <f t="shared" si="2381"/>
        <v>74.314201453368355</v>
      </c>
      <c r="O774" s="110">
        <f t="shared" si="2382"/>
        <v>6.9641771879481764</v>
      </c>
      <c r="P774" s="90">
        <f t="shared" si="2460"/>
        <v>9.3712602056528187</v>
      </c>
      <c r="Q774" s="89">
        <f t="shared" si="2383"/>
        <v>65.39865391291444</v>
      </c>
      <c r="R774" s="110">
        <f t="shared" si="2384"/>
        <v>5.857988115192672</v>
      </c>
      <c r="S774" s="90">
        <f t="shared" si="2461"/>
        <v>8.9573527354144531</v>
      </c>
      <c r="T774" s="89">
        <f t="shared" si="2385"/>
        <v>54.384586626631766</v>
      </c>
      <c r="U774" s="110">
        <f t="shared" si="2386"/>
        <v>1.5104309239485119</v>
      </c>
      <c r="V774" s="90">
        <f t="shared" si="2462"/>
        <v>2.7773143415028994</v>
      </c>
      <c r="W774" s="89">
        <f t="shared" si="2387"/>
        <v>55.266586666632726</v>
      </c>
      <c r="X774" s="110">
        <f t="shared" si="2388"/>
        <v>8.9847052571727524</v>
      </c>
      <c r="Y774" s="90">
        <f t="shared" si="2463"/>
        <v>16.257029426058764</v>
      </c>
      <c r="Z774" s="89">
        <f t="shared" si="2389"/>
        <v>50.329773055426223</v>
      </c>
      <c r="AA774" s="110">
        <f t="shared" si="2390"/>
        <v>0.96312081678964812</v>
      </c>
      <c r="AB774" s="90">
        <f t="shared" si="2464"/>
        <v>1.9136204244930741</v>
      </c>
      <c r="AC774" s="89">
        <f t="shared" si="2391"/>
        <v>48.635659194895574</v>
      </c>
      <c r="AD774" s="110">
        <f t="shared" si="2392"/>
        <v>4.3738566812246411</v>
      </c>
      <c r="AE774" s="90">
        <f t="shared" si="2465"/>
        <v>8.9931066086664408</v>
      </c>
      <c r="AF774" s="89">
        <f t="shared" si="2393"/>
        <v>54.907429252172683</v>
      </c>
      <c r="AG774" s="110">
        <f t="shared" si="2394"/>
        <v>6.6433128299826834</v>
      </c>
      <c r="AH774" s="90">
        <f t="shared" si="2466"/>
        <v>12.099114674395009</v>
      </c>
      <c r="AI774" s="89">
        <f t="shared" si="2395"/>
        <v>45.994905527348749</v>
      </c>
      <c r="AJ774" s="110">
        <f t="shared" si="2396"/>
        <v>3.6445066048170847</v>
      </c>
      <c r="AK774" s="90">
        <f t="shared" si="2467"/>
        <v>7.9237179923112278</v>
      </c>
      <c r="AL774" s="89">
        <f t="shared" si="2397"/>
        <v>56.568893409338024</v>
      </c>
      <c r="AM774" s="110">
        <f t="shared" si="2398"/>
        <v>3.0209266567939106</v>
      </c>
      <c r="AN774" s="90">
        <f t="shared" si="2468"/>
        <v>5.3402611837113216</v>
      </c>
      <c r="AO774" s="89"/>
      <c r="AP774" s="91"/>
      <c r="AQ774" s="90"/>
      <c r="AR774" s="89"/>
      <c r="AS774" s="91"/>
      <c r="AT774" s="90"/>
      <c r="AU774" s="89">
        <f t="shared" si="2399"/>
        <v>22831.847711899263</v>
      </c>
      <c r="AV774" s="110">
        <f t="shared" si="2400"/>
        <v>3635.9554619099895</v>
      </c>
      <c r="AW774" s="90">
        <f t="shared" si="2469"/>
        <v>15.924928668891919</v>
      </c>
      <c r="AX774" s="89">
        <f t="shared" si="2401"/>
        <v>585.99155132998146</v>
      </c>
      <c r="AY774" s="110">
        <f t="shared" si="2402"/>
        <v>451.48455276644114</v>
      </c>
      <c r="AZ774" s="90">
        <f t="shared" si="2470"/>
        <v>77.046256339658854</v>
      </c>
      <c r="BA774" s="89">
        <f t="shared" si="2403"/>
        <v>49453.982056459005</v>
      </c>
      <c r="BB774" s="110">
        <f t="shared" si="2404"/>
        <v>1041.0551939600746</v>
      </c>
      <c r="BC774" s="90">
        <f t="shared" si="2471"/>
        <v>2.1050988225206146</v>
      </c>
      <c r="BD774" s="89">
        <f t="shared" si="2405"/>
        <v>1188.808042939527</v>
      </c>
      <c r="BE774" s="110">
        <f t="shared" si="2406"/>
        <v>893.31476138509186</v>
      </c>
      <c r="BF774" s="90">
        <f t="shared" si="2472"/>
        <v>75.143734658475353</v>
      </c>
      <c r="BG774" s="89">
        <f t="shared" si="2407"/>
        <v>68165.304940371469</v>
      </c>
      <c r="BH774" s="110">
        <f t="shared" si="2408"/>
        <v>1690.0782333291447</v>
      </c>
      <c r="BI774" s="90">
        <f t="shared" si="2473"/>
        <v>2.4793819008182592</v>
      </c>
      <c r="BJ774" s="89">
        <f t="shared" si="2409"/>
        <v>1735.0026787535433</v>
      </c>
      <c r="BK774" s="110">
        <f t="shared" si="2410"/>
        <v>1242.4080930689302</v>
      </c>
      <c r="BL774" s="90">
        <f t="shared" si="2474"/>
        <v>71.608425063729484</v>
      </c>
      <c r="BM774" s="89">
        <f t="shared" si="2411"/>
        <v>67881.031966433671</v>
      </c>
      <c r="BN774" s="110">
        <f t="shared" si="2412"/>
        <v>2269.5598427676314</v>
      </c>
      <c r="BO774" s="90">
        <f t="shared" si="2475"/>
        <v>3.3434374478718896</v>
      </c>
      <c r="BP774" s="89">
        <f t="shared" si="2413"/>
        <v>2167.0801192101549</v>
      </c>
      <c r="BQ774" s="110">
        <f t="shared" si="2414"/>
        <v>1558.7229275959944</v>
      </c>
      <c r="BR774" s="90">
        <f t="shared" si="2476"/>
        <v>71.927332717357444</v>
      </c>
      <c r="BS774" s="89">
        <f t="shared" si="2415"/>
        <v>77866.532655635325</v>
      </c>
      <c r="BT774" s="110">
        <f t="shared" si="2416"/>
        <v>6008.5916373471518</v>
      </c>
      <c r="BU774" s="90">
        <f t="shared" si="2477"/>
        <v>7.7165265132841387</v>
      </c>
      <c r="BV774" s="89">
        <f t="shared" si="2417"/>
        <v>3221.3921849864614</v>
      </c>
      <c r="BW774" s="110">
        <f t="shared" si="2418"/>
        <v>1536.0183619481897</v>
      </c>
      <c r="BX774" s="90">
        <f t="shared" si="2478"/>
        <v>47.681818100475873</v>
      </c>
      <c r="BY774" s="89"/>
      <c r="BZ774" s="91"/>
      <c r="CA774" s="90"/>
      <c r="CB774" s="89">
        <f t="shared" si="2419"/>
        <v>83.256569797909194</v>
      </c>
      <c r="CC774" s="110">
        <f t="shared" si="2420"/>
        <v>15.506735266440561</v>
      </c>
      <c r="CD774" s="90">
        <f t="shared" si="2479"/>
        <v>18.625239190229021</v>
      </c>
      <c r="CE774" s="89">
        <f t="shared" si="2421"/>
        <v>46.13928283239111</v>
      </c>
      <c r="CF774" s="110">
        <f t="shared" si="2422"/>
        <v>3.5520455270946409</v>
      </c>
      <c r="CG774" s="90">
        <f t="shared" si="2480"/>
        <v>7.6985278249730458</v>
      </c>
      <c r="CH774" s="89">
        <f t="shared" si="2423"/>
        <v>36.600745973406767</v>
      </c>
      <c r="CI774" s="110">
        <f t="shared" si="2424"/>
        <v>3.4718776898783958</v>
      </c>
      <c r="CJ774" s="90">
        <f t="shared" si="2481"/>
        <v>9.485811279368404</v>
      </c>
      <c r="CK774" s="89">
        <f t="shared" si="2425"/>
        <v>27.295111442542716</v>
      </c>
      <c r="CL774" s="110">
        <f t="shared" si="2426"/>
        <v>0.59183249847461472</v>
      </c>
      <c r="CM774" s="90">
        <f t="shared" si="2482"/>
        <v>2.1682728781688452</v>
      </c>
      <c r="CN774" s="89">
        <f t="shared" si="2427"/>
        <v>26.152823705803542</v>
      </c>
      <c r="CO774" s="110">
        <f t="shared" si="2428"/>
        <v>1.8588705959906595</v>
      </c>
      <c r="CP774" s="90">
        <f t="shared" si="2483"/>
        <v>7.1077242629757027</v>
      </c>
      <c r="CQ774" s="89">
        <f t="shared" si="2429"/>
        <v>27.43559142723824</v>
      </c>
      <c r="CR774" s="110">
        <f t="shared" si="2430"/>
        <v>2.1107027114246417</v>
      </c>
      <c r="CS774" s="90">
        <f t="shared" si="2484"/>
        <v>7.6933012981419528</v>
      </c>
      <c r="CT774" s="89">
        <f t="shared" si="2431"/>
        <v>21.290111663983385</v>
      </c>
      <c r="CU774" s="110">
        <f t="shared" si="2432"/>
        <v>0.2522417522259281</v>
      </c>
      <c r="CV774" s="90">
        <f t="shared" si="2485"/>
        <v>1.1847836038016044</v>
      </c>
      <c r="CW774" s="89">
        <f t="shared" si="2433"/>
        <v>20.001990182470429</v>
      </c>
      <c r="CX774" s="110">
        <f t="shared" si="2434"/>
        <v>3.2638125030000835</v>
      </c>
      <c r="CY774" s="90">
        <f t="shared" si="2486"/>
        <v>16.317438780969209</v>
      </c>
      <c r="CZ774" s="89">
        <f t="shared" si="2435"/>
        <v>21.445545320506</v>
      </c>
      <c r="DA774" s="110">
        <f t="shared" si="2436"/>
        <v>2.0062549177108484</v>
      </c>
      <c r="DB774" s="90">
        <f t="shared" si="2487"/>
        <v>9.3551126246833611</v>
      </c>
      <c r="DC774" s="89">
        <f t="shared" si="2437"/>
        <v>19.536830998746044</v>
      </c>
      <c r="DD774" s="110">
        <f t="shared" si="2438"/>
        <v>1.3468130076379676</v>
      </c>
      <c r="DE774" s="90">
        <f t="shared" si="2488"/>
        <v>6.893712740435805</v>
      </c>
      <c r="DF774" s="89"/>
      <c r="DG774" s="91"/>
      <c r="DH774" s="90"/>
      <c r="DI774" s="89"/>
      <c r="DJ774" s="91"/>
      <c r="DK774" s="90"/>
      <c r="DL774" s="89">
        <f t="shared" si="2439"/>
        <v>1055.4259403934909</v>
      </c>
      <c r="DM774" s="110">
        <f t="shared" si="2440"/>
        <v>28.331905649968114</v>
      </c>
      <c r="DN774" s="90">
        <f t="shared" si="2489"/>
        <v>2.6844048990690168</v>
      </c>
      <c r="DO774" s="89">
        <f t="shared" si="2441"/>
        <v>23.569166125705902</v>
      </c>
      <c r="DP774" s="110">
        <f t="shared" si="2442"/>
        <v>22.207409966261594</v>
      </c>
      <c r="DQ774" s="90">
        <f t="shared" si="2490"/>
        <v>94.222298098365485</v>
      </c>
      <c r="DR774" s="89">
        <f t="shared" si="2443"/>
        <v>2456.0601359227694</v>
      </c>
      <c r="DS774" s="110">
        <f t="shared" si="2444"/>
        <v>360.55681884985677</v>
      </c>
      <c r="DT774" s="90">
        <f t="shared" si="2491"/>
        <v>14.68029278177228</v>
      </c>
      <c r="DU774" s="89">
        <f t="shared" si="2445"/>
        <v>58.20024708339259</v>
      </c>
      <c r="DV774" s="110">
        <f t="shared" si="2446"/>
        <v>52.997575076667353</v>
      </c>
      <c r="DW774" s="90">
        <f t="shared" si="2492"/>
        <v>91.060738970282117</v>
      </c>
      <c r="DX774" s="89">
        <f t="shared" si="2447"/>
        <v>3882.774410121081</v>
      </c>
      <c r="DY774" s="110">
        <f t="shared" si="2448"/>
        <v>109.99382746891376</v>
      </c>
      <c r="DZ774" s="90">
        <f t="shared" si="2493"/>
        <v>2.8328668073580845</v>
      </c>
      <c r="EA774" s="89">
        <f t="shared" si="2449"/>
        <v>85.45986746413125</v>
      </c>
      <c r="EB774" s="110">
        <f t="shared" si="2450"/>
        <v>79.088533174744398</v>
      </c>
      <c r="EC774" s="90">
        <f t="shared" si="2494"/>
        <v>92.544647589044075</v>
      </c>
      <c r="ED774" s="89">
        <f t="shared" si="2451"/>
        <v>4423.269327885846</v>
      </c>
      <c r="EE774" s="110">
        <f t="shared" si="2452"/>
        <v>145.24456325156063</v>
      </c>
      <c r="EF774" s="90">
        <f t="shared" si="2495"/>
        <v>3.2836472863157531</v>
      </c>
      <c r="EG774" s="89">
        <f t="shared" si="2453"/>
        <v>108.82032396802914</v>
      </c>
      <c r="EH774" s="110">
        <f t="shared" si="2454"/>
        <v>97.052076271593805</v>
      </c>
      <c r="EI774" s="90">
        <f t="shared" si="2496"/>
        <v>89.185616006902535</v>
      </c>
      <c r="EJ774" s="89">
        <f t="shared" si="2455"/>
        <v>5782.4949783336997</v>
      </c>
      <c r="EK774" s="110">
        <f t="shared" si="2456"/>
        <v>261.82776113977178</v>
      </c>
      <c r="EL774" s="90">
        <f t="shared" si="2497"/>
        <v>4.5279375446205892</v>
      </c>
      <c r="EM774" s="89">
        <f t="shared" si="2457"/>
        <v>159.38242850671159</v>
      </c>
      <c r="EN774" s="110">
        <f t="shared" si="2458"/>
        <v>124.40315006099222</v>
      </c>
      <c r="EO774" s="90">
        <f t="shared" si="2498"/>
        <v>78.053240389516091</v>
      </c>
    </row>
    <row r="775" spans="2:145" s="120" customFormat="1" x14ac:dyDescent="0.3">
      <c r="B775" s="360"/>
      <c r="C775" s="93" t="str">
        <f t="shared" si="2500"/>
        <v>N-Ac-Putrescine</v>
      </c>
      <c r="D775" s="94">
        <f t="shared" si="2500"/>
        <v>12.1</v>
      </c>
      <c r="E775" s="95">
        <f t="shared" si="2500"/>
        <v>14</v>
      </c>
      <c r="F775" s="96">
        <f t="shared" si="2500"/>
        <v>12.74</v>
      </c>
      <c r="G775" s="97">
        <f t="shared" si="2500"/>
        <v>131.11788999999999</v>
      </c>
      <c r="H775" s="89"/>
      <c r="I775" s="91"/>
      <c r="J775" s="90"/>
      <c r="K775" s="89">
        <f t="shared" si="2379"/>
        <v>55.144929678092637</v>
      </c>
      <c r="L775" s="110">
        <f t="shared" si="2380"/>
        <v>8.9938805090888216</v>
      </c>
      <c r="M775" s="90">
        <f t="shared" si="2459"/>
        <v>16.309533009816874</v>
      </c>
      <c r="N775" s="89">
        <f t="shared" si="2381"/>
        <v>29.329755707227605</v>
      </c>
      <c r="O775" s="110">
        <f t="shared" si="2382"/>
        <v>3.2464606121442796</v>
      </c>
      <c r="P775" s="90">
        <f t="shared" si="2460"/>
        <v>11.068829364113212</v>
      </c>
      <c r="Q775" s="89">
        <f t="shared" si="2383"/>
        <v>86.303596862325733</v>
      </c>
      <c r="R775" s="110">
        <f t="shared" si="2384"/>
        <v>14.966013448428464</v>
      </c>
      <c r="S775" s="90">
        <f t="shared" si="2461"/>
        <v>17.341123652473868</v>
      </c>
      <c r="T775" s="89">
        <f t="shared" si="2385"/>
        <v>27.98134925360311</v>
      </c>
      <c r="U775" s="110">
        <f t="shared" si="2386"/>
        <v>9.5134774065889829</v>
      </c>
      <c r="V775" s="90">
        <f t="shared" si="2462"/>
        <v>33.999351926762245</v>
      </c>
      <c r="W775" s="89">
        <f t="shared" si="2387"/>
        <v>45.943383173303772</v>
      </c>
      <c r="X775" s="110">
        <f t="shared" si="2388"/>
        <v>7.4264237501711623</v>
      </c>
      <c r="Y775" s="90">
        <f t="shared" si="2463"/>
        <v>16.164294479920713</v>
      </c>
      <c r="Z775" s="89">
        <f t="shared" si="2389"/>
        <v>13.896209385076398</v>
      </c>
      <c r="AA775" s="110">
        <f t="shared" si="2390"/>
        <v>2.3723778996628115</v>
      </c>
      <c r="AB775" s="90">
        <f t="shared" si="2464"/>
        <v>17.072122576179567</v>
      </c>
      <c r="AC775" s="89">
        <f t="shared" si="2391"/>
        <v>55.448048534227901</v>
      </c>
      <c r="AD775" s="110">
        <f t="shared" si="2392"/>
        <v>6.3538737240404943</v>
      </c>
      <c r="AE775" s="90">
        <f t="shared" si="2465"/>
        <v>11.45914760213476</v>
      </c>
      <c r="AF775" s="89">
        <f t="shared" si="2393"/>
        <v>14.693849837677632</v>
      </c>
      <c r="AG775" s="110">
        <f t="shared" si="2394"/>
        <v>0.63122901273829202</v>
      </c>
      <c r="AH775" s="90">
        <f t="shared" si="2466"/>
        <v>4.2958722166855763</v>
      </c>
      <c r="AI775" s="89">
        <f t="shared" si="2395"/>
        <v>15.029782993919484</v>
      </c>
      <c r="AJ775" s="110">
        <f t="shared" si="2396"/>
        <v>1.1402918661145043</v>
      </c>
      <c r="AK775" s="90">
        <f t="shared" si="2467"/>
        <v>7.5868817705207441</v>
      </c>
      <c r="AL775" s="89">
        <f t="shared" si="2397"/>
        <v>15.806867796428035</v>
      </c>
      <c r="AM775" s="110">
        <f t="shared" si="2398"/>
        <v>2.9554448387365291</v>
      </c>
      <c r="AN775" s="90">
        <f t="shared" si="2468"/>
        <v>18.697219947676079</v>
      </c>
      <c r="AO775" s="89"/>
      <c r="AP775" s="91"/>
      <c r="AQ775" s="90"/>
      <c r="AR775" s="89"/>
      <c r="AS775" s="91"/>
      <c r="AT775" s="90"/>
      <c r="AU775" s="89">
        <f t="shared" si="2399"/>
        <v>90.436959578927883</v>
      </c>
      <c r="AV775" s="110">
        <f t="shared" si="2400"/>
        <v>8.9563130983052321</v>
      </c>
      <c r="AW775" s="90">
        <f t="shared" si="2469"/>
        <v>9.9033770485049395</v>
      </c>
      <c r="AX775" s="89">
        <f t="shared" si="2401"/>
        <v>95.62070259351033</v>
      </c>
      <c r="AY775" s="110">
        <f t="shared" si="2402"/>
        <v>2.9459054061297141</v>
      </c>
      <c r="AZ775" s="90">
        <f t="shared" si="2470"/>
        <v>3.0808238448664662</v>
      </c>
      <c r="BA775" s="89">
        <f t="shared" si="2403"/>
        <v>120.50937048779639</v>
      </c>
      <c r="BB775" s="110">
        <f t="shared" si="2404"/>
        <v>4.5152698080394851</v>
      </c>
      <c r="BC775" s="90">
        <f t="shared" si="2471"/>
        <v>3.7468205084489528</v>
      </c>
      <c r="BD775" s="89">
        <f t="shared" si="2405"/>
        <v>96.067219197133952</v>
      </c>
      <c r="BE775" s="110">
        <f t="shared" si="2406"/>
        <v>8.7761223861223687</v>
      </c>
      <c r="BF775" s="90">
        <f t="shared" si="2472"/>
        <v>9.1353975471210411</v>
      </c>
      <c r="BG775" s="89">
        <f t="shared" si="2407"/>
        <v>147.29772189981622</v>
      </c>
      <c r="BH775" s="110">
        <f t="shared" si="2408"/>
        <v>3.3589010566153847</v>
      </c>
      <c r="BI775" s="90">
        <f t="shared" si="2473"/>
        <v>2.280348272392104</v>
      </c>
      <c r="BJ775" s="89">
        <f t="shared" si="2409"/>
        <v>107.3762872742106</v>
      </c>
      <c r="BK775" s="110">
        <f t="shared" si="2410"/>
        <v>6.6353029588523675</v>
      </c>
      <c r="BL775" s="90">
        <f t="shared" si="2474"/>
        <v>6.1794862974797793</v>
      </c>
      <c r="BM775" s="89">
        <f t="shared" si="2411"/>
        <v>163.18876030477745</v>
      </c>
      <c r="BN775" s="110">
        <f t="shared" si="2412"/>
        <v>4.3801084315087557</v>
      </c>
      <c r="BO775" s="90">
        <f t="shared" si="2475"/>
        <v>2.6840748243496066</v>
      </c>
      <c r="BP775" s="89">
        <f t="shared" si="2413"/>
        <v>106.50038984144014</v>
      </c>
      <c r="BQ775" s="110">
        <f t="shared" si="2414"/>
        <v>2.8004405220724213</v>
      </c>
      <c r="BR775" s="90">
        <f t="shared" si="2476"/>
        <v>2.6295119916854501</v>
      </c>
      <c r="BS775" s="89">
        <f t="shared" si="2415"/>
        <v>177.31125170054807</v>
      </c>
      <c r="BT775" s="110">
        <f t="shared" si="2416"/>
        <v>4.9189543083407319</v>
      </c>
      <c r="BU775" s="90">
        <f t="shared" si="2477"/>
        <v>2.7741918581952727</v>
      </c>
      <c r="BV775" s="89">
        <f t="shared" si="2417"/>
        <v>115.09020426865573</v>
      </c>
      <c r="BW775" s="110">
        <f t="shared" si="2418"/>
        <v>6.9449263915006698</v>
      </c>
      <c r="BX775" s="90">
        <f t="shared" si="2478"/>
        <v>6.0343331872876762</v>
      </c>
      <c r="BY775" s="89"/>
      <c r="BZ775" s="91"/>
      <c r="CA775" s="90"/>
      <c r="CB775" s="89">
        <f t="shared" si="2419"/>
        <v>89.196246595922091</v>
      </c>
      <c r="CC775" s="110">
        <f t="shared" si="2420"/>
        <v>10.715693763863127</v>
      </c>
      <c r="CD775" s="90">
        <f t="shared" si="2479"/>
        <v>12.013615115899992</v>
      </c>
      <c r="CE775" s="89">
        <f t="shared" si="2421"/>
        <v>46.257680341875123</v>
      </c>
      <c r="CF775" s="110">
        <f t="shared" si="2422"/>
        <v>3.196394332408409</v>
      </c>
      <c r="CG775" s="90">
        <f t="shared" si="2480"/>
        <v>6.9099754003765907</v>
      </c>
      <c r="CH775" s="89">
        <f t="shared" si="2423"/>
        <v>74.961821809684182</v>
      </c>
      <c r="CI775" s="110">
        <f t="shared" si="2424"/>
        <v>21.06769478454795</v>
      </c>
      <c r="CJ775" s="90">
        <f t="shared" si="2481"/>
        <v>28.104566132391209</v>
      </c>
      <c r="CK775" s="89">
        <f t="shared" si="2425"/>
        <v>24.366679171807437</v>
      </c>
      <c r="CL775" s="110">
        <f t="shared" si="2426"/>
        <v>0.57819111515190014</v>
      </c>
      <c r="CM775" s="90">
        <f t="shared" si="2482"/>
        <v>2.3728761357882315</v>
      </c>
      <c r="CN775" s="89">
        <f t="shared" si="2427"/>
        <v>72.550546662007932</v>
      </c>
      <c r="CO775" s="110">
        <f t="shared" si="2428"/>
        <v>3.415199769610894</v>
      </c>
      <c r="CP775" s="90">
        <f t="shared" si="2483"/>
        <v>4.7073384374639167</v>
      </c>
      <c r="CQ775" s="89">
        <f t="shared" si="2429"/>
        <v>24.612457732378331</v>
      </c>
      <c r="CR775" s="110">
        <f t="shared" si="2430"/>
        <v>0.71581372564160439</v>
      </c>
      <c r="CS775" s="90">
        <f t="shared" si="2484"/>
        <v>2.908339075377802</v>
      </c>
      <c r="CT775" s="89">
        <f t="shared" si="2431"/>
        <v>41.911997902679659</v>
      </c>
      <c r="CU775" s="110">
        <f t="shared" si="2432"/>
        <v>7.1045602567601698</v>
      </c>
      <c r="CV775" s="90">
        <f t="shared" si="2485"/>
        <v>16.951137173792276</v>
      </c>
      <c r="CW775" s="89">
        <f t="shared" si="2433"/>
        <v>18.31504167750964</v>
      </c>
      <c r="CX775" s="110">
        <f t="shared" si="2434"/>
        <v>0.89281079726912849</v>
      </c>
      <c r="CY775" s="90">
        <f t="shared" si="2486"/>
        <v>4.8747407349090297</v>
      </c>
      <c r="CZ775" s="89">
        <f t="shared" si="2435"/>
        <v>24.911415367785779</v>
      </c>
      <c r="DA775" s="110">
        <f t="shared" si="2436"/>
        <v>0.63142203948984277</v>
      </c>
      <c r="DB775" s="90">
        <f t="shared" si="2487"/>
        <v>2.5346694684653155</v>
      </c>
      <c r="DC775" s="89">
        <f t="shared" si="2437"/>
        <v>18.680225116981461</v>
      </c>
      <c r="DD775" s="110">
        <f t="shared" si="2438"/>
        <v>0.92278797827512271</v>
      </c>
      <c r="DE775" s="90">
        <f t="shared" si="2488"/>
        <v>4.9399189383229238</v>
      </c>
      <c r="DF775" s="89"/>
      <c r="DG775" s="91"/>
      <c r="DH775" s="90"/>
      <c r="DI775" s="89"/>
      <c r="DJ775" s="91"/>
      <c r="DK775" s="90"/>
      <c r="DL775" s="89">
        <f t="shared" si="2439"/>
        <v>101.34383791784096</v>
      </c>
      <c r="DM775" s="110">
        <f t="shared" si="2440"/>
        <v>0.18392051824317746</v>
      </c>
      <c r="DN775" s="90">
        <f t="shared" si="2489"/>
        <v>0.18148169836658554</v>
      </c>
      <c r="DO775" s="89">
        <f t="shared" si="2441"/>
        <v>102.37215034104374</v>
      </c>
      <c r="DP775" s="110">
        <f t="shared" si="2442"/>
        <v>1.7737541437158564</v>
      </c>
      <c r="DQ775" s="90">
        <f t="shared" si="2490"/>
        <v>1.732653009443244</v>
      </c>
      <c r="DR775" s="89">
        <f t="shared" si="2443"/>
        <v>173.7379187043388</v>
      </c>
      <c r="DS775" s="110">
        <f t="shared" si="2444"/>
        <v>41.141983472262716</v>
      </c>
      <c r="DT775" s="90">
        <f t="shared" si="2491"/>
        <v>23.680485975129429</v>
      </c>
      <c r="DU775" s="89">
        <f t="shared" si="2445"/>
        <v>162.40495820251465</v>
      </c>
      <c r="DV775" s="110">
        <f t="shared" si="2446"/>
        <v>16.293076505365175</v>
      </c>
      <c r="DW775" s="90">
        <f t="shared" si="2492"/>
        <v>10.032376280684819</v>
      </c>
      <c r="DX775" s="89">
        <f t="shared" si="2447"/>
        <v>164.84820690170446</v>
      </c>
      <c r="DY775" s="110">
        <f t="shared" si="2448"/>
        <v>14.120810988453629</v>
      </c>
      <c r="DZ775" s="90">
        <f t="shared" si="2493"/>
        <v>8.565947579201497</v>
      </c>
      <c r="EA775" s="89">
        <f t="shared" si="2449"/>
        <v>113.15211451470073</v>
      </c>
      <c r="EB775" s="110">
        <f t="shared" si="2450"/>
        <v>5.9514073535943703</v>
      </c>
      <c r="EC775" s="90">
        <f t="shared" si="2494"/>
        <v>5.2596519111635009</v>
      </c>
      <c r="ED775" s="89">
        <f t="shared" si="2451"/>
        <v>160.95008169585458</v>
      </c>
      <c r="EE775" s="110">
        <f t="shared" si="2452"/>
        <v>9.5062593267831357</v>
      </c>
      <c r="EF775" s="90">
        <f t="shared" si="2495"/>
        <v>5.9063401687157882</v>
      </c>
      <c r="EG775" s="89">
        <f t="shared" si="2453"/>
        <v>109.89904395804513</v>
      </c>
      <c r="EH775" s="110">
        <f t="shared" si="2454"/>
        <v>14.37890644174866</v>
      </c>
      <c r="EI775" s="90">
        <f t="shared" si="2496"/>
        <v>13.083741153597229</v>
      </c>
      <c r="EJ775" s="89">
        <f t="shared" si="2455"/>
        <v>177.15466892055088</v>
      </c>
      <c r="EK775" s="110">
        <f t="shared" si="2456"/>
        <v>4.4206867111621673</v>
      </c>
      <c r="EL775" s="90">
        <f t="shared" si="2497"/>
        <v>2.495382559262227</v>
      </c>
      <c r="EM775" s="89">
        <f t="shared" si="2457"/>
        <v>106.81811816478928</v>
      </c>
      <c r="EN775" s="110">
        <f t="shared" si="2458"/>
        <v>7.588619153348108</v>
      </c>
      <c r="EO775" s="90">
        <f t="shared" si="2498"/>
        <v>7.1042434408375135</v>
      </c>
    </row>
    <row r="776" spans="2:145" s="120" customFormat="1" x14ac:dyDescent="0.3">
      <c r="B776" s="360"/>
      <c r="C776" s="93" t="str">
        <f t="shared" si="2500"/>
        <v>Putrescine</v>
      </c>
      <c r="D776" s="94">
        <f t="shared" si="2500"/>
        <v>12.6</v>
      </c>
      <c r="E776" s="95">
        <f t="shared" si="2500"/>
        <v>13.4</v>
      </c>
      <c r="F776" s="96">
        <f t="shared" si="2500"/>
        <v>12.98</v>
      </c>
      <c r="G776" s="97">
        <f t="shared" si="2500"/>
        <v>89.107320000000001</v>
      </c>
      <c r="H776" s="89"/>
      <c r="I776" s="91"/>
      <c r="J776" s="90"/>
      <c r="K776" s="89">
        <f t="shared" si="2379"/>
        <v>68.437944832147807</v>
      </c>
      <c r="L776" s="110">
        <f t="shared" si="2380"/>
        <v>2.9454605983019411</v>
      </c>
      <c r="M776" s="90">
        <f t="shared" si="2459"/>
        <v>4.303841393142406</v>
      </c>
      <c r="N776" s="89">
        <f t="shared" si="2381"/>
        <v>64.218688404993642</v>
      </c>
      <c r="O776" s="110">
        <f t="shared" si="2382"/>
        <v>3.9473032258667082</v>
      </c>
      <c r="P776" s="90">
        <f t="shared" si="2460"/>
        <v>6.1466581207220141</v>
      </c>
      <c r="Q776" s="89">
        <f t="shared" si="2383"/>
        <v>65.481594208855952</v>
      </c>
      <c r="R776" s="110">
        <f t="shared" si="2384"/>
        <v>1.0404575714565718</v>
      </c>
      <c r="S776" s="90">
        <f t="shared" si="2461"/>
        <v>1.5889313386873174</v>
      </c>
      <c r="T776" s="89">
        <f t="shared" si="2385"/>
        <v>73.632900373004318</v>
      </c>
      <c r="U776" s="110">
        <f t="shared" si="2386"/>
        <v>9.2043468294827431</v>
      </c>
      <c r="V776" s="90">
        <f t="shared" si="2462"/>
        <v>12.500318176869328</v>
      </c>
      <c r="W776" s="89">
        <f t="shared" si="2387"/>
        <v>96.171126561431251</v>
      </c>
      <c r="X776" s="110">
        <f t="shared" si="2388"/>
        <v>4.0131670824895966</v>
      </c>
      <c r="Y776" s="90">
        <f t="shared" si="2463"/>
        <v>4.1729438200207678</v>
      </c>
      <c r="Z776" s="89">
        <f t="shared" si="2389"/>
        <v>88.452853973879954</v>
      </c>
      <c r="AA776" s="110">
        <f t="shared" si="2390"/>
        <v>5.7793396824266932</v>
      </c>
      <c r="AB776" s="90">
        <f t="shared" si="2464"/>
        <v>6.5338080375940457</v>
      </c>
      <c r="AC776" s="89">
        <f t="shared" si="2391"/>
        <v>86.856186085437116</v>
      </c>
      <c r="AD776" s="110">
        <f t="shared" si="2392"/>
        <v>0.2096918005509755</v>
      </c>
      <c r="AE776" s="90">
        <f t="shared" si="2465"/>
        <v>0.24142414029636261</v>
      </c>
      <c r="AF776" s="89">
        <f t="shared" si="2393"/>
        <v>78.14754013066775</v>
      </c>
      <c r="AG776" s="110">
        <f t="shared" si="2394"/>
        <v>5.6290046285235267</v>
      </c>
      <c r="AH776" s="90">
        <f t="shared" si="2466"/>
        <v>7.2030477467511664</v>
      </c>
      <c r="AI776" s="89">
        <f t="shared" si="2395"/>
        <v>82.167372475123088</v>
      </c>
      <c r="AJ776" s="110">
        <f t="shared" si="2396"/>
        <v>3.6101378981287144</v>
      </c>
      <c r="AK776" s="90">
        <f t="shared" si="2467"/>
        <v>4.3936392139370355</v>
      </c>
      <c r="AL776" s="89">
        <f t="shared" si="2397"/>
        <v>64.450447992664948</v>
      </c>
      <c r="AM776" s="110">
        <f t="shared" si="2398"/>
        <v>3.6491092878424247</v>
      </c>
      <c r="AN776" s="90">
        <f t="shared" si="2468"/>
        <v>5.6618835112794352</v>
      </c>
      <c r="AO776" s="89"/>
      <c r="AP776" s="91"/>
      <c r="AQ776" s="90"/>
      <c r="AR776" s="89"/>
      <c r="AS776" s="91"/>
      <c r="AT776" s="90"/>
      <c r="AU776" s="89">
        <f t="shared" si="2399"/>
        <v>100.65515677666042</v>
      </c>
      <c r="AV776" s="110">
        <f t="shared" si="2400"/>
        <v>8.3063972630326912</v>
      </c>
      <c r="AW776" s="90">
        <f t="shared" si="2469"/>
        <v>8.25233155362662</v>
      </c>
      <c r="AX776" s="89">
        <f t="shared" si="2401"/>
        <v>90.788121812727738</v>
      </c>
      <c r="AY776" s="110">
        <f t="shared" si="2402"/>
        <v>8.8676172319480386</v>
      </c>
      <c r="AZ776" s="90">
        <f t="shared" si="2470"/>
        <v>9.7673760122933526</v>
      </c>
      <c r="BA776" s="89">
        <f t="shared" si="2403"/>
        <v>79.309100608122591</v>
      </c>
      <c r="BB776" s="110">
        <f t="shared" si="2404"/>
        <v>2.0127533955885939</v>
      </c>
      <c r="BC776" s="90">
        <f t="shared" si="2471"/>
        <v>2.5378593126832838</v>
      </c>
      <c r="BD776" s="89">
        <f t="shared" si="2405"/>
        <v>71.656676581612587</v>
      </c>
      <c r="BE776" s="110">
        <f t="shared" si="2406"/>
        <v>10.84887585284387</v>
      </c>
      <c r="BF776" s="90">
        <f t="shared" si="2472"/>
        <v>15.140076780546277</v>
      </c>
      <c r="BG776" s="89">
        <f t="shared" si="2407"/>
        <v>76.328240365702825</v>
      </c>
      <c r="BH776" s="110">
        <f t="shared" si="2408"/>
        <v>1.3216934503725954</v>
      </c>
      <c r="BI776" s="90">
        <f t="shared" si="2473"/>
        <v>1.731591667828468</v>
      </c>
      <c r="BJ776" s="89">
        <f t="shared" si="2409"/>
        <v>78.562591281905085</v>
      </c>
      <c r="BK776" s="110">
        <f t="shared" si="2410"/>
        <v>1.9077420427142178</v>
      </c>
      <c r="BL776" s="90">
        <f t="shared" si="2474"/>
        <v>2.4283084500976968</v>
      </c>
      <c r="BM776" s="89">
        <f t="shared" si="2411"/>
        <v>82.590523424402775</v>
      </c>
      <c r="BN776" s="110">
        <f t="shared" si="2412"/>
        <v>0.99743756577365794</v>
      </c>
      <c r="BO776" s="90">
        <f t="shared" si="2475"/>
        <v>1.2076900889078857</v>
      </c>
      <c r="BP776" s="89">
        <f t="shared" si="2413"/>
        <v>82.664241321122816</v>
      </c>
      <c r="BQ776" s="110">
        <f t="shared" si="2414"/>
        <v>4.1438101654683237</v>
      </c>
      <c r="BR776" s="90">
        <f t="shared" si="2476"/>
        <v>5.012820657690443</v>
      </c>
      <c r="BS776" s="89">
        <f t="shared" si="2415"/>
        <v>88.715492680989144</v>
      </c>
      <c r="BT776" s="110">
        <f t="shared" si="2416"/>
        <v>3.1471728643470342</v>
      </c>
      <c r="BU776" s="90">
        <f t="shared" si="2477"/>
        <v>3.5474895863611002</v>
      </c>
      <c r="BV776" s="89">
        <f t="shared" si="2417"/>
        <v>97.511917194150627</v>
      </c>
      <c r="BW776" s="110">
        <f t="shared" si="2418"/>
        <v>3.5275767176087109</v>
      </c>
      <c r="BX776" s="90">
        <f t="shared" si="2478"/>
        <v>3.6175852337977794</v>
      </c>
      <c r="BY776" s="89"/>
      <c r="BZ776" s="91"/>
      <c r="CA776" s="90"/>
      <c r="CB776" s="89">
        <f t="shared" si="2419"/>
        <v>87.549884150214595</v>
      </c>
      <c r="CC776" s="110">
        <f t="shared" si="2420"/>
        <v>10.478141101005761</v>
      </c>
      <c r="CD776" s="90">
        <f t="shared" si="2479"/>
        <v>11.968195278280191</v>
      </c>
      <c r="CE776" s="89">
        <f t="shared" si="2421"/>
        <v>78.910299647195458</v>
      </c>
      <c r="CF776" s="110">
        <f t="shared" si="2422"/>
        <v>4.0686062294765861</v>
      </c>
      <c r="CG776" s="90">
        <f t="shared" si="2480"/>
        <v>5.1559888223300998</v>
      </c>
      <c r="CH776" s="89">
        <f t="shared" si="2423"/>
        <v>84.086200556499406</v>
      </c>
      <c r="CI776" s="110">
        <f t="shared" si="2424"/>
        <v>9.4736796168924791</v>
      </c>
      <c r="CJ776" s="90">
        <f t="shared" si="2481"/>
        <v>11.266628238871252</v>
      </c>
      <c r="CK776" s="89">
        <f t="shared" si="2425"/>
        <v>79.12731510385504</v>
      </c>
      <c r="CL776" s="110">
        <f t="shared" si="2426"/>
        <v>0.77230271505115133</v>
      </c>
      <c r="CM776" s="90">
        <f t="shared" si="2482"/>
        <v>0.97602542691799876</v>
      </c>
      <c r="CN776" s="89">
        <f t="shared" si="2427"/>
        <v>71.944727464112063</v>
      </c>
      <c r="CO776" s="110">
        <f t="shared" si="2428"/>
        <v>2.5172919617394665</v>
      </c>
      <c r="CP776" s="90">
        <f t="shared" si="2483"/>
        <v>3.4989248697830684</v>
      </c>
      <c r="CQ776" s="89">
        <f t="shared" si="2429"/>
        <v>57.174748277176555</v>
      </c>
      <c r="CR776" s="110">
        <f t="shared" si="2430"/>
        <v>2.8459062862559854</v>
      </c>
      <c r="CS776" s="90">
        <f t="shared" si="2484"/>
        <v>4.9775580514309592</v>
      </c>
      <c r="CT776" s="89">
        <f t="shared" si="2431"/>
        <v>50.94218503629704</v>
      </c>
      <c r="CU776" s="110">
        <f t="shared" si="2432"/>
        <v>3.7180945430545691</v>
      </c>
      <c r="CV776" s="90">
        <f t="shared" si="2485"/>
        <v>7.2986554079008847</v>
      </c>
      <c r="CW776" s="89">
        <f t="shared" si="2433"/>
        <v>45.820471256498898</v>
      </c>
      <c r="CX776" s="110">
        <f t="shared" si="2434"/>
        <v>1.8671859560385178</v>
      </c>
      <c r="CY776" s="90">
        <f t="shared" si="2486"/>
        <v>4.075003824352172</v>
      </c>
      <c r="CZ776" s="89">
        <f t="shared" si="2435"/>
        <v>43.475167276781406</v>
      </c>
      <c r="DA776" s="110">
        <f t="shared" si="2436"/>
        <v>0.77931506971624709</v>
      </c>
      <c r="DB776" s="90">
        <f t="shared" si="2487"/>
        <v>1.7925522051583975</v>
      </c>
      <c r="DC776" s="89">
        <f t="shared" si="2437"/>
        <v>35.587238355440462</v>
      </c>
      <c r="DD776" s="110">
        <f t="shared" si="2438"/>
        <v>2.5601406342022024</v>
      </c>
      <c r="DE776" s="90">
        <f t="shared" si="2488"/>
        <v>7.1939851264429917</v>
      </c>
      <c r="DF776" s="89"/>
      <c r="DG776" s="91"/>
      <c r="DH776" s="90"/>
      <c r="DI776" s="89"/>
      <c r="DJ776" s="91"/>
      <c r="DK776" s="90"/>
      <c r="DL776" s="89">
        <f t="shared" si="2439"/>
        <v>89.857983358888646</v>
      </c>
      <c r="DM776" s="110">
        <f t="shared" si="2440"/>
        <v>2.4609263234361132</v>
      </c>
      <c r="DN776" s="90">
        <f t="shared" si="2489"/>
        <v>2.7386841229312777</v>
      </c>
      <c r="DO776" s="89">
        <f t="shared" si="2441"/>
        <v>96.884579257090479</v>
      </c>
      <c r="DP776" s="110">
        <f t="shared" si="2442"/>
        <v>6.8713924582957402</v>
      </c>
      <c r="DQ776" s="90">
        <f t="shared" si="2490"/>
        <v>7.0923489692430692</v>
      </c>
      <c r="DR776" s="89">
        <f t="shared" si="2443"/>
        <v>106.80298899481278</v>
      </c>
      <c r="DS776" s="110">
        <f t="shared" si="2444"/>
        <v>3.9137725237477676</v>
      </c>
      <c r="DT776" s="90">
        <f t="shared" si="2491"/>
        <v>3.6644784575625056</v>
      </c>
      <c r="DU776" s="89">
        <f t="shared" si="2445"/>
        <v>81.552681416196705</v>
      </c>
      <c r="DV776" s="110">
        <f t="shared" si="2446"/>
        <v>15.452616230819556</v>
      </c>
      <c r="DW776" s="90">
        <f t="shared" si="2492"/>
        <v>18.948017358201298</v>
      </c>
      <c r="DX776" s="89">
        <f t="shared" si="2447"/>
        <v>69.722129766795661</v>
      </c>
      <c r="DY776" s="110">
        <f t="shared" si="2448"/>
        <v>7.7017621420113516</v>
      </c>
      <c r="DZ776" s="90">
        <f t="shared" si="2493"/>
        <v>11.046366724269552</v>
      </c>
      <c r="EA776" s="89">
        <f t="shared" si="2449"/>
        <v>70.210359715979038</v>
      </c>
      <c r="EB776" s="110">
        <f t="shared" si="2450"/>
        <v>5.5803708194777721</v>
      </c>
      <c r="EC776" s="90">
        <f t="shared" si="2494"/>
        <v>7.9480732502325386</v>
      </c>
      <c r="ED776" s="89">
        <f t="shared" si="2451"/>
        <v>61.259208189246976</v>
      </c>
      <c r="EE776" s="110">
        <f t="shared" si="2452"/>
        <v>0.916370819809052</v>
      </c>
      <c r="EF776" s="90">
        <f t="shared" si="2495"/>
        <v>1.4958907352803581</v>
      </c>
      <c r="EG776" s="89">
        <f t="shared" si="2453"/>
        <v>62.282211581438901</v>
      </c>
      <c r="EH776" s="110">
        <f t="shared" si="2454"/>
        <v>0.44415688451684676</v>
      </c>
      <c r="EI776" s="90">
        <f t="shared" si="2496"/>
        <v>0.71313601948138372</v>
      </c>
      <c r="EJ776" s="89">
        <f t="shared" si="2455"/>
        <v>65.603262418081655</v>
      </c>
      <c r="EK776" s="110">
        <f t="shared" si="2456"/>
        <v>3.8446659340360774</v>
      </c>
      <c r="EL776" s="90">
        <f t="shared" si="2497"/>
        <v>5.8604797876277654</v>
      </c>
      <c r="EM776" s="89">
        <f t="shared" si="2457"/>
        <v>61.912579522966347</v>
      </c>
      <c r="EN776" s="110">
        <f t="shared" si="2458"/>
        <v>4.2462727249002921</v>
      </c>
      <c r="EO776" s="90">
        <f t="shared" si="2498"/>
        <v>6.8584975099045034</v>
      </c>
    </row>
    <row r="777" spans="2:145" s="120" customFormat="1" ht="15" thickBot="1" x14ac:dyDescent="0.35">
      <c r="B777" s="361"/>
      <c r="C777" s="179" t="str">
        <f t="shared" ref="C777:G786" si="2501">(C579)</f>
        <v>Spermidine</v>
      </c>
      <c r="D777" s="180">
        <f t="shared" si="2501"/>
        <v>12.2</v>
      </c>
      <c r="E777" s="181">
        <f t="shared" si="2501"/>
        <v>13.9</v>
      </c>
      <c r="F777" s="182">
        <f t="shared" si="2501"/>
        <v>13.02</v>
      </c>
      <c r="G777" s="183">
        <f t="shared" si="2501"/>
        <v>146.16516999999999</v>
      </c>
      <c r="H777" s="137"/>
      <c r="I777" s="138"/>
      <c r="J777" s="139"/>
      <c r="K777" s="137">
        <f t="shared" si="2379"/>
        <v>54.805086354047454</v>
      </c>
      <c r="L777" s="130">
        <f t="shared" si="2380"/>
        <v>11.904410400180366</v>
      </c>
      <c r="M777" s="139">
        <f t="shared" si="2459"/>
        <v>21.72136053810123</v>
      </c>
      <c r="N777" s="137">
        <f t="shared" si="2381"/>
        <v>52.059019148314981</v>
      </c>
      <c r="O777" s="130">
        <f t="shared" si="2382"/>
        <v>8.2889456907142183</v>
      </c>
      <c r="P777" s="139">
        <f t="shared" si="2460"/>
        <v>15.92220872832659</v>
      </c>
      <c r="Q777" s="137">
        <f t="shared" si="2383"/>
        <v>57.695798649732446</v>
      </c>
      <c r="R777" s="130">
        <f t="shared" si="2384"/>
        <v>8.2762266141236438</v>
      </c>
      <c r="S777" s="139">
        <f t="shared" si="2461"/>
        <v>14.344591474273704</v>
      </c>
      <c r="T777" s="137">
        <f t="shared" si="2385"/>
        <v>70.996898442555732</v>
      </c>
      <c r="U777" s="130">
        <f t="shared" si="2386"/>
        <v>8.9946992051460768</v>
      </c>
      <c r="V777" s="139">
        <f t="shared" si="2462"/>
        <v>12.669143867494117</v>
      </c>
      <c r="W777" s="137">
        <f t="shared" si="2387"/>
        <v>51.639779906879617</v>
      </c>
      <c r="X777" s="130">
        <f t="shared" si="2388"/>
        <v>10.232739133934087</v>
      </c>
      <c r="Y777" s="139">
        <f t="shared" si="2463"/>
        <v>19.815613374779023</v>
      </c>
      <c r="Z777" s="137">
        <f t="shared" si="2389"/>
        <v>49.693995751533464</v>
      </c>
      <c r="AA777" s="130">
        <f t="shared" si="2390"/>
        <v>7.1188620391875252</v>
      </c>
      <c r="AB777" s="139">
        <f t="shared" si="2464"/>
        <v>14.325396723542502</v>
      </c>
      <c r="AC777" s="137">
        <f t="shared" si="2391"/>
        <v>70.643963907832031</v>
      </c>
      <c r="AD777" s="130">
        <f t="shared" si="2392"/>
        <v>8.612380215466839</v>
      </c>
      <c r="AE777" s="139">
        <f t="shared" si="2465"/>
        <v>12.191247120140742</v>
      </c>
      <c r="AF777" s="137">
        <f t="shared" si="2393"/>
        <v>64.301811863786227</v>
      </c>
      <c r="AG777" s="130">
        <f t="shared" si="2394"/>
        <v>3.8526064973874798</v>
      </c>
      <c r="AH777" s="139">
        <f t="shared" si="2466"/>
        <v>5.9914431424555357</v>
      </c>
      <c r="AI777" s="137">
        <f t="shared" si="2395"/>
        <v>84.805393902815652</v>
      </c>
      <c r="AJ777" s="130">
        <f t="shared" si="2396"/>
        <v>10.746796733937689</v>
      </c>
      <c r="AK777" s="139">
        <f t="shared" si="2467"/>
        <v>12.672303304496392</v>
      </c>
      <c r="AL777" s="137">
        <f t="shared" si="2397"/>
        <v>73.662012653156367</v>
      </c>
      <c r="AM777" s="130">
        <f t="shared" si="2398"/>
        <v>18.744697538427626</v>
      </c>
      <c r="AN777" s="139">
        <f t="shared" si="2468"/>
        <v>25.446898426042978</v>
      </c>
      <c r="AO777" s="137"/>
      <c r="AP777" s="138"/>
      <c r="AQ777" s="139"/>
      <c r="AR777" s="137"/>
      <c r="AS777" s="138"/>
      <c r="AT777" s="139"/>
      <c r="AU777" s="137">
        <f t="shared" si="2399"/>
        <v>53.920726313940982</v>
      </c>
      <c r="AV777" s="130">
        <f t="shared" si="2400"/>
        <v>8.3598368630157651</v>
      </c>
      <c r="AW777" s="139">
        <f t="shared" si="2469"/>
        <v>15.503939643436079</v>
      </c>
      <c r="AX777" s="137">
        <f t="shared" si="2401"/>
        <v>70.12417524649652</v>
      </c>
      <c r="AY777" s="130">
        <f t="shared" si="2402"/>
        <v>2.5574476819650469</v>
      </c>
      <c r="AZ777" s="139">
        <f t="shared" si="2470"/>
        <v>3.6470271100875724</v>
      </c>
      <c r="BA777" s="137">
        <f t="shared" si="2403"/>
        <v>75.90119758429698</v>
      </c>
      <c r="BB777" s="130">
        <f t="shared" si="2404"/>
        <v>3.6137801095392916</v>
      </c>
      <c r="BC777" s="139">
        <f t="shared" si="2471"/>
        <v>4.7611634922173325</v>
      </c>
      <c r="BD777" s="137">
        <f t="shared" si="2405"/>
        <v>93.245101184498722</v>
      </c>
      <c r="BE777" s="130">
        <f t="shared" si="2406"/>
        <v>17.554683440658334</v>
      </c>
      <c r="BF777" s="139">
        <f t="shared" si="2472"/>
        <v>18.826386821034053</v>
      </c>
      <c r="BG777" s="137">
        <f t="shared" si="2407"/>
        <v>81.218810642725643</v>
      </c>
      <c r="BH777" s="130">
        <f t="shared" si="2408"/>
        <v>3.5097608536536469</v>
      </c>
      <c r="BI777" s="139">
        <f t="shared" si="2473"/>
        <v>4.3213645039605098</v>
      </c>
      <c r="BJ777" s="137">
        <f t="shared" si="2409"/>
        <v>93.54933176383912</v>
      </c>
      <c r="BK777" s="130">
        <f t="shared" si="2410"/>
        <v>6.6314086876392686</v>
      </c>
      <c r="BL777" s="139">
        <f t="shared" si="2474"/>
        <v>7.0886756352038383</v>
      </c>
      <c r="BM777" s="137">
        <f t="shared" si="2411"/>
        <v>93.274388323880828</v>
      </c>
      <c r="BN777" s="130">
        <f t="shared" si="2412"/>
        <v>5.1873523927570089</v>
      </c>
      <c r="BO777" s="139">
        <f t="shared" si="2475"/>
        <v>5.5613898798722037</v>
      </c>
      <c r="BP777" s="137">
        <f t="shared" si="2413"/>
        <v>96.092894435691889</v>
      </c>
      <c r="BQ777" s="130">
        <f t="shared" si="2414"/>
        <v>3.9177529578158241</v>
      </c>
      <c r="BR777" s="139">
        <f t="shared" si="2476"/>
        <v>4.0770475078547008</v>
      </c>
      <c r="BS777" s="137">
        <f t="shared" si="2415"/>
        <v>88.75186014119204</v>
      </c>
      <c r="BT777" s="130">
        <f t="shared" si="2416"/>
        <v>4.5486362762243253</v>
      </c>
      <c r="BU777" s="139">
        <f t="shared" si="2477"/>
        <v>5.1251165541635624</v>
      </c>
      <c r="BV777" s="137">
        <f t="shared" si="2417"/>
        <v>107.23260373647236</v>
      </c>
      <c r="BW777" s="130">
        <f t="shared" si="2418"/>
        <v>5.6095125837819069</v>
      </c>
      <c r="BX777" s="139">
        <f t="shared" si="2478"/>
        <v>5.2311632734084013</v>
      </c>
      <c r="BY777" s="137"/>
      <c r="BZ777" s="138"/>
      <c r="CA777" s="139"/>
      <c r="CB777" s="137">
        <f t="shared" si="2419"/>
        <v>6.3938593443318057</v>
      </c>
      <c r="CC777" s="130">
        <f t="shared" si="2420"/>
        <v>0.60165232274881675</v>
      </c>
      <c r="CD777" s="139">
        <f t="shared" si="2479"/>
        <v>9.409846078052766</v>
      </c>
      <c r="CE777" s="137">
        <f t="shared" si="2421"/>
        <v>10.150715089521993</v>
      </c>
      <c r="CF777" s="130">
        <f t="shared" si="2422"/>
        <v>0.40166008779546741</v>
      </c>
      <c r="CG777" s="139">
        <f t="shared" si="2480"/>
        <v>3.9569634676287815</v>
      </c>
      <c r="CH777" s="137">
        <f t="shared" si="2423"/>
        <v>13.492670326182276</v>
      </c>
      <c r="CI777" s="130">
        <f t="shared" si="2424"/>
        <v>1.2541312107954605</v>
      </c>
      <c r="CJ777" s="139">
        <f t="shared" si="2481"/>
        <v>9.294907386581901</v>
      </c>
      <c r="CK777" s="137">
        <f t="shared" si="2425"/>
        <v>15.780589979116478</v>
      </c>
      <c r="CL777" s="130">
        <f t="shared" si="2426"/>
        <v>2.0677704816273206</v>
      </c>
      <c r="CM777" s="139">
        <f t="shared" si="2482"/>
        <v>13.103252060688106</v>
      </c>
      <c r="CN777" s="137">
        <f t="shared" si="2427"/>
        <v>22.674389878643982</v>
      </c>
      <c r="CO777" s="130">
        <f t="shared" si="2428"/>
        <v>2.2435380245734065</v>
      </c>
      <c r="CP777" s="139">
        <f t="shared" si="2483"/>
        <v>9.8945904898922858</v>
      </c>
      <c r="CQ777" s="137">
        <f t="shared" si="2429"/>
        <v>30.347281898146907</v>
      </c>
      <c r="CR777" s="130">
        <f t="shared" si="2430"/>
        <v>4.9985604152672281</v>
      </c>
      <c r="CS777" s="139">
        <f t="shared" si="2484"/>
        <v>16.471196438757353</v>
      </c>
      <c r="CT777" s="137">
        <f t="shared" si="2431"/>
        <v>47.492160684876488</v>
      </c>
      <c r="CU777" s="130">
        <f t="shared" si="2432"/>
        <v>1.0533823163984735</v>
      </c>
      <c r="CV777" s="139">
        <f t="shared" si="2485"/>
        <v>2.2180130388001382</v>
      </c>
      <c r="CW777" s="137">
        <f t="shared" si="2433"/>
        <v>66.857412159595512</v>
      </c>
      <c r="CX777" s="130">
        <f t="shared" si="2434"/>
        <v>8.1610258865645253</v>
      </c>
      <c r="CY777" s="139">
        <f t="shared" si="2486"/>
        <v>12.206613482261799</v>
      </c>
      <c r="CZ777" s="137">
        <f t="shared" si="2435"/>
        <v>96.748238122061068</v>
      </c>
      <c r="DA777" s="130">
        <f t="shared" si="2436"/>
        <v>2.6860495768932924</v>
      </c>
      <c r="DB777" s="139">
        <f t="shared" si="2487"/>
        <v>2.7763291911367682</v>
      </c>
      <c r="DC777" s="137">
        <f t="shared" si="2437"/>
        <v>85.952796957847212</v>
      </c>
      <c r="DD777" s="130">
        <f t="shared" si="2438"/>
        <v>3.4774259715032896</v>
      </c>
      <c r="DE777" s="139">
        <f t="shared" si="2488"/>
        <v>4.0457391668227869</v>
      </c>
      <c r="DF777" s="137"/>
      <c r="DG777" s="138"/>
      <c r="DH777" s="139"/>
      <c r="DI777" s="137"/>
      <c r="DJ777" s="138"/>
      <c r="DK777" s="139"/>
      <c r="DL777" s="137">
        <f t="shared" si="2439"/>
        <v>108.99122463709152</v>
      </c>
      <c r="DM777" s="130">
        <f t="shared" si="2440"/>
        <v>11.281767191026985</v>
      </c>
      <c r="DN777" s="139">
        <f t="shared" si="2489"/>
        <v>10.351078473144902</v>
      </c>
      <c r="DO777" s="137">
        <f t="shared" si="2441"/>
        <v>118.73840265079048</v>
      </c>
      <c r="DP777" s="130">
        <f t="shared" si="2442"/>
        <v>3.5520589735813051</v>
      </c>
      <c r="DQ777" s="139">
        <f t="shared" si="2490"/>
        <v>2.9914997122101323</v>
      </c>
      <c r="DR777" s="137">
        <f t="shared" si="2443"/>
        <v>64.271964869566816</v>
      </c>
      <c r="DS777" s="130">
        <f t="shared" si="2444"/>
        <v>44.005763204363681</v>
      </c>
      <c r="DT777" s="139">
        <f t="shared" si="2491"/>
        <v>68.468053363031217</v>
      </c>
      <c r="DU777" s="137">
        <f t="shared" si="2445"/>
        <v>29.515488327676348</v>
      </c>
      <c r="DV777" s="130">
        <f t="shared" si="2446"/>
        <v>5.0006316233388324</v>
      </c>
      <c r="DW777" s="139">
        <f t="shared" si="2492"/>
        <v>16.942398403924745</v>
      </c>
      <c r="DX777" s="137">
        <f t="shared" si="2447"/>
        <v>36.839286302366901</v>
      </c>
      <c r="DY777" s="130">
        <f t="shared" si="2448"/>
        <v>6.0493227937232366</v>
      </c>
      <c r="DZ777" s="139">
        <f t="shared" si="2493"/>
        <v>16.420846875457986</v>
      </c>
      <c r="EA777" s="137">
        <f t="shared" si="2449"/>
        <v>36.360503404683335</v>
      </c>
      <c r="EB777" s="130">
        <f t="shared" si="2450"/>
        <v>4.969315865485572</v>
      </c>
      <c r="EC777" s="139">
        <f t="shared" si="2494"/>
        <v>13.666796111644347</v>
      </c>
      <c r="ED777" s="137">
        <f t="shared" si="2451"/>
        <v>43.290644766335674</v>
      </c>
      <c r="EE777" s="130">
        <f t="shared" si="2452"/>
        <v>4.1208183817901372</v>
      </c>
      <c r="EF777" s="139">
        <f t="shared" si="2495"/>
        <v>9.51895820455562</v>
      </c>
      <c r="EG777" s="137">
        <f t="shared" si="2453"/>
        <v>33.335619448293244</v>
      </c>
      <c r="EH777" s="130">
        <f t="shared" si="2454"/>
        <v>3.0356237559674635</v>
      </c>
      <c r="EI777" s="139">
        <f t="shared" si="2496"/>
        <v>9.106246730096041</v>
      </c>
      <c r="EJ777" s="137">
        <f t="shared" si="2455"/>
        <v>46.439878994162292</v>
      </c>
      <c r="EK777" s="130">
        <f t="shared" si="2456"/>
        <v>11.037703090362694</v>
      </c>
      <c r="EL777" s="139">
        <f t="shared" si="2497"/>
        <v>23.767725776697617</v>
      </c>
      <c r="EM777" s="137">
        <f t="shared" si="2457"/>
        <v>48.545555917637621</v>
      </c>
      <c r="EN777" s="130">
        <f t="shared" si="2458"/>
        <v>5.2711516033053449</v>
      </c>
      <c r="EO777" s="139">
        <f t="shared" si="2498"/>
        <v>10.858154786090781</v>
      </c>
    </row>
    <row r="778" spans="2:145" s="120" customFormat="1" x14ac:dyDescent="0.3">
      <c r="B778" s="359" t="s">
        <v>345</v>
      </c>
      <c r="C778" s="173" t="str">
        <f t="shared" si="2501"/>
        <v>Cystine</v>
      </c>
      <c r="D778" s="174">
        <f t="shared" si="2501"/>
        <v>15.1</v>
      </c>
      <c r="E778" s="175">
        <f t="shared" si="2501"/>
        <v>18</v>
      </c>
      <c r="F778" s="176">
        <f t="shared" si="2501"/>
        <v>16.940000000000001</v>
      </c>
      <c r="G778" s="177">
        <f t="shared" si="2501"/>
        <v>241.03111999999999</v>
      </c>
      <c r="H778" s="201"/>
      <c r="I778" s="202"/>
      <c r="J778" s="203"/>
      <c r="K778" s="134">
        <f t="shared" si="2379"/>
        <v>64.816188044732016</v>
      </c>
      <c r="L778" s="129">
        <f t="shared" si="2380"/>
        <v>7.4475541862404357</v>
      </c>
      <c r="M778" s="136">
        <f t="shared" si="2459"/>
        <v>11.490268729010424</v>
      </c>
      <c r="N778" s="134">
        <f t="shared" si="2381"/>
        <v>8.1634333431400474</v>
      </c>
      <c r="O778" s="129">
        <f t="shared" si="2382"/>
        <v>2.4958298058784489</v>
      </c>
      <c r="P778" s="136">
        <f t="shared" si="2460"/>
        <v>30.573285785150215</v>
      </c>
      <c r="Q778" s="134">
        <f t="shared" si="2383"/>
        <v>50.968133238035172</v>
      </c>
      <c r="R778" s="129">
        <f t="shared" si="2384"/>
        <v>2.9902212962887593</v>
      </c>
      <c r="S778" s="136">
        <f t="shared" si="2461"/>
        <v>5.866844842685536</v>
      </c>
      <c r="T778" s="134">
        <f t="shared" si="2385"/>
        <v>7.3028526955480499</v>
      </c>
      <c r="U778" s="129">
        <f t="shared" si="2386"/>
        <v>1.4412888244570232</v>
      </c>
      <c r="V778" s="136">
        <f t="shared" si="2462"/>
        <v>19.735970100227526</v>
      </c>
      <c r="W778" s="134">
        <f t="shared" si="2387"/>
        <v>81.954865187457173</v>
      </c>
      <c r="X778" s="129">
        <f t="shared" si="2388"/>
        <v>12.241080371956558</v>
      </c>
      <c r="Y778" s="136">
        <f t="shared" si="2463"/>
        <v>14.936368138678851</v>
      </c>
      <c r="Z778" s="134">
        <f t="shared" si="2389"/>
        <v>10.727100581820688</v>
      </c>
      <c r="AA778" s="129">
        <f t="shared" si="2390"/>
        <v>2.2592795182393197</v>
      </c>
      <c r="AB778" s="136">
        <f t="shared" si="2464"/>
        <v>21.061418236985126</v>
      </c>
      <c r="AC778" s="134">
        <f t="shared" si="2391"/>
        <v>70.775932013618728</v>
      </c>
      <c r="AD778" s="129">
        <f t="shared" si="2392"/>
        <v>2.1474755231276546</v>
      </c>
      <c r="AE778" s="136">
        <f t="shared" si="2465"/>
        <v>3.034188970785205</v>
      </c>
      <c r="AF778" s="134">
        <f t="shared" si="2393"/>
        <v>12.329494174345093</v>
      </c>
      <c r="AG778" s="129">
        <f t="shared" si="2394"/>
        <v>1.098881667774511</v>
      </c>
      <c r="AH778" s="136">
        <f t="shared" si="2466"/>
        <v>8.91262571063975</v>
      </c>
      <c r="AI778" s="134">
        <f t="shared" si="2395"/>
        <v>89.706785598731059</v>
      </c>
      <c r="AJ778" s="129">
        <f t="shared" si="2396"/>
        <v>11.264119673038682</v>
      </c>
      <c r="AK778" s="136">
        <f t="shared" si="2467"/>
        <v>12.556597137951643</v>
      </c>
      <c r="AL778" s="134">
        <f t="shared" si="2397"/>
        <v>13.602497254666531</v>
      </c>
      <c r="AM778" s="129">
        <f t="shared" si="2398"/>
        <v>3.4912768109085133</v>
      </c>
      <c r="AN778" s="136">
        <f t="shared" si="2468"/>
        <v>25.666440106876561</v>
      </c>
      <c r="AO778" s="134"/>
      <c r="AP778" s="135"/>
      <c r="AQ778" s="136"/>
      <c r="AR778" s="134"/>
      <c r="AS778" s="135"/>
      <c r="AT778" s="136"/>
      <c r="AU778" s="134">
        <f t="shared" si="2399"/>
        <v>165.05283687219085</v>
      </c>
      <c r="AV778" s="129">
        <f t="shared" si="2400"/>
        <v>15.98661214414021</v>
      </c>
      <c r="AW778" s="136">
        <f t="shared" si="2469"/>
        <v>9.6857542391225238</v>
      </c>
      <c r="AX778" s="134">
        <f t="shared" si="2401"/>
        <v>11.193616730050032</v>
      </c>
      <c r="AY778" s="129">
        <f t="shared" si="2402"/>
        <v>7.3980675695445122</v>
      </c>
      <c r="AZ778" s="136">
        <f t="shared" si="2470"/>
        <v>66.091842770387984</v>
      </c>
      <c r="BA778" s="134">
        <f t="shared" si="2403"/>
        <v>152.87644645228599</v>
      </c>
      <c r="BB778" s="129">
        <f t="shared" si="2404"/>
        <v>12.079671771263838</v>
      </c>
      <c r="BC778" s="136">
        <f t="shared" si="2471"/>
        <v>7.9015911552038887</v>
      </c>
      <c r="BD778" s="134">
        <f t="shared" si="2405"/>
        <v>10.101569752588029</v>
      </c>
      <c r="BE778" s="129">
        <f t="shared" si="2406"/>
        <v>6.8068907792141102</v>
      </c>
      <c r="BF778" s="136">
        <f t="shared" si="2472"/>
        <v>67.384485242703789</v>
      </c>
      <c r="BG778" s="134">
        <f t="shared" si="2407"/>
        <v>119.69646918825951</v>
      </c>
      <c r="BH778" s="129">
        <f t="shared" si="2408"/>
        <v>7.0790744013186</v>
      </c>
      <c r="BI778" s="136">
        <f t="shared" si="2473"/>
        <v>5.9141881538582215</v>
      </c>
      <c r="BJ778" s="134">
        <f t="shared" si="2409"/>
        <v>8.5819298417626602</v>
      </c>
      <c r="BK778" s="129">
        <f t="shared" si="2410"/>
        <v>5.3003065400559448</v>
      </c>
      <c r="BL778" s="136">
        <f t="shared" si="2474"/>
        <v>61.761242957997702</v>
      </c>
      <c r="BM778" s="134">
        <f t="shared" si="2411"/>
        <v>126.72429073753968</v>
      </c>
      <c r="BN778" s="129">
        <f t="shared" si="2412"/>
        <v>7.0129090707986164</v>
      </c>
      <c r="BO778" s="136">
        <f t="shared" si="2475"/>
        <v>5.5339896005598037</v>
      </c>
      <c r="BP778" s="134">
        <f t="shared" si="2413"/>
        <v>8.9622456152078147</v>
      </c>
      <c r="BQ778" s="129">
        <f t="shared" si="2414"/>
        <v>5.534055202023108</v>
      </c>
      <c r="BR778" s="136">
        <f t="shared" si="2476"/>
        <v>61.748533120231663</v>
      </c>
      <c r="BS778" s="134">
        <f t="shared" si="2415"/>
        <v>98.326303403748014</v>
      </c>
      <c r="BT778" s="129">
        <f t="shared" si="2416"/>
        <v>5.3314513535254067</v>
      </c>
      <c r="BU778" s="136">
        <f t="shared" si="2477"/>
        <v>5.4222025734389421</v>
      </c>
      <c r="BV778" s="134">
        <f t="shared" si="2417"/>
        <v>6.8939405194793677</v>
      </c>
      <c r="BW778" s="129">
        <f t="shared" si="2418"/>
        <v>4.2045121560481968</v>
      </c>
      <c r="BX778" s="136">
        <f t="shared" si="2478"/>
        <v>60.988518020543104</v>
      </c>
      <c r="BY778" s="134"/>
      <c r="BZ778" s="135"/>
      <c r="CA778" s="136"/>
      <c r="CB778" s="134">
        <f t="shared" si="2419"/>
        <v>80.205957397418288</v>
      </c>
      <c r="CC778" s="129">
        <f t="shared" si="2420"/>
        <v>2.606507060300006</v>
      </c>
      <c r="CD778" s="136">
        <f t="shared" si="2479"/>
        <v>3.2497674049133733</v>
      </c>
      <c r="CE778" s="134">
        <f t="shared" si="2421"/>
        <v>10.830567076409174</v>
      </c>
      <c r="CF778" s="129">
        <f t="shared" si="2422"/>
        <v>6.204130532987481</v>
      </c>
      <c r="CG778" s="136">
        <f t="shared" si="2480"/>
        <v>57.283524391821892</v>
      </c>
      <c r="CH778" s="134">
        <f t="shared" si="2423"/>
        <v>95.44252444487465</v>
      </c>
      <c r="CI778" s="129">
        <f t="shared" si="2424"/>
        <v>4.4104297545846078</v>
      </c>
      <c r="CJ778" s="136">
        <f t="shared" si="2481"/>
        <v>4.6210321659418891</v>
      </c>
      <c r="CK778" s="134">
        <f t="shared" si="2425"/>
        <v>10.088029826857108</v>
      </c>
      <c r="CL778" s="129">
        <f t="shared" si="2426"/>
        <v>2.6553131177254485</v>
      </c>
      <c r="CM778" s="136">
        <f t="shared" si="2482"/>
        <v>26.321424136319219</v>
      </c>
      <c r="CN778" s="134">
        <f t="shared" si="2427"/>
        <v>77.220611427424529</v>
      </c>
      <c r="CO778" s="129">
        <f t="shared" si="2428"/>
        <v>3.3636800306077821</v>
      </c>
      <c r="CP778" s="136">
        <f t="shared" si="2483"/>
        <v>4.3559355053399482</v>
      </c>
      <c r="CQ778" s="134">
        <f t="shared" si="2429"/>
        <v>11.545869670964668</v>
      </c>
      <c r="CR778" s="129">
        <f t="shared" si="2430"/>
        <v>2.7043262542814439</v>
      </c>
      <c r="CS778" s="136">
        <f t="shared" si="2484"/>
        <v>23.422456093387503</v>
      </c>
      <c r="CT778" s="134">
        <f t="shared" si="2431"/>
        <v>64.559321828890887</v>
      </c>
      <c r="CU778" s="129">
        <f t="shared" si="2432"/>
        <v>4.6633309397127132</v>
      </c>
      <c r="CV778" s="136">
        <f t="shared" si="2485"/>
        <v>7.2233270232802065</v>
      </c>
      <c r="CW778" s="134">
        <f t="shared" si="2433"/>
        <v>8.5239141581814781</v>
      </c>
      <c r="CX778" s="129">
        <f t="shared" si="2434"/>
        <v>2.4197449023929298</v>
      </c>
      <c r="CY778" s="136">
        <f t="shared" si="2486"/>
        <v>28.38772021267242</v>
      </c>
      <c r="CZ778" s="134">
        <f t="shared" si="2435"/>
        <v>73.900051575840322</v>
      </c>
      <c r="DA778" s="129">
        <f t="shared" si="2436"/>
        <v>1.7992919400219007</v>
      </c>
      <c r="DB778" s="136">
        <f t="shared" si="2487"/>
        <v>2.4347641194476948</v>
      </c>
      <c r="DC778" s="134">
        <f t="shared" si="2437"/>
        <v>10.748754284410296</v>
      </c>
      <c r="DD778" s="129">
        <f t="shared" si="2438"/>
        <v>3.5445416868701347</v>
      </c>
      <c r="DE778" s="136">
        <f t="shared" si="2488"/>
        <v>32.976302119130608</v>
      </c>
      <c r="DF778" s="134"/>
      <c r="DG778" s="135"/>
      <c r="DH778" s="136"/>
      <c r="DI778" s="134"/>
      <c r="DJ778" s="135"/>
      <c r="DK778" s="136"/>
      <c r="DL778" s="134">
        <f t="shared" si="2439"/>
        <v>169.43524413668635</v>
      </c>
      <c r="DM778" s="129">
        <f t="shared" si="2440"/>
        <v>14.292764765717809</v>
      </c>
      <c r="DN778" s="136">
        <f t="shared" si="2489"/>
        <v>8.4355323112041489</v>
      </c>
      <c r="DO778" s="134">
        <f t="shared" si="2441"/>
        <v>13.765054041496313</v>
      </c>
      <c r="DP778" s="129">
        <f t="shared" si="2442"/>
        <v>6.7853297014605465</v>
      </c>
      <c r="DQ778" s="136">
        <f t="shared" si="2490"/>
        <v>49.293883489344843</v>
      </c>
      <c r="DR778" s="134">
        <f t="shared" si="2443"/>
        <v>165.92964723629555</v>
      </c>
      <c r="DS778" s="129">
        <f t="shared" si="2444"/>
        <v>21.532936463994393</v>
      </c>
      <c r="DT778" s="136">
        <f t="shared" si="2491"/>
        <v>12.977148341266567</v>
      </c>
      <c r="DU778" s="134">
        <f t="shared" si="2445"/>
        <v>15.800419214921897</v>
      </c>
      <c r="DV778" s="129">
        <f t="shared" si="2446"/>
        <v>8.3464047444088685</v>
      </c>
      <c r="DW778" s="136">
        <f t="shared" si="2492"/>
        <v>52.823944927527833</v>
      </c>
      <c r="DX778" s="134">
        <f t="shared" si="2447"/>
        <v>133.81627896078518</v>
      </c>
      <c r="DY778" s="129">
        <f t="shared" si="2448"/>
        <v>4.4851869566901703</v>
      </c>
      <c r="DZ778" s="136">
        <f t="shared" si="2493"/>
        <v>3.3517498704358331</v>
      </c>
      <c r="EA778" s="134">
        <f t="shared" si="2449"/>
        <v>11.265710094802722</v>
      </c>
      <c r="EB778" s="129">
        <f t="shared" si="2450"/>
        <v>6.2181271918108783</v>
      </c>
      <c r="EC778" s="136">
        <f t="shared" si="2494"/>
        <v>55.195164259370777</v>
      </c>
      <c r="ED778" s="134">
        <f t="shared" si="2451"/>
        <v>130.47968069779651</v>
      </c>
      <c r="EE778" s="129">
        <f t="shared" si="2452"/>
        <v>6.9263264875274535</v>
      </c>
      <c r="EF778" s="136">
        <f t="shared" si="2495"/>
        <v>5.3083564049865295</v>
      </c>
      <c r="EG778" s="134">
        <f t="shared" si="2453"/>
        <v>10.851644990016785</v>
      </c>
      <c r="EH778" s="129">
        <f t="shared" si="2454"/>
        <v>5.6176567015922165</v>
      </c>
      <c r="EI778" s="136">
        <f t="shared" si="2496"/>
        <v>51.767789185513401</v>
      </c>
      <c r="EJ778" s="134">
        <f t="shared" si="2455"/>
        <v>103.08574313775205</v>
      </c>
      <c r="EK778" s="129">
        <f t="shared" si="2456"/>
        <v>7.2372758860674118</v>
      </c>
      <c r="EL778" s="136">
        <f t="shared" si="2497"/>
        <v>7.0206370597691095</v>
      </c>
      <c r="EM778" s="134">
        <f t="shared" si="2457"/>
        <v>9.5042128961560461</v>
      </c>
      <c r="EN778" s="129">
        <f t="shared" si="2458"/>
        <v>4.6060231090791897</v>
      </c>
      <c r="EO778" s="136">
        <f t="shared" si="2498"/>
        <v>48.462962261105112</v>
      </c>
    </row>
    <row r="779" spans="2:145" s="120" customFormat="1" x14ac:dyDescent="0.3">
      <c r="B779" s="360"/>
      <c r="C779" s="93" t="str">
        <f t="shared" si="2501"/>
        <v>Cystathionine</v>
      </c>
      <c r="D779" s="94">
        <f t="shared" si="2501"/>
        <v>15.7</v>
      </c>
      <c r="E779" s="95">
        <f t="shared" si="2501"/>
        <v>20</v>
      </c>
      <c r="F779" s="96">
        <f t="shared" si="2501"/>
        <v>16.34</v>
      </c>
      <c r="G779" s="97">
        <f t="shared" si="2501"/>
        <v>223.07470000000001</v>
      </c>
      <c r="H779" s="89"/>
      <c r="I779" s="91"/>
      <c r="J779" s="90"/>
      <c r="K779" s="89">
        <f t="shared" ref="K779:K810" si="2502">(AVERAGE(K581:M581))</f>
        <v>37.927052232581779</v>
      </c>
      <c r="L779" s="110">
        <f t="shared" ref="L779:L810" si="2503">(_xlfn.STDEV.P(K581:M581))</f>
        <v>14.062662697569232</v>
      </c>
      <c r="M779" s="90">
        <f t="shared" si="2459"/>
        <v>37.078185278761268</v>
      </c>
      <c r="N779" s="89">
        <f t="shared" si="2381"/>
        <v>55.51044523464811</v>
      </c>
      <c r="O779" s="110">
        <f t="shared" si="2382"/>
        <v>5.756313791390518</v>
      </c>
      <c r="P779" s="90">
        <f t="shared" si="2460"/>
        <v>10.369784942379788</v>
      </c>
      <c r="Q779" s="89">
        <f t="shared" si="2383"/>
        <v>35.654818031886315</v>
      </c>
      <c r="R779" s="110">
        <f t="shared" si="2384"/>
        <v>6.3196271833637105</v>
      </c>
      <c r="S779" s="90">
        <f t="shared" si="2461"/>
        <v>17.724469040094469</v>
      </c>
      <c r="T779" s="89">
        <f t="shared" si="2385"/>
        <v>67.945260684189762</v>
      </c>
      <c r="U779" s="110">
        <f t="shared" si="2386"/>
        <v>23.214177950781828</v>
      </c>
      <c r="V779" s="90">
        <f t="shared" si="2462"/>
        <v>34.166000272898437</v>
      </c>
      <c r="W779" s="89">
        <f t="shared" si="2387"/>
        <v>79.030568622882697</v>
      </c>
      <c r="X779" s="110">
        <f t="shared" si="2388"/>
        <v>11.841720794748161</v>
      </c>
      <c r="Y779" s="90">
        <f t="shared" si="2463"/>
        <v>14.983722123086791</v>
      </c>
      <c r="Z779" s="89">
        <f t="shared" si="2389"/>
        <v>61.203775427122231</v>
      </c>
      <c r="AA779" s="110">
        <f t="shared" si="2390"/>
        <v>3.9079074826356504</v>
      </c>
      <c r="AB779" s="90">
        <f t="shared" si="2464"/>
        <v>6.3850758476312484</v>
      </c>
      <c r="AC779" s="89">
        <f t="shared" si="2391"/>
        <v>49.891409303632457</v>
      </c>
      <c r="AD779" s="110">
        <f t="shared" si="2392"/>
        <v>3.7228412049439572</v>
      </c>
      <c r="AE779" s="90">
        <f t="shared" si="2465"/>
        <v>7.4618882426977411</v>
      </c>
      <c r="AF779" s="89">
        <f t="shared" si="2393"/>
        <v>56.01229089218905</v>
      </c>
      <c r="AG779" s="110">
        <f t="shared" si="2394"/>
        <v>2.9291849463119575</v>
      </c>
      <c r="AH779" s="90">
        <f t="shared" si="2466"/>
        <v>5.2295396236336309</v>
      </c>
      <c r="AI779" s="89">
        <f t="shared" si="2395"/>
        <v>40.489876144958565</v>
      </c>
      <c r="AJ779" s="110">
        <f t="shared" si="2396"/>
        <v>1.786918446376949</v>
      </c>
      <c r="AK779" s="90">
        <f t="shared" si="2467"/>
        <v>4.413247499151562</v>
      </c>
      <c r="AL779" s="89">
        <f t="shared" si="2397"/>
        <v>39.391331379235005</v>
      </c>
      <c r="AM779" s="110">
        <f t="shared" si="2398"/>
        <v>4.5495886065301168</v>
      </c>
      <c r="AN779" s="90">
        <f t="shared" si="2468"/>
        <v>11.549720324833743</v>
      </c>
      <c r="AO779" s="89"/>
      <c r="AP779" s="91"/>
      <c r="AQ779" s="90"/>
      <c r="AR779" s="89"/>
      <c r="AS779" s="91"/>
      <c r="AT779" s="90"/>
      <c r="AU779" s="89">
        <f t="shared" si="2399"/>
        <v>120.88407424628191</v>
      </c>
      <c r="AV779" s="110">
        <f t="shared" si="2400"/>
        <v>7.178849003254208</v>
      </c>
      <c r="AW779" s="90">
        <f t="shared" si="2469"/>
        <v>5.9386226415801104</v>
      </c>
      <c r="AX779" s="89">
        <f t="shared" si="2401"/>
        <v>118.47650476685875</v>
      </c>
      <c r="AY779" s="110">
        <f t="shared" si="2402"/>
        <v>6.1764381320170836</v>
      </c>
      <c r="AZ779" s="90">
        <f t="shared" si="2470"/>
        <v>5.2132177128041075</v>
      </c>
      <c r="BA779" s="89">
        <f t="shared" si="2403"/>
        <v>119.7728976313317</v>
      </c>
      <c r="BB779" s="110">
        <f t="shared" si="2404"/>
        <v>3.056950803002521</v>
      </c>
      <c r="BC779" s="90">
        <f t="shared" si="2471"/>
        <v>2.5522892603066198</v>
      </c>
      <c r="BD779" s="89">
        <f t="shared" si="2405"/>
        <v>96.456242912995137</v>
      </c>
      <c r="BE779" s="110">
        <f t="shared" si="2406"/>
        <v>5.6824401627353209</v>
      </c>
      <c r="BF779" s="90">
        <f t="shared" si="2472"/>
        <v>5.8912103469144661</v>
      </c>
      <c r="BG779" s="89">
        <f t="shared" si="2407"/>
        <v>116.53555305816462</v>
      </c>
      <c r="BH779" s="110">
        <f t="shared" si="2408"/>
        <v>2.725582795375642</v>
      </c>
      <c r="BI779" s="90">
        <f t="shared" si="2473"/>
        <v>2.3388422879112807</v>
      </c>
      <c r="BJ779" s="89">
        <f t="shared" si="2409"/>
        <v>84.696933666961399</v>
      </c>
      <c r="BK779" s="110">
        <f t="shared" si="2410"/>
        <v>3.9607413042276161</v>
      </c>
      <c r="BL779" s="90">
        <f t="shared" si="2474"/>
        <v>4.6763691821497702</v>
      </c>
      <c r="BM779" s="89">
        <f t="shared" si="2411"/>
        <v>114.45330833305191</v>
      </c>
      <c r="BN779" s="110">
        <f t="shared" si="2412"/>
        <v>9.1119729111555664E-2</v>
      </c>
      <c r="BO779" s="90">
        <f t="shared" si="2475"/>
        <v>7.9613014633358611E-2</v>
      </c>
      <c r="BP779" s="89">
        <f t="shared" si="2413"/>
        <v>85.7151853565327</v>
      </c>
      <c r="BQ779" s="110">
        <f t="shared" si="2414"/>
        <v>5.1276630493070865</v>
      </c>
      <c r="BR779" s="90">
        <f t="shared" si="2476"/>
        <v>5.9822107692803197</v>
      </c>
      <c r="BS779" s="89">
        <f t="shared" si="2415"/>
        <v>107.7135036586706</v>
      </c>
      <c r="BT779" s="110">
        <f t="shared" si="2416"/>
        <v>2.0961376366270854</v>
      </c>
      <c r="BU779" s="90">
        <f t="shared" si="2477"/>
        <v>1.9460305026094589</v>
      </c>
      <c r="BV779" s="89">
        <f t="shared" si="2417"/>
        <v>72.483116266076166</v>
      </c>
      <c r="BW779" s="110">
        <f t="shared" si="2418"/>
        <v>2.6137914693495015</v>
      </c>
      <c r="BX779" s="90">
        <f t="shared" si="2478"/>
        <v>3.6060693910490964</v>
      </c>
      <c r="BY779" s="89"/>
      <c r="BZ779" s="91"/>
      <c r="CA779" s="90"/>
      <c r="CB779" s="89">
        <f t="shared" si="2419"/>
        <v>55.96496959189232</v>
      </c>
      <c r="CC779" s="110">
        <f t="shared" si="2420"/>
        <v>18.361535475415668</v>
      </c>
      <c r="CD779" s="90">
        <f t="shared" si="2479"/>
        <v>32.808979633709505</v>
      </c>
      <c r="CE779" s="89">
        <f t="shared" si="2421"/>
        <v>81.091700263492285</v>
      </c>
      <c r="CF779" s="110">
        <f t="shared" si="2422"/>
        <v>13.498079281210977</v>
      </c>
      <c r="CG779" s="90">
        <f t="shared" si="2480"/>
        <v>16.645451060159665</v>
      </c>
      <c r="CH779" s="89">
        <f t="shared" si="2423"/>
        <v>46.24078410706533</v>
      </c>
      <c r="CI779" s="110">
        <f t="shared" si="2424"/>
        <v>6.8039792371933991</v>
      </c>
      <c r="CJ779" s="90">
        <f t="shared" si="2481"/>
        <v>14.714238455471584</v>
      </c>
      <c r="CK779" s="89">
        <f t="shared" si="2425"/>
        <v>71.85255269637311</v>
      </c>
      <c r="CL779" s="110">
        <f t="shared" si="2426"/>
        <v>4.628819897964668</v>
      </c>
      <c r="CM779" s="90">
        <f t="shared" si="2482"/>
        <v>6.442109186467798</v>
      </c>
      <c r="CN779" s="89">
        <f t="shared" si="2427"/>
        <v>46.46258326188579</v>
      </c>
      <c r="CO779" s="110">
        <f t="shared" si="2428"/>
        <v>2.1879688208357631</v>
      </c>
      <c r="CP779" s="90">
        <f t="shared" si="2483"/>
        <v>4.7090985202077613</v>
      </c>
      <c r="CQ779" s="89">
        <f t="shared" si="2429"/>
        <v>57.032234622921315</v>
      </c>
      <c r="CR779" s="110">
        <f t="shared" si="2430"/>
        <v>3.4147683961507722</v>
      </c>
      <c r="CS779" s="90">
        <f t="shared" si="2484"/>
        <v>5.9874357347701981</v>
      </c>
      <c r="CT779" s="89">
        <f t="shared" si="2431"/>
        <v>33.499977370840782</v>
      </c>
      <c r="CU779" s="110">
        <f t="shared" si="2432"/>
        <v>3.2208788508002568</v>
      </c>
      <c r="CV779" s="90">
        <f t="shared" si="2485"/>
        <v>9.6145702283482439</v>
      </c>
      <c r="CW779" s="89">
        <f t="shared" si="2433"/>
        <v>43.717764298909692</v>
      </c>
      <c r="CX779" s="110">
        <f t="shared" si="2434"/>
        <v>3.7681433769083741</v>
      </c>
      <c r="CY779" s="90">
        <f t="shared" si="2486"/>
        <v>8.6192499487041481</v>
      </c>
      <c r="CZ779" s="89">
        <f t="shared" si="2435"/>
        <v>26.886123118808072</v>
      </c>
      <c r="DA779" s="110">
        <f t="shared" si="2436"/>
        <v>1.7042458580641364</v>
      </c>
      <c r="DB779" s="90">
        <f t="shared" si="2487"/>
        <v>6.3387564303458035</v>
      </c>
      <c r="DC779" s="89">
        <f t="shared" si="2437"/>
        <v>34.956382524431142</v>
      </c>
      <c r="DD779" s="110">
        <f t="shared" si="2438"/>
        <v>2.5203270000435527</v>
      </c>
      <c r="DE779" s="90">
        <f t="shared" si="2488"/>
        <v>7.2099193853428254</v>
      </c>
      <c r="DF779" s="89"/>
      <c r="DG779" s="91"/>
      <c r="DH779" s="90"/>
      <c r="DI779" s="89"/>
      <c r="DJ779" s="91"/>
      <c r="DK779" s="90"/>
      <c r="DL779" s="89">
        <f t="shared" si="2439"/>
        <v>112.52600272379441</v>
      </c>
      <c r="DM779" s="110">
        <f t="shared" si="2440"/>
        <v>14.555952176574904</v>
      </c>
      <c r="DN779" s="90">
        <f t="shared" si="2489"/>
        <v>12.935634274954074</v>
      </c>
      <c r="DO779" s="89">
        <f t="shared" si="2441"/>
        <v>96.932483955165921</v>
      </c>
      <c r="DP779" s="110">
        <f t="shared" si="2442"/>
        <v>9.0133259025428032</v>
      </c>
      <c r="DQ779" s="90">
        <f t="shared" si="2490"/>
        <v>9.2985607453449024</v>
      </c>
      <c r="DR779" s="89">
        <f t="shared" si="2443"/>
        <v>125.35299673151739</v>
      </c>
      <c r="DS779" s="110">
        <f t="shared" si="2444"/>
        <v>20.172007700784533</v>
      </c>
      <c r="DT779" s="90">
        <f t="shared" si="2491"/>
        <v>16.092162315025615</v>
      </c>
      <c r="DU779" s="89">
        <f t="shared" si="2445"/>
        <v>109.86123667317069</v>
      </c>
      <c r="DV779" s="110">
        <f t="shared" si="2446"/>
        <v>9.2667386900762239</v>
      </c>
      <c r="DW779" s="90">
        <f t="shared" si="2492"/>
        <v>8.434948459249652</v>
      </c>
      <c r="DX779" s="89">
        <f t="shared" si="2447"/>
        <v>150.47920309052986</v>
      </c>
      <c r="DY779" s="110">
        <f t="shared" si="2448"/>
        <v>51.604437402592254</v>
      </c>
      <c r="DZ779" s="90">
        <f t="shared" si="2493"/>
        <v>34.293401574931579</v>
      </c>
      <c r="EA779" s="89">
        <f t="shared" si="2449"/>
        <v>79.182227394667947</v>
      </c>
      <c r="EB779" s="110">
        <f t="shared" si="2450"/>
        <v>7.3329475350616669</v>
      </c>
      <c r="EC779" s="90">
        <f t="shared" si="2494"/>
        <v>9.2608502896894507</v>
      </c>
      <c r="ED779" s="89">
        <f t="shared" si="2451"/>
        <v>113.28081269527235</v>
      </c>
      <c r="EE779" s="110">
        <f t="shared" si="2452"/>
        <v>3.6213214729459788</v>
      </c>
      <c r="EF779" s="90">
        <f t="shared" si="2495"/>
        <v>3.1967650891483328</v>
      </c>
      <c r="EG779" s="89">
        <f t="shared" si="2453"/>
        <v>74.492818301256321</v>
      </c>
      <c r="EH779" s="110">
        <f t="shared" si="2454"/>
        <v>4.1993650376103631</v>
      </c>
      <c r="EI779" s="90">
        <f t="shared" si="2496"/>
        <v>5.6372750197578991</v>
      </c>
      <c r="EJ779" s="89">
        <f t="shared" si="2455"/>
        <v>103.23470343890101</v>
      </c>
      <c r="EK779" s="110">
        <f t="shared" si="2456"/>
        <v>1.8270920749318098</v>
      </c>
      <c r="EL779" s="90">
        <f t="shared" si="2497"/>
        <v>1.7698429056011826</v>
      </c>
      <c r="EM779" s="89">
        <f t="shared" si="2457"/>
        <v>67.673149552569456</v>
      </c>
      <c r="EN779" s="110">
        <f t="shared" si="2458"/>
        <v>4.4357433093444998</v>
      </c>
      <c r="EO779" s="90">
        <f t="shared" si="2498"/>
        <v>6.5546577020162946</v>
      </c>
    </row>
    <row r="780" spans="2:145" s="120" customFormat="1" x14ac:dyDescent="0.3">
      <c r="B780" s="360"/>
      <c r="C780" s="93" t="str">
        <f t="shared" si="2501"/>
        <v>Homocysteine</v>
      </c>
      <c r="D780" s="94">
        <f t="shared" si="2501"/>
        <v>11.9</v>
      </c>
      <c r="E780" s="95">
        <f t="shared" si="2501"/>
        <v>13.5</v>
      </c>
      <c r="F780" s="96">
        <f t="shared" si="2501"/>
        <v>12.3</v>
      </c>
      <c r="G780" s="97">
        <f t="shared" si="2501"/>
        <v>136.04267999999999</v>
      </c>
      <c r="H780" s="89"/>
      <c r="I780" s="91"/>
      <c r="J780" s="90"/>
      <c r="K780" s="89">
        <f t="shared" si="2502"/>
        <v>55.830310961804706</v>
      </c>
      <c r="L780" s="110">
        <f t="shared" si="2503"/>
        <v>4.2366529917185742</v>
      </c>
      <c r="M780" s="90">
        <f t="shared" si="2459"/>
        <v>7.5884459870141212</v>
      </c>
      <c r="N780" s="89">
        <f t="shared" si="2381"/>
        <v>64.958157628360595</v>
      </c>
      <c r="O780" s="110">
        <f t="shared" si="2382"/>
        <v>4.6996288019171786</v>
      </c>
      <c r="P780" s="90">
        <f t="shared" si="2460"/>
        <v>7.2348554415670971</v>
      </c>
      <c r="Q780" s="89">
        <f t="shared" si="2383"/>
        <v>67.278800665627401</v>
      </c>
      <c r="R780" s="110">
        <f t="shared" si="2384"/>
        <v>7.0065138081123379</v>
      </c>
      <c r="S780" s="90">
        <f t="shared" si="2461"/>
        <v>10.414147902151816</v>
      </c>
      <c r="T780" s="89">
        <f t="shared" si="2385"/>
        <v>63.082824712752078</v>
      </c>
      <c r="U780" s="110">
        <f t="shared" si="2386"/>
        <v>3.9866511264972542</v>
      </c>
      <c r="V780" s="90">
        <f t="shared" si="2462"/>
        <v>6.3197092784771254</v>
      </c>
      <c r="W780" s="89">
        <f t="shared" si="2387"/>
        <v>92.860967306641484</v>
      </c>
      <c r="X780" s="110">
        <f t="shared" si="2388"/>
        <v>5.1497664965635357</v>
      </c>
      <c r="Y780" s="90">
        <f t="shared" si="2463"/>
        <v>5.5456739746832469</v>
      </c>
      <c r="Z780" s="89">
        <f t="shared" si="2389"/>
        <v>86.059846002032558</v>
      </c>
      <c r="AA780" s="110">
        <f t="shared" si="2390"/>
        <v>6.8166141731457079</v>
      </c>
      <c r="AB780" s="90">
        <f t="shared" si="2464"/>
        <v>7.9207836056140675</v>
      </c>
      <c r="AC780" s="89">
        <f t="shared" si="2391"/>
        <v>68.753172201293424</v>
      </c>
      <c r="AD780" s="110">
        <f t="shared" si="2392"/>
        <v>4.8884709912651321</v>
      </c>
      <c r="AE780" s="90">
        <f t="shared" si="2465"/>
        <v>7.1101751886484852</v>
      </c>
      <c r="AF780" s="89">
        <f t="shared" si="2393"/>
        <v>70.004929578856846</v>
      </c>
      <c r="AG780" s="110">
        <f t="shared" si="2394"/>
        <v>0.76799847582496183</v>
      </c>
      <c r="AH780" s="90">
        <f t="shared" si="2466"/>
        <v>1.0970634217406823</v>
      </c>
      <c r="AI780" s="89">
        <f t="shared" si="2395"/>
        <v>48.777850782149471</v>
      </c>
      <c r="AJ780" s="110">
        <f t="shared" si="2396"/>
        <v>3.9170730699897143</v>
      </c>
      <c r="AK780" s="90">
        <f t="shared" si="2467"/>
        <v>8.0304339104321283</v>
      </c>
      <c r="AL780" s="89">
        <f t="shared" si="2397"/>
        <v>81.732067554866106</v>
      </c>
      <c r="AM780" s="110">
        <f t="shared" si="2398"/>
        <v>5.0311132019087523</v>
      </c>
      <c r="AN780" s="90">
        <f t="shared" si="2468"/>
        <v>6.1556171921521559</v>
      </c>
      <c r="AO780" s="89"/>
      <c r="AP780" s="91"/>
      <c r="AQ780" s="90"/>
      <c r="AR780" s="89"/>
      <c r="AS780" s="91"/>
      <c r="AT780" s="90"/>
      <c r="AU780" s="89">
        <f t="shared" si="2399"/>
        <v>123.65234318886883</v>
      </c>
      <c r="AV780" s="110">
        <f t="shared" si="2400"/>
        <v>9.387886207629899</v>
      </c>
      <c r="AW780" s="90">
        <f t="shared" si="2469"/>
        <v>7.5921619967125666</v>
      </c>
      <c r="AX780" s="89">
        <f t="shared" si="2401"/>
        <v>89.242049071815231</v>
      </c>
      <c r="AY780" s="110">
        <f t="shared" si="2402"/>
        <v>2.9166154676357969</v>
      </c>
      <c r="AZ780" s="90">
        <f t="shared" si="2470"/>
        <v>3.2682076419925385</v>
      </c>
      <c r="BA780" s="89">
        <f t="shared" si="2403"/>
        <v>136.55589524828284</v>
      </c>
      <c r="BB780" s="110">
        <f t="shared" si="2404"/>
        <v>6.1314306531419813</v>
      </c>
      <c r="BC780" s="90">
        <f t="shared" si="2471"/>
        <v>4.4900519615018837</v>
      </c>
      <c r="BD780" s="89">
        <f t="shared" si="2405"/>
        <v>110.68748153544486</v>
      </c>
      <c r="BE780" s="110">
        <f t="shared" si="2406"/>
        <v>10.386660038609337</v>
      </c>
      <c r="BF780" s="90">
        <f t="shared" si="2472"/>
        <v>9.3837712219364864</v>
      </c>
      <c r="BG780" s="89">
        <f t="shared" si="2407"/>
        <v>158.63375827061478</v>
      </c>
      <c r="BH780" s="110">
        <f t="shared" si="2408"/>
        <v>8.9764641424790845</v>
      </c>
      <c r="BI780" s="90">
        <f t="shared" si="2473"/>
        <v>5.6586090125697277</v>
      </c>
      <c r="BJ780" s="89">
        <f t="shared" si="2409"/>
        <v>129.31762095621005</v>
      </c>
      <c r="BK780" s="110">
        <f t="shared" si="2410"/>
        <v>5.5449332958802469</v>
      </c>
      <c r="BL780" s="90">
        <f t="shared" si="2474"/>
        <v>4.2878404774844183</v>
      </c>
      <c r="BM780" s="89">
        <f t="shared" si="2411"/>
        <v>163.62625212672546</v>
      </c>
      <c r="BN780" s="110">
        <f t="shared" si="2412"/>
        <v>2.5346516674185136</v>
      </c>
      <c r="BO780" s="90">
        <f t="shared" si="2475"/>
        <v>1.549049516489245</v>
      </c>
      <c r="BP780" s="89">
        <f t="shared" si="2413"/>
        <v>140.57480222045885</v>
      </c>
      <c r="BQ780" s="110">
        <f t="shared" si="2414"/>
        <v>3.4005627172915074</v>
      </c>
      <c r="BR780" s="90">
        <f t="shared" si="2476"/>
        <v>2.4190414381366274</v>
      </c>
      <c r="BS780" s="89">
        <f t="shared" si="2415"/>
        <v>144.20896032448215</v>
      </c>
      <c r="BT780" s="110">
        <f t="shared" si="2416"/>
        <v>6.5723200667625257</v>
      </c>
      <c r="BU780" s="90">
        <f t="shared" si="2477"/>
        <v>4.5574977116361284</v>
      </c>
      <c r="BV780" s="89">
        <f t="shared" si="2417"/>
        <v>151.07186551562907</v>
      </c>
      <c r="BW780" s="110">
        <f t="shared" si="2418"/>
        <v>15.951870370835419</v>
      </c>
      <c r="BX780" s="90">
        <f t="shared" si="2478"/>
        <v>10.559127152093799</v>
      </c>
      <c r="BY780" s="89"/>
      <c r="BZ780" s="91"/>
      <c r="CA780" s="90"/>
      <c r="CB780" s="89">
        <f t="shared" si="2419"/>
        <v>57.477448460595362</v>
      </c>
      <c r="CC780" s="110">
        <f t="shared" si="2420"/>
        <v>6.0574401245503067</v>
      </c>
      <c r="CD780" s="90">
        <f t="shared" si="2479"/>
        <v>10.538811806691605</v>
      </c>
      <c r="CE780" s="89">
        <f t="shared" si="2421"/>
        <v>54.591763070593537</v>
      </c>
      <c r="CF780" s="110">
        <f t="shared" si="2422"/>
        <v>3.3623933081493682</v>
      </c>
      <c r="CG780" s="90">
        <f t="shared" si="2480"/>
        <v>6.1591586697821068</v>
      </c>
      <c r="CH780" s="89">
        <f t="shared" si="2423"/>
        <v>82.578338898734117</v>
      </c>
      <c r="CI780" s="110">
        <f t="shared" si="2424"/>
        <v>8.754113233327061</v>
      </c>
      <c r="CJ780" s="90">
        <f t="shared" si="2481"/>
        <v>10.600980051272572</v>
      </c>
      <c r="CK780" s="89">
        <f t="shared" si="2425"/>
        <v>79.880941414066385</v>
      </c>
      <c r="CL780" s="110">
        <f t="shared" si="2426"/>
        <v>7.3007276761014914</v>
      </c>
      <c r="CM780" s="90">
        <f t="shared" si="2482"/>
        <v>9.1395113112874427</v>
      </c>
      <c r="CN780" s="89">
        <f t="shared" si="2427"/>
        <v>82.562112793861971</v>
      </c>
      <c r="CO780" s="110">
        <f t="shared" si="2428"/>
        <v>5.0313252537372923</v>
      </c>
      <c r="CP780" s="90">
        <f t="shared" si="2483"/>
        <v>6.0939880091238932</v>
      </c>
      <c r="CQ780" s="89">
        <f t="shared" si="2429"/>
        <v>92.966365932855794</v>
      </c>
      <c r="CR780" s="110">
        <f t="shared" si="2430"/>
        <v>6.8686937799306449</v>
      </c>
      <c r="CS780" s="90">
        <f t="shared" si="2484"/>
        <v>7.3883642874580078</v>
      </c>
      <c r="CT780" s="89">
        <f t="shared" si="2431"/>
        <v>69.006304373310613</v>
      </c>
      <c r="CU780" s="110">
        <f t="shared" si="2432"/>
        <v>8.6151197637560966</v>
      </c>
      <c r="CV780" s="90">
        <f t="shared" si="2485"/>
        <v>12.484540132956523</v>
      </c>
      <c r="CW780" s="89">
        <f t="shared" si="2433"/>
        <v>85.670162516852983</v>
      </c>
      <c r="CX780" s="110">
        <f t="shared" si="2434"/>
        <v>8.5291679484207847</v>
      </c>
      <c r="CY780" s="90">
        <f t="shared" si="2486"/>
        <v>9.9558209040900696</v>
      </c>
      <c r="CZ780" s="89">
        <f t="shared" si="2435"/>
        <v>65.810694732766962</v>
      </c>
      <c r="DA780" s="110">
        <f t="shared" si="2436"/>
        <v>6.7050083785297474</v>
      </c>
      <c r="DB780" s="90">
        <f t="shared" si="2487"/>
        <v>10.188326389436128</v>
      </c>
      <c r="DC780" s="89">
        <f t="shared" si="2437"/>
        <v>75.943804945264944</v>
      </c>
      <c r="DD780" s="110">
        <f t="shared" si="2438"/>
        <v>1.8138579624729485</v>
      </c>
      <c r="DE780" s="90">
        <f t="shared" si="2488"/>
        <v>2.3884212330159809</v>
      </c>
      <c r="DF780" s="89"/>
      <c r="DG780" s="91"/>
      <c r="DH780" s="90"/>
      <c r="DI780" s="89"/>
      <c r="DJ780" s="91"/>
      <c r="DK780" s="90"/>
      <c r="DL780" s="89">
        <f t="shared" si="2439"/>
        <v>139.96035904065812</v>
      </c>
      <c r="DM780" s="110">
        <f t="shared" si="2440"/>
        <v>6.9149005573367699</v>
      </c>
      <c r="DN780" s="90">
        <f t="shared" si="2489"/>
        <v>4.9406136171228381</v>
      </c>
      <c r="DO780" s="89">
        <f t="shared" si="2441"/>
        <v>97.746109138348189</v>
      </c>
      <c r="DP780" s="110">
        <f t="shared" si="2442"/>
        <v>11.932080953306453</v>
      </c>
      <c r="DQ780" s="90">
        <f t="shared" si="2490"/>
        <v>12.207218331747598</v>
      </c>
      <c r="DR780" s="89">
        <f t="shared" si="2443"/>
        <v>209.78851683827429</v>
      </c>
      <c r="DS780" s="110">
        <f t="shared" si="2444"/>
        <v>50.915031149056041</v>
      </c>
      <c r="DT780" s="90">
        <f t="shared" si="2491"/>
        <v>24.26969403111152</v>
      </c>
      <c r="DU780" s="89">
        <f t="shared" si="2445"/>
        <v>208.88559661097236</v>
      </c>
      <c r="DV780" s="110">
        <f t="shared" si="2446"/>
        <v>17.53659949791799</v>
      </c>
      <c r="DW780" s="90">
        <f t="shared" si="2492"/>
        <v>8.3953129284342562</v>
      </c>
      <c r="DX780" s="89">
        <f t="shared" si="2447"/>
        <v>254.40083843859915</v>
      </c>
      <c r="DY780" s="110">
        <f t="shared" si="2448"/>
        <v>13.335255369465855</v>
      </c>
      <c r="DZ780" s="90">
        <f t="shared" si="2493"/>
        <v>5.2418283883464412</v>
      </c>
      <c r="EA780" s="89">
        <f t="shared" si="2449"/>
        <v>207.33186722914797</v>
      </c>
      <c r="EB780" s="110">
        <f t="shared" si="2450"/>
        <v>10.770458834028336</v>
      </c>
      <c r="EC780" s="90">
        <f t="shared" si="2494"/>
        <v>5.194791798274105</v>
      </c>
      <c r="ED780" s="89">
        <f t="shared" si="2451"/>
        <v>279.9762620296633</v>
      </c>
      <c r="EE780" s="110">
        <f t="shared" si="2452"/>
        <v>18.111364712966513</v>
      </c>
      <c r="EF780" s="90">
        <f t="shared" si="2495"/>
        <v>6.4688929631640075</v>
      </c>
      <c r="EG780" s="89">
        <f t="shared" si="2453"/>
        <v>218.68750419867618</v>
      </c>
      <c r="EH780" s="110">
        <f t="shared" si="2454"/>
        <v>6.4594002128202961</v>
      </c>
      <c r="EI780" s="90">
        <f t="shared" si="2496"/>
        <v>2.9537125298901272</v>
      </c>
      <c r="EJ780" s="89">
        <f t="shared" si="2455"/>
        <v>239.54610838379699</v>
      </c>
      <c r="EK780" s="110">
        <f t="shared" si="2456"/>
        <v>18.654488477692368</v>
      </c>
      <c r="EL780" s="90">
        <f t="shared" si="2497"/>
        <v>7.7874312396695009</v>
      </c>
      <c r="EM780" s="89">
        <f t="shared" si="2457"/>
        <v>239.93858325754914</v>
      </c>
      <c r="EN780" s="110">
        <f t="shared" si="2458"/>
        <v>7.8870339162765513</v>
      </c>
      <c r="EO780" s="90">
        <f t="shared" si="2498"/>
        <v>3.2871053122000973</v>
      </c>
    </row>
    <row r="781" spans="2:145" s="120" customFormat="1" x14ac:dyDescent="0.3">
      <c r="B781" s="360"/>
      <c r="C781" s="93" t="str">
        <f t="shared" si="2501"/>
        <v>Homoserine</v>
      </c>
      <c r="D781" s="94">
        <f t="shared" si="2501"/>
        <v>13.2</v>
      </c>
      <c r="E781" s="95">
        <f t="shared" si="2501"/>
        <v>14.8</v>
      </c>
      <c r="F781" s="96">
        <f t="shared" si="2501"/>
        <v>13.67</v>
      </c>
      <c r="G781" s="97">
        <f t="shared" si="2501"/>
        <v>120.06552000000001</v>
      </c>
      <c r="H781" s="89"/>
      <c r="I781" s="91"/>
      <c r="J781" s="90"/>
      <c r="K781" s="89">
        <f t="shared" si="2502"/>
        <v>74.715838662754152</v>
      </c>
      <c r="L781" s="110">
        <f t="shared" si="2503"/>
        <v>1.0652556358340428</v>
      </c>
      <c r="M781" s="90">
        <f t="shared" si="2459"/>
        <v>1.4257427272446219</v>
      </c>
      <c r="N781" s="89">
        <f t="shared" si="2381"/>
        <v>73.880072723941467</v>
      </c>
      <c r="O781" s="110">
        <f t="shared" si="2382"/>
        <v>6.5374126961116801</v>
      </c>
      <c r="P781" s="90">
        <f t="shared" si="2460"/>
        <v>8.8486819991897168</v>
      </c>
      <c r="Q781" s="89">
        <f t="shared" si="2383"/>
        <v>78.295626202980529</v>
      </c>
      <c r="R781" s="110">
        <f t="shared" si="2384"/>
        <v>7.1839249029411398</v>
      </c>
      <c r="S781" s="90">
        <f t="shared" si="2461"/>
        <v>9.1753846943083328</v>
      </c>
      <c r="T781" s="89">
        <f t="shared" si="2385"/>
        <v>79.423859029227899</v>
      </c>
      <c r="U781" s="110">
        <f t="shared" si="2386"/>
        <v>0.99526614898029264</v>
      </c>
      <c r="V781" s="90">
        <f t="shared" si="2462"/>
        <v>1.2531072666892649</v>
      </c>
      <c r="W781" s="89">
        <f t="shared" si="2387"/>
        <v>96.648757754331314</v>
      </c>
      <c r="X781" s="110">
        <f t="shared" si="2388"/>
        <v>3.3710433304975655</v>
      </c>
      <c r="Y781" s="90">
        <f t="shared" si="2463"/>
        <v>3.4879323943990292</v>
      </c>
      <c r="Z781" s="89">
        <f t="shared" si="2389"/>
        <v>87.34498191248862</v>
      </c>
      <c r="AA781" s="110">
        <f t="shared" si="2390"/>
        <v>6.9871671044099237</v>
      </c>
      <c r="AB781" s="90">
        <f t="shared" si="2464"/>
        <v>7.9995060407825171</v>
      </c>
      <c r="AC781" s="89">
        <f t="shared" si="2391"/>
        <v>84.401663080805704</v>
      </c>
      <c r="AD781" s="110">
        <f t="shared" si="2392"/>
        <v>3.0008542445523627</v>
      </c>
      <c r="AE781" s="90">
        <f t="shared" si="2465"/>
        <v>3.5554444486234358</v>
      </c>
      <c r="AF781" s="89">
        <f t="shared" si="2393"/>
        <v>81.418138264539479</v>
      </c>
      <c r="AG781" s="110">
        <f t="shared" si="2394"/>
        <v>4.7831900605034257</v>
      </c>
      <c r="AH781" s="90">
        <f t="shared" si="2466"/>
        <v>5.8748457806320005</v>
      </c>
      <c r="AI781" s="89">
        <f t="shared" si="2395"/>
        <v>70.75213860997853</v>
      </c>
      <c r="AJ781" s="110">
        <f t="shared" si="2396"/>
        <v>4.2594295546115246</v>
      </c>
      <c r="AK781" s="90">
        <f t="shared" si="2467"/>
        <v>6.0202131529785241</v>
      </c>
      <c r="AL781" s="89">
        <f t="shared" si="2397"/>
        <v>83.529091019328533</v>
      </c>
      <c r="AM781" s="110">
        <f t="shared" si="2398"/>
        <v>4.7108009238023421</v>
      </c>
      <c r="AN781" s="90">
        <f t="shared" si="2468"/>
        <v>5.6397129027924748</v>
      </c>
      <c r="AO781" s="89"/>
      <c r="AP781" s="91"/>
      <c r="AQ781" s="90"/>
      <c r="AR781" s="89"/>
      <c r="AS781" s="91"/>
      <c r="AT781" s="90"/>
      <c r="AU781" s="89">
        <f t="shared" si="2399"/>
        <v>138.09919312224554</v>
      </c>
      <c r="AV781" s="110">
        <f t="shared" si="2400"/>
        <v>7.5078371570663238</v>
      </c>
      <c r="AW781" s="90">
        <f t="shared" si="2469"/>
        <v>5.4365539633677509</v>
      </c>
      <c r="AX781" s="89">
        <f t="shared" si="2401"/>
        <v>101.26278226973075</v>
      </c>
      <c r="AY781" s="110">
        <f t="shared" si="2402"/>
        <v>2.17720753534083</v>
      </c>
      <c r="AZ781" s="90">
        <f t="shared" si="2470"/>
        <v>2.1500569967961822</v>
      </c>
      <c r="BA781" s="89">
        <f t="shared" si="2403"/>
        <v>116.32463784415205</v>
      </c>
      <c r="BB781" s="110">
        <f t="shared" si="2404"/>
        <v>0.99463952299623826</v>
      </c>
      <c r="BC781" s="90">
        <f t="shared" si="2471"/>
        <v>0.85505490619177671</v>
      </c>
      <c r="BD781" s="89">
        <f t="shared" si="2405"/>
        <v>96.469454063512998</v>
      </c>
      <c r="BE781" s="110">
        <f t="shared" si="2406"/>
        <v>1.8603208842158874</v>
      </c>
      <c r="BF781" s="90">
        <f t="shared" si="2472"/>
        <v>1.9284040759586967</v>
      </c>
      <c r="BG781" s="89">
        <f t="shared" si="2407"/>
        <v>108.26616042295768</v>
      </c>
      <c r="BH781" s="110">
        <f t="shared" si="2408"/>
        <v>2.770645161033225</v>
      </c>
      <c r="BI781" s="90">
        <f t="shared" si="2473"/>
        <v>2.5591054030264786</v>
      </c>
      <c r="BJ781" s="89">
        <f t="shared" si="2409"/>
        <v>100.73077934980553</v>
      </c>
      <c r="BK781" s="110">
        <f t="shared" si="2410"/>
        <v>0.99159297829661941</v>
      </c>
      <c r="BL781" s="90">
        <f t="shared" si="2474"/>
        <v>0.98439919227978623</v>
      </c>
      <c r="BM781" s="89">
        <f t="shared" si="2411"/>
        <v>111.11742513369715</v>
      </c>
      <c r="BN781" s="110">
        <f t="shared" si="2412"/>
        <v>2.8766263620163914</v>
      </c>
      <c r="BO781" s="90">
        <f t="shared" si="2475"/>
        <v>2.5888166131956507</v>
      </c>
      <c r="BP781" s="89">
        <f t="shared" si="2413"/>
        <v>109.57598648253175</v>
      </c>
      <c r="BQ781" s="110">
        <f t="shared" si="2414"/>
        <v>3.0833520595088117</v>
      </c>
      <c r="BR781" s="90">
        <f t="shared" si="2476"/>
        <v>2.8138939547674982</v>
      </c>
      <c r="BS781" s="89">
        <f t="shared" si="2415"/>
        <v>91.523173431177113</v>
      </c>
      <c r="BT781" s="110">
        <f t="shared" si="2416"/>
        <v>1.7713298374397244</v>
      </c>
      <c r="BU781" s="90">
        <f t="shared" si="2477"/>
        <v>1.9353894440425137</v>
      </c>
      <c r="BV781" s="89">
        <f t="shared" si="2417"/>
        <v>113.55664114344216</v>
      </c>
      <c r="BW781" s="110">
        <f t="shared" si="2418"/>
        <v>2.0720552362961842</v>
      </c>
      <c r="BX781" s="90">
        <f t="shared" si="2478"/>
        <v>1.8246887328049897</v>
      </c>
      <c r="BY781" s="89"/>
      <c r="BZ781" s="91"/>
      <c r="CA781" s="90"/>
      <c r="CB781" s="89">
        <f t="shared" si="2419"/>
        <v>95.524712778714957</v>
      </c>
      <c r="CC781" s="110">
        <f t="shared" si="2420"/>
        <v>5.91551687883931</v>
      </c>
      <c r="CD781" s="90">
        <f t="shared" si="2479"/>
        <v>6.1926560224710974</v>
      </c>
      <c r="CE781" s="89">
        <f t="shared" si="2421"/>
        <v>70.911864499005787</v>
      </c>
      <c r="CF781" s="110">
        <f t="shared" si="2422"/>
        <v>0.52072765421456546</v>
      </c>
      <c r="CG781" s="90">
        <f t="shared" si="2480"/>
        <v>0.73433078920364059</v>
      </c>
      <c r="CH781" s="89">
        <f t="shared" si="2423"/>
        <v>90.499666242153069</v>
      </c>
      <c r="CI781" s="110">
        <f t="shared" si="2424"/>
        <v>4.9734768893369381</v>
      </c>
      <c r="CJ781" s="90">
        <f t="shared" si="2481"/>
        <v>5.4955748411593417</v>
      </c>
      <c r="CK781" s="89">
        <f t="shared" si="2425"/>
        <v>78.101984754531557</v>
      </c>
      <c r="CL781" s="110">
        <f t="shared" si="2426"/>
        <v>0.69093297741479387</v>
      </c>
      <c r="CM781" s="90">
        <f t="shared" si="2482"/>
        <v>0.88465482610505008</v>
      </c>
      <c r="CN781" s="89">
        <f t="shared" si="2427"/>
        <v>81.181273175307581</v>
      </c>
      <c r="CO781" s="110">
        <f t="shared" si="2428"/>
        <v>7.8068620646696258</v>
      </c>
      <c r="CP781" s="90">
        <f t="shared" si="2483"/>
        <v>9.616579981211963</v>
      </c>
      <c r="CQ781" s="89">
        <f t="shared" si="2429"/>
        <v>90.613755789487541</v>
      </c>
      <c r="CR781" s="110">
        <f t="shared" si="2430"/>
        <v>5.4592267544194986</v>
      </c>
      <c r="CS781" s="90">
        <f t="shared" si="2484"/>
        <v>6.0247218613278637</v>
      </c>
      <c r="CT781" s="89">
        <f t="shared" si="2431"/>
        <v>86.715884247349365</v>
      </c>
      <c r="CU781" s="110">
        <f t="shared" si="2432"/>
        <v>8.0003399828502335</v>
      </c>
      <c r="CV781" s="90">
        <f t="shared" si="2485"/>
        <v>9.2259221621150438</v>
      </c>
      <c r="CW781" s="89">
        <f t="shared" si="2433"/>
        <v>76.48411004910588</v>
      </c>
      <c r="CX781" s="110">
        <f t="shared" si="2434"/>
        <v>7.0149291097268467</v>
      </c>
      <c r="CY781" s="90">
        <f t="shared" si="2486"/>
        <v>9.1717470533722345</v>
      </c>
      <c r="CZ781" s="89">
        <f t="shared" si="2435"/>
        <v>74.792181527726811</v>
      </c>
      <c r="DA781" s="110">
        <f t="shared" si="2436"/>
        <v>2.8810878126526571</v>
      </c>
      <c r="DB781" s="90">
        <f t="shared" si="2487"/>
        <v>3.8521243180807416</v>
      </c>
      <c r="DC781" s="89">
        <f t="shared" si="2437"/>
        <v>70.407483548072193</v>
      </c>
      <c r="DD781" s="110">
        <f t="shared" si="2438"/>
        <v>3.6548690518951905</v>
      </c>
      <c r="DE781" s="90">
        <f t="shared" si="2488"/>
        <v>5.1910235499323756</v>
      </c>
      <c r="DF781" s="89"/>
      <c r="DG781" s="91"/>
      <c r="DH781" s="90"/>
      <c r="DI781" s="89"/>
      <c r="DJ781" s="91"/>
      <c r="DK781" s="90"/>
      <c r="DL781" s="89">
        <f t="shared" si="2439"/>
        <v>104.66429371143455</v>
      </c>
      <c r="DM781" s="110">
        <f t="shared" si="2440"/>
        <v>1.9010663841210689</v>
      </c>
      <c r="DN781" s="90">
        <f t="shared" si="2489"/>
        <v>1.8163466419239571</v>
      </c>
      <c r="DO781" s="89">
        <f t="shared" si="2441"/>
        <v>94.166570715253343</v>
      </c>
      <c r="DP781" s="110">
        <f t="shared" si="2442"/>
        <v>1.7910561108698573</v>
      </c>
      <c r="DQ781" s="90">
        <f t="shared" si="2490"/>
        <v>1.9020084274766282</v>
      </c>
      <c r="DR781" s="89">
        <f t="shared" si="2443"/>
        <v>120.16577484969548</v>
      </c>
      <c r="DS781" s="110">
        <f t="shared" si="2444"/>
        <v>11.441046695890911</v>
      </c>
      <c r="DT781" s="90">
        <f t="shared" si="2491"/>
        <v>9.5210526543031779</v>
      </c>
      <c r="DU781" s="89">
        <f t="shared" si="2445"/>
        <v>120.83688068832372</v>
      </c>
      <c r="DV781" s="110">
        <f t="shared" si="2446"/>
        <v>6.3147411977042962</v>
      </c>
      <c r="DW781" s="90">
        <f t="shared" si="2492"/>
        <v>5.225839298179169</v>
      </c>
      <c r="DX781" s="89">
        <f t="shared" si="2447"/>
        <v>108.23165104066801</v>
      </c>
      <c r="DY781" s="110">
        <f t="shared" si="2448"/>
        <v>1.641349349202073</v>
      </c>
      <c r="DZ781" s="90">
        <f t="shared" si="2493"/>
        <v>1.5165151168075006</v>
      </c>
      <c r="EA781" s="89">
        <f t="shared" si="2449"/>
        <v>110.95822344561576</v>
      </c>
      <c r="EB781" s="110">
        <f t="shared" si="2450"/>
        <v>3.8591197101111292</v>
      </c>
      <c r="EC781" s="90">
        <f t="shared" si="2494"/>
        <v>3.4779934197510016</v>
      </c>
      <c r="ED781" s="89">
        <f t="shared" si="2451"/>
        <v>111.32359491096322</v>
      </c>
      <c r="EE781" s="110">
        <f t="shared" si="2452"/>
        <v>1.7122602209201463</v>
      </c>
      <c r="EF781" s="90">
        <f t="shared" si="2495"/>
        <v>1.5380928205647819</v>
      </c>
      <c r="EG781" s="89">
        <f t="shared" si="2453"/>
        <v>120.93980081660158</v>
      </c>
      <c r="EH781" s="110">
        <f t="shared" si="2454"/>
        <v>2.3258402057536594</v>
      </c>
      <c r="EI781" s="90">
        <f t="shared" si="2496"/>
        <v>1.9231387765229295</v>
      </c>
      <c r="EJ781" s="89">
        <f t="shared" si="2455"/>
        <v>99.384954866955482</v>
      </c>
      <c r="EK781" s="110">
        <f t="shared" si="2456"/>
        <v>3.5588893916423792</v>
      </c>
      <c r="EL781" s="90">
        <f t="shared" si="2497"/>
        <v>3.5809136266214421</v>
      </c>
      <c r="EM781" s="89">
        <f t="shared" si="2457"/>
        <v>126.26326981641921</v>
      </c>
      <c r="EN781" s="110">
        <f t="shared" si="2458"/>
        <v>2.3984160376978627</v>
      </c>
      <c r="EO781" s="90">
        <f t="shared" si="2498"/>
        <v>1.8995358200251313</v>
      </c>
    </row>
    <row r="782" spans="2:145" s="120" customFormat="1" x14ac:dyDescent="0.3">
      <c r="B782" s="360"/>
      <c r="C782" s="93" t="str">
        <f t="shared" si="2501"/>
        <v>Glutamylcysteine</v>
      </c>
      <c r="D782" s="94">
        <f t="shared" si="2501"/>
        <v>13.2</v>
      </c>
      <c r="E782" s="95">
        <f t="shared" si="2501"/>
        <v>13.6</v>
      </c>
      <c r="F782" s="96">
        <f t="shared" si="2501"/>
        <v>13.37</v>
      </c>
      <c r="G782" s="97">
        <f t="shared" si="2501"/>
        <v>251.06961999999999</v>
      </c>
      <c r="H782" s="89"/>
      <c r="I782" s="91"/>
      <c r="J782" s="90"/>
      <c r="K782" s="89">
        <f t="shared" si="2502"/>
        <v>90.368810029843814</v>
      </c>
      <c r="L782" s="110">
        <f t="shared" si="2503"/>
        <v>7.857216418406952</v>
      </c>
      <c r="M782" s="90">
        <f t="shared" si="2459"/>
        <v>8.6946109125616999</v>
      </c>
      <c r="N782" s="89">
        <f t="shared" si="2381"/>
        <v>31.836382374582673</v>
      </c>
      <c r="O782" s="110">
        <f t="shared" si="2382"/>
        <v>4.2629708480563719</v>
      </c>
      <c r="P782" s="90">
        <f t="shared" si="2460"/>
        <v>13.390248923068016</v>
      </c>
      <c r="Q782" s="89">
        <f t="shared" si="2383"/>
        <v>93.889993550770001</v>
      </c>
      <c r="R782" s="110">
        <f t="shared" si="2384"/>
        <v>2.8019224843135362</v>
      </c>
      <c r="S782" s="90">
        <f t="shared" si="2461"/>
        <v>2.9842610254291122</v>
      </c>
      <c r="T782" s="89">
        <f t="shared" si="2385"/>
        <v>43.198033325602005</v>
      </c>
      <c r="U782" s="110">
        <f t="shared" si="2386"/>
        <v>6.2404124316289957</v>
      </c>
      <c r="V782" s="90">
        <f t="shared" si="2462"/>
        <v>14.446056802151954</v>
      </c>
      <c r="W782" s="89">
        <f t="shared" si="2387"/>
        <v>94.253745832019931</v>
      </c>
      <c r="X782" s="110">
        <f t="shared" si="2388"/>
        <v>3.3873447209934748</v>
      </c>
      <c r="Y782" s="90">
        <f t="shared" si="2463"/>
        <v>3.5938568712488501</v>
      </c>
      <c r="Z782" s="89">
        <f t="shared" si="2389"/>
        <v>61.078727515581939</v>
      </c>
      <c r="AA782" s="110">
        <f t="shared" si="2390"/>
        <v>6.6417154228303561</v>
      </c>
      <c r="AB782" s="90">
        <f t="shared" si="2464"/>
        <v>10.874023891764891</v>
      </c>
      <c r="AC782" s="89">
        <f t="shared" si="2391"/>
        <v>79.083543022544731</v>
      </c>
      <c r="AD782" s="110">
        <f t="shared" si="2392"/>
        <v>2.7778639690076825</v>
      </c>
      <c r="AE782" s="90">
        <f t="shared" si="2465"/>
        <v>3.5125689401849169</v>
      </c>
      <c r="AF782" s="89">
        <f t="shared" si="2393"/>
        <v>82.309437526002796</v>
      </c>
      <c r="AG782" s="110">
        <f t="shared" si="2394"/>
        <v>7.0207531090734205</v>
      </c>
      <c r="AH782" s="90">
        <f t="shared" si="2466"/>
        <v>8.5297060945841832</v>
      </c>
      <c r="AI782" s="89">
        <f t="shared" si="2395"/>
        <v>82.076159557591978</v>
      </c>
      <c r="AJ782" s="110">
        <f t="shared" si="2396"/>
        <v>5.4883977457234279</v>
      </c>
      <c r="AK782" s="90">
        <f t="shared" si="2467"/>
        <v>6.6869573032011527</v>
      </c>
      <c r="AL782" s="89">
        <f t="shared" si="2397"/>
        <v>92.907466863694481</v>
      </c>
      <c r="AM782" s="110">
        <f t="shared" si="2398"/>
        <v>3.9120938431161378</v>
      </c>
      <c r="AN782" s="90">
        <f t="shared" si="2468"/>
        <v>4.2107421235104949</v>
      </c>
      <c r="AO782" s="89"/>
      <c r="AP782" s="91"/>
      <c r="AQ782" s="90"/>
      <c r="AR782" s="89"/>
      <c r="AS782" s="91"/>
      <c r="AT782" s="90"/>
      <c r="AU782" s="89" t="e">
        <f t="shared" si="2399"/>
        <v>#DIV/0!</v>
      </c>
      <c r="AV782" s="110" t="e">
        <f t="shared" si="2400"/>
        <v>#DIV/0!</v>
      </c>
      <c r="AW782" s="90" t="e">
        <f t="shared" si="2469"/>
        <v>#DIV/0!</v>
      </c>
      <c r="AX782" s="89" t="e">
        <f t="shared" si="2401"/>
        <v>#DIV/0!</v>
      </c>
      <c r="AY782" s="110" t="e">
        <f t="shared" si="2402"/>
        <v>#DIV/0!</v>
      </c>
      <c r="AZ782" s="90" t="e">
        <f t="shared" si="2470"/>
        <v>#DIV/0!</v>
      </c>
      <c r="BA782" s="89" t="e">
        <f t="shared" si="2403"/>
        <v>#DIV/0!</v>
      </c>
      <c r="BB782" s="110" t="e">
        <f t="shared" si="2404"/>
        <v>#DIV/0!</v>
      </c>
      <c r="BC782" s="90" t="e">
        <f t="shared" si="2471"/>
        <v>#DIV/0!</v>
      </c>
      <c r="BD782" s="89" t="e">
        <f t="shared" si="2405"/>
        <v>#DIV/0!</v>
      </c>
      <c r="BE782" s="110" t="e">
        <f t="shared" si="2406"/>
        <v>#DIV/0!</v>
      </c>
      <c r="BF782" s="90" t="e">
        <f t="shared" si="2472"/>
        <v>#DIV/0!</v>
      </c>
      <c r="BG782" s="89" t="e">
        <f t="shared" si="2407"/>
        <v>#DIV/0!</v>
      </c>
      <c r="BH782" s="110" t="e">
        <f t="shared" si="2408"/>
        <v>#DIV/0!</v>
      </c>
      <c r="BI782" s="90" t="e">
        <f t="shared" si="2473"/>
        <v>#DIV/0!</v>
      </c>
      <c r="BJ782" s="89" t="e">
        <f t="shared" si="2409"/>
        <v>#DIV/0!</v>
      </c>
      <c r="BK782" s="110" t="e">
        <f t="shared" si="2410"/>
        <v>#DIV/0!</v>
      </c>
      <c r="BL782" s="90" t="e">
        <f t="shared" si="2474"/>
        <v>#DIV/0!</v>
      </c>
      <c r="BM782" s="89" t="e">
        <f t="shared" si="2411"/>
        <v>#DIV/0!</v>
      </c>
      <c r="BN782" s="110" t="e">
        <f t="shared" si="2412"/>
        <v>#DIV/0!</v>
      </c>
      <c r="BO782" s="90" t="e">
        <f t="shared" si="2475"/>
        <v>#DIV/0!</v>
      </c>
      <c r="BP782" s="89" t="e">
        <f t="shared" si="2413"/>
        <v>#DIV/0!</v>
      </c>
      <c r="BQ782" s="110" t="e">
        <f t="shared" si="2414"/>
        <v>#DIV/0!</v>
      </c>
      <c r="BR782" s="90" t="e">
        <f t="shared" si="2476"/>
        <v>#DIV/0!</v>
      </c>
      <c r="BS782" s="89" t="e">
        <f t="shared" si="2415"/>
        <v>#DIV/0!</v>
      </c>
      <c r="BT782" s="110" t="e">
        <f t="shared" si="2416"/>
        <v>#DIV/0!</v>
      </c>
      <c r="BU782" s="90" t="e">
        <f t="shared" si="2477"/>
        <v>#DIV/0!</v>
      </c>
      <c r="BV782" s="89" t="e">
        <f t="shared" si="2417"/>
        <v>#DIV/0!</v>
      </c>
      <c r="BW782" s="110" t="e">
        <f t="shared" si="2418"/>
        <v>#DIV/0!</v>
      </c>
      <c r="BX782" s="90" t="e">
        <f t="shared" si="2478"/>
        <v>#DIV/0!</v>
      </c>
      <c r="BY782" s="89"/>
      <c r="BZ782" s="91"/>
      <c r="CA782" s="90"/>
      <c r="CB782" s="89">
        <f t="shared" si="2419"/>
        <v>68.706958038556294</v>
      </c>
      <c r="CC782" s="110">
        <f t="shared" si="2420"/>
        <v>7.2611995005701377</v>
      </c>
      <c r="CD782" s="90">
        <f t="shared" si="2479"/>
        <v>10.568361208038594</v>
      </c>
      <c r="CE782" s="89">
        <f t="shared" si="2421"/>
        <v>11.945905966245684</v>
      </c>
      <c r="CF782" s="110">
        <f t="shared" si="2422"/>
        <v>1.4163991099327338</v>
      </c>
      <c r="CG782" s="90">
        <f t="shared" si="2480"/>
        <v>11.856774311926671</v>
      </c>
      <c r="CH782" s="89">
        <f t="shared" si="2423"/>
        <v>91.30919131001923</v>
      </c>
      <c r="CI782" s="110">
        <f t="shared" si="2424"/>
        <v>8.4103296990309158</v>
      </c>
      <c r="CJ782" s="90">
        <f t="shared" si="2481"/>
        <v>9.2108248669902117</v>
      </c>
      <c r="CK782" s="89">
        <f t="shared" si="2425"/>
        <v>41.812517054289351</v>
      </c>
      <c r="CL782" s="110">
        <f t="shared" si="2426"/>
        <v>6.446256785169509</v>
      </c>
      <c r="CM782" s="90">
        <f t="shared" si="2482"/>
        <v>15.417050298119321</v>
      </c>
      <c r="CN782" s="89">
        <f t="shared" si="2427"/>
        <v>76.797518027109604</v>
      </c>
      <c r="CO782" s="110">
        <f t="shared" si="2428"/>
        <v>1.8628980822854453</v>
      </c>
      <c r="CP782" s="90">
        <f t="shared" si="2483"/>
        <v>2.4257269377219202</v>
      </c>
      <c r="CQ782" s="89">
        <f t="shared" si="2429"/>
        <v>82.36505794809004</v>
      </c>
      <c r="CR782" s="110">
        <f t="shared" si="2430"/>
        <v>5.0167700644798527</v>
      </c>
      <c r="CS782" s="90">
        <f t="shared" si="2484"/>
        <v>6.0908960540544195</v>
      </c>
      <c r="CT782" s="89">
        <f t="shared" si="2431"/>
        <v>56.277826173707638</v>
      </c>
      <c r="CU782" s="110">
        <f t="shared" si="2432"/>
        <v>6.5761098234947255</v>
      </c>
      <c r="CV782" s="90">
        <f t="shared" si="2485"/>
        <v>11.685081444327375</v>
      </c>
      <c r="CW782" s="89">
        <f t="shared" si="2433"/>
        <v>66.921123256529413</v>
      </c>
      <c r="CX782" s="110">
        <f t="shared" si="2434"/>
        <v>11.292702423377746</v>
      </c>
      <c r="CY782" s="90">
        <f t="shared" si="2486"/>
        <v>16.874645663207588</v>
      </c>
      <c r="CZ782" s="89">
        <f t="shared" si="2435"/>
        <v>72.576100730070593</v>
      </c>
      <c r="DA782" s="110">
        <f t="shared" si="2436"/>
        <v>0.59035148293944595</v>
      </c>
      <c r="DB782" s="90">
        <f t="shared" si="2487"/>
        <v>0.81342408451387704</v>
      </c>
      <c r="DC782" s="89">
        <f t="shared" si="2437"/>
        <v>87.20890847537521</v>
      </c>
      <c r="DD782" s="110">
        <f t="shared" si="2438"/>
        <v>3.2495253141383471</v>
      </c>
      <c r="DE782" s="90">
        <f t="shared" si="2488"/>
        <v>3.7261391880118544</v>
      </c>
      <c r="DF782" s="89"/>
      <c r="DG782" s="91"/>
      <c r="DH782" s="90"/>
      <c r="DI782" s="89"/>
      <c r="DJ782" s="91"/>
      <c r="DK782" s="90"/>
      <c r="DL782" s="89">
        <f t="shared" si="2439"/>
        <v>0</v>
      </c>
      <c r="DM782" s="110">
        <f t="shared" si="2440"/>
        <v>0</v>
      </c>
      <c r="DN782" s="90" t="e">
        <f t="shared" si="2489"/>
        <v>#DIV/0!</v>
      </c>
      <c r="DO782" s="89">
        <f t="shared" si="2441"/>
        <v>0</v>
      </c>
      <c r="DP782" s="110">
        <f t="shared" si="2442"/>
        <v>0</v>
      </c>
      <c r="DQ782" s="90" t="e">
        <f t="shared" si="2490"/>
        <v>#DIV/0!</v>
      </c>
      <c r="DR782" s="89">
        <f t="shared" si="2443"/>
        <v>0</v>
      </c>
      <c r="DS782" s="110">
        <f t="shared" si="2444"/>
        <v>0</v>
      </c>
      <c r="DT782" s="90" t="e">
        <f t="shared" si="2491"/>
        <v>#DIV/0!</v>
      </c>
      <c r="DU782" s="89">
        <f t="shared" si="2445"/>
        <v>0</v>
      </c>
      <c r="DV782" s="110">
        <f t="shared" si="2446"/>
        <v>0</v>
      </c>
      <c r="DW782" s="90" t="e">
        <f t="shared" si="2492"/>
        <v>#DIV/0!</v>
      </c>
      <c r="DX782" s="89">
        <f t="shared" si="2447"/>
        <v>201.08138779077697</v>
      </c>
      <c r="DY782" s="110">
        <f t="shared" si="2448"/>
        <v>284.37202575452051</v>
      </c>
      <c r="DZ782" s="90">
        <f t="shared" si="2493"/>
        <v>141.42135623730951</v>
      </c>
      <c r="EA782" s="89">
        <f t="shared" si="2449"/>
        <v>0</v>
      </c>
      <c r="EB782" s="110">
        <f t="shared" si="2450"/>
        <v>0</v>
      </c>
      <c r="EC782" s="90" t="e">
        <f t="shared" si="2494"/>
        <v>#DIV/0!</v>
      </c>
      <c r="ED782" s="89">
        <f t="shared" si="2451"/>
        <v>0</v>
      </c>
      <c r="EE782" s="110">
        <f t="shared" si="2452"/>
        <v>0</v>
      </c>
      <c r="EF782" s="90" t="e">
        <f t="shared" si="2495"/>
        <v>#DIV/0!</v>
      </c>
      <c r="EG782" s="89">
        <f t="shared" si="2453"/>
        <v>0</v>
      </c>
      <c r="EH782" s="110">
        <f t="shared" si="2454"/>
        <v>0</v>
      </c>
      <c r="EI782" s="90" t="e">
        <f t="shared" si="2496"/>
        <v>#DIV/0!</v>
      </c>
      <c r="EJ782" s="89">
        <f t="shared" si="2455"/>
        <v>0</v>
      </c>
      <c r="EK782" s="110">
        <f t="shared" si="2456"/>
        <v>0</v>
      </c>
      <c r="EL782" s="90" t="e">
        <f t="shared" si="2497"/>
        <v>#DIV/0!</v>
      </c>
      <c r="EM782" s="89">
        <f t="shared" si="2457"/>
        <v>0</v>
      </c>
      <c r="EN782" s="110">
        <f t="shared" si="2458"/>
        <v>0</v>
      </c>
      <c r="EO782" s="90" t="e">
        <f t="shared" si="2498"/>
        <v>#DIV/0!</v>
      </c>
    </row>
    <row r="783" spans="2:145" s="120" customFormat="1" x14ac:dyDescent="0.3">
      <c r="B783" s="360"/>
      <c r="C783" s="93" t="str">
        <f t="shared" si="2501"/>
        <v>GSH</v>
      </c>
      <c r="D783" s="94">
        <f t="shared" si="2501"/>
        <v>13.1</v>
      </c>
      <c r="E783" s="95">
        <f t="shared" si="2501"/>
        <v>14</v>
      </c>
      <c r="F783" s="96">
        <f t="shared" si="2501"/>
        <v>13.53</v>
      </c>
      <c r="G783" s="97">
        <f t="shared" si="2501"/>
        <v>308.09107999999998</v>
      </c>
      <c r="H783" s="89"/>
      <c r="I783" s="91"/>
      <c r="J783" s="90"/>
      <c r="K783" s="89">
        <f t="shared" si="2502"/>
        <v>86.805503974538524</v>
      </c>
      <c r="L783" s="110">
        <f t="shared" si="2503"/>
        <v>5.3489467496406311</v>
      </c>
      <c r="M783" s="90">
        <f t="shared" si="2459"/>
        <v>6.1619903171227079</v>
      </c>
      <c r="N783" s="89">
        <f t="shared" si="2381"/>
        <v>5.5228721954585529</v>
      </c>
      <c r="O783" s="110">
        <f t="shared" si="2382"/>
        <v>2.5443764673032576</v>
      </c>
      <c r="P783" s="90">
        <f t="shared" si="2460"/>
        <v>46.069805297966035</v>
      </c>
      <c r="Q783" s="89">
        <f t="shared" si="2383"/>
        <v>94.313995026667428</v>
      </c>
      <c r="R783" s="110">
        <f t="shared" si="2384"/>
        <v>6.7587830782648615</v>
      </c>
      <c r="S783" s="90">
        <f t="shared" si="2461"/>
        <v>7.1662567960924619</v>
      </c>
      <c r="T783" s="89">
        <f t="shared" si="2385"/>
        <v>6.1870168512377122</v>
      </c>
      <c r="U783" s="110">
        <f t="shared" si="2386"/>
        <v>1.8224645289812391</v>
      </c>
      <c r="V783" s="90">
        <f t="shared" si="2462"/>
        <v>29.456272268220108</v>
      </c>
      <c r="W783" s="89">
        <f t="shared" si="2387"/>
        <v>83.23473779063464</v>
      </c>
      <c r="X783" s="110">
        <f t="shared" si="2388"/>
        <v>5.5776820961649785</v>
      </c>
      <c r="Y783" s="90">
        <f t="shared" si="2463"/>
        <v>6.7011469540456288</v>
      </c>
      <c r="Z783" s="89">
        <f t="shared" si="2389"/>
        <v>5.5581215166022515</v>
      </c>
      <c r="AA783" s="110">
        <f t="shared" si="2390"/>
        <v>1.2722378645949277</v>
      </c>
      <c r="AB783" s="90">
        <f t="shared" si="2464"/>
        <v>22.889709424213208</v>
      </c>
      <c r="AC783" s="89">
        <f t="shared" si="2391"/>
        <v>76.394968273176957</v>
      </c>
      <c r="AD783" s="110">
        <f t="shared" si="2392"/>
        <v>1.1217058564887188</v>
      </c>
      <c r="AE783" s="90">
        <f t="shared" si="2465"/>
        <v>1.468298085389167</v>
      </c>
      <c r="AF783" s="89">
        <f t="shared" si="2393"/>
        <v>6.3048527497986209</v>
      </c>
      <c r="AG783" s="110">
        <f t="shared" si="2394"/>
        <v>1.5050676804350622</v>
      </c>
      <c r="AH783" s="90">
        <f t="shared" si="2466"/>
        <v>23.871575438191392</v>
      </c>
      <c r="AI783" s="89">
        <f t="shared" si="2395"/>
        <v>65.063047402085871</v>
      </c>
      <c r="AJ783" s="110">
        <f t="shared" si="2396"/>
        <v>5.3915723883949962</v>
      </c>
      <c r="AK783" s="90">
        <f t="shared" si="2467"/>
        <v>8.2866889942541277</v>
      </c>
      <c r="AL783" s="89">
        <f t="shared" si="2397"/>
        <v>5.8594808460822421</v>
      </c>
      <c r="AM783" s="110">
        <f t="shared" si="2398"/>
        <v>1.2350946924704851</v>
      </c>
      <c r="AN783" s="90">
        <f t="shared" si="2468"/>
        <v>21.078568646508888</v>
      </c>
      <c r="AO783" s="89"/>
      <c r="AP783" s="91"/>
      <c r="AQ783" s="90"/>
      <c r="AR783" s="89"/>
      <c r="AS783" s="91"/>
      <c r="AT783" s="90"/>
      <c r="AU783" s="89">
        <f t="shared" si="2399"/>
        <v>549.80453050676351</v>
      </c>
      <c r="AV783" s="110">
        <f t="shared" si="2400"/>
        <v>96.952876689508784</v>
      </c>
      <c r="AW783" s="90">
        <f t="shared" si="2469"/>
        <v>17.634062891432666</v>
      </c>
      <c r="AX783" s="89">
        <f t="shared" si="2401"/>
        <v>312.62106725676318</v>
      </c>
      <c r="AY783" s="110">
        <f t="shared" si="2402"/>
        <v>19.487545104122795</v>
      </c>
      <c r="AZ783" s="90">
        <f t="shared" si="2470"/>
        <v>6.2335994420098393</v>
      </c>
      <c r="BA783" s="89">
        <f t="shared" si="2403"/>
        <v>392.91287882070748</v>
      </c>
      <c r="BB783" s="110">
        <f t="shared" si="2404"/>
        <v>25.250433813829837</v>
      </c>
      <c r="BC783" s="90">
        <f t="shared" si="2471"/>
        <v>6.4264714075081306</v>
      </c>
      <c r="BD783" s="89">
        <f t="shared" si="2405"/>
        <v>244.5271328435268</v>
      </c>
      <c r="BE783" s="110">
        <f t="shared" si="2406"/>
        <v>21.217751814852004</v>
      </c>
      <c r="BF783" s="90">
        <f t="shared" si="2472"/>
        <v>8.6770541854057832</v>
      </c>
      <c r="BG783" s="89">
        <f t="shared" si="2407"/>
        <v>350.85272535834787</v>
      </c>
      <c r="BH783" s="110">
        <f t="shared" si="2408"/>
        <v>11.592921287538831</v>
      </c>
      <c r="BI783" s="90">
        <f t="shared" si="2473"/>
        <v>3.3042129787358085</v>
      </c>
      <c r="BJ783" s="89">
        <f t="shared" si="2409"/>
        <v>206.52838429155406</v>
      </c>
      <c r="BK783" s="110">
        <f t="shared" si="2410"/>
        <v>7.9083773017523402</v>
      </c>
      <c r="BL783" s="90">
        <f t="shared" si="2474"/>
        <v>3.8291963251831587</v>
      </c>
      <c r="BM783" s="89">
        <f t="shared" si="2411"/>
        <v>254.20710236088294</v>
      </c>
      <c r="BN783" s="110">
        <f t="shared" si="2412"/>
        <v>10.146156483122951</v>
      </c>
      <c r="BO783" s="90">
        <f t="shared" si="2475"/>
        <v>3.9912954393851066</v>
      </c>
      <c r="BP783" s="89">
        <f t="shared" si="2413"/>
        <v>164.39415729968894</v>
      </c>
      <c r="BQ783" s="110">
        <f t="shared" si="2414"/>
        <v>15.83263364802043</v>
      </c>
      <c r="BR783" s="90">
        <f t="shared" si="2476"/>
        <v>9.6308980246528435</v>
      </c>
      <c r="BS783" s="89">
        <f t="shared" si="2415"/>
        <v>228.49346574394119</v>
      </c>
      <c r="BT783" s="110">
        <f t="shared" si="2416"/>
        <v>20.314464298734304</v>
      </c>
      <c r="BU783" s="90">
        <f t="shared" si="2477"/>
        <v>8.8906106056877334</v>
      </c>
      <c r="BV783" s="89">
        <f t="shared" si="2417"/>
        <v>160.33317401537246</v>
      </c>
      <c r="BW783" s="110">
        <f t="shared" si="2418"/>
        <v>50.940855634047452</v>
      </c>
      <c r="BX783" s="90">
        <f t="shared" si="2478"/>
        <v>31.771875001466213</v>
      </c>
      <c r="BY783" s="89"/>
      <c r="BZ783" s="91"/>
      <c r="CA783" s="90"/>
      <c r="CB783" s="89">
        <f t="shared" si="2419"/>
        <v>76.89683283824111</v>
      </c>
      <c r="CC783" s="110">
        <f t="shared" si="2420"/>
        <v>6.8070057853764592</v>
      </c>
      <c r="CD783" s="90">
        <f t="shared" si="2479"/>
        <v>8.8521276288394901</v>
      </c>
      <c r="CE783" s="89">
        <f t="shared" si="2421"/>
        <v>5.5977171138720196</v>
      </c>
      <c r="CF783" s="110">
        <f t="shared" si="2422"/>
        <v>2.3985983688500481</v>
      </c>
      <c r="CG783" s="90">
        <f t="shared" si="2480"/>
        <v>42.849581714408998</v>
      </c>
      <c r="CH783" s="89">
        <f t="shared" si="2423"/>
        <v>94.810602278546739</v>
      </c>
      <c r="CI783" s="110">
        <f t="shared" si="2424"/>
        <v>3.6695133163062801</v>
      </c>
      <c r="CJ783" s="90">
        <f t="shared" si="2481"/>
        <v>3.8703617824571075</v>
      </c>
      <c r="CK783" s="89">
        <f t="shared" si="2425"/>
        <v>6.8480323792622357</v>
      </c>
      <c r="CL783" s="110">
        <f t="shared" si="2426"/>
        <v>2.5066387548075357</v>
      </c>
      <c r="CM783" s="90">
        <f t="shared" si="2482"/>
        <v>36.603780706387155</v>
      </c>
      <c r="CN783" s="89">
        <f t="shared" si="2427"/>
        <v>77.130261577708481</v>
      </c>
      <c r="CO783" s="110">
        <f t="shared" si="2428"/>
        <v>2.547224153251221</v>
      </c>
      <c r="CP783" s="90">
        <f t="shared" si="2483"/>
        <v>3.3024964535935109</v>
      </c>
      <c r="CQ783" s="89">
        <f t="shared" si="2429"/>
        <v>6.5194560667970753</v>
      </c>
      <c r="CR783" s="110">
        <f t="shared" si="2430"/>
        <v>1.7721124654293094</v>
      </c>
      <c r="CS783" s="90">
        <f t="shared" si="2484"/>
        <v>27.181906700077288</v>
      </c>
      <c r="CT783" s="89">
        <f t="shared" si="2431"/>
        <v>71.133484806615627</v>
      </c>
      <c r="CU783" s="110">
        <f t="shared" si="2432"/>
        <v>1.9509951061897786</v>
      </c>
      <c r="CV783" s="90">
        <f t="shared" si="2485"/>
        <v>2.7427239245958188</v>
      </c>
      <c r="CW783" s="89">
        <f t="shared" si="2433"/>
        <v>5.9187050831915515</v>
      </c>
      <c r="CX783" s="110">
        <f t="shared" si="2434"/>
        <v>1.5893865240896146</v>
      </c>
      <c r="CY783" s="90">
        <f t="shared" si="2486"/>
        <v>26.853619191185775</v>
      </c>
      <c r="CZ783" s="89">
        <f t="shared" si="2435"/>
        <v>64.442955981206225</v>
      </c>
      <c r="DA783" s="110">
        <f t="shared" si="2436"/>
        <v>3.2943315501500661</v>
      </c>
      <c r="DB783" s="90">
        <f t="shared" si="2487"/>
        <v>5.1120118560526713</v>
      </c>
      <c r="DC783" s="89">
        <f t="shared" si="2437"/>
        <v>5.5495201920508732</v>
      </c>
      <c r="DD783" s="110">
        <f t="shared" si="2438"/>
        <v>1.6812271130791112</v>
      </c>
      <c r="DE783" s="90">
        <f t="shared" si="2488"/>
        <v>30.294999475581676</v>
      </c>
      <c r="DF783" s="89"/>
      <c r="DG783" s="91"/>
      <c r="DH783" s="90"/>
      <c r="DI783" s="89"/>
      <c r="DJ783" s="91"/>
      <c r="DK783" s="90"/>
      <c r="DL783" s="89">
        <f t="shared" si="2439"/>
        <v>66.167232702233903</v>
      </c>
      <c r="DM783" s="110">
        <f t="shared" si="2440"/>
        <v>5.840565535749362</v>
      </c>
      <c r="DN783" s="90">
        <f t="shared" si="2489"/>
        <v>8.8269756754572199</v>
      </c>
      <c r="DO783" s="89">
        <f t="shared" si="2441"/>
        <v>50.832580748232601</v>
      </c>
      <c r="DP783" s="110">
        <f t="shared" si="2442"/>
        <v>5.6439376832007611</v>
      </c>
      <c r="DQ783" s="90">
        <f t="shared" si="2490"/>
        <v>11.102992608528922</v>
      </c>
      <c r="DR783" s="89">
        <f t="shared" si="2443"/>
        <v>67.981997286386729</v>
      </c>
      <c r="DS783" s="110">
        <f t="shared" si="2444"/>
        <v>13.53384329672239</v>
      </c>
      <c r="DT783" s="90">
        <f t="shared" si="2491"/>
        <v>19.907981284675373</v>
      </c>
      <c r="DU783" s="89">
        <f t="shared" si="2445"/>
        <v>74.400990670737698</v>
      </c>
      <c r="DV783" s="110">
        <f t="shared" si="2446"/>
        <v>9.9598514361355655</v>
      </c>
      <c r="DW783" s="90">
        <f t="shared" si="2492"/>
        <v>13.386718841168372</v>
      </c>
      <c r="DX783" s="89">
        <f t="shared" si="2447"/>
        <v>111.80567075112599</v>
      </c>
      <c r="DY783" s="110">
        <f t="shared" si="2448"/>
        <v>18.812845211865408</v>
      </c>
      <c r="DZ783" s="90">
        <f t="shared" si="2493"/>
        <v>16.826378380880065</v>
      </c>
      <c r="EA783" s="89">
        <f t="shared" si="2449"/>
        <v>73.659892626586227</v>
      </c>
      <c r="EB783" s="110">
        <f t="shared" si="2450"/>
        <v>19.645705545487623</v>
      </c>
      <c r="EC783" s="90">
        <f t="shared" si="2494"/>
        <v>26.670831092681844</v>
      </c>
      <c r="ED783" s="89">
        <f t="shared" si="2451"/>
        <v>72.580000580624656</v>
      </c>
      <c r="EE783" s="110">
        <f t="shared" si="2452"/>
        <v>14.661940403821879</v>
      </c>
      <c r="EF783" s="90">
        <f t="shared" si="2495"/>
        <v>20.201075070996772</v>
      </c>
      <c r="EG783" s="89">
        <f t="shared" si="2453"/>
        <v>67.66900407512513</v>
      </c>
      <c r="EH783" s="110">
        <f t="shared" si="2454"/>
        <v>23.412497086736099</v>
      </c>
      <c r="EI783" s="90">
        <f t="shared" si="2496"/>
        <v>34.598554252023405</v>
      </c>
      <c r="EJ783" s="89">
        <f t="shared" si="2455"/>
        <v>81.323906223697662</v>
      </c>
      <c r="EK783" s="110">
        <f t="shared" si="2456"/>
        <v>24.299317179408256</v>
      </c>
      <c r="EL783" s="90">
        <f t="shared" si="2497"/>
        <v>29.879672912621935</v>
      </c>
      <c r="EM783" s="89">
        <f t="shared" si="2457"/>
        <v>76.648443175359404</v>
      </c>
      <c r="EN783" s="110">
        <f t="shared" si="2458"/>
        <v>44.156458482979083</v>
      </c>
      <c r="EO783" s="90">
        <f t="shared" si="2498"/>
        <v>57.609074175135113</v>
      </c>
    </row>
    <row r="784" spans="2:145" s="120" customFormat="1" x14ac:dyDescent="0.3">
      <c r="B784" s="360"/>
      <c r="C784" s="93" t="str">
        <f t="shared" si="2501"/>
        <v>GSSG</v>
      </c>
      <c r="D784" s="94">
        <f t="shared" si="2501"/>
        <v>14.2</v>
      </c>
      <c r="E784" s="95">
        <f t="shared" si="2501"/>
        <v>15.2</v>
      </c>
      <c r="F784" s="96">
        <f t="shared" si="2501"/>
        <v>14.65</v>
      </c>
      <c r="G784" s="97">
        <f t="shared" si="2501"/>
        <v>613.15923999999995</v>
      </c>
      <c r="H784" s="89"/>
      <c r="I784" s="91"/>
      <c r="J784" s="90"/>
      <c r="K784" s="89">
        <f t="shared" si="2502"/>
        <v>61.45361462625177</v>
      </c>
      <c r="L784" s="110">
        <f t="shared" si="2503"/>
        <v>7.1669035477036855</v>
      </c>
      <c r="M784" s="90">
        <f t="shared" si="2459"/>
        <v>11.662297801832027</v>
      </c>
      <c r="N784" s="89">
        <f t="shared" si="2381"/>
        <v>2.2628732998460968</v>
      </c>
      <c r="O784" s="110">
        <f t="shared" si="2382"/>
        <v>1.7671535383628134</v>
      </c>
      <c r="P784" s="90">
        <f t="shared" si="2460"/>
        <v>78.093348774012298</v>
      </c>
      <c r="Q784" s="89">
        <f t="shared" si="2383"/>
        <v>84.345539748563056</v>
      </c>
      <c r="R784" s="110">
        <f t="shared" si="2384"/>
        <v>11.075716576506014</v>
      </c>
      <c r="S784" s="90">
        <f t="shared" si="2461"/>
        <v>13.131360128257056</v>
      </c>
      <c r="T784" s="89">
        <f t="shared" si="2385"/>
        <v>1.9200898604990846</v>
      </c>
      <c r="U784" s="110">
        <f t="shared" si="2386"/>
        <v>1.378647837305204</v>
      </c>
      <c r="V784" s="90">
        <f t="shared" si="2462"/>
        <v>71.801214394562507</v>
      </c>
      <c r="W784" s="89">
        <f t="shared" si="2387"/>
        <v>76.864647432036918</v>
      </c>
      <c r="X784" s="110">
        <f t="shared" si="2388"/>
        <v>2.7206022859055858</v>
      </c>
      <c r="Y784" s="90">
        <f t="shared" si="2463"/>
        <v>3.5394714954116195</v>
      </c>
      <c r="Z784" s="89">
        <f t="shared" si="2389"/>
        <v>2.8248901546170639</v>
      </c>
      <c r="AA784" s="110">
        <f t="shared" si="2390"/>
        <v>1.6617767459038826</v>
      </c>
      <c r="AB784" s="90">
        <f t="shared" si="2464"/>
        <v>58.826242966928724</v>
      </c>
      <c r="AC784" s="89">
        <f t="shared" si="2391"/>
        <v>67.240687337689522</v>
      </c>
      <c r="AD784" s="110">
        <f t="shared" si="2392"/>
        <v>4.9596752243881976</v>
      </c>
      <c r="AE784" s="90">
        <f t="shared" si="2465"/>
        <v>7.3760031623118421</v>
      </c>
      <c r="AF784" s="89">
        <f t="shared" si="2393"/>
        <v>3.7963293207004347</v>
      </c>
      <c r="AG784" s="110">
        <f t="shared" si="2394"/>
        <v>3.0119205772529973</v>
      </c>
      <c r="AH784" s="90">
        <f t="shared" si="2466"/>
        <v>79.337705525960232</v>
      </c>
      <c r="AI784" s="89">
        <f t="shared" si="2395"/>
        <v>55.917706788449586</v>
      </c>
      <c r="AJ784" s="110">
        <f t="shared" si="2396"/>
        <v>3.593189967543672</v>
      </c>
      <c r="AK784" s="90">
        <f t="shared" si="2467"/>
        <v>6.425853587196614</v>
      </c>
      <c r="AL784" s="89">
        <f t="shared" si="2397"/>
        <v>1.9725362735802827</v>
      </c>
      <c r="AM784" s="110">
        <f t="shared" si="2398"/>
        <v>1.3455051156291498</v>
      </c>
      <c r="AN784" s="90">
        <f t="shared" si="2468"/>
        <v>68.2119327107212</v>
      </c>
      <c r="AO784" s="89"/>
      <c r="AP784" s="91"/>
      <c r="AQ784" s="90"/>
      <c r="AR784" s="89"/>
      <c r="AS784" s="91"/>
      <c r="AT784" s="90"/>
      <c r="AU784" s="89">
        <f t="shared" si="2399"/>
        <v>0</v>
      </c>
      <c r="AV784" s="110">
        <f t="shared" si="2400"/>
        <v>0</v>
      </c>
      <c r="AW784" s="90" t="e">
        <f t="shared" si="2469"/>
        <v>#DIV/0!</v>
      </c>
      <c r="AX784" s="89">
        <f t="shared" si="2401"/>
        <v>0</v>
      </c>
      <c r="AY784" s="110">
        <f t="shared" si="2402"/>
        <v>0</v>
      </c>
      <c r="AZ784" s="90" t="e">
        <f t="shared" si="2470"/>
        <v>#DIV/0!</v>
      </c>
      <c r="BA784" s="89">
        <f t="shared" si="2403"/>
        <v>4.2241244646459881</v>
      </c>
      <c r="BB784" s="110">
        <f t="shared" si="2404"/>
        <v>5.9738141070543467</v>
      </c>
      <c r="BC784" s="90">
        <f t="shared" si="2471"/>
        <v>141.42135623730951</v>
      </c>
      <c r="BD784" s="89">
        <f t="shared" si="2405"/>
        <v>0</v>
      </c>
      <c r="BE784" s="110">
        <f t="shared" si="2406"/>
        <v>0</v>
      </c>
      <c r="BF784" s="90" t="e">
        <f t="shared" si="2472"/>
        <v>#DIV/0!</v>
      </c>
      <c r="BG784" s="89">
        <f t="shared" si="2407"/>
        <v>0</v>
      </c>
      <c r="BH784" s="110">
        <f t="shared" si="2408"/>
        <v>0</v>
      </c>
      <c r="BI784" s="90" t="e">
        <f t="shared" si="2473"/>
        <v>#DIV/0!</v>
      </c>
      <c r="BJ784" s="89">
        <f t="shared" si="2409"/>
        <v>0</v>
      </c>
      <c r="BK784" s="110">
        <f t="shared" si="2410"/>
        <v>0</v>
      </c>
      <c r="BL784" s="90" t="e">
        <f t="shared" si="2474"/>
        <v>#DIV/0!</v>
      </c>
      <c r="BM784" s="89">
        <f t="shared" si="2411"/>
        <v>0</v>
      </c>
      <c r="BN784" s="110">
        <f t="shared" si="2412"/>
        <v>0</v>
      </c>
      <c r="BO784" s="90" t="e">
        <f t="shared" si="2475"/>
        <v>#DIV/0!</v>
      </c>
      <c r="BP784" s="89">
        <f t="shared" si="2413"/>
        <v>0</v>
      </c>
      <c r="BQ784" s="110">
        <f t="shared" si="2414"/>
        <v>0</v>
      </c>
      <c r="BR784" s="90" t="e">
        <f t="shared" si="2476"/>
        <v>#DIV/0!</v>
      </c>
      <c r="BS784" s="89">
        <f t="shared" si="2415"/>
        <v>634.71251740358423</v>
      </c>
      <c r="BT784" s="110">
        <f t="shared" si="2416"/>
        <v>897.61905032011782</v>
      </c>
      <c r="BU784" s="90">
        <f t="shared" si="2477"/>
        <v>141.42135623730948</v>
      </c>
      <c r="BV784" s="89">
        <f t="shared" si="2417"/>
        <v>44.624286863209427</v>
      </c>
      <c r="BW784" s="110">
        <f t="shared" si="2418"/>
        <v>63.108271693178317</v>
      </c>
      <c r="BX784" s="90">
        <f t="shared" si="2478"/>
        <v>141.42135623730951</v>
      </c>
      <c r="BY784" s="89"/>
      <c r="BZ784" s="91"/>
      <c r="CA784" s="90"/>
      <c r="CB784" s="89">
        <f t="shared" si="2419"/>
        <v>66.906613579937016</v>
      </c>
      <c r="CC784" s="110">
        <f t="shared" si="2420"/>
        <v>3.8556607006135608</v>
      </c>
      <c r="CD784" s="90">
        <f t="shared" si="2479"/>
        <v>5.7627497407367514</v>
      </c>
      <c r="CE784" s="89">
        <f t="shared" si="2421"/>
        <v>1.0786391352412761</v>
      </c>
      <c r="CF784" s="110">
        <f t="shared" si="2422"/>
        <v>1.0689897703531821</v>
      </c>
      <c r="CG784" s="90">
        <f t="shared" si="2480"/>
        <v>99.105413054947661</v>
      </c>
      <c r="CH784" s="89">
        <f t="shared" si="2423"/>
        <v>80.806732846751061</v>
      </c>
      <c r="CI784" s="110">
        <f t="shared" si="2424"/>
        <v>14.427664487801257</v>
      </c>
      <c r="CJ784" s="90">
        <f t="shared" si="2481"/>
        <v>17.854532635496028</v>
      </c>
      <c r="CK784" s="89">
        <f t="shared" si="2425"/>
        <v>2.5461999705376477</v>
      </c>
      <c r="CL784" s="110">
        <f t="shared" si="2426"/>
        <v>2.6450245797454648</v>
      </c>
      <c r="CM784" s="90">
        <f t="shared" si="2482"/>
        <v>103.88125875231039</v>
      </c>
      <c r="CN784" s="89">
        <f t="shared" si="2427"/>
        <v>64.401051253753806</v>
      </c>
      <c r="CO784" s="110">
        <f t="shared" si="2428"/>
        <v>1.3327935119707863</v>
      </c>
      <c r="CP784" s="90">
        <f t="shared" si="2483"/>
        <v>2.0695213603257763</v>
      </c>
      <c r="CQ784" s="89">
        <f t="shared" si="2429"/>
        <v>2.526572905001593</v>
      </c>
      <c r="CR784" s="110">
        <f t="shared" si="2430"/>
        <v>2.2624438391190198</v>
      </c>
      <c r="CS784" s="90">
        <f t="shared" si="2484"/>
        <v>89.545955101485319</v>
      </c>
      <c r="CT784" s="89">
        <f t="shared" si="2431"/>
        <v>52.897947462108164</v>
      </c>
      <c r="CU784" s="110">
        <f t="shared" si="2432"/>
        <v>0.99817955818417847</v>
      </c>
      <c r="CV784" s="90">
        <f t="shared" si="2485"/>
        <v>1.8869910952578908</v>
      </c>
      <c r="CW784" s="89">
        <f t="shared" si="2433"/>
        <v>1.6540206075993271</v>
      </c>
      <c r="CX784" s="110">
        <f t="shared" si="2434"/>
        <v>1.5087999732711896</v>
      </c>
      <c r="CY784" s="90">
        <f t="shared" si="2486"/>
        <v>91.220143590658566</v>
      </c>
      <c r="CZ784" s="89">
        <f t="shared" si="2435"/>
        <v>49.8993465910523</v>
      </c>
      <c r="DA784" s="110">
        <f t="shared" si="2436"/>
        <v>5.4959360101633914</v>
      </c>
      <c r="DB784" s="90">
        <f t="shared" si="2487"/>
        <v>11.014044041909147</v>
      </c>
      <c r="DC784" s="89">
        <f t="shared" si="2437"/>
        <v>2.1844452736013857</v>
      </c>
      <c r="DD784" s="110">
        <f t="shared" si="2438"/>
        <v>1.3480987133434399</v>
      </c>
      <c r="DE784" s="90">
        <f t="shared" si="2488"/>
        <v>61.713549413892935</v>
      </c>
      <c r="DF784" s="89"/>
      <c r="DG784" s="91"/>
      <c r="DH784" s="90"/>
      <c r="DI784" s="89"/>
      <c r="DJ784" s="91"/>
      <c r="DK784" s="90"/>
      <c r="DL784" s="89">
        <f t="shared" si="2439"/>
        <v>0</v>
      </c>
      <c r="DM784" s="110">
        <f t="shared" si="2440"/>
        <v>0</v>
      </c>
      <c r="DN784" s="90" t="e">
        <f t="shared" si="2489"/>
        <v>#DIV/0!</v>
      </c>
      <c r="DO784" s="89">
        <f t="shared" si="2441"/>
        <v>0</v>
      </c>
      <c r="DP784" s="110">
        <f t="shared" si="2442"/>
        <v>0</v>
      </c>
      <c r="DQ784" s="90" t="e">
        <f t="shared" si="2490"/>
        <v>#DIV/0!</v>
      </c>
      <c r="DR784" s="89">
        <f t="shared" si="2443"/>
        <v>83.134145223987858</v>
      </c>
      <c r="DS784" s="110">
        <f t="shared" si="2444"/>
        <v>117.56943567205811</v>
      </c>
      <c r="DT784" s="90">
        <f t="shared" si="2491"/>
        <v>141.42135623730951</v>
      </c>
      <c r="DU784" s="89">
        <f t="shared" si="2445"/>
        <v>0</v>
      </c>
      <c r="DV784" s="110">
        <f t="shared" si="2446"/>
        <v>0</v>
      </c>
      <c r="DW784" s="90" t="e">
        <f t="shared" si="2492"/>
        <v>#DIV/0!</v>
      </c>
      <c r="DX784" s="89">
        <f t="shared" si="2447"/>
        <v>1290.5455149884613</v>
      </c>
      <c r="DY784" s="110">
        <f t="shared" si="2448"/>
        <v>1225.0234342440833</v>
      </c>
      <c r="DZ784" s="90">
        <f t="shared" si="2493"/>
        <v>94.922915931022871</v>
      </c>
      <c r="EA784" s="89">
        <f t="shared" si="2449"/>
        <v>701.82575880620334</v>
      </c>
      <c r="EB784" s="110">
        <f t="shared" si="2450"/>
        <v>992.53150652652141</v>
      </c>
      <c r="EC784" s="90">
        <f t="shared" si="2494"/>
        <v>141.42135623730951</v>
      </c>
      <c r="ED784" s="89">
        <f t="shared" si="2451"/>
        <v>0</v>
      </c>
      <c r="EE784" s="110">
        <f t="shared" si="2452"/>
        <v>0</v>
      </c>
      <c r="EF784" s="90" t="e">
        <f t="shared" si="2495"/>
        <v>#DIV/0!</v>
      </c>
      <c r="EG784" s="89">
        <f t="shared" si="2453"/>
        <v>781.16364511585425</v>
      </c>
      <c r="EH784" s="110">
        <f t="shared" si="2454"/>
        <v>913.48214257158725</v>
      </c>
      <c r="EI784" s="90">
        <f t="shared" si="2496"/>
        <v>116.93863997422829</v>
      </c>
      <c r="EJ784" s="89">
        <f t="shared" si="2455"/>
        <v>2130.0602665056304</v>
      </c>
      <c r="EK784" s="110">
        <f t="shared" si="2456"/>
        <v>2780.9414566797714</v>
      </c>
      <c r="EL784" s="90">
        <f t="shared" si="2497"/>
        <v>130.55693777349848</v>
      </c>
      <c r="EM784" s="89">
        <f t="shared" si="2457"/>
        <v>643.86750609006492</v>
      </c>
      <c r="EN784" s="110">
        <f t="shared" si="2458"/>
        <v>731.48001714724819</v>
      </c>
      <c r="EO784" s="90">
        <f t="shared" si="2498"/>
        <v>113.60722667761523</v>
      </c>
    </row>
    <row r="785" spans="2:145" s="120" customFormat="1" ht="15" thickBot="1" x14ac:dyDescent="0.35">
      <c r="B785" s="361"/>
      <c r="C785" s="179" t="str">
        <f t="shared" si="2501"/>
        <v>Taurine</v>
      </c>
      <c r="D785" s="180">
        <f t="shared" si="2501"/>
        <v>13</v>
      </c>
      <c r="E785" s="181">
        <f t="shared" si="2501"/>
        <v>14.1</v>
      </c>
      <c r="F785" s="182">
        <f t="shared" si="2501"/>
        <v>13.4</v>
      </c>
      <c r="G785" s="183">
        <f t="shared" si="2501"/>
        <v>124.00739</v>
      </c>
      <c r="H785" s="137"/>
      <c r="I785" s="138"/>
      <c r="J785" s="139"/>
      <c r="K785" s="137">
        <f t="shared" si="2502"/>
        <v>68.589641354018667</v>
      </c>
      <c r="L785" s="130">
        <f t="shared" si="2503"/>
        <v>4.767783071658628</v>
      </c>
      <c r="M785" s="139">
        <f t="shared" si="2459"/>
        <v>6.9511707271513297</v>
      </c>
      <c r="N785" s="137">
        <f t="shared" si="2381"/>
        <v>52.655227433815263</v>
      </c>
      <c r="O785" s="130">
        <f t="shared" si="2382"/>
        <v>3.8144636650539634</v>
      </c>
      <c r="P785" s="139">
        <f t="shared" si="2460"/>
        <v>7.2442259789847743</v>
      </c>
      <c r="Q785" s="137">
        <f t="shared" si="2383"/>
        <v>58.601088534776665</v>
      </c>
      <c r="R785" s="130">
        <f t="shared" si="2384"/>
        <v>7.0501937546657825</v>
      </c>
      <c r="S785" s="139">
        <f t="shared" si="2461"/>
        <v>12.030823882190965</v>
      </c>
      <c r="T785" s="137">
        <f t="shared" si="2385"/>
        <v>53.630780851561518</v>
      </c>
      <c r="U785" s="130">
        <f t="shared" si="2386"/>
        <v>3.9759054925387369</v>
      </c>
      <c r="V785" s="139">
        <f t="shared" si="2462"/>
        <v>7.4134767933795134</v>
      </c>
      <c r="W785" s="137">
        <f t="shared" si="2387"/>
        <v>63.512268631533622</v>
      </c>
      <c r="X785" s="130">
        <f t="shared" si="2388"/>
        <v>6.38448399206926</v>
      </c>
      <c r="Y785" s="139">
        <f t="shared" si="2463"/>
        <v>10.052363314415421</v>
      </c>
      <c r="Z785" s="137">
        <f t="shared" si="2389"/>
        <v>83.950072961638767</v>
      </c>
      <c r="AA785" s="130">
        <f t="shared" si="2390"/>
        <v>1.3407977202024346</v>
      </c>
      <c r="AB785" s="139">
        <f t="shared" si="2464"/>
        <v>1.5971370517034764</v>
      </c>
      <c r="AC785" s="137">
        <f t="shared" si="2391"/>
        <v>60.396034638305622</v>
      </c>
      <c r="AD785" s="130">
        <f t="shared" si="2392"/>
        <v>3.9721493414688536</v>
      </c>
      <c r="AE785" s="139">
        <f t="shared" si="2465"/>
        <v>6.576837974971216</v>
      </c>
      <c r="AF785" s="137">
        <f t="shared" si="2393"/>
        <v>93.964054976722949</v>
      </c>
      <c r="AG785" s="130">
        <f t="shared" si="2394"/>
        <v>4.3469196170883579</v>
      </c>
      <c r="AH785" s="139">
        <f t="shared" si="2466"/>
        <v>4.626151583353006</v>
      </c>
      <c r="AI785" s="137">
        <f t="shared" si="2395"/>
        <v>33.993188593969073</v>
      </c>
      <c r="AJ785" s="130">
        <f t="shared" si="2396"/>
        <v>4.8148077769290483</v>
      </c>
      <c r="AK785" s="139">
        <f t="shared" si="2467"/>
        <v>14.164036902920225</v>
      </c>
      <c r="AL785" s="137">
        <f t="shared" si="2397"/>
        <v>62.738302871987173</v>
      </c>
      <c r="AM785" s="130">
        <f t="shared" si="2398"/>
        <v>1.3105391267039985</v>
      </c>
      <c r="AN785" s="139">
        <f t="shared" si="2468"/>
        <v>2.0888979566088293</v>
      </c>
      <c r="AO785" s="137"/>
      <c r="AP785" s="138"/>
      <c r="AQ785" s="139"/>
      <c r="AR785" s="137"/>
      <c r="AS785" s="138"/>
      <c r="AT785" s="139"/>
      <c r="AU785" s="137">
        <f t="shared" si="2399"/>
        <v>54.393631953045677</v>
      </c>
      <c r="AV785" s="130">
        <f t="shared" si="2400"/>
        <v>1.0335085256387861</v>
      </c>
      <c r="AW785" s="139">
        <f t="shared" si="2469"/>
        <v>1.9000542683580015</v>
      </c>
      <c r="AX785" s="137">
        <f t="shared" si="2401"/>
        <v>104.78135445723956</v>
      </c>
      <c r="AY785" s="130">
        <f t="shared" si="2402"/>
        <v>0.69814901034061949</v>
      </c>
      <c r="AZ785" s="139">
        <f t="shared" si="2470"/>
        <v>0.66629126332350341</v>
      </c>
      <c r="BA785" s="137">
        <f t="shared" si="2403"/>
        <v>31.490385585040656</v>
      </c>
      <c r="BB785" s="130">
        <f t="shared" si="2404"/>
        <v>0.93222398977212717</v>
      </c>
      <c r="BC785" s="139">
        <f t="shared" si="2471"/>
        <v>2.9603447923958588</v>
      </c>
      <c r="BD785" s="137">
        <f t="shared" si="2405"/>
        <v>89.031075751309388</v>
      </c>
      <c r="BE785" s="130">
        <f t="shared" si="2406"/>
        <v>3.2083856926770054</v>
      </c>
      <c r="BF785" s="139">
        <f t="shared" si="2472"/>
        <v>3.603669466646672</v>
      </c>
      <c r="BG785" s="137">
        <f t="shared" si="2407"/>
        <v>14.006463462291983</v>
      </c>
      <c r="BH785" s="130">
        <f t="shared" si="2408"/>
        <v>1.6209177508996484</v>
      </c>
      <c r="BI785" s="139">
        <f t="shared" si="2473"/>
        <v>11.572641125744996</v>
      </c>
      <c r="BJ785" s="137">
        <f t="shared" si="2409"/>
        <v>76.059079202172796</v>
      </c>
      <c r="BK785" s="130">
        <f t="shared" si="2410"/>
        <v>1.2386002095273727</v>
      </c>
      <c r="BL785" s="139">
        <f t="shared" si="2474"/>
        <v>1.6284712127989966</v>
      </c>
      <c r="BM785" s="137">
        <f t="shared" si="2411"/>
        <v>12.708761226938373</v>
      </c>
      <c r="BN785" s="130">
        <f t="shared" si="2412"/>
        <v>1.2297277018319619</v>
      </c>
      <c r="BO785" s="139">
        <f t="shared" si="2475"/>
        <v>9.6762200490898014</v>
      </c>
      <c r="BP785" s="137">
        <f t="shared" si="2413"/>
        <v>63.505261046628753</v>
      </c>
      <c r="BQ785" s="130">
        <f t="shared" si="2414"/>
        <v>3.4859644104868335</v>
      </c>
      <c r="BR785" s="139">
        <f t="shared" si="2476"/>
        <v>5.4892529422519232</v>
      </c>
      <c r="BS785" s="137">
        <f t="shared" si="2415"/>
        <v>10.924118869896729</v>
      </c>
      <c r="BT785" s="130">
        <f t="shared" si="2416"/>
        <v>0.88350260203399689</v>
      </c>
      <c r="BU785" s="139">
        <f t="shared" si="2477"/>
        <v>8.0876326279150881</v>
      </c>
      <c r="BV785" s="137">
        <f t="shared" si="2417"/>
        <v>47.942163355387983</v>
      </c>
      <c r="BW785" s="130">
        <f t="shared" si="2418"/>
        <v>3.4083941303053202</v>
      </c>
      <c r="BX785" s="139">
        <f t="shared" si="2478"/>
        <v>7.1093874196694289</v>
      </c>
      <c r="BY785" s="137"/>
      <c r="BZ785" s="138"/>
      <c r="CA785" s="139"/>
      <c r="CB785" s="137">
        <f t="shared" si="2419"/>
        <v>77.539490030201705</v>
      </c>
      <c r="CC785" s="130">
        <f t="shared" si="2420"/>
        <v>3.3713760974109284</v>
      </c>
      <c r="CD785" s="139">
        <f t="shared" si="2479"/>
        <v>4.3479472151516267</v>
      </c>
      <c r="CE785" s="137">
        <f t="shared" si="2421"/>
        <v>57.826624283222088</v>
      </c>
      <c r="CF785" s="130">
        <f t="shared" si="2422"/>
        <v>4.3830060214298738</v>
      </c>
      <c r="CG785" s="139">
        <f t="shared" si="2480"/>
        <v>7.579564042962069</v>
      </c>
      <c r="CH785" s="137">
        <f t="shared" si="2423"/>
        <v>63.46113309414644</v>
      </c>
      <c r="CI785" s="130">
        <f t="shared" si="2424"/>
        <v>1.7656359014810918</v>
      </c>
      <c r="CJ785" s="139">
        <f t="shared" si="2481"/>
        <v>2.7822319195935554</v>
      </c>
      <c r="CK785" s="137">
        <f t="shared" si="2425"/>
        <v>70.742286332867295</v>
      </c>
      <c r="CL785" s="130">
        <f t="shared" si="2426"/>
        <v>10.104037278458026</v>
      </c>
      <c r="CM785" s="139">
        <f t="shared" si="2482"/>
        <v>14.282881996370579</v>
      </c>
      <c r="CN785" s="137">
        <f t="shared" si="2427"/>
        <v>53.236619562785357</v>
      </c>
      <c r="CO785" s="130">
        <f t="shared" si="2428"/>
        <v>5.6961466686204689</v>
      </c>
      <c r="CP785" s="139">
        <f t="shared" si="2483"/>
        <v>10.699677619279786</v>
      </c>
      <c r="CQ785" s="137">
        <f t="shared" si="2429"/>
        <v>78.174751385790785</v>
      </c>
      <c r="CR785" s="130">
        <f t="shared" si="2430"/>
        <v>4.6279503718527666</v>
      </c>
      <c r="CS785" s="139">
        <f t="shared" si="2484"/>
        <v>5.9200065108156563</v>
      </c>
      <c r="CT785" s="137">
        <f t="shared" si="2431"/>
        <v>59.048290029663974</v>
      </c>
      <c r="CU785" s="130">
        <f t="shared" si="2432"/>
        <v>3.5837701142838787</v>
      </c>
      <c r="CV785" s="139">
        <f t="shared" si="2485"/>
        <v>6.0692191297724403</v>
      </c>
      <c r="CW785" s="137">
        <f t="shared" si="2433"/>
        <v>79.807993091225697</v>
      </c>
      <c r="CX785" s="130">
        <f t="shared" si="2434"/>
        <v>17.412886712693854</v>
      </c>
      <c r="CY785" s="139">
        <f t="shared" si="2486"/>
        <v>21.818474614177806</v>
      </c>
      <c r="CZ785" s="137">
        <f t="shared" si="2435"/>
        <v>37.170288173061522</v>
      </c>
      <c r="DA785" s="130">
        <f t="shared" si="2436"/>
        <v>1.0338400444489586</v>
      </c>
      <c r="DB785" s="139">
        <f t="shared" si="2487"/>
        <v>2.7813613917532529</v>
      </c>
      <c r="DC785" s="137">
        <f t="shared" si="2437"/>
        <v>81.968209325084999</v>
      </c>
      <c r="DD785" s="130">
        <f t="shared" si="2438"/>
        <v>1.0506664214577386</v>
      </c>
      <c r="DE785" s="139">
        <f t="shared" si="2488"/>
        <v>1.2817974555120599</v>
      </c>
      <c r="DF785" s="137"/>
      <c r="DG785" s="138"/>
      <c r="DH785" s="139"/>
      <c r="DI785" s="137"/>
      <c r="DJ785" s="138"/>
      <c r="DK785" s="139"/>
      <c r="DL785" s="137">
        <f t="shared" si="2439"/>
        <v>57.539356995123683</v>
      </c>
      <c r="DM785" s="130">
        <f t="shared" si="2440"/>
        <v>2.0960603178559696</v>
      </c>
      <c r="DN785" s="139">
        <f t="shared" si="2489"/>
        <v>3.6428288867280973</v>
      </c>
      <c r="DO785" s="137">
        <f t="shared" si="2441"/>
        <v>107.97924304914068</v>
      </c>
      <c r="DP785" s="130">
        <f t="shared" si="2442"/>
        <v>3.6218269537777052</v>
      </c>
      <c r="DQ785" s="139">
        <f t="shared" si="2490"/>
        <v>3.354188130518228</v>
      </c>
      <c r="DR785" s="137">
        <f t="shared" si="2443"/>
        <v>25.516604049692877</v>
      </c>
      <c r="DS785" s="130">
        <f t="shared" si="2444"/>
        <v>2.542410240208425</v>
      </c>
      <c r="DT785" s="139">
        <f t="shared" si="2491"/>
        <v>9.9637484488811747</v>
      </c>
      <c r="DU785" s="137">
        <f t="shared" si="2445"/>
        <v>91.759996472407877</v>
      </c>
      <c r="DV785" s="130">
        <f t="shared" si="2446"/>
        <v>4.9757186185928983</v>
      </c>
      <c r="DW785" s="139">
        <f t="shared" si="2492"/>
        <v>5.4225357561877097</v>
      </c>
      <c r="DX785" s="137">
        <f t="shared" si="2447"/>
        <v>9.6667367947718699</v>
      </c>
      <c r="DY785" s="130">
        <f t="shared" si="2448"/>
        <v>2.5411088493835439</v>
      </c>
      <c r="DZ785" s="139">
        <f t="shared" si="2493"/>
        <v>26.287142221125436</v>
      </c>
      <c r="EA785" s="137">
        <f t="shared" si="2449"/>
        <v>56.93949107507374</v>
      </c>
      <c r="EB785" s="130">
        <f t="shared" si="2450"/>
        <v>2.8832415252477634</v>
      </c>
      <c r="EC785" s="139">
        <f t="shared" si="2494"/>
        <v>5.0636938806605407</v>
      </c>
      <c r="ED785" s="137">
        <f t="shared" si="2451"/>
        <v>8.7468730073520948</v>
      </c>
      <c r="EE785" s="130">
        <f t="shared" si="2452"/>
        <v>1.0692413155005585</v>
      </c>
      <c r="EF785" s="139">
        <f t="shared" si="2495"/>
        <v>12.224269342904813</v>
      </c>
      <c r="EG785" s="137">
        <f t="shared" si="2453"/>
        <v>54.975242356286849</v>
      </c>
      <c r="EH785" s="130">
        <f t="shared" si="2454"/>
        <v>4.8399499365845662</v>
      </c>
      <c r="EI785" s="139">
        <f t="shared" si="2496"/>
        <v>8.8038719415141973</v>
      </c>
      <c r="EJ785" s="137">
        <f t="shared" si="2455"/>
        <v>9.1039070510427038</v>
      </c>
      <c r="EK785" s="130">
        <f t="shared" si="2456"/>
        <v>1.3788786605882848</v>
      </c>
      <c r="EL785" s="139">
        <f t="shared" si="2497"/>
        <v>15.146009870897757</v>
      </c>
      <c r="EM785" s="137">
        <f t="shared" si="2457"/>
        <v>52.022165220957895</v>
      </c>
      <c r="EN785" s="130">
        <f t="shared" si="2458"/>
        <v>3.0038186202780719</v>
      </c>
      <c r="EO785" s="139">
        <f t="shared" si="2498"/>
        <v>5.7741130295513718</v>
      </c>
    </row>
    <row r="786" spans="2:145" s="120" customFormat="1" x14ac:dyDescent="0.3">
      <c r="B786" s="359" t="s">
        <v>346</v>
      </c>
      <c r="C786" s="173" t="str">
        <f t="shared" si="2501"/>
        <v>5-Hydroxytryptophane</v>
      </c>
      <c r="D786" s="174">
        <f t="shared" si="2501"/>
        <v>10.5</v>
      </c>
      <c r="E786" s="175">
        <f t="shared" si="2501"/>
        <v>11.3</v>
      </c>
      <c r="F786" s="176">
        <f t="shared" si="2501"/>
        <v>10.82</v>
      </c>
      <c r="G786" s="177">
        <f t="shared" si="2501"/>
        <v>221.09207000000001</v>
      </c>
      <c r="H786" s="134"/>
      <c r="I786" s="135"/>
      <c r="J786" s="136"/>
      <c r="K786" s="134">
        <f t="shared" si="2502"/>
        <v>47.494517073888801</v>
      </c>
      <c r="L786" s="129">
        <f t="shared" si="2503"/>
        <v>12.708177627721035</v>
      </c>
      <c r="M786" s="136">
        <f t="shared" si="2459"/>
        <v>26.757146741697575</v>
      </c>
      <c r="N786" s="134">
        <f t="shared" si="2381"/>
        <v>72.572598144852449</v>
      </c>
      <c r="O786" s="129">
        <f t="shared" si="2382"/>
        <v>4.2213761070575204</v>
      </c>
      <c r="P786" s="136">
        <f t="shared" si="2460"/>
        <v>5.8167630964951762</v>
      </c>
      <c r="Q786" s="134">
        <f t="shared" si="2383"/>
        <v>38.645182680071123</v>
      </c>
      <c r="R786" s="129">
        <f t="shared" si="2384"/>
        <v>8.7235097448372549</v>
      </c>
      <c r="S786" s="136">
        <f t="shared" si="2461"/>
        <v>22.573343272965996</v>
      </c>
      <c r="T786" s="134">
        <f t="shared" si="2385"/>
        <v>76.825167096750363</v>
      </c>
      <c r="U786" s="129">
        <f t="shared" si="2386"/>
        <v>4.803300416073804</v>
      </c>
      <c r="V786" s="136">
        <f t="shared" si="2462"/>
        <v>6.2522485763353179</v>
      </c>
      <c r="W786" s="134">
        <f t="shared" si="2387"/>
        <v>39.652835169096299</v>
      </c>
      <c r="X786" s="129">
        <f t="shared" si="2388"/>
        <v>2.5203721930644449</v>
      </c>
      <c r="Y786" s="136">
        <f t="shared" si="2463"/>
        <v>6.3560958058018349</v>
      </c>
      <c r="Z786" s="134">
        <f t="shared" si="2389"/>
        <v>88.380799752644293</v>
      </c>
      <c r="AA786" s="129">
        <f t="shared" si="2390"/>
        <v>10.950701360840052</v>
      </c>
      <c r="AB786" s="136">
        <f t="shared" si="2464"/>
        <v>12.390362376769977</v>
      </c>
      <c r="AC786" s="134">
        <f t="shared" si="2391"/>
        <v>17.022749330457703</v>
      </c>
      <c r="AD786" s="129">
        <f t="shared" si="2392"/>
        <v>4.8979434000335678</v>
      </c>
      <c r="AE786" s="136">
        <f t="shared" si="2465"/>
        <v>28.772927950422172</v>
      </c>
      <c r="AF786" s="134">
        <f t="shared" si="2393"/>
        <v>75.312658205136657</v>
      </c>
      <c r="AG786" s="129">
        <f t="shared" si="2394"/>
        <v>2.6524033479361004</v>
      </c>
      <c r="AH786" s="136">
        <f t="shared" si="2466"/>
        <v>3.5218559683705264</v>
      </c>
      <c r="AI786" s="134">
        <f t="shared" si="2395"/>
        <v>22.264285367435303</v>
      </c>
      <c r="AJ786" s="129">
        <f t="shared" si="2396"/>
        <v>4.5093288179083011</v>
      </c>
      <c r="AK786" s="136">
        <f t="shared" si="2467"/>
        <v>20.253642744374083</v>
      </c>
      <c r="AL786" s="134">
        <f t="shared" si="2397"/>
        <v>73.634493341726923</v>
      </c>
      <c r="AM786" s="129">
        <f t="shared" si="2398"/>
        <v>11.039168322577105</v>
      </c>
      <c r="AN786" s="136">
        <f t="shared" si="2468"/>
        <v>14.991843932905109</v>
      </c>
      <c r="AO786" s="134"/>
      <c r="AP786" s="135"/>
      <c r="AQ786" s="136"/>
      <c r="AR786" s="134"/>
      <c r="AS786" s="135"/>
      <c r="AT786" s="136"/>
      <c r="AU786" s="134">
        <f t="shared" si="2399"/>
        <v>95.424367443150061</v>
      </c>
      <c r="AV786" s="129">
        <f t="shared" si="2400"/>
        <v>70.109617124446387</v>
      </c>
      <c r="AW786" s="136">
        <f t="shared" si="2469"/>
        <v>73.471398347193485</v>
      </c>
      <c r="AX786" s="134">
        <f t="shared" si="2401"/>
        <v>22.174431408215796</v>
      </c>
      <c r="AY786" s="129">
        <f t="shared" si="2402"/>
        <v>31.359381635410706</v>
      </c>
      <c r="AZ786" s="136">
        <f t="shared" si="2470"/>
        <v>141.42135623730948</v>
      </c>
      <c r="BA786" s="134">
        <f t="shared" si="2403"/>
        <v>25.739499238767163</v>
      </c>
      <c r="BB786" s="129">
        <f t="shared" si="2404"/>
        <v>36.401148912156479</v>
      </c>
      <c r="BC786" s="136">
        <f t="shared" si="2471"/>
        <v>141.42135623730951</v>
      </c>
      <c r="BD786" s="134">
        <f t="shared" si="2405"/>
        <v>37.94029520350194</v>
      </c>
      <c r="BE786" s="129">
        <f t="shared" si="2406"/>
        <v>27.473194067501733</v>
      </c>
      <c r="BF786" s="136">
        <f t="shared" si="2472"/>
        <v>72.411650779580441</v>
      </c>
      <c r="BG786" s="134">
        <f t="shared" si="2407"/>
        <v>58.107089280446097</v>
      </c>
      <c r="BH786" s="129">
        <f t="shared" si="2408"/>
        <v>28.946886027137381</v>
      </c>
      <c r="BI786" s="136">
        <f t="shared" si="2473"/>
        <v>49.816444749846454</v>
      </c>
      <c r="BJ786" s="134">
        <f t="shared" si="2409"/>
        <v>15.614042449516868</v>
      </c>
      <c r="BK786" s="129">
        <f t="shared" si="2410"/>
        <v>22.081590595575978</v>
      </c>
      <c r="BL786" s="136">
        <f t="shared" si="2474"/>
        <v>141.42135623730951</v>
      </c>
      <c r="BM786" s="134">
        <f t="shared" si="2411"/>
        <v>32.431546035619526</v>
      </c>
      <c r="BN786" s="129">
        <f t="shared" si="2412"/>
        <v>23.008377543455762</v>
      </c>
      <c r="BO786" s="136">
        <f t="shared" si="2475"/>
        <v>70.944436377426129</v>
      </c>
      <c r="BP786" s="134">
        <f t="shared" si="2413"/>
        <v>37.417031041081266</v>
      </c>
      <c r="BQ786" s="129">
        <f t="shared" si="2414"/>
        <v>26.960729046423381</v>
      </c>
      <c r="BR786" s="136">
        <f t="shared" si="2476"/>
        <v>72.054698879829346</v>
      </c>
      <c r="BS786" s="134">
        <f t="shared" si="2415"/>
        <v>29.586671178478952</v>
      </c>
      <c r="BT786" s="129">
        <f t="shared" si="2416"/>
        <v>21.765830207678206</v>
      </c>
      <c r="BU786" s="136">
        <f t="shared" si="2477"/>
        <v>73.566336937257248</v>
      </c>
      <c r="BV786" s="134">
        <f t="shared" si="2417"/>
        <v>70.93645269776168</v>
      </c>
      <c r="BW786" s="129">
        <f t="shared" si="2418"/>
        <v>16.651138112329107</v>
      </c>
      <c r="BX786" s="136">
        <f t="shared" si="2478"/>
        <v>23.473316579945809</v>
      </c>
      <c r="BY786" s="134"/>
      <c r="BZ786" s="135"/>
      <c r="CA786" s="136"/>
      <c r="CB786" s="134">
        <f t="shared" si="2419"/>
        <v>76.909351453617333</v>
      </c>
      <c r="CC786" s="129">
        <f t="shared" si="2420"/>
        <v>2.1579222730714669</v>
      </c>
      <c r="CD786" s="136">
        <f t="shared" si="2479"/>
        <v>2.8057995969097091</v>
      </c>
      <c r="CE786" s="134">
        <f t="shared" si="2421"/>
        <v>75.059354524009677</v>
      </c>
      <c r="CF786" s="129">
        <f t="shared" si="2422"/>
        <v>2.29937746045047</v>
      </c>
      <c r="CG786" s="136">
        <f t="shared" si="2480"/>
        <v>3.0634122489222242</v>
      </c>
      <c r="CH786" s="134">
        <f t="shared" si="2423"/>
        <v>33.702509627065595</v>
      </c>
      <c r="CI786" s="129">
        <f t="shared" si="2424"/>
        <v>5.7093534153704963</v>
      </c>
      <c r="CJ786" s="136">
        <f t="shared" si="2481"/>
        <v>16.940439980723173</v>
      </c>
      <c r="CK786" s="134">
        <f t="shared" si="2425"/>
        <v>61.32825467360535</v>
      </c>
      <c r="CL786" s="129">
        <f t="shared" si="2426"/>
        <v>6.7656397730680169</v>
      </c>
      <c r="CM786" s="136">
        <f t="shared" si="2482"/>
        <v>11.031847896333229</v>
      </c>
      <c r="CN786" s="134">
        <f t="shared" si="2427"/>
        <v>26.072994412487613</v>
      </c>
      <c r="CO786" s="129">
        <f t="shared" si="2428"/>
        <v>6.1177389690696788</v>
      </c>
      <c r="CP786" s="136">
        <f t="shared" si="2483"/>
        <v>23.463890922093704</v>
      </c>
      <c r="CQ786" s="134">
        <f t="shared" si="2429"/>
        <v>83.038233763109261</v>
      </c>
      <c r="CR786" s="129">
        <f t="shared" si="2430"/>
        <v>12.292727277990414</v>
      </c>
      <c r="CS786" s="136">
        <f t="shared" si="2484"/>
        <v>14.803695503759144</v>
      </c>
      <c r="CT786" s="134">
        <f t="shared" si="2431"/>
        <v>18.916151532091941</v>
      </c>
      <c r="CU786" s="129">
        <f t="shared" si="2432"/>
        <v>6.5433104664587427</v>
      </c>
      <c r="CV786" s="136">
        <f t="shared" si="2485"/>
        <v>34.591129466042695</v>
      </c>
      <c r="CW786" s="134">
        <f t="shared" si="2433"/>
        <v>59.554381426027938</v>
      </c>
      <c r="CX786" s="129">
        <f t="shared" si="2434"/>
        <v>17.494804149212737</v>
      </c>
      <c r="CY786" s="136">
        <f t="shared" si="2486"/>
        <v>29.376183129268004</v>
      </c>
      <c r="CZ786" s="134">
        <f t="shared" si="2435"/>
        <v>25.632702463703605</v>
      </c>
      <c r="DA786" s="129">
        <f t="shared" si="2436"/>
        <v>10.960806175110852</v>
      </c>
      <c r="DB786" s="136">
        <f t="shared" si="2487"/>
        <v>42.761024478911509</v>
      </c>
      <c r="DC786" s="134">
        <f t="shared" si="2437"/>
        <v>52.376736966448163</v>
      </c>
      <c r="DD786" s="129">
        <f t="shared" si="2438"/>
        <v>13.169424560730624</v>
      </c>
      <c r="DE786" s="136">
        <f t="shared" si="2488"/>
        <v>25.143652169792063</v>
      </c>
      <c r="DF786" s="134"/>
      <c r="DG786" s="135"/>
      <c r="DH786" s="136"/>
      <c r="DI786" s="134"/>
      <c r="DJ786" s="135"/>
      <c r="DK786" s="136"/>
      <c r="DL786" s="134">
        <f t="shared" si="2439"/>
        <v>70.435079888247742</v>
      </c>
      <c r="DM786" s="129">
        <f t="shared" si="2440"/>
        <v>44.766231500295198</v>
      </c>
      <c r="DN786" s="136">
        <f t="shared" si="2489"/>
        <v>63.556727090139283</v>
      </c>
      <c r="DO786" s="134">
        <f t="shared" si="2441"/>
        <v>40.270650307900105</v>
      </c>
      <c r="DP786" s="129">
        <f t="shared" si="2442"/>
        <v>34.874558978084707</v>
      </c>
      <c r="DQ786" s="136">
        <f t="shared" si="2490"/>
        <v>86.600436574631573</v>
      </c>
      <c r="DR786" s="134">
        <f t="shared" si="2443"/>
        <v>40.552272366316735</v>
      </c>
      <c r="DS786" s="129">
        <f t="shared" si="2444"/>
        <v>57.349573565492811</v>
      </c>
      <c r="DT786" s="136">
        <f t="shared" si="2491"/>
        <v>141.42135623730951</v>
      </c>
      <c r="DU786" s="134">
        <f t="shared" si="2445"/>
        <v>31.345253066077728</v>
      </c>
      <c r="DV786" s="129">
        <f t="shared" si="2446"/>
        <v>44.328882002063963</v>
      </c>
      <c r="DW786" s="136">
        <f t="shared" si="2492"/>
        <v>141.42135623730951</v>
      </c>
      <c r="DX786" s="134">
        <f t="shared" si="2447"/>
        <v>53.122936358327955</v>
      </c>
      <c r="DY786" s="129">
        <f t="shared" si="2448"/>
        <v>11.247602754482037</v>
      </c>
      <c r="DZ786" s="136">
        <f t="shared" si="2493"/>
        <v>21.172780583162883</v>
      </c>
      <c r="EA786" s="134">
        <f t="shared" si="2449"/>
        <v>44.960869011057753</v>
      </c>
      <c r="EB786" s="129">
        <f t="shared" si="2450"/>
        <v>38.523387437920071</v>
      </c>
      <c r="EC786" s="136">
        <f t="shared" si="2494"/>
        <v>85.682034812195397</v>
      </c>
      <c r="ED786" s="134">
        <f t="shared" si="2451"/>
        <v>92.975951420504146</v>
      </c>
      <c r="EE786" s="129">
        <f t="shared" si="2452"/>
        <v>83.642786598093465</v>
      </c>
      <c r="EF786" s="136">
        <f t="shared" si="2495"/>
        <v>89.961743139148538</v>
      </c>
      <c r="EG786" s="134">
        <f t="shared" si="2453"/>
        <v>56.815018803223872</v>
      </c>
      <c r="EH786" s="129">
        <f t="shared" si="2454"/>
        <v>80.34857013800162</v>
      </c>
      <c r="EI786" s="136">
        <f t="shared" si="2496"/>
        <v>141.42135623730954</v>
      </c>
      <c r="EJ786" s="134">
        <f t="shared" si="2455"/>
        <v>43.9562362545363</v>
      </c>
      <c r="EK786" s="129">
        <f t="shared" si="2456"/>
        <v>11.772315229780904</v>
      </c>
      <c r="EL786" s="136">
        <f t="shared" si="2497"/>
        <v>26.781899982544562</v>
      </c>
      <c r="EM786" s="134">
        <f t="shared" si="2457"/>
        <v>43.565670713292739</v>
      </c>
      <c r="EN786" s="129">
        <f t="shared" si="2458"/>
        <v>36.796879622705781</v>
      </c>
      <c r="EO786" s="136">
        <f t="shared" si="2498"/>
        <v>84.463016453637053</v>
      </c>
    </row>
    <row r="787" spans="2:145" s="120" customFormat="1" x14ac:dyDescent="0.3">
      <c r="B787" s="360"/>
      <c r="C787" s="93" t="str">
        <f t="shared" ref="C787:G796" si="2504">(C589)</f>
        <v>N-Formylkynurenine</v>
      </c>
      <c r="D787" s="94">
        <f t="shared" si="2504"/>
        <v>10.5</v>
      </c>
      <c r="E787" s="95">
        <f t="shared" si="2504"/>
        <v>12</v>
      </c>
      <c r="F787" s="96">
        <f t="shared" si="2504"/>
        <v>11.63</v>
      </c>
      <c r="G787" s="97">
        <f t="shared" si="2504"/>
        <v>237.08698000000001</v>
      </c>
      <c r="H787" s="89"/>
      <c r="I787" s="91"/>
      <c r="J787" s="90"/>
      <c r="K787" s="89">
        <f t="shared" si="2502"/>
        <v>27.460087446354766</v>
      </c>
      <c r="L787" s="110">
        <f t="shared" si="2503"/>
        <v>5.7762548716141673</v>
      </c>
      <c r="M787" s="90">
        <f t="shared" si="2459"/>
        <v>21.035092779287361</v>
      </c>
      <c r="N787" s="89">
        <f t="shared" si="2381"/>
        <v>72.9567838475608</v>
      </c>
      <c r="O787" s="110">
        <f t="shared" si="2382"/>
        <v>7.4103761219164888</v>
      </c>
      <c r="P787" s="90">
        <f t="shared" si="2460"/>
        <v>10.157213258468278</v>
      </c>
      <c r="Q787" s="89">
        <f t="shared" si="2383"/>
        <v>27.874215136979657</v>
      </c>
      <c r="R787" s="110">
        <f t="shared" si="2384"/>
        <v>2.5763484803596151</v>
      </c>
      <c r="S787" s="90">
        <f t="shared" si="2461"/>
        <v>9.2427660032718624</v>
      </c>
      <c r="T787" s="89">
        <f t="shared" si="2385"/>
        <v>83.168129833982874</v>
      </c>
      <c r="U787" s="110">
        <f t="shared" si="2386"/>
        <v>5.7217632686688917</v>
      </c>
      <c r="V787" s="90">
        <f t="shared" si="2462"/>
        <v>6.8797546368909135</v>
      </c>
      <c r="W787" s="89">
        <f t="shared" si="2387"/>
        <v>48.607288843370014</v>
      </c>
      <c r="X787" s="110">
        <f t="shared" si="2388"/>
        <v>11.968307188127241</v>
      </c>
      <c r="Y787" s="90">
        <f t="shared" si="2463"/>
        <v>24.622453695562793</v>
      </c>
      <c r="Z787" s="89">
        <f t="shared" si="2389"/>
        <v>93.910831978310412</v>
      </c>
      <c r="AA787" s="110">
        <f t="shared" si="2390"/>
        <v>5.318689814994416</v>
      </c>
      <c r="AB787" s="90">
        <f t="shared" si="2464"/>
        <v>5.6635530779056635</v>
      </c>
      <c r="AC787" s="89">
        <f t="shared" si="2391"/>
        <v>28.928042752780438</v>
      </c>
      <c r="AD787" s="110">
        <f t="shared" si="2392"/>
        <v>1.9639538682665083</v>
      </c>
      <c r="AE787" s="90">
        <f t="shared" si="2465"/>
        <v>6.7891004070012357</v>
      </c>
      <c r="AF787" s="89">
        <f t="shared" si="2393"/>
        <v>75.898202169762172</v>
      </c>
      <c r="AG787" s="110">
        <f t="shared" si="2394"/>
        <v>4.0151864119472362</v>
      </c>
      <c r="AH787" s="90">
        <f t="shared" si="2466"/>
        <v>5.290225983174718</v>
      </c>
      <c r="AI787" s="89">
        <f t="shared" si="2395"/>
        <v>24.516956659159892</v>
      </c>
      <c r="AJ787" s="110">
        <f t="shared" si="2396"/>
        <v>6.5548230865811608</v>
      </c>
      <c r="AK787" s="90">
        <f t="shared" si="2467"/>
        <v>26.735875817328182</v>
      </c>
      <c r="AL787" s="89">
        <f t="shared" si="2397"/>
        <v>83.854419265355844</v>
      </c>
      <c r="AM787" s="110">
        <f t="shared" si="2398"/>
        <v>9.0181117689508472</v>
      </c>
      <c r="AN787" s="90">
        <f t="shared" si="2468"/>
        <v>10.754485986496658</v>
      </c>
      <c r="AO787" s="89"/>
      <c r="AP787" s="91"/>
      <c r="AQ787" s="90"/>
      <c r="AR787" s="89"/>
      <c r="AS787" s="91"/>
      <c r="AT787" s="90"/>
      <c r="AU787" s="89">
        <f t="shared" si="2399"/>
        <v>9.4244557419711139</v>
      </c>
      <c r="AV787" s="110">
        <f t="shared" si="2400"/>
        <v>0.92898428436248137</v>
      </c>
      <c r="AW787" s="90">
        <f t="shared" si="2469"/>
        <v>9.8571663955650912</v>
      </c>
      <c r="AX787" s="89">
        <f t="shared" si="2401"/>
        <v>58.383325033015502</v>
      </c>
      <c r="AY787" s="110">
        <f t="shared" si="2402"/>
        <v>0.68762789049325468</v>
      </c>
      <c r="AZ787" s="90">
        <f t="shared" si="2470"/>
        <v>1.1777813101675936</v>
      </c>
      <c r="BA787" s="89">
        <f t="shared" si="2403"/>
        <v>5.8226605419328736</v>
      </c>
      <c r="BB787" s="110">
        <f t="shared" si="2404"/>
        <v>0.27651543555105063</v>
      </c>
      <c r="BC787" s="90">
        <f t="shared" si="2471"/>
        <v>4.7489533961267023</v>
      </c>
      <c r="BD787" s="89">
        <f t="shared" si="2405"/>
        <v>39.54135601060522</v>
      </c>
      <c r="BE787" s="110">
        <f t="shared" si="2406"/>
        <v>7.0621829034550796</v>
      </c>
      <c r="BF787" s="90">
        <f t="shared" si="2472"/>
        <v>17.86024460456278</v>
      </c>
      <c r="BG787" s="89">
        <f t="shared" si="2407"/>
        <v>2.7814157519738116</v>
      </c>
      <c r="BH787" s="110">
        <f t="shared" si="2408"/>
        <v>0.95815581145165518</v>
      </c>
      <c r="BI787" s="90">
        <f t="shared" si="2473"/>
        <v>34.448493029914957</v>
      </c>
      <c r="BJ787" s="89">
        <f t="shared" si="2409"/>
        <v>24.571538251918511</v>
      </c>
      <c r="BK787" s="110">
        <f t="shared" si="2410"/>
        <v>0.22793590726334384</v>
      </c>
      <c r="BL787" s="90">
        <f t="shared" si="2474"/>
        <v>0.9276419934578044</v>
      </c>
      <c r="BM787" s="89">
        <f t="shared" si="2411"/>
        <v>2.8905332025347508</v>
      </c>
      <c r="BN787" s="110">
        <f t="shared" si="2412"/>
        <v>0.24011788113302374</v>
      </c>
      <c r="BO787" s="90">
        <f t="shared" si="2475"/>
        <v>8.3070445591996958</v>
      </c>
      <c r="BP787" s="89">
        <f t="shared" si="2413"/>
        <v>30.036125337286915</v>
      </c>
      <c r="BQ787" s="110">
        <f t="shared" si="2414"/>
        <v>0.63090689235691944</v>
      </c>
      <c r="BR787" s="90">
        <f t="shared" si="2476"/>
        <v>2.1004936065229098</v>
      </c>
      <c r="BS787" s="89">
        <f t="shared" si="2415"/>
        <v>5.5646513872445071</v>
      </c>
      <c r="BT787" s="110">
        <f t="shared" si="2416"/>
        <v>1.1025440584120345</v>
      </c>
      <c r="BU787" s="90">
        <f t="shared" si="2477"/>
        <v>19.813353644027465</v>
      </c>
      <c r="BV787" s="89">
        <f t="shared" si="2417"/>
        <v>30.145072638325519</v>
      </c>
      <c r="BW787" s="110">
        <f t="shared" si="2418"/>
        <v>1.119176243085698</v>
      </c>
      <c r="BX787" s="90">
        <f t="shared" si="2478"/>
        <v>3.7126340895354542</v>
      </c>
      <c r="BY787" s="89"/>
      <c r="BZ787" s="91"/>
      <c r="CA787" s="90"/>
      <c r="CB787" s="89">
        <f t="shared" si="2419"/>
        <v>20.74664728869713</v>
      </c>
      <c r="CC787" s="110">
        <f t="shared" si="2420"/>
        <v>15.900326624557227</v>
      </c>
      <c r="CD787" s="90">
        <f t="shared" si="2479"/>
        <v>76.640463412224676</v>
      </c>
      <c r="CE787" s="89">
        <f t="shared" si="2421"/>
        <v>37.468546987898456</v>
      </c>
      <c r="CF787" s="110">
        <f t="shared" si="2422"/>
        <v>4.3399958081315555</v>
      </c>
      <c r="CG787" s="90">
        <f t="shared" si="2480"/>
        <v>11.58303739275847</v>
      </c>
      <c r="CH787" s="89">
        <f t="shared" si="2423"/>
        <v>12.460868715977833</v>
      </c>
      <c r="CI787" s="110">
        <f t="shared" si="2424"/>
        <v>3.447728035892899</v>
      </c>
      <c r="CJ787" s="90">
        <f t="shared" si="2481"/>
        <v>27.668440415170103</v>
      </c>
      <c r="CK787" s="89">
        <f t="shared" si="2425"/>
        <v>82.500171438223077</v>
      </c>
      <c r="CL787" s="110">
        <f t="shared" si="2426"/>
        <v>8.3665485191152342</v>
      </c>
      <c r="CM787" s="90">
        <f t="shared" si="2482"/>
        <v>10.141249858347491</v>
      </c>
      <c r="CN787" s="89">
        <f t="shared" si="2427"/>
        <v>9.316743773950444</v>
      </c>
      <c r="CO787" s="110">
        <f t="shared" si="2428"/>
        <v>0.50608153350700169</v>
      </c>
      <c r="CP787" s="90">
        <f t="shared" si="2483"/>
        <v>5.4319571921898557</v>
      </c>
      <c r="CQ787" s="89">
        <f t="shared" si="2429"/>
        <v>85.3694207416316</v>
      </c>
      <c r="CR787" s="110">
        <f t="shared" si="2430"/>
        <v>10.537787692402079</v>
      </c>
      <c r="CS787" s="90">
        <f t="shared" si="2484"/>
        <v>12.34374978869123</v>
      </c>
      <c r="CT787" s="89">
        <f t="shared" si="2431"/>
        <v>10.427534750095958</v>
      </c>
      <c r="CU787" s="110">
        <f t="shared" si="2432"/>
        <v>5.005067563828919</v>
      </c>
      <c r="CV787" s="90">
        <f t="shared" si="2485"/>
        <v>47.998569976310655</v>
      </c>
      <c r="CW787" s="89">
        <f t="shared" si="2433"/>
        <v>72.078979139319799</v>
      </c>
      <c r="CX787" s="110">
        <f t="shared" si="2434"/>
        <v>5.7090601100821594</v>
      </c>
      <c r="CY787" s="90">
        <f t="shared" si="2486"/>
        <v>7.9205618312757302</v>
      </c>
      <c r="CZ787" s="89">
        <f t="shared" si="2435"/>
        <v>12.195021672403525</v>
      </c>
      <c r="DA787" s="110">
        <f t="shared" si="2436"/>
        <v>3.2801977929788086</v>
      </c>
      <c r="DB787" s="90">
        <f t="shared" si="2487"/>
        <v>26.897843079702476</v>
      </c>
      <c r="DC787" s="89">
        <f t="shared" si="2437"/>
        <v>62.333262727025435</v>
      </c>
      <c r="DD787" s="110">
        <f t="shared" si="2438"/>
        <v>3.9526186488241586</v>
      </c>
      <c r="DE787" s="90">
        <f t="shared" si="2488"/>
        <v>6.3411066193242069</v>
      </c>
      <c r="DF787" s="89"/>
      <c r="DG787" s="91"/>
      <c r="DH787" s="90"/>
      <c r="DI787" s="89"/>
      <c r="DJ787" s="91"/>
      <c r="DK787" s="90"/>
      <c r="DL787" s="89">
        <f t="shared" si="2439"/>
        <v>15.720867463560859</v>
      </c>
      <c r="DM787" s="110">
        <f t="shared" si="2440"/>
        <v>3.5309164717530792</v>
      </c>
      <c r="DN787" s="90">
        <f t="shared" si="2489"/>
        <v>22.460061316192203</v>
      </c>
      <c r="DO787" s="89">
        <f t="shared" si="2441"/>
        <v>98.389459271882359</v>
      </c>
      <c r="DP787" s="110">
        <f t="shared" si="2442"/>
        <v>5.4889355529437935</v>
      </c>
      <c r="DQ787" s="90">
        <f t="shared" si="2490"/>
        <v>5.5787841437120447</v>
      </c>
      <c r="DR787" s="89">
        <f t="shared" si="2443"/>
        <v>3.7525694281096711</v>
      </c>
      <c r="DS787" s="110">
        <f t="shared" si="2444"/>
        <v>1.8983126189569812</v>
      </c>
      <c r="DT787" s="90">
        <f t="shared" si="2491"/>
        <v>50.58700859035784</v>
      </c>
      <c r="DU787" s="89">
        <f t="shared" si="2445"/>
        <v>68.649497599685674</v>
      </c>
      <c r="DV787" s="110">
        <f t="shared" si="2446"/>
        <v>6.8679685673438993</v>
      </c>
      <c r="DW787" s="90">
        <f t="shared" si="2492"/>
        <v>10.004397420929335</v>
      </c>
      <c r="DX787" s="89">
        <f t="shared" si="2447"/>
        <v>4.340530401744382</v>
      </c>
      <c r="DY787" s="110">
        <f t="shared" si="2448"/>
        <v>1.3090674744177639</v>
      </c>
      <c r="DZ787" s="90">
        <f t="shared" si="2493"/>
        <v>30.159159209936025</v>
      </c>
      <c r="EA787" s="89">
        <f t="shared" si="2449"/>
        <v>50.458899733589554</v>
      </c>
      <c r="EB787" s="110">
        <f t="shared" si="2450"/>
        <v>6.5222696561983877</v>
      </c>
      <c r="EC787" s="90">
        <f t="shared" si="2494"/>
        <v>12.925905421311899</v>
      </c>
      <c r="ED787" s="89">
        <f t="shared" si="2451"/>
        <v>4.8664775626647749</v>
      </c>
      <c r="EE787" s="110">
        <f t="shared" si="2452"/>
        <v>1.2644209463014386</v>
      </c>
      <c r="EF787" s="90">
        <f t="shared" si="2495"/>
        <v>25.982261913667795</v>
      </c>
      <c r="EG787" s="89">
        <f t="shared" si="2453"/>
        <v>51.250981692509448</v>
      </c>
      <c r="EH787" s="110">
        <f t="shared" si="2454"/>
        <v>3.1040291769732158</v>
      </c>
      <c r="EI787" s="90">
        <f t="shared" si="2496"/>
        <v>6.056526283918739</v>
      </c>
      <c r="EJ787" s="89">
        <f t="shared" si="2455"/>
        <v>2.7376656963721295</v>
      </c>
      <c r="EK787" s="110">
        <f t="shared" si="2456"/>
        <v>0.35594944369307935</v>
      </c>
      <c r="EL787" s="90">
        <f t="shared" si="2497"/>
        <v>13.001932418730767</v>
      </c>
      <c r="EM787" s="89">
        <f t="shared" si="2457"/>
        <v>50.156426589455322</v>
      </c>
      <c r="EN787" s="110">
        <f t="shared" si="2458"/>
        <v>0.95336954983738176</v>
      </c>
      <c r="EO787" s="90">
        <f t="shared" si="2498"/>
        <v>1.9007924101949765</v>
      </c>
    </row>
    <row r="788" spans="2:145" s="120" customFormat="1" x14ac:dyDescent="0.3">
      <c r="B788" s="360"/>
      <c r="C788" s="93" t="str">
        <f t="shared" si="2504"/>
        <v>Kynurenine</v>
      </c>
      <c r="D788" s="94">
        <f t="shared" si="2504"/>
        <v>10.3</v>
      </c>
      <c r="E788" s="95">
        <f t="shared" si="2504"/>
        <v>11.3</v>
      </c>
      <c r="F788" s="96">
        <f t="shared" si="2504"/>
        <v>10.7</v>
      </c>
      <c r="G788" s="97">
        <f t="shared" si="2504"/>
        <v>209.09207000000001</v>
      </c>
      <c r="H788" s="89"/>
      <c r="I788" s="91"/>
      <c r="J788" s="90"/>
      <c r="K788" s="89">
        <f t="shared" si="2502"/>
        <v>24.777149413722071</v>
      </c>
      <c r="L788" s="110">
        <f t="shared" si="2503"/>
        <v>2.8071043991729629</v>
      </c>
      <c r="M788" s="90">
        <f t="shared" si="2459"/>
        <v>11.329408207137556</v>
      </c>
      <c r="N788" s="89">
        <f t="shared" si="2381"/>
        <v>73.960322806116267</v>
      </c>
      <c r="O788" s="110">
        <f t="shared" si="2382"/>
        <v>7.9779393158800298</v>
      </c>
      <c r="P788" s="90">
        <f t="shared" si="2460"/>
        <v>10.786782714285668</v>
      </c>
      <c r="Q788" s="89">
        <f t="shared" si="2383"/>
        <v>27.497532078977017</v>
      </c>
      <c r="R788" s="110">
        <f t="shared" si="2384"/>
        <v>3.7343252276643586</v>
      </c>
      <c r="S788" s="90">
        <f t="shared" si="2461"/>
        <v>13.580583220846217</v>
      </c>
      <c r="T788" s="89">
        <f t="shared" si="2385"/>
        <v>73.090570344068979</v>
      </c>
      <c r="U788" s="110">
        <f t="shared" si="2386"/>
        <v>1.6395842171657453</v>
      </c>
      <c r="V788" s="90">
        <f t="shared" si="2462"/>
        <v>2.2432226338466261</v>
      </c>
      <c r="W788" s="89">
        <f t="shared" si="2387"/>
        <v>47.305800920712791</v>
      </c>
      <c r="X788" s="110">
        <f t="shared" si="2388"/>
        <v>4.2270529577174214</v>
      </c>
      <c r="Y788" s="90">
        <f t="shared" si="2463"/>
        <v>8.9355911441013376</v>
      </c>
      <c r="Z788" s="89">
        <f t="shared" si="2389"/>
        <v>92.407061753894581</v>
      </c>
      <c r="AA788" s="110">
        <f t="shared" si="2390"/>
        <v>10.538513120284218</v>
      </c>
      <c r="AB788" s="90">
        <f t="shared" si="2464"/>
        <v>11.40444563463253</v>
      </c>
      <c r="AC788" s="89">
        <f t="shared" si="2391"/>
        <v>39.081231822110873</v>
      </c>
      <c r="AD788" s="110">
        <f t="shared" si="2392"/>
        <v>1.276417666773245</v>
      </c>
      <c r="AE788" s="90">
        <f t="shared" si="2465"/>
        <v>3.2660630365573327</v>
      </c>
      <c r="AF788" s="89">
        <f t="shared" si="2393"/>
        <v>84.459582116206818</v>
      </c>
      <c r="AG788" s="110">
        <f t="shared" si="2394"/>
        <v>8.9625598281218721</v>
      </c>
      <c r="AH788" s="90">
        <f t="shared" si="2466"/>
        <v>10.611655425657215</v>
      </c>
      <c r="AI788" s="89">
        <f t="shared" si="2395"/>
        <v>31.858842351798728</v>
      </c>
      <c r="AJ788" s="110">
        <f t="shared" si="2396"/>
        <v>4.5759539642988862</v>
      </c>
      <c r="AK788" s="90">
        <f t="shared" si="2467"/>
        <v>14.363214814177111</v>
      </c>
      <c r="AL788" s="89">
        <f t="shared" si="2397"/>
        <v>81.19958899715256</v>
      </c>
      <c r="AM788" s="110">
        <f t="shared" si="2398"/>
        <v>5.0128636055297049</v>
      </c>
      <c r="AN788" s="90">
        <f t="shared" si="2468"/>
        <v>6.1735085946130734</v>
      </c>
      <c r="AO788" s="89"/>
      <c r="AP788" s="91"/>
      <c r="AQ788" s="90"/>
      <c r="AR788" s="89"/>
      <c r="AS788" s="91"/>
      <c r="AT788" s="90"/>
      <c r="AU788" s="89">
        <f t="shared" si="2399"/>
        <v>72.760364937073348</v>
      </c>
      <c r="AV788" s="110">
        <f t="shared" si="2400"/>
        <v>9.6902804366295818</v>
      </c>
      <c r="AW788" s="90">
        <f t="shared" si="2469"/>
        <v>13.318075637759929</v>
      </c>
      <c r="AX788" s="89">
        <f t="shared" si="2401"/>
        <v>162.8866349780526</v>
      </c>
      <c r="AY788" s="110">
        <f t="shared" si="2402"/>
        <v>3.346086670521319</v>
      </c>
      <c r="AZ788" s="90">
        <f t="shared" si="2470"/>
        <v>2.0542426154068272</v>
      </c>
      <c r="BA788" s="89">
        <f t="shared" si="2403"/>
        <v>68.132819554201234</v>
      </c>
      <c r="BB788" s="110">
        <f t="shared" si="2404"/>
        <v>0.63258871306576536</v>
      </c>
      <c r="BC788" s="90">
        <f t="shared" si="2471"/>
        <v>0.92846401661467481</v>
      </c>
      <c r="BD788" s="89">
        <f t="shared" si="2405"/>
        <v>184.22556639824393</v>
      </c>
      <c r="BE788" s="110">
        <f t="shared" si="2406"/>
        <v>22.887458342684173</v>
      </c>
      <c r="BF788" s="90">
        <f t="shared" si="2472"/>
        <v>12.423605903432488</v>
      </c>
      <c r="BG788" s="89">
        <f t="shared" si="2407"/>
        <v>65.103154514974094</v>
      </c>
      <c r="BH788" s="110">
        <f t="shared" si="2408"/>
        <v>1.6208011682467498</v>
      </c>
      <c r="BI788" s="90">
        <f t="shared" si="2473"/>
        <v>2.4895892992004809</v>
      </c>
      <c r="BJ788" s="89">
        <f t="shared" si="2409"/>
        <v>154.82416786119649</v>
      </c>
      <c r="BK788" s="110">
        <f t="shared" si="2410"/>
        <v>6.4986468433468474</v>
      </c>
      <c r="BL788" s="90">
        <f t="shared" si="2474"/>
        <v>4.1974369590495959</v>
      </c>
      <c r="BM788" s="89">
        <f t="shared" si="2411"/>
        <v>69.399355851719918</v>
      </c>
      <c r="BN788" s="110">
        <f t="shared" si="2412"/>
        <v>4.8580238674497096</v>
      </c>
      <c r="BO788" s="90">
        <f t="shared" si="2475"/>
        <v>7.0000993637887108</v>
      </c>
      <c r="BP788" s="89">
        <f t="shared" si="2413"/>
        <v>158.03112511991904</v>
      </c>
      <c r="BQ788" s="110">
        <f t="shared" si="2414"/>
        <v>8.6572317793764668</v>
      </c>
      <c r="BR788" s="90">
        <f t="shared" si="2476"/>
        <v>5.4781814486273417</v>
      </c>
      <c r="BS788" s="89">
        <f t="shared" si="2415"/>
        <v>66.503795371319441</v>
      </c>
      <c r="BT788" s="110">
        <f t="shared" si="2416"/>
        <v>1.2671831376144718</v>
      </c>
      <c r="BU788" s="90">
        <f t="shared" si="2477"/>
        <v>1.9054298037266</v>
      </c>
      <c r="BV788" s="89">
        <f t="shared" si="2417"/>
        <v>149.18894827036112</v>
      </c>
      <c r="BW788" s="110">
        <f t="shared" si="2418"/>
        <v>13.520517724238198</v>
      </c>
      <c r="BX788" s="90">
        <f t="shared" si="2478"/>
        <v>9.0626805007943574</v>
      </c>
      <c r="BY788" s="89"/>
      <c r="BZ788" s="91"/>
      <c r="CA788" s="90"/>
      <c r="CB788" s="89">
        <f t="shared" si="2419"/>
        <v>10.055027096071496</v>
      </c>
      <c r="CC788" s="110">
        <f t="shared" si="2420"/>
        <v>0.57933645575956882</v>
      </c>
      <c r="CD788" s="90">
        <f t="shared" si="2479"/>
        <v>5.7616598167688258</v>
      </c>
      <c r="CE788" s="89">
        <f t="shared" si="2421"/>
        <v>53.517676921128022</v>
      </c>
      <c r="CF788" s="110">
        <f t="shared" si="2422"/>
        <v>2.7928462250052362</v>
      </c>
      <c r="CG788" s="90">
        <f t="shared" si="2480"/>
        <v>5.2185490583255492</v>
      </c>
      <c r="CH788" s="89">
        <f t="shared" si="2423"/>
        <v>12.933401747255887</v>
      </c>
      <c r="CI788" s="110">
        <f t="shared" si="2424"/>
        <v>0.31981660435826414</v>
      </c>
      <c r="CJ788" s="90">
        <f t="shared" si="2481"/>
        <v>2.4727957161473038</v>
      </c>
      <c r="CK788" s="89">
        <f t="shared" si="2425"/>
        <v>77.917494810754789</v>
      </c>
      <c r="CL788" s="110">
        <f t="shared" si="2426"/>
        <v>5.7716694060850182</v>
      </c>
      <c r="CM788" s="90">
        <f t="shared" si="2482"/>
        <v>7.4074114165287135</v>
      </c>
      <c r="CN788" s="89">
        <f t="shared" si="2427"/>
        <v>12.677461479307119</v>
      </c>
      <c r="CO788" s="110">
        <f t="shared" si="2428"/>
        <v>1.522993960007027</v>
      </c>
      <c r="CP788" s="90">
        <f t="shared" si="2483"/>
        <v>12.013398443315685</v>
      </c>
      <c r="CQ788" s="89">
        <f t="shared" si="2429"/>
        <v>85.630109498062495</v>
      </c>
      <c r="CR788" s="110">
        <f t="shared" si="2430"/>
        <v>10.326372351368233</v>
      </c>
      <c r="CS788" s="90">
        <f t="shared" si="2484"/>
        <v>12.059277293814372</v>
      </c>
      <c r="CT788" s="89">
        <f t="shared" si="2431"/>
        <v>11.746232436084815</v>
      </c>
      <c r="CU788" s="110">
        <f t="shared" si="2432"/>
        <v>2.0169963808931799</v>
      </c>
      <c r="CV788" s="90">
        <f t="shared" si="2485"/>
        <v>17.171432558212455</v>
      </c>
      <c r="CW788" s="89">
        <f t="shared" si="2433"/>
        <v>72.30602437033771</v>
      </c>
      <c r="CX788" s="110">
        <f t="shared" si="2434"/>
        <v>5.5348979584869493</v>
      </c>
      <c r="CY788" s="90">
        <f t="shared" si="2486"/>
        <v>7.6548226882704187</v>
      </c>
      <c r="CZ788" s="89">
        <f t="shared" si="2435"/>
        <v>12.461007211242071</v>
      </c>
      <c r="DA788" s="110">
        <f t="shared" si="2436"/>
        <v>0.89331451144557494</v>
      </c>
      <c r="DB788" s="90">
        <f t="shared" si="2487"/>
        <v>7.1688788578795171</v>
      </c>
      <c r="DC788" s="89">
        <f t="shared" si="2437"/>
        <v>57.360902969509027</v>
      </c>
      <c r="DD788" s="110">
        <f t="shared" si="2438"/>
        <v>1.5731666338700805</v>
      </c>
      <c r="DE788" s="90">
        <f t="shared" si="2488"/>
        <v>2.7425764805451522</v>
      </c>
      <c r="DF788" s="89"/>
      <c r="DG788" s="91"/>
      <c r="DH788" s="90"/>
      <c r="DI788" s="89"/>
      <c r="DJ788" s="91"/>
      <c r="DK788" s="90"/>
      <c r="DL788" s="89">
        <f t="shared" si="2439"/>
        <v>27.55226486347696</v>
      </c>
      <c r="DM788" s="110">
        <f t="shared" si="2440"/>
        <v>0.1929560485568613</v>
      </c>
      <c r="DN788" s="90">
        <f t="shared" si="2489"/>
        <v>0.70032735788861455</v>
      </c>
      <c r="DO788" s="89">
        <f t="shared" si="2441"/>
        <v>126.49095540322772</v>
      </c>
      <c r="DP788" s="110">
        <f t="shared" si="2442"/>
        <v>1.1242023411891593</v>
      </c>
      <c r="DQ788" s="90">
        <f t="shared" si="2490"/>
        <v>0.88876104825473756</v>
      </c>
      <c r="DR788" s="89">
        <f t="shared" si="2443"/>
        <v>37.315560552343364</v>
      </c>
      <c r="DS788" s="110">
        <f t="shared" si="2444"/>
        <v>1.528883621746699</v>
      </c>
      <c r="DT788" s="90">
        <f t="shared" si="2491"/>
        <v>4.0971744739090816</v>
      </c>
      <c r="DU788" s="89">
        <f t="shared" si="2445"/>
        <v>165.03195011903099</v>
      </c>
      <c r="DV788" s="110">
        <f t="shared" si="2446"/>
        <v>10.988118500389948</v>
      </c>
      <c r="DW788" s="90">
        <f t="shared" si="2492"/>
        <v>6.6581764879253109</v>
      </c>
      <c r="DX788" s="89">
        <f t="shared" si="2447"/>
        <v>40.210261798458532</v>
      </c>
      <c r="DY788" s="110">
        <f t="shared" si="2448"/>
        <v>3.6943758761179777</v>
      </c>
      <c r="DZ788" s="90">
        <f t="shared" si="2493"/>
        <v>9.1876444242887327</v>
      </c>
      <c r="EA788" s="89">
        <f t="shared" si="2449"/>
        <v>157.88147252073676</v>
      </c>
      <c r="EB788" s="110">
        <f t="shared" si="2450"/>
        <v>7.1250805782281406</v>
      </c>
      <c r="EC788" s="90">
        <f t="shared" si="2494"/>
        <v>4.512930152264893</v>
      </c>
      <c r="ED788" s="89">
        <f t="shared" si="2451"/>
        <v>44.020428511530099</v>
      </c>
      <c r="EE788" s="110">
        <f t="shared" si="2452"/>
        <v>7.9367033611056925</v>
      </c>
      <c r="EF788" s="90">
        <f t="shared" si="2495"/>
        <v>18.029591327187699</v>
      </c>
      <c r="EG788" s="89">
        <f t="shared" si="2453"/>
        <v>156.06662530033773</v>
      </c>
      <c r="EH788" s="110">
        <f t="shared" si="2454"/>
        <v>1.9392794074525934</v>
      </c>
      <c r="EI788" s="90">
        <f t="shared" si="2496"/>
        <v>1.2425971303733936</v>
      </c>
      <c r="EJ788" s="89">
        <f t="shared" si="2455"/>
        <v>46.740209692025211</v>
      </c>
      <c r="EK788" s="110">
        <f t="shared" si="2456"/>
        <v>2.3989675823736998</v>
      </c>
      <c r="EL788" s="90">
        <f t="shared" si="2497"/>
        <v>5.1325563111091697</v>
      </c>
      <c r="EM788" s="89">
        <f t="shared" si="2457"/>
        <v>161.5894697299029</v>
      </c>
      <c r="EN788" s="110">
        <f t="shared" si="2458"/>
        <v>1.2596827271275071</v>
      </c>
      <c r="EO788" s="90">
        <f t="shared" si="2498"/>
        <v>0.77955743603408634</v>
      </c>
    </row>
    <row r="789" spans="2:145" s="120" customFormat="1" x14ac:dyDescent="0.3">
      <c r="B789" s="360"/>
      <c r="C789" s="93" t="str">
        <f t="shared" si="2504"/>
        <v>3-Hydroxykynurenine</v>
      </c>
      <c r="D789" s="94">
        <f t="shared" si="2504"/>
        <v>11.5</v>
      </c>
      <c r="E789" s="95">
        <f t="shared" si="2504"/>
        <v>12.6</v>
      </c>
      <c r="F789" s="96" t="str">
        <f t="shared" si="2504"/>
        <v>--</v>
      </c>
      <c r="G789" s="97">
        <f t="shared" si="2504"/>
        <v>225.08698000000001</v>
      </c>
      <c r="H789" s="89"/>
      <c r="I789" s="91"/>
      <c r="J789" s="90"/>
      <c r="K789" s="89">
        <f t="shared" si="2502"/>
        <v>0</v>
      </c>
      <c r="L789" s="110">
        <f t="shared" si="2503"/>
        <v>0</v>
      </c>
      <c r="M789" s="90" t="e">
        <f t="shared" si="2459"/>
        <v>#DIV/0!</v>
      </c>
      <c r="N789" s="89">
        <f t="shared" si="2381"/>
        <v>1.0610816658263655</v>
      </c>
      <c r="O789" s="110">
        <f t="shared" si="2382"/>
        <v>1.5005960825970823</v>
      </c>
      <c r="P789" s="90">
        <f t="shared" si="2460"/>
        <v>141.42135623730948</v>
      </c>
      <c r="Q789" s="89">
        <f t="shared" si="2383"/>
        <v>6.192325317473828</v>
      </c>
      <c r="R789" s="110">
        <f t="shared" si="2384"/>
        <v>4.3842989647152208</v>
      </c>
      <c r="S789" s="90">
        <f t="shared" si="2461"/>
        <v>70.802142005417195</v>
      </c>
      <c r="T789" s="89">
        <f t="shared" si="2385"/>
        <v>28.025281646652246</v>
      </c>
      <c r="U789" s="110">
        <f t="shared" si="2386"/>
        <v>8.8791228026166547</v>
      </c>
      <c r="V789" s="90">
        <f t="shared" si="2462"/>
        <v>31.682546190137248</v>
      </c>
      <c r="W789" s="89">
        <f t="shared" si="2387"/>
        <v>45.038259640930427</v>
      </c>
      <c r="X789" s="110">
        <f t="shared" si="2388"/>
        <v>10.940835094266344</v>
      </c>
      <c r="Y789" s="90">
        <f t="shared" si="2463"/>
        <v>24.292313205467195</v>
      </c>
      <c r="Z789" s="89">
        <f t="shared" si="2389"/>
        <v>40.416737050858117</v>
      </c>
      <c r="AA789" s="110">
        <f t="shared" si="2390"/>
        <v>6.308241072074467</v>
      </c>
      <c r="AB789" s="90">
        <f t="shared" si="2464"/>
        <v>15.607991966636337</v>
      </c>
      <c r="AC789" s="89">
        <f t="shared" si="2391"/>
        <v>66.624639432288092</v>
      </c>
      <c r="AD789" s="110">
        <f t="shared" si="2392"/>
        <v>3.7638067679802796</v>
      </c>
      <c r="AE789" s="90">
        <f t="shared" si="2465"/>
        <v>5.6492715008319241</v>
      </c>
      <c r="AF789" s="89">
        <f t="shared" si="2393"/>
        <v>69.227977437725883</v>
      </c>
      <c r="AG789" s="110">
        <f t="shared" si="2394"/>
        <v>13.971356803394951</v>
      </c>
      <c r="AH789" s="90">
        <f t="shared" si="2466"/>
        <v>20.181662559711359</v>
      </c>
      <c r="AI789" s="89">
        <f t="shared" si="2395"/>
        <v>98.323584671000788</v>
      </c>
      <c r="AJ789" s="110">
        <f t="shared" si="2396"/>
        <v>1.2036629508354453</v>
      </c>
      <c r="AK789" s="90">
        <f t="shared" si="2467"/>
        <v>1.2241853822386619</v>
      </c>
      <c r="AL789" s="89">
        <f t="shared" si="2397"/>
        <v>60.165962963469184</v>
      </c>
      <c r="AM789" s="110">
        <f t="shared" si="2398"/>
        <v>21.596296921928872</v>
      </c>
      <c r="AN789" s="90">
        <f t="shared" si="2468"/>
        <v>35.894542126819175</v>
      </c>
      <c r="AO789" s="89"/>
      <c r="AP789" s="91"/>
      <c r="AQ789" s="90"/>
      <c r="AR789" s="89"/>
      <c r="AS789" s="91"/>
      <c r="AT789" s="90"/>
      <c r="AU789" s="89">
        <f t="shared" si="2399"/>
        <v>584.9629294927912</v>
      </c>
      <c r="AV789" s="110">
        <f t="shared" si="2400"/>
        <v>358.65438549611542</v>
      </c>
      <c r="AW789" s="90">
        <f t="shared" si="2469"/>
        <v>61.312327228512913</v>
      </c>
      <c r="AX789" s="89">
        <f t="shared" si="2401"/>
        <v>44.029530678514924</v>
      </c>
      <c r="AY789" s="110">
        <f t="shared" si="2402"/>
        <v>62.267159430478067</v>
      </c>
      <c r="AZ789" s="90">
        <f t="shared" si="2470"/>
        <v>141.42135623730951</v>
      </c>
      <c r="BA789" s="89">
        <f t="shared" si="2403"/>
        <v>67.621252580689415</v>
      </c>
      <c r="BB789" s="110">
        <f t="shared" si="2404"/>
        <v>95.630892504267607</v>
      </c>
      <c r="BC789" s="90">
        <f t="shared" si="2471"/>
        <v>141.42135623730948</v>
      </c>
      <c r="BD789" s="89">
        <f t="shared" si="2405"/>
        <v>0</v>
      </c>
      <c r="BE789" s="110">
        <f t="shared" si="2406"/>
        <v>0</v>
      </c>
      <c r="BF789" s="90" t="e">
        <f t="shared" si="2472"/>
        <v>#DIV/0!</v>
      </c>
      <c r="BG789" s="89">
        <f t="shared" si="2407"/>
        <v>0</v>
      </c>
      <c r="BH789" s="110">
        <f t="shared" si="2408"/>
        <v>0</v>
      </c>
      <c r="BI789" s="90" t="e">
        <f t="shared" si="2473"/>
        <v>#DIV/0!</v>
      </c>
      <c r="BJ789" s="89">
        <f t="shared" si="2409"/>
        <v>92.406450350556113</v>
      </c>
      <c r="BK789" s="110">
        <f t="shared" si="2410"/>
        <v>130.68245533651253</v>
      </c>
      <c r="BL789" s="90">
        <f t="shared" si="2474"/>
        <v>141.42135623730954</v>
      </c>
      <c r="BM789" s="89">
        <f t="shared" si="2411"/>
        <v>121.85180043952039</v>
      </c>
      <c r="BN789" s="110">
        <f t="shared" si="2412"/>
        <v>172.32446878114959</v>
      </c>
      <c r="BO789" s="90">
        <f t="shared" si="2475"/>
        <v>141.42135623730951</v>
      </c>
      <c r="BP789" s="89">
        <f t="shared" si="2413"/>
        <v>449.58040094171002</v>
      </c>
      <c r="BQ789" s="110">
        <f t="shared" si="2414"/>
        <v>179.00824009644958</v>
      </c>
      <c r="BR789" s="90">
        <f t="shared" si="2476"/>
        <v>39.816735721017061</v>
      </c>
      <c r="BS789" s="89">
        <f t="shared" si="2415"/>
        <v>153.86255842808953</v>
      </c>
      <c r="BT789" s="110">
        <f t="shared" si="2416"/>
        <v>217.59451687042699</v>
      </c>
      <c r="BU789" s="90">
        <f t="shared" si="2477"/>
        <v>141.42135623730951</v>
      </c>
      <c r="BV789" s="89">
        <f t="shared" si="2417"/>
        <v>280.91131763818737</v>
      </c>
      <c r="BW789" s="110">
        <f t="shared" si="2418"/>
        <v>210.76406047532984</v>
      </c>
      <c r="BX789" s="90">
        <f t="shared" si="2478"/>
        <v>75.028682449452987</v>
      </c>
      <c r="BY789" s="89"/>
      <c r="BZ789" s="91"/>
      <c r="CA789" s="90"/>
      <c r="CB789" s="89">
        <f t="shared" si="2419"/>
        <v>38.360931370469252</v>
      </c>
      <c r="CC789" s="110">
        <f t="shared" si="2420"/>
        <v>10.743068492250652</v>
      </c>
      <c r="CD789" s="90">
        <f t="shared" si="2479"/>
        <v>28.005233732465648</v>
      </c>
      <c r="CE789" s="89">
        <f t="shared" si="2421"/>
        <v>77.751033934124578</v>
      </c>
      <c r="CF789" s="110">
        <f t="shared" si="2422"/>
        <v>17.728667978830263</v>
      </c>
      <c r="CG789" s="90">
        <f t="shared" si="2480"/>
        <v>22.801842087207575</v>
      </c>
      <c r="CH789" s="89">
        <f t="shared" si="2423"/>
        <v>9.9918264232999707</v>
      </c>
      <c r="CI789" s="110">
        <f t="shared" si="2424"/>
        <v>4.0187459496254743</v>
      </c>
      <c r="CJ789" s="90">
        <f t="shared" si="2481"/>
        <v>40.220333894653614</v>
      </c>
      <c r="CK789" s="89">
        <f t="shared" si="2425"/>
        <v>10.092625603962007</v>
      </c>
      <c r="CL789" s="110">
        <f t="shared" si="2426"/>
        <v>0.33379857334500168</v>
      </c>
      <c r="CM789" s="90">
        <f t="shared" si="2482"/>
        <v>3.3073511932708981</v>
      </c>
      <c r="CN789" s="89">
        <f t="shared" si="2427"/>
        <v>12.399590942978918</v>
      </c>
      <c r="CO789" s="110">
        <f t="shared" si="2428"/>
        <v>3.2955229744211421</v>
      </c>
      <c r="CP789" s="90">
        <f t="shared" si="2483"/>
        <v>26.577674937633184</v>
      </c>
      <c r="CQ789" s="89">
        <f t="shared" si="2429"/>
        <v>14.243649230809766</v>
      </c>
      <c r="CR789" s="110">
        <f t="shared" si="2430"/>
        <v>2.5202223905600651</v>
      </c>
      <c r="CS789" s="90">
        <f t="shared" si="2484"/>
        <v>17.693656658636968</v>
      </c>
      <c r="CT789" s="89">
        <f t="shared" si="2431"/>
        <v>21.79274323499391</v>
      </c>
      <c r="CU789" s="110">
        <f t="shared" si="2432"/>
        <v>6.5331335518775902</v>
      </c>
      <c r="CV789" s="90">
        <f t="shared" si="2485"/>
        <v>29.978481742431342</v>
      </c>
      <c r="CW789" s="89">
        <f t="shared" si="2433"/>
        <v>17.009697362821356</v>
      </c>
      <c r="CX789" s="110">
        <f t="shared" si="2434"/>
        <v>4.8923376129838383</v>
      </c>
      <c r="CY789" s="90">
        <f t="shared" si="2486"/>
        <v>28.762049721573405</v>
      </c>
      <c r="CZ789" s="89">
        <f t="shared" si="2435"/>
        <v>25.675495100522166</v>
      </c>
      <c r="DA789" s="110">
        <f t="shared" si="2436"/>
        <v>10.102503630756013</v>
      </c>
      <c r="DB789" s="90">
        <f t="shared" si="2487"/>
        <v>39.346869811871933</v>
      </c>
      <c r="DC789" s="89">
        <f t="shared" si="2437"/>
        <v>22.013063441030415</v>
      </c>
      <c r="DD789" s="110">
        <f t="shared" si="2438"/>
        <v>8.1560760781210551</v>
      </c>
      <c r="DE789" s="90">
        <f t="shared" si="2488"/>
        <v>37.051072423290464</v>
      </c>
      <c r="DF789" s="89"/>
      <c r="DG789" s="91"/>
      <c r="DH789" s="90"/>
      <c r="DI789" s="89"/>
      <c r="DJ789" s="91"/>
      <c r="DK789" s="90"/>
      <c r="DL789" s="89">
        <f t="shared" si="2439"/>
        <v>0</v>
      </c>
      <c r="DM789" s="110">
        <f t="shared" si="2440"/>
        <v>0</v>
      </c>
      <c r="DN789" s="90" t="e">
        <f t="shared" si="2489"/>
        <v>#DIV/0!</v>
      </c>
      <c r="DO789" s="89">
        <f t="shared" si="2441"/>
        <v>315.9663704357684</v>
      </c>
      <c r="DP789" s="110">
        <f t="shared" si="2442"/>
        <v>289.78933773011255</v>
      </c>
      <c r="DQ789" s="90">
        <f t="shared" si="2490"/>
        <v>91.715247205089099</v>
      </c>
      <c r="DR789" s="89">
        <f t="shared" si="2443"/>
        <v>150.94477474843021</v>
      </c>
      <c r="DS789" s="110">
        <f t="shared" si="2444"/>
        <v>213.46814761858184</v>
      </c>
      <c r="DT789" s="90">
        <f t="shared" si="2491"/>
        <v>141.42135623730945</v>
      </c>
      <c r="DU789" s="89">
        <f t="shared" si="2445"/>
        <v>0</v>
      </c>
      <c r="DV789" s="110">
        <f t="shared" si="2446"/>
        <v>0</v>
      </c>
      <c r="DW789" s="90" t="e">
        <f t="shared" si="2492"/>
        <v>#DIV/0!</v>
      </c>
      <c r="DX789" s="89">
        <f t="shared" si="2447"/>
        <v>116.04590396509845</v>
      </c>
      <c r="DY789" s="110">
        <f t="shared" si="2448"/>
        <v>164.11369124528795</v>
      </c>
      <c r="DZ789" s="90">
        <f t="shared" si="2493"/>
        <v>141.42135623730951</v>
      </c>
      <c r="EA789" s="89">
        <f t="shared" si="2449"/>
        <v>147.66747424199343</v>
      </c>
      <c r="EB789" s="110">
        <f t="shared" si="2450"/>
        <v>208.8333447944068</v>
      </c>
      <c r="EC789" s="90">
        <f t="shared" si="2494"/>
        <v>141.42135623730951</v>
      </c>
      <c r="ED789" s="89">
        <f t="shared" si="2451"/>
        <v>202.87977269802306</v>
      </c>
      <c r="EE789" s="110">
        <f t="shared" si="2452"/>
        <v>286.91532608071498</v>
      </c>
      <c r="EF789" s="90">
        <f t="shared" si="2495"/>
        <v>141.42135623730951</v>
      </c>
      <c r="EG789" s="89">
        <f t="shared" si="2453"/>
        <v>199.07342285573682</v>
      </c>
      <c r="EH789" s="110">
        <f t="shared" si="2454"/>
        <v>281.53233451061709</v>
      </c>
      <c r="EI789" s="90">
        <f t="shared" si="2496"/>
        <v>141.42135623730948</v>
      </c>
      <c r="EJ789" s="89">
        <f t="shared" si="2455"/>
        <v>969.91698098560948</v>
      </c>
      <c r="EK789" s="110">
        <f t="shared" si="2456"/>
        <v>343.22159366011408</v>
      </c>
      <c r="EL789" s="90">
        <f t="shared" si="2497"/>
        <v>35.386698077121963</v>
      </c>
      <c r="EM789" s="89">
        <f t="shared" si="2457"/>
        <v>490.85519423630512</v>
      </c>
      <c r="EN789" s="110">
        <f t="shared" si="2458"/>
        <v>405.75464891849055</v>
      </c>
      <c r="EO789" s="90">
        <f t="shared" si="2498"/>
        <v>82.662800288745473</v>
      </c>
    </row>
    <row r="790" spans="2:145" s="120" customFormat="1" ht="15" thickBot="1" x14ac:dyDescent="0.35">
      <c r="B790" s="361"/>
      <c r="C790" s="179" t="str">
        <f t="shared" si="2504"/>
        <v>Indoxylacetate</v>
      </c>
      <c r="D790" s="180">
        <f t="shared" si="2504"/>
        <v>2.2999999999999998</v>
      </c>
      <c r="E790" s="181">
        <f t="shared" si="2504"/>
        <v>2.8</v>
      </c>
      <c r="F790" s="182">
        <f t="shared" si="2504"/>
        <v>2.6</v>
      </c>
      <c r="G790" s="183">
        <f t="shared" si="2504"/>
        <v>176.07060999999999</v>
      </c>
      <c r="H790" s="137"/>
      <c r="I790" s="138"/>
      <c r="J790" s="139"/>
      <c r="K790" s="137">
        <f t="shared" si="2502"/>
        <v>50.421407172825049</v>
      </c>
      <c r="L790" s="130">
        <f t="shared" si="2503"/>
        <v>6.9669231091340684</v>
      </c>
      <c r="M790" s="139">
        <f t="shared" si="2459"/>
        <v>13.817391262513073</v>
      </c>
      <c r="N790" s="137">
        <f t="shared" si="2381"/>
        <v>83.608168205995369</v>
      </c>
      <c r="O790" s="130">
        <f t="shared" si="2382"/>
        <v>5.5235946211079661</v>
      </c>
      <c r="P790" s="139">
        <f t="shared" si="2460"/>
        <v>6.6065251035028423</v>
      </c>
      <c r="Q790" s="137">
        <f t="shared" si="2383"/>
        <v>36.708889454602442</v>
      </c>
      <c r="R790" s="130">
        <f t="shared" si="2384"/>
        <v>6.8630337400157568</v>
      </c>
      <c r="S790" s="139">
        <f t="shared" si="2461"/>
        <v>18.695835918717208</v>
      </c>
      <c r="T790" s="137">
        <f t="shared" si="2385"/>
        <v>79.667416584076093</v>
      </c>
      <c r="U790" s="130">
        <f t="shared" si="2386"/>
        <v>4.7323704337467118</v>
      </c>
      <c r="V790" s="139">
        <f t="shared" si="2462"/>
        <v>5.9401580177417443</v>
      </c>
      <c r="W790" s="137">
        <f t="shared" si="2387"/>
        <v>65.726247294095273</v>
      </c>
      <c r="X790" s="130">
        <f t="shared" si="2388"/>
        <v>4.0093412013796978</v>
      </c>
      <c r="Y790" s="139">
        <f t="shared" si="2463"/>
        <v>6.1000610356463936</v>
      </c>
      <c r="Z790" s="137">
        <f t="shared" si="2389"/>
        <v>93.830301842124811</v>
      </c>
      <c r="AA790" s="130">
        <f t="shared" si="2390"/>
        <v>7.7215658302492729</v>
      </c>
      <c r="AB790" s="139">
        <f t="shared" si="2464"/>
        <v>8.2292880643624873</v>
      </c>
      <c r="AC790" s="137">
        <f t="shared" si="2391"/>
        <v>61.92290081414739</v>
      </c>
      <c r="AD790" s="130">
        <f t="shared" si="2392"/>
        <v>5.0740547886341112</v>
      </c>
      <c r="AE790" s="139">
        <f t="shared" si="2465"/>
        <v>8.1941490497403393</v>
      </c>
      <c r="AF790" s="137">
        <f t="shared" si="2393"/>
        <v>94.28902924178449</v>
      </c>
      <c r="AG790" s="130">
        <f t="shared" si="2394"/>
        <v>4.2923632417344866</v>
      </c>
      <c r="AH790" s="139">
        <f t="shared" si="2466"/>
        <v>4.5523464142658838</v>
      </c>
      <c r="AI790" s="137">
        <f t="shared" si="2395"/>
        <v>41.365282649141363</v>
      </c>
      <c r="AJ790" s="130">
        <f t="shared" si="2396"/>
        <v>11.095007950221145</v>
      </c>
      <c r="AK790" s="139">
        <f t="shared" si="2467"/>
        <v>26.822028618367121</v>
      </c>
      <c r="AL790" s="137">
        <f t="shared" si="2397"/>
        <v>86.697735074724577</v>
      </c>
      <c r="AM790" s="130">
        <f t="shared" si="2398"/>
        <v>4.2174066277311475</v>
      </c>
      <c r="AN790" s="139">
        <f t="shared" si="2468"/>
        <v>4.8644945846580363</v>
      </c>
      <c r="AO790" s="137"/>
      <c r="AP790" s="138"/>
      <c r="AQ790" s="139"/>
      <c r="AR790" s="137"/>
      <c r="AS790" s="138"/>
      <c r="AT790" s="139"/>
      <c r="AU790" s="137">
        <f t="shared" si="2399"/>
        <v>155.12377741586207</v>
      </c>
      <c r="AV790" s="130">
        <f t="shared" si="2400"/>
        <v>23.123807880028938</v>
      </c>
      <c r="AW790" s="139">
        <f t="shared" si="2469"/>
        <v>14.906681790011923</v>
      </c>
      <c r="AX790" s="137">
        <f t="shared" si="2401"/>
        <v>141.34545445155129</v>
      </c>
      <c r="AY790" s="130">
        <f t="shared" si="2402"/>
        <v>6.5694717160629619</v>
      </c>
      <c r="AZ790" s="139">
        <f t="shared" si="2470"/>
        <v>4.6478125112362676</v>
      </c>
      <c r="BA790" s="137">
        <f t="shared" si="2403"/>
        <v>112.42383425754872</v>
      </c>
      <c r="BB790" s="130">
        <f t="shared" si="2404"/>
        <v>2.803645096135587</v>
      </c>
      <c r="BC790" s="139">
        <f t="shared" si="2471"/>
        <v>2.4938173605721294</v>
      </c>
      <c r="BD790" s="137">
        <f t="shared" si="2405"/>
        <v>108.13574950005734</v>
      </c>
      <c r="BE790" s="130">
        <f t="shared" si="2406"/>
        <v>1.7336102025014677</v>
      </c>
      <c r="BF790" s="139">
        <f t="shared" si="2472"/>
        <v>1.6031795317611854</v>
      </c>
      <c r="BG790" s="137">
        <f t="shared" si="2407"/>
        <v>80.414394878739145</v>
      </c>
      <c r="BH790" s="130">
        <f t="shared" si="2408"/>
        <v>5.4408433521954329</v>
      </c>
      <c r="BI790" s="139">
        <f t="shared" si="2473"/>
        <v>6.7660067086246816</v>
      </c>
      <c r="BJ790" s="137">
        <f t="shared" si="2409"/>
        <v>89.224620620922551</v>
      </c>
      <c r="BK790" s="130">
        <f t="shared" si="2410"/>
        <v>6.0190346210770507</v>
      </c>
      <c r="BL790" s="139">
        <f t="shared" si="2474"/>
        <v>6.7459346749697797</v>
      </c>
      <c r="BM790" s="137">
        <f t="shared" si="2411"/>
        <v>66.26268153100807</v>
      </c>
      <c r="BN790" s="130">
        <f t="shared" si="2412"/>
        <v>1.7504292140842082</v>
      </c>
      <c r="BO790" s="139">
        <f t="shared" si="2475"/>
        <v>2.641651641075049</v>
      </c>
      <c r="BP790" s="137">
        <f t="shared" si="2413"/>
        <v>77.303838252601096</v>
      </c>
      <c r="BQ790" s="130">
        <f t="shared" si="2414"/>
        <v>5.169665747786655</v>
      </c>
      <c r="BR790" s="139">
        <f t="shared" si="2476"/>
        <v>6.6874632161136036</v>
      </c>
      <c r="BS790" s="137">
        <f t="shared" si="2415"/>
        <v>51.654721060585224</v>
      </c>
      <c r="BT790" s="130">
        <f t="shared" si="2416"/>
        <v>4.4501354547801215</v>
      </c>
      <c r="BU790" s="139">
        <f t="shared" si="2477"/>
        <v>8.6151572661879428</v>
      </c>
      <c r="BV790" s="137">
        <f t="shared" si="2417"/>
        <v>67.032307845283299</v>
      </c>
      <c r="BW790" s="130">
        <f t="shared" si="2418"/>
        <v>4.5438799044198328</v>
      </c>
      <c r="BX790" s="139">
        <f t="shared" si="2478"/>
        <v>6.7786415990741711</v>
      </c>
      <c r="BY790" s="137"/>
      <c r="BZ790" s="138"/>
      <c r="CA790" s="139"/>
      <c r="CB790" s="137">
        <f t="shared" si="2419"/>
        <v>44.492872446271313</v>
      </c>
      <c r="CC790" s="130">
        <f t="shared" si="2420"/>
        <v>2.0012822067503642</v>
      </c>
      <c r="CD790" s="139">
        <f t="shared" si="2479"/>
        <v>4.4979838268861414</v>
      </c>
      <c r="CE790" s="137">
        <f t="shared" si="2421"/>
        <v>63.489322839538197</v>
      </c>
      <c r="CF790" s="130">
        <f t="shared" si="2422"/>
        <v>1.3206819558098208</v>
      </c>
      <c r="CG790" s="139">
        <f t="shared" si="2480"/>
        <v>2.0801638712507446</v>
      </c>
      <c r="CH790" s="137">
        <f t="shared" si="2423"/>
        <v>54.652292641466168</v>
      </c>
      <c r="CI790" s="130">
        <f t="shared" si="2424"/>
        <v>20.037779321475139</v>
      </c>
      <c r="CJ790" s="139">
        <f t="shared" si="2481"/>
        <v>36.664114812032487</v>
      </c>
      <c r="CK790" s="137">
        <f t="shared" si="2425"/>
        <v>91.264120680364059</v>
      </c>
      <c r="CL790" s="130">
        <f t="shared" si="2426"/>
        <v>8.0172615270518861</v>
      </c>
      <c r="CM790" s="139">
        <f t="shared" si="2482"/>
        <v>8.7846806250737703</v>
      </c>
      <c r="CN790" s="137">
        <f t="shared" si="2427"/>
        <v>38.716557829265362</v>
      </c>
      <c r="CO790" s="130">
        <f t="shared" si="2428"/>
        <v>3.8639284454012555</v>
      </c>
      <c r="CP790" s="139">
        <f t="shared" si="2483"/>
        <v>9.9800412589379537</v>
      </c>
      <c r="CQ790" s="137">
        <f t="shared" si="2429"/>
        <v>87.551344282577858</v>
      </c>
      <c r="CR790" s="130">
        <f t="shared" si="2430"/>
        <v>8.8764052467219106</v>
      </c>
      <c r="CS790" s="139">
        <f t="shared" si="2484"/>
        <v>10.138513942256232</v>
      </c>
      <c r="CT790" s="137">
        <f t="shared" si="2431"/>
        <v>35.124235195781466</v>
      </c>
      <c r="CU790" s="130">
        <f t="shared" si="2432"/>
        <v>1.9007899695867418</v>
      </c>
      <c r="CV790" s="139">
        <f t="shared" si="2485"/>
        <v>5.4116195242168086</v>
      </c>
      <c r="CW790" s="137">
        <f t="shared" si="2433"/>
        <v>80.266059356818019</v>
      </c>
      <c r="CX790" s="130">
        <f t="shared" si="2434"/>
        <v>3.1862547019075462</v>
      </c>
      <c r="CY790" s="139">
        <f t="shared" si="2486"/>
        <v>3.9696164573661696</v>
      </c>
      <c r="CZ790" s="137">
        <f t="shared" si="2435"/>
        <v>25.763005655071368</v>
      </c>
      <c r="DA790" s="130">
        <f t="shared" si="2436"/>
        <v>6.3904251949552826</v>
      </c>
      <c r="DB790" s="139">
        <f t="shared" si="2487"/>
        <v>24.80465703619231</v>
      </c>
      <c r="DC790" s="137">
        <f t="shared" si="2437"/>
        <v>58.379058500438369</v>
      </c>
      <c r="DD790" s="130">
        <f t="shared" si="2438"/>
        <v>8.1974094635210726</v>
      </c>
      <c r="DE790" s="139">
        <f t="shared" si="2488"/>
        <v>14.041695214148611</v>
      </c>
      <c r="DF790" s="137"/>
      <c r="DG790" s="138"/>
      <c r="DH790" s="139"/>
      <c r="DI790" s="137"/>
      <c r="DJ790" s="138"/>
      <c r="DK790" s="139"/>
      <c r="DL790" s="137">
        <f t="shared" si="2439"/>
        <v>78.291451408349715</v>
      </c>
      <c r="DM790" s="130">
        <f t="shared" si="2440"/>
        <v>5.8729522064277262</v>
      </c>
      <c r="DN790" s="139">
        <f t="shared" si="2489"/>
        <v>7.5013965136446314</v>
      </c>
      <c r="DO790" s="137">
        <f t="shared" si="2441"/>
        <v>74.484037945627321</v>
      </c>
      <c r="DP790" s="130">
        <f t="shared" si="2442"/>
        <v>6.0214305895342664</v>
      </c>
      <c r="DQ790" s="139">
        <f t="shared" si="2490"/>
        <v>8.084189251299529</v>
      </c>
      <c r="DR790" s="137">
        <f t="shared" si="2443"/>
        <v>50.972894657450887</v>
      </c>
      <c r="DS790" s="130">
        <f t="shared" si="2444"/>
        <v>15.603357813580097</v>
      </c>
      <c r="DT790" s="139">
        <f t="shared" si="2491"/>
        <v>30.611088341044997</v>
      </c>
      <c r="DU790" s="137">
        <f t="shared" si="2445"/>
        <v>45.806986728191738</v>
      </c>
      <c r="DV790" s="130">
        <f t="shared" si="2446"/>
        <v>1.9584543672478472</v>
      </c>
      <c r="DW790" s="139">
        <f t="shared" si="2492"/>
        <v>4.2754490245535486</v>
      </c>
      <c r="DX790" s="137">
        <f t="shared" si="2447"/>
        <v>37.926575851557828</v>
      </c>
      <c r="DY790" s="130">
        <f t="shared" si="2448"/>
        <v>0.98469150971508224</v>
      </c>
      <c r="DZ790" s="139">
        <f t="shared" si="2493"/>
        <v>2.5963100744161598</v>
      </c>
      <c r="EA790" s="137">
        <f t="shared" si="2449"/>
        <v>49.945204276038162</v>
      </c>
      <c r="EB790" s="130">
        <f t="shared" si="2450"/>
        <v>1.8991279388625841</v>
      </c>
      <c r="EC790" s="139">
        <f t="shared" si="2494"/>
        <v>3.8024230081559893</v>
      </c>
      <c r="ED790" s="137">
        <f t="shared" si="2451"/>
        <v>33.490597301046513</v>
      </c>
      <c r="EE790" s="130">
        <f t="shared" si="2452"/>
        <v>2.2742628204283535</v>
      </c>
      <c r="EF790" s="139">
        <f t="shared" si="2495"/>
        <v>6.7907502514363554</v>
      </c>
      <c r="EG790" s="137">
        <f t="shared" si="2453"/>
        <v>42.529476130785014</v>
      </c>
      <c r="EH790" s="130">
        <f t="shared" si="2454"/>
        <v>0.85239752829657056</v>
      </c>
      <c r="EI790" s="139">
        <f t="shared" si="2496"/>
        <v>2.004251182580548</v>
      </c>
      <c r="EJ790" s="137">
        <f t="shared" si="2455"/>
        <v>29.112318372669858</v>
      </c>
      <c r="EK790" s="130">
        <f t="shared" si="2456"/>
        <v>0.83349255478549256</v>
      </c>
      <c r="EL790" s="139">
        <f t="shared" si="2497"/>
        <v>2.8630236318381326</v>
      </c>
      <c r="EM790" s="137">
        <f t="shared" si="2457"/>
        <v>38.48505853788469</v>
      </c>
      <c r="EN790" s="130">
        <f t="shared" si="2458"/>
        <v>1.8788290747856093</v>
      </c>
      <c r="EO790" s="139">
        <f t="shared" si="2498"/>
        <v>4.8819701623581784</v>
      </c>
    </row>
    <row r="791" spans="2:145" s="120" customFormat="1" x14ac:dyDescent="0.3">
      <c r="B791" s="359" t="s">
        <v>347</v>
      </c>
      <c r="C791" s="173" t="str">
        <f t="shared" si="2504"/>
        <v>Creatine</v>
      </c>
      <c r="D791" s="174">
        <f t="shared" si="2504"/>
        <v>13</v>
      </c>
      <c r="E791" s="175">
        <f t="shared" si="2504"/>
        <v>14.2</v>
      </c>
      <c r="F791" s="176">
        <f t="shared" si="2504"/>
        <v>13.47</v>
      </c>
      <c r="G791" s="177">
        <f t="shared" si="2504"/>
        <v>132.07675</v>
      </c>
      <c r="H791" s="134"/>
      <c r="I791" s="135"/>
      <c r="J791" s="136"/>
      <c r="K791" s="134">
        <f t="shared" si="2502"/>
        <v>56.907338095652534</v>
      </c>
      <c r="L791" s="129">
        <f t="shared" si="2503"/>
        <v>1.7833225689980798</v>
      </c>
      <c r="M791" s="136">
        <f t="shared" si="2459"/>
        <v>3.1337304268222619</v>
      </c>
      <c r="N791" s="134">
        <f t="shared" si="2381"/>
        <v>56.75305884756051</v>
      </c>
      <c r="O791" s="129">
        <f t="shared" si="2382"/>
        <v>3.5795387096199831</v>
      </c>
      <c r="P791" s="136">
        <f t="shared" si="2460"/>
        <v>6.3072172360518444</v>
      </c>
      <c r="Q791" s="134">
        <f t="shared" si="2383"/>
        <v>55.484167718643526</v>
      </c>
      <c r="R791" s="129">
        <f t="shared" si="2384"/>
        <v>5.0250949750704592</v>
      </c>
      <c r="S791" s="136">
        <f t="shared" si="2461"/>
        <v>9.0568087829169155</v>
      </c>
      <c r="T791" s="134">
        <f t="shared" si="2385"/>
        <v>68.835954470704834</v>
      </c>
      <c r="U791" s="129">
        <f t="shared" si="2386"/>
        <v>3.6736894881579816</v>
      </c>
      <c r="V791" s="136">
        <f t="shared" si="2462"/>
        <v>5.3368759341042162</v>
      </c>
      <c r="W791" s="134">
        <f t="shared" si="2387"/>
        <v>68.714180694158941</v>
      </c>
      <c r="X791" s="129">
        <f t="shared" si="2388"/>
        <v>4.2059339799223459</v>
      </c>
      <c r="Y791" s="136">
        <f t="shared" si="2463"/>
        <v>6.1209111968352001</v>
      </c>
      <c r="Z791" s="134">
        <f t="shared" si="2389"/>
        <v>95.497914962176807</v>
      </c>
      <c r="AA791" s="129">
        <f t="shared" si="2390"/>
        <v>3.8759933750388602</v>
      </c>
      <c r="AB791" s="136">
        <f t="shared" si="2464"/>
        <v>4.0587204197850788</v>
      </c>
      <c r="AC791" s="134">
        <f t="shared" si="2391"/>
        <v>63.609846297223889</v>
      </c>
      <c r="AD791" s="129">
        <f t="shared" si="2392"/>
        <v>2.3909027652068509</v>
      </c>
      <c r="AE791" s="136">
        <f t="shared" si="2465"/>
        <v>3.7586991706206914</v>
      </c>
      <c r="AF791" s="134">
        <f t="shared" si="2393"/>
        <v>91.61744948439933</v>
      </c>
      <c r="AG791" s="129">
        <f t="shared" si="2394"/>
        <v>2.2858675357054192</v>
      </c>
      <c r="AH791" s="136">
        <f t="shared" si="2466"/>
        <v>2.4950132846632651</v>
      </c>
      <c r="AI791" s="134">
        <f t="shared" si="2395"/>
        <v>51.480456893908382</v>
      </c>
      <c r="AJ791" s="129">
        <f t="shared" si="2396"/>
        <v>5.3136459539332925</v>
      </c>
      <c r="AK791" s="136">
        <f t="shared" si="2467"/>
        <v>10.321675980622562</v>
      </c>
      <c r="AL791" s="134">
        <f t="shared" si="2397"/>
        <v>85.762536846419323</v>
      </c>
      <c r="AM791" s="129">
        <f t="shared" si="2398"/>
        <v>1.8027233325723357</v>
      </c>
      <c r="AN791" s="136">
        <f t="shared" si="2468"/>
        <v>2.1019939461452641</v>
      </c>
      <c r="AO791" s="134"/>
      <c r="AP791" s="135"/>
      <c r="AQ791" s="136"/>
      <c r="AR791" s="134"/>
      <c r="AS791" s="135"/>
      <c r="AT791" s="136"/>
      <c r="AU791" s="134">
        <f t="shared" si="2399"/>
        <v>107.80315157486224</v>
      </c>
      <c r="AV791" s="129">
        <f t="shared" si="2400"/>
        <v>3.1117670734798812</v>
      </c>
      <c r="AW791" s="136">
        <f t="shared" si="2469"/>
        <v>2.8865269966796494</v>
      </c>
      <c r="AX791" s="134">
        <f t="shared" si="2401"/>
        <v>107.16367488529318</v>
      </c>
      <c r="AY791" s="129">
        <f t="shared" si="2402"/>
        <v>2.0480596619815921</v>
      </c>
      <c r="AZ791" s="136">
        <f t="shared" si="2470"/>
        <v>1.9111510165863692</v>
      </c>
      <c r="BA791" s="134">
        <f t="shared" si="2403"/>
        <v>102.84539589503493</v>
      </c>
      <c r="BB791" s="129">
        <f t="shared" si="2404"/>
        <v>0.86062189038873804</v>
      </c>
      <c r="BC791" s="136">
        <f t="shared" si="2471"/>
        <v>0.83681129611975791</v>
      </c>
      <c r="BD791" s="134">
        <f t="shared" si="2405"/>
        <v>99.935831255178002</v>
      </c>
      <c r="BE791" s="129">
        <f t="shared" si="2406"/>
        <v>14.139848618976272</v>
      </c>
      <c r="BF791" s="136">
        <f t="shared" si="2472"/>
        <v>14.148927808356664</v>
      </c>
      <c r="BG791" s="134">
        <f t="shared" si="2407"/>
        <v>90.674766190191008</v>
      </c>
      <c r="BH791" s="129">
        <f t="shared" si="2408"/>
        <v>1.7813987323509572</v>
      </c>
      <c r="BI791" s="136">
        <f t="shared" si="2473"/>
        <v>1.9646025098255671</v>
      </c>
      <c r="BJ791" s="134">
        <f t="shared" si="2409"/>
        <v>111.58953493123734</v>
      </c>
      <c r="BK791" s="129">
        <f t="shared" si="2410"/>
        <v>0.51141224365051385</v>
      </c>
      <c r="BL791" s="136">
        <f t="shared" si="2474"/>
        <v>0.45829767456746867</v>
      </c>
      <c r="BM791" s="134">
        <f t="shared" si="2411"/>
        <v>100.11117663593022</v>
      </c>
      <c r="BN791" s="129">
        <f t="shared" si="2412"/>
        <v>1.0910130348175253</v>
      </c>
      <c r="BO791" s="136">
        <f t="shared" si="2475"/>
        <v>1.0898014302490551</v>
      </c>
      <c r="BP791" s="134">
        <f t="shared" si="2413"/>
        <v>120.58074808052855</v>
      </c>
      <c r="BQ791" s="129">
        <f t="shared" si="2414"/>
        <v>2.0697363168826408</v>
      </c>
      <c r="BR791" s="136">
        <f t="shared" si="2476"/>
        <v>1.7164732760659187</v>
      </c>
      <c r="BS791" s="134">
        <f t="shared" si="2415"/>
        <v>94.054226739980763</v>
      </c>
      <c r="BT791" s="129">
        <f t="shared" si="2416"/>
        <v>1.6775517151038457</v>
      </c>
      <c r="BU791" s="136">
        <f t="shared" si="2477"/>
        <v>1.783600560282687</v>
      </c>
      <c r="BV791" s="134">
        <f t="shared" si="2417"/>
        <v>121.3410298314293</v>
      </c>
      <c r="BW791" s="129">
        <f t="shared" si="2418"/>
        <v>1.412631772924003</v>
      </c>
      <c r="BX791" s="136">
        <f t="shared" si="2478"/>
        <v>1.1641831084559564</v>
      </c>
      <c r="BY791" s="134"/>
      <c r="BZ791" s="135"/>
      <c r="CA791" s="136"/>
      <c r="CB791" s="134">
        <f t="shared" si="2419"/>
        <v>67.562805851767834</v>
      </c>
      <c r="CC791" s="129">
        <f t="shared" si="2420"/>
        <v>0.83034919967756304</v>
      </c>
      <c r="CD791" s="136">
        <f t="shared" si="2479"/>
        <v>1.2290034275653701</v>
      </c>
      <c r="CE791" s="134">
        <f t="shared" si="2421"/>
        <v>67.933673671970425</v>
      </c>
      <c r="CF791" s="129">
        <f t="shared" si="2422"/>
        <v>2.6895402499679086</v>
      </c>
      <c r="CG791" s="136">
        <f t="shared" si="2480"/>
        <v>3.9590678739895946</v>
      </c>
      <c r="CH791" s="134">
        <f t="shared" si="2423"/>
        <v>65.303240463996659</v>
      </c>
      <c r="CI791" s="129">
        <f t="shared" si="2424"/>
        <v>2.1378930619673566</v>
      </c>
      <c r="CJ791" s="136">
        <f t="shared" si="2481"/>
        <v>3.2737932249258463</v>
      </c>
      <c r="CK791" s="134">
        <f t="shared" si="2425"/>
        <v>82.616339641977916</v>
      </c>
      <c r="CL791" s="129">
        <f t="shared" si="2426"/>
        <v>4.5701047422413561</v>
      </c>
      <c r="CM791" s="136">
        <f t="shared" si="2482"/>
        <v>5.5317201924536192</v>
      </c>
      <c r="CN791" s="134">
        <f t="shared" si="2427"/>
        <v>59.504140164018054</v>
      </c>
      <c r="CO791" s="129">
        <f t="shared" si="2428"/>
        <v>3.7768647207943564</v>
      </c>
      <c r="CP791" s="136">
        <f t="shared" si="2483"/>
        <v>6.3472301429509832</v>
      </c>
      <c r="CQ791" s="134">
        <f t="shared" si="2429"/>
        <v>89.783817181874539</v>
      </c>
      <c r="CR791" s="129">
        <f t="shared" si="2430"/>
        <v>1.9123038967895614</v>
      </c>
      <c r="CS791" s="136">
        <f t="shared" si="2484"/>
        <v>2.1298981896880358</v>
      </c>
      <c r="CT791" s="134">
        <f t="shared" si="2431"/>
        <v>59.038468835937529</v>
      </c>
      <c r="CU791" s="129">
        <f t="shared" si="2432"/>
        <v>3.9241747758576104</v>
      </c>
      <c r="CV791" s="136">
        <f t="shared" si="2485"/>
        <v>6.646809873681736</v>
      </c>
      <c r="CW791" s="134">
        <f t="shared" si="2433"/>
        <v>85.495923750623732</v>
      </c>
      <c r="CX791" s="129">
        <f t="shared" si="2434"/>
        <v>12.815543381901318</v>
      </c>
      <c r="CY791" s="136">
        <f t="shared" si="2486"/>
        <v>14.989654266186957</v>
      </c>
      <c r="CZ791" s="134">
        <f t="shared" si="2435"/>
        <v>60.404597770558723</v>
      </c>
      <c r="DA791" s="129">
        <f t="shared" si="2436"/>
        <v>1.6408805659519157</v>
      </c>
      <c r="DB791" s="136">
        <f t="shared" si="2487"/>
        <v>2.7164828945383408</v>
      </c>
      <c r="DC791" s="134">
        <f t="shared" si="2437"/>
        <v>93.897059838900574</v>
      </c>
      <c r="DD791" s="129">
        <f t="shared" si="2438"/>
        <v>2.7467905797553223</v>
      </c>
      <c r="DE791" s="136">
        <f t="shared" si="2488"/>
        <v>2.9253211809485808</v>
      </c>
      <c r="DF791" s="134"/>
      <c r="DG791" s="135"/>
      <c r="DH791" s="136"/>
      <c r="DI791" s="134"/>
      <c r="DJ791" s="135"/>
      <c r="DK791" s="136"/>
      <c r="DL791" s="134">
        <f t="shared" si="2439"/>
        <v>101.52131322717285</v>
      </c>
      <c r="DM791" s="129">
        <f t="shared" si="2440"/>
        <v>0.69239688077004891</v>
      </c>
      <c r="DN791" s="136">
        <f t="shared" si="2489"/>
        <v>0.68202120201172123</v>
      </c>
      <c r="DO791" s="134">
        <f t="shared" si="2441"/>
        <v>100.5999704268994</v>
      </c>
      <c r="DP791" s="129">
        <f t="shared" si="2442"/>
        <v>0.91398660303938006</v>
      </c>
      <c r="DQ791" s="136">
        <f t="shared" si="2490"/>
        <v>0.90853565777489464</v>
      </c>
      <c r="DR791" s="134">
        <f t="shared" si="2443"/>
        <v>90.691850003901763</v>
      </c>
      <c r="DS791" s="129">
        <f t="shared" si="2444"/>
        <v>8.3179738863872643</v>
      </c>
      <c r="DT791" s="136">
        <f t="shared" si="2491"/>
        <v>9.1716883998169703</v>
      </c>
      <c r="DU791" s="134">
        <f t="shared" si="2445"/>
        <v>90.111924599404247</v>
      </c>
      <c r="DV791" s="129">
        <f t="shared" si="2446"/>
        <v>4.8050315583392278</v>
      </c>
      <c r="DW791" s="136">
        <f t="shared" si="2492"/>
        <v>5.3322926790213012</v>
      </c>
      <c r="DX791" s="134">
        <f t="shared" si="2447"/>
        <v>74.798503548348648</v>
      </c>
      <c r="DY791" s="129">
        <f t="shared" si="2448"/>
        <v>2.3186773600674688</v>
      </c>
      <c r="DZ791" s="136">
        <f t="shared" si="2493"/>
        <v>3.0998980595496941</v>
      </c>
      <c r="EA791" s="134">
        <f t="shared" si="2449"/>
        <v>85.147511956208234</v>
      </c>
      <c r="EB791" s="129">
        <f t="shared" si="2450"/>
        <v>2.8324122494327608</v>
      </c>
      <c r="EC791" s="136">
        <f t="shared" si="2494"/>
        <v>3.3264768216474536</v>
      </c>
      <c r="ED791" s="134">
        <f t="shared" si="2451"/>
        <v>77.179125129456153</v>
      </c>
      <c r="EE791" s="129">
        <f t="shared" si="2452"/>
        <v>1.3952934789573217</v>
      </c>
      <c r="EF791" s="136">
        <f t="shared" si="2495"/>
        <v>1.8078638188978311</v>
      </c>
      <c r="EG791" s="134">
        <f t="shared" si="2453"/>
        <v>90.989004000383332</v>
      </c>
      <c r="EH791" s="129">
        <f t="shared" si="2454"/>
        <v>0.51726666406346478</v>
      </c>
      <c r="EI791" s="136">
        <f t="shared" si="2496"/>
        <v>0.56849359957966517</v>
      </c>
      <c r="EJ791" s="134">
        <f t="shared" si="2455"/>
        <v>73.892929946344694</v>
      </c>
      <c r="EK791" s="129">
        <f t="shared" si="2456"/>
        <v>0.81114392130125634</v>
      </c>
      <c r="EL791" s="136">
        <f t="shared" si="2497"/>
        <v>1.0977287297854423</v>
      </c>
      <c r="EM791" s="134">
        <f t="shared" si="2457"/>
        <v>93.275857585298013</v>
      </c>
      <c r="EN791" s="129">
        <f t="shared" si="2458"/>
        <v>1.4415865508699404</v>
      </c>
      <c r="EO791" s="136">
        <f t="shared" si="2498"/>
        <v>1.5455087609906477</v>
      </c>
    </row>
    <row r="792" spans="2:145" s="120" customFormat="1" x14ac:dyDescent="0.3">
      <c r="B792" s="360"/>
      <c r="C792" s="93" t="str">
        <f t="shared" si="2504"/>
        <v>Creatinine</v>
      </c>
      <c r="D792" s="94">
        <f t="shared" si="2504"/>
        <v>7.3</v>
      </c>
      <c r="E792" s="95">
        <f t="shared" si="2504"/>
        <v>9.3000000000000007</v>
      </c>
      <c r="F792" s="96">
        <f t="shared" si="2504"/>
        <v>8.39</v>
      </c>
      <c r="G792" s="97">
        <f t="shared" si="2504"/>
        <v>114.06619000000001</v>
      </c>
      <c r="H792" s="89"/>
      <c r="I792" s="91"/>
      <c r="J792" s="90"/>
      <c r="K792" s="89">
        <f t="shared" si="2502"/>
        <v>53.86229524288035</v>
      </c>
      <c r="L792" s="110">
        <f t="shared" si="2503"/>
        <v>5.2164601398165322</v>
      </c>
      <c r="M792" s="90">
        <f t="shared" si="2459"/>
        <v>9.6848084848483271</v>
      </c>
      <c r="N792" s="89">
        <f t="shared" si="2381"/>
        <v>61.93378997169841</v>
      </c>
      <c r="O792" s="110">
        <f t="shared" si="2382"/>
        <v>5.3910008730744527</v>
      </c>
      <c r="P792" s="90">
        <f t="shared" si="2460"/>
        <v>8.7044582214941997</v>
      </c>
      <c r="Q792" s="89">
        <f t="shared" si="2383"/>
        <v>54.689791123951601</v>
      </c>
      <c r="R792" s="110">
        <f t="shared" si="2384"/>
        <v>7.9111240949711856</v>
      </c>
      <c r="S792" s="90">
        <f t="shared" si="2461"/>
        <v>14.465449460285978</v>
      </c>
      <c r="T792" s="89">
        <f t="shared" si="2385"/>
        <v>70.309485379087562</v>
      </c>
      <c r="U792" s="110">
        <f t="shared" si="2386"/>
        <v>0.27666154232770029</v>
      </c>
      <c r="V792" s="90">
        <f t="shared" si="2462"/>
        <v>0.39349106430807251</v>
      </c>
      <c r="W792" s="89">
        <f t="shared" si="2387"/>
        <v>75.827416307761965</v>
      </c>
      <c r="X792" s="110">
        <f t="shared" si="2388"/>
        <v>2.4965913070464532</v>
      </c>
      <c r="Y792" s="90">
        <f t="shared" si="2463"/>
        <v>3.2924652172157596</v>
      </c>
      <c r="Z792" s="89">
        <f t="shared" si="2389"/>
        <v>92.858683769035665</v>
      </c>
      <c r="AA792" s="110">
        <f t="shared" si="2390"/>
        <v>7.3581531136203111</v>
      </c>
      <c r="AB792" s="90">
        <f t="shared" si="2464"/>
        <v>7.9240333967278733</v>
      </c>
      <c r="AC792" s="89">
        <f t="shared" si="2391"/>
        <v>63.014888818071341</v>
      </c>
      <c r="AD792" s="110">
        <f t="shared" si="2392"/>
        <v>2.8245529971143393</v>
      </c>
      <c r="AE792" s="90">
        <f t="shared" si="2465"/>
        <v>4.4823581380410484</v>
      </c>
      <c r="AF792" s="89">
        <f t="shared" si="2393"/>
        <v>78.604016222933993</v>
      </c>
      <c r="AG792" s="110">
        <f t="shared" si="2394"/>
        <v>4.6529808551619949</v>
      </c>
      <c r="AH792" s="90">
        <f t="shared" si="2466"/>
        <v>5.9195205013003047</v>
      </c>
      <c r="AI792" s="89">
        <f t="shared" si="2395"/>
        <v>51.24530947759299</v>
      </c>
      <c r="AJ792" s="110">
        <f t="shared" si="2396"/>
        <v>4.7652378566081968</v>
      </c>
      <c r="AK792" s="90">
        <f t="shared" si="2467"/>
        <v>9.2988761414189458</v>
      </c>
      <c r="AL792" s="89">
        <f t="shared" si="2397"/>
        <v>80.609888490004394</v>
      </c>
      <c r="AM792" s="110">
        <f t="shared" si="2398"/>
        <v>5.1262682143930345</v>
      </c>
      <c r="AN792" s="90">
        <f t="shared" si="2468"/>
        <v>6.3593540574475425</v>
      </c>
      <c r="AO792" s="89"/>
      <c r="AP792" s="91"/>
      <c r="AQ792" s="90"/>
      <c r="AR792" s="89"/>
      <c r="AS792" s="91"/>
      <c r="AT792" s="90"/>
      <c r="AU792" s="89">
        <f t="shared" si="2399"/>
        <v>85.816659961853176</v>
      </c>
      <c r="AV792" s="110">
        <f t="shared" si="2400"/>
        <v>2.5525511502811757</v>
      </c>
      <c r="AW792" s="90">
        <f t="shared" si="2469"/>
        <v>2.9744237906903206</v>
      </c>
      <c r="AX792" s="89">
        <f t="shared" si="2401"/>
        <v>84.186175202263541</v>
      </c>
      <c r="AY792" s="110">
        <f t="shared" si="2402"/>
        <v>2.4550902661329905</v>
      </c>
      <c r="AZ792" s="90">
        <f t="shared" si="2470"/>
        <v>2.9162629852638555</v>
      </c>
      <c r="BA792" s="89">
        <f t="shared" si="2403"/>
        <v>88.42827356649741</v>
      </c>
      <c r="BB792" s="110">
        <f t="shared" si="2404"/>
        <v>4.8631298068204769</v>
      </c>
      <c r="BC792" s="90">
        <f t="shared" si="2471"/>
        <v>5.4995191138312105</v>
      </c>
      <c r="BD792" s="89">
        <f t="shared" si="2405"/>
        <v>69.601917310956182</v>
      </c>
      <c r="BE792" s="110">
        <f t="shared" si="2406"/>
        <v>29.829831964921102</v>
      </c>
      <c r="BF792" s="90">
        <f t="shared" si="2472"/>
        <v>42.857773345024682</v>
      </c>
      <c r="BG792" s="89">
        <f t="shared" si="2407"/>
        <v>86.560583240218236</v>
      </c>
      <c r="BH792" s="110">
        <f t="shared" si="2408"/>
        <v>4.8922476514597415</v>
      </c>
      <c r="BI792" s="90">
        <f t="shared" si="2473"/>
        <v>5.6518191864339009</v>
      </c>
      <c r="BJ792" s="89">
        <f t="shared" si="2409"/>
        <v>98.110145379363743</v>
      </c>
      <c r="BK792" s="110">
        <f t="shared" si="2410"/>
        <v>3.4317780574584393</v>
      </c>
      <c r="BL792" s="90">
        <f t="shared" si="2474"/>
        <v>3.4978829602063475</v>
      </c>
      <c r="BM792" s="89">
        <f t="shared" si="2411"/>
        <v>103.33854550061864</v>
      </c>
      <c r="BN792" s="110">
        <f t="shared" si="2412"/>
        <v>2.5942148893635024</v>
      </c>
      <c r="BO792" s="90">
        <f t="shared" si="2475"/>
        <v>2.5104039124955286</v>
      </c>
      <c r="BP792" s="89">
        <f t="shared" si="2413"/>
        <v>111.14923861285838</v>
      </c>
      <c r="BQ792" s="110">
        <f t="shared" si="2414"/>
        <v>6.8891111295453431</v>
      </c>
      <c r="BR792" s="90">
        <f t="shared" si="2476"/>
        <v>6.1980731631825785</v>
      </c>
      <c r="BS792" s="89">
        <f t="shared" si="2415"/>
        <v>106.77502188975582</v>
      </c>
      <c r="BT792" s="110">
        <f t="shared" si="2416"/>
        <v>5.6148204711497813</v>
      </c>
      <c r="BU792" s="90">
        <f t="shared" si="2477"/>
        <v>5.2585523952849478</v>
      </c>
      <c r="BV792" s="89">
        <f t="shared" si="2417"/>
        <v>113.14485641485778</v>
      </c>
      <c r="BW792" s="110">
        <f t="shared" si="2418"/>
        <v>3.3024307664576749</v>
      </c>
      <c r="BX792" s="90">
        <f t="shared" si="2478"/>
        <v>2.9187634958401971</v>
      </c>
      <c r="BY792" s="89"/>
      <c r="BZ792" s="91"/>
      <c r="CA792" s="90"/>
      <c r="CB792" s="89">
        <f t="shared" si="2419"/>
        <v>53.829690376012913</v>
      </c>
      <c r="CC792" s="110">
        <f t="shared" si="2420"/>
        <v>1.8384304953190407</v>
      </c>
      <c r="CD792" s="90">
        <f t="shared" si="2479"/>
        <v>3.4152722827814461</v>
      </c>
      <c r="CE792" s="89">
        <f t="shared" si="2421"/>
        <v>49.366800946723394</v>
      </c>
      <c r="CF792" s="110">
        <f t="shared" si="2422"/>
        <v>1.4576535642910036</v>
      </c>
      <c r="CG792" s="90">
        <f t="shared" si="2480"/>
        <v>2.9527000663140033</v>
      </c>
      <c r="CH792" s="89">
        <f t="shared" si="2423"/>
        <v>65.784542071464742</v>
      </c>
      <c r="CI792" s="110">
        <f t="shared" si="2424"/>
        <v>7.0440854604353422</v>
      </c>
      <c r="CJ792" s="90">
        <f t="shared" si="2481"/>
        <v>10.70781256299243</v>
      </c>
      <c r="CK792" s="89">
        <f t="shared" si="2425"/>
        <v>75.363134596117121</v>
      </c>
      <c r="CL792" s="110">
        <f t="shared" si="2426"/>
        <v>4.2063703154537908</v>
      </c>
      <c r="CM792" s="90">
        <f t="shared" si="2482"/>
        <v>5.5814694253316164</v>
      </c>
      <c r="CN792" s="89">
        <f t="shared" si="2427"/>
        <v>60.902397741530997</v>
      </c>
      <c r="CO792" s="110">
        <f t="shared" si="2428"/>
        <v>5.8299366751265351</v>
      </c>
      <c r="CP792" s="90">
        <f t="shared" si="2483"/>
        <v>9.5725897359061491</v>
      </c>
      <c r="CQ792" s="89">
        <f t="shared" si="2429"/>
        <v>85.783960173826586</v>
      </c>
      <c r="CR792" s="110">
        <f t="shared" si="2430"/>
        <v>12.169880538664634</v>
      </c>
      <c r="CS792" s="90">
        <f t="shared" si="2484"/>
        <v>14.186662068298599</v>
      </c>
      <c r="CT792" s="89">
        <f t="shared" si="2431"/>
        <v>53.520278949630701</v>
      </c>
      <c r="CU792" s="110">
        <f t="shared" si="2432"/>
        <v>5.6786810230757068</v>
      </c>
      <c r="CV792" s="90">
        <f t="shared" si="2485"/>
        <v>10.610335249597743</v>
      </c>
      <c r="CW792" s="89">
        <f t="shared" si="2433"/>
        <v>84.943039518194425</v>
      </c>
      <c r="CX792" s="110">
        <f t="shared" si="2434"/>
        <v>7.1022240911988836</v>
      </c>
      <c r="CY792" s="90">
        <f t="shared" si="2486"/>
        <v>8.3611607631224665</v>
      </c>
      <c r="CZ792" s="89">
        <f t="shared" si="2435"/>
        <v>55.512464858413068</v>
      </c>
      <c r="DA792" s="110">
        <f t="shared" si="2436"/>
        <v>6.4281579033066043</v>
      </c>
      <c r="DB792" s="90">
        <f t="shared" si="2487"/>
        <v>11.579665791641387</v>
      </c>
      <c r="DC792" s="89">
        <f t="shared" si="2437"/>
        <v>73.358349376206789</v>
      </c>
      <c r="DD792" s="110">
        <f t="shared" si="2438"/>
        <v>3.8353962628356593</v>
      </c>
      <c r="DE792" s="90">
        <f t="shared" si="2488"/>
        <v>5.2283022933987127</v>
      </c>
      <c r="DF792" s="89"/>
      <c r="DG792" s="91"/>
      <c r="DH792" s="90"/>
      <c r="DI792" s="89"/>
      <c r="DJ792" s="91"/>
      <c r="DK792" s="90"/>
      <c r="DL792" s="89">
        <f t="shared" si="2439"/>
        <v>113.88255158826691</v>
      </c>
      <c r="DM792" s="110">
        <f t="shared" si="2440"/>
        <v>4.6805852101101308</v>
      </c>
      <c r="DN792" s="90">
        <f t="shared" si="2489"/>
        <v>4.1100108355776976</v>
      </c>
      <c r="DO792" s="89">
        <f t="shared" si="2441"/>
        <v>108.08762148125977</v>
      </c>
      <c r="DP792" s="110">
        <f t="shared" si="2442"/>
        <v>3.331931315671806</v>
      </c>
      <c r="DQ792" s="90">
        <f t="shared" si="2490"/>
        <v>3.082620627607664</v>
      </c>
      <c r="DR792" s="89">
        <f t="shared" si="2443"/>
        <v>122.0131316179021</v>
      </c>
      <c r="DS792" s="110">
        <f t="shared" si="2444"/>
        <v>6.5146588227023869</v>
      </c>
      <c r="DT792" s="90">
        <f t="shared" si="2491"/>
        <v>5.3393095778442738</v>
      </c>
      <c r="DU792" s="89">
        <f t="shared" si="2445"/>
        <v>120.46736522137189</v>
      </c>
      <c r="DV792" s="110">
        <f t="shared" si="2446"/>
        <v>8.6278963176045451</v>
      </c>
      <c r="DW792" s="90">
        <f t="shared" si="2492"/>
        <v>7.1620196073433222</v>
      </c>
      <c r="DX792" s="89">
        <f t="shared" si="2447"/>
        <v>122.24357808307668</v>
      </c>
      <c r="DY792" s="110">
        <f t="shared" si="2448"/>
        <v>3.3356039904428925</v>
      </c>
      <c r="DZ792" s="90">
        <f t="shared" si="2493"/>
        <v>2.7286537605893844</v>
      </c>
      <c r="EA792" s="89">
        <f t="shared" si="2449"/>
        <v>123.1811725490724</v>
      </c>
      <c r="EB792" s="110">
        <f t="shared" si="2450"/>
        <v>7.295629093944112</v>
      </c>
      <c r="EC792" s="90">
        <f t="shared" si="2494"/>
        <v>5.9226819675204103</v>
      </c>
      <c r="ED792" s="89">
        <f t="shared" si="2451"/>
        <v>149.30003093697323</v>
      </c>
      <c r="EE792" s="110">
        <f t="shared" si="2452"/>
        <v>11.644217310974371</v>
      </c>
      <c r="EF792" s="90">
        <f t="shared" si="2495"/>
        <v>7.7992062278205143</v>
      </c>
      <c r="EG792" s="89">
        <f t="shared" si="2453"/>
        <v>134.2370433851562</v>
      </c>
      <c r="EH792" s="110">
        <f t="shared" si="2454"/>
        <v>3.7140370677640155</v>
      </c>
      <c r="EI792" s="90">
        <f t="shared" si="2496"/>
        <v>2.7667750824246107</v>
      </c>
      <c r="EJ792" s="89">
        <f t="shared" si="2455"/>
        <v>140.88438682929805</v>
      </c>
      <c r="EK792" s="110">
        <f t="shared" si="2456"/>
        <v>8.6397548808980087</v>
      </c>
      <c r="EL792" s="90">
        <f t="shared" si="2497"/>
        <v>6.132514095665071</v>
      </c>
      <c r="EM792" s="89">
        <f t="shared" si="2457"/>
        <v>137.43052408344212</v>
      </c>
      <c r="EN792" s="110">
        <f t="shared" si="2458"/>
        <v>5.7436332688968941</v>
      </c>
      <c r="EO792" s="90">
        <f t="shared" si="2498"/>
        <v>4.1792995458633326</v>
      </c>
    </row>
    <row r="793" spans="2:145" s="120" customFormat="1" x14ac:dyDescent="0.3">
      <c r="B793" s="360"/>
      <c r="C793" s="93" t="str">
        <f t="shared" si="2504"/>
        <v>Sarcosine</v>
      </c>
      <c r="D793" s="94">
        <f t="shared" si="2504"/>
        <v>13.2</v>
      </c>
      <c r="E793" s="95">
        <f t="shared" si="2504"/>
        <v>14.1</v>
      </c>
      <c r="F793" s="96">
        <f t="shared" si="2504"/>
        <v>13.57</v>
      </c>
      <c r="G793" s="97">
        <f t="shared" si="2504"/>
        <v>90.054959999999994</v>
      </c>
      <c r="H793" s="89"/>
      <c r="I793" s="91"/>
      <c r="J793" s="90"/>
      <c r="K793" s="89">
        <f t="shared" si="2502"/>
        <v>57.40601562646426</v>
      </c>
      <c r="L793" s="110">
        <f t="shared" si="2503"/>
        <v>2.0803878524508508</v>
      </c>
      <c r="M793" s="90">
        <f t="shared" si="2459"/>
        <v>3.6239892801265743</v>
      </c>
      <c r="N793" s="89">
        <f t="shared" si="2381"/>
        <v>65.700643588964297</v>
      </c>
      <c r="O793" s="110">
        <f t="shared" si="2382"/>
        <v>3.7040326608601974</v>
      </c>
      <c r="P793" s="90">
        <f t="shared" si="2460"/>
        <v>5.6377418218812734</v>
      </c>
      <c r="Q793" s="89">
        <f t="shared" si="2383"/>
        <v>62.645901016863341</v>
      </c>
      <c r="R793" s="110">
        <f t="shared" si="2384"/>
        <v>6.37764655063547</v>
      </c>
      <c r="S793" s="90">
        <f t="shared" si="2461"/>
        <v>10.180469028482332</v>
      </c>
      <c r="T793" s="89">
        <f t="shared" si="2385"/>
        <v>77.39254256261745</v>
      </c>
      <c r="U793" s="110">
        <f t="shared" si="2386"/>
        <v>4.0096296830985647</v>
      </c>
      <c r="V793" s="90">
        <f t="shared" si="2462"/>
        <v>5.1808992834864132</v>
      </c>
      <c r="W793" s="89">
        <f t="shared" si="2387"/>
        <v>68.570625888537876</v>
      </c>
      <c r="X793" s="110">
        <f t="shared" si="2388"/>
        <v>5.7878348153679084</v>
      </c>
      <c r="Y793" s="90">
        <f t="shared" si="2463"/>
        <v>8.4406912440555555</v>
      </c>
      <c r="Z793" s="89">
        <f t="shared" si="2389"/>
        <v>92.19400010652798</v>
      </c>
      <c r="AA793" s="110">
        <f t="shared" si="2390"/>
        <v>5.7981571664597533</v>
      </c>
      <c r="AB793" s="90">
        <f t="shared" si="2464"/>
        <v>6.2890829769400618</v>
      </c>
      <c r="AC793" s="89">
        <f t="shared" si="2391"/>
        <v>69.47940589485512</v>
      </c>
      <c r="AD793" s="110">
        <f t="shared" si="2392"/>
        <v>8.5701471480085209E-2</v>
      </c>
      <c r="AE793" s="90">
        <f t="shared" si="2465"/>
        <v>0.12334802000146539</v>
      </c>
      <c r="AF793" s="89">
        <f t="shared" si="2393"/>
        <v>93.765438923092645</v>
      </c>
      <c r="AG793" s="110">
        <f t="shared" si="2394"/>
        <v>4.1210904091438687</v>
      </c>
      <c r="AH793" s="90">
        <f t="shared" si="2466"/>
        <v>4.3951059755866213</v>
      </c>
      <c r="AI793" s="89">
        <f t="shared" si="2395"/>
        <v>50.692814836703896</v>
      </c>
      <c r="AJ793" s="110">
        <f t="shared" si="2396"/>
        <v>4.7732922582630941</v>
      </c>
      <c r="AK793" s="90">
        <f t="shared" si="2467"/>
        <v>9.4161120735536947</v>
      </c>
      <c r="AL793" s="89">
        <f t="shared" si="2397"/>
        <v>88.743341363983689</v>
      </c>
      <c r="AM793" s="110">
        <f t="shared" si="2398"/>
        <v>7.3419956858511597</v>
      </c>
      <c r="AN793" s="90">
        <f t="shared" si="2468"/>
        <v>8.2732919146437425</v>
      </c>
      <c r="AO793" s="89"/>
      <c r="AP793" s="91"/>
      <c r="AQ793" s="90"/>
      <c r="AR793" s="89"/>
      <c r="AS793" s="91"/>
      <c r="AT793" s="90"/>
      <c r="AU793" s="89">
        <f t="shared" si="2399"/>
        <v>251.28318595664348</v>
      </c>
      <c r="AV793" s="110">
        <f t="shared" si="2400"/>
        <v>17.199859257723489</v>
      </c>
      <c r="AW793" s="90">
        <f t="shared" si="2469"/>
        <v>6.8448110414722132</v>
      </c>
      <c r="AX793" s="89">
        <f t="shared" si="2401"/>
        <v>198.43877374389129</v>
      </c>
      <c r="AY793" s="110">
        <f t="shared" si="2402"/>
        <v>9.9691476281317151</v>
      </c>
      <c r="AZ793" s="90">
        <f t="shared" si="2470"/>
        <v>5.0237901797347728</v>
      </c>
      <c r="BA793" s="89">
        <f t="shared" si="2403"/>
        <v>308.45637556451152</v>
      </c>
      <c r="BB793" s="110">
        <f t="shared" si="2404"/>
        <v>6.7039297095989863</v>
      </c>
      <c r="BC793" s="90">
        <f t="shared" si="2471"/>
        <v>2.1733801732351958</v>
      </c>
      <c r="BD793" s="89">
        <f t="shared" si="2405"/>
        <v>285.07779950455591</v>
      </c>
      <c r="BE793" s="110">
        <f t="shared" si="2406"/>
        <v>9.2697401559787753</v>
      </c>
      <c r="BF793" s="90">
        <f t="shared" si="2472"/>
        <v>3.2516527671003832</v>
      </c>
      <c r="BG793" s="89">
        <f t="shared" si="2407"/>
        <v>300.39779799495881</v>
      </c>
      <c r="BH793" s="110">
        <f t="shared" si="2408"/>
        <v>4.7013670902908666</v>
      </c>
      <c r="BI793" s="90">
        <f t="shared" si="2473"/>
        <v>1.5650471214072494</v>
      </c>
      <c r="BJ793" s="89">
        <f t="shared" si="2409"/>
        <v>390.2869060932523</v>
      </c>
      <c r="BK793" s="110">
        <f t="shared" si="2410"/>
        <v>9.0810150026047403</v>
      </c>
      <c r="BL793" s="90">
        <f t="shared" si="2474"/>
        <v>2.3267536934572406</v>
      </c>
      <c r="BM793" s="89">
        <f t="shared" si="2411"/>
        <v>308.68527180785492</v>
      </c>
      <c r="BN793" s="110">
        <f t="shared" si="2412"/>
        <v>7.7138497167392126</v>
      </c>
      <c r="BO793" s="90">
        <f t="shared" si="2475"/>
        <v>2.4989367557324851</v>
      </c>
      <c r="BP793" s="89">
        <f t="shared" si="2413"/>
        <v>495.53449815451768</v>
      </c>
      <c r="BQ793" s="110">
        <f t="shared" si="2414"/>
        <v>13.963637567732663</v>
      </c>
      <c r="BR793" s="90">
        <f t="shared" si="2476"/>
        <v>2.8178941364801848</v>
      </c>
      <c r="BS793" s="89">
        <f t="shared" si="2415"/>
        <v>268.90454223374047</v>
      </c>
      <c r="BT793" s="110">
        <f t="shared" si="2416"/>
        <v>4.9492875941420724</v>
      </c>
      <c r="BU793" s="90">
        <f t="shared" si="2477"/>
        <v>1.8405369998696388</v>
      </c>
      <c r="BV793" s="89">
        <f t="shared" si="2417"/>
        <v>606.42073689473125</v>
      </c>
      <c r="BW793" s="110">
        <f t="shared" si="2418"/>
        <v>27.498372724843492</v>
      </c>
      <c r="BX793" s="90">
        <f t="shared" si="2478"/>
        <v>4.5345370057186791</v>
      </c>
      <c r="BY793" s="89"/>
      <c r="BZ793" s="91"/>
      <c r="CA793" s="90"/>
      <c r="CB793" s="89">
        <f t="shared" si="2419"/>
        <v>57.249349968784742</v>
      </c>
      <c r="CC793" s="110">
        <f t="shared" si="2420"/>
        <v>1.5656618253973102</v>
      </c>
      <c r="CD793" s="90">
        <f t="shared" si="2479"/>
        <v>2.7348115327964222</v>
      </c>
      <c r="CE793" s="89">
        <f t="shared" si="2421"/>
        <v>61.609528634322487</v>
      </c>
      <c r="CF793" s="110">
        <f t="shared" si="2422"/>
        <v>2.3622463740906463</v>
      </c>
      <c r="CG793" s="90">
        <f t="shared" si="2480"/>
        <v>3.834222443270968</v>
      </c>
      <c r="CH793" s="89">
        <f t="shared" si="2423"/>
        <v>46.925537411230607</v>
      </c>
      <c r="CI793" s="110">
        <f t="shared" si="2424"/>
        <v>3.5449807234388406</v>
      </c>
      <c r="CJ793" s="90">
        <f t="shared" si="2481"/>
        <v>7.5544808200543416</v>
      </c>
      <c r="CK793" s="89">
        <f t="shared" si="2425"/>
        <v>63.429212012867744</v>
      </c>
      <c r="CL793" s="110">
        <f t="shared" si="2426"/>
        <v>2.9517948869958825</v>
      </c>
      <c r="CM793" s="90">
        <f t="shared" si="2482"/>
        <v>4.6536836787394718</v>
      </c>
      <c r="CN793" s="89">
        <f t="shared" si="2427"/>
        <v>49.073050974739679</v>
      </c>
      <c r="CO793" s="110">
        <f t="shared" si="2428"/>
        <v>3.7922533434662333</v>
      </c>
      <c r="CP793" s="90">
        <f t="shared" si="2483"/>
        <v>7.7277716957486371</v>
      </c>
      <c r="CQ793" s="89">
        <f t="shared" si="2429"/>
        <v>89.797110049886427</v>
      </c>
      <c r="CR793" s="110">
        <f t="shared" si="2430"/>
        <v>3.5704311181980724</v>
      </c>
      <c r="CS793" s="90">
        <f t="shared" si="2484"/>
        <v>3.9761091600993992</v>
      </c>
      <c r="CT793" s="89">
        <f t="shared" si="2431"/>
        <v>58.660478656445612</v>
      </c>
      <c r="CU793" s="110">
        <f t="shared" si="2432"/>
        <v>2.2047174606242885</v>
      </c>
      <c r="CV793" s="90">
        <f t="shared" si="2485"/>
        <v>3.7584375564621038</v>
      </c>
      <c r="CW793" s="89">
        <f t="shared" si="2433"/>
        <v>83.287599471050797</v>
      </c>
      <c r="CX793" s="110">
        <f t="shared" si="2434"/>
        <v>12.072002190455452</v>
      </c>
      <c r="CY793" s="90">
        <f t="shared" si="2486"/>
        <v>14.494357223792305</v>
      </c>
      <c r="CZ793" s="89">
        <f t="shared" si="2435"/>
        <v>42.717935977206558</v>
      </c>
      <c r="DA793" s="110">
        <f t="shared" si="2436"/>
        <v>1.1951297274913775</v>
      </c>
      <c r="DB793" s="90">
        <f t="shared" si="2487"/>
        <v>2.7977234858188722</v>
      </c>
      <c r="DC793" s="89">
        <f t="shared" si="2437"/>
        <v>71.338230392222954</v>
      </c>
      <c r="DD793" s="110">
        <f t="shared" si="2438"/>
        <v>3.1501436115238994</v>
      </c>
      <c r="DE793" s="90">
        <f t="shared" si="2488"/>
        <v>4.4157860297405378</v>
      </c>
      <c r="DF793" s="89"/>
      <c r="DG793" s="91"/>
      <c r="DH793" s="90"/>
      <c r="DI793" s="89"/>
      <c r="DJ793" s="91"/>
      <c r="DK793" s="90"/>
      <c r="DL793" s="89">
        <f t="shared" si="2439"/>
        <v>156.80971271386585</v>
      </c>
      <c r="DM793" s="110">
        <f t="shared" si="2440"/>
        <v>1.6636068219617102</v>
      </c>
      <c r="DN793" s="90">
        <f t="shared" si="2489"/>
        <v>1.0609080223221443</v>
      </c>
      <c r="DO793" s="89">
        <f t="shared" si="2441"/>
        <v>138.80809196558815</v>
      </c>
      <c r="DP793" s="110">
        <f t="shared" si="2442"/>
        <v>1.5906221724324647</v>
      </c>
      <c r="DQ793" s="90">
        <f t="shared" si="2490"/>
        <v>1.1459145860363782</v>
      </c>
      <c r="DR793" s="89">
        <f t="shared" si="2443"/>
        <v>308.24572653910997</v>
      </c>
      <c r="DS793" s="110">
        <f t="shared" si="2444"/>
        <v>58.215331961742159</v>
      </c>
      <c r="DT793" s="90">
        <f t="shared" si="2491"/>
        <v>18.886014289757185</v>
      </c>
      <c r="DU793" s="89">
        <f t="shared" si="2445"/>
        <v>357.67507883153104</v>
      </c>
      <c r="DV793" s="110">
        <f t="shared" si="2446"/>
        <v>24.791592487144055</v>
      </c>
      <c r="DW793" s="90">
        <f t="shared" si="2492"/>
        <v>6.9313167045728594</v>
      </c>
      <c r="DX793" s="89">
        <f t="shared" si="2447"/>
        <v>311.48962610701852</v>
      </c>
      <c r="DY793" s="110">
        <f t="shared" si="2448"/>
        <v>3.7834873418615023</v>
      </c>
      <c r="DZ793" s="90">
        <f t="shared" si="2493"/>
        <v>1.214643129258375</v>
      </c>
      <c r="EA793" s="89">
        <f t="shared" si="2449"/>
        <v>457.10872861282519</v>
      </c>
      <c r="EB793" s="110">
        <f t="shared" si="2450"/>
        <v>19.48399518966292</v>
      </c>
      <c r="EC793" s="90">
        <f t="shared" si="2494"/>
        <v>4.2624421653006808</v>
      </c>
      <c r="ED793" s="89">
        <f t="shared" si="2451"/>
        <v>322.88105629857591</v>
      </c>
      <c r="EE793" s="110">
        <f t="shared" si="2452"/>
        <v>7.6456497967481898</v>
      </c>
      <c r="EF793" s="90">
        <f t="shared" si="2495"/>
        <v>2.3679462289909239</v>
      </c>
      <c r="EG793" s="89">
        <f t="shared" si="2453"/>
        <v>506.81158412008381</v>
      </c>
      <c r="EH793" s="110">
        <f t="shared" si="2454"/>
        <v>14.139274030229997</v>
      </c>
      <c r="EI793" s="90">
        <f t="shared" si="2496"/>
        <v>2.7898482341871333</v>
      </c>
      <c r="EJ793" s="89">
        <f t="shared" si="2455"/>
        <v>298.14629797734284</v>
      </c>
      <c r="EK793" s="110">
        <f t="shared" si="2456"/>
        <v>5.933958288255301</v>
      </c>
      <c r="EL793" s="90">
        <f t="shared" si="2497"/>
        <v>1.9902840748021775</v>
      </c>
      <c r="EM793" s="89">
        <f t="shared" si="2457"/>
        <v>604.45039003271813</v>
      </c>
      <c r="EN793" s="110">
        <f t="shared" si="2458"/>
        <v>30.899171217391974</v>
      </c>
      <c r="EO793" s="90">
        <f t="shared" si="2498"/>
        <v>5.111944954774442</v>
      </c>
    </row>
    <row r="794" spans="2:145" s="120" customFormat="1" ht="15" thickBot="1" x14ac:dyDescent="0.35">
      <c r="B794" s="361"/>
      <c r="C794" s="179" t="str">
        <f t="shared" si="2504"/>
        <v>Dimethylglycine</v>
      </c>
      <c r="D794" s="180">
        <f t="shared" si="2504"/>
        <v>14.1</v>
      </c>
      <c r="E794" s="181">
        <f t="shared" si="2504"/>
        <v>15</v>
      </c>
      <c r="F794" s="182">
        <f t="shared" si="2504"/>
        <v>14.43</v>
      </c>
      <c r="G794" s="183">
        <f t="shared" si="2504"/>
        <v>104.07061</v>
      </c>
      <c r="H794" s="137"/>
      <c r="I794" s="138"/>
      <c r="J794" s="139"/>
      <c r="K794" s="137">
        <f t="shared" si="2502"/>
        <v>59.059496514688554</v>
      </c>
      <c r="L794" s="130">
        <f t="shared" si="2503"/>
        <v>5.8269242372704397</v>
      </c>
      <c r="M794" s="139">
        <f t="shared" si="2459"/>
        <v>9.8661935524987729</v>
      </c>
      <c r="N794" s="137">
        <f t="shared" si="2381"/>
        <v>37.273981736071022</v>
      </c>
      <c r="O794" s="130">
        <f t="shared" si="2382"/>
        <v>5.112621021630094</v>
      </c>
      <c r="P794" s="139">
        <f t="shared" si="2460"/>
        <v>13.71632646555298</v>
      </c>
      <c r="Q794" s="137">
        <f t="shared" si="2383"/>
        <v>79.644645907331608</v>
      </c>
      <c r="R794" s="130">
        <f t="shared" si="2384"/>
        <v>9.3773448914967386</v>
      </c>
      <c r="S794" s="139">
        <f t="shared" si="2461"/>
        <v>11.773980265299311</v>
      </c>
      <c r="T794" s="137">
        <f t="shared" si="2385"/>
        <v>65.188710595150354</v>
      </c>
      <c r="U794" s="130">
        <f t="shared" si="2386"/>
        <v>7.006273727517117</v>
      </c>
      <c r="V794" s="139">
        <f t="shared" si="2462"/>
        <v>10.747679565299366</v>
      </c>
      <c r="W794" s="137">
        <f t="shared" si="2387"/>
        <v>90.893945662074643</v>
      </c>
      <c r="X794" s="130">
        <f t="shared" si="2388"/>
        <v>7.24275921416932</v>
      </c>
      <c r="Y794" s="139">
        <f t="shared" si="2463"/>
        <v>7.9683626466128308</v>
      </c>
      <c r="Z794" s="137">
        <f t="shared" si="2389"/>
        <v>70.046073399502532</v>
      </c>
      <c r="AA794" s="130">
        <f t="shared" si="2390"/>
        <v>9.1408549527249043</v>
      </c>
      <c r="AB794" s="139">
        <f t="shared" si="2464"/>
        <v>13.049774968242293</v>
      </c>
      <c r="AC794" s="137">
        <f t="shared" si="2391"/>
        <v>94.196988203504532</v>
      </c>
      <c r="AD794" s="130">
        <f t="shared" si="2392"/>
        <v>2.0089717362075845</v>
      </c>
      <c r="AE794" s="139">
        <f t="shared" si="2465"/>
        <v>2.1327345751940316</v>
      </c>
      <c r="AF794" s="137">
        <f t="shared" si="2393"/>
        <v>67.811413130957746</v>
      </c>
      <c r="AG794" s="130">
        <f t="shared" si="2394"/>
        <v>3.8671464788700693</v>
      </c>
      <c r="AH794" s="139">
        <f t="shared" si="2466"/>
        <v>5.7027958868838446</v>
      </c>
      <c r="AI794" s="137">
        <f t="shared" si="2395"/>
        <v>67.615581138585739</v>
      </c>
      <c r="AJ794" s="130">
        <f t="shared" si="2396"/>
        <v>6.6497974963802093</v>
      </c>
      <c r="AK794" s="139">
        <f t="shared" si="2467"/>
        <v>9.8347117401101709</v>
      </c>
      <c r="AL794" s="137">
        <f t="shared" si="2397"/>
        <v>80.344646862525238</v>
      </c>
      <c r="AM794" s="130">
        <f t="shared" si="2398"/>
        <v>4.0263178886582676</v>
      </c>
      <c r="AN794" s="139">
        <f t="shared" si="2468"/>
        <v>5.0113082151540871</v>
      </c>
      <c r="AO794" s="137"/>
      <c r="AP794" s="138"/>
      <c r="AQ794" s="139"/>
      <c r="AR794" s="137"/>
      <c r="AS794" s="138"/>
      <c r="AT794" s="139"/>
      <c r="AU794" s="137">
        <f t="shared" si="2399"/>
        <v>437.80641526323262</v>
      </c>
      <c r="AV794" s="130">
        <f t="shared" si="2400"/>
        <v>16.087615235411722</v>
      </c>
      <c r="AW794" s="139">
        <f t="shared" si="2469"/>
        <v>3.6745955916929605</v>
      </c>
      <c r="AX794" s="137">
        <f t="shared" si="2401"/>
        <v>271.33317960708985</v>
      </c>
      <c r="AY794" s="130">
        <f t="shared" si="2402"/>
        <v>32.98920182565903</v>
      </c>
      <c r="AZ794" s="139">
        <f t="shared" si="2470"/>
        <v>12.158189379356328</v>
      </c>
      <c r="BA794" s="137">
        <f t="shared" si="2403"/>
        <v>1262.1130841018019</v>
      </c>
      <c r="BB794" s="130">
        <f t="shared" si="2404"/>
        <v>49.244056687421121</v>
      </c>
      <c r="BC794" s="139">
        <f t="shared" si="2471"/>
        <v>3.9017150925478488</v>
      </c>
      <c r="BD794" s="137">
        <f t="shared" si="2405"/>
        <v>463.80765326984164</v>
      </c>
      <c r="BE794" s="130">
        <f t="shared" si="2406"/>
        <v>26.948073081452762</v>
      </c>
      <c r="BF794" s="139">
        <f t="shared" si="2472"/>
        <v>5.8101829263637592</v>
      </c>
      <c r="BG794" s="137">
        <f t="shared" si="2407"/>
        <v>2413.2100219444146</v>
      </c>
      <c r="BH794" s="130">
        <f t="shared" si="2408"/>
        <v>35.071660020380946</v>
      </c>
      <c r="BI794" s="139">
        <f t="shared" si="2473"/>
        <v>1.4533198396102458</v>
      </c>
      <c r="BJ794" s="137">
        <f t="shared" si="2409"/>
        <v>701.19813831070007</v>
      </c>
      <c r="BK794" s="130">
        <f t="shared" si="2410"/>
        <v>55.254234854529066</v>
      </c>
      <c r="BL794" s="139">
        <f t="shared" si="2474"/>
        <v>7.8799745515077193</v>
      </c>
      <c r="BM794" s="137">
        <f t="shared" si="2411"/>
        <v>2351.646125396328</v>
      </c>
      <c r="BN794" s="130">
        <f t="shared" si="2412"/>
        <v>79.922566611783395</v>
      </c>
      <c r="BO794" s="139">
        <f t="shared" si="2475"/>
        <v>3.3985796480460628</v>
      </c>
      <c r="BP794" s="137">
        <f t="shared" si="2413"/>
        <v>722.93596776784341</v>
      </c>
      <c r="BQ794" s="130">
        <f t="shared" si="2414"/>
        <v>16.133794615345444</v>
      </c>
      <c r="BR794" s="139">
        <f t="shared" si="2476"/>
        <v>2.2317045125255812</v>
      </c>
      <c r="BS794" s="137">
        <f t="shared" si="2415"/>
        <v>2631.3408896386768</v>
      </c>
      <c r="BT794" s="130">
        <f t="shared" si="2416"/>
        <v>94.971568359190087</v>
      </c>
      <c r="BU794" s="139">
        <f t="shared" si="2477"/>
        <v>3.6092460970433646</v>
      </c>
      <c r="BV794" s="137">
        <f t="shared" si="2417"/>
        <v>992.79747614306018</v>
      </c>
      <c r="BW794" s="130">
        <f t="shared" si="2418"/>
        <v>180.53491007785769</v>
      </c>
      <c r="BX794" s="139">
        <f t="shared" si="2478"/>
        <v>18.184465051142308</v>
      </c>
      <c r="BY794" s="137"/>
      <c r="BZ794" s="138"/>
      <c r="CA794" s="139"/>
      <c r="CB794" s="137">
        <f t="shared" si="2419"/>
        <v>82.655392536315944</v>
      </c>
      <c r="CC794" s="130">
        <f t="shared" si="2420"/>
        <v>6.9492106524971931</v>
      </c>
      <c r="CD794" s="139">
        <f t="shared" si="2479"/>
        <v>8.4074498217934757</v>
      </c>
      <c r="CE794" s="137">
        <f t="shared" si="2421"/>
        <v>34.424657494346654</v>
      </c>
      <c r="CF794" s="130">
        <f t="shared" si="2422"/>
        <v>2.4762397821963318</v>
      </c>
      <c r="CG794" s="139">
        <f t="shared" si="2480"/>
        <v>7.1932154520433187</v>
      </c>
      <c r="CH794" s="137">
        <f t="shared" si="2423"/>
        <v>84.522883068495162</v>
      </c>
      <c r="CI794" s="130">
        <f t="shared" si="2424"/>
        <v>5.1831708364114597</v>
      </c>
      <c r="CJ794" s="139">
        <f t="shared" si="2481"/>
        <v>6.1322693313846752</v>
      </c>
      <c r="CK794" s="137">
        <f t="shared" si="2425"/>
        <v>56.213674518199447</v>
      </c>
      <c r="CL794" s="130">
        <f t="shared" si="2426"/>
        <v>9.5685496762824602</v>
      </c>
      <c r="CM794" s="139">
        <f t="shared" si="2482"/>
        <v>17.021747392059556</v>
      </c>
      <c r="CN794" s="137">
        <f t="shared" si="2427"/>
        <v>92.320576985659059</v>
      </c>
      <c r="CO794" s="130">
        <f t="shared" si="2428"/>
        <v>1.7207082776378959</v>
      </c>
      <c r="CP794" s="139">
        <f t="shared" si="2483"/>
        <v>1.8638404717782344</v>
      </c>
      <c r="CQ794" s="137">
        <f t="shared" si="2429"/>
        <v>47.762223783418598</v>
      </c>
      <c r="CR794" s="130">
        <f t="shared" si="2430"/>
        <v>3.2467453998914975</v>
      </c>
      <c r="CS794" s="139">
        <f t="shared" si="2484"/>
        <v>6.7977266188737548</v>
      </c>
      <c r="CT794" s="137">
        <f t="shared" si="2431"/>
        <v>94.699406080115239</v>
      </c>
      <c r="CU794" s="130">
        <f t="shared" si="2432"/>
        <v>5.0754086611530695</v>
      </c>
      <c r="CV794" s="139">
        <f t="shared" si="2485"/>
        <v>5.3594936560207129</v>
      </c>
      <c r="CW794" s="137">
        <f t="shared" si="2433"/>
        <v>33.274366472173405</v>
      </c>
      <c r="CX794" s="130">
        <f t="shared" si="2434"/>
        <v>4.8675202665302972</v>
      </c>
      <c r="CY794" s="139">
        <f t="shared" si="2486"/>
        <v>14.628438592815565</v>
      </c>
      <c r="CZ794" s="137">
        <f t="shared" si="2435"/>
        <v>85.19577212185952</v>
      </c>
      <c r="DA794" s="130">
        <f t="shared" si="2436"/>
        <v>3.2795443072325834</v>
      </c>
      <c r="DB794" s="139">
        <f t="shared" si="2487"/>
        <v>3.8494214273235259</v>
      </c>
      <c r="DC794" s="137">
        <f t="shared" si="2437"/>
        <v>27.780485034832584</v>
      </c>
      <c r="DD794" s="130">
        <f t="shared" si="2438"/>
        <v>2.642510388449645</v>
      </c>
      <c r="DE794" s="139">
        <f t="shared" si="2488"/>
        <v>9.5121103362174253</v>
      </c>
      <c r="DF794" s="137"/>
      <c r="DG794" s="138"/>
      <c r="DH794" s="139"/>
      <c r="DI794" s="137"/>
      <c r="DJ794" s="138"/>
      <c r="DK794" s="139"/>
      <c r="DL794" s="137">
        <f t="shared" si="2439"/>
        <v>204.82231342123893</v>
      </c>
      <c r="DM794" s="130">
        <f t="shared" si="2440"/>
        <v>10.932171929904422</v>
      </c>
      <c r="DN794" s="139">
        <f t="shared" si="2489"/>
        <v>5.3373930541548207</v>
      </c>
      <c r="DO794" s="137">
        <f t="shared" si="2441"/>
        <v>123.72214056181254</v>
      </c>
      <c r="DP794" s="130">
        <f t="shared" si="2442"/>
        <v>2.2319168418431694</v>
      </c>
      <c r="DQ794" s="139">
        <f t="shared" si="2490"/>
        <v>1.8039752882614302</v>
      </c>
      <c r="DR794" s="137">
        <f t="shared" si="2443"/>
        <v>746.21925726843199</v>
      </c>
      <c r="DS794" s="130">
        <f t="shared" si="2444"/>
        <v>89.757187345586857</v>
      </c>
      <c r="DT794" s="139">
        <f t="shared" si="2491"/>
        <v>12.028259318065169</v>
      </c>
      <c r="DU794" s="137">
        <f t="shared" si="2445"/>
        <v>304.00914675110147</v>
      </c>
      <c r="DV794" s="130">
        <f t="shared" si="2446"/>
        <v>30.067786624228432</v>
      </c>
      <c r="DW794" s="139">
        <f t="shared" si="2492"/>
        <v>9.890421701306753</v>
      </c>
      <c r="DX794" s="137">
        <f t="shared" si="2447"/>
        <v>1526.237708867591</v>
      </c>
      <c r="DY794" s="130">
        <f t="shared" si="2448"/>
        <v>54.645975515758956</v>
      </c>
      <c r="DZ794" s="139">
        <f t="shared" si="2493"/>
        <v>3.5804367300231457</v>
      </c>
      <c r="EA794" s="137">
        <f t="shared" si="2449"/>
        <v>426.93111843803689</v>
      </c>
      <c r="EB794" s="130">
        <f t="shared" si="2450"/>
        <v>51.535835434859798</v>
      </c>
      <c r="EC794" s="139">
        <f t="shared" si="2494"/>
        <v>12.071229575255126</v>
      </c>
      <c r="ED794" s="137">
        <f t="shared" si="2451"/>
        <v>1546.8139055332474</v>
      </c>
      <c r="EE794" s="130">
        <f t="shared" si="2452"/>
        <v>125.79503114349944</v>
      </c>
      <c r="EF794" s="139">
        <f t="shared" si="2495"/>
        <v>8.1325252309606668</v>
      </c>
      <c r="EG794" s="137">
        <f t="shared" si="2453"/>
        <v>329.89340242116702</v>
      </c>
      <c r="EH794" s="130">
        <f t="shared" si="2454"/>
        <v>36.327791815286666</v>
      </c>
      <c r="EI794" s="139">
        <f t="shared" si="2496"/>
        <v>11.011978884290581</v>
      </c>
      <c r="EJ794" s="137">
        <f t="shared" si="2455"/>
        <v>1922.6811171488298</v>
      </c>
      <c r="EK794" s="130">
        <f t="shared" si="2456"/>
        <v>76.701274979627172</v>
      </c>
      <c r="EL794" s="139">
        <f t="shared" si="2497"/>
        <v>3.9892873704074518</v>
      </c>
      <c r="EM794" s="137">
        <f t="shared" si="2457"/>
        <v>398.46932272729356</v>
      </c>
      <c r="EN794" s="130">
        <f t="shared" si="2458"/>
        <v>26.885672033965768</v>
      </c>
      <c r="EO794" s="139">
        <f t="shared" si="2498"/>
        <v>6.7472376166749282</v>
      </c>
    </row>
    <row r="795" spans="2:145" s="120" customFormat="1" x14ac:dyDescent="0.3">
      <c r="B795" s="359" t="s">
        <v>348</v>
      </c>
      <c r="C795" s="173" t="str">
        <f t="shared" si="2504"/>
        <v>3-Methyl-2-oxobutanoate</v>
      </c>
      <c r="D795" s="174">
        <f t="shared" si="2504"/>
        <v>3.4</v>
      </c>
      <c r="E795" s="175">
        <f t="shared" si="2504"/>
        <v>5</v>
      </c>
      <c r="F795" s="176">
        <f t="shared" si="2504"/>
        <v>3.62</v>
      </c>
      <c r="G795" s="177">
        <f t="shared" si="2504"/>
        <v>115.04007</v>
      </c>
      <c r="H795" s="134"/>
      <c r="I795" s="135"/>
      <c r="J795" s="136"/>
      <c r="K795" s="134">
        <f t="shared" si="2502"/>
        <v>50.592619739963745</v>
      </c>
      <c r="L795" s="129">
        <f t="shared" si="2503"/>
        <v>7.896039693616177</v>
      </c>
      <c r="M795" s="136">
        <f t="shared" si="2459"/>
        <v>15.607097901235971</v>
      </c>
      <c r="N795" s="134">
        <f t="shared" si="2381"/>
        <v>57.492076033010214</v>
      </c>
      <c r="O795" s="129">
        <f t="shared" si="2382"/>
        <v>5.2955832519386146</v>
      </c>
      <c r="P795" s="136">
        <f t="shared" si="2460"/>
        <v>9.2109793511336253</v>
      </c>
      <c r="Q795" s="134">
        <f t="shared" si="2383"/>
        <v>52.057924627500313</v>
      </c>
      <c r="R795" s="129">
        <f t="shared" si="2384"/>
        <v>13.090681104934243</v>
      </c>
      <c r="S795" s="136">
        <f t="shared" si="2461"/>
        <v>25.146375309051237</v>
      </c>
      <c r="T795" s="134">
        <f t="shared" si="2385"/>
        <v>64.066527558683433</v>
      </c>
      <c r="U795" s="129">
        <f t="shared" si="2386"/>
        <v>7.393498182579771</v>
      </c>
      <c r="V795" s="136">
        <f t="shared" si="2462"/>
        <v>11.540344801437069</v>
      </c>
      <c r="W795" s="134">
        <f t="shared" si="2387"/>
        <v>59.957612544956255</v>
      </c>
      <c r="X795" s="129">
        <f t="shared" si="2388"/>
        <v>1.3963178923663475</v>
      </c>
      <c r="Y795" s="136">
        <f t="shared" si="2463"/>
        <v>2.3288417151690077</v>
      </c>
      <c r="Z795" s="134">
        <f t="shared" si="2389"/>
        <v>60.750218758193874</v>
      </c>
      <c r="AA795" s="129">
        <f t="shared" si="2390"/>
        <v>10.116613441478101</v>
      </c>
      <c r="AB795" s="136">
        <f t="shared" si="2464"/>
        <v>16.652801666024605</v>
      </c>
      <c r="AC795" s="134">
        <f t="shared" si="2391"/>
        <v>65.998154337374515</v>
      </c>
      <c r="AD795" s="129">
        <f t="shared" si="2392"/>
        <v>4.2955909089522564</v>
      </c>
      <c r="AE795" s="136">
        <f t="shared" si="2465"/>
        <v>6.5086530859540694</v>
      </c>
      <c r="AF795" s="134">
        <f t="shared" si="2393"/>
        <v>72.742832634187494</v>
      </c>
      <c r="AG795" s="129">
        <f t="shared" si="2394"/>
        <v>7.603932505621394</v>
      </c>
      <c r="AH795" s="136">
        <f t="shared" si="2466"/>
        <v>10.453170752726114</v>
      </c>
      <c r="AI795" s="134">
        <f t="shared" si="2395"/>
        <v>87.017163225065318</v>
      </c>
      <c r="AJ795" s="129">
        <f t="shared" si="2396"/>
        <v>2.6765687047736679</v>
      </c>
      <c r="AK795" s="136">
        <f t="shared" si="2467"/>
        <v>3.0759089420679731</v>
      </c>
      <c r="AL795" s="134">
        <f t="shared" si="2397"/>
        <v>81.676984322656338</v>
      </c>
      <c r="AM795" s="129">
        <f t="shared" si="2398"/>
        <v>16.274199141358338</v>
      </c>
      <c r="AN795" s="136">
        <f t="shared" si="2468"/>
        <v>19.925073478556488</v>
      </c>
      <c r="AO795" s="134"/>
      <c r="AP795" s="135"/>
      <c r="AQ795" s="136"/>
      <c r="AR795" s="134"/>
      <c r="AS795" s="135"/>
      <c r="AT795" s="136"/>
      <c r="AU795" s="134">
        <f t="shared" si="2399"/>
        <v>106.02989333202943</v>
      </c>
      <c r="AV795" s="129">
        <f t="shared" si="2400"/>
        <v>27.109050349505207</v>
      </c>
      <c r="AW795" s="136">
        <f t="shared" si="2469"/>
        <v>25.567365483066201</v>
      </c>
      <c r="AX795" s="134">
        <f t="shared" si="2401"/>
        <v>102.79906440544069</v>
      </c>
      <c r="AY795" s="129">
        <f t="shared" si="2402"/>
        <v>16.330992268141806</v>
      </c>
      <c r="AZ795" s="136">
        <f t="shared" si="2470"/>
        <v>15.88632383241562</v>
      </c>
      <c r="BA795" s="134">
        <f t="shared" si="2403"/>
        <v>122.43134385086698</v>
      </c>
      <c r="BB795" s="129">
        <f t="shared" si="2404"/>
        <v>31.834630592058414</v>
      </c>
      <c r="BC795" s="136">
        <f t="shared" si="2471"/>
        <v>26.002026597728129</v>
      </c>
      <c r="BD795" s="134">
        <f t="shared" si="2405"/>
        <v>112.12114729320933</v>
      </c>
      <c r="BE795" s="129">
        <f t="shared" si="2406"/>
        <v>28.974374824655126</v>
      </c>
      <c r="BF795" s="136">
        <f t="shared" si="2472"/>
        <v>25.842024920494165</v>
      </c>
      <c r="BG795" s="134">
        <f t="shared" si="2407"/>
        <v>163.19795233340477</v>
      </c>
      <c r="BH795" s="129">
        <f t="shared" si="2408"/>
        <v>48.507872971244758</v>
      </c>
      <c r="BI795" s="136">
        <f t="shared" si="2473"/>
        <v>29.723334317421916</v>
      </c>
      <c r="BJ795" s="134">
        <f t="shared" si="2409"/>
        <v>163.3098732239005</v>
      </c>
      <c r="BK795" s="129">
        <f t="shared" si="2410"/>
        <v>19.799890862811242</v>
      </c>
      <c r="BL795" s="136">
        <f t="shared" si="2474"/>
        <v>12.124123589065107</v>
      </c>
      <c r="BM795" s="134">
        <f t="shared" si="2411"/>
        <v>167.3386016835266</v>
      </c>
      <c r="BN795" s="129">
        <f t="shared" si="2412"/>
        <v>12.023238229625671</v>
      </c>
      <c r="BO795" s="136">
        <f t="shared" si="2475"/>
        <v>7.1849759162946798</v>
      </c>
      <c r="BP795" s="134">
        <f t="shared" si="2413"/>
        <v>210.13901409640985</v>
      </c>
      <c r="BQ795" s="129">
        <f t="shared" si="2414"/>
        <v>46.597437362614976</v>
      </c>
      <c r="BR795" s="136">
        <f t="shared" si="2476"/>
        <v>22.174576940404076</v>
      </c>
      <c r="BS795" s="134">
        <f t="shared" si="2415"/>
        <v>247.86071438562922</v>
      </c>
      <c r="BT795" s="129">
        <f t="shared" si="2416"/>
        <v>17.227546663462451</v>
      </c>
      <c r="BU795" s="136">
        <f t="shared" si="2477"/>
        <v>6.9504950416060334</v>
      </c>
      <c r="BV795" s="134">
        <f t="shared" si="2417"/>
        <v>71.952933787325378</v>
      </c>
      <c r="BW795" s="129">
        <f t="shared" si="2418"/>
        <v>13.343893113517701</v>
      </c>
      <c r="BX795" s="136">
        <f t="shared" si="2478"/>
        <v>18.545307899409448</v>
      </c>
      <c r="BY795" s="134"/>
      <c r="BZ795" s="135"/>
      <c r="CA795" s="136"/>
      <c r="CB795" s="134">
        <f t="shared" si="2419"/>
        <v>80.728299068215804</v>
      </c>
      <c r="CC795" s="129">
        <f t="shared" si="2420"/>
        <v>2.4085079973957377</v>
      </c>
      <c r="CD795" s="136">
        <f t="shared" si="2479"/>
        <v>2.9834742279910254</v>
      </c>
      <c r="CE795" s="134">
        <f t="shared" si="2421"/>
        <v>88.1268001686269</v>
      </c>
      <c r="CF795" s="129">
        <f t="shared" si="2422"/>
        <v>10.059142858745876</v>
      </c>
      <c r="CG795" s="136">
        <f t="shared" si="2480"/>
        <v>11.414397027349379</v>
      </c>
      <c r="CH795" s="134">
        <f t="shared" si="2423"/>
        <v>59.293633034060747</v>
      </c>
      <c r="CI795" s="129">
        <f t="shared" si="2424"/>
        <v>6.8283841646594183</v>
      </c>
      <c r="CJ795" s="136">
        <f t="shared" si="2481"/>
        <v>11.516218209696998</v>
      </c>
      <c r="CK795" s="134">
        <f t="shared" si="2425"/>
        <v>77.642774865778037</v>
      </c>
      <c r="CL795" s="129">
        <f t="shared" si="2426"/>
        <v>1.3942187145161247</v>
      </c>
      <c r="CM795" s="136">
        <f t="shared" si="2482"/>
        <v>1.7956837798833527</v>
      </c>
      <c r="CN795" s="134">
        <f t="shared" si="2427"/>
        <v>62.471530007853993</v>
      </c>
      <c r="CO795" s="129">
        <f t="shared" si="2428"/>
        <v>3.6596808426988403</v>
      </c>
      <c r="CP795" s="136">
        <f t="shared" si="2483"/>
        <v>5.8581578556483898</v>
      </c>
      <c r="CQ795" s="134">
        <f t="shared" si="2429"/>
        <v>59.887607647542119</v>
      </c>
      <c r="CR795" s="129">
        <f t="shared" si="2430"/>
        <v>8.6167441094466799</v>
      </c>
      <c r="CS795" s="136">
        <f t="shared" si="2484"/>
        <v>14.388192228614303</v>
      </c>
      <c r="CT795" s="134">
        <f t="shared" si="2431"/>
        <v>61.433545858600553</v>
      </c>
      <c r="CU795" s="129">
        <f t="shared" si="2432"/>
        <v>3.4786585354565052</v>
      </c>
      <c r="CV795" s="136">
        <f t="shared" si="2485"/>
        <v>5.6624739575723204</v>
      </c>
      <c r="CW795" s="134">
        <f t="shared" si="2433"/>
        <v>78.890036395860889</v>
      </c>
      <c r="CX795" s="129">
        <f t="shared" si="2434"/>
        <v>8.0537367630422949</v>
      </c>
      <c r="CY795" s="136">
        <f t="shared" si="2486"/>
        <v>10.208813597993029</v>
      </c>
      <c r="CZ795" s="134">
        <f t="shared" si="2435"/>
        <v>65.438360666901687</v>
      </c>
      <c r="DA795" s="129">
        <f t="shared" si="2436"/>
        <v>9.8400037010967409</v>
      </c>
      <c r="DB795" s="136">
        <f t="shared" si="2487"/>
        <v>15.037057164657478</v>
      </c>
      <c r="DC795" s="134">
        <f t="shared" si="2437"/>
        <v>66.10741481202372</v>
      </c>
      <c r="DD795" s="129">
        <f t="shared" si="2438"/>
        <v>5.0639616698731871</v>
      </c>
      <c r="DE795" s="136">
        <f t="shared" si="2488"/>
        <v>7.6602022394500677</v>
      </c>
      <c r="DF795" s="134"/>
      <c r="DG795" s="135"/>
      <c r="DH795" s="136"/>
      <c r="DI795" s="134"/>
      <c r="DJ795" s="135"/>
      <c r="DK795" s="136"/>
      <c r="DL795" s="134">
        <f t="shared" si="2439"/>
        <v>81.430485542891233</v>
      </c>
      <c r="DM795" s="129">
        <f t="shared" si="2440"/>
        <v>3.2423620153304413</v>
      </c>
      <c r="DN795" s="136">
        <f t="shared" si="2489"/>
        <v>3.9817544912250558</v>
      </c>
      <c r="DO795" s="134">
        <f t="shared" si="2441"/>
        <v>97.660031979447353</v>
      </c>
      <c r="DP795" s="129">
        <f t="shared" si="2442"/>
        <v>17.729242549977002</v>
      </c>
      <c r="DQ795" s="136">
        <f t="shared" si="2490"/>
        <v>18.154041311094531</v>
      </c>
      <c r="DR795" s="134">
        <f t="shared" si="2443"/>
        <v>109.18353769110685</v>
      </c>
      <c r="DS795" s="129">
        <f t="shared" si="2444"/>
        <v>14.61351520924859</v>
      </c>
      <c r="DT795" s="136">
        <f t="shared" si="2491"/>
        <v>13.384357677246138</v>
      </c>
      <c r="DU795" s="134">
        <f t="shared" si="2445"/>
        <v>130.58816505821636</v>
      </c>
      <c r="DV795" s="129">
        <f t="shared" si="2446"/>
        <v>24.766751310868102</v>
      </c>
      <c r="DW795" s="136">
        <f t="shared" si="2492"/>
        <v>18.965540483570663</v>
      </c>
      <c r="DX795" s="134">
        <f t="shared" si="2447"/>
        <v>126.90115038427928</v>
      </c>
      <c r="DY795" s="129">
        <f t="shared" si="2448"/>
        <v>9.0769070483557464</v>
      </c>
      <c r="DZ795" s="136">
        <f t="shared" si="2493"/>
        <v>7.1527381910008341</v>
      </c>
      <c r="EA795" s="134">
        <f t="shared" si="2449"/>
        <v>116.98322363238883</v>
      </c>
      <c r="EB795" s="129">
        <f t="shared" si="2450"/>
        <v>13.130651171611799</v>
      </c>
      <c r="EC795" s="136">
        <f t="shared" si="2494"/>
        <v>11.22438821900985</v>
      </c>
      <c r="ED795" s="134">
        <f t="shared" si="2451"/>
        <v>176.44794286141851</v>
      </c>
      <c r="EE795" s="129">
        <f t="shared" si="2452"/>
        <v>40.277119631475585</v>
      </c>
      <c r="EF795" s="136">
        <f t="shared" si="2495"/>
        <v>22.826630324111552</v>
      </c>
      <c r="EG795" s="134">
        <f t="shared" si="2453"/>
        <v>151.78707277431943</v>
      </c>
      <c r="EH795" s="129">
        <f t="shared" si="2454"/>
        <v>20.81005669294904</v>
      </c>
      <c r="EI795" s="136">
        <f t="shared" si="2496"/>
        <v>13.71003229233488</v>
      </c>
      <c r="EJ795" s="134">
        <f t="shared" si="2455"/>
        <v>169.14617000269163</v>
      </c>
      <c r="EK795" s="129">
        <f t="shared" si="2456"/>
        <v>30.649589203564439</v>
      </c>
      <c r="EL795" s="136">
        <f t="shared" si="2497"/>
        <v>18.120179252700023</v>
      </c>
      <c r="EM795" s="134">
        <f t="shared" si="2457"/>
        <v>162.44839257674241</v>
      </c>
      <c r="EN795" s="129">
        <f t="shared" si="2458"/>
        <v>31.376030139717255</v>
      </c>
      <c r="EO795" s="136">
        <f t="shared" si="2498"/>
        <v>19.314460206120458</v>
      </c>
    </row>
    <row r="796" spans="2:145" s="120" customFormat="1" x14ac:dyDescent="0.3">
      <c r="B796" s="360"/>
      <c r="C796" s="93" t="str">
        <f t="shared" si="2504"/>
        <v>3-Methyl-2-oxopentanoate</v>
      </c>
      <c r="D796" s="94">
        <f t="shared" si="2504"/>
        <v>2.35</v>
      </c>
      <c r="E796" s="95">
        <f t="shared" si="2504"/>
        <v>2.7</v>
      </c>
      <c r="F796" s="96">
        <f t="shared" si="2504"/>
        <v>2.56</v>
      </c>
      <c r="G796" s="97">
        <f t="shared" si="2504"/>
        <v>129.05572000000001</v>
      </c>
      <c r="H796" s="89"/>
      <c r="I796" s="91"/>
      <c r="J796" s="90"/>
      <c r="K796" s="89">
        <f t="shared" si="2502"/>
        <v>44.02595576233346</v>
      </c>
      <c r="L796" s="110">
        <f t="shared" si="2503"/>
        <v>4.0574339093517544</v>
      </c>
      <c r="M796" s="90">
        <f t="shared" si="2459"/>
        <v>9.2160041482236359</v>
      </c>
      <c r="N796" s="89">
        <f t="shared" si="2381"/>
        <v>62.054172204027537</v>
      </c>
      <c r="O796" s="110">
        <f t="shared" si="2382"/>
        <v>2.4400258090586546</v>
      </c>
      <c r="P796" s="90">
        <f t="shared" si="2460"/>
        <v>3.9320898537428048</v>
      </c>
      <c r="Q796" s="89">
        <f t="shared" si="2383"/>
        <v>50.184347429338708</v>
      </c>
      <c r="R796" s="110">
        <f t="shared" si="2384"/>
        <v>14.603508290463457</v>
      </c>
      <c r="S796" s="90">
        <f t="shared" si="2461"/>
        <v>29.099727382179676</v>
      </c>
      <c r="T796" s="89">
        <f t="shared" si="2385"/>
        <v>54.682126169916934</v>
      </c>
      <c r="U796" s="110">
        <f t="shared" si="2386"/>
        <v>4.5885506742090261</v>
      </c>
      <c r="V796" s="90">
        <f t="shared" si="2462"/>
        <v>8.3913172285048994</v>
      </c>
      <c r="W796" s="89">
        <f t="shared" si="2387"/>
        <v>89.044278952728192</v>
      </c>
      <c r="X796" s="110">
        <f t="shared" si="2388"/>
        <v>9.7210358373996186</v>
      </c>
      <c r="Y796" s="90">
        <f t="shared" si="2463"/>
        <v>10.917080750982688</v>
      </c>
      <c r="Z796" s="89">
        <f t="shared" si="2389"/>
        <v>71.018816705971716</v>
      </c>
      <c r="AA796" s="110">
        <f t="shared" si="2390"/>
        <v>5.320263205420563</v>
      </c>
      <c r="AB796" s="90">
        <f t="shared" si="2464"/>
        <v>7.491343072424355</v>
      </c>
      <c r="AC796" s="89">
        <f t="shared" si="2391"/>
        <v>74.047767653401721</v>
      </c>
      <c r="AD796" s="110">
        <f t="shared" si="2392"/>
        <v>4.2325020356963359</v>
      </c>
      <c r="AE796" s="90">
        <f t="shared" si="2465"/>
        <v>5.7159076766602519</v>
      </c>
      <c r="AF796" s="89">
        <f t="shared" si="2393"/>
        <v>60.837574735217679</v>
      </c>
      <c r="AG796" s="110">
        <f t="shared" si="2394"/>
        <v>7.5182390842576075</v>
      </c>
      <c r="AH796" s="90">
        <f t="shared" si="2466"/>
        <v>12.357887566983248</v>
      </c>
      <c r="AI796" s="89">
        <f t="shared" si="2395"/>
        <v>48.57448208020319</v>
      </c>
      <c r="AJ796" s="110">
        <f t="shared" si="2396"/>
        <v>5.2287756280967637</v>
      </c>
      <c r="AK796" s="90">
        <f t="shared" si="2467"/>
        <v>10.764449571409392</v>
      </c>
      <c r="AL796" s="89">
        <f t="shared" si="2397"/>
        <v>56.562341711929285</v>
      </c>
      <c r="AM796" s="110">
        <f t="shared" si="2398"/>
        <v>6.2005985692200918</v>
      </c>
      <c r="AN796" s="90">
        <f t="shared" si="2468"/>
        <v>10.96241488868972</v>
      </c>
      <c r="AO796" s="89"/>
      <c r="AP796" s="91"/>
      <c r="AQ796" s="90"/>
      <c r="AR796" s="89"/>
      <c r="AS796" s="91"/>
      <c r="AT796" s="90"/>
      <c r="AU796" s="89">
        <f t="shared" si="2399"/>
        <v>1780.1583160726514</v>
      </c>
      <c r="AV796" s="110">
        <f t="shared" si="2400"/>
        <v>192.33626995541573</v>
      </c>
      <c r="AW796" s="90">
        <f t="shared" si="2469"/>
        <v>10.804447459467765</v>
      </c>
      <c r="AX796" s="89">
        <f t="shared" si="2401"/>
        <v>1981.982714395009</v>
      </c>
      <c r="AY796" s="110">
        <f t="shared" si="2402"/>
        <v>151.16391943716445</v>
      </c>
      <c r="AZ796" s="90">
        <f t="shared" si="2470"/>
        <v>7.6269040259166205</v>
      </c>
      <c r="BA796" s="89">
        <f t="shared" si="2403"/>
        <v>3244.5799614353327</v>
      </c>
      <c r="BB796" s="110">
        <f t="shared" si="2404"/>
        <v>217.58301591550898</v>
      </c>
      <c r="BC796" s="90">
        <f t="shared" si="2471"/>
        <v>6.7060457286204445</v>
      </c>
      <c r="BD796" s="89">
        <f t="shared" si="2405"/>
        <v>3140.9136334479595</v>
      </c>
      <c r="BE796" s="110">
        <f t="shared" si="2406"/>
        <v>126.15074706851264</v>
      </c>
      <c r="BF796" s="90">
        <f t="shared" si="2472"/>
        <v>4.016371087861776</v>
      </c>
      <c r="BG796" s="89">
        <f t="shared" si="2407"/>
        <v>4755.7934438208931</v>
      </c>
      <c r="BH796" s="110">
        <f t="shared" si="2408"/>
        <v>368.83721020787959</v>
      </c>
      <c r="BI796" s="90">
        <f t="shared" si="2473"/>
        <v>7.7555346876366631</v>
      </c>
      <c r="BJ796" s="89">
        <f t="shared" si="2409"/>
        <v>3727.0064881476851</v>
      </c>
      <c r="BK796" s="110">
        <f t="shared" si="2410"/>
        <v>201.13425354513927</v>
      </c>
      <c r="BL796" s="90">
        <f t="shared" si="2474"/>
        <v>5.3966703354225345</v>
      </c>
      <c r="BM796" s="89">
        <f t="shared" si="2411"/>
        <v>5318.4717720663748</v>
      </c>
      <c r="BN796" s="110">
        <f t="shared" si="2412"/>
        <v>228.51983136398187</v>
      </c>
      <c r="BO796" s="90">
        <f t="shared" si="2475"/>
        <v>4.2967198315164792</v>
      </c>
      <c r="BP796" s="89">
        <f t="shared" si="2413"/>
        <v>3873.3312318533467</v>
      </c>
      <c r="BQ796" s="110">
        <f t="shared" si="2414"/>
        <v>356.17404676448729</v>
      </c>
      <c r="BR796" s="90">
        <f t="shared" si="2476"/>
        <v>9.1955483650713212</v>
      </c>
      <c r="BS796" s="89">
        <f t="shared" si="2415"/>
        <v>4975.0886014557364</v>
      </c>
      <c r="BT796" s="110">
        <f t="shared" si="2416"/>
        <v>289.49745487268109</v>
      </c>
      <c r="BU796" s="90">
        <f t="shared" si="2477"/>
        <v>5.8189406875683112</v>
      </c>
      <c r="BV796" s="89">
        <f t="shared" si="2417"/>
        <v>3752.2516328831684</v>
      </c>
      <c r="BW796" s="110">
        <f t="shared" si="2418"/>
        <v>180.57479554837064</v>
      </c>
      <c r="BX796" s="90">
        <f t="shared" si="2478"/>
        <v>4.8124383227896672</v>
      </c>
      <c r="BY796" s="89"/>
      <c r="BZ796" s="91"/>
      <c r="CA796" s="90"/>
      <c r="CB796" s="89">
        <f t="shared" si="2419"/>
        <v>49.210189077099024</v>
      </c>
      <c r="CC796" s="110">
        <f t="shared" si="2420"/>
        <v>5.7974216113555652</v>
      </c>
      <c r="CD796" s="90">
        <f t="shared" si="2479"/>
        <v>11.780937484862287</v>
      </c>
      <c r="CE796" s="89">
        <f t="shared" si="2421"/>
        <v>61.743687064436891</v>
      </c>
      <c r="CF796" s="110">
        <f t="shared" si="2422"/>
        <v>2.9971448590266805</v>
      </c>
      <c r="CG796" s="90">
        <f t="shared" si="2480"/>
        <v>4.8541721454029831</v>
      </c>
      <c r="CH796" s="89">
        <f t="shared" si="2423"/>
        <v>59.052034090426609</v>
      </c>
      <c r="CI796" s="110">
        <f t="shared" si="2424"/>
        <v>14.868300724095571</v>
      </c>
      <c r="CJ796" s="90">
        <f t="shared" si="2481"/>
        <v>25.178304106049392</v>
      </c>
      <c r="CK796" s="89">
        <f t="shared" si="2425"/>
        <v>77.789808805110837</v>
      </c>
      <c r="CL796" s="110">
        <f t="shared" si="2426"/>
        <v>7.6132257063097333</v>
      </c>
      <c r="CM796" s="90">
        <f t="shared" si="2482"/>
        <v>9.7869191649299179</v>
      </c>
      <c r="CN796" s="89">
        <f t="shared" si="2427"/>
        <v>79.638796860720163</v>
      </c>
      <c r="CO796" s="110">
        <f t="shared" si="2428"/>
        <v>6.4096188938564609</v>
      </c>
      <c r="CP796" s="90">
        <f t="shared" si="2483"/>
        <v>8.0483622888806412</v>
      </c>
      <c r="CQ796" s="89">
        <f t="shared" si="2429"/>
        <v>88.979455592096826</v>
      </c>
      <c r="CR796" s="110">
        <f t="shared" si="2430"/>
        <v>7.9626839496181159</v>
      </c>
      <c r="CS796" s="90">
        <f t="shared" si="2484"/>
        <v>8.9489016274958679</v>
      </c>
      <c r="CT796" s="89">
        <f t="shared" si="2431"/>
        <v>74.28109822235534</v>
      </c>
      <c r="CU796" s="110">
        <f t="shared" si="2432"/>
        <v>3.3789484370966671</v>
      </c>
      <c r="CV796" s="90">
        <f t="shared" si="2485"/>
        <v>4.5488670980361894</v>
      </c>
      <c r="CW796" s="89">
        <f t="shared" si="2433"/>
        <v>64.25591238636764</v>
      </c>
      <c r="CX796" s="110">
        <f t="shared" si="2434"/>
        <v>5.1725207042946826</v>
      </c>
      <c r="CY796" s="90">
        <f t="shared" si="2486"/>
        <v>8.0498751199618344</v>
      </c>
      <c r="CZ796" s="89">
        <f t="shared" si="2435"/>
        <v>61.566172119643397</v>
      </c>
      <c r="DA796" s="110">
        <f t="shared" si="2436"/>
        <v>10.775077318759017</v>
      </c>
      <c r="DB796" s="90">
        <f t="shared" si="2487"/>
        <v>17.501619717106148</v>
      </c>
      <c r="DC796" s="89">
        <f t="shared" si="2437"/>
        <v>49.796614671292708</v>
      </c>
      <c r="DD796" s="110">
        <f t="shared" si="2438"/>
        <v>4.9759328686337954</v>
      </c>
      <c r="DE796" s="90">
        <f t="shared" si="2488"/>
        <v>9.9925123454273184</v>
      </c>
      <c r="DF796" s="89"/>
      <c r="DG796" s="91"/>
      <c r="DH796" s="90"/>
      <c r="DI796" s="89"/>
      <c r="DJ796" s="91"/>
      <c r="DK796" s="90"/>
      <c r="DL796" s="89">
        <f t="shared" si="2439"/>
        <v>1712.2932157170628</v>
      </c>
      <c r="DM796" s="110">
        <f t="shared" si="2440"/>
        <v>103.10269873721957</v>
      </c>
      <c r="DN796" s="90">
        <f t="shared" si="2489"/>
        <v>6.0213226210817457</v>
      </c>
      <c r="DO796" s="89">
        <f t="shared" si="2441"/>
        <v>1654.5918356993614</v>
      </c>
      <c r="DP796" s="110">
        <f t="shared" si="2442"/>
        <v>28.211551539451595</v>
      </c>
      <c r="DQ796" s="90">
        <f t="shared" si="2490"/>
        <v>1.7050459775493307</v>
      </c>
      <c r="DR796" s="89">
        <f t="shared" si="2443"/>
        <v>2969.1285072919272</v>
      </c>
      <c r="DS796" s="110">
        <f t="shared" si="2444"/>
        <v>224.19875860007389</v>
      </c>
      <c r="DT796" s="90">
        <f t="shared" si="2491"/>
        <v>7.5509954536983086</v>
      </c>
      <c r="DU796" s="89">
        <f t="shared" si="2445"/>
        <v>3356.8363211004194</v>
      </c>
      <c r="DV796" s="110">
        <f t="shared" si="2446"/>
        <v>247.26861574986646</v>
      </c>
      <c r="DW796" s="90">
        <f t="shared" si="2492"/>
        <v>7.3661207189514748</v>
      </c>
      <c r="DX796" s="89">
        <f t="shared" si="2447"/>
        <v>4205.8738141853473</v>
      </c>
      <c r="DY796" s="110">
        <f t="shared" si="2448"/>
        <v>281.07826220442462</v>
      </c>
      <c r="DZ796" s="90">
        <f t="shared" si="2493"/>
        <v>6.6829932285752083</v>
      </c>
      <c r="EA796" s="89">
        <f t="shared" si="2449"/>
        <v>3561.7848700599302</v>
      </c>
      <c r="EB796" s="110">
        <f t="shared" si="2450"/>
        <v>111.52190601487803</v>
      </c>
      <c r="EC796" s="90">
        <f t="shared" si="2494"/>
        <v>3.1310679921272606</v>
      </c>
      <c r="ED796" s="89">
        <f t="shared" si="2451"/>
        <v>4949.812397446447</v>
      </c>
      <c r="EE796" s="110">
        <f t="shared" si="2452"/>
        <v>144.89492749837251</v>
      </c>
      <c r="EF796" s="90">
        <f t="shared" si="2495"/>
        <v>2.9272811950029092</v>
      </c>
      <c r="EG796" s="89">
        <f t="shared" si="2453"/>
        <v>3405.4026132772888</v>
      </c>
      <c r="EH796" s="110">
        <f t="shared" si="2454"/>
        <v>165.9387941190187</v>
      </c>
      <c r="EI796" s="90">
        <f t="shared" si="2496"/>
        <v>4.8728098543191836</v>
      </c>
      <c r="EJ796" s="89">
        <f t="shared" si="2455"/>
        <v>4734.7732586389475</v>
      </c>
      <c r="EK796" s="110">
        <f t="shared" si="2456"/>
        <v>267.88959517778858</v>
      </c>
      <c r="EL796" s="90">
        <f t="shared" si="2497"/>
        <v>5.6579181418878717</v>
      </c>
      <c r="EM796" s="89">
        <f t="shared" si="2457"/>
        <v>3323.6574063817247</v>
      </c>
      <c r="EN796" s="110">
        <f t="shared" si="2458"/>
        <v>114.81301700048638</v>
      </c>
      <c r="EO796" s="90">
        <f t="shared" si="2498"/>
        <v>3.4544179186469379</v>
      </c>
    </row>
    <row r="797" spans="2:145" s="120" customFormat="1" ht="15" thickBot="1" x14ac:dyDescent="0.35">
      <c r="B797" s="361"/>
      <c r="C797" s="179" t="str">
        <f t="shared" ref="C797:G806" si="2505">(C599)</f>
        <v>4-Methyl-2-oxopentanoate</v>
      </c>
      <c r="D797" s="180">
        <f t="shared" si="2505"/>
        <v>2</v>
      </c>
      <c r="E797" s="181">
        <f t="shared" si="2505"/>
        <v>2.4</v>
      </c>
      <c r="F797" s="182">
        <f t="shared" si="2505"/>
        <v>2.1800000000000002</v>
      </c>
      <c r="G797" s="183">
        <f t="shared" si="2505"/>
        <v>129.05572000000001</v>
      </c>
      <c r="H797" s="137"/>
      <c r="I797" s="138"/>
      <c r="J797" s="139"/>
      <c r="K797" s="137">
        <f t="shared" si="2502"/>
        <v>51.642557925522311</v>
      </c>
      <c r="L797" s="130">
        <f t="shared" si="2503"/>
        <v>6.1852023933550155</v>
      </c>
      <c r="M797" s="139">
        <f t="shared" si="2459"/>
        <v>11.97694816409979</v>
      </c>
      <c r="N797" s="137">
        <f t="shared" si="2381"/>
        <v>71.147184384461255</v>
      </c>
      <c r="O797" s="130">
        <f t="shared" si="2382"/>
        <v>1.2334765264335854</v>
      </c>
      <c r="P797" s="139">
        <f t="shared" si="2460"/>
        <v>1.7336968948316951</v>
      </c>
      <c r="Q797" s="137">
        <f t="shared" si="2383"/>
        <v>56.24250538270244</v>
      </c>
      <c r="R797" s="130">
        <f t="shared" si="2384"/>
        <v>16.70503708313878</v>
      </c>
      <c r="S797" s="139">
        <f t="shared" si="2461"/>
        <v>29.701801101265424</v>
      </c>
      <c r="T797" s="137">
        <f t="shared" si="2385"/>
        <v>60.126100691220749</v>
      </c>
      <c r="U797" s="130">
        <f t="shared" si="2386"/>
        <v>3.801686022393401</v>
      </c>
      <c r="V797" s="139">
        <f t="shared" si="2462"/>
        <v>6.3228547647170146</v>
      </c>
      <c r="W797" s="137">
        <f t="shared" si="2387"/>
        <v>92.395438592254507</v>
      </c>
      <c r="X797" s="130">
        <f t="shared" si="2388"/>
        <v>7.7182365005633224</v>
      </c>
      <c r="Y797" s="139">
        <f t="shared" si="2463"/>
        <v>8.3534821828426722</v>
      </c>
      <c r="Z797" s="137">
        <f t="shared" si="2389"/>
        <v>75.866323991954246</v>
      </c>
      <c r="AA797" s="130">
        <f t="shared" si="2390"/>
        <v>6.0418300843945811</v>
      </c>
      <c r="AB797" s="139">
        <f t="shared" si="2464"/>
        <v>7.9637838852391578</v>
      </c>
      <c r="AC797" s="137">
        <f t="shared" si="2391"/>
        <v>79.001507629018718</v>
      </c>
      <c r="AD797" s="130">
        <f t="shared" si="2392"/>
        <v>2.2374981775953868</v>
      </c>
      <c r="AE797" s="139">
        <f t="shared" si="2465"/>
        <v>2.832222124294641</v>
      </c>
      <c r="AF797" s="137">
        <f t="shared" si="2393"/>
        <v>63.619349583949464</v>
      </c>
      <c r="AG797" s="130">
        <f t="shared" si="2394"/>
        <v>9.7497897562386697</v>
      </c>
      <c r="AH797" s="139">
        <f t="shared" si="2466"/>
        <v>15.325195589076637</v>
      </c>
      <c r="AI797" s="137">
        <f t="shared" si="2395"/>
        <v>53.607856011329453</v>
      </c>
      <c r="AJ797" s="130">
        <f t="shared" si="2396"/>
        <v>7.1136811440634249</v>
      </c>
      <c r="AK797" s="139">
        <f t="shared" si="2467"/>
        <v>13.269848252390513</v>
      </c>
      <c r="AL797" s="137">
        <f t="shared" si="2397"/>
        <v>57.935719793536975</v>
      </c>
      <c r="AM797" s="130">
        <f t="shared" si="2398"/>
        <v>4.4510956150097893</v>
      </c>
      <c r="AN797" s="139">
        <f t="shared" si="2468"/>
        <v>7.6828174930284234</v>
      </c>
      <c r="AO797" s="137"/>
      <c r="AP797" s="138"/>
      <c r="AQ797" s="139"/>
      <c r="AR797" s="137"/>
      <c r="AS797" s="138"/>
      <c r="AT797" s="139"/>
      <c r="AU797" s="137">
        <f t="shared" si="2399"/>
        <v>2076.252512312421</v>
      </c>
      <c r="AV797" s="130">
        <f t="shared" si="2400"/>
        <v>132.39565332963804</v>
      </c>
      <c r="AW797" s="139">
        <f t="shared" si="2469"/>
        <v>6.3766643288577036</v>
      </c>
      <c r="AX797" s="137">
        <f t="shared" si="2401"/>
        <v>2260.3689606352214</v>
      </c>
      <c r="AY797" s="130">
        <f t="shared" si="2402"/>
        <v>36.025844116302622</v>
      </c>
      <c r="AZ797" s="139">
        <f t="shared" si="2470"/>
        <v>1.5938036994711891</v>
      </c>
      <c r="BA797" s="137">
        <f t="shared" si="2403"/>
        <v>3428.9139322161532</v>
      </c>
      <c r="BB797" s="130">
        <f t="shared" si="2404"/>
        <v>34.841313313892243</v>
      </c>
      <c r="BC797" s="139">
        <f t="shared" si="2471"/>
        <v>1.0161034660725308</v>
      </c>
      <c r="BD797" s="137">
        <f t="shared" si="2405"/>
        <v>3390.0622365826221</v>
      </c>
      <c r="BE797" s="130">
        <f t="shared" si="2406"/>
        <v>111.9122899572122</v>
      </c>
      <c r="BF797" s="139">
        <f t="shared" si="2472"/>
        <v>3.3011868852893458</v>
      </c>
      <c r="BG797" s="137">
        <f t="shared" si="2407"/>
        <v>4587.5931504076616</v>
      </c>
      <c r="BH797" s="130">
        <f t="shared" si="2408"/>
        <v>91.298004283401468</v>
      </c>
      <c r="BI797" s="139">
        <f t="shared" si="2473"/>
        <v>1.9901068226873728</v>
      </c>
      <c r="BJ797" s="137">
        <f t="shared" si="2409"/>
        <v>3645.0149900121091</v>
      </c>
      <c r="BK797" s="130">
        <f t="shared" si="2410"/>
        <v>197.84692141163742</v>
      </c>
      <c r="BL797" s="139">
        <f t="shared" si="2474"/>
        <v>5.4278767564404484</v>
      </c>
      <c r="BM797" s="137">
        <f t="shared" si="2411"/>
        <v>4889.5315940630126</v>
      </c>
      <c r="BN797" s="130">
        <f t="shared" si="2412"/>
        <v>68.222909523303557</v>
      </c>
      <c r="BO797" s="139">
        <f t="shared" si="2475"/>
        <v>1.3952851763171235</v>
      </c>
      <c r="BP797" s="137">
        <f t="shared" si="2413"/>
        <v>3798.9042952436989</v>
      </c>
      <c r="BQ797" s="130">
        <f t="shared" si="2414"/>
        <v>85.087378535691528</v>
      </c>
      <c r="BR797" s="139">
        <f t="shared" si="2476"/>
        <v>2.2397873682214779</v>
      </c>
      <c r="BS797" s="137">
        <f t="shared" si="2415"/>
        <v>4682.752428043802</v>
      </c>
      <c r="BT797" s="130">
        <f t="shared" si="2416"/>
        <v>141.67491922825067</v>
      </c>
      <c r="BU797" s="139">
        <f t="shared" si="2477"/>
        <v>3.0254625117440752</v>
      </c>
      <c r="BV797" s="137">
        <f t="shared" si="2417"/>
        <v>3542.6971717422925</v>
      </c>
      <c r="BW797" s="130">
        <f t="shared" si="2418"/>
        <v>102.12135015928686</v>
      </c>
      <c r="BX797" s="139">
        <f t="shared" si="2478"/>
        <v>2.8825876220479709</v>
      </c>
      <c r="BY797" s="137"/>
      <c r="BZ797" s="138"/>
      <c r="CA797" s="139"/>
      <c r="CB797" s="137">
        <f t="shared" si="2419"/>
        <v>60.180836025423297</v>
      </c>
      <c r="CC797" s="130">
        <f t="shared" si="2420"/>
        <v>4.738998832895378</v>
      </c>
      <c r="CD797" s="139">
        <f t="shared" si="2479"/>
        <v>7.8745978718098826</v>
      </c>
      <c r="CE797" s="137">
        <f t="shared" si="2421"/>
        <v>73.001265512382332</v>
      </c>
      <c r="CF797" s="130">
        <f t="shared" si="2422"/>
        <v>3.781425347365678</v>
      </c>
      <c r="CG797" s="139">
        <f t="shared" si="2480"/>
        <v>5.1799449240017355</v>
      </c>
      <c r="CH797" s="137">
        <f t="shared" si="2423"/>
        <v>69.704766253195316</v>
      </c>
      <c r="CI797" s="130">
        <f t="shared" si="2424"/>
        <v>18.300403182867736</v>
      </c>
      <c r="CJ797" s="139">
        <f t="shared" si="2481"/>
        <v>26.254163332810592</v>
      </c>
      <c r="CK797" s="137">
        <f t="shared" si="2425"/>
        <v>89.125542811508865</v>
      </c>
      <c r="CL797" s="130">
        <f t="shared" si="2426"/>
        <v>5.6346866128062496</v>
      </c>
      <c r="CM797" s="139">
        <f t="shared" si="2482"/>
        <v>6.3221905135803977</v>
      </c>
      <c r="CN797" s="137">
        <f t="shared" si="2427"/>
        <v>85.249359006538342</v>
      </c>
      <c r="CO797" s="130">
        <f t="shared" si="2428"/>
        <v>6.5309877796216398</v>
      </c>
      <c r="CP797" s="139">
        <f t="shared" si="2483"/>
        <v>7.6610403359405135</v>
      </c>
      <c r="CQ797" s="137">
        <f t="shared" si="2429"/>
        <v>94.630192095265087</v>
      </c>
      <c r="CR797" s="130">
        <f t="shared" si="2430"/>
        <v>3.8063200372235975</v>
      </c>
      <c r="CS797" s="139">
        <f t="shared" si="2484"/>
        <v>4.0223103778461526</v>
      </c>
      <c r="CT797" s="137">
        <f t="shared" si="2431"/>
        <v>81.097835884803729</v>
      </c>
      <c r="CU797" s="130">
        <f t="shared" si="2432"/>
        <v>9.2072943433189547</v>
      </c>
      <c r="CV797" s="139">
        <f t="shared" si="2485"/>
        <v>11.353316944730254</v>
      </c>
      <c r="CW797" s="137">
        <f t="shared" si="2433"/>
        <v>63.140109946908694</v>
      </c>
      <c r="CX797" s="130">
        <f t="shared" si="2434"/>
        <v>6.9828412936269268</v>
      </c>
      <c r="CY797" s="139">
        <f t="shared" si="2486"/>
        <v>11.059279591844936</v>
      </c>
      <c r="CZ797" s="137">
        <f t="shared" si="2435"/>
        <v>65.35823535695782</v>
      </c>
      <c r="DA797" s="130">
        <f t="shared" si="2436"/>
        <v>11.592172545182962</v>
      </c>
      <c r="DB797" s="139">
        <f t="shared" si="2487"/>
        <v>17.736360967935614</v>
      </c>
      <c r="DC797" s="137">
        <f t="shared" si="2437"/>
        <v>47.900731309691629</v>
      </c>
      <c r="DD797" s="130">
        <f t="shared" si="2438"/>
        <v>4.6821177690388316</v>
      </c>
      <c r="DE797" s="139">
        <f t="shared" si="2488"/>
        <v>9.7746269023903416</v>
      </c>
      <c r="DF797" s="137"/>
      <c r="DG797" s="138"/>
      <c r="DH797" s="139"/>
      <c r="DI797" s="137"/>
      <c r="DJ797" s="138"/>
      <c r="DK797" s="139"/>
      <c r="DL797" s="137">
        <f t="shared" si="2439"/>
        <v>1522.6173929755826</v>
      </c>
      <c r="DM797" s="130">
        <f t="shared" si="2440"/>
        <v>41.861680480080274</v>
      </c>
      <c r="DN797" s="139">
        <f t="shared" si="2489"/>
        <v>2.7493236760071342</v>
      </c>
      <c r="DO797" s="137">
        <f t="shared" si="2441"/>
        <v>1541.9350741548806</v>
      </c>
      <c r="DP797" s="130">
        <f t="shared" si="2442"/>
        <v>19.03011624902096</v>
      </c>
      <c r="DQ797" s="139">
        <f t="shared" si="2490"/>
        <v>1.2341710470170852</v>
      </c>
      <c r="DR797" s="137">
        <f t="shared" si="2443"/>
        <v>2776.0156209083616</v>
      </c>
      <c r="DS797" s="130">
        <f t="shared" si="2444"/>
        <v>185.851291680679</v>
      </c>
      <c r="DT797" s="139">
        <f t="shared" si="2491"/>
        <v>6.6948935834829753</v>
      </c>
      <c r="DU797" s="137">
        <f t="shared" si="2445"/>
        <v>2770.5763529108749</v>
      </c>
      <c r="DV797" s="130">
        <f t="shared" si="2446"/>
        <v>55.673051126205692</v>
      </c>
      <c r="DW797" s="139">
        <f t="shared" si="2492"/>
        <v>2.0094393380537383</v>
      </c>
      <c r="DX797" s="137">
        <f t="shared" si="2447"/>
        <v>3399.1104010299241</v>
      </c>
      <c r="DY797" s="130">
        <f t="shared" si="2448"/>
        <v>191.40371885553972</v>
      </c>
      <c r="DZ797" s="139">
        <f t="shared" si="2493"/>
        <v>5.6309944742466964</v>
      </c>
      <c r="EA797" s="137">
        <f t="shared" si="2449"/>
        <v>3081.6332947813607</v>
      </c>
      <c r="EB797" s="130">
        <f t="shared" si="2450"/>
        <v>73.145641922877829</v>
      </c>
      <c r="EC797" s="139">
        <f t="shared" si="2494"/>
        <v>2.373599806529461</v>
      </c>
      <c r="ED797" s="137">
        <f t="shared" si="2451"/>
        <v>4050.0335971014247</v>
      </c>
      <c r="EE797" s="130">
        <f t="shared" si="2452"/>
        <v>181.23944633751822</v>
      </c>
      <c r="EF797" s="139">
        <f t="shared" si="2495"/>
        <v>4.4750109349026079</v>
      </c>
      <c r="EG797" s="137">
        <f t="shared" si="2453"/>
        <v>2898.9557358171223</v>
      </c>
      <c r="EH797" s="130">
        <f t="shared" si="2454"/>
        <v>161.14680161416726</v>
      </c>
      <c r="EI797" s="139">
        <f t="shared" si="2496"/>
        <v>5.5587879326051581</v>
      </c>
      <c r="EJ797" s="137">
        <f t="shared" si="2455"/>
        <v>3903.2719171162353</v>
      </c>
      <c r="EK797" s="130">
        <f t="shared" si="2456"/>
        <v>205.17006665332221</v>
      </c>
      <c r="EL797" s="139">
        <f t="shared" si="2497"/>
        <v>5.2563610993543923</v>
      </c>
      <c r="EM797" s="137">
        <f t="shared" si="2457"/>
        <v>2895.6264036315047</v>
      </c>
      <c r="EN797" s="130">
        <f t="shared" si="2458"/>
        <v>126.21133678532246</v>
      </c>
      <c r="EO797" s="139">
        <f t="shared" si="2498"/>
        <v>4.3586885596510818</v>
      </c>
    </row>
    <row r="798" spans="2:145" s="120" customFormat="1" x14ac:dyDescent="0.3">
      <c r="B798" s="359" t="s">
        <v>349</v>
      </c>
      <c r="C798" s="173" t="str">
        <f t="shared" si="2505"/>
        <v>Carnitine</v>
      </c>
      <c r="D798" s="174">
        <f t="shared" si="2505"/>
        <v>13.8</v>
      </c>
      <c r="E798" s="175">
        <f t="shared" si="2505"/>
        <v>15</v>
      </c>
      <c r="F798" s="176">
        <f t="shared" si="2505"/>
        <v>14.14</v>
      </c>
      <c r="G798" s="177">
        <f t="shared" si="2505"/>
        <v>162.11247</v>
      </c>
      <c r="H798" s="134"/>
      <c r="I798" s="135"/>
      <c r="J798" s="136"/>
      <c r="K798" s="134">
        <f t="shared" si="2502"/>
        <v>48.231240764445886</v>
      </c>
      <c r="L798" s="129">
        <f t="shared" si="2503"/>
        <v>2.496452995891933</v>
      </c>
      <c r="M798" s="136">
        <f t="shared" si="2459"/>
        <v>5.1760082393157445</v>
      </c>
      <c r="N798" s="134">
        <f t="shared" si="2381"/>
        <v>43.439921348856622</v>
      </c>
      <c r="O798" s="129">
        <f t="shared" si="2382"/>
        <v>4.4411955588430345</v>
      </c>
      <c r="P798" s="136">
        <f t="shared" si="2460"/>
        <v>10.223765193257954</v>
      </c>
      <c r="Q798" s="134">
        <f t="shared" si="2383"/>
        <v>62.219879610051919</v>
      </c>
      <c r="R798" s="129">
        <f t="shared" si="2384"/>
        <v>7.1742178688452469</v>
      </c>
      <c r="S798" s="136">
        <f t="shared" si="2461"/>
        <v>11.530427113983386</v>
      </c>
      <c r="T798" s="134">
        <f t="shared" si="2385"/>
        <v>51.210495559169857</v>
      </c>
      <c r="U798" s="129">
        <f t="shared" si="2386"/>
        <v>3.6126170325801321</v>
      </c>
      <c r="V798" s="136">
        <f t="shared" si="2462"/>
        <v>7.0544465409557029</v>
      </c>
      <c r="W798" s="134">
        <f t="shared" si="2387"/>
        <v>94.657134161942281</v>
      </c>
      <c r="X798" s="129">
        <f t="shared" si="2388"/>
        <v>5.0770345088554754</v>
      </c>
      <c r="Y798" s="136">
        <f t="shared" si="2463"/>
        <v>5.3636047127409663</v>
      </c>
      <c r="Z798" s="134">
        <f t="shared" si="2389"/>
        <v>78.135040809373962</v>
      </c>
      <c r="AA798" s="129">
        <f t="shared" si="2390"/>
        <v>3.8481296201241713</v>
      </c>
      <c r="AB798" s="136">
        <f t="shared" si="2464"/>
        <v>4.9249729446132271</v>
      </c>
      <c r="AC798" s="134">
        <f t="shared" si="2391"/>
        <v>95.877313981241215</v>
      </c>
      <c r="AD798" s="129">
        <f t="shared" si="2392"/>
        <v>2.6766232824644098</v>
      </c>
      <c r="AE798" s="136">
        <f t="shared" si="2465"/>
        <v>2.7917170092897079</v>
      </c>
      <c r="AF798" s="134">
        <f t="shared" si="2393"/>
        <v>72.936281735187364</v>
      </c>
      <c r="AG798" s="129">
        <f t="shared" si="2394"/>
        <v>2.4129089595463773</v>
      </c>
      <c r="AH798" s="136">
        <f t="shared" si="2466"/>
        <v>3.308242348173192</v>
      </c>
      <c r="AI798" s="134">
        <f t="shared" si="2395"/>
        <v>85.733887374509848</v>
      </c>
      <c r="AJ798" s="129">
        <f t="shared" si="2396"/>
        <v>6.3554034317102159</v>
      </c>
      <c r="AK798" s="136">
        <f t="shared" si="2467"/>
        <v>7.4129421006515406</v>
      </c>
      <c r="AL798" s="134">
        <f t="shared" si="2397"/>
        <v>94.425147894416099</v>
      </c>
      <c r="AM798" s="129">
        <f t="shared" si="2398"/>
        <v>2.0410370212737234</v>
      </c>
      <c r="AN798" s="136">
        <f t="shared" si="2468"/>
        <v>2.1615396605530988</v>
      </c>
      <c r="AO798" s="134"/>
      <c r="AP798" s="135"/>
      <c r="AQ798" s="136"/>
      <c r="AR798" s="134"/>
      <c r="AS798" s="135"/>
      <c r="AT798" s="136"/>
      <c r="AU798" s="134">
        <f t="shared" si="2399"/>
        <v>84.774784237168959</v>
      </c>
      <c r="AV798" s="129">
        <f t="shared" si="2400"/>
        <v>5.7027565623132626</v>
      </c>
      <c r="AW798" s="136">
        <f t="shared" si="2469"/>
        <v>6.7269490729212915</v>
      </c>
      <c r="AX798" s="134">
        <f t="shared" si="2401"/>
        <v>89.973774608924714</v>
      </c>
      <c r="AY798" s="129">
        <f t="shared" si="2402"/>
        <v>2.4806690657315791</v>
      </c>
      <c r="AZ798" s="136">
        <f t="shared" si="2470"/>
        <v>2.757102362898439</v>
      </c>
      <c r="BA798" s="134">
        <f t="shared" si="2403"/>
        <v>93.625173258543342</v>
      </c>
      <c r="BB798" s="129">
        <f t="shared" si="2404"/>
        <v>3.9019766917176275</v>
      </c>
      <c r="BC798" s="136">
        <f t="shared" si="2471"/>
        <v>4.1676576458154324</v>
      </c>
      <c r="BD798" s="134">
        <f t="shared" si="2405"/>
        <v>102.4766995437577</v>
      </c>
      <c r="BE798" s="129">
        <f t="shared" si="2406"/>
        <v>2.9314167379393523</v>
      </c>
      <c r="BF798" s="136">
        <f t="shared" si="2472"/>
        <v>2.8605690376353632</v>
      </c>
      <c r="BG798" s="134">
        <f t="shared" si="2407"/>
        <v>87.471029929550696</v>
      </c>
      <c r="BH798" s="129">
        <f t="shared" si="2408"/>
        <v>1.746329162610994</v>
      </c>
      <c r="BI798" s="136">
        <f t="shared" si="2473"/>
        <v>1.9964657601693845</v>
      </c>
      <c r="BJ798" s="134">
        <f t="shared" si="2409"/>
        <v>107.04308908356749</v>
      </c>
      <c r="BK798" s="129">
        <f t="shared" si="2410"/>
        <v>2.6905392972501581</v>
      </c>
      <c r="BL798" s="136">
        <f t="shared" si="2474"/>
        <v>2.5135105127148192</v>
      </c>
      <c r="BM798" s="134">
        <f t="shared" si="2411"/>
        <v>97.271993690248905</v>
      </c>
      <c r="BN798" s="129">
        <f t="shared" si="2412"/>
        <v>2.5371592191621768</v>
      </c>
      <c r="BO798" s="136">
        <f t="shared" si="2475"/>
        <v>2.6083141949793469</v>
      </c>
      <c r="BP798" s="134">
        <f t="shared" si="2413"/>
        <v>120.34124016184974</v>
      </c>
      <c r="BQ798" s="129">
        <f t="shared" si="2414"/>
        <v>5.1931575730501027</v>
      </c>
      <c r="BR798" s="136">
        <f t="shared" si="2476"/>
        <v>4.3153598600660121</v>
      </c>
      <c r="BS798" s="134">
        <f t="shared" si="2415"/>
        <v>90.877133763806924</v>
      </c>
      <c r="BT798" s="129">
        <f t="shared" si="2416"/>
        <v>3.1900260364010253</v>
      </c>
      <c r="BU798" s="136">
        <f t="shared" si="2477"/>
        <v>3.5102625977311543</v>
      </c>
      <c r="BV798" s="134">
        <f t="shared" si="2417"/>
        <v>119.99999805203299</v>
      </c>
      <c r="BW798" s="129">
        <f t="shared" si="2418"/>
        <v>4.2924307456012301</v>
      </c>
      <c r="BX798" s="136">
        <f t="shared" si="2478"/>
        <v>3.5770256794004247</v>
      </c>
      <c r="BY798" s="134"/>
      <c r="BZ798" s="135"/>
      <c r="CA798" s="136"/>
      <c r="CB798" s="134">
        <f t="shared" si="2419"/>
        <v>53.501384398454739</v>
      </c>
      <c r="CC798" s="129">
        <f t="shared" si="2420"/>
        <v>1.0375242088800025</v>
      </c>
      <c r="CD798" s="136">
        <f t="shared" si="2479"/>
        <v>1.9392474055493205</v>
      </c>
      <c r="CE798" s="134">
        <f t="shared" si="2421"/>
        <v>45.680264972595914</v>
      </c>
      <c r="CF798" s="129">
        <f t="shared" si="2422"/>
        <v>2.9457128887685617</v>
      </c>
      <c r="CG798" s="136">
        <f t="shared" si="2480"/>
        <v>6.4485459761140325</v>
      </c>
      <c r="CH798" s="134">
        <f t="shared" si="2423"/>
        <v>71.55839502047553</v>
      </c>
      <c r="CI798" s="129">
        <f t="shared" si="2424"/>
        <v>8.9656922676071247</v>
      </c>
      <c r="CJ798" s="136">
        <f t="shared" si="2481"/>
        <v>12.529196979671925</v>
      </c>
      <c r="CK798" s="134">
        <f t="shared" si="2425"/>
        <v>66.030423266993452</v>
      </c>
      <c r="CL798" s="129">
        <f t="shared" si="2426"/>
        <v>6.7561884601337914</v>
      </c>
      <c r="CM798" s="136">
        <f t="shared" si="2482"/>
        <v>10.231932684749271</v>
      </c>
      <c r="CN798" s="134">
        <f t="shared" si="2427"/>
        <v>78.519541715678173</v>
      </c>
      <c r="CO798" s="129">
        <f t="shared" si="2428"/>
        <v>5.1754412016431361</v>
      </c>
      <c r="CP798" s="136">
        <f t="shared" si="2483"/>
        <v>6.5912779017274179</v>
      </c>
      <c r="CQ798" s="134">
        <f t="shared" si="2429"/>
        <v>82.275304179630254</v>
      </c>
      <c r="CR798" s="129">
        <f t="shared" si="2430"/>
        <v>4.6554446770904265</v>
      </c>
      <c r="CS798" s="136">
        <f t="shared" si="2484"/>
        <v>5.6583743123286112</v>
      </c>
      <c r="CT798" s="134">
        <f t="shared" si="2431"/>
        <v>88.700744393640548</v>
      </c>
      <c r="CU798" s="129">
        <f t="shared" si="2432"/>
        <v>9.4892359106476238</v>
      </c>
      <c r="CV798" s="136">
        <f t="shared" si="2485"/>
        <v>10.698034132087802</v>
      </c>
      <c r="CW798" s="134">
        <f t="shared" si="2433"/>
        <v>65.603487582912734</v>
      </c>
      <c r="CX798" s="129">
        <f t="shared" si="2434"/>
        <v>10.026201626293412</v>
      </c>
      <c r="CY798" s="136">
        <f t="shared" si="2486"/>
        <v>15.283031429726709</v>
      </c>
      <c r="CZ798" s="134">
        <f t="shared" si="2435"/>
        <v>83.244959406211152</v>
      </c>
      <c r="DA798" s="129">
        <f t="shared" si="2436"/>
        <v>3.6490856028282006</v>
      </c>
      <c r="DB798" s="136">
        <f t="shared" si="2487"/>
        <v>4.3835514232420083</v>
      </c>
      <c r="DC798" s="134">
        <f t="shared" si="2437"/>
        <v>81.311439951909207</v>
      </c>
      <c r="DD798" s="129">
        <f t="shared" si="2438"/>
        <v>7.8897684851234882</v>
      </c>
      <c r="DE798" s="136">
        <f t="shared" si="2488"/>
        <v>9.7031469247006434</v>
      </c>
      <c r="DF798" s="134"/>
      <c r="DG798" s="135"/>
      <c r="DH798" s="136"/>
      <c r="DI798" s="134"/>
      <c r="DJ798" s="135"/>
      <c r="DK798" s="136"/>
      <c r="DL798" s="134">
        <f t="shared" si="2439"/>
        <v>117.7647494730171</v>
      </c>
      <c r="DM798" s="129">
        <f t="shared" si="2440"/>
        <v>4.290568184460307</v>
      </c>
      <c r="DN798" s="136">
        <f t="shared" si="2489"/>
        <v>3.6433382685906239</v>
      </c>
      <c r="DO798" s="134">
        <f t="shared" si="2441"/>
        <v>110.55431987612162</v>
      </c>
      <c r="DP798" s="129">
        <f t="shared" si="2442"/>
        <v>0.8486270749823257</v>
      </c>
      <c r="DQ798" s="136">
        <f t="shared" si="2490"/>
        <v>0.76761095896861353</v>
      </c>
      <c r="DR798" s="134">
        <f t="shared" si="2443"/>
        <v>96.671896330809815</v>
      </c>
      <c r="DS798" s="129">
        <f t="shared" si="2444"/>
        <v>24.596863497214489</v>
      </c>
      <c r="DT798" s="136">
        <f t="shared" si="2491"/>
        <v>25.443654702959776</v>
      </c>
      <c r="DU798" s="134">
        <f t="shared" si="2445"/>
        <v>81.287503783765047</v>
      </c>
      <c r="DV798" s="129">
        <f t="shared" si="2446"/>
        <v>6.3958204523553759</v>
      </c>
      <c r="DW798" s="136">
        <f t="shared" si="2492"/>
        <v>7.8681471993149907</v>
      </c>
      <c r="DX798" s="134">
        <f t="shared" si="2447"/>
        <v>70.701567783352701</v>
      </c>
      <c r="DY798" s="129">
        <f t="shared" si="2448"/>
        <v>3.4129047176237006</v>
      </c>
      <c r="DZ798" s="136">
        <f t="shared" si="2493"/>
        <v>4.8271980730069455</v>
      </c>
      <c r="EA798" s="134">
        <f t="shared" si="2449"/>
        <v>77.691156563217376</v>
      </c>
      <c r="EB798" s="129">
        <f t="shared" si="2450"/>
        <v>2.0811747133043004</v>
      </c>
      <c r="EC798" s="136">
        <f t="shared" si="2494"/>
        <v>2.6787794201658541</v>
      </c>
      <c r="ED798" s="134">
        <f t="shared" si="2451"/>
        <v>72.416682485988915</v>
      </c>
      <c r="EE798" s="129">
        <f t="shared" si="2452"/>
        <v>2.6945516835396224</v>
      </c>
      <c r="EF798" s="136">
        <f t="shared" si="2495"/>
        <v>3.720899095399683</v>
      </c>
      <c r="EG798" s="134">
        <f t="shared" si="2453"/>
        <v>80.909261025933844</v>
      </c>
      <c r="EH798" s="129">
        <f t="shared" si="2454"/>
        <v>1.2777709729455067</v>
      </c>
      <c r="EI798" s="136">
        <f t="shared" si="2496"/>
        <v>1.5792641741418734</v>
      </c>
      <c r="EJ798" s="134">
        <f t="shared" si="2455"/>
        <v>71.954720640706412</v>
      </c>
      <c r="EK798" s="129">
        <f t="shared" si="2456"/>
        <v>2.8000220894215282</v>
      </c>
      <c r="EL798" s="136">
        <f t="shared" si="2497"/>
        <v>3.8913667713379914</v>
      </c>
      <c r="EM798" s="134">
        <f t="shared" si="2457"/>
        <v>83.210057831567767</v>
      </c>
      <c r="EN798" s="129">
        <f t="shared" si="2458"/>
        <v>1.8165566121910006</v>
      </c>
      <c r="EO798" s="136">
        <f t="shared" si="2498"/>
        <v>2.1830974037634254</v>
      </c>
    </row>
    <row r="799" spans="2:145" s="120" customFormat="1" x14ac:dyDescent="0.3">
      <c r="B799" s="360"/>
      <c r="C799" s="93" t="str">
        <f t="shared" si="2505"/>
        <v>Choline</v>
      </c>
      <c r="D799" s="94">
        <f t="shared" si="2505"/>
        <v>12.2</v>
      </c>
      <c r="E799" s="95">
        <f t="shared" si="2505"/>
        <v>14</v>
      </c>
      <c r="F799" s="96">
        <f t="shared" si="2505"/>
        <v>12.74</v>
      </c>
      <c r="G799" s="97">
        <f t="shared" si="2505"/>
        <v>104.10699</v>
      </c>
      <c r="H799" s="89"/>
      <c r="I799" s="91"/>
      <c r="J799" s="90"/>
      <c r="K799" s="89">
        <f t="shared" si="2502"/>
        <v>43.692944628836294</v>
      </c>
      <c r="L799" s="110">
        <f t="shared" si="2503"/>
        <v>2.9305702998332932</v>
      </c>
      <c r="M799" s="90">
        <f t="shared" si="2459"/>
        <v>6.7071934032552862</v>
      </c>
      <c r="N799" s="89">
        <f t="shared" si="2381"/>
        <v>53.285091840519364</v>
      </c>
      <c r="O799" s="110">
        <f t="shared" si="2382"/>
        <v>7.3396149877955192</v>
      </c>
      <c r="P799" s="90">
        <f t="shared" si="2460"/>
        <v>13.774237285285649</v>
      </c>
      <c r="Q799" s="89">
        <f t="shared" si="2383"/>
        <v>44.796449508469323</v>
      </c>
      <c r="R799" s="110">
        <f t="shared" si="2384"/>
        <v>4.7957366895172067</v>
      </c>
      <c r="S799" s="90">
        <f t="shared" si="2461"/>
        <v>10.705617838330053</v>
      </c>
      <c r="T799" s="89">
        <f t="shared" si="2385"/>
        <v>68.393127390051816</v>
      </c>
      <c r="U799" s="110">
        <f t="shared" si="2386"/>
        <v>3.1419623287691922</v>
      </c>
      <c r="V799" s="90">
        <f t="shared" si="2462"/>
        <v>4.5939737641332208</v>
      </c>
      <c r="W799" s="89">
        <f t="shared" si="2387"/>
        <v>61.154046239881836</v>
      </c>
      <c r="X799" s="110">
        <f t="shared" si="2388"/>
        <v>5.2326914427772229</v>
      </c>
      <c r="Y799" s="90">
        <f t="shared" si="2463"/>
        <v>8.5565743634551268</v>
      </c>
      <c r="Z799" s="89">
        <f t="shared" si="2389"/>
        <v>91.624598464569502</v>
      </c>
      <c r="AA799" s="110">
        <f t="shared" si="2390"/>
        <v>10.293248827940069</v>
      </c>
      <c r="AB799" s="90">
        <f t="shared" si="2464"/>
        <v>11.234154365129781</v>
      </c>
      <c r="AC799" s="89">
        <f t="shared" si="2391"/>
        <v>56.032471483383297</v>
      </c>
      <c r="AD799" s="110">
        <f t="shared" si="2392"/>
        <v>1.6739222239578881</v>
      </c>
      <c r="AE799" s="90">
        <f t="shared" si="2465"/>
        <v>2.9874145823717555</v>
      </c>
      <c r="AF799" s="89">
        <f t="shared" si="2393"/>
        <v>72.946984597753115</v>
      </c>
      <c r="AG799" s="110">
        <f t="shared" si="2394"/>
        <v>3.7743509225570002</v>
      </c>
      <c r="AH799" s="90">
        <f t="shared" si="2466"/>
        <v>5.1741013605561097</v>
      </c>
      <c r="AI799" s="89">
        <f t="shared" si="2395"/>
        <v>60.056810281079891</v>
      </c>
      <c r="AJ799" s="110">
        <f t="shared" si="2396"/>
        <v>6.7898951446217453</v>
      </c>
      <c r="AK799" s="90">
        <f t="shared" si="2467"/>
        <v>11.305787158597752</v>
      </c>
      <c r="AL799" s="89">
        <f t="shared" si="2397"/>
        <v>78.827397201170086</v>
      </c>
      <c r="AM799" s="110">
        <f t="shared" si="2398"/>
        <v>4.5014872976344371</v>
      </c>
      <c r="AN799" s="90">
        <f t="shared" si="2468"/>
        <v>5.7105618826237468</v>
      </c>
      <c r="AO799" s="89"/>
      <c r="AP799" s="91"/>
      <c r="AQ799" s="90"/>
      <c r="AR799" s="89"/>
      <c r="AS799" s="91"/>
      <c r="AT799" s="90"/>
      <c r="AU799" s="89">
        <f t="shared" si="2399"/>
        <v>77.65740555641672</v>
      </c>
      <c r="AV799" s="110">
        <f t="shared" si="2400"/>
        <v>5.9660235540786752</v>
      </c>
      <c r="AW799" s="90">
        <f t="shared" si="2469"/>
        <v>7.6824914653432064</v>
      </c>
      <c r="AX799" s="89">
        <f t="shared" si="2401"/>
        <v>69.607020872617611</v>
      </c>
      <c r="AY799" s="110">
        <f t="shared" si="2402"/>
        <v>0.75971795629919481</v>
      </c>
      <c r="AZ799" s="90">
        <f t="shared" si="2470"/>
        <v>1.0914386893378119</v>
      </c>
      <c r="BA799" s="89">
        <f t="shared" si="2403"/>
        <v>76.778979074161825</v>
      </c>
      <c r="BB799" s="110">
        <f t="shared" si="2404"/>
        <v>6.4177254874684184</v>
      </c>
      <c r="BC799" s="90">
        <f t="shared" si="2471"/>
        <v>8.3587012550263964</v>
      </c>
      <c r="BD799" s="89">
        <f t="shared" si="2405"/>
        <v>89.582359537037973</v>
      </c>
      <c r="BE799" s="110">
        <f t="shared" si="2406"/>
        <v>4.9304734467592732</v>
      </c>
      <c r="BF799" s="90">
        <f t="shared" si="2472"/>
        <v>5.5038441410116699</v>
      </c>
      <c r="BG799" s="89">
        <f t="shared" si="2407"/>
        <v>47.271701194810952</v>
      </c>
      <c r="BH799" s="110">
        <f t="shared" si="2408"/>
        <v>1.3513542629348501</v>
      </c>
      <c r="BI799" s="90">
        <f t="shared" si="2473"/>
        <v>2.8586960671582289</v>
      </c>
      <c r="BJ799" s="89">
        <f t="shared" si="2409"/>
        <v>96.497208938220567</v>
      </c>
      <c r="BK799" s="110">
        <f t="shared" si="2410"/>
        <v>5.9873495623396948</v>
      </c>
      <c r="BL799" s="90">
        <f t="shared" si="2474"/>
        <v>6.2046867761459454</v>
      </c>
      <c r="BM799" s="89">
        <f t="shared" si="2411"/>
        <v>55.985371310277252</v>
      </c>
      <c r="BN799" s="110">
        <f t="shared" si="2412"/>
        <v>2.8490924995619471</v>
      </c>
      <c r="BO799" s="90">
        <f t="shared" si="2475"/>
        <v>5.0889945585462932</v>
      </c>
      <c r="BP799" s="89">
        <f t="shared" si="2413"/>
        <v>117.89776746323348</v>
      </c>
      <c r="BQ799" s="110">
        <f t="shared" si="2414"/>
        <v>5.6097331507825281</v>
      </c>
      <c r="BR799" s="90">
        <f t="shared" si="2476"/>
        <v>4.7581334841916556</v>
      </c>
      <c r="BS799" s="89">
        <f t="shared" si="2415"/>
        <v>24.64080428919112</v>
      </c>
      <c r="BT799" s="110">
        <f t="shared" si="2416"/>
        <v>1.4629234754670637</v>
      </c>
      <c r="BU799" s="90">
        <f t="shared" si="2477"/>
        <v>5.9369956365782528</v>
      </c>
      <c r="BV799" s="89">
        <f t="shared" si="2417"/>
        <v>119.76490243230803</v>
      </c>
      <c r="BW799" s="110">
        <f t="shared" si="2418"/>
        <v>10.301849371580614</v>
      </c>
      <c r="BX799" s="90">
        <f t="shared" si="2478"/>
        <v>8.6017265178363012</v>
      </c>
      <c r="BY799" s="89"/>
      <c r="BZ799" s="91"/>
      <c r="CA799" s="90"/>
      <c r="CB799" s="89">
        <f t="shared" si="2419"/>
        <v>34.99205862157131</v>
      </c>
      <c r="CC799" s="110">
        <f t="shared" si="2420"/>
        <v>2.9123619347136889</v>
      </c>
      <c r="CD799" s="90">
        <f t="shared" si="2479"/>
        <v>8.3229225413972223</v>
      </c>
      <c r="CE799" s="89">
        <f t="shared" si="2421"/>
        <v>49.128246405276919</v>
      </c>
      <c r="CF799" s="110">
        <f t="shared" si="2422"/>
        <v>4.342431124964409</v>
      </c>
      <c r="CG799" s="90">
        <f t="shared" si="2480"/>
        <v>8.8389703331604856</v>
      </c>
      <c r="CH799" s="89">
        <f t="shared" si="2423"/>
        <v>38.653969255532814</v>
      </c>
      <c r="CI799" s="110">
        <f t="shared" si="2424"/>
        <v>4.8432016486559526</v>
      </c>
      <c r="CJ799" s="90">
        <f t="shared" si="2481"/>
        <v>12.529636003585093</v>
      </c>
      <c r="CK799" s="89">
        <f t="shared" si="2425"/>
        <v>74.825404946872467</v>
      </c>
      <c r="CL799" s="110">
        <f t="shared" si="2426"/>
        <v>1.6633263283136501</v>
      </c>
      <c r="CM799" s="90">
        <f t="shared" si="2482"/>
        <v>2.2229433031396821</v>
      </c>
      <c r="CN799" s="89">
        <f t="shared" si="2427"/>
        <v>41.792434938377411</v>
      </c>
      <c r="CO799" s="110">
        <f t="shared" si="2428"/>
        <v>1.6923033881550973</v>
      </c>
      <c r="CP799" s="90">
        <f t="shared" si="2483"/>
        <v>4.0493055517114138</v>
      </c>
      <c r="CQ799" s="89">
        <f t="shared" si="2429"/>
        <v>87.922785941754753</v>
      </c>
      <c r="CR799" s="110">
        <f t="shared" si="2430"/>
        <v>4.6908655063655544</v>
      </c>
      <c r="CS799" s="90">
        <f t="shared" si="2484"/>
        <v>5.3352102712862859</v>
      </c>
      <c r="CT799" s="89">
        <f t="shared" si="2431"/>
        <v>44.504126024281589</v>
      </c>
      <c r="CU799" s="110">
        <f t="shared" si="2432"/>
        <v>1.9386333345825897</v>
      </c>
      <c r="CV799" s="90">
        <f t="shared" si="2485"/>
        <v>4.3560755097737802</v>
      </c>
      <c r="CW799" s="89">
        <f t="shared" si="2433"/>
        <v>83.928294672498751</v>
      </c>
      <c r="CX799" s="110">
        <f t="shared" si="2434"/>
        <v>14.269227503575529</v>
      </c>
      <c r="CY799" s="90">
        <f t="shared" si="2486"/>
        <v>17.001688833612395</v>
      </c>
      <c r="CZ799" s="89">
        <f t="shared" si="2435"/>
        <v>47.553987215343774</v>
      </c>
      <c r="DA799" s="110">
        <f t="shared" si="2436"/>
        <v>0.73879544374665118</v>
      </c>
      <c r="DB799" s="90">
        <f t="shared" si="2487"/>
        <v>1.5535930570891674</v>
      </c>
      <c r="DC799" s="89">
        <f t="shared" si="2437"/>
        <v>93.120357772184448</v>
      </c>
      <c r="DD799" s="110">
        <f t="shared" si="2438"/>
        <v>0.66414142276488386</v>
      </c>
      <c r="DE799" s="90">
        <f t="shared" si="2488"/>
        <v>0.71320755058703877</v>
      </c>
      <c r="DF799" s="89"/>
      <c r="DG799" s="91"/>
      <c r="DH799" s="90"/>
      <c r="DI799" s="89"/>
      <c r="DJ799" s="91"/>
      <c r="DK799" s="90"/>
      <c r="DL799" s="89">
        <f t="shared" si="2439"/>
        <v>132.22885789298925</v>
      </c>
      <c r="DM799" s="110">
        <f t="shared" si="2440"/>
        <v>6.1256848913296142</v>
      </c>
      <c r="DN799" s="90">
        <f t="shared" si="2489"/>
        <v>4.6326384338031836</v>
      </c>
      <c r="DO799" s="89">
        <f t="shared" si="2441"/>
        <v>114.13175552242934</v>
      </c>
      <c r="DP799" s="110">
        <f t="shared" si="2442"/>
        <v>3.5622772497635395</v>
      </c>
      <c r="DQ799" s="90">
        <f t="shared" si="2490"/>
        <v>3.1211972806844939</v>
      </c>
      <c r="DR799" s="89">
        <f t="shared" si="2443"/>
        <v>100.96577176694593</v>
      </c>
      <c r="DS799" s="110">
        <f t="shared" si="2444"/>
        <v>21.799202872129644</v>
      </c>
      <c r="DT799" s="90">
        <f t="shared" si="2491"/>
        <v>21.590686121280406</v>
      </c>
      <c r="DU799" s="89">
        <f t="shared" si="2445"/>
        <v>97.039252180882627</v>
      </c>
      <c r="DV799" s="110">
        <f t="shared" si="2446"/>
        <v>5.922716365398033</v>
      </c>
      <c r="DW799" s="90">
        <f t="shared" si="2492"/>
        <v>6.1034233387928429</v>
      </c>
      <c r="DX799" s="89">
        <f t="shared" si="2447"/>
        <v>49.373366350758261</v>
      </c>
      <c r="DY799" s="110">
        <f t="shared" si="2448"/>
        <v>1.6590686978922184</v>
      </c>
      <c r="DZ799" s="90">
        <f t="shared" si="2493"/>
        <v>3.3602503141184719</v>
      </c>
      <c r="EA799" s="89">
        <f t="shared" si="2449"/>
        <v>94.827699946026939</v>
      </c>
      <c r="EB799" s="110">
        <f t="shared" si="2450"/>
        <v>3.5334768901385449</v>
      </c>
      <c r="EC799" s="90">
        <f t="shared" si="2494"/>
        <v>3.7262075239088297</v>
      </c>
      <c r="ED799" s="89">
        <f t="shared" si="2451"/>
        <v>51.51532816863147</v>
      </c>
      <c r="EE799" s="110">
        <f t="shared" si="2452"/>
        <v>7.0998014260700213</v>
      </c>
      <c r="EF799" s="90">
        <f t="shared" si="2495"/>
        <v>13.781920213784462</v>
      </c>
      <c r="EG799" s="89">
        <f t="shared" si="2453"/>
        <v>108.34737802750139</v>
      </c>
      <c r="EH799" s="110">
        <f t="shared" si="2454"/>
        <v>5.9859282670823015</v>
      </c>
      <c r="EI799" s="90">
        <f t="shared" si="2496"/>
        <v>5.5247559987680708</v>
      </c>
      <c r="EJ799" s="89">
        <f t="shared" si="2455"/>
        <v>19.732104955426578</v>
      </c>
      <c r="EK799" s="110">
        <f t="shared" si="2456"/>
        <v>0.94654927457234006</v>
      </c>
      <c r="EL799" s="90">
        <f t="shared" si="2497"/>
        <v>4.7970010128697753</v>
      </c>
      <c r="EM799" s="89">
        <f t="shared" si="2457"/>
        <v>118.89269287914937</v>
      </c>
      <c r="EN799" s="110">
        <f t="shared" si="2458"/>
        <v>6.0885321772603493</v>
      </c>
      <c r="EO799" s="90">
        <f t="shared" si="2498"/>
        <v>5.1210314358420232</v>
      </c>
    </row>
    <row r="800" spans="2:145" s="120" customFormat="1" x14ac:dyDescent="0.3">
      <c r="B800" s="360"/>
      <c r="C800" s="93" t="str">
        <f t="shared" si="2505"/>
        <v>GABA</v>
      </c>
      <c r="D800" s="94">
        <f t="shared" si="2505"/>
        <v>14.1</v>
      </c>
      <c r="E800" s="95">
        <f t="shared" si="2505"/>
        <v>15</v>
      </c>
      <c r="F800" s="96">
        <f t="shared" si="2505"/>
        <v>14.43</v>
      </c>
      <c r="G800" s="97">
        <f t="shared" si="2505"/>
        <v>104.07061</v>
      </c>
      <c r="H800" s="89"/>
      <c r="I800" s="91"/>
      <c r="J800" s="90"/>
      <c r="K800" s="89">
        <f t="shared" si="2502"/>
        <v>59.059496514688554</v>
      </c>
      <c r="L800" s="110">
        <f t="shared" si="2503"/>
        <v>5.8269242372704397</v>
      </c>
      <c r="M800" s="90">
        <f t="shared" si="2459"/>
        <v>9.8661935524987729</v>
      </c>
      <c r="N800" s="89">
        <f t="shared" si="2381"/>
        <v>37.273981736071022</v>
      </c>
      <c r="O800" s="110">
        <f t="shared" si="2382"/>
        <v>5.112621021630094</v>
      </c>
      <c r="P800" s="90">
        <f t="shared" si="2460"/>
        <v>13.71632646555298</v>
      </c>
      <c r="Q800" s="89">
        <f t="shared" si="2383"/>
        <v>79.644645907331608</v>
      </c>
      <c r="R800" s="110">
        <f t="shared" si="2384"/>
        <v>9.3773448914967386</v>
      </c>
      <c r="S800" s="90">
        <f t="shared" si="2461"/>
        <v>11.773980265299311</v>
      </c>
      <c r="T800" s="89">
        <f t="shared" si="2385"/>
        <v>65.188710595150354</v>
      </c>
      <c r="U800" s="110">
        <f t="shared" si="2386"/>
        <v>7.006273727517117</v>
      </c>
      <c r="V800" s="90">
        <f t="shared" si="2462"/>
        <v>10.747679565299366</v>
      </c>
      <c r="W800" s="89">
        <f t="shared" si="2387"/>
        <v>90.893945662074643</v>
      </c>
      <c r="X800" s="110">
        <f t="shared" si="2388"/>
        <v>7.24275921416932</v>
      </c>
      <c r="Y800" s="90">
        <f t="shared" si="2463"/>
        <v>7.9683626466128308</v>
      </c>
      <c r="Z800" s="89">
        <f t="shared" si="2389"/>
        <v>70.046073399502532</v>
      </c>
      <c r="AA800" s="110">
        <f t="shared" si="2390"/>
        <v>9.1408549527249043</v>
      </c>
      <c r="AB800" s="90">
        <f t="shared" si="2464"/>
        <v>13.049774968242293</v>
      </c>
      <c r="AC800" s="89">
        <f t="shared" si="2391"/>
        <v>94.196988203504532</v>
      </c>
      <c r="AD800" s="110">
        <f t="shared" si="2392"/>
        <v>2.0089717362075845</v>
      </c>
      <c r="AE800" s="90">
        <f t="shared" si="2465"/>
        <v>2.1327345751940316</v>
      </c>
      <c r="AF800" s="89">
        <f t="shared" si="2393"/>
        <v>67.811413130957746</v>
      </c>
      <c r="AG800" s="110">
        <f t="shared" si="2394"/>
        <v>3.8671464788700693</v>
      </c>
      <c r="AH800" s="90">
        <f t="shared" si="2466"/>
        <v>5.7027958868838446</v>
      </c>
      <c r="AI800" s="89">
        <f t="shared" si="2395"/>
        <v>67.615581138585739</v>
      </c>
      <c r="AJ800" s="110">
        <f t="shared" si="2396"/>
        <v>6.6497974963802093</v>
      </c>
      <c r="AK800" s="90">
        <f t="shared" si="2467"/>
        <v>9.8347117401101709</v>
      </c>
      <c r="AL800" s="89">
        <f t="shared" si="2397"/>
        <v>80.344646862525238</v>
      </c>
      <c r="AM800" s="110">
        <f t="shared" si="2398"/>
        <v>4.0263178886582676</v>
      </c>
      <c r="AN800" s="90">
        <f t="shared" si="2468"/>
        <v>5.0113082151540871</v>
      </c>
      <c r="AO800" s="89"/>
      <c r="AP800" s="91"/>
      <c r="AQ800" s="90"/>
      <c r="AR800" s="89"/>
      <c r="AS800" s="91"/>
      <c r="AT800" s="90"/>
      <c r="AU800" s="89">
        <f t="shared" si="2399"/>
        <v>437.80641526323262</v>
      </c>
      <c r="AV800" s="110">
        <f t="shared" si="2400"/>
        <v>16.087615235411722</v>
      </c>
      <c r="AW800" s="90">
        <f t="shared" si="2469"/>
        <v>3.6745955916929605</v>
      </c>
      <c r="AX800" s="89">
        <f t="shared" si="2401"/>
        <v>271.33317960708985</v>
      </c>
      <c r="AY800" s="110">
        <f t="shared" si="2402"/>
        <v>32.98920182565903</v>
      </c>
      <c r="AZ800" s="90">
        <f t="shared" si="2470"/>
        <v>12.158189379356328</v>
      </c>
      <c r="BA800" s="89">
        <f t="shared" si="2403"/>
        <v>1262.1130841018019</v>
      </c>
      <c r="BB800" s="110">
        <f t="shared" si="2404"/>
        <v>49.244056687421121</v>
      </c>
      <c r="BC800" s="90">
        <f t="shared" si="2471"/>
        <v>3.9017150925478488</v>
      </c>
      <c r="BD800" s="89">
        <f t="shared" si="2405"/>
        <v>463.80765326984164</v>
      </c>
      <c r="BE800" s="110">
        <f t="shared" si="2406"/>
        <v>26.948073081452762</v>
      </c>
      <c r="BF800" s="90">
        <f t="shared" si="2472"/>
        <v>5.8101829263637592</v>
      </c>
      <c r="BG800" s="89">
        <f t="shared" si="2407"/>
        <v>2413.2100219444146</v>
      </c>
      <c r="BH800" s="110">
        <f t="shared" si="2408"/>
        <v>35.071660020380946</v>
      </c>
      <c r="BI800" s="90">
        <f t="shared" si="2473"/>
        <v>1.4533198396102458</v>
      </c>
      <c r="BJ800" s="89">
        <f t="shared" si="2409"/>
        <v>701.19813831070007</v>
      </c>
      <c r="BK800" s="110">
        <f t="shared" si="2410"/>
        <v>55.254234854529066</v>
      </c>
      <c r="BL800" s="90">
        <f t="shared" si="2474"/>
        <v>7.8799745515077193</v>
      </c>
      <c r="BM800" s="89">
        <f t="shared" si="2411"/>
        <v>2351.646125396328</v>
      </c>
      <c r="BN800" s="110">
        <f t="shared" si="2412"/>
        <v>79.922566611783395</v>
      </c>
      <c r="BO800" s="90">
        <f t="shared" si="2475"/>
        <v>3.3985796480460628</v>
      </c>
      <c r="BP800" s="89">
        <f t="shared" si="2413"/>
        <v>722.93596776784341</v>
      </c>
      <c r="BQ800" s="110">
        <f t="shared" si="2414"/>
        <v>16.133794615345444</v>
      </c>
      <c r="BR800" s="90">
        <f t="shared" si="2476"/>
        <v>2.2317045125255812</v>
      </c>
      <c r="BS800" s="89">
        <f t="shared" si="2415"/>
        <v>2631.3408896386768</v>
      </c>
      <c r="BT800" s="110">
        <f t="shared" si="2416"/>
        <v>94.971568359190087</v>
      </c>
      <c r="BU800" s="90">
        <f t="shared" si="2477"/>
        <v>3.6092460970433646</v>
      </c>
      <c r="BV800" s="89">
        <f t="shared" si="2417"/>
        <v>992.79747614306018</v>
      </c>
      <c r="BW800" s="110">
        <f t="shared" si="2418"/>
        <v>180.53491007785769</v>
      </c>
      <c r="BX800" s="90">
        <f t="shared" si="2478"/>
        <v>18.184465051142308</v>
      </c>
      <c r="BY800" s="89"/>
      <c r="BZ800" s="91"/>
      <c r="CA800" s="90"/>
      <c r="CB800" s="89">
        <f t="shared" si="2419"/>
        <v>82.655392536315944</v>
      </c>
      <c r="CC800" s="110">
        <f t="shared" si="2420"/>
        <v>6.9492106524971931</v>
      </c>
      <c r="CD800" s="90">
        <f t="shared" si="2479"/>
        <v>8.4074498217934757</v>
      </c>
      <c r="CE800" s="89">
        <f t="shared" si="2421"/>
        <v>34.424657494346654</v>
      </c>
      <c r="CF800" s="110">
        <f t="shared" si="2422"/>
        <v>2.4762397821963318</v>
      </c>
      <c r="CG800" s="90">
        <f t="shared" si="2480"/>
        <v>7.1932154520433187</v>
      </c>
      <c r="CH800" s="89">
        <f t="shared" si="2423"/>
        <v>84.522883068495162</v>
      </c>
      <c r="CI800" s="110">
        <f t="shared" si="2424"/>
        <v>5.1831708364114597</v>
      </c>
      <c r="CJ800" s="90">
        <f t="shared" si="2481"/>
        <v>6.1322693313846752</v>
      </c>
      <c r="CK800" s="89">
        <f t="shared" si="2425"/>
        <v>56.213674518199447</v>
      </c>
      <c r="CL800" s="110">
        <f t="shared" si="2426"/>
        <v>9.5685496762824602</v>
      </c>
      <c r="CM800" s="90">
        <f t="shared" si="2482"/>
        <v>17.021747392059556</v>
      </c>
      <c r="CN800" s="89">
        <f t="shared" si="2427"/>
        <v>92.320576985659059</v>
      </c>
      <c r="CO800" s="110">
        <f t="shared" si="2428"/>
        <v>1.7207082776378959</v>
      </c>
      <c r="CP800" s="90">
        <f t="shared" si="2483"/>
        <v>1.8638404717782344</v>
      </c>
      <c r="CQ800" s="89">
        <f t="shared" si="2429"/>
        <v>47.762223783418598</v>
      </c>
      <c r="CR800" s="110">
        <f t="shared" si="2430"/>
        <v>3.2467453998914975</v>
      </c>
      <c r="CS800" s="90">
        <f t="shared" si="2484"/>
        <v>6.7977266188737548</v>
      </c>
      <c r="CT800" s="89">
        <f t="shared" si="2431"/>
        <v>94.699406080115239</v>
      </c>
      <c r="CU800" s="110">
        <f t="shared" si="2432"/>
        <v>5.0754086611530695</v>
      </c>
      <c r="CV800" s="90">
        <f t="shared" si="2485"/>
        <v>5.3594936560207129</v>
      </c>
      <c r="CW800" s="89">
        <f t="shared" si="2433"/>
        <v>33.274366472173405</v>
      </c>
      <c r="CX800" s="110">
        <f t="shared" si="2434"/>
        <v>4.8675202665302972</v>
      </c>
      <c r="CY800" s="90">
        <f t="shared" si="2486"/>
        <v>14.628438592815565</v>
      </c>
      <c r="CZ800" s="89">
        <f t="shared" si="2435"/>
        <v>85.19577212185952</v>
      </c>
      <c r="DA800" s="110">
        <f t="shared" si="2436"/>
        <v>3.2795443072325834</v>
      </c>
      <c r="DB800" s="90">
        <f t="shared" si="2487"/>
        <v>3.8494214273235259</v>
      </c>
      <c r="DC800" s="89">
        <f t="shared" si="2437"/>
        <v>27.780485034832584</v>
      </c>
      <c r="DD800" s="110">
        <f t="shared" si="2438"/>
        <v>2.642510388449645</v>
      </c>
      <c r="DE800" s="90">
        <f t="shared" si="2488"/>
        <v>9.5121103362174253</v>
      </c>
      <c r="DF800" s="89"/>
      <c r="DG800" s="91"/>
      <c r="DH800" s="90"/>
      <c r="DI800" s="89"/>
      <c r="DJ800" s="91"/>
      <c r="DK800" s="90"/>
      <c r="DL800" s="89">
        <f t="shared" si="2439"/>
        <v>204.82231342123893</v>
      </c>
      <c r="DM800" s="110">
        <f t="shared" si="2440"/>
        <v>10.932171929904422</v>
      </c>
      <c r="DN800" s="90">
        <f t="shared" si="2489"/>
        <v>5.3373930541548207</v>
      </c>
      <c r="DO800" s="89">
        <f t="shared" si="2441"/>
        <v>123.72214056181254</v>
      </c>
      <c r="DP800" s="110">
        <f t="shared" si="2442"/>
        <v>2.2319168418431694</v>
      </c>
      <c r="DQ800" s="90">
        <f t="shared" si="2490"/>
        <v>1.8039752882614302</v>
      </c>
      <c r="DR800" s="89">
        <f t="shared" si="2443"/>
        <v>746.21925726843199</v>
      </c>
      <c r="DS800" s="110">
        <f t="shared" si="2444"/>
        <v>89.757187345586857</v>
      </c>
      <c r="DT800" s="90">
        <f t="shared" si="2491"/>
        <v>12.028259318065169</v>
      </c>
      <c r="DU800" s="89">
        <f t="shared" si="2445"/>
        <v>304.00914675110147</v>
      </c>
      <c r="DV800" s="110">
        <f t="shared" si="2446"/>
        <v>30.067786624228432</v>
      </c>
      <c r="DW800" s="90">
        <f t="shared" si="2492"/>
        <v>9.890421701306753</v>
      </c>
      <c r="DX800" s="89">
        <f t="shared" si="2447"/>
        <v>1526.237708867591</v>
      </c>
      <c r="DY800" s="110">
        <f t="shared" si="2448"/>
        <v>54.645975515758956</v>
      </c>
      <c r="DZ800" s="90">
        <f t="shared" si="2493"/>
        <v>3.5804367300231457</v>
      </c>
      <c r="EA800" s="89">
        <f t="shared" si="2449"/>
        <v>426.93111843803689</v>
      </c>
      <c r="EB800" s="110">
        <f t="shared" si="2450"/>
        <v>51.535835434859798</v>
      </c>
      <c r="EC800" s="90">
        <f t="shared" si="2494"/>
        <v>12.071229575255126</v>
      </c>
      <c r="ED800" s="89">
        <f t="shared" si="2451"/>
        <v>1546.8139055332474</v>
      </c>
      <c r="EE800" s="110">
        <f t="shared" si="2452"/>
        <v>125.79503114349944</v>
      </c>
      <c r="EF800" s="90">
        <f t="shared" si="2495"/>
        <v>8.1325252309606668</v>
      </c>
      <c r="EG800" s="89">
        <f t="shared" si="2453"/>
        <v>329.89340242116702</v>
      </c>
      <c r="EH800" s="110">
        <f t="shared" si="2454"/>
        <v>36.327791815286666</v>
      </c>
      <c r="EI800" s="90">
        <f t="shared" si="2496"/>
        <v>11.011978884290581</v>
      </c>
      <c r="EJ800" s="89">
        <f t="shared" si="2455"/>
        <v>1922.6811171488298</v>
      </c>
      <c r="EK800" s="110">
        <f t="shared" si="2456"/>
        <v>76.701274979627172</v>
      </c>
      <c r="EL800" s="90">
        <f t="shared" si="2497"/>
        <v>3.9892873704074518</v>
      </c>
      <c r="EM800" s="89">
        <f t="shared" si="2457"/>
        <v>398.46932272729356</v>
      </c>
      <c r="EN800" s="110">
        <f t="shared" si="2458"/>
        <v>26.885672033965768</v>
      </c>
      <c r="EO800" s="90">
        <f t="shared" si="2498"/>
        <v>6.7472376166749282</v>
      </c>
    </row>
    <row r="801" spans="2:145" s="120" customFormat="1" ht="15" thickBot="1" x14ac:dyDescent="0.35">
      <c r="B801" s="361"/>
      <c r="C801" s="179" t="str">
        <f t="shared" si="2505"/>
        <v>Phenylpyruvate</v>
      </c>
      <c r="D801" s="180">
        <f t="shared" si="2505"/>
        <v>11.9</v>
      </c>
      <c r="E801" s="181">
        <f t="shared" si="2505"/>
        <v>12.7</v>
      </c>
      <c r="F801" s="182">
        <f t="shared" si="2505"/>
        <v>12.27</v>
      </c>
      <c r="G801" s="183">
        <f t="shared" si="2505"/>
        <v>163.04006999999999</v>
      </c>
      <c r="H801" s="137"/>
      <c r="I801" s="138"/>
      <c r="J801" s="139"/>
      <c r="K801" s="137">
        <f t="shared" si="2502"/>
        <v>50.093859306089691</v>
      </c>
      <c r="L801" s="130">
        <f t="shared" si="2503"/>
        <v>4.7250617745366439</v>
      </c>
      <c r="M801" s="139">
        <f t="shared" si="2459"/>
        <v>9.4324171465108879</v>
      </c>
      <c r="N801" s="137">
        <f t="shared" si="2381"/>
        <v>80.900823484285581</v>
      </c>
      <c r="O801" s="130">
        <f t="shared" si="2382"/>
        <v>1.1276832417038432</v>
      </c>
      <c r="P801" s="139">
        <f t="shared" si="2460"/>
        <v>1.3939082362034148</v>
      </c>
      <c r="Q801" s="137">
        <f t="shared" si="2383"/>
        <v>58.292662563698634</v>
      </c>
      <c r="R801" s="130">
        <f t="shared" si="2384"/>
        <v>6.2086787084046016</v>
      </c>
      <c r="S801" s="139">
        <f t="shared" si="2461"/>
        <v>10.650875145083893</v>
      </c>
      <c r="T801" s="137">
        <f t="shared" si="2385"/>
        <v>85.539325229416093</v>
      </c>
      <c r="U801" s="130">
        <f t="shared" si="2386"/>
        <v>2.0813143236928702</v>
      </c>
      <c r="V801" s="139">
        <f t="shared" si="2462"/>
        <v>2.4331666378134202</v>
      </c>
      <c r="W801" s="137">
        <f t="shared" si="2387"/>
        <v>61.942015593614279</v>
      </c>
      <c r="X801" s="130">
        <f t="shared" si="2388"/>
        <v>14.003359313485214</v>
      </c>
      <c r="Y801" s="139">
        <f t="shared" si="2463"/>
        <v>22.607206399865436</v>
      </c>
      <c r="Z801" s="137">
        <f t="shared" si="2389"/>
        <v>84.698588094310011</v>
      </c>
      <c r="AA801" s="130">
        <f t="shared" si="2390"/>
        <v>10.891044582742365</v>
      </c>
      <c r="AB801" s="139">
        <f t="shared" si="2464"/>
        <v>12.858590476874806</v>
      </c>
      <c r="AC801" s="137">
        <f t="shared" si="2391"/>
        <v>64.910458147837446</v>
      </c>
      <c r="AD801" s="130">
        <f t="shared" si="2392"/>
        <v>10.000792780057491</v>
      </c>
      <c r="AE801" s="139">
        <f t="shared" si="2465"/>
        <v>15.40705930203125</v>
      </c>
      <c r="AF801" s="137">
        <f t="shared" si="2393"/>
        <v>81.934743275190101</v>
      </c>
      <c r="AG801" s="130">
        <f t="shared" si="2394"/>
        <v>5.912908148477638</v>
      </c>
      <c r="AH801" s="139">
        <f t="shared" si="2466"/>
        <v>7.216606670284242</v>
      </c>
      <c r="AI801" s="137">
        <f t="shared" si="2395"/>
        <v>58.817176844654774</v>
      </c>
      <c r="AJ801" s="130">
        <f t="shared" si="2396"/>
        <v>5.4485979742111521</v>
      </c>
      <c r="AK801" s="139">
        <f t="shared" si="2467"/>
        <v>9.2636169678829354</v>
      </c>
      <c r="AL801" s="137">
        <f t="shared" si="2397"/>
        <v>91.541952113054535</v>
      </c>
      <c r="AM801" s="130">
        <f t="shared" si="2398"/>
        <v>7.9491715673813248</v>
      </c>
      <c r="AN801" s="139">
        <f t="shared" si="2468"/>
        <v>8.6836378118352542</v>
      </c>
      <c r="AO801" s="137"/>
      <c r="AP801" s="138"/>
      <c r="AQ801" s="139"/>
      <c r="AR801" s="137"/>
      <c r="AS801" s="138"/>
      <c r="AT801" s="139"/>
      <c r="AU801" s="137">
        <f t="shared" si="2399"/>
        <v>12.113600070028738</v>
      </c>
      <c r="AV801" s="130">
        <f t="shared" si="2400"/>
        <v>1.8603511931757533</v>
      </c>
      <c r="AW801" s="139">
        <f t="shared" si="2469"/>
        <v>15.357541791218635</v>
      </c>
      <c r="AX801" s="137">
        <f t="shared" si="2401"/>
        <v>68.941544099970088</v>
      </c>
      <c r="AY801" s="130">
        <f t="shared" si="2402"/>
        <v>9.4281270380846465</v>
      </c>
      <c r="AZ801" s="139">
        <f t="shared" si="2470"/>
        <v>13.675537966502752</v>
      </c>
      <c r="BA801" s="137">
        <f t="shared" si="2403"/>
        <v>28.128434346661567</v>
      </c>
      <c r="BB801" s="130">
        <f t="shared" si="2404"/>
        <v>7.2235519822161436</v>
      </c>
      <c r="BC801" s="139">
        <f t="shared" si="2471"/>
        <v>25.680604519936509</v>
      </c>
      <c r="BD801" s="137">
        <f t="shared" si="2405"/>
        <v>76.513989790214069</v>
      </c>
      <c r="BE801" s="130">
        <f t="shared" si="2406"/>
        <v>19.582983551478513</v>
      </c>
      <c r="BF801" s="139">
        <f t="shared" si="2472"/>
        <v>25.593990857320478</v>
      </c>
      <c r="BG801" s="137">
        <f t="shared" si="2407"/>
        <v>35.110871367910612</v>
      </c>
      <c r="BH801" s="130">
        <f t="shared" si="2408"/>
        <v>13.089434817648474</v>
      </c>
      <c r="BI801" s="139">
        <f t="shared" si="2473"/>
        <v>37.280290427686424</v>
      </c>
      <c r="BJ801" s="137">
        <f t="shared" si="2409"/>
        <v>87.912244004820749</v>
      </c>
      <c r="BK801" s="130">
        <f t="shared" si="2410"/>
        <v>14.56913282060443</v>
      </c>
      <c r="BL801" s="139">
        <f t="shared" si="2474"/>
        <v>16.57235915830509</v>
      </c>
      <c r="BM801" s="137">
        <f t="shared" si="2411"/>
        <v>55.803334968536859</v>
      </c>
      <c r="BN801" s="130">
        <f t="shared" si="2412"/>
        <v>6.6486602610453511</v>
      </c>
      <c r="BO801" s="139">
        <f t="shared" si="2475"/>
        <v>11.914449673651244</v>
      </c>
      <c r="BP801" s="137">
        <f t="shared" si="2413"/>
        <v>72.742921784253284</v>
      </c>
      <c r="BQ801" s="130">
        <f t="shared" si="2414"/>
        <v>15.688634608730073</v>
      </c>
      <c r="BR801" s="139">
        <f t="shared" si="2476"/>
        <v>21.567231867948156</v>
      </c>
      <c r="BS801" s="137">
        <f t="shared" si="2415"/>
        <v>87.233941542404011</v>
      </c>
      <c r="BT801" s="130">
        <f t="shared" si="2416"/>
        <v>31.02076970246048</v>
      </c>
      <c r="BU801" s="139">
        <f t="shared" si="2477"/>
        <v>35.560435713410278</v>
      </c>
      <c r="BV801" s="137">
        <f t="shared" si="2417"/>
        <v>83.833582334155608</v>
      </c>
      <c r="BW801" s="130">
        <f t="shared" si="2418"/>
        <v>11.469909876495297</v>
      </c>
      <c r="BX801" s="139">
        <f t="shared" si="2478"/>
        <v>13.681760408110591</v>
      </c>
      <c r="BY801" s="137"/>
      <c r="BZ801" s="138"/>
      <c r="CA801" s="139"/>
      <c r="CB801" s="137">
        <f t="shared" si="2419"/>
        <v>54.818189661107965</v>
      </c>
      <c r="CC801" s="130">
        <f t="shared" si="2420"/>
        <v>10.533824034424768</v>
      </c>
      <c r="CD801" s="139">
        <f t="shared" si="2479"/>
        <v>19.215928325152689</v>
      </c>
      <c r="CE801" s="137">
        <f t="shared" si="2421"/>
        <v>69.290591707812737</v>
      </c>
      <c r="CF801" s="130">
        <f t="shared" si="2422"/>
        <v>6.8761093652491816</v>
      </c>
      <c r="CG801" s="139">
        <f t="shared" si="2480"/>
        <v>9.9235829796989279</v>
      </c>
      <c r="CH801" s="137">
        <f t="shared" si="2423"/>
        <v>43.355491958857044</v>
      </c>
      <c r="CI801" s="130">
        <f t="shared" si="2424"/>
        <v>9.789194882817851</v>
      </c>
      <c r="CJ801" s="139">
        <f t="shared" si="2481"/>
        <v>22.578903941644761</v>
      </c>
      <c r="CK801" s="137">
        <f t="shared" si="2425"/>
        <v>73.039971321580481</v>
      </c>
      <c r="CL801" s="130">
        <f t="shared" si="2426"/>
        <v>5.6695425553211178</v>
      </c>
      <c r="CM801" s="139">
        <f t="shared" si="2482"/>
        <v>7.762246414855845</v>
      </c>
      <c r="CN801" s="137">
        <f t="shared" si="2427"/>
        <v>48.479669556832981</v>
      </c>
      <c r="CO801" s="130">
        <f t="shared" si="2428"/>
        <v>7.5034485667812794</v>
      </c>
      <c r="CP801" s="139">
        <f t="shared" si="2483"/>
        <v>15.477515905889057</v>
      </c>
      <c r="CQ801" s="137">
        <f t="shared" si="2429"/>
        <v>88.234377813452497</v>
      </c>
      <c r="CR801" s="130">
        <f t="shared" si="2430"/>
        <v>8.3521056368099824</v>
      </c>
      <c r="CS801" s="139">
        <f t="shared" si="2484"/>
        <v>9.4658180221639121</v>
      </c>
      <c r="CT801" s="137">
        <f t="shared" si="2431"/>
        <v>60.392130286987289</v>
      </c>
      <c r="CU801" s="130">
        <f t="shared" si="2432"/>
        <v>6.8838075100272835</v>
      </c>
      <c r="CV801" s="139">
        <f t="shared" si="2485"/>
        <v>11.3985174513881</v>
      </c>
      <c r="CW801" s="137">
        <f t="shared" si="2433"/>
        <v>75.582606391121445</v>
      </c>
      <c r="CX801" s="130">
        <f t="shared" si="2434"/>
        <v>7.0795568053928948</v>
      </c>
      <c r="CY801" s="139">
        <f t="shared" si="2486"/>
        <v>9.3666481528275494</v>
      </c>
      <c r="CZ801" s="137">
        <f t="shared" si="2435"/>
        <v>64.297672166684961</v>
      </c>
      <c r="DA801" s="130">
        <f t="shared" si="2436"/>
        <v>4.999545200248642</v>
      </c>
      <c r="DB801" s="139">
        <f t="shared" si="2487"/>
        <v>7.7756239561641465</v>
      </c>
      <c r="DC801" s="137">
        <f t="shared" si="2437"/>
        <v>84.146115222396517</v>
      </c>
      <c r="DD801" s="130">
        <f t="shared" si="2438"/>
        <v>8.6447321721363011</v>
      </c>
      <c r="DE801" s="139">
        <f t="shared" si="2488"/>
        <v>10.273477449658186</v>
      </c>
      <c r="DF801" s="137"/>
      <c r="DG801" s="138"/>
      <c r="DH801" s="139"/>
      <c r="DI801" s="137"/>
      <c r="DJ801" s="138"/>
      <c r="DK801" s="139"/>
      <c r="DL801" s="137">
        <f t="shared" si="2439"/>
        <v>52.108416789336935</v>
      </c>
      <c r="DM801" s="130">
        <f t="shared" si="2440"/>
        <v>11.958863221422051</v>
      </c>
      <c r="DN801" s="139">
        <f t="shared" si="2489"/>
        <v>22.949964628112099</v>
      </c>
      <c r="DO801" s="137">
        <f t="shared" si="2441"/>
        <v>138.7030921220672</v>
      </c>
      <c r="DP801" s="130">
        <f t="shared" si="2442"/>
        <v>27.91735598493565</v>
      </c>
      <c r="DQ801" s="139">
        <f t="shared" si="2490"/>
        <v>20.127421499995592</v>
      </c>
      <c r="DR801" s="137">
        <f t="shared" si="2443"/>
        <v>264.78707902736056</v>
      </c>
      <c r="DS801" s="130">
        <f t="shared" si="2444"/>
        <v>137.49848876240722</v>
      </c>
      <c r="DT801" s="139">
        <f t="shared" si="2491"/>
        <v>51.927944999234434</v>
      </c>
      <c r="DU801" s="137">
        <f t="shared" si="2445"/>
        <v>502.80653132671995</v>
      </c>
      <c r="DV801" s="130">
        <f t="shared" si="2446"/>
        <v>27.837069032645815</v>
      </c>
      <c r="DW801" s="139">
        <f t="shared" si="2492"/>
        <v>5.5363379944954403</v>
      </c>
      <c r="DX801" s="137">
        <f t="shared" si="2447"/>
        <v>327.66325186174817</v>
      </c>
      <c r="DY801" s="130">
        <f t="shared" si="2448"/>
        <v>60.337969388515013</v>
      </c>
      <c r="DZ801" s="139">
        <f t="shared" si="2493"/>
        <v>18.41462814205774</v>
      </c>
      <c r="EA801" s="137">
        <f t="shared" si="2449"/>
        <v>330.02301096467266</v>
      </c>
      <c r="EB801" s="130">
        <f t="shared" si="2450"/>
        <v>37.122103610779625</v>
      </c>
      <c r="EC801" s="139">
        <f t="shared" si="2494"/>
        <v>11.248337957486656</v>
      </c>
      <c r="ED801" s="137">
        <f t="shared" si="2451"/>
        <v>330.01972684264121</v>
      </c>
      <c r="EE801" s="130">
        <f t="shared" si="2452"/>
        <v>38.335534810265877</v>
      </c>
      <c r="EF801" s="139">
        <f t="shared" si="2495"/>
        <v>11.616134337492159</v>
      </c>
      <c r="EG801" s="137">
        <f t="shared" si="2453"/>
        <v>535.34428044678987</v>
      </c>
      <c r="EH801" s="130">
        <f t="shared" si="2454"/>
        <v>117.0357240954025</v>
      </c>
      <c r="EI801" s="139">
        <f t="shared" si="2496"/>
        <v>21.861767907135633</v>
      </c>
      <c r="EJ801" s="137">
        <f t="shared" si="2455"/>
        <v>436.56446579412494</v>
      </c>
      <c r="EK801" s="130">
        <f t="shared" si="2456"/>
        <v>108.86536550213643</v>
      </c>
      <c r="EL801" s="139">
        <f t="shared" si="2497"/>
        <v>24.936836144945236</v>
      </c>
      <c r="EM801" s="137">
        <f t="shared" si="2457"/>
        <v>423.44912622875967</v>
      </c>
      <c r="EN801" s="130">
        <f t="shared" si="2458"/>
        <v>40.755861632762716</v>
      </c>
      <c r="EO801" s="139">
        <f t="shared" si="2498"/>
        <v>9.6247362689668652</v>
      </c>
    </row>
    <row r="802" spans="2:145" s="120" customFormat="1" x14ac:dyDescent="0.3">
      <c r="B802" s="359" t="s">
        <v>350</v>
      </c>
      <c r="C802" s="173" t="str">
        <f t="shared" si="2505"/>
        <v>Hexose-P</v>
      </c>
      <c r="D802" s="174">
        <f t="shared" si="2505"/>
        <v>13.7</v>
      </c>
      <c r="E802" s="175">
        <f t="shared" si="2505"/>
        <v>15.3</v>
      </c>
      <c r="F802" s="176">
        <f t="shared" si="2505"/>
        <v>14.25</v>
      </c>
      <c r="G802" s="177">
        <f t="shared" si="2505"/>
        <v>259.02244000000002</v>
      </c>
      <c r="H802" s="134"/>
      <c r="I802" s="135"/>
      <c r="J802" s="136"/>
      <c r="K802" s="134">
        <f t="shared" si="2502"/>
        <v>74.883998909425486</v>
      </c>
      <c r="L802" s="129">
        <f t="shared" si="2503"/>
        <v>6.654260347726126</v>
      </c>
      <c r="M802" s="136">
        <f t="shared" si="2459"/>
        <v>8.886091080385091</v>
      </c>
      <c r="N802" s="134">
        <f t="shared" si="2381"/>
        <v>86.23602748646158</v>
      </c>
      <c r="O802" s="129">
        <f t="shared" si="2382"/>
        <v>7.2032264855839445</v>
      </c>
      <c r="P802" s="136">
        <f t="shared" si="2460"/>
        <v>8.3529201141771026</v>
      </c>
      <c r="Q802" s="134">
        <f t="shared" si="2383"/>
        <v>85.692351197597304</v>
      </c>
      <c r="R802" s="129">
        <f t="shared" si="2384"/>
        <v>11.368548905220605</v>
      </c>
      <c r="S802" s="136">
        <f t="shared" si="2461"/>
        <v>13.266702040892728</v>
      </c>
      <c r="T802" s="134">
        <f t="shared" si="2385"/>
        <v>92.059959726365605</v>
      </c>
      <c r="U802" s="129">
        <f t="shared" si="2386"/>
        <v>5.6508063258011303</v>
      </c>
      <c r="V802" s="136">
        <f t="shared" si="2462"/>
        <v>6.138180314870116</v>
      </c>
      <c r="W802" s="134">
        <f t="shared" si="2387"/>
        <v>81.565882979973011</v>
      </c>
      <c r="X802" s="129">
        <f t="shared" si="2388"/>
        <v>4.2888340606580257</v>
      </c>
      <c r="Y802" s="136">
        <f t="shared" si="2463"/>
        <v>5.2581225188367897</v>
      </c>
      <c r="Z802" s="134">
        <f t="shared" si="2389"/>
        <v>94.332890884242261</v>
      </c>
      <c r="AA802" s="129">
        <f t="shared" si="2390"/>
        <v>1.2561075641570569</v>
      </c>
      <c r="AB802" s="136">
        <f t="shared" si="2464"/>
        <v>1.331569034281427</v>
      </c>
      <c r="AC802" s="134">
        <f t="shared" si="2391"/>
        <v>58.722459809382144</v>
      </c>
      <c r="AD802" s="129">
        <f t="shared" si="2392"/>
        <v>3.2788861013335526</v>
      </c>
      <c r="AE802" s="136">
        <f t="shared" si="2465"/>
        <v>5.5837001923575444</v>
      </c>
      <c r="AF802" s="134">
        <f t="shared" si="2393"/>
        <v>72.459269620651668</v>
      </c>
      <c r="AG802" s="129">
        <f t="shared" si="2394"/>
        <v>2.8520058898919429</v>
      </c>
      <c r="AH802" s="136">
        <f t="shared" si="2466"/>
        <v>3.9360124726941637</v>
      </c>
      <c r="AI802" s="134">
        <f t="shared" si="2395"/>
        <v>48.504142752620254</v>
      </c>
      <c r="AJ802" s="129">
        <f t="shared" si="2396"/>
        <v>2.6527788469175881</v>
      </c>
      <c r="AK802" s="136">
        <f t="shared" si="2467"/>
        <v>5.469179942932362</v>
      </c>
      <c r="AL802" s="134">
        <f t="shared" si="2397"/>
        <v>72.811883159507332</v>
      </c>
      <c r="AM802" s="129">
        <f t="shared" si="2398"/>
        <v>7.65644820103683</v>
      </c>
      <c r="AN802" s="136">
        <f t="shared" si="2468"/>
        <v>10.515382749082349</v>
      </c>
      <c r="AO802" s="134"/>
      <c r="AP802" s="135"/>
      <c r="AQ802" s="136"/>
      <c r="AR802" s="134"/>
      <c r="AS802" s="135"/>
      <c r="AT802" s="136"/>
      <c r="AU802" s="134">
        <f t="shared" si="2399"/>
        <v>248.94526813749471</v>
      </c>
      <c r="AV802" s="129">
        <f t="shared" si="2400"/>
        <v>75.535635575302265</v>
      </c>
      <c r="AW802" s="136">
        <f t="shared" si="2469"/>
        <v>30.34226604925194</v>
      </c>
      <c r="AX802" s="134">
        <f t="shared" si="2401"/>
        <v>193.16236458365574</v>
      </c>
      <c r="AY802" s="129">
        <f t="shared" si="2402"/>
        <v>29.75193686074978</v>
      </c>
      <c r="AZ802" s="136">
        <f t="shared" si="2470"/>
        <v>15.402553662499125</v>
      </c>
      <c r="BA802" s="134">
        <f t="shared" si="2403"/>
        <v>243.52916745819664</v>
      </c>
      <c r="BB802" s="129">
        <f t="shared" si="2404"/>
        <v>20.65382032228889</v>
      </c>
      <c r="BC802" s="136">
        <f t="shared" si="2471"/>
        <v>8.4810458385171668</v>
      </c>
      <c r="BD802" s="134">
        <f t="shared" si="2405"/>
        <v>448.98165191111929</v>
      </c>
      <c r="BE802" s="129">
        <f t="shared" si="2406"/>
        <v>81.47048421743149</v>
      </c>
      <c r="BF802" s="136">
        <f t="shared" si="2472"/>
        <v>18.145615499129448</v>
      </c>
      <c r="BG802" s="134">
        <f t="shared" si="2407"/>
        <v>475.41431993159341</v>
      </c>
      <c r="BH802" s="129">
        <f t="shared" si="2408"/>
        <v>21.802464660378373</v>
      </c>
      <c r="BI802" s="136">
        <f t="shared" si="2473"/>
        <v>4.5859924167861612</v>
      </c>
      <c r="BJ802" s="134">
        <f t="shared" si="2409"/>
        <v>642.40756848904357</v>
      </c>
      <c r="BK802" s="129">
        <f t="shared" si="2410"/>
        <v>59.11875178121263</v>
      </c>
      <c r="BL802" s="136">
        <f t="shared" si="2474"/>
        <v>9.2026860642786641</v>
      </c>
      <c r="BM802" s="134">
        <f t="shared" si="2411"/>
        <v>558.44685692268035</v>
      </c>
      <c r="BN802" s="129">
        <f t="shared" si="2412"/>
        <v>39.44325493396515</v>
      </c>
      <c r="BO802" s="136">
        <f t="shared" si="2475"/>
        <v>7.0630274743271153</v>
      </c>
      <c r="BP802" s="134">
        <f t="shared" si="2413"/>
        <v>542.63409189038794</v>
      </c>
      <c r="BQ802" s="129">
        <f t="shared" si="2414"/>
        <v>58.195965973336172</v>
      </c>
      <c r="BR802" s="136">
        <f t="shared" si="2476"/>
        <v>10.724716128800059</v>
      </c>
      <c r="BS802" s="134">
        <f t="shared" si="2415"/>
        <v>878.13593723186079</v>
      </c>
      <c r="BT802" s="129">
        <f t="shared" si="2416"/>
        <v>3.8054254073469527</v>
      </c>
      <c r="BU802" s="136">
        <f t="shared" si="2477"/>
        <v>0.43335265600708217</v>
      </c>
      <c r="BV802" s="134">
        <f t="shared" si="2417"/>
        <v>772.18034682697237</v>
      </c>
      <c r="BW802" s="129">
        <f t="shared" si="2418"/>
        <v>86.672573594972803</v>
      </c>
      <c r="BX802" s="136">
        <f t="shared" si="2478"/>
        <v>11.224395175443918</v>
      </c>
      <c r="BY802" s="134"/>
      <c r="BZ802" s="135"/>
      <c r="CA802" s="136"/>
      <c r="CB802" s="134">
        <f t="shared" si="2419"/>
        <v>65.990956876316673</v>
      </c>
      <c r="CC802" s="129">
        <f t="shared" si="2420"/>
        <v>6.441224713498233</v>
      </c>
      <c r="CD802" s="136">
        <f t="shared" si="2479"/>
        <v>9.7607687755925046</v>
      </c>
      <c r="CE802" s="134">
        <f t="shared" si="2421"/>
        <v>98.301780752821784</v>
      </c>
      <c r="CF802" s="129">
        <f t="shared" si="2422"/>
        <v>2.0049272054438259</v>
      </c>
      <c r="CG802" s="136">
        <f t="shared" si="2480"/>
        <v>2.0395634647608087</v>
      </c>
      <c r="CH802" s="134">
        <f t="shared" si="2423"/>
        <v>81.704515908429414</v>
      </c>
      <c r="CI802" s="129">
        <f t="shared" si="2424"/>
        <v>1.0084795703801668</v>
      </c>
      <c r="CJ802" s="136">
        <f t="shared" si="2481"/>
        <v>1.234300894102871</v>
      </c>
      <c r="CK802" s="134">
        <f t="shared" si="2425"/>
        <v>83.57965710667446</v>
      </c>
      <c r="CL802" s="129">
        <f t="shared" si="2426"/>
        <v>2.6458737313925242</v>
      </c>
      <c r="CM802" s="136">
        <f t="shared" si="2482"/>
        <v>3.1656910580711526</v>
      </c>
      <c r="CN802" s="134">
        <f t="shared" si="2427"/>
        <v>61.492699066994369</v>
      </c>
      <c r="CO802" s="129">
        <f t="shared" si="2428"/>
        <v>4.2807920935289605</v>
      </c>
      <c r="CP802" s="136">
        <f t="shared" si="2483"/>
        <v>6.9614639761789796</v>
      </c>
      <c r="CQ802" s="134">
        <f t="shared" si="2429"/>
        <v>92.539516356994071</v>
      </c>
      <c r="CR802" s="129">
        <f t="shared" si="2430"/>
        <v>1.2974357240092211</v>
      </c>
      <c r="CS802" s="136">
        <f t="shared" si="2484"/>
        <v>1.4020342606979292</v>
      </c>
      <c r="CT802" s="134">
        <f t="shared" si="2431"/>
        <v>62.764940153167053</v>
      </c>
      <c r="CU802" s="129">
        <f t="shared" si="2432"/>
        <v>8.7924251587811888</v>
      </c>
      <c r="CV802" s="136">
        <f t="shared" si="2485"/>
        <v>14.008497637892724</v>
      </c>
      <c r="CW802" s="134">
        <f t="shared" si="2433"/>
        <v>87.448338772650416</v>
      </c>
      <c r="CX802" s="129">
        <f t="shared" si="2434"/>
        <v>8.7013700578352822</v>
      </c>
      <c r="CY802" s="136">
        <f t="shared" si="2486"/>
        <v>9.9502977185847321</v>
      </c>
      <c r="CZ802" s="134">
        <f t="shared" si="2435"/>
        <v>52.112942717697649</v>
      </c>
      <c r="DA802" s="129">
        <f t="shared" si="2436"/>
        <v>1.2831655348657953</v>
      </c>
      <c r="DB802" s="136">
        <f t="shared" si="2487"/>
        <v>2.4622780214444306</v>
      </c>
      <c r="DC802" s="134">
        <f t="shared" si="2437"/>
        <v>65.737848772563936</v>
      </c>
      <c r="DD802" s="129">
        <f t="shared" si="2438"/>
        <v>7.4388058240544224</v>
      </c>
      <c r="DE802" s="136">
        <f t="shared" si="2488"/>
        <v>11.315864396157501</v>
      </c>
      <c r="DF802" s="134"/>
      <c r="DG802" s="135"/>
      <c r="DH802" s="136"/>
      <c r="DI802" s="134"/>
      <c r="DJ802" s="135"/>
      <c r="DK802" s="136"/>
      <c r="DL802" s="134">
        <f t="shared" si="2439"/>
        <v>673.57219396985965</v>
      </c>
      <c r="DM802" s="129">
        <f t="shared" si="2440"/>
        <v>54.693359400506743</v>
      </c>
      <c r="DN802" s="136">
        <f t="shared" si="2489"/>
        <v>8.119895668222032</v>
      </c>
      <c r="DO802" s="134">
        <f t="shared" si="2441"/>
        <v>520.63995192670848</v>
      </c>
      <c r="DP802" s="129">
        <f t="shared" si="2442"/>
        <v>46.323004853468056</v>
      </c>
      <c r="DQ802" s="136">
        <f t="shared" si="2490"/>
        <v>8.897320438441696</v>
      </c>
      <c r="DR802" s="134">
        <f t="shared" si="2443"/>
        <v>861.13898694439604</v>
      </c>
      <c r="DS802" s="129">
        <f t="shared" si="2444"/>
        <v>107.93839849167325</v>
      </c>
      <c r="DT802" s="136">
        <f t="shared" si="2491"/>
        <v>12.534375998312902</v>
      </c>
      <c r="DU802" s="134">
        <f t="shared" si="2445"/>
        <v>848.88556079409727</v>
      </c>
      <c r="DV802" s="129">
        <f t="shared" si="2446"/>
        <v>156.72732663333085</v>
      </c>
      <c r="DW802" s="136">
        <f t="shared" si="2492"/>
        <v>18.462715573430053</v>
      </c>
      <c r="DX802" s="134">
        <f t="shared" si="2447"/>
        <v>1035.6109022648977</v>
      </c>
      <c r="DY802" s="129">
        <f t="shared" si="2448"/>
        <v>80.670275892177273</v>
      </c>
      <c r="DZ802" s="136">
        <f t="shared" si="2493"/>
        <v>7.7896317734537242</v>
      </c>
      <c r="EA802" s="134">
        <f t="shared" si="2449"/>
        <v>854.39097323916178</v>
      </c>
      <c r="EB802" s="129">
        <f t="shared" si="2450"/>
        <v>6.4791001646861863</v>
      </c>
      <c r="EC802" s="136">
        <f t="shared" si="2494"/>
        <v>0.75832966026345783</v>
      </c>
      <c r="ED802" s="134">
        <f t="shared" si="2451"/>
        <v>1447.2215247110637</v>
      </c>
      <c r="EE802" s="129">
        <f t="shared" si="2452"/>
        <v>416.00041583565854</v>
      </c>
      <c r="EF802" s="136">
        <f t="shared" si="2495"/>
        <v>28.744764276409764</v>
      </c>
      <c r="EG802" s="134">
        <f t="shared" si="2453"/>
        <v>829.57650719408787</v>
      </c>
      <c r="EH802" s="129">
        <f t="shared" si="2454"/>
        <v>69.216013647190692</v>
      </c>
      <c r="EI802" s="136">
        <f t="shared" si="2496"/>
        <v>8.3435358941519429</v>
      </c>
      <c r="EJ802" s="134">
        <f t="shared" si="2455"/>
        <v>1393.9732310849095</v>
      </c>
      <c r="EK802" s="129">
        <f t="shared" si="2456"/>
        <v>46.413500667336756</v>
      </c>
      <c r="EL802" s="136">
        <f t="shared" si="2497"/>
        <v>3.3295833544245172</v>
      </c>
      <c r="EM802" s="134">
        <f t="shared" si="2457"/>
        <v>1018.8523010484924</v>
      </c>
      <c r="EN802" s="129">
        <f t="shared" si="2458"/>
        <v>36.034015039658122</v>
      </c>
      <c r="EO802" s="136">
        <f t="shared" si="2498"/>
        <v>3.5367260791947777</v>
      </c>
    </row>
    <row r="803" spans="2:145" s="120" customFormat="1" x14ac:dyDescent="0.3">
      <c r="B803" s="360"/>
      <c r="C803" s="93" t="str">
        <f t="shared" si="2505"/>
        <v>Fructose-1,6-P2</v>
      </c>
      <c r="D803" s="94">
        <f t="shared" si="2505"/>
        <v>14.3</v>
      </c>
      <c r="E803" s="95">
        <f t="shared" si="2505"/>
        <v>19.5</v>
      </c>
      <c r="F803" s="96">
        <f t="shared" si="2505"/>
        <v>15</v>
      </c>
      <c r="G803" s="97">
        <f t="shared" si="2505"/>
        <v>338.98876999999999</v>
      </c>
      <c r="H803" s="89"/>
      <c r="I803" s="91"/>
      <c r="J803" s="90"/>
      <c r="K803" s="89">
        <f t="shared" si="2502"/>
        <v>14.869792659105011</v>
      </c>
      <c r="L803" s="110">
        <f t="shared" si="2503"/>
        <v>1.7981919975352176</v>
      </c>
      <c r="M803" s="90">
        <f t="shared" si="2459"/>
        <v>12.092919106267134</v>
      </c>
      <c r="N803" s="89">
        <f t="shared" si="2381"/>
        <v>78.28162198014418</v>
      </c>
      <c r="O803" s="110">
        <f t="shared" si="2382"/>
        <v>23.225432348830093</v>
      </c>
      <c r="P803" s="90">
        <f t="shared" si="2460"/>
        <v>29.669073993792736</v>
      </c>
      <c r="Q803" s="89">
        <f t="shared" si="2383"/>
        <v>26.490145179790343</v>
      </c>
      <c r="R803" s="110">
        <f t="shared" si="2384"/>
        <v>4.3479487714475287</v>
      </c>
      <c r="S803" s="90">
        <f t="shared" si="2461"/>
        <v>16.413457691295072</v>
      </c>
      <c r="T803" s="89">
        <f t="shared" si="2385"/>
        <v>49.904793563561448</v>
      </c>
      <c r="U803" s="110">
        <f t="shared" si="2386"/>
        <v>5.7325894516045013</v>
      </c>
      <c r="V803" s="90">
        <f t="shared" si="2462"/>
        <v>11.487051728413954</v>
      </c>
      <c r="W803" s="89">
        <f t="shared" si="2387"/>
        <v>21.273820267410933</v>
      </c>
      <c r="X803" s="110">
        <f t="shared" si="2388"/>
        <v>1.8216895878885189</v>
      </c>
      <c r="Y803" s="90">
        <f t="shared" si="2463"/>
        <v>8.56305809201152</v>
      </c>
      <c r="Z803" s="89">
        <f t="shared" si="2389"/>
        <v>43.233917461358516</v>
      </c>
      <c r="AA803" s="110">
        <f t="shared" si="2390"/>
        <v>6.0225609686118995</v>
      </c>
      <c r="AB803" s="90">
        <f t="shared" si="2464"/>
        <v>13.930176403733773</v>
      </c>
      <c r="AC803" s="89">
        <f t="shared" si="2391"/>
        <v>15.742117465509379</v>
      </c>
      <c r="AD803" s="110">
        <f t="shared" si="2392"/>
        <v>2.8715719939040785</v>
      </c>
      <c r="AE803" s="90">
        <f t="shared" si="2465"/>
        <v>18.241332528458308</v>
      </c>
      <c r="AF803" s="89">
        <f t="shared" si="2393"/>
        <v>29.472950914116392</v>
      </c>
      <c r="AG803" s="110">
        <f t="shared" si="2394"/>
        <v>1.8933208173223952</v>
      </c>
      <c r="AH803" s="90">
        <f t="shared" si="2466"/>
        <v>6.4239268841436861</v>
      </c>
      <c r="AI803" s="89">
        <f t="shared" si="2395"/>
        <v>11.838428886878752</v>
      </c>
      <c r="AJ803" s="110">
        <f t="shared" si="2396"/>
        <v>1.5460881673783073</v>
      </c>
      <c r="AK803" s="90">
        <f t="shared" si="2467"/>
        <v>13.059910078878206</v>
      </c>
      <c r="AL803" s="89">
        <f t="shared" si="2397"/>
        <v>22.180488337588269</v>
      </c>
      <c r="AM803" s="110">
        <f t="shared" si="2398"/>
        <v>2.5350763051724838</v>
      </c>
      <c r="AN803" s="90">
        <f t="shared" si="2468"/>
        <v>11.429307897051142</v>
      </c>
      <c r="AO803" s="89"/>
      <c r="AP803" s="91"/>
      <c r="AQ803" s="90"/>
      <c r="AR803" s="89"/>
      <c r="AS803" s="91"/>
      <c r="AT803" s="90"/>
      <c r="AU803" s="89">
        <f t="shared" si="2399"/>
        <v>34.64434188661204</v>
      </c>
      <c r="AV803" s="110">
        <f t="shared" si="2400"/>
        <v>48.994498155537052</v>
      </c>
      <c r="AW803" s="90">
        <f t="shared" si="2469"/>
        <v>141.42135623730951</v>
      </c>
      <c r="AX803" s="89">
        <f t="shared" si="2401"/>
        <v>0</v>
      </c>
      <c r="AY803" s="110">
        <f t="shared" si="2402"/>
        <v>0</v>
      </c>
      <c r="AZ803" s="90" t="e">
        <f t="shared" si="2470"/>
        <v>#DIV/0!</v>
      </c>
      <c r="BA803" s="89">
        <f t="shared" si="2403"/>
        <v>36.777148859461967</v>
      </c>
      <c r="BB803" s="110">
        <f t="shared" si="2404"/>
        <v>26.157834095169388</v>
      </c>
      <c r="BC803" s="90">
        <f t="shared" si="2471"/>
        <v>71.125236475310786</v>
      </c>
      <c r="BD803" s="89">
        <f t="shared" si="2405"/>
        <v>15.429432315246153</v>
      </c>
      <c r="BE803" s="110">
        <f t="shared" si="2406"/>
        <v>21.820512439938817</v>
      </c>
      <c r="BF803" s="90">
        <f t="shared" si="2472"/>
        <v>141.42135623730951</v>
      </c>
      <c r="BG803" s="89">
        <f t="shared" si="2407"/>
        <v>46.440481123824014</v>
      </c>
      <c r="BH803" s="110">
        <f t="shared" si="2408"/>
        <v>36.172839671536494</v>
      </c>
      <c r="BI803" s="90">
        <f t="shared" si="2473"/>
        <v>77.890751336294386</v>
      </c>
      <c r="BJ803" s="89">
        <f t="shared" si="2409"/>
        <v>13.242701716948146</v>
      </c>
      <c r="BK803" s="110">
        <f t="shared" si="2410"/>
        <v>18.72800837056954</v>
      </c>
      <c r="BL803" s="90">
        <f t="shared" si="2474"/>
        <v>141.42135623730951</v>
      </c>
      <c r="BM803" s="89">
        <f t="shared" si="2411"/>
        <v>36.03892782534993</v>
      </c>
      <c r="BN803" s="110">
        <f t="shared" si="2412"/>
        <v>25.555441109848296</v>
      </c>
      <c r="BO803" s="90">
        <f t="shared" si="2475"/>
        <v>70.910658701318226</v>
      </c>
      <c r="BP803" s="89">
        <f t="shared" si="2413"/>
        <v>30.688998903805373</v>
      </c>
      <c r="BQ803" s="110">
        <f t="shared" si="2414"/>
        <v>21.742623663382926</v>
      </c>
      <c r="BR803" s="90">
        <f t="shared" si="2476"/>
        <v>70.848266284394441</v>
      </c>
      <c r="BS803" s="89">
        <f t="shared" si="2415"/>
        <v>49.429889925506622</v>
      </c>
      <c r="BT803" s="110">
        <f t="shared" si="2416"/>
        <v>41.519263460380472</v>
      </c>
      <c r="BU803" s="90">
        <f t="shared" si="2477"/>
        <v>83.996269307805719</v>
      </c>
      <c r="BV803" s="89">
        <f t="shared" si="2417"/>
        <v>28.131018264342433</v>
      </c>
      <c r="BW803" s="110">
        <f t="shared" si="2418"/>
        <v>39.783267552798314</v>
      </c>
      <c r="BX803" s="90">
        <f t="shared" si="2478"/>
        <v>141.42135623730951</v>
      </c>
      <c r="BY803" s="89"/>
      <c r="BZ803" s="91"/>
      <c r="CA803" s="90"/>
      <c r="CB803" s="89">
        <f t="shared" si="2419"/>
        <v>8.7539569496223706</v>
      </c>
      <c r="CC803" s="110">
        <f t="shared" si="2420"/>
        <v>3.9018507738871708</v>
      </c>
      <c r="CD803" s="90">
        <f t="shared" si="2479"/>
        <v>44.572423606166922</v>
      </c>
      <c r="CE803" s="89">
        <f t="shared" si="2421"/>
        <v>89.405868346337527</v>
      </c>
      <c r="CF803" s="110">
        <f t="shared" si="2422"/>
        <v>11.16226710701198</v>
      </c>
      <c r="CG803" s="90">
        <f t="shared" si="2480"/>
        <v>12.484937860870559</v>
      </c>
      <c r="CH803" s="89">
        <f t="shared" si="2423"/>
        <v>29.526967850314659</v>
      </c>
      <c r="CI803" s="110">
        <f t="shared" si="2424"/>
        <v>0.40406581514481388</v>
      </c>
      <c r="CJ803" s="90">
        <f t="shared" si="2481"/>
        <v>1.3684636268552983</v>
      </c>
      <c r="CK803" s="89">
        <f t="shared" si="2425"/>
        <v>50.193186272938341</v>
      </c>
      <c r="CL803" s="110">
        <f t="shared" si="2426"/>
        <v>1.7044090963050524</v>
      </c>
      <c r="CM803" s="90">
        <f t="shared" si="2482"/>
        <v>3.3956981472283712</v>
      </c>
      <c r="CN803" s="89">
        <f t="shared" si="2427"/>
        <v>17.211098766759015</v>
      </c>
      <c r="CO803" s="110">
        <f t="shared" si="2428"/>
        <v>3.4496947331685899</v>
      </c>
      <c r="CP803" s="90">
        <f t="shared" si="2483"/>
        <v>20.043431159846829</v>
      </c>
      <c r="CQ803" s="89">
        <f t="shared" si="2429"/>
        <v>40.916932593205836</v>
      </c>
      <c r="CR803" s="110">
        <f t="shared" si="2430"/>
        <v>3.314639557199428</v>
      </c>
      <c r="CS803" s="90">
        <f t="shared" si="2484"/>
        <v>8.1008994250703346</v>
      </c>
      <c r="CT803" s="89">
        <f t="shared" si="2431"/>
        <v>17.803292714928499</v>
      </c>
      <c r="CU803" s="110">
        <f t="shared" si="2432"/>
        <v>3.8457041504949641</v>
      </c>
      <c r="CV803" s="90">
        <f t="shared" si="2485"/>
        <v>21.601083642635651</v>
      </c>
      <c r="CW803" s="89">
        <f t="shared" si="2433"/>
        <v>49.101900441794122</v>
      </c>
      <c r="CX803" s="110">
        <f t="shared" si="2434"/>
        <v>8.0552093746214037</v>
      </c>
      <c r="CY803" s="90">
        <f t="shared" si="2486"/>
        <v>16.405086772904298</v>
      </c>
      <c r="CZ803" s="89">
        <f t="shared" si="2435"/>
        <v>17.021249941845138</v>
      </c>
      <c r="DA803" s="110">
        <f t="shared" si="2436"/>
        <v>1.3731649489189264</v>
      </c>
      <c r="DB803" s="90">
        <f t="shared" si="2487"/>
        <v>8.0673567077064643</v>
      </c>
      <c r="DC803" s="89">
        <f t="shared" si="2437"/>
        <v>33.632805472243867</v>
      </c>
      <c r="DD803" s="110">
        <f t="shared" si="2438"/>
        <v>5.4970502806689101</v>
      </c>
      <c r="DE803" s="90">
        <f t="shared" si="2488"/>
        <v>16.344310869949457</v>
      </c>
      <c r="DF803" s="89"/>
      <c r="DG803" s="91"/>
      <c r="DH803" s="90"/>
      <c r="DI803" s="89"/>
      <c r="DJ803" s="91"/>
      <c r="DK803" s="90"/>
      <c r="DL803" s="89">
        <f t="shared" si="2439"/>
        <v>513.19320086399387</v>
      </c>
      <c r="DM803" s="110">
        <f t="shared" si="2440"/>
        <v>211.40855824345866</v>
      </c>
      <c r="DN803" s="90">
        <f t="shared" si="2489"/>
        <v>41.194730929314474</v>
      </c>
      <c r="DO803" s="89">
        <f t="shared" si="2441"/>
        <v>0</v>
      </c>
      <c r="DP803" s="110">
        <f t="shared" si="2442"/>
        <v>0</v>
      </c>
      <c r="DQ803" s="90" t="e">
        <f t="shared" si="2490"/>
        <v>#DIV/0!</v>
      </c>
      <c r="DR803" s="89">
        <f t="shared" si="2443"/>
        <v>571.14914182998143</v>
      </c>
      <c r="DS803" s="110">
        <f t="shared" si="2444"/>
        <v>465.04651171082349</v>
      </c>
      <c r="DT803" s="90">
        <f t="shared" si="2491"/>
        <v>81.422955521004283</v>
      </c>
      <c r="DU803" s="89">
        <f t="shared" si="2445"/>
        <v>0</v>
      </c>
      <c r="DV803" s="110">
        <f t="shared" si="2446"/>
        <v>0</v>
      </c>
      <c r="DW803" s="90" t="e">
        <f t="shared" si="2492"/>
        <v>#DIV/0!</v>
      </c>
      <c r="DX803" s="89">
        <f t="shared" si="2447"/>
        <v>307.24628820804452</v>
      </c>
      <c r="DY803" s="110">
        <f t="shared" si="2448"/>
        <v>230.05875156636316</v>
      </c>
      <c r="DZ803" s="90">
        <f t="shared" si="2493"/>
        <v>74.877634131281795</v>
      </c>
      <c r="EA803" s="89">
        <f t="shared" si="2449"/>
        <v>0</v>
      </c>
      <c r="EB803" s="110">
        <f t="shared" si="2450"/>
        <v>0</v>
      </c>
      <c r="EC803" s="90" t="e">
        <f t="shared" si="2494"/>
        <v>#DIV/0!</v>
      </c>
      <c r="ED803" s="89">
        <f t="shared" si="2451"/>
        <v>524.97344785858024</v>
      </c>
      <c r="EE803" s="110">
        <f t="shared" si="2452"/>
        <v>308.17130762926638</v>
      </c>
      <c r="EF803" s="90">
        <f t="shared" si="2495"/>
        <v>58.702265588160373</v>
      </c>
      <c r="EG803" s="89">
        <f t="shared" si="2453"/>
        <v>0</v>
      </c>
      <c r="EH803" s="110">
        <f t="shared" si="2454"/>
        <v>0</v>
      </c>
      <c r="EI803" s="90" t="e">
        <f t="shared" si="2496"/>
        <v>#DIV/0!</v>
      </c>
      <c r="EJ803" s="89">
        <f t="shared" si="2455"/>
        <v>58.630436756356382</v>
      </c>
      <c r="EK803" s="110">
        <f t="shared" si="2456"/>
        <v>82.915958828697214</v>
      </c>
      <c r="EL803" s="90">
        <f t="shared" si="2497"/>
        <v>141.42135623730951</v>
      </c>
      <c r="EM803" s="89">
        <f t="shared" si="2457"/>
        <v>0</v>
      </c>
      <c r="EN803" s="110">
        <f t="shared" si="2458"/>
        <v>0</v>
      </c>
      <c r="EO803" s="90" t="e">
        <f t="shared" si="2498"/>
        <v>#DIV/0!</v>
      </c>
    </row>
    <row r="804" spans="2:145" s="120" customFormat="1" x14ac:dyDescent="0.3">
      <c r="B804" s="360"/>
      <c r="C804" s="93" t="str">
        <f t="shared" si="2505"/>
        <v>Dihydroxyacetone-P</v>
      </c>
      <c r="D804" s="94">
        <f t="shared" si="2505"/>
        <v>13.7</v>
      </c>
      <c r="E804" s="95">
        <f t="shared" si="2505"/>
        <v>14.7</v>
      </c>
      <c r="F804" s="96">
        <f t="shared" si="2505"/>
        <v>13.99</v>
      </c>
      <c r="G804" s="97">
        <f t="shared" si="2505"/>
        <v>168.99074999999999</v>
      </c>
      <c r="H804" s="89"/>
      <c r="I804" s="91"/>
      <c r="J804" s="90"/>
      <c r="K804" s="89">
        <f t="shared" si="2502"/>
        <v>27.383912731915601</v>
      </c>
      <c r="L804" s="110">
        <f t="shared" si="2503"/>
        <v>3.4883848526782368</v>
      </c>
      <c r="M804" s="90">
        <f t="shared" si="2459"/>
        <v>12.738810873482549</v>
      </c>
      <c r="N804" s="89">
        <f t="shared" si="2381"/>
        <v>86.41177825520549</v>
      </c>
      <c r="O804" s="110">
        <f t="shared" si="2382"/>
        <v>13.306683540087487</v>
      </c>
      <c r="P804" s="90">
        <f t="shared" si="2460"/>
        <v>15.399154847604223</v>
      </c>
      <c r="Q804" s="89">
        <f t="shared" si="2383"/>
        <v>28.734945787405426</v>
      </c>
      <c r="R804" s="110">
        <f t="shared" si="2384"/>
        <v>5.7862603866357869</v>
      </c>
      <c r="S804" s="90">
        <f t="shared" si="2461"/>
        <v>20.136667141971483</v>
      </c>
      <c r="T804" s="89">
        <f t="shared" si="2385"/>
        <v>58.345116330031345</v>
      </c>
      <c r="U804" s="110">
        <f t="shared" si="2386"/>
        <v>7.7310053039727631</v>
      </c>
      <c r="V804" s="90">
        <f t="shared" si="2462"/>
        <v>13.250475430097767</v>
      </c>
      <c r="W804" s="89">
        <f t="shared" si="2387"/>
        <v>31.276818497140535</v>
      </c>
      <c r="X804" s="110">
        <f t="shared" si="2388"/>
        <v>3.2611624635120426</v>
      </c>
      <c r="Y804" s="90">
        <f t="shared" si="2463"/>
        <v>10.426771712123445</v>
      </c>
      <c r="Z804" s="89">
        <f t="shared" si="2389"/>
        <v>62.434391663723943</v>
      </c>
      <c r="AA804" s="110">
        <f t="shared" si="2390"/>
        <v>5.5663222907052878</v>
      </c>
      <c r="AB804" s="90">
        <f t="shared" si="2464"/>
        <v>8.9154745363515246</v>
      </c>
      <c r="AC804" s="89">
        <f t="shared" si="2391"/>
        <v>25.156158231602376</v>
      </c>
      <c r="AD804" s="110">
        <f t="shared" si="2392"/>
        <v>2.8951078853950563</v>
      </c>
      <c r="AE804" s="90">
        <f t="shared" si="2465"/>
        <v>11.508545377799708</v>
      </c>
      <c r="AF804" s="89">
        <f t="shared" si="2393"/>
        <v>48.352714508779563</v>
      </c>
      <c r="AG804" s="110">
        <f t="shared" si="2394"/>
        <v>4.5582848150801727</v>
      </c>
      <c r="AH804" s="90">
        <f t="shared" si="2466"/>
        <v>9.4271539072589388</v>
      </c>
      <c r="AI804" s="89">
        <f t="shared" si="2395"/>
        <v>21.876245989812819</v>
      </c>
      <c r="AJ804" s="110">
        <f t="shared" si="2396"/>
        <v>3.6139816450500084</v>
      </c>
      <c r="AK804" s="90">
        <f t="shared" si="2467"/>
        <v>16.52011797057385</v>
      </c>
      <c r="AL804" s="89">
        <f t="shared" si="2397"/>
        <v>48.944262408522071</v>
      </c>
      <c r="AM804" s="110">
        <f t="shared" si="2398"/>
        <v>6.1500798229142726</v>
      </c>
      <c r="AN804" s="90">
        <f t="shared" si="2468"/>
        <v>12.565476565121214</v>
      </c>
      <c r="AO804" s="89"/>
      <c r="AP804" s="91"/>
      <c r="AQ804" s="90"/>
      <c r="AR804" s="89"/>
      <c r="AS804" s="91"/>
      <c r="AT804" s="90"/>
      <c r="AU804" s="89">
        <f t="shared" si="2399"/>
        <v>26.588311327424634</v>
      </c>
      <c r="AV804" s="110">
        <f t="shared" si="2400"/>
        <v>37.601550479842111</v>
      </c>
      <c r="AW804" s="90">
        <f t="shared" si="2469"/>
        <v>141.42135623730951</v>
      </c>
      <c r="AX804" s="89">
        <f t="shared" si="2401"/>
        <v>0</v>
      </c>
      <c r="AY804" s="110">
        <f t="shared" si="2402"/>
        <v>0</v>
      </c>
      <c r="AZ804" s="90" t="e">
        <f t="shared" si="2470"/>
        <v>#DIV/0!</v>
      </c>
      <c r="BA804" s="89">
        <f t="shared" si="2403"/>
        <v>0</v>
      </c>
      <c r="BB804" s="110">
        <f t="shared" si="2404"/>
        <v>0</v>
      </c>
      <c r="BC804" s="90" t="e">
        <f t="shared" si="2471"/>
        <v>#DIV/0!</v>
      </c>
      <c r="BD804" s="89">
        <f t="shared" si="2405"/>
        <v>39.27499264095853</v>
      </c>
      <c r="BE804" s="110">
        <f t="shared" si="2406"/>
        <v>55.543227254947055</v>
      </c>
      <c r="BF804" s="90">
        <f t="shared" si="2472"/>
        <v>141.42135623730948</v>
      </c>
      <c r="BG804" s="89">
        <f t="shared" si="2407"/>
        <v>196.2465671712508</v>
      </c>
      <c r="BH804" s="110">
        <f t="shared" si="2408"/>
        <v>131.630896943312</v>
      </c>
      <c r="BI804" s="90">
        <f t="shared" si="2473"/>
        <v>67.074241776900394</v>
      </c>
      <c r="BJ804" s="89">
        <f t="shared" si="2409"/>
        <v>122.27885288909387</v>
      </c>
      <c r="BK804" s="110">
        <f t="shared" si="2410"/>
        <v>115.83987684762596</v>
      </c>
      <c r="BL804" s="90">
        <f t="shared" si="2474"/>
        <v>94.734186746658466</v>
      </c>
      <c r="BM804" s="89">
        <f t="shared" si="2411"/>
        <v>299.85109043265902</v>
      </c>
      <c r="BN804" s="110">
        <f t="shared" si="2412"/>
        <v>108.33739662418178</v>
      </c>
      <c r="BO804" s="90">
        <f t="shared" si="2475"/>
        <v>36.130399415209844</v>
      </c>
      <c r="BP804" s="89">
        <f t="shared" si="2413"/>
        <v>140.5737514845116</v>
      </c>
      <c r="BQ804" s="110">
        <f t="shared" si="2414"/>
        <v>36.406266152450868</v>
      </c>
      <c r="BR804" s="90">
        <f t="shared" si="2476"/>
        <v>25.898338607305437</v>
      </c>
      <c r="BS804" s="89">
        <f t="shared" si="2415"/>
        <v>382.68536078296847</v>
      </c>
      <c r="BT804" s="110">
        <f t="shared" si="2416"/>
        <v>116.11060759986124</v>
      </c>
      <c r="BU804" s="90">
        <f t="shared" si="2477"/>
        <v>30.34101104946912</v>
      </c>
      <c r="BV804" s="89">
        <f t="shared" si="2417"/>
        <v>826.03920823005171</v>
      </c>
      <c r="BW804" s="110">
        <f t="shared" si="2418"/>
        <v>966.01821796550041</v>
      </c>
      <c r="BX804" s="90">
        <f t="shared" si="2478"/>
        <v>116.94580697148513</v>
      </c>
      <c r="BY804" s="89"/>
      <c r="BZ804" s="91"/>
      <c r="CA804" s="90"/>
      <c r="CB804" s="89">
        <f t="shared" si="2419"/>
        <v>27.818759043333248</v>
      </c>
      <c r="CC804" s="110">
        <f t="shared" si="2420"/>
        <v>3.3028473904944287</v>
      </c>
      <c r="CD804" s="90">
        <f t="shared" si="2479"/>
        <v>11.872734457168226</v>
      </c>
      <c r="CE804" s="89">
        <f t="shared" si="2421"/>
        <v>92.898885382407187</v>
      </c>
      <c r="CF804" s="110">
        <f t="shared" si="2422"/>
        <v>9.5662244016198006</v>
      </c>
      <c r="CG804" s="90">
        <f t="shared" si="2480"/>
        <v>10.297458750168614</v>
      </c>
      <c r="CH804" s="89">
        <f t="shared" si="2423"/>
        <v>37.826308287288434</v>
      </c>
      <c r="CI804" s="110">
        <f t="shared" si="2424"/>
        <v>7.7972694571601489</v>
      </c>
      <c r="CJ804" s="90">
        <f t="shared" si="2481"/>
        <v>20.613350364355881</v>
      </c>
      <c r="CK804" s="89">
        <f t="shared" si="2425"/>
        <v>54.627132580444119</v>
      </c>
      <c r="CL804" s="110">
        <f t="shared" si="2426"/>
        <v>4.1633663394392917</v>
      </c>
      <c r="CM804" s="90">
        <f t="shared" si="2482"/>
        <v>7.6214257325483867</v>
      </c>
      <c r="CN804" s="89">
        <f t="shared" si="2427"/>
        <v>20.067792287169997</v>
      </c>
      <c r="CO804" s="110">
        <f t="shared" si="2428"/>
        <v>2.0118457867722777</v>
      </c>
      <c r="CP804" s="90">
        <f t="shared" si="2483"/>
        <v>10.025247211964203</v>
      </c>
      <c r="CQ804" s="89">
        <f t="shared" si="2429"/>
        <v>39.100194779689296</v>
      </c>
      <c r="CR804" s="110">
        <f t="shared" si="2430"/>
        <v>2.4502704772416513</v>
      </c>
      <c r="CS804" s="90">
        <f t="shared" si="2484"/>
        <v>6.2666451946025878</v>
      </c>
      <c r="CT804" s="89">
        <f t="shared" si="2431"/>
        <v>24.669802810369958</v>
      </c>
      <c r="CU804" s="110">
        <f t="shared" si="2432"/>
        <v>5.4822695109244544</v>
      </c>
      <c r="CV804" s="90">
        <f t="shared" si="2485"/>
        <v>22.222591534537848</v>
      </c>
      <c r="CW804" s="89">
        <f t="shared" si="2433"/>
        <v>43.423911840177858</v>
      </c>
      <c r="CX804" s="110">
        <f t="shared" si="2434"/>
        <v>2.8041225907773226</v>
      </c>
      <c r="CY804" s="90">
        <f t="shared" si="2486"/>
        <v>6.4575540801066555</v>
      </c>
      <c r="CZ804" s="89">
        <f t="shared" si="2435"/>
        <v>21.417458635900459</v>
      </c>
      <c r="DA804" s="110">
        <f t="shared" si="2436"/>
        <v>0.76156866591551531</v>
      </c>
      <c r="DB804" s="90">
        <f t="shared" si="2487"/>
        <v>3.5558311509422302</v>
      </c>
      <c r="DC804" s="89">
        <f t="shared" si="2437"/>
        <v>33.232561156156635</v>
      </c>
      <c r="DD804" s="110">
        <f t="shared" si="2438"/>
        <v>5.5764207246917321</v>
      </c>
      <c r="DE804" s="90">
        <f t="shared" si="2488"/>
        <v>16.779990860435532</v>
      </c>
      <c r="DF804" s="89"/>
      <c r="DG804" s="91"/>
      <c r="DH804" s="90"/>
      <c r="DI804" s="89"/>
      <c r="DJ804" s="91"/>
      <c r="DK804" s="90"/>
      <c r="DL804" s="89" t="e">
        <f t="shared" si="2439"/>
        <v>#DIV/0!</v>
      </c>
      <c r="DM804" s="110" t="e">
        <f t="shared" si="2440"/>
        <v>#DIV/0!</v>
      </c>
      <c r="DN804" s="90" t="e">
        <f t="shared" si="2489"/>
        <v>#DIV/0!</v>
      </c>
      <c r="DO804" s="89" t="e">
        <f t="shared" si="2441"/>
        <v>#DIV/0!</v>
      </c>
      <c r="DP804" s="110" t="e">
        <f t="shared" si="2442"/>
        <v>#DIV/0!</v>
      </c>
      <c r="DQ804" s="90" t="e">
        <f t="shared" si="2490"/>
        <v>#DIV/0!</v>
      </c>
      <c r="DR804" s="89" t="e">
        <f t="shared" si="2443"/>
        <v>#DIV/0!</v>
      </c>
      <c r="DS804" s="110" t="e">
        <f t="shared" si="2444"/>
        <v>#DIV/0!</v>
      </c>
      <c r="DT804" s="90" t="e">
        <f t="shared" si="2491"/>
        <v>#DIV/0!</v>
      </c>
      <c r="DU804" s="89" t="e">
        <f t="shared" si="2445"/>
        <v>#DIV/0!</v>
      </c>
      <c r="DV804" s="110" t="e">
        <f t="shared" si="2446"/>
        <v>#DIV/0!</v>
      </c>
      <c r="DW804" s="90" t="e">
        <f t="shared" si="2492"/>
        <v>#DIV/0!</v>
      </c>
      <c r="DX804" s="89" t="e">
        <f t="shared" si="2447"/>
        <v>#DIV/0!</v>
      </c>
      <c r="DY804" s="110" t="e">
        <f t="shared" si="2448"/>
        <v>#DIV/0!</v>
      </c>
      <c r="DZ804" s="90" t="e">
        <f t="shared" si="2493"/>
        <v>#DIV/0!</v>
      </c>
      <c r="EA804" s="89" t="e">
        <f t="shared" si="2449"/>
        <v>#DIV/0!</v>
      </c>
      <c r="EB804" s="110" t="e">
        <f t="shared" si="2450"/>
        <v>#DIV/0!</v>
      </c>
      <c r="EC804" s="90" t="e">
        <f t="shared" si="2494"/>
        <v>#DIV/0!</v>
      </c>
      <c r="ED804" s="89" t="e">
        <f t="shared" si="2451"/>
        <v>#DIV/0!</v>
      </c>
      <c r="EE804" s="110" t="e">
        <f t="shared" si="2452"/>
        <v>#DIV/0!</v>
      </c>
      <c r="EF804" s="90" t="e">
        <f t="shared" si="2495"/>
        <v>#DIV/0!</v>
      </c>
      <c r="EG804" s="89" t="e">
        <f t="shared" si="2453"/>
        <v>#DIV/0!</v>
      </c>
      <c r="EH804" s="110" t="e">
        <f t="shared" si="2454"/>
        <v>#DIV/0!</v>
      </c>
      <c r="EI804" s="90" t="e">
        <f t="shared" si="2496"/>
        <v>#DIV/0!</v>
      </c>
      <c r="EJ804" s="89" t="e">
        <f t="shared" si="2455"/>
        <v>#DIV/0!</v>
      </c>
      <c r="EK804" s="110" t="e">
        <f t="shared" si="2456"/>
        <v>#DIV/0!</v>
      </c>
      <c r="EL804" s="90" t="e">
        <f t="shared" si="2497"/>
        <v>#DIV/0!</v>
      </c>
      <c r="EM804" s="89" t="e">
        <f t="shared" si="2457"/>
        <v>#DIV/0!</v>
      </c>
      <c r="EN804" s="110" t="e">
        <f t="shared" si="2458"/>
        <v>#DIV/0!</v>
      </c>
      <c r="EO804" s="90" t="e">
        <f t="shared" si="2498"/>
        <v>#DIV/0!</v>
      </c>
    </row>
    <row r="805" spans="2:145" s="120" customFormat="1" x14ac:dyDescent="0.3">
      <c r="B805" s="360"/>
      <c r="C805" s="93" t="str">
        <f t="shared" si="2505"/>
        <v>Glyceral/-on-P</v>
      </c>
      <c r="D805" s="94">
        <f t="shared" si="2505"/>
        <v>13.6</v>
      </c>
      <c r="E805" s="95">
        <f t="shared" si="2505"/>
        <v>14.4</v>
      </c>
      <c r="F805" s="96">
        <f t="shared" si="2505"/>
        <v>13.99</v>
      </c>
      <c r="G805" s="97">
        <f t="shared" si="2505"/>
        <v>168.99074999999999</v>
      </c>
      <c r="H805" s="89"/>
      <c r="I805" s="91"/>
      <c r="J805" s="90"/>
      <c r="K805" s="89">
        <f t="shared" si="2502"/>
        <v>26.00331960673542</v>
      </c>
      <c r="L805" s="110">
        <f t="shared" si="2503"/>
        <v>3.5204087247990401</v>
      </c>
      <c r="M805" s="90">
        <f t="shared" si="2459"/>
        <v>13.538305024283048</v>
      </c>
      <c r="N805" s="89">
        <f t="shared" si="2381"/>
        <v>85.618625442506868</v>
      </c>
      <c r="O805" s="110">
        <f t="shared" si="2382"/>
        <v>13.258386705755711</v>
      </c>
      <c r="P805" s="90">
        <f t="shared" si="2460"/>
        <v>15.485400095168256</v>
      </c>
      <c r="Q805" s="89">
        <f t="shared" si="2383"/>
        <v>27.398697499736755</v>
      </c>
      <c r="R805" s="110">
        <f t="shared" si="2384"/>
        <v>5.838825083833326</v>
      </c>
      <c r="S805" s="90">
        <f t="shared" si="2461"/>
        <v>21.31059362909286</v>
      </c>
      <c r="T805" s="89">
        <f t="shared" si="2385"/>
        <v>57.265255429845837</v>
      </c>
      <c r="U805" s="110">
        <f t="shared" si="2386"/>
        <v>8.1461387553611004</v>
      </c>
      <c r="V805" s="90">
        <f t="shared" si="2462"/>
        <v>14.225272714169103</v>
      </c>
      <c r="W805" s="89">
        <f t="shared" si="2387"/>
        <v>29.633240822993482</v>
      </c>
      <c r="X805" s="110">
        <f t="shared" si="2388"/>
        <v>3.4850736855486066</v>
      </c>
      <c r="Y805" s="90">
        <f t="shared" si="2463"/>
        <v>11.76069032194553</v>
      </c>
      <c r="Z805" s="89">
        <f t="shared" si="2389"/>
        <v>61.616548672642672</v>
      </c>
      <c r="AA805" s="110">
        <f t="shared" si="2390"/>
        <v>5.9066847044599795</v>
      </c>
      <c r="AB805" s="90">
        <f t="shared" si="2464"/>
        <v>9.586198564676355</v>
      </c>
      <c r="AC805" s="89">
        <f t="shared" si="2391"/>
        <v>23.838647202751076</v>
      </c>
      <c r="AD805" s="110">
        <f t="shared" si="2392"/>
        <v>3.0450141008437481</v>
      </c>
      <c r="AE805" s="90">
        <f t="shared" si="2465"/>
        <v>12.77343498121127</v>
      </c>
      <c r="AF805" s="89">
        <f t="shared" si="2393"/>
        <v>47.746663090951444</v>
      </c>
      <c r="AG805" s="110">
        <f t="shared" si="2394"/>
        <v>4.5688185193635249</v>
      </c>
      <c r="AH805" s="90">
        <f t="shared" si="2466"/>
        <v>9.5688750241257594</v>
      </c>
      <c r="AI805" s="89">
        <f t="shared" si="2395"/>
        <v>20.751079924526767</v>
      </c>
      <c r="AJ805" s="110">
        <f t="shared" si="2396"/>
        <v>3.2825289047515671</v>
      </c>
      <c r="AK805" s="90">
        <f t="shared" si="2467"/>
        <v>15.818593136792741</v>
      </c>
      <c r="AL805" s="89">
        <f t="shared" si="2397"/>
        <v>48.194274537125118</v>
      </c>
      <c r="AM805" s="110">
        <f t="shared" si="2398"/>
        <v>6.1475000397487536</v>
      </c>
      <c r="AN805" s="90">
        <f t="shared" si="2468"/>
        <v>12.755664648532468</v>
      </c>
      <c r="AO805" s="89"/>
      <c r="AP805" s="91"/>
      <c r="AQ805" s="90"/>
      <c r="AR805" s="89"/>
      <c r="AS805" s="91"/>
      <c r="AT805" s="90"/>
      <c r="AU805" s="89">
        <f t="shared" si="2399"/>
        <v>39.935690163967244</v>
      </c>
      <c r="AV805" s="110">
        <f t="shared" si="2400"/>
        <v>56.477594652612289</v>
      </c>
      <c r="AW805" s="90">
        <f t="shared" si="2469"/>
        <v>141.42135623730951</v>
      </c>
      <c r="AX805" s="89">
        <f t="shared" si="2401"/>
        <v>0</v>
      </c>
      <c r="AY805" s="110">
        <f t="shared" si="2402"/>
        <v>0</v>
      </c>
      <c r="AZ805" s="90" t="e">
        <f t="shared" si="2470"/>
        <v>#DIV/0!</v>
      </c>
      <c r="BA805" s="89">
        <f t="shared" si="2403"/>
        <v>0</v>
      </c>
      <c r="BB805" s="110">
        <f t="shared" si="2404"/>
        <v>0</v>
      </c>
      <c r="BC805" s="90" t="e">
        <f t="shared" si="2471"/>
        <v>#DIV/0!</v>
      </c>
      <c r="BD805" s="89">
        <f t="shared" si="2405"/>
        <v>58.991107708431407</v>
      </c>
      <c r="BE805" s="110">
        <f t="shared" si="2406"/>
        <v>83.42602458067573</v>
      </c>
      <c r="BF805" s="90">
        <f t="shared" si="2472"/>
        <v>141.42135623730951</v>
      </c>
      <c r="BG805" s="89">
        <f t="shared" si="2407"/>
        <v>164.4507107448716</v>
      </c>
      <c r="BH805" s="110">
        <f t="shared" si="2408"/>
        <v>129.70496839198304</v>
      </c>
      <c r="BI805" s="90">
        <f t="shared" si="2473"/>
        <v>78.87163746784104</v>
      </c>
      <c r="BJ805" s="89">
        <f t="shared" si="2409"/>
        <v>86.583970623078798</v>
      </c>
      <c r="BK805" s="110">
        <f t="shared" si="2410"/>
        <v>122.44822553927168</v>
      </c>
      <c r="BL805" s="90">
        <f t="shared" si="2474"/>
        <v>141.42135623730951</v>
      </c>
      <c r="BM805" s="89">
        <f t="shared" si="2411"/>
        <v>110.42631532004795</v>
      </c>
      <c r="BN805" s="110">
        <f t="shared" si="2412"/>
        <v>111.47050739619615</v>
      </c>
      <c r="BO805" s="90">
        <f t="shared" si="2475"/>
        <v>100.94560075931342</v>
      </c>
      <c r="BP805" s="89">
        <f t="shared" si="2413"/>
        <v>138.34104889356914</v>
      </c>
      <c r="BQ805" s="110">
        <f t="shared" si="2414"/>
        <v>55.070632230373164</v>
      </c>
      <c r="BR805" s="90">
        <f t="shared" si="2476"/>
        <v>39.807875298633185</v>
      </c>
      <c r="BS805" s="89">
        <f t="shared" si="2415"/>
        <v>516.22876130664326</v>
      </c>
      <c r="BT805" s="110">
        <f t="shared" si="2416"/>
        <v>227.58562271159849</v>
      </c>
      <c r="BU805" s="90">
        <f t="shared" si="2477"/>
        <v>44.086195843786228</v>
      </c>
      <c r="BV805" s="89">
        <f t="shared" si="2417"/>
        <v>791.17170105266052</v>
      </c>
      <c r="BW805" s="110">
        <f t="shared" si="2418"/>
        <v>911.69403077714662</v>
      </c>
      <c r="BX805" s="90">
        <f t="shared" si="2478"/>
        <v>115.23339744888881</v>
      </c>
      <c r="BY805" s="89"/>
      <c r="BZ805" s="91"/>
      <c r="CA805" s="90"/>
      <c r="CB805" s="89">
        <f t="shared" si="2419"/>
        <v>25.474189728298175</v>
      </c>
      <c r="CC805" s="110">
        <f t="shared" si="2420"/>
        <v>2.8236545732076541</v>
      </c>
      <c r="CD805" s="90">
        <f t="shared" si="2479"/>
        <v>11.08437443280474</v>
      </c>
      <c r="CE805" s="89">
        <f t="shared" si="2421"/>
        <v>91.434134232771839</v>
      </c>
      <c r="CF805" s="110">
        <f t="shared" si="2422"/>
        <v>10.722015944051511</v>
      </c>
      <c r="CG805" s="90">
        <f t="shared" si="2480"/>
        <v>11.726491461881775</v>
      </c>
      <c r="CH805" s="89">
        <f t="shared" si="2423"/>
        <v>36.896015324651451</v>
      </c>
      <c r="CI805" s="110">
        <f t="shared" si="2424"/>
        <v>7.314453792146244</v>
      </c>
      <c r="CJ805" s="90">
        <f t="shared" si="2481"/>
        <v>19.824508765474235</v>
      </c>
      <c r="CK805" s="89">
        <f t="shared" si="2425"/>
        <v>56.69804700055446</v>
      </c>
      <c r="CL805" s="110">
        <f t="shared" si="2426"/>
        <v>4.4815411496863238</v>
      </c>
      <c r="CM805" s="90">
        <f t="shared" si="2482"/>
        <v>7.9042249015076269</v>
      </c>
      <c r="CN805" s="89">
        <f t="shared" si="2427"/>
        <v>19.537086531765251</v>
      </c>
      <c r="CO805" s="110">
        <f t="shared" si="2428"/>
        <v>2.2330698957045123</v>
      </c>
      <c r="CP805" s="90">
        <f t="shared" si="2483"/>
        <v>11.429902263440228</v>
      </c>
      <c r="CQ805" s="89">
        <f t="shared" si="2429"/>
        <v>40.514664049016382</v>
      </c>
      <c r="CR805" s="110">
        <f t="shared" si="2430"/>
        <v>2.5382403776681604</v>
      </c>
      <c r="CS805" s="90">
        <f t="shared" si="2484"/>
        <v>6.2649917930882708</v>
      </c>
      <c r="CT805" s="89">
        <f t="shared" si="2431"/>
        <v>24.437147861742613</v>
      </c>
      <c r="CU805" s="110">
        <f t="shared" si="2432"/>
        <v>5.6844877394379898</v>
      </c>
      <c r="CV805" s="90">
        <f t="shared" si="2485"/>
        <v>23.261666097856271</v>
      </c>
      <c r="CW805" s="89">
        <f t="shared" si="2433"/>
        <v>45.084178792454253</v>
      </c>
      <c r="CX805" s="110">
        <f t="shared" si="2434"/>
        <v>3.7659719387869948</v>
      </c>
      <c r="CY805" s="90">
        <f t="shared" si="2486"/>
        <v>8.3532007006797393</v>
      </c>
      <c r="CZ805" s="89">
        <f t="shared" si="2435"/>
        <v>20.901406443825298</v>
      </c>
      <c r="DA805" s="110">
        <f t="shared" si="2436"/>
        <v>0.77888685338679897</v>
      </c>
      <c r="DB805" s="90">
        <f t="shared" si="2487"/>
        <v>3.7264805862712556</v>
      </c>
      <c r="DC805" s="89">
        <f t="shared" si="2437"/>
        <v>34.771801175566367</v>
      </c>
      <c r="DD805" s="110">
        <f t="shared" si="2438"/>
        <v>5.9316602675957704</v>
      </c>
      <c r="DE805" s="90">
        <f t="shared" si="2488"/>
        <v>17.058823722263373</v>
      </c>
      <c r="DF805" s="89"/>
      <c r="DG805" s="91"/>
      <c r="DH805" s="90"/>
      <c r="DI805" s="89"/>
      <c r="DJ805" s="91"/>
      <c r="DK805" s="90"/>
      <c r="DL805" s="89" t="e">
        <f t="shared" si="2439"/>
        <v>#DIV/0!</v>
      </c>
      <c r="DM805" s="110" t="e">
        <f t="shared" si="2440"/>
        <v>#DIV/0!</v>
      </c>
      <c r="DN805" s="90" t="e">
        <f t="shared" si="2489"/>
        <v>#DIV/0!</v>
      </c>
      <c r="DO805" s="89" t="e">
        <f t="shared" si="2441"/>
        <v>#DIV/0!</v>
      </c>
      <c r="DP805" s="110" t="e">
        <f t="shared" si="2442"/>
        <v>#DIV/0!</v>
      </c>
      <c r="DQ805" s="90" t="e">
        <f t="shared" si="2490"/>
        <v>#DIV/0!</v>
      </c>
      <c r="DR805" s="89" t="e">
        <f t="shared" si="2443"/>
        <v>#DIV/0!</v>
      </c>
      <c r="DS805" s="110" t="e">
        <f t="shared" si="2444"/>
        <v>#DIV/0!</v>
      </c>
      <c r="DT805" s="90" t="e">
        <f t="shared" si="2491"/>
        <v>#DIV/0!</v>
      </c>
      <c r="DU805" s="89" t="e">
        <f t="shared" si="2445"/>
        <v>#DIV/0!</v>
      </c>
      <c r="DV805" s="110" t="e">
        <f t="shared" si="2446"/>
        <v>#DIV/0!</v>
      </c>
      <c r="DW805" s="90" t="e">
        <f t="shared" si="2492"/>
        <v>#DIV/0!</v>
      </c>
      <c r="DX805" s="89" t="e">
        <f t="shared" si="2447"/>
        <v>#DIV/0!</v>
      </c>
      <c r="DY805" s="110" t="e">
        <f t="shared" si="2448"/>
        <v>#DIV/0!</v>
      </c>
      <c r="DZ805" s="90" t="e">
        <f t="shared" si="2493"/>
        <v>#DIV/0!</v>
      </c>
      <c r="EA805" s="89" t="e">
        <f t="shared" si="2449"/>
        <v>#DIV/0!</v>
      </c>
      <c r="EB805" s="110" t="e">
        <f t="shared" si="2450"/>
        <v>#DIV/0!</v>
      </c>
      <c r="EC805" s="90" t="e">
        <f t="shared" si="2494"/>
        <v>#DIV/0!</v>
      </c>
      <c r="ED805" s="89" t="e">
        <f t="shared" si="2451"/>
        <v>#DIV/0!</v>
      </c>
      <c r="EE805" s="110" t="e">
        <f t="shared" si="2452"/>
        <v>#DIV/0!</v>
      </c>
      <c r="EF805" s="90" t="e">
        <f t="shared" si="2495"/>
        <v>#DIV/0!</v>
      </c>
      <c r="EG805" s="89" t="e">
        <f t="shared" si="2453"/>
        <v>#DIV/0!</v>
      </c>
      <c r="EH805" s="110" t="e">
        <f t="shared" si="2454"/>
        <v>#DIV/0!</v>
      </c>
      <c r="EI805" s="90" t="e">
        <f t="shared" si="2496"/>
        <v>#DIV/0!</v>
      </c>
      <c r="EJ805" s="89" t="e">
        <f t="shared" si="2455"/>
        <v>#DIV/0!</v>
      </c>
      <c r="EK805" s="110" t="e">
        <f t="shared" si="2456"/>
        <v>#DIV/0!</v>
      </c>
      <c r="EL805" s="90" t="e">
        <f t="shared" si="2497"/>
        <v>#DIV/0!</v>
      </c>
      <c r="EM805" s="89" t="e">
        <f t="shared" si="2457"/>
        <v>#DIV/0!</v>
      </c>
      <c r="EN805" s="110" t="e">
        <f t="shared" si="2458"/>
        <v>#DIV/0!</v>
      </c>
      <c r="EO805" s="90" t="e">
        <f t="shared" si="2498"/>
        <v>#DIV/0!</v>
      </c>
    </row>
    <row r="806" spans="2:145" s="120" customFormat="1" x14ac:dyDescent="0.3">
      <c r="B806" s="360"/>
      <c r="C806" s="93" t="str">
        <f t="shared" si="2505"/>
        <v>3-Phosphoglycerate</v>
      </c>
      <c r="D806" s="94">
        <f t="shared" si="2505"/>
        <v>13.8</v>
      </c>
      <c r="E806" s="95">
        <f t="shared" si="2505"/>
        <v>14.4</v>
      </c>
      <c r="F806" s="96">
        <f t="shared" si="2505"/>
        <v>14.21</v>
      </c>
      <c r="G806" s="97">
        <f t="shared" si="2505"/>
        <v>184.98566</v>
      </c>
      <c r="H806" s="89"/>
      <c r="I806" s="91"/>
      <c r="J806" s="90"/>
      <c r="K806" s="89">
        <f t="shared" si="2502"/>
        <v>41.645979119763957</v>
      </c>
      <c r="L806" s="110">
        <f t="shared" si="2503"/>
        <v>8.0416892459740019</v>
      </c>
      <c r="M806" s="90">
        <f t="shared" si="2459"/>
        <v>19.309641449053249</v>
      </c>
      <c r="N806" s="89">
        <f t="shared" si="2381"/>
        <v>57.995278195446218</v>
      </c>
      <c r="O806" s="110">
        <f t="shared" si="2382"/>
        <v>1.3987309401793251</v>
      </c>
      <c r="P806" s="90">
        <f t="shared" si="2460"/>
        <v>2.4118014150489122</v>
      </c>
      <c r="Q806" s="89">
        <f t="shared" si="2383"/>
        <v>49.325501532933707</v>
      </c>
      <c r="R806" s="110">
        <f t="shared" si="2384"/>
        <v>12.555176904131006</v>
      </c>
      <c r="S806" s="90">
        <f t="shared" si="2461"/>
        <v>25.453723761426229</v>
      </c>
      <c r="T806" s="89">
        <f t="shared" si="2385"/>
        <v>65.813532838698748</v>
      </c>
      <c r="U806" s="110">
        <f t="shared" si="2386"/>
        <v>9.5644711615323192</v>
      </c>
      <c r="V806" s="90">
        <f t="shared" si="2462"/>
        <v>14.532681576255323</v>
      </c>
      <c r="W806" s="89">
        <f t="shared" si="2387"/>
        <v>61.358506302630495</v>
      </c>
      <c r="X806" s="110">
        <f t="shared" si="2388"/>
        <v>6.2220821833057132</v>
      </c>
      <c r="Y806" s="90">
        <f t="shared" si="2463"/>
        <v>10.140537242900528</v>
      </c>
      <c r="Z806" s="89">
        <f t="shared" si="2389"/>
        <v>87.050473982894644</v>
      </c>
      <c r="AA806" s="110">
        <f t="shared" si="2390"/>
        <v>9.5998152524381588</v>
      </c>
      <c r="AB806" s="90">
        <f t="shared" si="2464"/>
        <v>11.02787246663874</v>
      </c>
      <c r="AC806" s="89">
        <f t="shared" si="2391"/>
        <v>56.890295993661596</v>
      </c>
      <c r="AD806" s="110">
        <f t="shared" si="2392"/>
        <v>4.5169601801453449</v>
      </c>
      <c r="AE806" s="90">
        <f t="shared" si="2465"/>
        <v>7.9397726822314301</v>
      </c>
      <c r="AF806" s="89">
        <f t="shared" si="2393"/>
        <v>78.807198831707424</v>
      </c>
      <c r="AG806" s="110">
        <f t="shared" si="2394"/>
        <v>8.459133065741689</v>
      </c>
      <c r="AH806" s="90">
        <f t="shared" si="2466"/>
        <v>10.733959829997444</v>
      </c>
      <c r="AI806" s="89">
        <f t="shared" si="2395"/>
        <v>40.897808603625037</v>
      </c>
      <c r="AJ806" s="110">
        <f t="shared" si="2396"/>
        <v>5.4492914327714752</v>
      </c>
      <c r="AK806" s="90">
        <f t="shared" si="2467"/>
        <v>13.32416483627553</v>
      </c>
      <c r="AL806" s="89">
        <f t="shared" si="2397"/>
        <v>73.007955926993702</v>
      </c>
      <c r="AM806" s="110">
        <f t="shared" si="2398"/>
        <v>16.08950813680249</v>
      </c>
      <c r="AN806" s="90">
        <f t="shared" si="2468"/>
        <v>22.038020284928443</v>
      </c>
      <c r="AO806" s="89"/>
      <c r="AP806" s="91"/>
      <c r="AQ806" s="90"/>
      <c r="AR806" s="89"/>
      <c r="AS806" s="91"/>
      <c r="AT806" s="90"/>
      <c r="AU806" s="89" t="e">
        <f t="shared" si="2399"/>
        <v>#DIV/0!</v>
      </c>
      <c r="AV806" s="110" t="e">
        <f t="shared" si="2400"/>
        <v>#DIV/0!</v>
      </c>
      <c r="AW806" s="90" t="e">
        <f t="shared" si="2469"/>
        <v>#DIV/0!</v>
      </c>
      <c r="AX806" s="89" t="e">
        <f t="shared" si="2401"/>
        <v>#DIV/0!</v>
      </c>
      <c r="AY806" s="110" t="e">
        <f t="shared" si="2402"/>
        <v>#DIV/0!</v>
      </c>
      <c r="AZ806" s="90" t="e">
        <f t="shared" si="2470"/>
        <v>#DIV/0!</v>
      </c>
      <c r="BA806" s="89" t="e">
        <f t="shared" si="2403"/>
        <v>#DIV/0!</v>
      </c>
      <c r="BB806" s="110" t="e">
        <f t="shared" si="2404"/>
        <v>#DIV/0!</v>
      </c>
      <c r="BC806" s="90" t="e">
        <f t="shared" si="2471"/>
        <v>#DIV/0!</v>
      </c>
      <c r="BD806" s="89" t="e">
        <f t="shared" si="2405"/>
        <v>#DIV/0!</v>
      </c>
      <c r="BE806" s="110" t="e">
        <f t="shared" si="2406"/>
        <v>#DIV/0!</v>
      </c>
      <c r="BF806" s="90" t="e">
        <f t="shared" si="2472"/>
        <v>#DIV/0!</v>
      </c>
      <c r="BG806" s="89" t="e">
        <f t="shared" si="2407"/>
        <v>#DIV/0!</v>
      </c>
      <c r="BH806" s="110" t="e">
        <f t="shared" si="2408"/>
        <v>#DIV/0!</v>
      </c>
      <c r="BI806" s="90" t="e">
        <f t="shared" si="2473"/>
        <v>#DIV/0!</v>
      </c>
      <c r="BJ806" s="89" t="e">
        <f t="shared" si="2409"/>
        <v>#DIV/0!</v>
      </c>
      <c r="BK806" s="110" t="e">
        <f t="shared" si="2410"/>
        <v>#DIV/0!</v>
      </c>
      <c r="BL806" s="90" t="e">
        <f t="shared" si="2474"/>
        <v>#DIV/0!</v>
      </c>
      <c r="BM806" s="89" t="e">
        <f t="shared" si="2411"/>
        <v>#DIV/0!</v>
      </c>
      <c r="BN806" s="110" t="e">
        <f t="shared" si="2412"/>
        <v>#DIV/0!</v>
      </c>
      <c r="BO806" s="90" t="e">
        <f t="shared" si="2475"/>
        <v>#DIV/0!</v>
      </c>
      <c r="BP806" s="89" t="e">
        <f t="shared" si="2413"/>
        <v>#DIV/0!</v>
      </c>
      <c r="BQ806" s="110" t="e">
        <f t="shared" si="2414"/>
        <v>#DIV/0!</v>
      </c>
      <c r="BR806" s="90" t="e">
        <f t="shared" si="2476"/>
        <v>#DIV/0!</v>
      </c>
      <c r="BS806" s="89" t="e">
        <f t="shared" si="2415"/>
        <v>#DIV/0!</v>
      </c>
      <c r="BT806" s="110" t="e">
        <f t="shared" si="2416"/>
        <v>#DIV/0!</v>
      </c>
      <c r="BU806" s="90" t="e">
        <f t="shared" si="2477"/>
        <v>#DIV/0!</v>
      </c>
      <c r="BV806" s="89" t="e">
        <f t="shared" si="2417"/>
        <v>#DIV/0!</v>
      </c>
      <c r="BW806" s="110" t="e">
        <f t="shared" si="2418"/>
        <v>#DIV/0!</v>
      </c>
      <c r="BX806" s="90" t="e">
        <f t="shared" si="2478"/>
        <v>#DIV/0!</v>
      </c>
      <c r="BY806" s="89"/>
      <c r="BZ806" s="91"/>
      <c r="CA806" s="90"/>
      <c r="CB806" s="89">
        <f t="shared" si="2419"/>
        <v>36.800873410876562</v>
      </c>
      <c r="CC806" s="110">
        <f t="shared" si="2420"/>
        <v>6.0558828236447049</v>
      </c>
      <c r="CD806" s="90">
        <f t="shared" si="2479"/>
        <v>16.455812763005994</v>
      </c>
      <c r="CE806" s="89">
        <f t="shared" si="2421"/>
        <v>58.846168486588084</v>
      </c>
      <c r="CF806" s="110">
        <f t="shared" si="2422"/>
        <v>9.7018605266229194</v>
      </c>
      <c r="CG806" s="90">
        <f t="shared" si="2480"/>
        <v>16.486817708164157</v>
      </c>
      <c r="CH806" s="89">
        <f t="shared" si="2423"/>
        <v>74.185332352488572</v>
      </c>
      <c r="CI806" s="110">
        <f t="shared" si="2424"/>
        <v>7.7831755516366155</v>
      </c>
      <c r="CJ806" s="90">
        <f t="shared" si="2481"/>
        <v>10.491528857288358</v>
      </c>
      <c r="CK806" s="89">
        <f t="shared" si="2425"/>
        <v>78.155461295725772</v>
      </c>
      <c r="CL806" s="110">
        <f t="shared" si="2426"/>
        <v>4.651823530333246</v>
      </c>
      <c r="CM806" s="90">
        <f t="shared" si="2482"/>
        <v>5.9520134015095998</v>
      </c>
      <c r="CN806" s="89">
        <f t="shared" si="2427"/>
        <v>59.026369814740896</v>
      </c>
      <c r="CO806" s="110">
        <f t="shared" si="2428"/>
        <v>4.2534799374370902</v>
      </c>
      <c r="CP806" s="90">
        <f t="shared" si="2483"/>
        <v>7.2060673065055258</v>
      </c>
      <c r="CQ806" s="89">
        <f t="shared" si="2429"/>
        <v>70.969761192839869</v>
      </c>
      <c r="CR806" s="110">
        <f t="shared" si="2430"/>
        <v>3.38481634461932</v>
      </c>
      <c r="CS806" s="90">
        <f t="shared" si="2484"/>
        <v>4.769378236206907</v>
      </c>
      <c r="CT806" s="89">
        <f t="shared" si="2431"/>
        <v>83.119261224731346</v>
      </c>
      <c r="CU806" s="110">
        <f t="shared" si="2432"/>
        <v>12.193532402387392</v>
      </c>
      <c r="CV806" s="90">
        <f t="shared" si="2485"/>
        <v>14.66992394147907</v>
      </c>
      <c r="CW806" s="89">
        <f t="shared" si="2433"/>
        <v>83.626167851214248</v>
      </c>
      <c r="CX806" s="110">
        <f t="shared" si="2434"/>
        <v>8.3166136819589678</v>
      </c>
      <c r="CY806" s="90">
        <f t="shared" si="2486"/>
        <v>9.9449895835902655</v>
      </c>
      <c r="CZ806" s="89">
        <f t="shared" si="2435"/>
        <v>83.688069576876387</v>
      </c>
      <c r="DA806" s="110">
        <f t="shared" si="2436"/>
        <v>11.269182189538803</v>
      </c>
      <c r="DB806" s="90">
        <f t="shared" si="2487"/>
        <v>13.465697376597822</v>
      </c>
      <c r="DC806" s="89">
        <f t="shared" si="2437"/>
        <v>68.493564477526618</v>
      </c>
      <c r="DD806" s="110">
        <f t="shared" si="2438"/>
        <v>15.543466417175399</v>
      </c>
      <c r="DE806" s="90">
        <f t="shared" si="2488"/>
        <v>22.693323870267193</v>
      </c>
      <c r="DF806" s="89"/>
      <c r="DG806" s="91"/>
      <c r="DH806" s="90"/>
      <c r="DI806" s="89"/>
      <c r="DJ806" s="91"/>
      <c r="DK806" s="90"/>
      <c r="DL806" s="89">
        <f t="shared" si="2439"/>
        <v>419.8625901000014</v>
      </c>
      <c r="DM806" s="110">
        <f t="shared" si="2440"/>
        <v>593.77536925251763</v>
      </c>
      <c r="DN806" s="90">
        <f t="shared" si="2489"/>
        <v>141.42135623730951</v>
      </c>
      <c r="DO806" s="89">
        <f t="shared" si="2441"/>
        <v>0</v>
      </c>
      <c r="DP806" s="110">
        <f t="shared" si="2442"/>
        <v>0</v>
      </c>
      <c r="DQ806" s="90" t="e">
        <f t="shared" si="2490"/>
        <v>#DIV/0!</v>
      </c>
      <c r="DR806" s="89">
        <f t="shared" si="2443"/>
        <v>0</v>
      </c>
      <c r="DS806" s="110">
        <f t="shared" si="2444"/>
        <v>0</v>
      </c>
      <c r="DT806" s="90" t="e">
        <f t="shared" si="2491"/>
        <v>#DIV/0!</v>
      </c>
      <c r="DU806" s="89">
        <f t="shared" si="2445"/>
        <v>0</v>
      </c>
      <c r="DV806" s="110">
        <f t="shared" si="2446"/>
        <v>0</v>
      </c>
      <c r="DW806" s="90" t="e">
        <f t="shared" si="2492"/>
        <v>#DIV/0!</v>
      </c>
      <c r="DX806" s="89">
        <f t="shared" si="2447"/>
        <v>2088.319812023075</v>
      </c>
      <c r="DY806" s="110">
        <f t="shared" si="2448"/>
        <v>650.31183300746693</v>
      </c>
      <c r="DZ806" s="90">
        <f t="shared" si="2493"/>
        <v>31.140433053569158</v>
      </c>
      <c r="EA806" s="89">
        <f t="shared" si="2449"/>
        <v>950.24281232373232</v>
      </c>
      <c r="EB806" s="110">
        <f t="shared" si="2450"/>
        <v>672.07263032428443</v>
      </c>
      <c r="EC806" s="90">
        <f t="shared" si="2494"/>
        <v>70.726410303571981</v>
      </c>
      <c r="ED806" s="89">
        <f t="shared" si="2451"/>
        <v>941.87427028208128</v>
      </c>
      <c r="EE806" s="110">
        <f t="shared" si="2452"/>
        <v>668.35502403982332</v>
      </c>
      <c r="EF806" s="90">
        <f t="shared" si="2495"/>
        <v>70.96011061430292</v>
      </c>
      <c r="EG806" s="89">
        <f t="shared" si="2453"/>
        <v>792.77684050758478</v>
      </c>
      <c r="EH806" s="110">
        <f t="shared" si="2454"/>
        <v>565.41399751454753</v>
      </c>
      <c r="EI806" s="90">
        <f t="shared" si="2496"/>
        <v>71.320700684512232</v>
      </c>
      <c r="EJ806" s="89">
        <f t="shared" si="2455"/>
        <v>8596.5371335149775</v>
      </c>
      <c r="EK806" s="110">
        <f t="shared" si="2456"/>
        <v>8234.2927866930313</v>
      </c>
      <c r="EL806" s="90">
        <f t="shared" si="2497"/>
        <v>95.786159692026715</v>
      </c>
      <c r="EM806" s="89">
        <f t="shared" si="2457"/>
        <v>0</v>
      </c>
      <c r="EN806" s="110">
        <f t="shared" si="2458"/>
        <v>0</v>
      </c>
      <c r="EO806" s="90" t="e">
        <f t="shared" si="2498"/>
        <v>#DIV/0!</v>
      </c>
    </row>
    <row r="807" spans="2:145" s="120" customFormat="1" x14ac:dyDescent="0.3">
      <c r="B807" s="360"/>
      <c r="C807" s="93" t="str">
        <f t="shared" ref="C807:G816" si="2506">(C609)</f>
        <v>Phosphoenolpyruvate</v>
      </c>
      <c r="D807" s="94">
        <f t="shared" si="2506"/>
        <v>14</v>
      </c>
      <c r="E807" s="95">
        <f t="shared" si="2506"/>
        <v>14.8</v>
      </c>
      <c r="F807" s="96">
        <f t="shared" si="2506"/>
        <v>14.34</v>
      </c>
      <c r="G807" s="97">
        <f t="shared" si="2506"/>
        <v>166.9751</v>
      </c>
      <c r="H807" s="89"/>
      <c r="I807" s="91"/>
      <c r="J807" s="90"/>
      <c r="K807" s="89">
        <f t="shared" si="2502"/>
        <v>46.663734667558543</v>
      </c>
      <c r="L807" s="110">
        <f t="shared" si="2503"/>
        <v>6.7303672615268626</v>
      </c>
      <c r="M807" s="90">
        <f t="shared" si="2459"/>
        <v>14.423121744273789</v>
      </c>
      <c r="N807" s="89">
        <f t="shared" si="2381"/>
        <v>56.288482974949488</v>
      </c>
      <c r="O807" s="110">
        <f t="shared" si="2382"/>
        <v>3.4986132418271287</v>
      </c>
      <c r="P807" s="90">
        <f t="shared" si="2460"/>
        <v>6.2155045880062962</v>
      </c>
      <c r="Q807" s="89">
        <f t="shared" si="2383"/>
        <v>52.497018632001584</v>
      </c>
      <c r="R807" s="110">
        <f t="shared" si="2384"/>
        <v>9.8764575858949861</v>
      </c>
      <c r="S807" s="90">
        <f t="shared" si="2461"/>
        <v>18.813368536464679</v>
      </c>
      <c r="T807" s="89">
        <f t="shared" si="2385"/>
        <v>68.473514901507585</v>
      </c>
      <c r="U807" s="110">
        <f t="shared" si="2386"/>
        <v>9.2623792481665035</v>
      </c>
      <c r="V807" s="90">
        <f t="shared" si="2462"/>
        <v>13.526951641798329</v>
      </c>
      <c r="W807" s="89">
        <f t="shared" si="2387"/>
        <v>75.181097393583073</v>
      </c>
      <c r="X807" s="110">
        <f t="shared" si="2388"/>
        <v>8.43670318821232</v>
      </c>
      <c r="Y807" s="90">
        <f t="shared" si="2463"/>
        <v>11.221840968940709</v>
      </c>
      <c r="Z807" s="89">
        <f t="shared" si="2389"/>
        <v>88.433776922398849</v>
      </c>
      <c r="AA807" s="110">
        <f t="shared" si="2390"/>
        <v>8.2913104551671886</v>
      </c>
      <c r="AB807" s="90">
        <f t="shared" si="2464"/>
        <v>9.3757280800557243</v>
      </c>
      <c r="AC807" s="89">
        <f t="shared" si="2391"/>
        <v>58.959227473778604</v>
      </c>
      <c r="AD807" s="110">
        <f t="shared" si="2392"/>
        <v>4.3914774712369855</v>
      </c>
      <c r="AE807" s="90">
        <f t="shared" si="2465"/>
        <v>7.4483293954115011</v>
      </c>
      <c r="AF807" s="89">
        <f t="shared" si="2393"/>
        <v>79.152469712919597</v>
      </c>
      <c r="AG807" s="110">
        <f t="shared" si="2394"/>
        <v>10.046887859093035</v>
      </c>
      <c r="AH807" s="90">
        <f t="shared" si="2466"/>
        <v>12.693081966402799</v>
      </c>
      <c r="AI807" s="89">
        <f t="shared" si="2395"/>
        <v>45.960812109601704</v>
      </c>
      <c r="AJ807" s="110">
        <f t="shared" si="2396"/>
        <v>10.897731433101205</v>
      </c>
      <c r="AK807" s="90">
        <f t="shared" si="2467"/>
        <v>23.710920092346569</v>
      </c>
      <c r="AL807" s="89">
        <f t="shared" si="2397"/>
        <v>83.566265413990649</v>
      </c>
      <c r="AM807" s="110">
        <f t="shared" si="2398"/>
        <v>16.090717767205948</v>
      </c>
      <c r="AN807" s="90">
        <f t="shared" si="2468"/>
        <v>19.255039922499687</v>
      </c>
      <c r="AO807" s="89"/>
      <c r="AP807" s="91"/>
      <c r="AQ807" s="90"/>
      <c r="AR807" s="89"/>
      <c r="AS807" s="91"/>
      <c r="AT807" s="90"/>
      <c r="AU807" s="89" t="e">
        <f t="shared" si="2399"/>
        <v>#DIV/0!</v>
      </c>
      <c r="AV807" s="110" t="e">
        <f t="shared" si="2400"/>
        <v>#DIV/0!</v>
      </c>
      <c r="AW807" s="90" t="e">
        <f t="shared" si="2469"/>
        <v>#DIV/0!</v>
      </c>
      <c r="AX807" s="89" t="e">
        <f t="shared" si="2401"/>
        <v>#DIV/0!</v>
      </c>
      <c r="AY807" s="110" t="e">
        <f t="shared" si="2402"/>
        <v>#DIV/0!</v>
      </c>
      <c r="AZ807" s="90" t="e">
        <f t="shared" si="2470"/>
        <v>#DIV/0!</v>
      </c>
      <c r="BA807" s="89" t="e">
        <f t="shared" si="2403"/>
        <v>#DIV/0!</v>
      </c>
      <c r="BB807" s="110" t="e">
        <f t="shared" si="2404"/>
        <v>#DIV/0!</v>
      </c>
      <c r="BC807" s="90" t="e">
        <f t="shared" si="2471"/>
        <v>#DIV/0!</v>
      </c>
      <c r="BD807" s="89" t="e">
        <f t="shared" si="2405"/>
        <v>#DIV/0!</v>
      </c>
      <c r="BE807" s="110" t="e">
        <f t="shared" si="2406"/>
        <v>#DIV/0!</v>
      </c>
      <c r="BF807" s="90" t="e">
        <f t="shared" si="2472"/>
        <v>#DIV/0!</v>
      </c>
      <c r="BG807" s="89" t="e">
        <f t="shared" si="2407"/>
        <v>#DIV/0!</v>
      </c>
      <c r="BH807" s="110" t="e">
        <f t="shared" si="2408"/>
        <v>#DIV/0!</v>
      </c>
      <c r="BI807" s="90" t="e">
        <f t="shared" si="2473"/>
        <v>#DIV/0!</v>
      </c>
      <c r="BJ807" s="89" t="e">
        <f t="shared" si="2409"/>
        <v>#DIV/0!</v>
      </c>
      <c r="BK807" s="110" t="e">
        <f t="shared" si="2410"/>
        <v>#DIV/0!</v>
      </c>
      <c r="BL807" s="90" t="e">
        <f t="shared" si="2474"/>
        <v>#DIV/0!</v>
      </c>
      <c r="BM807" s="89" t="e">
        <f t="shared" si="2411"/>
        <v>#DIV/0!</v>
      </c>
      <c r="BN807" s="110" t="e">
        <f t="shared" si="2412"/>
        <v>#DIV/0!</v>
      </c>
      <c r="BO807" s="90" t="e">
        <f t="shared" si="2475"/>
        <v>#DIV/0!</v>
      </c>
      <c r="BP807" s="89" t="e">
        <f t="shared" si="2413"/>
        <v>#DIV/0!</v>
      </c>
      <c r="BQ807" s="110" t="e">
        <f t="shared" si="2414"/>
        <v>#DIV/0!</v>
      </c>
      <c r="BR807" s="90" t="e">
        <f t="shared" si="2476"/>
        <v>#DIV/0!</v>
      </c>
      <c r="BS807" s="89" t="e">
        <f t="shared" si="2415"/>
        <v>#DIV/0!</v>
      </c>
      <c r="BT807" s="110" t="e">
        <f t="shared" si="2416"/>
        <v>#DIV/0!</v>
      </c>
      <c r="BU807" s="90" t="e">
        <f t="shared" si="2477"/>
        <v>#DIV/0!</v>
      </c>
      <c r="BV807" s="89" t="e">
        <f t="shared" si="2417"/>
        <v>#DIV/0!</v>
      </c>
      <c r="BW807" s="110" t="e">
        <f t="shared" si="2418"/>
        <v>#DIV/0!</v>
      </c>
      <c r="BX807" s="90" t="e">
        <f t="shared" si="2478"/>
        <v>#DIV/0!</v>
      </c>
      <c r="BY807" s="89"/>
      <c r="BZ807" s="91"/>
      <c r="CA807" s="90"/>
      <c r="CB807" s="89">
        <f t="shared" si="2419"/>
        <v>63.792781960649869</v>
      </c>
      <c r="CC807" s="110">
        <f t="shared" si="2420"/>
        <v>6.7325580938050864</v>
      </c>
      <c r="CD807" s="90">
        <f t="shared" si="2479"/>
        <v>10.553792900830093</v>
      </c>
      <c r="CE807" s="89">
        <f t="shared" si="2421"/>
        <v>62.113047668000547</v>
      </c>
      <c r="CF807" s="110">
        <f t="shared" si="2422"/>
        <v>5.8216032297284768</v>
      </c>
      <c r="CG807" s="90">
        <f t="shared" si="2480"/>
        <v>9.3725931157740554</v>
      </c>
      <c r="CH807" s="89">
        <f t="shared" si="2423"/>
        <v>86.192285074557276</v>
      </c>
      <c r="CI807" s="110">
        <f t="shared" si="2424"/>
        <v>13.028748569240026</v>
      </c>
      <c r="CJ807" s="90">
        <f t="shared" si="2481"/>
        <v>15.115910383359735</v>
      </c>
      <c r="CK807" s="89">
        <f t="shared" si="2425"/>
        <v>59.291288658862619</v>
      </c>
      <c r="CL807" s="110">
        <f t="shared" si="2426"/>
        <v>2.6298367204985942</v>
      </c>
      <c r="CM807" s="90">
        <f t="shared" si="2482"/>
        <v>4.4354521211869411</v>
      </c>
      <c r="CN807" s="89">
        <f t="shared" si="2427"/>
        <v>51.358066316482784</v>
      </c>
      <c r="CO807" s="110">
        <f t="shared" si="2428"/>
        <v>2.5859054128667589</v>
      </c>
      <c r="CP807" s="90">
        <f t="shared" si="2483"/>
        <v>5.0350521316976495</v>
      </c>
      <c r="CQ807" s="89">
        <f t="shared" si="2429"/>
        <v>46.145636491147521</v>
      </c>
      <c r="CR807" s="110">
        <f t="shared" si="2430"/>
        <v>3.6656008546804473</v>
      </c>
      <c r="CS807" s="90">
        <f t="shared" si="2484"/>
        <v>7.9435481519117168</v>
      </c>
      <c r="CT807" s="89">
        <f t="shared" si="2431"/>
        <v>66.500071023895984</v>
      </c>
      <c r="CU807" s="110">
        <f t="shared" si="2432"/>
        <v>6.5850421316122887</v>
      </c>
      <c r="CV807" s="90">
        <f t="shared" si="2485"/>
        <v>9.9023084189579809</v>
      </c>
      <c r="CW807" s="89">
        <f t="shared" si="2433"/>
        <v>57.97160909989946</v>
      </c>
      <c r="CX807" s="110">
        <f t="shared" si="2434"/>
        <v>4.8779105685890638</v>
      </c>
      <c r="CY807" s="90">
        <f t="shared" si="2486"/>
        <v>8.4143094254693089</v>
      </c>
      <c r="CZ807" s="89">
        <f t="shared" si="2435"/>
        <v>62.728289031189775</v>
      </c>
      <c r="DA807" s="110">
        <f t="shared" si="2436"/>
        <v>3.1834434534497205</v>
      </c>
      <c r="DB807" s="90">
        <f t="shared" si="2487"/>
        <v>5.0749725564280066</v>
      </c>
      <c r="DC807" s="89">
        <f t="shared" si="2437"/>
        <v>46.402287688069599</v>
      </c>
      <c r="DD807" s="110">
        <f t="shared" si="2438"/>
        <v>10.405231105851934</v>
      </c>
      <c r="DE807" s="90">
        <f t="shared" si="2488"/>
        <v>22.423961455950376</v>
      </c>
      <c r="DF807" s="89"/>
      <c r="DG807" s="91"/>
      <c r="DH807" s="90"/>
      <c r="DI807" s="89"/>
      <c r="DJ807" s="91"/>
      <c r="DK807" s="90"/>
      <c r="DL807" s="89" t="e">
        <f t="shared" si="2439"/>
        <v>#DIV/0!</v>
      </c>
      <c r="DM807" s="110" t="e">
        <f t="shared" si="2440"/>
        <v>#DIV/0!</v>
      </c>
      <c r="DN807" s="90" t="e">
        <f t="shared" si="2489"/>
        <v>#DIV/0!</v>
      </c>
      <c r="DO807" s="89" t="e">
        <f t="shared" si="2441"/>
        <v>#DIV/0!</v>
      </c>
      <c r="DP807" s="110" t="e">
        <f t="shared" si="2442"/>
        <v>#DIV/0!</v>
      </c>
      <c r="DQ807" s="90" t="e">
        <f t="shared" si="2490"/>
        <v>#DIV/0!</v>
      </c>
      <c r="DR807" s="89" t="e">
        <f t="shared" si="2443"/>
        <v>#DIV/0!</v>
      </c>
      <c r="DS807" s="110" t="e">
        <f t="shared" si="2444"/>
        <v>#DIV/0!</v>
      </c>
      <c r="DT807" s="90" t="e">
        <f t="shared" si="2491"/>
        <v>#DIV/0!</v>
      </c>
      <c r="DU807" s="89" t="e">
        <f t="shared" si="2445"/>
        <v>#DIV/0!</v>
      </c>
      <c r="DV807" s="110" t="e">
        <f t="shared" si="2446"/>
        <v>#DIV/0!</v>
      </c>
      <c r="DW807" s="90" t="e">
        <f t="shared" si="2492"/>
        <v>#DIV/0!</v>
      </c>
      <c r="DX807" s="89" t="e">
        <f t="shared" si="2447"/>
        <v>#DIV/0!</v>
      </c>
      <c r="DY807" s="110" t="e">
        <f t="shared" si="2448"/>
        <v>#DIV/0!</v>
      </c>
      <c r="DZ807" s="90" t="e">
        <f t="shared" si="2493"/>
        <v>#DIV/0!</v>
      </c>
      <c r="EA807" s="89" t="e">
        <f t="shared" si="2449"/>
        <v>#DIV/0!</v>
      </c>
      <c r="EB807" s="110" t="e">
        <f t="shared" si="2450"/>
        <v>#DIV/0!</v>
      </c>
      <c r="EC807" s="90" t="e">
        <f t="shared" si="2494"/>
        <v>#DIV/0!</v>
      </c>
      <c r="ED807" s="89" t="e">
        <f t="shared" si="2451"/>
        <v>#DIV/0!</v>
      </c>
      <c r="EE807" s="110" t="e">
        <f t="shared" si="2452"/>
        <v>#DIV/0!</v>
      </c>
      <c r="EF807" s="90" t="e">
        <f t="shared" si="2495"/>
        <v>#DIV/0!</v>
      </c>
      <c r="EG807" s="89" t="e">
        <f t="shared" si="2453"/>
        <v>#DIV/0!</v>
      </c>
      <c r="EH807" s="110" t="e">
        <f t="shared" si="2454"/>
        <v>#DIV/0!</v>
      </c>
      <c r="EI807" s="90" t="e">
        <f t="shared" si="2496"/>
        <v>#DIV/0!</v>
      </c>
      <c r="EJ807" s="89" t="e">
        <f t="shared" si="2455"/>
        <v>#DIV/0!</v>
      </c>
      <c r="EK807" s="110" t="e">
        <f t="shared" si="2456"/>
        <v>#DIV/0!</v>
      </c>
      <c r="EL807" s="90" t="e">
        <f t="shared" si="2497"/>
        <v>#DIV/0!</v>
      </c>
      <c r="EM807" s="89" t="e">
        <f t="shared" si="2457"/>
        <v>#DIV/0!</v>
      </c>
      <c r="EN807" s="110" t="e">
        <f t="shared" si="2458"/>
        <v>#DIV/0!</v>
      </c>
      <c r="EO807" s="90" t="e">
        <f t="shared" si="2498"/>
        <v>#DIV/0!</v>
      </c>
    </row>
    <row r="808" spans="2:145" s="120" customFormat="1" x14ac:dyDescent="0.3">
      <c r="B808" s="360"/>
      <c r="C808" s="93" t="str">
        <f t="shared" si="2506"/>
        <v>Lactate</v>
      </c>
      <c r="D808" s="94">
        <f t="shared" si="2506"/>
        <v>9</v>
      </c>
      <c r="E808" s="95">
        <f t="shared" si="2506"/>
        <v>13.1</v>
      </c>
      <c r="F808" s="96">
        <f t="shared" si="2506"/>
        <v>9.51</v>
      </c>
      <c r="G808" s="97">
        <f t="shared" si="2506"/>
        <v>89.024420000000006</v>
      </c>
      <c r="H808" s="89"/>
      <c r="I808" s="91"/>
      <c r="J808" s="90"/>
      <c r="K808" s="89">
        <f t="shared" si="2502"/>
        <v>60.892646348682469</v>
      </c>
      <c r="L808" s="110">
        <f t="shared" si="2503"/>
        <v>6.0672706526172906</v>
      </c>
      <c r="M808" s="90">
        <f t="shared" si="2459"/>
        <v>9.9638807252274528</v>
      </c>
      <c r="N808" s="89">
        <f t="shared" si="2381"/>
        <v>68.451102312316763</v>
      </c>
      <c r="O808" s="110">
        <f t="shared" si="2382"/>
        <v>5.1749624114843922</v>
      </c>
      <c r="P808" s="90">
        <f t="shared" si="2460"/>
        <v>7.5600863049260711</v>
      </c>
      <c r="Q808" s="89">
        <f t="shared" si="2383"/>
        <v>64.503129731881302</v>
      </c>
      <c r="R808" s="110">
        <f t="shared" si="2384"/>
        <v>8.0381229593846282</v>
      </c>
      <c r="S808" s="90">
        <f t="shared" si="2461"/>
        <v>12.461601464605691</v>
      </c>
      <c r="T808" s="89">
        <f t="shared" si="2385"/>
        <v>74.386566150455849</v>
      </c>
      <c r="U808" s="110">
        <f t="shared" si="2386"/>
        <v>0.45614136055648657</v>
      </c>
      <c r="V808" s="90">
        <f t="shared" si="2462"/>
        <v>0.61320394818855517</v>
      </c>
      <c r="W808" s="89">
        <f t="shared" si="2387"/>
        <v>79.921689761956827</v>
      </c>
      <c r="X808" s="110">
        <f t="shared" si="2388"/>
        <v>3.1279405959678348</v>
      </c>
      <c r="Y808" s="90">
        <f t="shared" si="2463"/>
        <v>3.9137568353275136</v>
      </c>
      <c r="Z808" s="89">
        <f t="shared" si="2389"/>
        <v>89.018091279888196</v>
      </c>
      <c r="AA808" s="110">
        <f t="shared" si="2390"/>
        <v>6.3001825957544568</v>
      </c>
      <c r="AB808" s="90">
        <f t="shared" si="2464"/>
        <v>7.077418202492793</v>
      </c>
      <c r="AC808" s="89">
        <f t="shared" si="2391"/>
        <v>68.636785671377083</v>
      </c>
      <c r="AD808" s="110">
        <f t="shared" si="2392"/>
        <v>2.9763285593739583</v>
      </c>
      <c r="AE808" s="90">
        <f t="shared" si="2465"/>
        <v>4.3363460719506675</v>
      </c>
      <c r="AF808" s="89">
        <f t="shared" si="2393"/>
        <v>93.801214109155012</v>
      </c>
      <c r="AG808" s="110">
        <f t="shared" si="2394"/>
        <v>4.7127114270655532</v>
      </c>
      <c r="AH808" s="90">
        <f t="shared" si="2466"/>
        <v>5.024147578283416</v>
      </c>
      <c r="AI808" s="89">
        <f t="shared" si="2395"/>
        <v>57.236210499276247</v>
      </c>
      <c r="AJ808" s="110">
        <f t="shared" si="2396"/>
        <v>1.7231907251274301</v>
      </c>
      <c r="AK808" s="90">
        <f t="shared" si="2467"/>
        <v>3.0106652940435672</v>
      </c>
      <c r="AL808" s="89">
        <f t="shared" si="2397"/>
        <v>84.013688593537154</v>
      </c>
      <c r="AM808" s="110">
        <f t="shared" si="2398"/>
        <v>5.8312192122275786</v>
      </c>
      <c r="AN808" s="90">
        <f t="shared" si="2468"/>
        <v>6.9407965652351455</v>
      </c>
      <c r="AO808" s="89"/>
      <c r="AP808" s="91"/>
      <c r="AQ808" s="90"/>
      <c r="AR808" s="89"/>
      <c r="AS808" s="91"/>
      <c r="AT808" s="90"/>
      <c r="AU808" s="89">
        <f t="shared" si="2399"/>
        <v>141.91402095492143</v>
      </c>
      <c r="AV808" s="110">
        <f t="shared" si="2400"/>
        <v>3.7500351729386301</v>
      </c>
      <c r="AW808" s="90">
        <f t="shared" si="2469"/>
        <v>2.6424698191941287</v>
      </c>
      <c r="AX808" s="89">
        <f t="shared" si="2401"/>
        <v>119.56183238585247</v>
      </c>
      <c r="AY808" s="110">
        <f t="shared" si="2402"/>
        <v>6.0851199159650626</v>
      </c>
      <c r="AZ808" s="90">
        <f t="shared" si="2470"/>
        <v>5.0895171097136043</v>
      </c>
      <c r="BA808" s="89">
        <f t="shared" si="2403"/>
        <v>230.3944090687427</v>
      </c>
      <c r="BB808" s="110">
        <f t="shared" si="2404"/>
        <v>11.139775772138099</v>
      </c>
      <c r="BC808" s="90">
        <f t="shared" si="2471"/>
        <v>4.8350894525458425</v>
      </c>
      <c r="BD808" s="89">
        <f t="shared" si="2405"/>
        <v>183.38624204864576</v>
      </c>
      <c r="BE808" s="110">
        <f t="shared" si="2406"/>
        <v>12.193596121881024</v>
      </c>
      <c r="BF808" s="90">
        <f t="shared" si="2472"/>
        <v>6.6491335367712603</v>
      </c>
      <c r="BG808" s="89">
        <f t="shared" si="2407"/>
        <v>274.05158023554708</v>
      </c>
      <c r="BH808" s="110">
        <f t="shared" si="2408"/>
        <v>7.6162912670687888</v>
      </c>
      <c r="BI808" s="90">
        <f t="shared" si="2473"/>
        <v>2.7791451742488014</v>
      </c>
      <c r="BJ808" s="89">
        <f t="shared" si="2409"/>
        <v>223.84142779925762</v>
      </c>
      <c r="BK808" s="110">
        <f t="shared" si="2410"/>
        <v>4.1960081326350496</v>
      </c>
      <c r="BL808" s="90">
        <f t="shared" si="2474"/>
        <v>1.8745449284741231</v>
      </c>
      <c r="BM808" s="89">
        <f t="shared" si="2411"/>
        <v>301.120234303367</v>
      </c>
      <c r="BN808" s="110">
        <f t="shared" si="2412"/>
        <v>5.7300810720292663</v>
      </c>
      <c r="BO808" s="90">
        <f t="shared" si="2475"/>
        <v>1.9029212982932364</v>
      </c>
      <c r="BP808" s="89">
        <f t="shared" si="2413"/>
        <v>290.18402100306918</v>
      </c>
      <c r="BQ808" s="110">
        <f t="shared" si="2414"/>
        <v>4.6007858268521646</v>
      </c>
      <c r="BR808" s="90">
        <f t="shared" si="2476"/>
        <v>1.5854718019788911</v>
      </c>
      <c r="BS808" s="89">
        <f t="shared" si="2415"/>
        <v>277.66989880266254</v>
      </c>
      <c r="BT808" s="110">
        <f t="shared" si="2416"/>
        <v>6.6407642706121797</v>
      </c>
      <c r="BU808" s="90">
        <f t="shared" si="2477"/>
        <v>2.3916039510396154</v>
      </c>
      <c r="BV808" s="89">
        <f t="shared" si="2417"/>
        <v>342.89246743833934</v>
      </c>
      <c r="BW808" s="110">
        <f t="shared" si="2418"/>
        <v>20.778489153089261</v>
      </c>
      <c r="BX808" s="90">
        <f t="shared" si="2478"/>
        <v>6.0597683315471942</v>
      </c>
      <c r="BY808" s="89"/>
      <c r="BZ808" s="91"/>
      <c r="CA808" s="90"/>
      <c r="CB808" s="89">
        <f t="shared" si="2419"/>
        <v>64.972308195590358</v>
      </c>
      <c r="CC808" s="110">
        <f t="shared" si="2420"/>
        <v>4.8814598816527965</v>
      </c>
      <c r="CD808" s="90">
        <f t="shared" si="2479"/>
        <v>7.5131390852820266</v>
      </c>
      <c r="CE808" s="89">
        <f t="shared" si="2421"/>
        <v>52.201762762724009</v>
      </c>
      <c r="CF808" s="110">
        <f t="shared" si="2422"/>
        <v>1.3253316950133853</v>
      </c>
      <c r="CG808" s="90">
        <f t="shared" si="2480"/>
        <v>2.5388638713935769</v>
      </c>
      <c r="CH808" s="89">
        <f t="shared" si="2423"/>
        <v>60.358585562827422</v>
      </c>
      <c r="CI808" s="110">
        <f t="shared" si="2424"/>
        <v>2.4403564580569741</v>
      </c>
      <c r="CJ808" s="90">
        <f t="shared" si="2481"/>
        <v>4.0430974902763426</v>
      </c>
      <c r="CK808" s="89">
        <f t="shared" si="2425"/>
        <v>68.382289002911833</v>
      </c>
      <c r="CL808" s="110">
        <f t="shared" si="2426"/>
        <v>1.9325992162626107</v>
      </c>
      <c r="CM808" s="90">
        <f t="shared" si="2482"/>
        <v>2.8261692383247325</v>
      </c>
      <c r="CN808" s="89">
        <f t="shared" si="2427"/>
        <v>60.903239058568182</v>
      </c>
      <c r="CO808" s="110">
        <f t="shared" si="2428"/>
        <v>6.9887599992547749</v>
      </c>
      <c r="CP808" s="90">
        <f t="shared" si="2483"/>
        <v>11.475186061178071</v>
      </c>
      <c r="CQ808" s="89">
        <f t="shared" si="2429"/>
        <v>91.307394291083199</v>
      </c>
      <c r="CR808" s="110">
        <f t="shared" si="2430"/>
        <v>6.1699476027148625</v>
      </c>
      <c r="CS808" s="90">
        <f t="shared" si="2484"/>
        <v>6.7573361945314003</v>
      </c>
      <c r="CT808" s="89">
        <f t="shared" si="2431"/>
        <v>60.737857335338447</v>
      </c>
      <c r="CU808" s="110">
        <f t="shared" si="2432"/>
        <v>6.874417905380704</v>
      </c>
      <c r="CV808" s="90">
        <f t="shared" si="2485"/>
        <v>11.318176516215425</v>
      </c>
      <c r="CW808" s="89">
        <f t="shared" si="2433"/>
        <v>84.025864319991499</v>
      </c>
      <c r="CX808" s="110">
        <f t="shared" si="2434"/>
        <v>7.1605372580333277</v>
      </c>
      <c r="CY808" s="90">
        <f t="shared" si="2486"/>
        <v>8.5218251736920099</v>
      </c>
      <c r="CZ808" s="89">
        <f t="shared" si="2435"/>
        <v>51.801691670069964</v>
      </c>
      <c r="DA808" s="110">
        <f t="shared" si="2436"/>
        <v>0.99366276055641556</v>
      </c>
      <c r="DB808" s="90">
        <f t="shared" si="2487"/>
        <v>1.9182052333061836</v>
      </c>
      <c r="DC808" s="89">
        <f t="shared" si="2437"/>
        <v>73.556543164964282</v>
      </c>
      <c r="DD808" s="110">
        <f t="shared" si="2438"/>
        <v>1.1883495964256736</v>
      </c>
      <c r="DE808" s="90">
        <f t="shared" si="2488"/>
        <v>1.6155593306778673</v>
      </c>
      <c r="DF808" s="89"/>
      <c r="DG808" s="91"/>
      <c r="DH808" s="90"/>
      <c r="DI808" s="89"/>
      <c r="DJ808" s="91"/>
      <c r="DK808" s="90"/>
      <c r="DL808" s="89">
        <f t="shared" si="2439"/>
        <v>172.38089937494672</v>
      </c>
      <c r="DM808" s="110">
        <f t="shared" si="2440"/>
        <v>4.6082602335012615</v>
      </c>
      <c r="DN808" s="90">
        <f t="shared" si="2489"/>
        <v>2.6733009574789417</v>
      </c>
      <c r="DO808" s="89">
        <f t="shared" si="2441"/>
        <v>134.66872374450568</v>
      </c>
      <c r="DP808" s="110">
        <f t="shared" si="2442"/>
        <v>1.8169682757716996</v>
      </c>
      <c r="DQ808" s="90">
        <f t="shared" si="2490"/>
        <v>1.3492132584688801</v>
      </c>
      <c r="DR808" s="89">
        <f t="shared" si="2443"/>
        <v>404.69547945061095</v>
      </c>
      <c r="DS808" s="110">
        <f t="shared" si="2444"/>
        <v>88.781286749751573</v>
      </c>
      <c r="DT808" s="90">
        <f t="shared" si="2491"/>
        <v>21.937800459317078</v>
      </c>
      <c r="DU808" s="89">
        <f t="shared" si="2445"/>
        <v>294.40207752617926</v>
      </c>
      <c r="DV808" s="110">
        <f t="shared" si="2446"/>
        <v>30.526221023573239</v>
      </c>
      <c r="DW808" s="90">
        <f t="shared" si="2492"/>
        <v>10.368887774189957</v>
      </c>
      <c r="DX808" s="89">
        <f t="shared" si="2447"/>
        <v>429.44321375831595</v>
      </c>
      <c r="DY808" s="110">
        <f t="shared" si="2448"/>
        <v>10.016466480684734</v>
      </c>
      <c r="DZ808" s="90">
        <f t="shared" si="2493"/>
        <v>2.3324309617154291</v>
      </c>
      <c r="EA808" s="89">
        <f t="shared" si="2449"/>
        <v>311.43594131984543</v>
      </c>
      <c r="EB808" s="110">
        <f t="shared" si="2450"/>
        <v>14.894163199522627</v>
      </c>
      <c r="EC808" s="90">
        <f t="shared" si="2494"/>
        <v>4.7824162928665599</v>
      </c>
      <c r="ED808" s="89">
        <f t="shared" si="2451"/>
        <v>503.39131426631769</v>
      </c>
      <c r="EE808" s="110">
        <f t="shared" si="2452"/>
        <v>15.707451925569732</v>
      </c>
      <c r="EF808" s="90">
        <f t="shared" si="2495"/>
        <v>3.1203263704426476</v>
      </c>
      <c r="EG808" s="89">
        <f t="shared" si="2453"/>
        <v>349.14249249521254</v>
      </c>
      <c r="EH808" s="110">
        <f t="shared" si="2454"/>
        <v>19.437296772735362</v>
      </c>
      <c r="EI808" s="90">
        <f t="shared" si="2496"/>
        <v>5.5671530078802673</v>
      </c>
      <c r="EJ808" s="89">
        <f t="shared" si="2455"/>
        <v>466.74345675946262</v>
      </c>
      <c r="EK808" s="110">
        <f t="shared" si="2456"/>
        <v>24.315453547981235</v>
      </c>
      <c r="EL808" s="90">
        <f t="shared" si="2497"/>
        <v>5.2095970914729417</v>
      </c>
      <c r="EM808" s="89">
        <f t="shared" si="2457"/>
        <v>392.71005676979377</v>
      </c>
      <c r="EN808" s="110">
        <f t="shared" si="2458"/>
        <v>29.932727781444811</v>
      </c>
      <c r="EO808" s="90">
        <f t="shared" si="2498"/>
        <v>7.6220935179644114</v>
      </c>
    </row>
    <row r="809" spans="2:145" s="120" customFormat="1" ht="15" thickBot="1" x14ac:dyDescent="0.35">
      <c r="B809" s="361"/>
      <c r="C809" s="179" t="str">
        <f t="shared" si="2506"/>
        <v>Pyruvate</v>
      </c>
      <c r="D809" s="180">
        <f t="shared" si="2506"/>
        <v>4.3</v>
      </c>
      <c r="E809" s="181">
        <f t="shared" si="2506"/>
        <v>9.1999999999999993</v>
      </c>
      <c r="F809" s="182">
        <f t="shared" si="2506"/>
        <v>6.25</v>
      </c>
      <c r="G809" s="183">
        <f t="shared" si="2506"/>
        <v>87.008769999999998</v>
      </c>
      <c r="H809" s="137"/>
      <c r="I809" s="138"/>
      <c r="J809" s="139"/>
      <c r="K809" s="137">
        <f t="shared" si="2502"/>
        <v>60.663549076160201</v>
      </c>
      <c r="L809" s="130">
        <f t="shared" si="2503"/>
        <v>9.6522556506271275</v>
      </c>
      <c r="M809" s="139">
        <f t="shared" si="2459"/>
        <v>15.911129166724452</v>
      </c>
      <c r="N809" s="137">
        <f t="shared" si="2381"/>
        <v>67.36134018921571</v>
      </c>
      <c r="O809" s="130">
        <f t="shared" si="2382"/>
        <v>6.8006946073884542</v>
      </c>
      <c r="P809" s="139">
        <f t="shared" si="2460"/>
        <v>10.095842197149782</v>
      </c>
      <c r="Q809" s="137">
        <f t="shared" si="2383"/>
        <v>71.921682981163102</v>
      </c>
      <c r="R809" s="130">
        <f t="shared" si="2384"/>
        <v>13.033206361046579</v>
      </c>
      <c r="S809" s="139">
        <f t="shared" si="2461"/>
        <v>18.121386792992716</v>
      </c>
      <c r="T809" s="137">
        <f t="shared" si="2385"/>
        <v>61.722174434904851</v>
      </c>
      <c r="U809" s="130">
        <f t="shared" si="2386"/>
        <v>3.2580806507512365</v>
      </c>
      <c r="V809" s="139">
        <f t="shared" si="2462"/>
        <v>5.2786226029469585</v>
      </c>
      <c r="W809" s="137">
        <f t="shared" si="2387"/>
        <v>80.223443963622572</v>
      </c>
      <c r="X809" s="130">
        <f t="shared" si="2388"/>
        <v>14.239571856394022</v>
      </c>
      <c r="Y809" s="139">
        <f t="shared" si="2463"/>
        <v>17.749888502481863</v>
      </c>
      <c r="Z809" s="137">
        <f t="shared" si="2389"/>
        <v>77.458874741157175</v>
      </c>
      <c r="AA809" s="130">
        <f t="shared" si="2390"/>
        <v>13.679567735360083</v>
      </c>
      <c r="AB809" s="139">
        <f t="shared" si="2464"/>
        <v>17.660426621317221</v>
      </c>
      <c r="AC809" s="137">
        <f t="shared" si="2391"/>
        <v>74.677659386155682</v>
      </c>
      <c r="AD809" s="130">
        <f t="shared" si="2392"/>
        <v>5.8154733362406006</v>
      </c>
      <c r="AE809" s="139">
        <f t="shared" si="2465"/>
        <v>7.7874338644827921</v>
      </c>
      <c r="AF809" s="137">
        <f t="shared" si="2393"/>
        <v>78.510758602075569</v>
      </c>
      <c r="AG809" s="130">
        <f t="shared" si="2394"/>
        <v>12.211857607423799</v>
      </c>
      <c r="AH809" s="139">
        <f t="shared" si="2466"/>
        <v>15.554374744127051</v>
      </c>
      <c r="AI809" s="137">
        <f t="shared" si="2395"/>
        <v>49.854425650073857</v>
      </c>
      <c r="AJ809" s="130">
        <f t="shared" si="2396"/>
        <v>7.028610064474579</v>
      </c>
      <c r="AK809" s="139">
        <f t="shared" si="2467"/>
        <v>14.098267050167426</v>
      </c>
      <c r="AL809" s="137">
        <f t="shared" si="2397"/>
        <v>74.874667887599756</v>
      </c>
      <c r="AM809" s="130">
        <f t="shared" si="2398"/>
        <v>12.848964389841619</v>
      </c>
      <c r="AN809" s="139">
        <f t="shared" si="2468"/>
        <v>17.160629559159059</v>
      </c>
      <c r="AO809" s="137"/>
      <c r="AP809" s="138"/>
      <c r="AQ809" s="139"/>
      <c r="AR809" s="137"/>
      <c r="AS809" s="138"/>
      <c r="AT809" s="139"/>
      <c r="AU809" s="137">
        <f t="shared" si="2399"/>
        <v>1278.6971141052084</v>
      </c>
      <c r="AV809" s="130">
        <f t="shared" si="2400"/>
        <v>102.19901195057857</v>
      </c>
      <c r="AW809" s="139">
        <f t="shared" si="2469"/>
        <v>7.9924331433323204</v>
      </c>
      <c r="AX809" s="137">
        <f t="shared" si="2401"/>
        <v>1235.7633345009845</v>
      </c>
      <c r="AY809" s="130">
        <f t="shared" si="2402"/>
        <v>61.909828231125871</v>
      </c>
      <c r="AZ809" s="139">
        <f t="shared" si="2470"/>
        <v>5.0098450490219291</v>
      </c>
      <c r="BA809" s="137">
        <f t="shared" si="2403"/>
        <v>1895.5975574085162</v>
      </c>
      <c r="BB809" s="130">
        <f t="shared" si="2404"/>
        <v>63.002855604372563</v>
      </c>
      <c r="BC809" s="139">
        <f t="shared" si="2471"/>
        <v>3.3236408940357665</v>
      </c>
      <c r="BD809" s="137">
        <f t="shared" si="2405"/>
        <v>1737.6840502291136</v>
      </c>
      <c r="BE809" s="130">
        <f t="shared" si="2406"/>
        <v>238.05012909446614</v>
      </c>
      <c r="BF809" s="139">
        <f t="shared" si="2472"/>
        <v>13.69927571488495</v>
      </c>
      <c r="BG809" s="137">
        <f t="shared" si="2407"/>
        <v>2454.5933264306118</v>
      </c>
      <c r="BH809" s="130">
        <f t="shared" si="2408"/>
        <v>41.305751110432382</v>
      </c>
      <c r="BI809" s="139">
        <f t="shared" si="2473"/>
        <v>1.6827940769519583</v>
      </c>
      <c r="BJ809" s="137">
        <f t="shared" si="2409"/>
        <v>2425.5836257788142</v>
      </c>
      <c r="BK809" s="130">
        <f t="shared" si="2410"/>
        <v>173.10079494956531</v>
      </c>
      <c r="BL809" s="139">
        <f t="shared" si="2474"/>
        <v>7.1364595765683223</v>
      </c>
      <c r="BM809" s="137">
        <f t="shared" si="2411"/>
        <v>2732.7490573860828</v>
      </c>
      <c r="BN809" s="130">
        <f t="shared" si="2412"/>
        <v>119.09893269012711</v>
      </c>
      <c r="BO809" s="139">
        <f t="shared" si="2475"/>
        <v>4.3582096339298388</v>
      </c>
      <c r="BP809" s="137">
        <f t="shared" si="2413"/>
        <v>2855.3087079314628</v>
      </c>
      <c r="BQ809" s="130">
        <f t="shared" si="2414"/>
        <v>39.321442416827345</v>
      </c>
      <c r="BR809" s="139">
        <f t="shared" si="2476"/>
        <v>1.3771345391691074</v>
      </c>
      <c r="BS809" s="137">
        <f t="shared" si="2415"/>
        <v>2800.8513413000178</v>
      </c>
      <c r="BT809" s="130">
        <f t="shared" si="2416"/>
        <v>96.236359671975578</v>
      </c>
      <c r="BU809" s="139">
        <f t="shared" si="2477"/>
        <v>3.4359681377201325</v>
      </c>
      <c r="BV809" s="137">
        <f t="shared" si="2417"/>
        <v>2779.6307122182739</v>
      </c>
      <c r="BW809" s="130">
        <f t="shared" si="2418"/>
        <v>242.10026452616682</v>
      </c>
      <c r="BX809" s="139">
        <f t="shared" si="2478"/>
        <v>8.7097995953915621</v>
      </c>
      <c r="BY809" s="137"/>
      <c r="BZ809" s="138"/>
      <c r="CA809" s="139"/>
      <c r="CB809" s="137">
        <f t="shared" si="2419"/>
        <v>67.718436968314094</v>
      </c>
      <c r="CC809" s="130">
        <f t="shared" si="2420"/>
        <v>5.6742341491222925</v>
      </c>
      <c r="CD809" s="139">
        <f t="shared" si="2479"/>
        <v>8.3791569964577075</v>
      </c>
      <c r="CE809" s="137">
        <f t="shared" si="2421"/>
        <v>72.810108228829833</v>
      </c>
      <c r="CF809" s="130">
        <f t="shared" si="2422"/>
        <v>2.6492717112304107</v>
      </c>
      <c r="CG809" s="139">
        <f t="shared" si="2480"/>
        <v>3.6386042758021988</v>
      </c>
      <c r="CH809" s="137">
        <f t="shared" si="2423"/>
        <v>65.644082513107591</v>
      </c>
      <c r="CI809" s="130">
        <f t="shared" si="2424"/>
        <v>3.7988669830778332</v>
      </c>
      <c r="CJ809" s="139">
        <f t="shared" si="2481"/>
        <v>5.7870669185136192</v>
      </c>
      <c r="CK809" s="137">
        <f t="shared" si="2425"/>
        <v>64.215717543080714</v>
      </c>
      <c r="CL809" s="130">
        <f t="shared" si="2426"/>
        <v>8.1958445493259706</v>
      </c>
      <c r="CM809" s="139">
        <f t="shared" si="2482"/>
        <v>12.762988350675338</v>
      </c>
      <c r="CN809" s="137">
        <f t="shared" si="2427"/>
        <v>81.680450934219309</v>
      </c>
      <c r="CO809" s="130">
        <f t="shared" si="2428"/>
        <v>2.8235114493725173</v>
      </c>
      <c r="CP809" s="139">
        <f t="shared" si="2483"/>
        <v>3.4567774994856593</v>
      </c>
      <c r="CQ809" s="137">
        <f t="shared" si="2429"/>
        <v>86.993709110850432</v>
      </c>
      <c r="CR809" s="130">
        <f t="shared" si="2430"/>
        <v>6.1949163882886857</v>
      </c>
      <c r="CS809" s="139">
        <f t="shared" si="2484"/>
        <v>7.1211084704928558</v>
      </c>
      <c r="CT809" s="137">
        <f t="shared" si="2431"/>
        <v>91.652808633460737</v>
      </c>
      <c r="CU809" s="130">
        <f t="shared" si="2432"/>
        <v>7.9730712225402494</v>
      </c>
      <c r="CV809" s="139">
        <f t="shared" si="2485"/>
        <v>8.699211013190304</v>
      </c>
      <c r="CW809" s="137">
        <f t="shared" si="2433"/>
        <v>85.963450100807151</v>
      </c>
      <c r="CX809" s="130">
        <f t="shared" si="2434"/>
        <v>4.8075635537383263</v>
      </c>
      <c r="CY809" s="139">
        <f t="shared" si="2486"/>
        <v>5.592567013190628</v>
      </c>
      <c r="CZ809" s="137">
        <f t="shared" si="2435"/>
        <v>69.12309258946425</v>
      </c>
      <c r="DA809" s="130">
        <f t="shared" si="2436"/>
        <v>9.4675923994264828</v>
      </c>
      <c r="DB809" s="139">
        <f t="shared" si="2487"/>
        <v>13.696714143935068</v>
      </c>
      <c r="DC809" s="137">
        <f t="shared" si="2437"/>
        <v>78.892304654401727</v>
      </c>
      <c r="DD809" s="130">
        <f t="shared" si="2438"/>
        <v>5.3865118803528418</v>
      </c>
      <c r="DE809" s="139">
        <f t="shared" si="2488"/>
        <v>6.827677178337197</v>
      </c>
      <c r="DF809" s="137"/>
      <c r="DG809" s="138"/>
      <c r="DH809" s="139"/>
      <c r="DI809" s="137"/>
      <c r="DJ809" s="138"/>
      <c r="DK809" s="139"/>
      <c r="DL809" s="137">
        <f t="shared" si="2439"/>
        <v>1683.9044168199928</v>
      </c>
      <c r="DM809" s="130">
        <f t="shared" si="2440"/>
        <v>51.754554881973917</v>
      </c>
      <c r="DN809" s="139">
        <f t="shared" si="2489"/>
        <v>3.0734853097963226</v>
      </c>
      <c r="DO809" s="137">
        <f t="shared" si="2441"/>
        <v>1488.6362567075128</v>
      </c>
      <c r="DP809" s="130">
        <f t="shared" si="2442"/>
        <v>80.528769019756965</v>
      </c>
      <c r="DQ809" s="139">
        <f t="shared" si="2490"/>
        <v>5.4095665517287781</v>
      </c>
      <c r="DR809" s="137">
        <f t="shared" si="2443"/>
        <v>2776.9815232838519</v>
      </c>
      <c r="DS809" s="130">
        <f t="shared" si="2444"/>
        <v>273.63137895881289</v>
      </c>
      <c r="DT809" s="139">
        <f t="shared" si="2491"/>
        <v>9.8535541797641049</v>
      </c>
      <c r="DU809" s="137">
        <f t="shared" si="2445"/>
        <v>2973.3243957579216</v>
      </c>
      <c r="DV809" s="130">
        <f t="shared" si="2446"/>
        <v>122.68313563073178</v>
      </c>
      <c r="DW809" s="139">
        <f t="shared" si="2492"/>
        <v>4.1261268298126268</v>
      </c>
      <c r="DX809" s="137">
        <f t="shared" si="2447"/>
        <v>3512.5819848247434</v>
      </c>
      <c r="DY809" s="130">
        <f t="shared" si="2448"/>
        <v>195.34968989159029</v>
      </c>
      <c r="DZ809" s="139">
        <f t="shared" si="2493"/>
        <v>5.5614271990106179</v>
      </c>
      <c r="EA809" s="137">
        <f t="shared" si="2449"/>
        <v>3561.6661046494305</v>
      </c>
      <c r="EB809" s="130">
        <f t="shared" si="2450"/>
        <v>270.59267707596558</v>
      </c>
      <c r="EC809" s="139">
        <f t="shared" si="2494"/>
        <v>7.5973622772424259</v>
      </c>
      <c r="ED809" s="137">
        <f t="shared" si="2451"/>
        <v>4752.1669787632536</v>
      </c>
      <c r="EE809" s="130">
        <f t="shared" si="2452"/>
        <v>262.08407846974598</v>
      </c>
      <c r="EF809" s="139">
        <f t="shared" si="2495"/>
        <v>5.5150435504678557</v>
      </c>
      <c r="EG809" s="137">
        <f t="shared" si="2453"/>
        <v>4139.8916077414469</v>
      </c>
      <c r="EH809" s="130">
        <f t="shared" si="2454"/>
        <v>186.92492878458444</v>
      </c>
      <c r="EI809" s="139">
        <f t="shared" si="2496"/>
        <v>4.5152131141559746</v>
      </c>
      <c r="EJ809" s="137">
        <f t="shared" si="2455"/>
        <v>4701.8157802910728</v>
      </c>
      <c r="EK809" s="130">
        <f t="shared" si="2456"/>
        <v>139.25426750430785</v>
      </c>
      <c r="EL809" s="139">
        <f t="shared" si="2497"/>
        <v>2.9617125385479715</v>
      </c>
      <c r="EM809" s="137">
        <f t="shared" si="2457"/>
        <v>3979.2073844826555</v>
      </c>
      <c r="EN809" s="130">
        <f t="shared" si="2458"/>
        <v>189.18135256373074</v>
      </c>
      <c r="EO809" s="139">
        <f t="shared" si="2498"/>
        <v>4.7542471222149327</v>
      </c>
    </row>
    <row r="810" spans="2:145" s="120" customFormat="1" x14ac:dyDescent="0.3">
      <c r="B810" s="359" t="s">
        <v>351</v>
      </c>
      <c r="C810" s="173" t="str">
        <f t="shared" si="2506"/>
        <v>Gluconate</v>
      </c>
      <c r="D810" s="174">
        <f t="shared" si="2506"/>
        <v>13</v>
      </c>
      <c r="E810" s="175">
        <f t="shared" si="2506"/>
        <v>20</v>
      </c>
      <c r="F810" s="176">
        <f t="shared" si="2506"/>
        <v>13.83</v>
      </c>
      <c r="G810" s="177">
        <f t="shared" si="2506"/>
        <v>195.05103</v>
      </c>
      <c r="H810" s="134"/>
      <c r="I810" s="135"/>
      <c r="J810" s="136"/>
      <c r="K810" s="134">
        <f t="shared" si="2502"/>
        <v>49.798375992627285</v>
      </c>
      <c r="L810" s="129">
        <f t="shared" si="2503"/>
        <v>1.1906680194528765</v>
      </c>
      <c r="M810" s="136">
        <f t="shared" si="2459"/>
        <v>2.390977608645624</v>
      </c>
      <c r="N810" s="134">
        <f t="shared" si="2381"/>
        <v>56.852456234290969</v>
      </c>
      <c r="O810" s="129">
        <f t="shared" si="2382"/>
        <v>2.6994812312697025</v>
      </c>
      <c r="P810" s="136">
        <f t="shared" si="2460"/>
        <v>4.7482226979693642</v>
      </c>
      <c r="Q810" s="134">
        <f t="shared" si="2383"/>
        <v>50.549461923710872</v>
      </c>
      <c r="R810" s="129">
        <f t="shared" si="2384"/>
        <v>0.55747633219788773</v>
      </c>
      <c r="S810" s="136">
        <f t="shared" si="2461"/>
        <v>1.1028333655444833</v>
      </c>
      <c r="T810" s="134">
        <f t="shared" si="2385"/>
        <v>79.861011711626659</v>
      </c>
      <c r="U810" s="129">
        <f t="shared" si="2386"/>
        <v>4.9824276516733139</v>
      </c>
      <c r="V810" s="136">
        <f t="shared" si="2462"/>
        <v>6.2388736942934839</v>
      </c>
      <c r="W810" s="134">
        <f t="shared" si="2387"/>
        <v>49.463103861311538</v>
      </c>
      <c r="X810" s="129">
        <f t="shared" si="2388"/>
        <v>1.0200971754385337</v>
      </c>
      <c r="Y810" s="136">
        <f t="shared" si="2463"/>
        <v>2.0623395941725793</v>
      </c>
      <c r="Z810" s="134">
        <f t="shared" si="2389"/>
        <v>94.039376901246655</v>
      </c>
      <c r="AA810" s="129">
        <f t="shared" si="2390"/>
        <v>5.3741218304033715</v>
      </c>
      <c r="AB810" s="136">
        <f t="shared" si="2464"/>
        <v>5.7147569534056837</v>
      </c>
      <c r="AC810" s="134">
        <f t="shared" si="2391"/>
        <v>45.497953756629045</v>
      </c>
      <c r="AD810" s="129">
        <f t="shared" si="2392"/>
        <v>0.90476926875806041</v>
      </c>
      <c r="AE810" s="136">
        <f t="shared" si="2465"/>
        <v>1.9885933191583054</v>
      </c>
      <c r="AF810" s="134">
        <f t="shared" si="2393"/>
        <v>86.203395875423936</v>
      </c>
      <c r="AG810" s="129">
        <f t="shared" si="2394"/>
        <v>2.130812276396246</v>
      </c>
      <c r="AH810" s="136">
        <f t="shared" si="2466"/>
        <v>2.4718426168216974</v>
      </c>
      <c r="AI810" s="134">
        <f t="shared" si="2395"/>
        <v>39.648956581634273</v>
      </c>
      <c r="AJ810" s="129">
        <f t="shared" si="2396"/>
        <v>3.5702256881684091</v>
      </c>
      <c r="AK810" s="136">
        <f t="shared" si="2467"/>
        <v>9.0045892653381134</v>
      </c>
      <c r="AL810" s="134">
        <f t="shared" si="2397"/>
        <v>85.129936032719613</v>
      </c>
      <c r="AM810" s="129">
        <f t="shared" si="2398"/>
        <v>2.9412184778537638</v>
      </c>
      <c r="AN810" s="136">
        <f t="shared" si="2468"/>
        <v>3.454975552575664</v>
      </c>
      <c r="AO810" s="134"/>
      <c r="AP810" s="135"/>
      <c r="AQ810" s="136"/>
      <c r="AR810" s="134"/>
      <c r="AS810" s="135"/>
      <c r="AT810" s="136"/>
      <c r="AU810" s="134">
        <f t="shared" si="2399"/>
        <v>70.059780406028366</v>
      </c>
      <c r="AV810" s="129">
        <f t="shared" si="2400"/>
        <v>5.1481817199475586</v>
      </c>
      <c r="AW810" s="136">
        <f t="shared" si="2469"/>
        <v>7.3482698491366927</v>
      </c>
      <c r="AX810" s="134">
        <f t="shared" si="2401"/>
        <v>103.86208593068496</v>
      </c>
      <c r="AY810" s="129">
        <f t="shared" si="2402"/>
        <v>0.92100429141445017</v>
      </c>
      <c r="AZ810" s="136">
        <f t="shared" si="2470"/>
        <v>0.88675697504198614</v>
      </c>
      <c r="BA810" s="134">
        <f t="shared" si="2403"/>
        <v>101.32382544037152</v>
      </c>
      <c r="BB810" s="129">
        <f t="shared" si="2404"/>
        <v>3.7226544950276952</v>
      </c>
      <c r="BC810" s="136">
        <f t="shared" si="2471"/>
        <v>3.6740169243002532</v>
      </c>
      <c r="BD810" s="134">
        <f t="shared" si="2405"/>
        <v>140.74298705190157</v>
      </c>
      <c r="BE810" s="129">
        <f t="shared" si="2406"/>
        <v>4.7207406625047525</v>
      </c>
      <c r="BF810" s="136">
        <f t="shared" si="2472"/>
        <v>3.3541569362627586</v>
      </c>
      <c r="BG810" s="134">
        <f t="shared" si="2407"/>
        <v>125.54295197953154</v>
      </c>
      <c r="BH810" s="129">
        <f t="shared" si="2408"/>
        <v>2.502345792214415</v>
      </c>
      <c r="BI810" s="136">
        <f t="shared" si="2473"/>
        <v>1.9932188567801052</v>
      </c>
      <c r="BJ810" s="134">
        <f t="shared" si="2409"/>
        <v>182.36786816989482</v>
      </c>
      <c r="BK810" s="129">
        <f t="shared" si="2410"/>
        <v>2.5604131563775212</v>
      </c>
      <c r="BL810" s="136">
        <f t="shared" si="2474"/>
        <v>1.4039826105727284</v>
      </c>
      <c r="BM810" s="134">
        <f t="shared" si="2411"/>
        <v>147.51329832265463</v>
      </c>
      <c r="BN810" s="129">
        <f t="shared" si="2412"/>
        <v>2.4661248377618907</v>
      </c>
      <c r="BO810" s="136">
        <f t="shared" si="2475"/>
        <v>1.6717983163577266</v>
      </c>
      <c r="BP810" s="134">
        <f t="shared" si="2413"/>
        <v>201.50556347193572</v>
      </c>
      <c r="BQ810" s="129">
        <f t="shared" si="2414"/>
        <v>13.021191022228386</v>
      </c>
      <c r="BR810" s="136">
        <f t="shared" si="2476"/>
        <v>6.4619511232710387</v>
      </c>
      <c r="BS810" s="134">
        <f t="shared" si="2415"/>
        <v>161.20844587078375</v>
      </c>
      <c r="BT810" s="129">
        <f t="shared" si="2416"/>
        <v>5.1117427127551514</v>
      </c>
      <c r="BU810" s="136">
        <f t="shared" si="2477"/>
        <v>3.1708901386298685</v>
      </c>
      <c r="BV810" s="134">
        <f t="shared" si="2417"/>
        <v>229.41099796206655</v>
      </c>
      <c r="BW810" s="129">
        <f t="shared" si="2418"/>
        <v>8.8611280767497203</v>
      </c>
      <c r="BX810" s="136">
        <f t="shared" si="2478"/>
        <v>3.8625559173126134</v>
      </c>
      <c r="BY810" s="134"/>
      <c r="BZ810" s="135"/>
      <c r="CA810" s="136"/>
      <c r="CB810" s="134">
        <f t="shared" si="2419"/>
        <v>37.403346400643635</v>
      </c>
      <c r="CC810" s="129">
        <f t="shared" si="2420"/>
        <v>0.82140686446933875</v>
      </c>
      <c r="CD810" s="136">
        <f t="shared" si="2479"/>
        <v>2.1960785424675371</v>
      </c>
      <c r="CE810" s="134">
        <f t="shared" si="2421"/>
        <v>45.025390002690962</v>
      </c>
      <c r="CF810" s="129">
        <f t="shared" si="2422"/>
        <v>1.1581433391356464</v>
      </c>
      <c r="CG810" s="136">
        <f t="shared" si="2480"/>
        <v>2.5722005718694039</v>
      </c>
      <c r="CH810" s="134">
        <f t="shared" si="2423"/>
        <v>56.094714618560509</v>
      </c>
      <c r="CI810" s="129">
        <f t="shared" si="2424"/>
        <v>5.5874273410700628</v>
      </c>
      <c r="CJ810" s="136">
        <f t="shared" si="2481"/>
        <v>9.9607019646398314</v>
      </c>
      <c r="CK810" s="134">
        <f t="shared" si="2425"/>
        <v>93.661349509347531</v>
      </c>
      <c r="CL810" s="129">
        <f t="shared" si="2426"/>
        <v>4.7058812204063889</v>
      </c>
      <c r="CM810" s="136">
        <f t="shared" si="2482"/>
        <v>5.0243576940312353</v>
      </c>
      <c r="CN810" s="134">
        <f t="shared" si="2427"/>
        <v>49.591887945416886</v>
      </c>
      <c r="CO810" s="129">
        <f t="shared" si="2428"/>
        <v>3.4570072478513434</v>
      </c>
      <c r="CP810" s="136">
        <f t="shared" si="2483"/>
        <v>6.9709127663304224</v>
      </c>
      <c r="CQ810" s="134">
        <f t="shared" si="2429"/>
        <v>95.557147488550768</v>
      </c>
      <c r="CR810" s="129">
        <f t="shared" si="2430"/>
        <v>2.7980330740656463</v>
      </c>
      <c r="CS810" s="136">
        <f t="shared" si="2484"/>
        <v>2.9281253654007346</v>
      </c>
      <c r="CT810" s="134">
        <f t="shared" si="2431"/>
        <v>42.807926220810565</v>
      </c>
      <c r="CU810" s="129">
        <f t="shared" si="2432"/>
        <v>4.3341895314500354</v>
      </c>
      <c r="CV810" s="136">
        <f t="shared" si="2485"/>
        <v>10.12473603391472</v>
      </c>
      <c r="CW810" s="134">
        <f t="shared" si="2433"/>
        <v>72.983890010203723</v>
      </c>
      <c r="CX810" s="129">
        <f t="shared" si="2434"/>
        <v>9.3350557915887418</v>
      </c>
      <c r="CY810" s="136">
        <f t="shared" si="2486"/>
        <v>12.79057034406309</v>
      </c>
      <c r="CZ810" s="134">
        <f t="shared" si="2435"/>
        <v>45.385545272124226</v>
      </c>
      <c r="DA810" s="129">
        <f t="shared" si="2436"/>
        <v>1.2288502371761647</v>
      </c>
      <c r="DB810" s="136">
        <f t="shared" si="2487"/>
        <v>2.7075806400654261</v>
      </c>
      <c r="DC810" s="134">
        <f t="shared" si="2437"/>
        <v>75.128405043389932</v>
      </c>
      <c r="DD810" s="129">
        <f t="shared" si="2438"/>
        <v>2.6225399262318358</v>
      </c>
      <c r="DE810" s="136">
        <f t="shared" si="2488"/>
        <v>3.490743514010719</v>
      </c>
      <c r="DF810" s="134"/>
      <c r="DG810" s="135"/>
      <c r="DH810" s="136"/>
      <c r="DI810" s="134"/>
      <c r="DJ810" s="135"/>
      <c r="DK810" s="136"/>
      <c r="DL810" s="134">
        <f t="shared" si="2439"/>
        <v>97.935385165411518</v>
      </c>
      <c r="DM810" s="129">
        <f t="shared" si="2440"/>
        <v>1.0548475828742396</v>
      </c>
      <c r="DN810" s="136">
        <f t="shared" si="2489"/>
        <v>1.0770852446157397</v>
      </c>
      <c r="DO810" s="134">
        <f t="shared" si="2441"/>
        <v>149.45709794331364</v>
      </c>
      <c r="DP810" s="129">
        <f t="shared" si="2442"/>
        <v>5.6735946092634491</v>
      </c>
      <c r="DQ810" s="136">
        <f t="shared" si="2490"/>
        <v>3.7961359395693206</v>
      </c>
      <c r="DR810" s="134">
        <f t="shared" si="2443"/>
        <v>98.505466247432537</v>
      </c>
      <c r="DS810" s="129">
        <f t="shared" si="2444"/>
        <v>22.793982407954161</v>
      </c>
      <c r="DT810" s="136">
        <f t="shared" si="2491"/>
        <v>23.139814749669558</v>
      </c>
      <c r="DU810" s="134">
        <f t="shared" si="2445"/>
        <v>130.47631006164542</v>
      </c>
      <c r="DV810" s="129">
        <f t="shared" si="2446"/>
        <v>6.4611191677004616</v>
      </c>
      <c r="DW810" s="136">
        <f t="shared" si="2492"/>
        <v>4.9519481081644727</v>
      </c>
      <c r="DX810" s="134">
        <f t="shared" si="2447"/>
        <v>87.335020959114885</v>
      </c>
      <c r="DY810" s="129">
        <f t="shared" si="2448"/>
        <v>4.52581732468854</v>
      </c>
      <c r="DZ810" s="136">
        <f t="shared" si="2493"/>
        <v>5.1821334385518281</v>
      </c>
      <c r="EA810" s="134">
        <f t="shared" si="2449"/>
        <v>120.71422002953756</v>
      </c>
      <c r="EB810" s="129">
        <f t="shared" si="2450"/>
        <v>4.0451614790003569</v>
      </c>
      <c r="EC810" s="136">
        <f t="shared" si="2494"/>
        <v>3.35102316695626</v>
      </c>
      <c r="ED810" s="134">
        <f t="shared" si="2451"/>
        <v>96.042295193002644</v>
      </c>
      <c r="EE810" s="129">
        <f t="shared" si="2452"/>
        <v>1.5715658685150227</v>
      </c>
      <c r="EF810" s="136">
        <f t="shared" si="2495"/>
        <v>1.6363268551182253</v>
      </c>
      <c r="EG810" s="134">
        <f t="shared" si="2453"/>
        <v>129.16582484344639</v>
      </c>
      <c r="EH810" s="129">
        <f t="shared" si="2454"/>
        <v>1.2982896019473802</v>
      </c>
      <c r="EI810" s="136">
        <f t="shared" si="2496"/>
        <v>1.0051339845667022</v>
      </c>
      <c r="EJ810" s="134">
        <f t="shared" si="2455"/>
        <v>106.58929077547576</v>
      </c>
      <c r="EK810" s="129">
        <f t="shared" si="2456"/>
        <v>1.7325671032197116</v>
      </c>
      <c r="EL810" s="136">
        <f t="shared" si="2497"/>
        <v>1.6254607668506444</v>
      </c>
      <c r="EM810" s="134">
        <f t="shared" si="2457"/>
        <v>146.66072917310683</v>
      </c>
      <c r="EN810" s="129">
        <f t="shared" si="2458"/>
        <v>2.8576184433530316</v>
      </c>
      <c r="EO810" s="136">
        <f t="shared" si="2498"/>
        <v>1.948455090510373</v>
      </c>
    </row>
    <row r="811" spans="2:145" s="120" customFormat="1" x14ac:dyDescent="0.3">
      <c r="B811" s="360"/>
      <c r="C811" s="93" t="str">
        <f t="shared" si="2506"/>
        <v>Phosphogluconate</v>
      </c>
      <c r="D811" s="94">
        <f t="shared" si="2506"/>
        <v>14</v>
      </c>
      <c r="E811" s="95">
        <f t="shared" si="2506"/>
        <v>19.7</v>
      </c>
      <c r="F811" s="96">
        <f t="shared" si="2506"/>
        <v>16.079999999999998</v>
      </c>
      <c r="G811" s="97">
        <f t="shared" si="2506"/>
        <v>275.01736</v>
      </c>
      <c r="H811" s="89"/>
      <c r="I811" s="91"/>
      <c r="J811" s="90"/>
      <c r="K811" s="89">
        <f t="shared" ref="K811:K842" si="2507">(AVERAGE(K613:M613))</f>
        <v>50.609159712904358</v>
      </c>
      <c r="L811" s="110">
        <f t="shared" ref="L811:L842" si="2508">(_xlfn.STDEV.P(K613:M613))</f>
        <v>10.621534214746527</v>
      </c>
      <c r="M811" s="90">
        <f t="shared" si="2459"/>
        <v>20.987375160939969</v>
      </c>
      <c r="N811" s="89">
        <f t="shared" ref="N811:N874" si="2509">(AVERAGE(N613:P613))</f>
        <v>75.44377215130001</v>
      </c>
      <c r="O811" s="110">
        <f t="shared" ref="O811:O874" si="2510">(_xlfn.STDEV.P(N613:P613))</f>
        <v>4.2717194145429414</v>
      </c>
      <c r="P811" s="90">
        <f t="shared" si="2460"/>
        <v>5.6621233174504431</v>
      </c>
      <c r="Q811" s="89">
        <f t="shared" ref="Q811:Q874" si="2511">(AVERAGE(Q613:S613))</f>
        <v>80.804904508077797</v>
      </c>
      <c r="R811" s="110">
        <f t="shared" ref="R811:R874" si="2512">(_xlfn.STDEV.P(Q613:S613))</f>
        <v>13.116918555905213</v>
      </c>
      <c r="S811" s="90">
        <f t="shared" si="2461"/>
        <v>16.232824771909677</v>
      </c>
      <c r="T811" s="89">
        <f t="shared" ref="T811:T874" si="2513">(AVERAGE(T613:V613))</f>
        <v>71.736685313726881</v>
      </c>
      <c r="U811" s="110">
        <f t="shared" ref="U811:U874" si="2514">(_xlfn.STDEV.P(T613:V613))</f>
        <v>3.1470085840017763</v>
      </c>
      <c r="V811" s="90">
        <f t="shared" si="2462"/>
        <v>4.3868887588531962</v>
      </c>
      <c r="W811" s="89">
        <f t="shared" ref="W811:W874" si="2515">(AVERAGE(W613:Y613))</f>
        <v>78.615999382559664</v>
      </c>
      <c r="X811" s="110">
        <f t="shared" ref="X811:X874" si="2516">(_xlfn.STDEV.P(W613:Y613))</f>
        <v>5.8898791723683619</v>
      </c>
      <c r="Y811" s="90">
        <f t="shared" si="2463"/>
        <v>7.4919599300737056</v>
      </c>
      <c r="Z811" s="89">
        <f t="shared" ref="Z811:Z874" si="2517">(AVERAGE(Z613:AB613))</f>
        <v>88.124616334942701</v>
      </c>
      <c r="AA811" s="110">
        <f t="shared" ref="AA811:AA874" si="2518">(_xlfn.STDEV.P(Z613:AB613))</f>
        <v>11.416165868619654</v>
      </c>
      <c r="AB811" s="90">
        <f t="shared" si="2464"/>
        <v>12.954570860461127</v>
      </c>
      <c r="AC811" s="89">
        <f t="shared" ref="AC811:AC874" si="2519">(AVERAGE(AC613:AE613))</f>
        <v>67.700103757563795</v>
      </c>
      <c r="AD811" s="110">
        <f t="shared" ref="AD811:AD874" si="2520">(_xlfn.STDEV.P(AC613:AE613))</f>
        <v>2.2843636465988317</v>
      </c>
      <c r="AE811" s="90">
        <f t="shared" si="2465"/>
        <v>3.3742395060119996</v>
      </c>
      <c r="AF811" s="89">
        <f t="shared" ref="AF811:AF874" si="2521">(AVERAGE(AF613:AH613))</f>
        <v>72.783688044096195</v>
      </c>
      <c r="AG811" s="110">
        <f t="shared" ref="AG811:AG874" si="2522">(_xlfn.STDEV.P(AF613:AH613))</f>
        <v>6.0934502291850885</v>
      </c>
      <c r="AH811" s="90">
        <f t="shared" si="2466"/>
        <v>8.3719998160760358</v>
      </c>
      <c r="AI811" s="89">
        <f t="shared" ref="AI811:AI874" si="2523">(AVERAGE(AI613:AK613))</f>
        <v>39.952316592139162</v>
      </c>
      <c r="AJ811" s="110">
        <f t="shared" ref="AJ811:AJ874" si="2524">(_xlfn.STDEV.P(AI613:AK613))</f>
        <v>4.2417415675147767</v>
      </c>
      <c r="AK811" s="90">
        <f t="shared" si="2467"/>
        <v>10.6170102995964</v>
      </c>
      <c r="AL811" s="89">
        <f t="shared" ref="AL811:AL874" si="2525">(AVERAGE(AL613:AN613))</f>
        <v>76.438946825850962</v>
      </c>
      <c r="AM811" s="110">
        <f t="shared" ref="AM811:AM874" si="2526">(_xlfn.STDEV.P(AL613:AN613))</f>
        <v>7.3486453175313864</v>
      </c>
      <c r="AN811" s="90">
        <f t="shared" si="2468"/>
        <v>9.6137448547971633</v>
      </c>
      <c r="AO811" s="89"/>
      <c r="AP811" s="91"/>
      <c r="AQ811" s="90"/>
      <c r="AR811" s="89"/>
      <c r="AS811" s="91"/>
      <c r="AT811" s="90"/>
      <c r="AU811" s="89" t="e">
        <f t="shared" ref="AU811:AU874" si="2527">(AVERAGE(AU613:AW613))</f>
        <v>#DIV/0!</v>
      </c>
      <c r="AV811" s="110" t="e">
        <f t="shared" ref="AV811:AV874" si="2528">(_xlfn.STDEV.P(AU613:AW613))</f>
        <v>#DIV/0!</v>
      </c>
      <c r="AW811" s="90" t="e">
        <f t="shared" si="2469"/>
        <v>#DIV/0!</v>
      </c>
      <c r="AX811" s="89" t="e">
        <f t="shared" ref="AX811:AX874" si="2529">(AVERAGE(AX613:AZ613))</f>
        <v>#DIV/0!</v>
      </c>
      <c r="AY811" s="110" t="e">
        <f t="shared" ref="AY811:AY874" si="2530">(_xlfn.STDEV.P(AX613:AZ613))</f>
        <v>#DIV/0!</v>
      </c>
      <c r="AZ811" s="90" t="e">
        <f t="shared" si="2470"/>
        <v>#DIV/0!</v>
      </c>
      <c r="BA811" s="89" t="e">
        <f t="shared" ref="BA811:BA874" si="2531">(AVERAGE(BA613:BC613))</f>
        <v>#DIV/0!</v>
      </c>
      <c r="BB811" s="110" t="e">
        <f t="shared" ref="BB811:BB874" si="2532">(_xlfn.STDEV.P(BA613:BC613))</f>
        <v>#DIV/0!</v>
      </c>
      <c r="BC811" s="90" t="e">
        <f t="shared" si="2471"/>
        <v>#DIV/0!</v>
      </c>
      <c r="BD811" s="89" t="e">
        <f t="shared" ref="BD811:BD874" si="2533">(AVERAGE(BD613:BF613))</f>
        <v>#DIV/0!</v>
      </c>
      <c r="BE811" s="110" t="e">
        <f t="shared" ref="BE811:BE874" si="2534">(_xlfn.STDEV.P(BD613:BF613))</f>
        <v>#DIV/0!</v>
      </c>
      <c r="BF811" s="90" t="e">
        <f t="shared" si="2472"/>
        <v>#DIV/0!</v>
      </c>
      <c r="BG811" s="89" t="e">
        <f t="shared" ref="BG811:BG874" si="2535">(AVERAGE(BG613:BI613))</f>
        <v>#DIV/0!</v>
      </c>
      <c r="BH811" s="110" t="e">
        <f t="shared" ref="BH811:BH874" si="2536">(_xlfn.STDEV.P(BG613:BI613))</f>
        <v>#DIV/0!</v>
      </c>
      <c r="BI811" s="90" t="e">
        <f t="shared" si="2473"/>
        <v>#DIV/0!</v>
      </c>
      <c r="BJ811" s="89" t="e">
        <f t="shared" ref="BJ811:BJ874" si="2537">(AVERAGE(BJ613:BL613))</f>
        <v>#DIV/0!</v>
      </c>
      <c r="BK811" s="110" t="e">
        <f t="shared" ref="BK811:BK874" si="2538">(_xlfn.STDEV.P(BJ613:BL613))</f>
        <v>#DIV/0!</v>
      </c>
      <c r="BL811" s="90" t="e">
        <f t="shared" si="2474"/>
        <v>#DIV/0!</v>
      </c>
      <c r="BM811" s="89" t="e">
        <f t="shared" ref="BM811:BM874" si="2539">(AVERAGE(BM613:BO613))</f>
        <v>#DIV/0!</v>
      </c>
      <c r="BN811" s="110" t="e">
        <f t="shared" ref="BN811:BN874" si="2540">(_xlfn.STDEV.P(BM613:BO613))</f>
        <v>#DIV/0!</v>
      </c>
      <c r="BO811" s="90" t="e">
        <f t="shared" si="2475"/>
        <v>#DIV/0!</v>
      </c>
      <c r="BP811" s="89" t="e">
        <f t="shared" ref="BP811:BP874" si="2541">(AVERAGE(BP613:BR613))</f>
        <v>#DIV/0!</v>
      </c>
      <c r="BQ811" s="110" t="e">
        <f t="shared" ref="BQ811:BQ874" si="2542">(_xlfn.STDEV.P(BP613:BR613))</f>
        <v>#DIV/0!</v>
      </c>
      <c r="BR811" s="90" t="e">
        <f t="shared" si="2476"/>
        <v>#DIV/0!</v>
      </c>
      <c r="BS811" s="89" t="e">
        <f t="shared" ref="BS811:BS874" si="2543">(AVERAGE(BS613:BU613))</f>
        <v>#DIV/0!</v>
      </c>
      <c r="BT811" s="110" t="e">
        <f t="shared" ref="BT811:BT874" si="2544">(_xlfn.STDEV.P(BS613:BU613))</f>
        <v>#DIV/0!</v>
      </c>
      <c r="BU811" s="90" t="e">
        <f t="shared" si="2477"/>
        <v>#DIV/0!</v>
      </c>
      <c r="BV811" s="89" t="e">
        <f t="shared" ref="BV811:BV874" si="2545">(AVERAGE(BV613:BX613))</f>
        <v>#DIV/0!</v>
      </c>
      <c r="BW811" s="110" t="e">
        <f t="shared" ref="BW811:BW874" si="2546">(_xlfn.STDEV.P(BV613:BX613))</f>
        <v>#DIV/0!</v>
      </c>
      <c r="BX811" s="90" t="e">
        <f t="shared" si="2478"/>
        <v>#DIV/0!</v>
      </c>
      <c r="BY811" s="89"/>
      <c r="BZ811" s="91"/>
      <c r="CA811" s="90"/>
      <c r="CB811" s="89">
        <f t="shared" ref="CB811:CB874" si="2547">(AVERAGE(CB613:CD613))</f>
        <v>43.085020512870194</v>
      </c>
      <c r="CC811" s="110">
        <f t="shared" ref="CC811:CC874" si="2548">(_xlfn.STDEV.P(CB613:CD613))</f>
        <v>11.610342589347427</v>
      </c>
      <c r="CD811" s="90">
        <f t="shared" si="2479"/>
        <v>26.947515519643837</v>
      </c>
      <c r="CE811" s="89">
        <f t="shared" ref="CE811:CE874" si="2549">(AVERAGE(CE613:CG613))</f>
        <v>80.389936154753016</v>
      </c>
      <c r="CF811" s="110">
        <f t="shared" ref="CF811:CF874" si="2550">(_xlfn.STDEV.P(CE613:CG613))</f>
        <v>6.7868135219165007</v>
      </c>
      <c r="CG811" s="90">
        <f t="shared" si="2480"/>
        <v>8.4423671003441054</v>
      </c>
      <c r="CH811" s="89">
        <f t="shared" ref="CH811:CH874" si="2551">(AVERAGE(CH613:CJ613))</f>
        <v>85.842134318882231</v>
      </c>
      <c r="CI811" s="110">
        <f t="shared" ref="CI811:CI874" si="2552">(_xlfn.STDEV.P(CH613:CJ613))</f>
        <v>17.949410859845116</v>
      </c>
      <c r="CJ811" s="90">
        <f t="shared" si="2481"/>
        <v>20.909790981160263</v>
      </c>
      <c r="CK811" s="89">
        <f t="shared" ref="CK811:CK874" si="2553">(AVERAGE(CK613:CM613))</f>
        <v>77.427905765656362</v>
      </c>
      <c r="CL811" s="110">
        <f t="shared" ref="CL811:CL874" si="2554">(_xlfn.STDEV.P(CK613:CM613))</f>
        <v>4.0532672547661788</v>
      </c>
      <c r="CM811" s="90">
        <f t="shared" si="2482"/>
        <v>5.2348920130086105</v>
      </c>
      <c r="CN811" s="89">
        <f t="shared" ref="CN811:CN874" si="2555">(AVERAGE(CN613:CP613))</f>
        <v>67.455080020142447</v>
      </c>
      <c r="CO811" s="110">
        <f t="shared" ref="CO811:CO874" si="2556">(_xlfn.STDEV.P(CN613:CP613))</f>
        <v>7.1317209875086487</v>
      </c>
      <c r="CP811" s="90">
        <f t="shared" si="2483"/>
        <v>10.5725484061083</v>
      </c>
      <c r="CQ811" s="89">
        <f t="shared" ref="CQ811:CQ874" si="2557">(AVERAGE(CQ613:CS613))</f>
        <v>93.23417982371366</v>
      </c>
      <c r="CR811" s="110">
        <f t="shared" ref="CR811:CR874" si="2558">(_xlfn.STDEV.P(CQ613:CS613))</f>
        <v>4.538982720800548</v>
      </c>
      <c r="CS811" s="90">
        <f t="shared" si="2484"/>
        <v>4.8683677267101135</v>
      </c>
      <c r="CT811" s="89">
        <f t="shared" ref="CT811:CT874" si="2559">(AVERAGE(CT613:CV613))</f>
        <v>72.15611007148766</v>
      </c>
      <c r="CU811" s="110">
        <f t="shared" ref="CU811:CU874" si="2560">(_xlfn.STDEV.P(CT613:CV613))</f>
        <v>10.14089337467099</v>
      </c>
      <c r="CV811" s="90">
        <f t="shared" si="2485"/>
        <v>14.054102091457038</v>
      </c>
      <c r="CW811" s="89">
        <f t="shared" ref="CW811:CW874" si="2561">(AVERAGE(CW613:CY613))</f>
        <v>94.323996942774286</v>
      </c>
      <c r="CX811" s="110">
        <f t="shared" ref="CX811:CX874" si="2562">(_xlfn.STDEV.P(CW613:CY613))</f>
        <v>4.1669924396127289</v>
      </c>
      <c r="CY811" s="90">
        <f t="shared" si="2486"/>
        <v>4.4177437075114767</v>
      </c>
      <c r="CZ811" s="89">
        <f t="shared" ref="CZ811:CZ874" si="2563">(AVERAGE(CZ613:DB613))</f>
        <v>70.801255721780663</v>
      </c>
      <c r="DA811" s="110">
        <f t="shared" ref="DA811:DA874" si="2564">(_xlfn.STDEV.P(CZ613:DB613))</f>
        <v>17.881048283528571</v>
      </c>
      <c r="DB811" s="90">
        <f t="shared" si="2487"/>
        <v>25.255269982489597</v>
      </c>
      <c r="DC811" s="89">
        <f t="shared" ref="DC811:DC874" si="2565">(AVERAGE(DC613:DE613))</f>
        <v>78.58355312069871</v>
      </c>
      <c r="DD811" s="110">
        <f t="shared" ref="DD811:DD874" si="2566">(_xlfn.STDEV.P(DC613:DE613))</f>
        <v>9.9663521334443299</v>
      </c>
      <c r="DE811" s="90">
        <f t="shared" si="2488"/>
        <v>12.682491103624097</v>
      </c>
      <c r="DF811" s="89"/>
      <c r="DG811" s="91"/>
      <c r="DH811" s="90"/>
      <c r="DI811" s="89"/>
      <c r="DJ811" s="91"/>
      <c r="DK811" s="90"/>
      <c r="DL811" s="89">
        <f t="shared" ref="DL811:DL874" si="2567">(AVERAGE(DL613:DN613))</f>
        <v>0</v>
      </c>
      <c r="DM811" s="110">
        <f t="shared" ref="DM811:DM874" si="2568">(_xlfn.STDEV.P(DL613:DN613))</f>
        <v>0</v>
      </c>
      <c r="DN811" s="90" t="e">
        <f t="shared" si="2489"/>
        <v>#DIV/0!</v>
      </c>
      <c r="DO811" s="89">
        <f t="shared" ref="DO811:DO874" si="2569">(AVERAGE(DO613:DQ613))</f>
        <v>0</v>
      </c>
      <c r="DP811" s="110">
        <f t="shared" ref="DP811:DP874" si="2570">(_xlfn.STDEV.P(DO613:DQ613))</f>
        <v>0</v>
      </c>
      <c r="DQ811" s="90" t="e">
        <f t="shared" si="2490"/>
        <v>#DIV/0!</v>
      </c>
      <c r="DR811" s="89">
        <f t="shared" ref="DR811:DR874" si="2571">(AVERAGE(DR613:DT613))</f>
        <v>0</v>
      </c>
      <c r="DS811" s="110">
        <f t="shared" ref="DS811:DS874" si="2572">(_xlfn.STDEV.P(DR613:DT613))</f>
        <v>0</v>
      </c>
      <c r="DT811" s="90" t="e">
        <f t="shared" si="2491"/>
        <v>#DIV/0!</v>
      </c>
      <c r="DU811" s="89">
        <f t="shared" ref="DU811:DU874" si="2573">(AVERAGE(DU613:DW613))</f>
        <v>0</v>
      </c>
      <c r="DV811" s="110">
        <f t="shared" ref="DV811:DV874" si="2574">(_xlfn.STDEV.P(DU613:DW613))</f>
        <v>0</v>
      </c>
      <c r="DW811" s="90" t="e">
        <f t="shared" si="2492"/>
        <v>#DIV/0!</v>
      </c>
      <c r="DX811" s="89">
        <f t="shared" ref="DX811:DX874" si="2575">(AVERAGE(DX613:DZ613))</f>
        <v>162.33471135542587</v>
      </c>
      <c r="DY811" s="110">
        <f t="shared" ref="DY811:DY874" si="2576">(_xlfn.STDEV.P(DX613:DZ613))</f>
        <v>229.57595044276496</v>
      </c>
      <c r="DZ811" s="90">
        <f t="shared" si="2493"/>
        <v>141.42135623730951</v>
      </c>
      <c r="EA811" s="89">
        <f t="shared" ref="EA811:EA874" si="2577">(AVERAGE(EA613:EC613))</f>
        <v>0</v>
      </c>
      <c r="EB811" s="110">
        <f t="shared" ref="EB811:EB874" si="2578">(_xlfn.STDEV.P(EA613:EC613))</f>
        <v>0</v>
      </c>
      <c r="EC811" s="90" t="e">
        <f t="shared" si="2494"/>
        <v>#DIV/0!</v>
      </c>
      <c r="ED811" s="89">
        <f t="shared" ref="ED811:ED874" si="2579">(AVERAGE(ED613:EF613))</f>
        <v>0</v>
      </c>
      <c r="EE811" s="110">
        <f t="shared" ref="EE811:EE874" si="2580">(_xlfn.STDEV.P(ED613:EF613))</f>
        <v>0</v>
      </c>
      <c r="EF811" s="90" t="e">
        <f t="shared" si="2495"/>
        <v>#DIV/0!</v>
      </c>
      <c r="EG811" s="89">
        <f t="shared" ref="EG811:EG874" si="2581">(AVERAGE(EG613:EI613))</f>
        <v>0</v>
      </c>
      <c r="EH811" s="110">
        <f t="shared" ref="EH811:EH874" si="2582">(_xlfn.STDEV.P(EG613:EI613))</f>
        <v>0</v>
      </c>
      <c r="EI811" s="90" t="e">
        <f t="shared" si="2496"/>
        <v>#DIV/0!</v>
      </c>
      <c r="EJ811" s="89">
        <f t="shared" ref="EJ811:EJ874" si="2583">(AVERAGE(EJ613:EL613))</f>
        <v>0</v>
      </c>
      <c r="EK811" s="110">
        <f t="shared" ref="EK811:EK874" si="2584">(_xlfn.STDEV.P(EJ613:EL613))</f>
        <v>0</v>
      </c>
      <c r="EL811" s="90" t="e">
        <f t="shared" si="2497"/>
        <v>#DIV/0!</v>
      </c>
      <c r="EM811" s="89">
        <f t="shared" ref="EM811:EM874" si="2585">(AVERAGE(EM613:EO613))</f>
        <v>0</v>
      </c>
      <c r="EN811" s="110">
        <f t="shared" ref="EN811:EN874" si="2586">(_xlfn.STDEV.P(EM613:EO613))</f>
        <v>0</v>
      </c>
      <c r="EO811" s="90" t="e">
        <f t="shared" si="2498"/>
        <v>#DIV/0!</v>
      </c>
    </row>
    <row r="812" spans="2:145" s="120" customFormat="1" x14ac:dyDescent="0.3">
      <c r="B812" s="360"/>
      <c r="C812" s="93" t="str">
        <f t="shared" si="2506"/>
        <v>Pentose-5-P</v>
      </c>
      <c r="D812" s="94">
        <f t="shared" si="2506"/>
        <v>13.5</v>
      </c>
      <c r="E812" s="95">
        <f t="shared" si="2506"/>
        <v>15.1</v>
      </c>
      <c r="F812" s="96">
        <f t="shared" si="2506"/>
        <v>14.19</v>
      </c>
      <c r="G812" s="97">
        <f t="shared" si="2506"/>
        <v>229.01187999999999</v>
      </c>
      <c r="H812" s="89"/>
      <c r="I812" s="91"/>
      <c r="J812" s="90"/>
      <c r="K812" s="89">
        <f t="shared" si="2507"/>
        <v>55.156583162031644</v>
      </c>
      <c r="L812" s="110">
        <f t="shared" si="2508"/>
        <v>3.1890853992823622</v>
      </c>
      <c r="M812" s="90">
        <f t="shared" ref="M812:M875" si="2587">(L812*100/K812)</f>
        <v>5.781876281048616</v>
      </c>
      <c r="N812" s="89">
        <f t="shared" si="2509"/>
        <v>82.576939889681725</v>
      </c>
      <c r="O812" s="110">
        <f t="shared" si="2510"/>
        <v>8.1138530235453263</v>
      </c>
      <c r="P812" s="90">
        <f t="shared" ref="P812:P875" si="2588">(O812*100/N812)</f>
        <v>9.8258097652746521</v>
      </c>
      <c r="Q812" s="89">
        <f t="shared" si="2511"/>
        <v>56.042351286736285</v>
      </c>
      <c r="R812" s="110">
        <f t="shared" si="2512"/>
        <v>11.243887430874489</v>
      </c>
      <c r="S812" s="90">
        <f t="shared" ref="S812:S875" si="2589">(R812*100/Q812)</f>
        <v>20.063197158424032</v>
      </c>
      <c r="T812" s="89">
        <f t="shared" si="2513"/>
        <v>73.785125353468146</v>
      </c>
      <c r="U812" s="110">
        <f t="shared" si="2514"/>
        <v>3.6969306810360818</v>
      </c>
      <c r="V812" s="90">
        <f t="shared" ref="V812:V875" si="2590">(U812*100/T812)</f>
        <v>5.0104010304596089</v>
      </c>
      <c r="W812" s="89">
        <f t="shared" si="2515"/>
        <v>67.099978268387488</v>
      </c>
      <c r="X812" s="110">
        <f t="shared" si="2516"/>
        <v>4.0049418377114954</v>
      </c>
      <c r="Y812" s="90">
        <f t="shared" ref="Y812:Y875" si="2591">(X812*100/W812)</f>
        <v>5.9686186807579427</v>
      </c>
      <c r="Z812" s="89">
        <f t="shared" si="2517"/>
        <v>94.727142794266456</v>
      </c>
      <c r="AA812" s="110">
        <f t="shared" si="2518"/>
        <v>4.1390569825217733</v>
      </c>
      <c r="AB812" s="90">
        <f t="shared" ref="AB812:AB875" si="2592">(AA812*100/Z812)</f>
        <v>4.3694519442132878</v>
      </c>
      <c r="AC812" s="89">
        <f t="shared" si="2519"/>
        <v>59.061497709356473</v>
      </c>
      <c r="AD812" s="110">
        <f t="shared" si="2520"/>
        <v>3.3248337970580057</v>
      </c>
      <c r="AE812" s="90">
        <f t="shared" ref="AE812:AE875" si="2593">(AD812*100/AC812)</f>
        <v>5.6294437594854427</v>
      </c>
      <c r="AF812" s="89">
        <f t="shared" si="2521"/>
        <v>73.227347065533948</v>
      </c>
      <c r="AG812" s="110">
        <f t="shared" si="2522"/>
        <v>4.2865422814557803</v>
      </c>
      <c r="AH812" s="90">
        <f t="shared" ref="AH812:AH875" si="2594">(AG812*100/AF812)</f>
        <v>5.8537451556446394</v>
      </c>
      <c r="AI812" s="89">
        <f t="shared" si="2523"/>
        <v>57.020460708528695</v>
      </c>
      <c r="AJ812" s="110">
        <f t="shared" si="2524"/>
        <v>10.027248601152042</v>
      </c>
      <c r="AK812" s="90">
        <f t="shared" ref="AK812:AK875" si="2595">(AJ812*100/AI812)</f>
        <v>17.585351778212203</v>
      </c>
      <c r="AL812" s="89">
        <f t="shared" si="2525"/>
        <v>75.083185661321338</v>
      </c>
      <c r="AM812" s="110">
        <f t="shared" si="2526"/>
        <v>5.4994990247463091</v>
      </c>
      <c r="AN812" s="90">
        <f t="shared" ref="AN812:AN875" si="2596">(AM812*100/AL812)</f>
        <v>7.3245414087156187</v>
      </c>
      <c r="AO812" s="89"/>
      <c r="AP812" s="91"/>
      <c r="AQ812" s="90"/>
      <c r="AR812" s="89"/>
      <c r="AS812" s="91"/>
      <c r="AT812" s="90"/>
      <c r="AU812" s="89">
        <f t="shared" si="2527"/>
        <v>171.62723083793421</v>
      </c>
      <c r="AV812" s="110">
        <f t="shared" si="2528"/>
        <v>10.771147143939283</v>
      </c>
      <c r="AW812" s="90">
        <f t="shared" ref="AW812:AW875" si="2597">(AV812*100/AU812)</f>
        <v>6.275896366416565</v>
      </c>
      <c r="AX812" s="89">
        <f t="shared" si="2529"/>
        <v>58.887795105345923</v>
      </c>
      <c r="AY812" s="110">
        <f t="shared" si="2530"/>
        <v>2.7129621712349135</v>
      </c>
      <c r="AZ812" s="90">
        <f t="shared" ref="AZ812:AZ875" si="2598">(AY812*100/AX812)</f>
        <v>4.6070024635522939</v>
      </c>
      <c r="BA812" s="89">
        <f t="shared" si="2531"/>
        <v>198.90120985324998</v>
      </c>
      <c r="BB812" s="110">
        <f t="shared" si="2532"/>
        <v>26.186935276733678</v>
      </c>
      <c r="BC812" s="90">
        <f t="shared" ref="BC812:BC875" si="2599">(BB812*100/BA812)</f>
        <v>13.165799894356848</v>
      </c>
      <c r="BD812" s="89">
        <f t="shared" si="2533"/>
        <v>96.678470922322546</v>
      </c>
      <c r="BE812" s="110">
        <f t="shared" si="2534"/>
        <v>30.851024696565023</v>
      </c>
      <c r="BF812" s="90">
        <f t="shared" ref="BF812:BF875" si="2600">(BE812*100/BD812)</f>
        <v>31.910956392093375</v>
      </c>
      <c r="BG812" s="89">
        <f t="shared" si="2535"/>
        <v>291.51976325942286</v>
      </c>
      <c r="BH812" s="110">
        <f t="shared" si="2536"/>
        <v>12.556752207266873</v>
      </c>
      <c r="BI812" s="90">
        <f t="shared" ref="BI812:BI875" si="2601">(BH812*100/BG812)</f>
        <v>4.3073416590602278</v>
      </c>
      <c r="BJ812" s="89">
        <f t="shared" si="2537"/>
        <v>187.29610416401758</v>
      </c>
      <c r="BK812" s="110">
        <f t="shared" si="2538"/>
        <v>28.487379419990926</v>
      </c>
      <c r="BL812" s="90">
        <f t="shared" ref="BL812:BL875" si="2602">(BK812*100/BJ812)</f>
        <v>15.209808846341067</v>
      </c>
      <c r="BM812" s="89">
        <f t="shared" si="2539"/>
        <v>230.94576657609369</v>
      </c>
      <c r="BN812" s="110">
        <f t="shared" si="2540"/>
        <v>26.532498905444591</v>
      </c>
      <c r="BO812" s="90">
        <f t="shared" ref="BO812:BO875" si="2603">(BN812*100/BM812)</f>
        <v>11.488627524463615</v>
      </c>
      <c r="BP812" s="89">
        <f t="shared" si="2541"/>
        <v>166.28620504291516</v>
      </c>
      <c r="BQ812" s="110">
        <f t="shared" si="2542"/>
        <v>30.026184663022352</v>
      </c>
      <c r="BR812" s="90">
        <f t="shared" ref="BR812:BR875" si="2604">(BQ812*100/BP812)</f>
        <v>18.056930612658576</v>
      </c>
      <c r="BS812" s="89">
        <f t="shared" si="2543"/>
        <v>226.39070476411302</v>
      </c>
      <c r="BT812" s="110">
        <f t="shared" si="2544"/>
        <v>22.256508076507021</v>
      </c>
      <c r="BU812" s="90">
        <f t="shared" ref="BU812:BU875" si="2605">(BT812*100/BS812)</f>
        <v>9.8310167370595494</v>
      </c>
      <c r="BV812" s="89">
        <f t="shared" si="2545"/>
        <v>142.23584182582363</v>
      </c>
      <c r="BW812" s="110">
        <f t="shared" si="2546"/>
        <v>51.808684793593443</v>
      </c>
      <c r="BX812" s="90">
        <f t="shared" ref="BX812:BX875" si="2606">(BW812*100/BV812)</f>
        <v>36.424493382642822</v>
      </c>
      <c r="BY812" s="89"/>
      <c r="BZ812" s="91"/>
      <c r="CA812" s="90"/>
      <c r="CB812" s="89">
        <f t="shared" si="2547"/>
        <v>69.949096009056319</v>
      </c>
      <c r="CC812" s="110">
        <f t="shared" si="2548"/>
        <v>6.7534276304554561</v>
      </c>
      <c r="CD812" s="90">
        <f t="shared" ref="CD812:CD875" si="2607">(CC812*100/CB812)</f>
        <v>9.6547747087125888</v>
      </c>
      <c r="CE812" s="89">
        <f t="shared" si="2549"/>
        <v>96.056756267285166</v>
      </c>
      <c r="CF812" s="110">
        <f t="shared" si="2550"/>
        <v>3.8550572185984109</v>
      </c>
      <c r="CG812" s="90">
        <f t="shared" ref="CG812:CG875" si="2608">(CF812*100/CE812)</f>
        <v>4.0133118881002217</v>
      </c>
      <c r="CH812" s="89">
        <f t="shared" si="2551"/>
        <v>82.463326212198254</v>
      </c>
      <c r="CI812" s="110">
        <f t="shared" si="2552"/>
        <v>6.4625327367795675</v>
      </c>
      <c r="CJ812" s="90">
        <f t="shared" ref="CJ812:CJ875" si="2609">(CI812*100/CH812)</f>
        <v>7.8368567381697583</v>
      </c>
      <c r="CK812" s="89">
        <f t="shared" si="2553"/>
        <v>73.706072366807064</v>
      </c>
      <c r="CL812" s="110">
        <f t="shared" si="2554"/>
        <v>3.0103345824324328</v>
      </c>
      <c r="CM812" s="90">
        <f t="shared" ref="CM812:CM875" si="2610">(CL812*100/CK812)</f>
        <v>4.0842422961450771</v>
      </c>
      <c r="CN812" s="89">
        <f t="shared" si="2555"/>
        <v>60.327770724953815</v>
      </c>
      <c r="CO812" s="110">
        <f t="shared" si="2556"/>
        <v>6.9700838376932364</v>
      </c>
      <c r="CP812" s="90">
        <f t="shared" ref="CP812:CP875" si="2611">(CO812*100/CN812)</f>
        <v>11.553690371671813</v>
      </c>
      <c r="CQ812" s="89">
        <f t="shared" si="2557"/>
        <v>69.964927927847341</v>
      </c>
      <c r="CR812" s="110">
        <f t="shared" si="2558"/>
        <v>2.6541214517154907</v>
      </c>
      <c r="CS812" s="90">
        <f t="shared" ref="CS812:CS875" si="2612">(CR812*100/CQ812)</f>
        <v>3.7935027310434792</v>
      </c>
      <c r="CT812" s="89">
        <f t="shared" si="2559"/>
        <v>57.206801073331086</v>
      </c>
      <c r="CU812" s="110">
        <f t="shared" si="2560"/>
        <v>2.8744646014290303</v>
      </c>
      <c r="CV812" s="90">
        <f t="shared" ref="CV812:CV875" si="2613">(CU812*100/CT812)</f>
        <v>5.0246903296416985</v>
      </c>
      <c r="CW812" s="89">
        <f t="shared" si="2561"/>
        <v>61.893241367762336</v>
      </c>
      <c r="CX812" s="110">
        <f t="shared" si="2562"/>
        <v>5.3524202806656644</v>
      </c>
      <c r="CY812" s="90">
        <f t="shared" ref="CY812:CY875" si="2614">(CX812*100/CW812)</f>
        <v>8.6478267455120257</v>
      </c>
      <c r="CZ812" s="89">
        <f t="shared" si="2563"/>
        <v>50.238497083339375</v>
      </c>
      <c r="DA812" s="110">
        <f t="shared" si="2564"/>
        <v>5.3172818475638932</v>
      </c>
      <c r="DB812" s="90">
        <f t="shared" ref="DB812:DB875" si="2615">(DA812*100/CZ812)</f>
        <v>10.584078259234524</v>
      </c>
      <c r="DC812" s="89">
        <f t="shared" si="2565"/>
        <v>61.575272510233191</v>
      </c>
      <c r="DD812" s="110">
        <f t="shared" si="2566"/>
        <v>1.7978613805007413</v>
      </c>
      <c r="DE812" s="90">
        <f t="shared" ref="DE812:DE875" si="2616">(DD812*100/DC812)</f>
        <v>2.9197781953818471</v>
      </c>
      <c r="DF812" s="89"/>
      <c r="DG812" s="91"/>
      <c r="DH812" s="90"/>
      <c r="DI812" s="89"/>
      <c r="DJ812" s="91"/>
      <c r="DK812" s="90"/>
      <c r="DL812" s="89">
        <f t="shared" si="2567"/>
        <v>226.76363340077876</v>
      </c>
      <c r="DM812" s="110">
        <f t="shared" si="2568"/>
        <v>24.046999496426771</v>
      </c>
      <c r="DN812" s="90">
        <f t="shared" ref="DN812:DN875" si="2617">(DM812*100/DL812)</f>
        <v>10.604433848493885</v>
      </c>
      <c r="DO812" s="89">
        <f t="shared" si="2569"/>
        <v>308.56526463911769</v>
      </c>
      <c r="DP812" s="110">
        <f t="shared" si="2570"/>
        <v>36.291563606987779</v>
      </c>
      <c r="DQ812" s="90">
        <f t="shared" ref="DQ812:DQ875" si="2618">(DP812*100/DO812)</f>
        <v>11.761389814706641</v>
      </c>
      <c r="DR812" s="89">
        <f t="shared" si="2571"/>
        <v>387.22921645854535</v>
      </c>
      <c r="DS812" s="110">
        <f t="shared" si="2572"/>
        <v>146.9574321197517</v>
      </c>
      <c r="DT812" s="90">
        <f t="shared" ref="DT812:DT875" si="2619">(DS812*100/DR812)</f>
        <v>37.95101864052765</v>
      </c>
      <c r="DU812" s="89">
        <f t="shared" si="2573"/>
        <v>676.97183959700408</v>
      </c>
      <c r="DV812" s="110">
        <f t="shared" si="2574"/>
        <v>149.31201622681311</v>
      </c>
      <c r="DW812" s="90">
        <f t="shared" ref="DW812:DW875" si="2620">(DV812*100/DU812)</f>
        <v>22.055868131191005</v>
      </c>
      <c r="DX812" s="89">
        <f t="shared" si="2575"/>
        <v>483.73771361581447</v>
      </c>
      <c r="DY812" s="110">
        <f t="shared" si="2576"/>
        <v>54.81555866399966</v>
      </c>
      <c r="DZ812" s="90">
        <f t="shared" ref="DZ812:DZ875" si="2621">(DY812*100/DX812)</f>
        <v>11.331669440091309</v>
      </c>
      <c r="EA812" s="89">
        <f t="shared" si="2577"/>
        <v>683.95562974341067</v>
      </c>
      <c r="EB812" s="110">
        <f t="shared" si="2578"/>
        <v>53.079812100421734</v>
      </c>
      <c r="EC812" s="90">
        <f t="shared" ref="EC812:EC875" si="2622">(EB812*100/EA812)</f>
        <v>7.7607098753372181</v>
      </c>
      <c r="ED812" s="89">
        <f t="shared" si="2579"/>
        <v>517.89809632264212</v>
      </c>
      <c r="EE812" s="110">
        <f t="shared" si="2580"/>
        <v>52.443994568642076</v>
      </c>
      <c r="EF812" s="90">
        <f t="shared" ref="EF812:EF875" si="2623">(EE812*100/ED812)</f>
        <v>10.126315377682005</v>
      </c>
      <c r="EG812" s="89">
        <f t="shared" si="2581"/>
        <v>679.14697733999492</v>
      </c>
      <c r="EH812" s="110">
        <f t="shared" si="2582"/>
        <v>48.28722408731894</v>
      </c>
      <c r="EI812" s="90">
        <f t="shared" ref="EI812:EI875" si="2624">(EH812*100/EG812)</f>
        <v>7.1099814470859908</v>
      </c>
      <c r="EJ812" s="89">
        <f t="shared" si="2583"/>
        <v>474.78131745912606</v>
      </c>
      <c r="EK812" s="110">
        <f t="shared" si="2584"/>
        <v>101.02464674024574</v>
      </c>
      <c r="EL812" s="90">
        <f t="shared" ref="EL812:EL875" si="2625">(EK812*100/EJ812)</f>
        <v>21.27814280496472</v>
      </c>
      <c r="EM812" s="89">
        <f t="shared" si="2585"/>
        <v>746.23152110711362</v>
      </c>
      <c r="EN812" s="110">
        <f t="shared" si="2586"/>
        <v>59.629234350459619</v>
      </c>
      <c r="EO812" s="90">
        <f t="shared" ref="EO812:EO875" si="2626">(EN812*100/EM812)</f>
        <v>7.9907150346575184</v>
      </c>
    </row>
    <row r="813" spans="2:145" s="120" customFormat="1" x14ac:dyDescent="0.3">
      <c r="B813" s="360"/>
      <c r="C813" s="93" t="str">
        <f t="shared" si="2506"/>
        <v>dRibose-P</v>
      </c>
      <c r="D813" s="94">
        <f t="shared" si="2506"/>
        <v>8.5</v>
      </c>
      <c r="E813" s="95">
        <f t="shared" si="2506"/>
        <v>11.2</v>
      </c>
      <c r="F813" s="96">
        <f t="shared" si="2506"/>
        <v>9.83</v>
      </c>
      <c r="G813" s="97">
        <f t="shared" si="2506"/>
        <v>213.01696000000001</v>
      </c>
      <c r="H813" s="89"/>
      <c r="I813" s="91"/>
      <c r="J813" s="90"/>
      <c r="K813" s="89">
        <f t="shared" si="2507"/>
        <v>48.519372656523899</v>
      </c>
      <c r="L813" s="110">
        <f t="shared" si="2508"/>
        <v>5.3059269020002944</v>
      </c>
      <c r="M813" s="90">
        <f t="shared" si="2587"/>
        <v>10.935687358453224</v>
      </c>
      <c r="N813" s="89">
        <f t="shared" si="2509"/>
        <v>64.915991628861335</v>
      </c>
      <c r="O813" s="110">
        <f t="shared" si="2510"/>
        <v>3.1224887525651694</v>
      </c>
      <c r="P813" s="90">
        <f t="shared" si="2588"/>
        <v>4.8100455284070964</v>
      </c>
      <c r="Q813" s="89">
        <f t="shared" si="2511"/>
        <v>60.588281965110319</v>
      </c>
      <c r="R813" s="110">
        <f t="shared" si="2512"/>
        <v>4.2814051646301508</v>
      </c>
      <c r="S813" s="90">
        <f t="shared" si="2589"/>
        <v>7.0663914304346704</v>
      </c>
      <c r="T813" s="89">
        <f t="shared" si="2513"/>
        <v>68.183610708245908</v>
      </c>
      <c r="U813" s="110">
        <f t="shared" si="2514"/>
        <v>1.9379329467722064</v>
      </c>
      <c r="V813" s="90">
        <f t="shared" si="2590"/>
        <v>2.8422269320181939</v>
      </c>
      <c r="W813" s="89">
        <f t="shared" si="2515"/>
        <v>68.693344706799749</v>
      </c>
      <c r="X813" s="110">
        <f t="shared" si="2516"/>
        <v>9.5257249136601363</v>
      </c>
      <c r="Y813" s="90">
        <f t="shared" si="2591"/>
        <v>13.867027372620004</v>
      </c>
      <c r="Z813" s="89">
        <f t="shared" si="2517"/>
        <v>82.06498380049139</v>
      </c>
      <c r="AA813" s="110">
        <f t="shared" si="2518"/>
        <v>4.2408700682622245</v>
      </c>
      <c r="AB813" s="90">
        <f t="shared" si="2592"/>
        <v>5.1676974415448926</v>
      </c>
      <c r="AC813" s="89">
        <f t="shared" si="2519"/>
        <v>72.662242511446337</v>
      </c>
      <c r="AD813" s="110">
        <f t="shared" si="2520"/>
        <v>1.678118330887949</v>
      </c>
      <c r="AE813" s="90">
        <f t="shared" si="2593"/>
        <v>2.3094777602323497</v>
      </c>
      <c r="AF813" s="89">
        <f t="shared" si="2521"/>
        <v>73.454961614063109</v>
      </c>
      <c r="AG813" s="110">
        <f t="shared" si="2522"/>
        <v>10.220614646108764</v>
      </c>
      <c r="AH813" s="90">
        <f t="shared" si="2594"/>
        <v>13.914124276326632</v>
      </c>
      <c r="AI813" s="89">
        <f t="shared" si="2523"/>
        <v>82.283200226533395</v>
      </c>
      <c r="AJ813" s="110">
        <f t="shared" si="2524"/>
        <v>5.7688387286766956</v>
      </c>
      <c r="AK813" s="90">
        <f t="shared" si="2595"/>
        <v>7.0109557148902075</v>
      </c>
      <c r="AL813" s="89">
        <f t="shared" si="2525"/>
        <v>92.709291495616483</v>
      </c>
      <c r="AM813" s="110">
        <f t="shared" si="2526"/>
        <v>5.8244515044740393</v>
      </c>
      <c r="AN813" s="90">
        <f t="shared" si="2596"/>
        <v>6.282489500795541</v>
      </c>
      <c r="AO813" s="89"/>
      <c r="AP813" s="91"/>
      <c r="AQ813" s="90"/>
      <c r="AR813" s="89"/>
      <c r="AS813" s="91"/>
      <c r="AT813" s="90"/>
      <c r="AU813" s="89">
        <f t="shared" si="2527"/>
        <v>9.8026984583483152</v>
      </c>
      <c r="AV813" s="110">
        <f t="shared" si="2528"/>
        <v>3.4772793532502093</v>
      </c>
      <c r="AW813" s="90">
        <f t="shared" si="2597"/>
        <v>35.472674876465661</v>
      </c>
      <c r="AX813" s="89">
        <f t="shared" si="2529"/>
        <v>28.641285146678047</v>
      </c>
      <c r="AY813" s="110">
        <f t="shared" si="2530"/>
        <v>7.1406696919272292</v>
      </c>
      <c r="AZ813" s="90">
        <f t="shared" si="2598"/>
        <v>24.931387175395088</v>
      </c>
      <c r="BA813" s="89">
        <f t="shared" si="2531"/>
        <v>9.7234992384572649</v>
      </c>
      <c r="BB813" s="110">
        <f t="shared" si="2532"/>
        <v>5.0832002898411179</v>
      </c>
      <c r="BC813" s="90">
        <f t="shared" si="2599"/>
        <v>52.277479178860105</v>
      </c>
      <c r="BD813" s="89">
        <f t="shared" si="2533"/>
        <v>62.672334054806022</v>
      </c>
      <c r="BE813" s="110">
        <f t="shared" si="2534"/>
        <v>31.933058062736592</v>
      </c>
      <c r="BF813" s="90">
        <f t="shared" si="2600"/>
        <v>50.952399562479364</v>
      </c>
      <c r="BG813" s="89">
        <f t="shared" si="2535"/>
        <v>16.771725795159078</v>
      </c>
      <c r="BH813" s="110">
        <f t="shared" si="2536"/>
        <v>3.4987003441746873</v>
      </c>
      <c r="BI813" s="90">
        <f t="shared" si="2601"/>
        <v>20.860705611968314</v>
      </c>
      <c r="BJ813" s="89">
        <f t="shared" si="2537"/>
        <v>46.890600125443427</v>
      </c>
      <c r="BK813" s="110">
        <f t="shared" si="2538"/>
        <v>4.0192943398842145</v>
      </c>
      <c r="BL813" s="90">
        <f t="shared" si="2602"/>
        <v>8.5716419263810941</v>
      </c>
      <c r="BM813" s="89">
        <f t="shared" si="2539"/>
        <v>24.710096880161831</v>
      </c>
      <c r="BN813" s="110">
        <f t="shared" si="2540"/>
        <v>2.7240936999848779</v>
      </c>
      <c r="BO813" s="90">
        <f t="shared" si="2603"/>
        <v>11.024212949047076</v>
      </c>
      <c r="BP813" s="89">
        <f t="shared" si="2541"/>
        <v>62.657242827306277</v>
      </c>
      <c r="BQ813" s="110">
        <f t="shared" si="2542"/>
        <v>3.0005647303534277</v>
      </c>
      <c r="BR813" s="90">
        <f t="shared" si="2604"/>
        <v>4.7888553580684681</v>
      </c>
      <c r="BS813" s="89">
        <f t="shared" si="2543"/>
        <v>21.929849712278809</v>
      </c>
      <c r="BT813" s="110">
        <f t="shared" si="2544"/>
        <v>6.1130724718521252</v>
      </c>
      <c r="BU813" s="90">
        <f t="shared" si="2605"/>
        <v>27.875578501704624</v>
      </c>
      <c r="BV813" s="89">
        <f t="shared" si="2545"/>
        <v>40.699999265820431</v>
      </c>
      <c r="BW813" s="110">
        <f t="shared" si="2546"/>
        <v>7.6433126380981404</v>
      </c>
      <c r="BX813" s="90">
        <f t="shared" si="2606"/>
        <v>18.779638270207389</v>
      </c>
      <c r="BY813" s="89"/>
      <c r="BZ813" s="91"/>
      <c r="CA813" s="90"/>
      <c r="CB813" s="89">
        <f t="shared" si="2547"/>
        <v>37.787173416481359</v>
      </c>
      <c r="CC813" s="110">
        <f t="shared" si="2548"/>
        <v>7.3669440086765619</v>
      </c>
      <c r="CD813" s="90">
        <f t="shared" si="2607"/>
        <v>19.495885356334632</v>
      </c>
      <c r="CE813" s="89">
        <f t="shared" si="2549"/>
        <v>61.183134817187494</v>
      </c>
      <c r="CF813" s="110">
        <f t="shared" si="2550"/>
        <v>2.6578560565197931</v>
      </c>
      <c r="CG813" s="90">
        <f t="shared" si="2608"/>
        <v>4.344099177757645</v>
      </c>
      <c r="CH813" s="89">
        <f t="shared" si="2551"/>
        <v>67.047355324730162</v>
      </c>
      <c r="CI813" s="110">
        <f t="shared" si="2552"/>
        <v>11.697080260801803</v>
      </c>
      <c r="CJ813" s="90">
        <f t="shared" si="2609"/>
        <v>17.445997987764599</v>
      </c>
      <c r="CK813" s="89">
        <f t="shared" si="2553"/>
        <v>93.474001215410752</v>
      </c>
      <c r="CL813" s="110">
        <f t="shared" si="2554"/>
        <v>5.7749219584912987</v>
      </c>
      <c r="CM813" s="90">
        <f t="shared" si="2610"/>
        <v>6.1781050167981961</v>
      </c>
      <c r="CN813" s="89">
        <f t="shared" si="2555"/>
        <v>73.0717396371859</v>
      </c>
      <c r="CO813" s="110">
        <f t="shared" si="2556"/>
        <v>2.0857615858921941</v>
      </c>
      <c r="CP813" s="90">
        <f t="shared" si="2611"/>
        <v>2.8544025313320427</v>
      </c>
      <c r="CQ813" s="89">
        <f t="shared" si="2557"/>
        <v>81.279826992113541</v>
      </c>
      <c r="CR813" s="110">
        <f t="shared" si="2558"/>
        <v>4.9507461003020961</v>
      </c>
      <c r="CS813" s="90">
        <f t="shared" si="2612"/>
        <v>6.0909899584093106</v>
      </c>
      <c r="CT813" s="89">
        <f t="shared" si="2559"/>
        <v>70.213734749960494</v>
      </c>
      <c r="CU813" s="110">
        <f t="shared" si="2560"/>
        <v>2.3270891812516745</v>
      </c>
      <c r="CV813" s="90">
        <f t="shared" si="2613"/>
        <v>3.3142934064662954</v>
      </c>
      <c r="CW813" s="89">
        <f t="shared" si="2561"/>
        <v>82.366305320473444</v>
      </c>
      <c r="CX813" s="110">
        <f t="shared" si="2562"/>
        <v>3.9989136823966223</v>
      </c>
      <c r="CY813" s="90">
        <f t="shared" si="2614"/>
        <v>4.8550358873540844</v>
      </c>
      <c r="CZ813" s="89">
        <f t="shared" si="2563"/>
        <v>76.619855908046915</v>
      </c>
      <c r="DA813" s="110">
        <f t="shared" si="2564"/>
        <v>3.5075890178895532</v>
      </c>
      <c r="DB813" s="90">
        <f t="shared" si="2615"/>
        <v>4.5779112689784798</v>
      </c>
      <c r="DC813" s="89">
        <f t="shared" si="2565"/>
        <v>82.28152013994918</v>
      </c>
      <c r="DD813" s="110">
        <f t="shared" si="2566"/>
        <v>2.1638895281508019</v>
      </c>
      <c r="DE813" s="90">
        <f t="shared" si="2616"/>
        <v>2.6298609025092547</v>
      </c>
      <c r="DF813" s="89"/>
      <c r="DG813" s="91"/>
      <c r="DH813" s="90"/>
      <c r="DI813" s="89"/>
      <c r="DJ813" s="91"/>
      <c r="DK813" s="90"/>
      <c r="DL813" s="89">
        <f t="shared" si="2567"/>
        <v>35.570932957318739</v>
      </c>
      <c r="DM813" s="110">
        <f t="shared" si="2568"/>
        <v>6.1056299365148119</v>
      </c>
      <c r="DN813" s="90">
        <f t="shared" si="2617"/>
        <v>17.164660662234823</v>
      </c>
      <c r="DO813" s="89">
        <f t="shared" si="2569"/>
        <v>135.00523406144001</v>
      </c>
      <c r="DP813" s="110">
        <f t="shared" si="2570"/>
        <v>32.571429278339188</v>
      </c>
      <c r="DQ813" s="90">
        <f t="shared" si="2618"/>
        <v>24.126049263776057</v>
      </c>
      <c r="DR813" s="89">
        <f t="shared" si="2571"/>
        <v>17.309527068101264</v>
      </c>
      <c r="DS813" s="110">
        <f t="shared" si="2572"/>
        <v>12.184287927845697</v>
      </c>
      <c r="DT813" s="90">
        <f t="shared" si="2619"/>
        <v>70.390646029257624</v>
      </c>
      <c r="DU813" s="89">
        <f t="shared" si="2573"/>
        <v>74.173224199928612</v>
      </c>
      <c r="DV813" s="110">
        <f t="shared" si="2574"/>
        <v>5.3449590192202789</v>
      </c>
      <c r="DW813" s="90">
        <f t="shared" si="2620"/>
        <v>7.2060491867163883</v>
      </c>
      <c r="DX813" s="89">
        <f t="shared" si="2575"/>
        <v>13.934964255820569</v>
      </c>
      <c r="DY813" s="110">
        <f t="shared" si="2576"/>
        <v>5.0424052372821579</v>
      </c>
      <c r="DZ813" s="90">
        <f t="shared" si="2621"/>
        <v>36.185275718780325</v>
      </c>
      <c r="EA813" s="89">
        <f t="shared" si="2577"/>
        <v>59.523838459598892</v>
      </c>
      <c r="EB813" s="110">
        <f t="shared" si="2578"/>
        <v>5.9567737341029714</v>
      </c>
      <c r="EC813" s="90">
        <f t="shared" si="2622"/>
        <v>10.007375008495229</v>
      </c>
      <c r="ED813" s="89">
        <f t="shared" si="2579"/>
        <v>15.512527212956504</v>
      </c>
      <c r="EE813" s="110">
        <f t="shared" si="2580"/>
        <v>2.8709479360112087</v>
      </c>
      <c r="EF813" s="90">
        <f t="shared" si="2623"/>
        <v>18.507287024214282</v>
      </c>
      <c r="EG813" s="89">
        <f t="shared" si="2581"/>
        <v>58.869022568092191</v>
      </c>
      <c r="EH813" s="110">
        <f t="shared" si="2582"/>
        <v>15.793463358614781</v>
      </c>
      <c r="EI813" s="90">
        <f t="shared" si="2624"/>
        <v>26.828139265174503</v>
      </c>
      <c r="EJ813" s="89">
        <f t="shared" si="2583"/>
        <v>14.211725548686246</v>
      </c>
      <c r="EK813" s="110">
        <f t="shared" si="2584"/>
        <v>4.9832282037279505</v>
      </c>
      <c r="EL813" s="90">
        <f t="shared" si="2625"/>
        <v>35.064202349366418</v>
      </c>
      <c r="EM813" s="89">
        <f t="shared" si="2585"/>
        <v>49.479813751016707</v>
      </c>
      <c r="EN813" s="110">
        <f t="shared" si="2586"/>
        <v>8.24158101032255</v>
      </c>
      <c r="EO813" s="90">
        <f t="shared" si="2626"/>
        <v>16.656451157626282</v>
      </c>
    </row>
    <row r="814" spans="2:145" s="120" customFormat="1" x14ac:dyDescent="0.3">
      <c r="B814" s="360"/>
      <c r="C814" s="146" t="str">
        <f t="shared" si="2506"/>
        <v>PRPP</v>
      </c>
      <c r="D814" s="155">
        <f t="shared" si="2506"/>
        <v>14</v>
      </c>
      <c r="E814" s="156">
        <f t="shared" si="2506"/>
        <v>15</v>
      </c>
      <c r="F814" s="157">
        <f t="shared" si="2506"/>
        <v>14.36</v>
      </c>
      <c r="G814" s="158">
        <f t="shared" si="2506"/>
        <v>388.94454000000002</v>
      </c>
      <c r="H814" s="143"/>
      <c r="I814" s="154"/>
      <c r="J814" s="144"/>
      <c r="K814" s="143">
        <f t="shared" si="2507"/>
        <v>57.654770348537824</v>
      </c>
      <c r="L814" s="150">
        <f t="shared" si="2508"/>
        <v>8.856209940432981</v>
      </c>
      <c r="M814" s="144">
        <f t="shared" si="2587"/>
        <v>15.360758332562819</v>
      </c>
      <c r="N814" s="143">
        <f t="shared" si="2509"/>
        <v>37.993552397974518</v>
      </c>
      <c r="O814" s="150">
        <f t="shared" si="2510"/>
        <v>1.7895686371535504</v>
      </c>
      <c r="P814" s="144">
        <f t="shared" si="2588"/>
        <v>4.7101903460044827</v>
      </c>
      <c r="Q814" s="143">
        <f t="shared" si="2511"/>
        <v>50.076685607564315</v>
      </c>
      <c r="R814" s="150">
        <f t="shared" si="2512"/>
        <v>2.3578846646514835</v>
      </c>
      <c r="S814" s="144">
        <f t="shared" si="2589"/>
        <v>4.7085477723695721</v>
      </c>
      <c r="T814" s="143">
        <f t="shared" si="2513"/>
        <v>47.449104012406224</v>
      </c>
      <c r="U814" s="150">
        <f t="shared" si="2514"/>
        <v>12.810663602801592</v>
      </c>
      <c r="V814" s="144">
        <f t="shared" si="2590"/>
        <v>26.998747119549542</v>
      </c>
      <c r="W814" s="143">
        <f t="shared" si="2515"/>
        <v>86.797576699191723</v>
      </c>
      <c r="X814" s="150">
        <f t="shared" si="2516"/>
        <v>9.3801437143636548</v>
      </c>
      <c r="Y814" s="144">
        <f t="shared" si="2591"/>
        <v>10.806918892300141</v>
      </c>
      <c r="Z814" s="143">
        <f t="shared" si="2517"/>
        <v>57.937184696105682</v>
      </c>
      <c r="AA814" s="150">
        <f t="shared" si="2518"/>
        <v>6.8211000454881585</v>
      </c>
      <c r="AB814" s="144">
        <f t="shared" si="2592"/>
        <v>11.773268033761825</v>
      </c>
      <c r="AC814" s="143">
        <f t="shared" si="2519"/>
        <v>90.466819114733582</v>
      </c>
      <c r="AD814" s="150">
        <f t="shared" si="2520"/>
        <v>6.8694652988300096</v>
      </c>
      <c r="AE814" s="144">
        <f t="shared" si="2593"/>
        <v>7.5933534151542164</v>
      </c>
      <c r="AF814" s="143">
        <f t="shared" si="2521"/>
        <v>80.905476263899658</v>
      </c>
      <c r="AG814" s="150">
        <f t="shared" si="2522"/>
        <v>8.8484488365169724</v>
      </c>
      <c r="AH814" s="144">
        <f t="shared" si="2594"/>
        <v>10.9367736834709</v>
      </c>
      <c r="AI814" s="143">
        <f t="shared" si="2523"/>
        <v>71.697843349249851</v>
      </c>
      <c r="AJ814" s="150">
        <f t="shared" si="2524"/>
        <v>10.73518915577721</v>
      </c>
      <c r="AK814" s="144">
        <f t="shared" si="2595"/>
        <v>14.972820177428011</v>
      </c>
      <c r="AL814" s="143">
        <f t="shared" si="2525"/>
        <v>54.869034444851472</v>
      </c>
      <c r="AM814" s="150">
        <f t="shared" si="2526"/>
        <v>5.8456198323927575</v>
      </c>
      <c r="AN814" s="144">
        <f t="shared" si="2596"/>
        <v>10.653768362314</v>
      </c>
      <c r="AO814" s="143"/>
      <c r="AP814" s="154"/>
      <c r="AQ814" s="144"/>
      <c r="AR814" s="143"/>
      <c r="AS814" s="154"/>
      <c r="AT814" s="144"/>
      <c r="AU814" s="143" t="e">
        <f t="shared" si="2527"/>
        <v>#DIV/0!</v>
      </c>
      <c r="AV814" s="150" t="e">
        <f t="shared" si="2528"/>
        <v>#DIV/0!</v>
      </c>
      <c r="AW814" s="144" t="e">
        <f t="shared" si="2597"/>
        <v>#DIV/0!</v>
      </c>
      <c r="AX814" s="143" t="e">
        <f t="shared" si="2529"/>
        <v>#DIV/0!</v>
      </c>
      <c r="AY814" s="150" t="e">
        <f t="shared" si="2530"/>
        <v>#DIV/0!</v>
      </c>
      <c r="AZ814" s="144" t="e">
        <f t="shared" si="2598"/>
        <v>#DIV/0!</v>
      </c>
      <c r="BA814" s="143" t="e">
        <f t="shared" si="2531"/>
        <v>#DIV/0!</v>
      </c>
      <c r="BB814" s="150" t="e">
        <f t="shared" si="2532"/>
        <v>#DIV/0!</v>
      </c>
      <c r="BC814" s="144" t="e">
        <f t="shared" si="2599"/>
        <v>#DIV/0!</v>
      </c>
      <c r="BD814" s="143" t="e">
        <f t="shared" si="2533"/>
        <v>#DIV/0!</v>
      </c>
      <c r="BE814" s="150" t="e">
        <f t="shared" si="2534"/>
        <v>#DIV/0!</v>
      </c>
      <c r="BF814" s="144" t="e">
        <f t="shared" si="2600"/>
        <v>#DIV/0!</v>
      </c>
      <c r="BG814" s="143" t="e">
        <f t="shared" si="2535"/>
        <v>#DIV/0!</v>
      </c>
      <c r="BH814" s="150" t="e">
        <f t="shared" si="2536"/>
        <v>#DIV/0!</v>
      </c>
      <c r="BI814" s="144" t="e">
        <f t="shared" si="2601"/>
        <v>#DIV/0!</v>
      </c>
      <c r="BJ814" s="143" t="e">
        <f t="shared" si="2537"/>
        <v>#DIV/0!</v>
      </c>
      <c r="BK814" s="150" t="e">
        <f t="shared" si="2538"/>
        <v>#DIV/0!</v>
      </c>
      <c r="BL814" s="144" t="e">
        <f t="shared" si="2602"/>
        <v>#DIV/0!</v>
      </c>
      <c r="BM814" s="143" t="e">
        <f t="shared" si="2539"/>
        <v>#DIV/0!</v>
      </c>
      <c r="BN814" s="150" t="e">
        <f t="shared" si="2540"/>
        <v>#DIV/0!</v>
      </c>
      <c r="BO814" s="144" t="e">
        <f t="shared" si="2603"/>
        <v>#DIV/0!</v>
      </c>
      <c r="BP814" s="143" t="e">
        <f t="shared" si="2541"/>
        <v>#DIV/0!</v>
      </c>
      <c r="BQ814" s="150" t="e">
        <f t="shared" si="2542"/>
        <v>#DIV/0!</v>
      </c>
      <c r="BR814" s="144" t="e">
        <f t="shared" si="2604"/>
        <v>#DIV/0!</v>
      </c>
      <c r="BS814" s="143" t="e">
        <f t="shared" si="2543"/>
        <v>#DIV/0!</v>
      </c>
      <c r="BT814" s="150" t="e">
        <f t="shared" si="2544"/>
        <v>#DIV/0!</v>
      </c>
      <c r="BU814" s="144" t="e">
        <f t="shared" si="2605"/>
        <v>#DIV/0!</v>
      </c>
      <c r="BV814" s="143" t="e">
        <f t="shared" si="2545"/>
        <v>#DIV/0!</v>
      </c>
      <c r="BW814" s="150" t="e">
        <f t="shared" si="2546"/>
        <v>#DIV/0!</v>
      </c>
      <c r="BX814" s="144" t="e">
        <f t="shared" si="2606"/>
        <v>#DIV/0!</v>
      </c>
      <c r="BY814" s="143"/>
      <c r="BZ814" s="154"/>
      <c r="CA814" s="144"/>
      <c r="CB814" s="143">
        <f t="shared" si="2547"/>
        <v>23.90421744627298</v>
      </c>
      <c r="CC814" s="150">
        <f t="shared" si="2548"/>
        <v>6.6383742377860253</v>
      </c>
      <c r="CD814" s="144">
        <f t="shared" si="2607"/>
        <v>27.770723943197087</v>
      </c>
      <c r="CE814" s="143">
        <f t="shared" si="2549"/>
        <v>17.197688433207571</v>
      </c>
      <c r="CF814" s="150">
        <f t="shared" si="2550"/>
        <v>5.459280664164547</v>
      </c>
      <c r="CG814" s="144">
        <f t="shared" si="2608"/>
        <v>31.744270082385295</v>
      </c>
      <c r="CH814" s="143">
        <f t="shared" si="2551"/>
        <v>12.05811032268295</v>
      </c>
      <c r="CI814" s="150">
        <f t="shared" si="2552"/>
        <v>3.5390359708870585</v>
      </c>
      <c r="CJ814" s="144">
        <f t="shared" si="2609"/>
        <v>29.349839039286689</v>
      </c>
      <c r="CK814" s="143">
        <f t="shared" si="2553"/>
        <v>51.892641158364349</v>
      </c>
      <c r="CL814" s="150">
        <f t="shared" si="2554"/>
        <v>20.526947982511711</v>
      </c>
      <c r="CM814" s="144">
        <f t="shared" si="2610"/>
        <v>39.556568184433338</v>
      </c>
      <c r="CN814" s="143">
        <f t="shared" si="2555"/>
        <v>59.657827154822314</v>
      </c>
      <c r="CO814" s="150">
        <f t="shared" si="2556"/>
        <v>7.8525443658983631</v>
      </c>
      <c r="CP814" s="144">
        <f t="shared" si="2611"/>
        <v>13.162638903223312</v>
      </c>
      <c r="CQ814" s="143">
        <f t="shared" si="2557"/>
        <v>58.657469322951876</v>
      </c>
      <c r="CR814" s="150">
        <f t="shared" si="2558"/>
        <v>13.615219061595848</v>
      </c>
      <c r="CS814" s="144">
        <f t="shared" si="2612"/>
        <v>23.211398682466509</v>
      </c>
      <c r="CT814" s="143">
        <f t="shared" si="2559"/>
        <v>93.84370922250406</v>
      </c>
      <c r="CU814" s="150">
        <f t="shared" si="2560"/>
        <v>4.9570907087440457</v>
      </c>
      <c r="CV814" s="144">
        <f t="shared" si="2613"/>
        <v>5.2822834368052849</v>
      </c>
      <c r="CW814" s="143">
        <f t="shared" si="2561"/>
        <v>28.63178549703618</v>
      </c>
      <c r="CX814" s="150">
        <f t="shared" si="2562"/>
        <v>2.9620829994146409</v>
      </c>
      <c r="CY814" s="144">
        <f t="shared" si="2614"/>
        <v>10.345435843396007</v>
      </c>
      <c r="CZ814" s="143">
        <f t="shared" si="2563"/>
        <v>60.476208782393002</v>
      </c>
      <c r="DA814" s="150">
        <f t="shared" si="2564"/>
        <v>0.63157170839869681</v>
      </c>
      <c r="DB814" s="144">
        <f t="shared" si="2615"/>
        <v>1.0443308552479436</v>
      </c>
      <c r="DC814" s="143">
        <f t="shared" si="2565"/>
        <v>28.840974332980039</v>
      </c>
      <c r="DD814" s="150">
        <f t="shared" si="2566"/>
        <v>10.290364517469238</v>
      </c>
      <c r="DE814" s="144">
        <f t="shared" si="2616"/>
        <v>35.679670175712715</v>
      </c>
      <c r="DF814" s="143"/>
      <c r="DG814" s="154"/>
      <c r="DH814" s="144"/>
      <c r="DI814" s="143"/>
      <c r="DJ814" s="154"/>
      <c r="DK814" s="144"/>
      <c r="DL814" s="143" t="e">
        <f t="shared" si="2567"/>
        <v>#DIV/0!</v>
      </c>
      <c r="DM814" s="150" t="e">
        <f t="shared" si="2568"/>
        <v>#DIV/0!</v>
      </c>
      <c r="DN814" s="144" t="e">
        <f t="shared" si="2617"/>
        <v>#DIV/0!</v>
      </c>
      <c r="DO814" s="143" t="e">
        <f t="shared" si="2569"/>
        <v>#DIV/0!</v>
      </c>
      <c r="DP814" s="150" t="e">
        <f t="shared" si="2570"/>
        <v>#DIV/0!</v>
      </c>
      <c r="DQ814" s="144" t="e">
        <f t="shared" si="2618"/>
        <v>#DIV/0!</v>
      </c>
      <c r="DR814" s="143" t="e">
        <f t="shared" si="2571"/>
        <v>#DIV/0!</v>
      </c>
      <c r="DS814" s="150" t="e">
        <f t="shared" si="2572"/>
        <v>#DIV/0!</v>
      </c>
      <c r="DT814" s="144" t="e">
        <f t="shared" si="2619"/>
        <v>#DIV/0!</v>
      </c>
      <c r="DU814" s="143" t="e">
        <f t="shared" si="2573"/>
        <v>#DIV/0!</v>
      </c>
      <c r="DV814" s="150" t="e">
        <f t="shared" si="2574"/>
        <v>#DIV/0!</v>
      </c>
      <c r="DW814" s="144" t="e">
        <f t="shared" si="2620"/>
        <v>#DIV/0!</v>
      </c>
      <c r="DX814" s="143" t="e">
        <f t="shared" si="2575"/>
        <v>#DIV/0!</v>
      </c>
      <c r="DY814" s="150" t="e">
        <f t="shared" si="2576"/>
        <v>#DIV/0!</v>
      </c>
      <c r="DZ814" s="144" t="e">
        <f t="shared" si="2621"/>
        <v>#DIV/0!</v>
      </c>
      <c r="EA814" s="143" t="e">
        <f t="shared" si="2577"/>
        <v>#DIV/0!</v>
      </c>
      <c r="EB814" s="150" t="e">
        <f t="shared" si="2578"/>
        <v>#DIV/0!</v>
      </c>
      <c r="EC814" s="144" t="e">
        <f t="shared" si="2622"/>
        <v>#DIV/0!</v>
      </c>
      <c r="ED814" s="143" t="e">
        <f t="shared" si="2579"/>
        <v>#DIV/0!</v>
      </c>
      <c r="EE814" s="150" t="e">
        <f t="shared" si="2580"/>
        <v>#DIV/0!</v>
      </c>
      <c r="EF814" s="144" t="e">
        <f t="shared" si="2623"/>
        <v>#DIV/0!</v>
      </c>
      <c r="EG814" s="143" t="e">
        <f t="shared" si="2581"/>
        <v>#DIV/0!</v>
      </c>
      <c r="EH814" s="150" t="e">
        <f t="shared" si="2582"/>
        <v>#DIV/0!</v>
      </c>
      <c r="EI814" s="144" t="e">
        <f t="shared" si="2624"/>
        <v>#DIV/0!</v>
      </c>
      <c r="EJ814" s="143" t="e">
        <f t="shared" si="2583"/>
        <v>#DIV/0!</v>
      </c>
      <c r="EK814" s="150" t="e">
        <f t="shared" si="2584"/>
        <v>#DIV/0!</v>
      </c>
      <c r="EL814" s="144" t="e">
        <f t="shared" si="2625"/>
        <v>#DIV/0!</v>
      </c>
      <c r="EM814" s="143" t="e">
        <f t="shared" si="2585"/>
        <v>#DIV/0!</v>
      </c>
      <c r="EN814" s="150" t="e">
        <f t="shared" si="2586"/>
        <v>#DIV/0!</v>
      </c>
      <c r="EO814" s="144" t="e">
        <f t="shared" si="2626"/>
        <v>#DIV/0!</v>
      </c>
    </row>
    <row r="815" spans="2:145" s="120" customFormat="1" ht="15" thickBot="1" x14ac:dyDescent="0.35">
      <c r="B815" s="361"/>
      <c r="C815" s="179" t="str">
        <f t="shared" si="2506"/>
        <v>Erythrose-4-P</v>
      </c>
      <c r="D815" s="180">
        <f t="shared" si="2506"/>
        <v>13</v>
      </c>
      <c r="E815" s="181">
        <f t="shared" si="2506"/>
        <v>13.6</v>
      </c>
      <c r="F815" s="182">
        <f t="shared" si="2506"/>
        <v>13.4</v>
      </c>
      <c r="G815" s="183">
        <f t="shared" si="2506"/>
        <v>199.00130999999999</v>
      </c>
      <c r="H815" s="137"/>
      <c r="I815" s="138"/>
      <c r="J815" s="139"/>
      <c r="K815" s="137">
        <f t="shared" si="2507"/>
        <v>91.458330181050542</v>
      </c>
      <c r="L815" s="130">
        <f t="shared" si="2508"/>
        <v>7.6138474640410783</v>
      </c>
      <c r="M815" s="139">
        <f t="shared" si="2587"/>
        <v>8.3249360107151915</v>
      </c>
      <c r="N815" s="137">
        <f t="shared" si="2509"/>
        <v>51.319131193194551</v>
      </c>
      <c r="O815" s="130">
        <f t="shared" si="2510"/>
        <v>5.5049610162200526</v>
      </c>
      <c r="P815" s="139">
        <f t="shared" si="2588"/>
        <v>10.726917795034824</v>
      </c>
      <c r="Q815" s="137">
        <f t="shared" si="2511"/>
        <v>74.512543228347837</v>
      </c>
      <c r="R815" s="130">
        <f t="shared" si="2512"/>
        <v>17.090232703455815</v>
      </c>
      <c r="S815" s="139">
        <f t="shared" si="2589"/>
        <v>22.936048030305241</v>
      </c>
      <c r="T815" s="137">
        <f t="shared" si="2513"/>
        <v>37.017122640294097</v>
      </c>
      <c r="U815" s="130">
        <f t="shared" si="2514"/>
        <v>13.441066636601647</v>
      </c>
      <c r="V815" s="139">
        <f t="shared" si="2590"/>
        <v>36.310403612977467</v>
      </c>
      <c r="W815" s="137">
        <f t="shared" si="2515"/>
        <v>78.179204384303958</v>
      </c>
      <c r="X815" s="130">
        <f t="shared" si="2516"/>
        <v>18.71792482593543</v>
      </c>
      <c r="Y815" s="139">
        <f t="shared" si="2591"/>
        <v>23.942332201187543</v>
      </c>
      <c r="Z815" s="137">
        <f t="shared" si="2517"/>
        <v>48.111156838358369</v>
      </c>
      <c r="AA815" s="130">
        <f t="shared" si="2518"/>
        <v>6.4757383176684629</v>
      </c>
      <c r="AB815" s="139">
        <f t="shared" si="2592"/>
        <v>13.459951377651025</v>
      </c>
      <c r="AC815" s="137">
        <f t="shared" si="2519"/>
        <v>58.412288583095204</v>
      </c>
      <c r="AD815" s="130">
        <f t="shared" si="2520"/>
        <v>2.7873302585439239</v>
      </c>
      <c r="AE815" s="139">
        <f t="shared" si="2593"/>
        <v>4.7718216939553209</v>
      </c>
      <c r="AF815" s="137">
        <f t="shared" si="2521"/>
        <v>39.173424890222016</v>
      </c>
      <c r="AG815" s="130">
        <f t="shared" si="2522"/>
        <v>5.8868946532959487</v>
      </c>
      <c r="AH815" s="139">
        <f t="shared" si="2594"/>
        <v>15.027776278926693</v>
      </c>
      <c r="AI815" s="137">
        <f t="shared" si="2523"/>
        <v>26.190469773956426</v>
      </c>
      <c r="AJ815" s="130">
        <f t="shared" si="2524"/>
        <v>4.8480842953096861</v>
      </c>
      <c r="AK815" s="139">
        <f t="shared" si="2595"/>
        <v>18.510871844424031</v>
      </c>
      <c r="AL815" s="137">
        <f t="shared" si="2525"/>
        <v>47.131532368814078</v>
      </c>
      <c r="AM815" s="130">
        <f t="shared" si="2526"/>
        <v>10.661970445872521</v>
      </c>
      <c r="AN815" s="139">
        <f t="shared" si="2596"/>
        <v>22.621735195113914</v>
      </c>
      <c r="AO815" s="137"/>
      <c r="AP815" s="138"/>
      <c r="AQ815" s="139"/>
      <c r="AR815" s="137"/>
      <c r="AS815" s="138"/>
      <c r="AT815" s="139"/>
      <c r="AU815" s="137" t="e">
        <f t="shared" si="2527"/>
        <v>#DIV/0!</v>
      </c>
      <c r="AV815" s="130" t="e">
        <f t="shared" si="2528"/>
        <v>#DIV/0!</v>
      </c>
      <c r="AW815" s="139" t="e">
        <f t="shared" si="2597"/>
        <v>#DIV/0!</v>
      </c>
      <c r="AX815" s="137" t="e">
        <f t="shared" si="2529"/>
        <v>#DIV/0!</v>
      </c>
      <c r="AY815" s="130" t="e">
        <f t="shared" si="2530"/>
        <v>#DIV/0!</v>
      </c>
      <c r="AZ815" s="139" t="e">
        <f t="shared" si="2598"/>
        <v>#DIV/0!</v>
      </c>
      <c r="BA815" s="137" t="e">
        <f t="shared" si="2531"/>
        <v>#DIV/0!</v>
      </c>
      <c r="BB815" s="130" t="e">
        <f t="shared" si="2532"/>
        <v>#DIV/0!</v>
      </c>
      <c r="BC815" s="139" t="e">
        <f t="shared" si="2599"/>
        <v>#DIV/0!</v>
      </c>
      <c r="BD815" s="137" t="e">
        <f t="shared" si="2533"/>
        <v>#DIV/0!</v>
      </c>
      <c r="BE815" s="130" t="e">
        <f t="shared" si="2534"/>
        <v>#DIV/0!</v>
      </c>
      <c r="BF815" s="139" t="e">
        <f t="shared" si="2600"/>
        <v>#DIV/0!</v>
      </c>
      <c r="BG815" s="137" t="e">
        <f t="shared" si="2535"/>
        <v>#DIV/0!</v>
      </c>
      <c r="BH815" s="130" t="e">
        <f t="shared" si="2536"/>
        <v>#DIV/0!</v>
      </c>
      <c r="BI815" s="139" t="e">
        <f t="shared" si="2601"/>
        <v>#DIV/0!</v>
      </c>
      <c r="BJ815" s="137" t="e">
        <f t="shared" si="2537"/>
        <v>#DIV/0!</v>
      </c>
      <c r="BK815" s="130" t="e">
        <f t="shared" si="2538"/>
        <v>#DIV/0!</v>
      </c>
      <c r="BL815" s="139" t="e">
        <f t="shared" si="2602"/>
        <v>#DIV/0!</v>
      </c>
      <c r="BM815" s="137" t="e">
        <f t="shared" si="2539"/>
        <v>#DIV/0!</v>
      </c>
      <c r="BN815" s="130" t="e">
        <f t="shared" si="2540"/>
        <v>#DIV/0!</v>
      </c>
      <c r="BO815" s="139" t="e">
        <f t="shared" si="2603"/>
        <v>#DIV/0!</v>
      </c>
      <c r="BP815" s="137" t="e">
        <f t="shared" si="2541"/>
        <v>#DIV/0!</v>
      </c>
      <c r="BQ815" s="130" t="e">
        <f t="shared" si="2542"/>
        <v>#DIV/0!</v>
      </c>
      <c r="BR815" s="139" t="e">
        <f t="shared" si="2604"/>
        <v>#DIV/0!</v>
      </c>
      <c r="BS815" s="137" t="e">
        <f t="shared" si="2543"/>
        <v>#DIV/0!</v>
      </c>
      <c r="BT815" s="130" t="e">
        <f t="shared" si="2544"/>
        <v>#DIV/0!</v>
      </c>
      <c r="BU815" s="139" t="e">
        <f t="shared" si="2605"/>
        <v>#DIV/0!</v>
      </c>
      <c r="BV815" s="137" t="e">
        <f t="shared" si="2545"/>
        <v>#DIV/0!</v>
      </c>
      <c r="BW815" s="130" t="e">
        <f t="shared" si="2546"/>
        <v>#DIV/0!</v>
      </c>
      <c r="BX815" s="139" t="e">
        <f t="shared" si="2606"/>
        <v>#DIV/0!</v>
      </c>
      <c r="BY815" s="137"/>
      <c r="BZ815" s="138"/>
      <c r="CA815" s="139"/>
      <c r="CB815" s="137">
        <f t="shared" si="2547"/>
        <v>36.475660938892382</v>
      </c>
      <c r="CC815" s="130">
        <f t="shared" si="2548"/>
        <v>1.994985492722708</v>
      </c>
      <c r="CD815" s="139">
        <f t="shared" si="2607"/>
        <v>5.4693607774918842</v>
      </c>
      <c r="CE815" s="137">
        <f t="shared" si="2549"/>
        <v>20.875796691627261</v>
      </c>
      <c r="CF815" s="130">
        <f t="shared" si="2550"/>
        <v>8.3359759034244458</v>
      </c>
      <c r="CG815" s="139">
        <f t="shared" si="2608"/>
        <v>39.931294726432114</v>
      </c>
      <c r="CH815" s="137">
        <f t="shared" si="2551"/>
        <v>78.964643578231005</v>
      </c>
      <c r="CI815" s="130">
        <f t="shared" si="2552"/>
        <v>16.229832683056213</v>
      </c>
      <c r="CJ815" s="139">
        <f t="shared" si="2609"/>
        <v>20.553290621741574</v>
      </c>
      <c r="CK815" s="137">
        <f t="shared" si="2553"/>
        <v>31.535063459514991</v>
      </c>
      <c r="CL815" s="130">
        <f t="shared" si="2554"/>
        <v>7.3707387017121926</v>
      </c>
      <c r="CM815" s="139">
        <f t="shared" si="2610"/>
        <v>23.373153224108194</v>
      </c>
      <c r="CN815" s="137">
        <f t="shared" si="2555"/>
        <v>45.170274272808548</v>
      </c>
      <c r="CO815" s="130">
        <f t="shared" si="2556"/>
        <v>14.677963757154677</v>
      </c>
      <c r="CP815" s="139">
        <f t="shared" si="2611"/>
        <v>32.494741272780956</v>
      </c>
      <c r="CQ815" s="137">
        <f t="shared" si="2557"/>
        <v>30.789254942829192</v>
      </c>
      <c r="CR815" s="130">
        <f t="shared" si="2558"/>
        <v>9.2032696255501847</v>
      </c>
      <c r="CS815" s="139">
        <f t="shared" si="2612"/>
        <v>29.89117353647956</v>
      </c>
      <c r="CT815" s="137">
        <f t="shared" si="2559"/>
        <v>72.144769832220618</v>
      </c>
      <c r="CU815" s="130">
        <f t="shared" si="2560"/>
        <v>15.332714074520597</v>
      </c>
      <c r="CV815" s="139">
        <f t="shared" si="2613"/>
        <v>21.252703571136554</v>
      </c>
      <c r="CW815" s="137">
        <f t="shared" si="2561"/>
        <v>36.198824629206165</v>
      </c>
      <c r="CX815" s="130">
        <f t="shared" si="2562"/>
        <v>11.141585907204707</v>
      </c>
      <c r="CY815" s="139">
        <f t="shared" si="2614"/>
        <v>30.778860974992494</v>
      </c>
      <c r="CZ815" s="137">
        <f t="shared" si="2563"/>
        <v>66.683509588055642</v>
      </c>
      <c r="DA815" s="130">
        <f t="shared" si="2564"/>
        <v>15.880340966937675</v>
      </c>
      <c r="DB815" s="139">
        <f t="shared" si="2615"/>
        <v>23.814494865432462</v>
      </c>
      <c r="DC815" s="137">
        <f t="shared" si="2565"/>
        <v>30.498507229752622</v>
      </c>
      <c r="DD815" s="130">
        <f t="shared" si="2566"/>
        <v>1.7678819774118135</v>
      </c>
      <c r="DE815" s="139">
        <f t="shared" si="2616"/>
        <v>5.7966180577099449</v>
      </c>
      <c r="DF815" s="137"/>
      <c r="DG815" s="138"/>
      <c r="DH815" s="139"/>
      <c r="DI815" s="137"/>
      <c r="DJ815" s="138"/>
      <c r="DK815" s="139"/>
      <c r="DL815" s="137" t="e">
        <f t="shared" si="2567"/>
        <v>#DIV/0!</v>
      </c>
      <c r="DM815" s="130" t="e">
        <f t="shared" si="2568"/>
        <v>#DIV/0!</v>
      </c>
      <c r="DN815" s="139" t="e">
        <f t="shared" si="2617"/>
        <v>#DIV/0!</v>
      </c>
      <c r="DO815" s="137" t="e">
        <f t="shared" si="2569"/>
        <v>#DIV/0!</v>
      </c>
      <c r="DP815" s="130" t="e">
        <f t="shared" si="2570"/>
        <v>#DIV/0!</v>
      </c>
      <c r="DQ815" s="139" t="e">
        <f t="shared" si="2618"/>
        <v>#DIV/0!</v>
      </c>
      <c r="DR815" s="137" t="e">
        <f t="shared" si="2571"/>
        <v>#DIV/0!</v>
      </c>
      <c r="DS815" s="130" t="e">
        <f t="shared" si="2572"/>
        <v>#DIV/0!</v>
      </c>
      <c r="DT815" s="139" t="e">
        <f t="shared" si="2619"/>
        <v>#DIV/0!</v>
      </c>
      <c r="DU815" s="137" t="e">
        <f t="shared" si="2573"/>
        <v>#DIV/0!</v>
      </c>
      <c r="DV815" s="130" t="e">
        <f t="shared" si="2574"/>
        <v>#DIV/0!</v>
      </c>
      <c r="DW815" s="139" t="e">
        <f t="shared" si="2620"/>
        <v>#DIV/0!</v>
      </c>
      <c r="DX815" s="137" t="e">
        <f t="shared" si="2575"/>
        <v>#DIV/0!</v>
      </c>
      <c r="DY815" s="130" t="e">
        <f t="shared" si="2576"/>
        <v>#DIV/0!</v>
      </c>
      <c r="DZ815" s="139" t="e">
        <f t="shared" si="2621"/>
        <v>#DIV/0!</v>
      </c>
      <c r="EA815" s="137" t="e">
        <f t="shared" si="2577"/>
        <v>#DIV/0!</v>
      </c>
      <c r="EB815" s="130" t="e">
        <f t="shared" si="2578"/>
        <v>#DIV/0!</v>
      </c>
      <c r="EC815" s="139" t="e">
        <f t="shared" si="2622"/>
        <v>#DIV/0!</v>
      </c>
      <c r="ED815" s="137" t="e">
        <f t="shared" si="2579"/>
        <v>#DIV/0!</v>
      </c>
      <c r="EE815" s="130" t="e">
        <f t="shared" si="2580"/>
        <v>#DIV/0!</v>
      </c>
      <c r="EF815" s="139" t="e">
        <f t="shared" si="2623"/>
        <v>#DIV/0!</v>
      </c>
      <c r="EG815" s="137" t="e">
        <f t="shared" si="2581"/>
        <v>#DIV/0!</v>
      </c>
      <c r="EH815" s="130" t="e">
        <f t="shared" si="2582"/>
        <v>#DIV/0!</v>
      </c>
      <c r="EI815" s="139" t="e">
        <f t="shared" si="2624"/>
        <v>#DIV/0!</v>
      </c>
      <c r="EJ815" s="137" t="e">
        <f t="shared" si="2583"/>
        <v>#DIV/0!</v>
      </c>
      <c r="EK815" s="130" t="e">
        <f t="shared" si="2584"/>
        <v>#DIV/0!</v>
      </c>
      <c r="EL815" s="139" t="e">
        <f t="shared" si="2625"/>
        <v>#DIV/0!</v>
      </c>
      <c r="EM815" s="137" t="e">
        <f t="shared" si="2585"/>
        <v>#DIV/0!</v>
      </c>
      <c r="EN815" s="130" t="e">
        <f t="shared" si="2586"/>
        <v>#DIV/0!</v>
      </c>
      <c r="EO815" s="139" t="e">
        <f t="shared" si="2626"/>
        <v>#DIV/0!</v>
      </c>
    </row>
    <row r="816" spans="2:145" s="120" customFormat="1" x14ac:dyDescent="0.3">
      <c r="B816" s="359" t="s">
        <v>352</v>
      </c>
      <c r="C816" s="173" t="str">
        <f t="shared" si="2506"/>
        <v>NANA</v>
      </c>
      <c r="D816" s="174">
        <f t="shared" si="2506"/>
        <v>11.6</v>
      </c>
      <c r="E816" s="175">
        <f t="shared" si="2506"/>
        <v>14.7</v>
      </c>
      <c r="F816" s="176">
        <f t="shared" si="2506"/>
        <v>13.18</v>
      </c>
      <c r="G816" s="177">
        <f t="shared" si="2506"/>
        <v>308.09870000000001</v>
      </c>
      <c r="H816" s="134"/>
      <c r="I816" s="135"/>
      <c r="J816" s="136"/>
      <c r="K816" s="134">
        <f t="shared" si="2507"/>
        <v>61.148023012680035</v>
      </c>
      <c r="L816" s="129">
        <f t="shared" si="2508"/>
        <v>6.3170086390761604</v>
      </c>
      <c r="M816" s="136">
        <f t="shared" si="2587"/>
        <v>10.33068336120405</v>
      </c>
      <c r="N816" s="134">
        <f t="shared" si="2509"/>
        <v>23.681198425499201</v>
      </c>
      <c r="O816" s="129">
        <f t="shared" si="2510"/>
        <v>2.0526205146051919</v>
      </c>
      <c r="P816" s="136">
        <f t="shared" si="2588"/>
        <v>8.6677222905872533</v>
      </c>
      <c r="Q816" s="134">
        <f t="shared" si="2511"/>
        <v>64.117855076767796</v>
      </c>
      <c r="R816" s="129">
        <f t="shared" si="2512"/>
        <v>9.3403151789557466</v>
      </c>
      <c r="S816" s="136">
        <f t="shared" si="2589"/>
        <v>14.567416779261661</v>
      </c>
      <c r="T816" s="134">
        <f t="shared" si="2513"/>
        <v>34.521848769569509</v>
      </c>
      <c r="U816" s="129">
        <f t="shared" si="2514"/>
        <v>1.1728358124548062</v>
      </c>
      <c r="V816" s="136">
        <f t="shared" si="2590"/>
        <v>3.3973725459589041</v>
      </c>
      <c r="W816" s="134">
        <f t="shared" si="2515"/>
        <v>90.650901100362702</v>
      </c>
      <c r="X816" s="129">
        <f t="shared" si="2516"/>
        <v>6.6279357244781023</v>
      </c>
      <c r="Y816" s="136">
        <f t="shared" si="2591"/>
        <v>7.3114945841962324</v>
      </c>
      <c r="Z816" s="134">
        <f t="shared" si="2517"/>
        <v>47.557893090242828</v>
      </c>
      <c r="AA816" s="129">
        <f t="shared" si="2518"/>
        <v>2.1576693437646184</v>
      </c>
      <c r="AB816" s="136">
        <f t="shared" si="2592"/>
        <v>4.536932154816788</v>
      </c>
      <c r="AC816" s="134">
        <f t="shared" si="2519"/>
        <v>83.340807679182035</v>
      </c>
      <c r="AD816" s="129">
        <f t="shared" si="2520"/>
        <v>2.7197413846352378</v>
      </c>
      <c r="AE816" s="136">
        <f t="shared" si="2593"/>
        <v>3.2633969604719955</v>
      </c>
      <c r="AF816" s="134">
        <f t="shared" si="2521"/>
        <v>42.509513003949117</v>
      </c>
      <c r="AG816" s="129">
        <f t="shared" si="2522"/>
        <v>2.6526228884281342</v>
      </c>
      <c r="AH816" s="136">
        <f t="shared" si="2594"/>
        <v>6.2400688715998847</v>
      </c>
      <c r="AI816" s="134">
        <f t="shared" si="2523"/>
        <v>83.881449598385657</v>
      </c>
      <c r="AJ816" s="129">
        <f t="shared" si="2524"/>
        <v>15.517575485321172</v>
      </c>
      <c r="AK816" s="136">
        <f t="shared" si="2595"/>
        <v>18.499412634876325</v>
      </c>
      <c r="AL816" s="134">
        <f t="shared" si="2525"/>
        <v>57.754368609449749</v>
      </c>
      <c r="AM816" s="129">
        <f t="shared" si="2526"/>
        <v>3.2001903229599837</v>
      </c>
      <c r="AN816" s="136">
        <f t="shared" si="2596"/>
        <v>5.5410359424072553</v>
      </c>
      <c r="AO816" s="134"/>
      <c r="AP816" s="135"/>
      <c r="AQ816" s="136"/>
      <c r="AR816" s="134"/>
      <c r="AS816" s="135"/>
      <c r="AT816" s="136"/>
      <c r="AU816" s="134">
        <f t="shared" si="2527"/>
        <v>188.31974888432424</v>
      </c>
      <c r="AV816" s="129">
        <f t="shared" si="2528"/>
        <v>6.1790015261934341</v>
      </c>
      <c r="AW816" s="136">
        <f t="shared" si="2597"/>
        <v>3.2811224328834983</v>
      </c>
      <c r="AX816" s="134">
        <f t="shared" si="2529"/>
        <v>50.009268306324721</v>
      </c>
      <c r="AY816" s="129">
        <f t="shared" si="2530"/>
        <v>4.1150419051937037</v>
      </c>
      <c r="AZ816" s="136">
        <f t="shared" si="2598"/>
        <v>8.2285585143689666</v>
      </c>
      <c r="BA816" s="134">
        <f t="shared" si="2531"/>
        <v>180.60474584600638</v>
      </c>
      <c r="BB816" s="129">
        <f t="shared" si="2532"/>
        <v>7.7090970736851876</v>
      </c>
      <c r="BC816" s="136">
        <f t="shared" si="2599"/>
        <v>4.2684908625039073</v>
      </c>
      <c r="BD816" s="134">
        <f t="shared" si="2533"/>
        <v>77.614248274222874</v>
      </c>
      <c r="BE816" s="129">
        <f t="shared" si="2534"/>
        <v>5.6506425143431072</v>
      </c>
      <c r="BF816" s="136">
        <f t="shared" si="2600"/>
        <v>7.2804190467432379</v>
      </c>
      <c r="BG816" s="134">
        <f t="shared" si="2535"/>
        <v>161.93943986677323</v>
      </c>
      <c r="BH816" s="129">
        <f t="shared" si="2536"/>
        <v>10.738168922358577</v>
      </c>
      <c r="BI816" s="136">
        <f t="shared" si="2601"/>
        <v>6.6309781799867995</v>
      </c>
      <c r="BJ816" s="134">
        <f t="shared" si="2537"/>
        <v>80.723676856690972</v>
      </c>
      <c r="BK816" s="129">
        <f t="shared" si="2538"/>
        <v>5.1482619817190409</v>
      </c>
      <c r="BL816" s="136">
        <f t="shared" si="2602"/>
        <v>6.3776356357735899</v>
      </c>
      <c r="BM816" s="134">
        <f t="shared" si="2539"/>
        <v>165.99615942396068</v>
      </c>
      <c r="BN816" s="129">
        <f t="shared" si="2540"/>
        <v>5.025173555139526</v>
      </c>
      <c r="BO816" s="136">
        <f t="shared" si="2603"/>
        <v>3.0272830242445772</v>
      </c>
      <c r="BP816" s="134">
        <f t="shared" si="2541"/>
        <v>93.122946256545717</v>
      </c>
      <c r="BQ816" s="129">
        <f t="shared" si="2542"/>
        <v>2.8810045850501993</v>
      </c>
      <c r="BR816" s="136">
        <f t="shared" si="2604"/>
        <v>3.0937644274197242</v>
      </c>
      <c r="BS816" s="134">
        <f t="shared" si="2543"/>
        <v>157.83270825396878</v>
      </c>
      <c r="BT816" s="129">
        <f t="shared" si="2544"/>
        <v>4.9971452963388776</v>
      </c>
      <c r="BU816" s="136">
        <f t="shared" si="2605"/>
        <v>3.166102483838753</v>
      </c>
      <c r="BV816" s="134">
        <f t="shared" si="2545"/>
        <v>84.065354096139941</v>
      </c>
      <c r="BW816" s="129">
        <f t="shared" si="2546"/>
        <v>8.7003189570450967</v>
      </c>
      <c r="BX816" s="136">
        <f t="shared" si="2606"/>
        <v>10.349470421661607</v>
      </c>
      <c r="BY816" s="134"/>
      <c r="BZ816" s="135"/>
      <c r="CA816" s="136"/>
      <c r="CB816" s="134">
        <f t="shared" si="2547"/>
        <v>41.606060604087752</v>
      </c>
      <c r="CC816" s="129">
        <f t="shared" si="2548"/>
        <v>6.0475403887160031</v>
      </c>
      <c r="CD816" s="136">
        <f t="shared" si="2607"/>
        <v>14.53523909956964</v>
      </c>
      <c r="CE816" s="134">
        <f t="shared" si="2549"/>
        <v>10.406831793632907</v>
      </c>
      <c r="CF816" s="129">
        <f t="shared" si="2550"/>
        <v>0.47642758563797932</v>
      </c>
      <c r="CG816" s="136">
        <f t="shared" si="2608"/>
        <v>4.5780271564441595</v>
      </c>
      <c r="CH816" s="134">
        <f t="shared" si="2551"/>
        <v>82.667961565664314</v>
      </c>
      <c r="CI816" s="129">
        <f t="shared" si="2552"/>
        <v>14.220018107135031</v>
      </c>
      <c r="CJ816" s="136">
        <f t="shared" si="2609"/>
        <v>17.201365363097615</v>
      </c>
      <c r="CK816" s="134">
        <f t="shared" si="2553"/>
        <v>23.282233455269061</v>
      </c>
      <c r="CL816" s="129">
        <f t="shared" si="2554"/>
        <v>0.36016342298049353</v>
      </c>
      <c r="CM816" s="136">
        <f t="shared" si="2610"/>
        <v>1.5469453292462543</v>
      </c>
      <c r="CN816" s="134">
        <f t="shared" si="2555"/>
        <v>80.291106614918235</v>
      </c>
      <c r="CO816" s="129">
        <f t="shared" si="2556"/>
        <v>4.5965101860764523</v>
      </c>
      <c r="CP816" s="136">
        <f t="shared" si="2611"/>
        <v>5.7248061209588714</v>
      </c>
      <c r="CQ816" s="134">
        <f t="shared" si="2557"/>
        <v>35.160373989320021</v>
      </c>
      <c r="CR816" s="129">
        <f t="shared" si="2558"/>
        <v>2.4624321283125554</v>
      </c>
      <c r="CS816" s="136">
        <f t="shared" si="2612"/>
        <v>7.003429852766982</v>
      </c>
      <c r="CT816" s="134">
        <f t="shared" si="2559"/>
        <v>60.011824056539218</v>
      </c>
      <c r="CU816" s="129">
        <f t="shared" si="2560"/>
        <v>13.045306609066683</v>
      </c>
      <c r="CV816" s="136">
        <f t="shared" si="2613"/>
        <v>21.737893847012963</v>
      </c>
      <c r="CW816" s="134">
        <f t="shared" si="2561"/>
        <v>34.662021968976461</v>
      </c>
      <c r="CX816" s="129">
        <f t="shared" si="2562"/>
        <v>5.1200056163940788</v>
      </c>
      <c r="CY816" s="136">
        <f t="shared" si="2614"/>
        <v>14.771226043814282</v>
      </c>
      <c r="CZ816" s="134">
        <f t="shared" si="2563"/>
        <v>84.007809867668286</v>
      </c>
      <c r="DA816" s="129">
        <f t="shared" si="2564"/>
        <v>12.750538851349717</v>
      </c>
      <c r="DB816" s="136">
        <f t="shared" si="2615"/>
        <v>15.177801767996048</v>
      </c>
      <c r="DC816" s="134">
        <f t="shared" si="2565"/>
        <v>46.227174214067198</v>
      </c>
      <c r="DD816" s="129">
        <f t="shared" si="2566"/>
        <v>2.1460864472026491</v>
      </c>
      <c r="DE816" s="136">
        <f t="shared" si="2616"/>
        <v>4.6424781174480323</v>
      </c>
      <c r="DF816" s="134"/>
      <c r="DG816" s="135"/>
      <c r="DH816" s="136"/>
      <c r="DI816" s="134"/>
      <c r="DJ816" s="135"/>
      <c r="DK816" s="136"/>
      <c r="DL816" s="134">
        <f t="shared" si="2567"/>
        <v>150.351452460665</v>
      </c>
      <c r="DM816" s="129">
        <f t="shared" si="2568"/>
        <v>26.488462295000673</v>
      </c>
      <c r="DN816" s="136">
        <f t="shared" si="2617"/>
        <v>17.617696311866752</v>
      </c>
      <c r="DO816" s="134">
        <f t="shared" si="2569"/>
        <v>52.212189014756461</v>
      </c>
      <c r="DP816" s="129">
        <f t="shared" si="2570"/>
        <v>3.4651860650829733</v>
      </c>
      <c r="DQ816" s="136">
        <f t="shared" si="2618"/>
        <v>6.6367377627159545</v>
      </c>
      <c r="DR816" s="134">
        <f t="shared" si="2571"/>
        <v>139.23042472546067</v>
      </c>
      <c r="DS816" s="129">
        <f t="shared" si="2572"/>
        <v>24.681878013146864</v>
      </c>
      <c r="DT816" s="136">
        <f t="shared" si="2619"/>
        <v>17.72735956369841</v>
      </c>
      <c r="DU816" s="134">
        <f t="shared" si="2573"/>
        <v>58.048362350657932</v>
      </c>
      <c r="DV816" s="129">
        <f t="shared" si="2574"/>
        <v>5.3061586376712313</v>
      </c>
      <c r="DW816" s="136">
        <f t="shared" si="2620"/>
        <v>9.1409273626322882</v>
      </c>
      <c r="DX816" s="134">
        <f t="shared" si="2575"/>
        <v>118.13106197745064</v>
      </c>
      <c r="DY816" s="129">
        <f t="shared" si="2576"/>
        <v>7.0236217693175682</v>
      </c>
      <c r="DZ816" s="136">
        <f t="shared" si="2621"/>
        <v>5.945618071780534</v>
      </c>
      <c r="EA816" s="134">
        <f t="shared" si="2577"/>
        <v>60.891117865791102</v>
      </c>
      <c r="EB816" s="129">
        <f t="shared" si="2578"/>
        <v>4.0353913140797459</v>
      </c>
      <c r="EC816" s="136">
        <f t="shared" si="2622"/>
        <v>6.6272248819180355</v>
      </c>
      <c r="ED816" s="134">
        <f t="shared" si="2579"/>
        <v>122.0529317339052</v>
      </c>
      <c r="EE816" s="129">
        <f t="shared" si="2580"/>
        <v>4.9728269710474171</v>
      </c>
      <c r="EF816" s="136">
        <f t="shared" si="2623"/>
        <v>4.0743199695431906</v>
      </c>
      <c r="EG816" s="134">
        <f t="shared" si="2581"/>
        <v>72.227101184781844</v>
      </c>
      <c r="EH816" s="129">
        <f t="shared" si="2582"/>
        <v>1.5239659567886028</v>
      </c>
      <c r="EI816" s="136">
        <f t="shared" si="2624"/>
        <v>2.10996417105232</v>
      </c>
      <c r="EJ816" s="134">
        <f t="shared" si="2583"/>
        <v>116.14125286482859</v>
      </c>
      <c r="EK816" s="129">
        <f t="shared" si="2584"/>
        <v>1.2697357259177049</v>
      </c>
      <c r="EL816" s="136">
        <f t="shared" si="2625"/>
        <v>1.0932684938361148</v>
      </c>
      <c r="EM816" s="134">
        <f t="shared" si="2585"/>
        <v>79.006666311074653</v>
      </c>
      <c r="EN816" s="129">
        <f t="shared" si="2586"/>
        <v>2.5548109102159811</v>
      </c>
      <c r="EO816" s="136">
        <f t="shared" si="2626"/>
        <v>3.2336649924664189</v>
      </c>
    </row>
    <row r="817" spans="2:145" s="120" customFormat="1" x14ac:dyDescent="0.3">
      <c r="B817" s="360"/>
      <c r="C817" s="93" t="str">
        <f t="shared" ref="C817:G826" si="2627">(C619)</f>
        <v>Glucosamine</v>
      </c>
      <c r="D817" s="94">
        <f t="shared" si="2627"/>
        <v>12.2</v>
      </c>
      <c r="E817" s="95">
        <f t="shared" si="2627"/>
        <v>13.55</v>
      </c>
      <c r="F817" s="96">
        <f t="shared" si="2627"/>
        <v>12.72</v>
      </c>
      <c r="G817" s="97">
        <f t="shared" si="2627"/>
        <v>180.08664999999999</v>
      </c>
      <c r="H817" s="89"/>
      <c r="I817" s="91"/>
      <c r="J817" s="90"/>
      <c r="K817" s="89">
        <f t="shared" si="2507"/>
        <v>21.376709282427438</v>
      </c>
      <c r="L817" s="110">
        <f t="shared" si="2508"/>
        <v>2.785450378084442</v>
      </c>
      <c r="M817" s="90">
        <f t="shared" si="2587"/>
        <v>13.030304811106733</v>
      </c>
      <c r="N817" s="89">
        <f t="shared" si="2509"/>
        <v>26.752426888773908</v>
      </c>
      <c r="O817" s="110">
        <f t="shared" si="2510"/>
        <v>3.2335977176457296</v>
      </c>
      <c r="P817" s="90">
        <f t="shared" si="2588"/>
        <v>12.087119165262127</v>
      </c>
      <c r="Q817" s="89">
        <f t="shared" si="2511"/>
        <v>23.731003132998683</v>
      </c>
      <c r="R817" s="110">
        <f t="shared" si="2512"/>
        <v>4.9246747360746825</v>
      </c>
      <c r="S817" s="90">
        <f t="shared" si="2589"/>
        <v>20.752071492615382</v>
      </c>
      <c r="T817" s="89">
        <f t="shared" si="2513"/>
        <v>36.607718920523638</v>
      </c>
      <c r="U817" s="110">
        <f t="shared" si="2514"/>
        <v>6.0309225859170335</v>
      </c>
      <c r="V817" s="90">
        <f t="shared" si="2590"/>
        <v>16.474456108588281</v>
      </c>
      <c r="W817" s="89">
        <f t="shared" si="2515"/>
        <v>75.371289298469904</v>
      </c>
      <c r="X817" s="110">
        <f t="shared" si="2516"/>
        <v>20.376495023888555</v>
      </c>
      <c r="Y817" s="90">
        <f t="shared" si="2591"/>
        <v>27.034823489880534</v>
      </c>
      <c r="Z817" s="89">
        <f t="shared" si="2517"/>
        <v>59.96905438261652</v>
      </c>
      <c r="AA817" s="110">
        <f t="shared" si="2518"/>
        <v>17.879052866901272</v>
      </c>
      <c r="AB817" s="90">
        <f t="shared" si="2592"/>
        <v>29.813798218042184</v>
      </c>
      <c r="AC817" s="89">
        <f t="shared" si="2519"/>
        <v>49.399799550558619</v>
      </c>
      <c r="AD817" s="110">
        <f t="shared" si="2520"/>
        <v>4.601506210865737</v>
      </c>
      <c r="AE817" s="90">
        <f t="shared" si="2593"/>
        <v>9.3148276971372912</v>
      </c>
      <c r="AF817" s="89">
        <f t="shared" si="2521"/>
        <v>35.141511295656436</v>
      </c>
      <c r="AG817" s="110">
        <f t="shared" si="2522"/>
        <v>6.8685807290965286</v>
      </c>
      <c r="AH817" s="90">
        <f t="shared" si="2594"/>
        <v>19.545490435254841</v>
      </c>
      <c r="AI817" s="89">
        <f t="shared" si="2523"/>
        <v>40.144633708675627</v>
      </c>
      <c r="AJ817" s="110">
        <f t="shared" si="2524"/>
        <v>19.89355113968756</v>
      </c>
      <c r="AK817" s="90">
        <f t="shared" si="2595"/>
        <v>49.554695863094601</v>
      </c>
      <c r="AL817" s="89">
        <f t="shared" si="2525"/>
        <v>40.691474269432597</v>
      </c>
      <c r="AM817" s="110">
        <f t="shared" si="2526"/>
        <v>8.1174002770834317</v>
      </c>
      <c r="AN817" s="90">
        <f t="shared" si="2596"/>
        <v>19.948651217046752</v>
      </c>
      <c r="AO817" s="89"/>
      <c r="AP817" s="91"/>
      <c r="AQ817" s="90"/>
      <c r="AR817" s="89"/>
      <c r="AS817" s="91"/>
      <c r="AT817" s="90"/>
      <c r="AU817" s="89">
        <f t="shared" si="2527"/>
        <v>102.93815213500375</v>
      </c>
      <c r="AV817" s="110">
        <f t="shared" si="2528"/>
        <v>9.204336506273112</v>
      </c>
      <c r="AW817" s="90">
        <f t="shared" si="2597"/>
        <v>8.9416181613611947</v>
      </c>
      <c r="AX817" s="89">
        <f t="shared" si="2529"/>
        <v>71.845374579603728</v>
      </c>
      <c r="AY817" s="110">
        <f t="shared" si="2530"/>
        <v>1.2016405565310355</v>
      </c>
      <c r="AZ817" s="90">
        <f t="shared" si="2598"/>
        <v>1.6725371167765763</v>
      </c>
      <c r="BA817" s="89">
        <f t="shared" si="2531"/>
        <v>62.442656642031615</v>
      </c>
      <c r="BB817" s="110">
        <f t="shared" si="2532"/>
        <v>7.3354155155125227</v>
      </c>
      <c r="BC817" s="90">
        <f t="shared" si="2599"/>
        <v>11.747443030114262</v>
      </c>
      <c r="BD817" s="89">
        <f t="shared" si="2533"/>
        <v>82.683110258901777</v>
      </c>
      <c r="BE817" s="110">
        <f t="shared" si="2534"/>
        <v>10.800769993904273</v>
      </c>
      <c r="BF817" s="90">
        <f t="shared" si="2600"/>
        <v>13.062849184173556</v>
      </c>
      <c r="BG817" s="89">
        <f t="shared" si="2535"/>
        <v>57.230591010798285</v>
      </c>
      <c r="BH817" s="110">
        <f t="shared" si="2536"/>
        <v>5.8202535905863035</v>
      </c>
      <c r="BI817" s="90">
        <f t="shared" si="2601"/>
        <v>10.169829609986268</v>
      </c>
      <c r="BJ817" s="89">
        <f t="shared" si="2537"/>
        <v>74.365924011938347</v>
      </c>
      <c r="BK817" s="110">
        <f t="shared" si="2538"/>
        <v>10.44803382169313</v>
      </c>
      <c r="BL817" s="90">
        <f t="shared" si="2602"/>
        <v>14.04949102765919</v>
      </c>
      <c r="BM817" s="89">
        <f t="shared" si="2539"/>
        <v>66.464308493936997</v>
      </c>
      <c r="BN817" s="110">
        <f t="shared" si="2540"/>
        <v>5.838741736250614</v>
      </c>
      <c r="BO817" s="90">
        <f t="shared" si="2603"/>
        <v>8.7847776777565301</v>
      </c>
      <c r="BP817" s="89">
        <f t="shared" si="2541"/>
        <v>71.017658348780856</v>
      </c>
      <c r="BQ817" s="110">
        <f t="shared" si="2542"/>
        <v>4.6030424927920235</v>
      </c>
      <c r="BR817" s="90">
        <f t="shared" si="2604"/>
        <v>6.4815464207305036</v>
      </c>
      <c r="BS817" s="89">
        <f t="shared" si="2543"/>
        <v>62.714646817008223</v>
      </c>
      <c r="BT817" s="110">
        <f t="shared" si="2544"/>
        <v>0.28896681838503957</v>
      </c>
      <c r="BU817" s="90">
        <f t="shared" si="2605"/>
        <v>0.46076448334023262</v>
      </c>
      <c r="BV817" s="89">
        <f t="shared" si="2545"/>
        <v>72.425242976832081</v>
      </c>
      <c r="BW817" s="110">
        <f t="shared" si="2546"/>
        <v>9.4199512663314948</v>
      </c>
      <c r="BX817" s="90">
        <f t="shared" si="2606"/>
        <v>13.006447585332671</v>
      </c>
      <c r="BY817" s="89"/>
      <c r="BZ817" s="91"/>
      <c r="CA817" s="90"/>
      <c r="CB817" s="89">
        <f t="shared" si="2547"/>
        <v>23.246225988142061</v>
      </c>
      <c r="CC817" s="110">
        <f t="shared" si="2548"/>
        <v>3.7141141041759722</v>
      </c>
      <c r="CD817" s="90">
        <f t="shared" si="2607"/>
        <v>15.977277800149357</v>
      </c>
      <c r="CE817" s="89">
        <f t="shared" si="2549"/>
        <v>24.488143818959241</v>
      </c>
      <c r="CF817" s="110">
        <f t="shared" si="2550"/>
        <v>1.5406141450189825</v>
      </c>
      <c r="CG817" s="90">
        <f t="shared" si="2608"/>
        <v>6.2912655054982416</v>
      </c>
      <c r="CH817" s="89">
        <f t="shared" si="2551"/>
        <v>69.950808377658959</v>
      </c>
      <c r="CI817" s="110">
        <f t="shared" si="2552"/>
        <v>25.181345805169098</v>
      </c>
      <c r="CJ817" s="90">
        <f t="shared" si="2609"/>
        <v>35.998648749299619</v>
      </c>
      <c r="CK817" s="89">
        <f t="shared" si="2553"/>
        <v>66.942620929531813</v>
      </c>
      <c r="CL817" s="110">
        <f t="shared" si="2554"/>
        <v>12.385389407669615</v>
      </c>
      <c r="CM817" s="90">
        <f t="shared" si="2610"/>
        <v>18.50150059213739</v>
      </c>
      <c r="CN817" s="89">
        <f t="shared" si="2555"/>
        <v>57.713589356646928</v>
      </c>
      <c r="CO817" s="110">
        <f t="shared" si="2556"/>
        <v>6.6716345914351605</v>
      </c>
      <c r="CP817" s="90">
        <f t="shared" si="2611"/>
        <v>11.559902383140866</v>
      </c>
      <c r="CQ817" s="89">
        <f t="shared" si="2557"/>
        <v>53.502880752494626</v>
      </c>
      <c r="CR817" s="110">
        <f t="shared" si="2558"/>
        <v>16.913756921586824</v>
      </c>
      <c r="CS817" s="90">
        <f t="shared" si="2612"/>
        <v>31.612796701228472</v>
      </c>
      <c r="CT817" s="89">
        <f t="shared" si="2559"/>
        <v>35.572714865225834</v>
      </c>
      <c r="CU817" s="110">
        <f t="shared" si="2560"/>
        <v>13.089470588262294</v>
      </c>
      <c r="CV817" s="90">
        <f t="shared" si="2613"/>
        <v>36.796377892028502</v>
      </c>
      <c r="CW817" s="89">
        <f t="shared" si="2561"/>
        <v>40.635710965600161</v>
      </c>
      <c r="CX817" s="110">
        <f t="shared" si="2562"/>
        <v>7.6108264339756913</v>
      </c>
      <c r="CY817" s="90">
        <f t="shared" si="2614"/>
        <v>18.729403898995578</v>
      </c>
      <c r="CZ817" s="89">
        <f t="shared" si="2563"/>
        <v>41.142486048693307</v>
      </c>
      <c r="DA817" s="110">
        <f t="shared" si="2564"/>
        <v>12.357815617084507</v>
      </c>
      <c r="DB817" s="90">
        <f t="shared" si="2615"/>
        <v>30.036628322505059</v>
      </c>
      <c r="DC817" s="89">
        <f t="shared" si="2565"/>
        <v>26.484611094401725</v>
      </c>
      <c r="DD817" s="110">
        <f t="shared" si="2566"/>
        <v>6.4552600868805738</v>
      </c>
      <c r="DE817" s="90">
        <f t="shared" si="2616"/>
        <v>24.373626117715869</v>
      </c>
      <c r="DF817" s="89"/>
      <c r="DG817" s="91"/>
      <c r="DH817" s="90"/>
      <c r="DI817" s="89"/>
      <c r="DJ817" s="91"/>
      <c r="DK817" s="90"/>
      <c r="DL817" s="89">
        <f t="shared" si="2567"/>
        <v>110.62850353629467</v>
      </c>
      <c r="DM817" s="110">
        <f t="shared" si="2568"/>
        <v>7.342448494126101</v>
      </c>
      <c r="DN817" s="90">
        <f t="shared" si="2617"/>
        <v>6.637031379274883</v>
      </c>
      <c r="DO817" s="89">
        <f t="shared" si="2569"/>
        <v>100.67498198350769</v>
      </c>
      <c r="DP817" s="110">
        <f t="shared" si="2570"/>
        <v>9.5019016878310438</v>
      </c>
      <c r="DQ817" s="90">
        <f t="shared" si="2618"/>
        <v>9.4381955681776226</v>
      </c>
      <c r="DR817" s="89">
        <f t="shared" si="2571"/>
        <v>102.63475297453323</v>
      </c>
      <c r="DS817" s="110">
        <f t="shared" si="2572"/>
        <v>9.5815751468419812</v>
      </c>
      <c r="DT817" s="90">
        <f t="shared" si="2619"/>
        <v>9.3356050159924457</v>
      </c>
      <c r="DU817" s="89">
        <f t="shared" si="2573"/>
        <v>131.68657750484763</v>
      </c>
      <c r="DV817" s="110">
        <f t="shared" si="2574"/>
        <v>11.281614076008182</v>
      </c>
      <c r="DW817" s="90">
        <f t="shared" si="2620"/>
        <v>8.5670189701702011</v>
      </c>
      <c r="DX817" s="89">
        <f t="shared" si="2575"/>
        <v>93.074556207495974</v>
      </c>
      <c r="DY817" s="110">
        <f t="shared" si="2576"/>
        <v>7.0539927554256856</v>
      </c>
      <c r="DZ817" s="90">
        <f t="shared" si="2621"/>
        <v>7.5788626267525263</v>
      </c>
      <c r="EA817" s="89">
        <f t="shared" si="2577"/>
        <v>104.21611541632443</v>
      </c>
      <c r="EB817" s="110">
        <f t="shared" si="2578"/>
        <v>1.0648484495945008</v>
      </c>
      <c r="EC817" s="90">
        <f t="shared" si="2622"/>
        <v>1.0217694694727633</v>
      </c>
      <c r="ED817" s="89">
        <f t="shared" si="2579"/>
        <v>85.339415661448427</v>
      </c>
      <c r="EE817" s="110">
        <f t="shared" si="2580"/>
        <v>10.253318471907644</v>
      </c>
      <c r="EF817" s="90">
        <f t="shared" si="2623"/>
        <v>12.014751205449745</v>
      </c>
      <c r="EG817" s="89">
        <f t="shared" si="2581"/>
        <v>108.58424101546656</v>
      </c>
      <c r="EH817" s="110">
        <f t="shared" si="2582"/>
        <v>3.4760660828892065</v>
      </c>
      <c r="EI817" s="90">
        <f t="shared" si="2624"/>
        <v>3.2012620343260321</v>
      </c>
      <c r="EJ817" s="89">
        <f t="shared" si="2583"/>
        <v>77.867661228135447</v>
      </c>
      <c r="EK817" s="110">
        <f t="shared" si="2584"/>
        <v>3.321688472727399</v>
      </c>
      <c r="EL817" s="90">
        <f t="shared" si="2625"/>
        <v>4.2658125598450543</v>
      </c>
      <c r="EM817" s="89">
        <f t="shared" si="2585"/>
        <v>117.31861134893477</v>
      </c>
      <c r="EN817" s="110">
        <f t="shared" si="2586"/>
        <v>7.1515734883688786</v>
      </c>
      <c r="EO817" s="90">
        <f t="shared" si="2626"/>
        <v>6.0958558971502983</v>
      </c>
    </row>
    <row r="818" spans="2:145" s="120" customFormat="1" x14ac:dyDescent="0.3">
      <c r="B818" s="360"/>
      <c r="C818" s="93" t="str">
        <f t="shared" si="2627"/>
        <v>Glucosamine-P</v>
      </c>
      <c r="D818" s="94">
        <f t="shared" si="2627"/>
        <v>13.6</v>
      </c>
      <c r="E818" s="95">
        <f t="shared" si="2627"/>
        <v>14.6</v>
      </c>
      <c r="F818" s="96">
        <f t="shared" si="2627"/>
        <v>13.89</v>
      </c>
      <c r="G818" s="97">
        <f t="shared" si="2627"/>
        <v>258.03843000000001</v>
      </c>
      <c r="H818" s="89"/>
      <c r="I818" s="91"/>
      <c r="J818" s="90"/>
      <c r="K818" s="89">
        <f t="shared" si="2507"/>
        <v>44.173928898511299</v>
      </c>
      <c r="L818" s="110">
        <f t="shared" si="2508"/>
        <v>3.6042299156773558</v>
      </c>
      <c r="M818" s="90">
        <f t="shared" si="2587"/>
        <v>8.1591789672093711</v>
      </c>
      <c r="N818" s="89">
        <f t="shared" si="2509"/>
        <v>58.459134912611155</v>
      </c>
      <c r="O818" s="110">
        <f t="shared" si="2510"/>
        <v>3.1776486438291451</v>
      </c>
      <c r="P818" s="90">
        <f t="shared" si="2588"/>
        <v>5.4356751063444904</v>
      </c>
      <c r="Q818" s="89">
        <f t="shared" si="2511"/>
        <v>53.208137679653852</v>
      </c>
      <c r="R818" s="110">
        <f t="shared" si="2512"/>
        <v>7.9997314512429538</v>
      </c>
      <c r="S818" s="90">
        <f t="shared" si="2589"/>
        <v>15.034789413992128</v>
      </c>
      <c r="T818" s="89">
        <f t="shared" si="2513"/>
        <v>66.593579535410996</v>
      </c>
      <c r="U818" s="110">
        <f t="shared" si="2514"/>
        <v>1.4378072256807404</v>
      </c>
      <c r="V818" s="90">
        <f t="shared" si="2590"/>
        <v>2.159077850614997</v>
      </c>
      <c r="W818" s="89">
        <f t="shared" si="2515"/>
        <v>68.616586539798419</v>
      </c>
      <c r="X818" s="110">
        <f t="shared" si="2516"/>
        <v>4.2415904925314045</v>
      </c>
      <c r="Y818" s="90">
        <f t="shared" si="2591"/>
        <v>6.1815818979442128</v>
      </c>
      <c r="Z818" s="89">
        <f t="shared" si="2517"/>
        <v>75.498699879588827</v>
      </c>
      <c r="AA818" s="110">
        <f t="shared" si="2518"/>
        <v>6.5637796653389326</v>
      </c>
      <c r="AB818" s="90">
        <f t="shared" si="2592"/>
        <v>8.6938976112268911</v>
      </c>
      <c r="AC818" s="89">
        <f t="shared" si="2519"/>
        <v>64.916972526677696</v>
      </c>
      <c r="AD818" s="110">
        <f t="shared" si="2520"/>
        <v>3.9609336405201621</v>
      </c>
      <c r="AE818" s="90">
        <f t="shared" si="2593"/>
        <v>6.1015378357214862</v>
      </c>
      <c r="AF818" s="89">
        <f t="shared" si="2521"/>
        <v>72.282959331374897</v>
      </c>
      <c r="AG818" s="110">
        <f t="shared" si="2522"/>
        <v>3.362425517545812</v>
      </c>
      <c r="AH818" s="90">
        <f t="shared" si="2594"/>
        <v>4.6517540906578914</v>
      </c>
      <c r="AI818" s="89">
        <f t="shared" si="2523"/>
        <v>66.716622429293324</v>
      </c>
      <c r="AJ818" s="110">
        <f t="shared" si="2524"/>
        <v>3.2208409069795683</v>
      </c>
      <c r="AK818" s="90">
        <f t="shared" si="2595"/>
        <v>4.8276438310303176</v>
      </c>
      <c r="AL818" s="89">
        <f t="shared" si="2525"/>
        <v>88.629239006713092</v>
      </c>
      <c r="AM818" s="110">
        <f t="shared" si="2526"/>
        <v>8.3962143200760337</v>
      </c>
      <c r="AN818" s="90">
        <f t="shared" si="2596"/>
        <v>9.4734135305393679</v>
      </c>
      <c r="AO818" s="89"/>
      <c r="AP818" s="91"/>
      <c r="AQ818" s="90"/>
      <c r="AR818" s="89"/>
      <c r="AS818" s="91"/>
      <c r="AT818" s="90"/>
      <c r="AU818" s="89">
        <f t="shared" si="2527"/>
        <v>116.27010020232608</v>
      </c>
      <c r="AV818" s="110">
        <f t="shared" si="2528"/>
        <v>9.7387087039198406</v>
      </c>
      <c r="AW818" s="90">
        <f t="shared" si="2597"/>
        <v>8.3759355904683481</v>
      </c>
      <c r="AX818" s="89">
        <f t="shared" si="2529"/>
        <v>131.19885807818076</v>
      </c>
      <c r="AY818" s="110">
        <f t="shared" si="2530"/>
        <v>42.005960772863233</v>
      </c>
      <c r="AZ818" s="90">
        <f t="shared" si="2598"/>
        <v>32.017017059578436</v>
      </c>
      <c r="BA818" s="89">
        <f t="shared" si="2531"/>
        <v>169.3180229475409</v>
      </c>
      <c r="BB818" s="110">
        <f t="shared" si="2532"/>
        <v>13.408968047613497</v>
      </c>
      <c r="BC818" s="90">
        <f t="shared" si="2599"/>
        <v>7.9193979555076313</v>
      </c>
      <c r="BD818" s="89">
        <f t="shared" si="2533"/>
        <v>149.60619610461066</v>
      </c>
      <c r="BE818" s="110">
        <f t="shared" si="2534"/>
        <v>27.540544173225634</v>
      </c>
      <c r="BF818" s="90">
        <f t="shared" si="2600"/>
        <v>18.408692213501759</v>
      </c>
      <c r="BG818" s="89">
        <f t="shared" si="2535"/>
        <v>131.04917042770668</v>
      </c>
      <c r="BH818" s="110">
        <f t="shared" si="2536"/>
        <v>17.876380928306613</v>
      </c>
      <c r="BI818" s="90">
        <f t="shared" si="2601"/>
        <v>13.640972216736101</v>
      </c>
      <c r="BJ818" s="89">
        <f t="shared" si="2537"/>
        <v>156.89098747063352</v>
      </c>
      <c r="BK818" s="110">
        <f t="shared" si="2538"/>
        <v>17.971636814464524</v>
      </c>
      <c r="BL818" s="90">
        <f t="shared" si="2602"/>
        <v>11.454856078223367</v>
      </c>
      <c r="BM818" s="89">
        <f t="shared" si="2539"/>
        <v>167.6469916024146</v>
      </c>
      <c r="BN818" s="110">
        <f t="shared" si="2540"/>
        <v>14.568526672550034</v>
      </c>
      <c r="BO818" s="90">
        <f t="shared" si="2603"/>
        <v>8.6900018504956016</v>
      </c>
      <c r="BP818" s="89">
        <f t="shared" si="2541"/>
        <v>137.29271781614446</v>
      </c>
      <c r="BQ818" s="110">
        <f t="shared" si="2542"/>
        <v>9.3962157626457508</v>
      </c>
      <c r="BR818" s="90">
        <f t="shared" si="2604"/>
        <v>6.8439287327887941</v>
      </c>
      <c r="BS818" s="89">
        <f t="shared" si="2543"/>
        <v>106.72291306222171</v>
      </c>
      <c r="BT818" s="110">
        <f t="shared" si="2544"/>
        <v>13.752352288257791</v>
      </c>
      <c r="BU818" s="90">
        <f t="shared" si="2605"/>
        <v>12.886035335485905</v>
      </c>
      <c r="BV818" s="89">
        <f t="shared" si="2545"/>
        <v>106.64117779820548</v>
      </c>
      <c r="BW818" s="110">
        <f t="shared" si="2546"/>
        <v>15.749964841488293</v>
      </c>
      <c r="BX818" s="90">
        <f t="shared" si="2606"/>
        <v>14.769121240663312</v>
      </c>
      <c r="BY818" s="89"/>
      <c r="BZ818" s="91"/>
      <c r="CA818" s="90"/>
      <c r="CB818" s="89">
        <f t="shared" si="2547"/>
        <v>68.232602617409697</v>
      </c>
      <c r="CC818" s="110">
        <f t="shared" si="2548"/>
        <v>7.8370171774561657</v>
      </c>
      <c r="CD818" s="90">
        <f t="shared" si="2607"/>
        <v>11.485736842546489</v>
      </c>
      <c r="CE818" s="89">
        <f t="shared" si="2549"/>
        <v>77.605157154355496</v>
      </c>
      <c r="CF818" s="110">
        <f t="shared" si="2550"/>
        <v>3.882062195090926</v>
      </c>
      <c r="CG818" s="90">
        <f t="shared" si="2608"/>
        <v>5.0023250225105045</v>
      </c>
      <c r="CH818" s="89">
        <f t="shared" si="2551"/>
        <v>87.638465940631605</v>
      </c>
      <c r="CI818" s="110">
        <f t="shared" si="2552"/>
        <v>8.6764157466558629</v>
      </c>
      <c r="CJ818" s="90">
        <f t="shared" si="2609"/>
        <v>9.9002369034317361</v>
      </c>
      <c r="CK818" s="89">
        <f t="shared" si="2553"/>
        <v>89.525020273288149</v>
      </c>
      <c r="CL818" s="110">
        <f t="shared" si="2554"/>
        <v>3.8174989648818478</v>
      </c>
      <c r="CM818" s="90">
        <f t="shared" si="2610"/>
        <v>4.2641698971174504</v>
      </c>
      <c r="CN818" s="89">
        <f t="shared" si="2555"/>
        <v>78.205950727013843</v>
      </c>
      <c r="CO818" s="110">
        <f t="shared" si="2556"/>
        <v>2.2857315248773391</v>
      </c>
      <c r="CP818" s="90">
        <f t="shared" si="2611"/>
        <v>2.9227079315945246</v>
      </c>
      <c r="CQ818" s="89">
        <f t="shared" si="2557"/>
        <v>96.201485507692666</v>
      </c>
      <c r="CR818" s="110">
        <f t="shared" si="2558"/>
        <v>2.7487318422748248</v>
      </c>
      <c r="CS818" s="90">
        <f t="shared" si="2612"/>
        <v>2.8572654858380795</v>
      </c>
      <c r="CT818" s="89">
        <f t="shared" si="2559"/>
        <v>89.201116261159356</v>
      </c>
      <c r="CU818" s="110">
        <f t="shared" si="2560"/>
        <v>8.3501145962893961</v>
      </c>
      <c r="CV818" s="90">
        <f t="shared" si="2613"/>
        <v>9.3609978734372277</v>
      </c>
      <c r="CW818" s="89">
        <f t="shared" si="2561"/>
        <v>87.618153063339662</v>
      </c>
      <c r="CX818" s="110">
        <f t="shared" si="2562"/>
        <v>3.4078868698288876</v>
      </c>
      <c r="CY818" s="90">
        <f t="shared" si="2614"/>
        <v>3.88947581143979</v>
      </c>
      <c r="CZ818" s="89">
        <f t="shared" si="2563"/>
        <v>93.708160773802106</v>
      </c>
      <c r="DA818" s="110">
        <f t="shared" si="2564"/>
        <v>4.9490299618778684</v>
      </c>
      <c r="DB818" s="90">
        <f t="shared" si="2615"/>
        <v>5.2813222679976697</v>
      </c>
      <c r="DC818" s="89">
        <f t="shared" si="2565"/>
        <v>96.665893944973234</v>
      </c>
      <c r="DD818" s="110">
        <f t="shared" si="2566"/>
        <v>1.1426771160205624</v>
      </c>
      <c r="DE818" s="90">
        <f t="shared" si="2616"/>
        <v>1.1820892244280365</v>
      </c>
      <c r="DF818" s="89"/>
      <c r="DG818" s="91"/>
      <c r="DH818" s="90"/>
      <c r="DI818" s="89"/>
      <c r="DJ818" s="91"/>
      <c r="DK818" s="90"/>
      <c r="DL818" s="89">
        <f t="shared" si="2567"/>
        <v>108.33121542757634</v>
      </c>
      <c r="DM818" s="110">
        <f t="shared" si="2568"/>
        <v>10.572086828164485</v>
      </c>
      <c r="DN818" s="90">
        <f t="shared" si="2617"/>
        <v>9.7590401680966465</v>
      </c>
      <c r="DO818" s="89">
        <f t="shared" si="2569"/>
        <v>84.588142310508289</v>
      </c>
      <c r="DP818" s="110">
        <f t="shared" si="2570"/>
        <v>6.4504856619756543</v>
      </c>
      <c r="DQ818" s="90">
        <f t="shared" si="2618"/>
        <v>7.6257563835567499</v>
      </c>
      <c r="DR818" s="89">
        <f t="shared" si="2571"/>
        <v>83.490387803064465</v>
      </c>
      <c r="DS818" s="110">
        <f t="shared" si="2572"/>
        <v>34.289244035600262</v>
      </c>
      <c r="DT818" s="90">
        <f t="shared" si="2619"/>
        <v>41.069690700779923</v>
      </c>
      <c r="DU818" s="89">
        <f t="shared" si="2573"/>
        <v>47.531604680118051</v>
      </c>
      <c r="DV818" s="110">
        <f t="shared" si="2574"/>
        <v>7.0483438408783137</v>
      </c>
      <c r="DW818" s="90">
        <f t="shared" si="2620"/>
        <v>14.828752128847354</v>
      </c>
      <c r="DX818" s="89">
        <f t="shared" si="2575"/>
        <v>72.364817464970713</v>
      </c>
      <c r="DY818" s="110">
        <f t="shared" si="2576"/>
        <v>4.0461098641538733</v>
      </c>
      <c r="DZ818" s="90">
        <f t="shared" si="2621"/>
        <v>5.5912665932066421</v>
      </c>
      <c r="EA818" s="89">
        <f t="shared" si="2577"/>
        <v>56.407177287586649</v>
      </c>
      <c r="EB818" s="110">
        <f t="shared" si="2578"/>
        <v>3.5925237264470846</v>
      </c>
      <c r="EC818" s="90">
        <f t="shared" si="2622"/>
        <v>6.3689124313577032</v>
      </c>
      <c r="ED818" s="89">
        <f t="shared" si="2579"/>
        <v>103.18410168437072</v>
      </c>
      <c r="EE818" s="110">
        <f t="shared" si="2580"/>
        <v>3.950009346002199</v>
      </c>
      <c r="EF818" s="90">
        <f t="shared" si="2623"/>
        <v>3.8281181708446339</v>
      </c>
      <c r="EG818" s="89">
        <f t="shared" si="2581"/>
        <v>59.740700209971465</v>
      </c>
      <c r="EH818" s="110">
        <f t="shared" si="2582"/>
        <v>16.857113344560123</v>
      </c>
      <c r="EI818" s="90">
        <f t="shared" si="2624"/>
        <v>28.217133855666564</v>
      </c>
      <c r="EJ818" s="89">
        <f t="shared" si="2583"/>
        <v>105.07329895460002</v>
      </c>
      <c r="EK818" s="110">
        <f t="shared" si="2584"/>
        <v>19.621732706227508</v>
      </c>
      <c r="EL818" s="90">
        <f t="shared" si="2625"/>
        <v>18.674328208449655</v>
      </c>
      <c r="EM818" s="89">
        <f t="shared" si="2585"/>
        <v>74.935332717186853</v>
      </c>
      <c r="EN818" s="110">
        <f t="shared" si="2586"/>
        <v>14.545065345584446</v>
      </c>
      <c r="EO818" s="90">
        <f t="shared" si="2626"/>
        <v>19.410156488500451</v>
      </c>
    </row>
    <row r="819" spans="2:145" s="120" customFormat="1" x14ac:dyDescent="0.3">
      <c r="B819" s="360"/>
      <c r="C819" s="93" t="str">
        <f t="shared" si="2627"/>
        <v>Glycerate</v>
      </c>
      <c r="D819" s="94">
        <f t="shared" si="2627"/>
        <v>12.5</v>
      </c>
      <c r="E819" s="95">
        <f t="shared" si="2627"/>
        <v>14.2</v>
      </c>
      <c r="F819" s="96">
        <f t="shared" si="2627"/>
        <v>13.16</v>
      </c>
      <c r="G819" s="97">
        <f t="shared" si="2627"/>
        <v>105.01933</v>
      </c>
      <c r="H819" s="89"/>
      <c r="I819" s="91"/>
      <c r="J819" s="90"/>
      <c r="K819" s="89">
        <f t="shared" si="2507"/>
        <v>52.57074371494182</v>
      </c>
      <c r="L819" s="110">
        <f t="shared" si="2508"/>
        <v>4.7085293714487015</v>
      </c>
      <c r="M819" s="90">
        <f t="shared" si="2587"/>
        <v>8.9565584177011157</v>
      </c>
      <c r="N819" s="89">
        <f t="shared" si="2509"/>
        <v>76.734617514480419</v>
      </c>
      <c r="O819" s="110">
        <f t="shared" si="2510"/>
        <v>1.7514273686746937</v>
      </c>
      <c r="P819" s="90">
        <f t="shared" si="2588"/>
        <v>2.2824475124857249</v>
      </c>
      <c r="Q819" s="89">
        <f t="shared" si="2511"/>
        <v>59.814674993363212</v>
      </c>
      <c r="R819" s="110">
        <f t="shared" si="2512"/>
        <v>5.1076814427583361</v>
      </c>
      <c r="S819" s="90">
        <f t="shared" si="2589"/>
        <v>8.5391777909435493</v>
      </c>
      <c r="T819" s="89">
        <f t="shared" si="2513"/>
        <v>83.162722632575381</v>
      </c>
      <c r="U819" s="110">
        <f t="shared" si="2514"/>
        <v>1.9370279513794222</v>
      </c>
      <c r="V819" s="90">
        <f t="shared" si="2590"/>
        <v>2.3292021834560233</v>
      </c>
      <c r="W819" s="89">
        <f t="shared" si="2515"/>
        <v>67.165213473206379</v>
      </c>
      <c r="X819" s="110">
        <f t="shared" si="2516"/>
        <v>3.3813873431726984</v>
      </c>
      <c r="Y819" s="90">
        <f t="shared" si="2591"/>
        <v>5.0344325109926213</v>
      </c>
      <c r="Z819" s="89">
        <f t="shared" si="2517"/>
        <v>90.235560810001132</v>
      </c>
      <c r="AA819" s="110">
        <f t="shared" si="2518"/>
        <v>8.3194945424125173</v>
      </c>
      <c r="AB819" s="90">
        <f t="shared" si="2592"/>
        <v>9.2197515787926907</v>
      </c>
      <c r="AC819" s="89">
        <f t="shared" si="2519"/>
        <v>52.478657719555279</v>
      </c>
      <c r="AD819" s="110">
        <f t="shared" si="2520"/>
        <v>2.1214053214433974</v>
      </c>
      <c r="AE819" s="90">
        <f t="shared" si="2593"/>
        <v>4.0424153620318144</v>
      </c>
      <c r="AF819" s="89">
        <f t="shared" si="2521"/>
        <v>75.736750269793205</v>
      </c>
      <c r="AG819" s="110">
        <f t="shared" si="2522"/>
        <v>6.4986234608255318</v>
      </c>
      <c r="AH819" s="90">
        <f t="shared" si="2594"/>
        <v>8.5805417286532801</v>
      </c>
      <c r="AI819" s="89">
        <f t="shared" si="2523"/>
        <v>46.451080162237325</v>
      </c>
      <c r="AJ819" s="110">
        <f t="shared" si="2524"/>
        <v>1.7669922704272734</v>
      </c>
      <c r="AK819" s="90">
        <f t="shared" si="2595"/>
        <v>3.8039853201600247</v>
      </c>
      <c r="AL819" s="89">
        <f t="shared" si="2525"/>
        <v>67.690410299764494</v>
      </c>
      <c r="AM819" s="110">
        <f t="shared" si="2526"/>
        <v>6.022809953808129</v>
      </c>
      <c r="AN819" s="90">
        <f t="shared" si="2596"/>
        <v>8.8975822825365309</v>
      </c>
      <c r="AO819" s="89"/>
      <c r="AP819" s="91"/>
      <c r="AQ819" s="90"/>
      <c r="AR819" s="89"/>
      <c r="AS819" s="91"/>
      <c r="AT819" s="90"/>
      <c r="AU819" s="89">
        <f t="shared" si="2527"/>
        <v>78.547789776023464</v>
      </c>
      <c r="AV819" s="110">
        <f t="shared" si="2528"/>
        <v>3.8671930530123304</v>
      </c>
      <c r="AW819" s="90">
        <f t="shared" si="2597"/>
        <v>4.9233632977318758</v>
      </c>
      <c r="AX819" s="89">
        <f t="shared" si="2529"/>
        <v>91.765244910948013</v>
      </c>
      <c r="AY819" s="110">
        <f t="shared" si="2530"/>
        <v>2.0054781981959291</v>
      </c>
      <c r="AZ819" s="90">
        <f t="shared" si="2598"/>
        <v>2.1854441734908576</v>
      </c>
      <c r="BA819" s="89">
        <f t="shared" si="2531"/>
        <v>90.467425263746236</v>
      </c>
      <c r="BB819" s="110">
        <f t="shared" si="2532"/>
        <v>4.0902749485144625</v>
      </c>
      <c r="BC819" s="90">
        <f t="shared" si="2599"/>
        <v>4.521268220676987</v>
      </c>
      <c r="BD819" s="89">
        <f t="shared" si="2533"/>
        <v>107.88610936577514</v>
      </c>
      <c r="BE819" s="110">
        <f t="shared" si="2534"/>
        <v>7.8171476886666147</v>
      </c>
      <c r="BF819" s="90">
        <f t="shared" si="2600"/>
        <v>7.2457406561613009</v>
      </c>
      <c r="BG819" s="89">
        <f t="shared" si="2535"/>
        <v>86.11059144265073</v>
      </c>
      <c r="BH819" s="110">
        <f t="shared" si="2536"/>
        <v>2.2227141163136688</v>
      </c>
      <c r="BI819" s="90">
        <f t="shared" si="2601"/>
        <v>2.581231970510836</v>
      </c>
      <c r="BJ819" s="89">
        <f t="shared" si="2537"/>
        <v>109.67885353429405</v>
      </c>
      <c r="BK819" s="110">
        <f t="shared" si="2538"/>
        <v>1.2057619176597636</v>
      </c>
      <c r="BL819" s="90">
        <f t="shared" si="2602"/>
        <v>1.0993567846537982</v>
      </c>
      <c r="BM819" s="89">
        <f t="shared" si="2539"/>
        <v>92.26182842921925</v>
      </c>
      <c r="BN819" s="110">
        <f t="shared" si="2540"/>
        <v>1.2083075263700858</v>
      </c>
      <c r="BO819" s="90">
        <f t="shared" si="2603"/>
        <v>1.3096505314731175</v>
      </c>
      <c r="BP819" s="89">
        <f t="shared" si="2541"/>
        <v>119.64447587766888</v>
      </c>
      <c r="BQ819" s="110">
        <f t="shared" si="2542"/>
        <v>6.9462559764117016</v>
      </c>
      <c r="BR819" s="90">
        <f t="shared" si="2604"/>
        <v>5.8057473405742002</v>
      </c>
      <c r="BS819" s="89">
        <f t="shared" si="2543"/>
        <v>84.141944338775133</v>
      </c>
      <c r="BT819" s="110">
        <f t="shared" si="2544"/>
        <v>3.2873002294498406</v>
      </c>
      <c r="BU819" s="90">
        <f t="shared" si="2605"/>
        <v>3.9068508046526729</v>
      </c>
      <c r="BV819" s="89">
        <f t="shared" si="2545"/>
        <v>110.21373137819053</v>
      </c>
      <c r="BW819" s="110">
        <f t="shared" si="2546"/>
        <v>1.0069424380111691</v>
      </c>
      <c r="BX819" s="90">
        <f t="shared" si="2606"/>
        <v>0.91362702761230197</v>
      </c>
      <c r="BY819" s="89"/>
      <c r="BZ819" s="91"/>
      <c r="CA819" s="90"/>
      <c r="CB819" s="89">
        <f t="shared" si="2547"/>
        <v>61.471713012158041</v>
      </c>
      <c r="CC819" s="110">
        <f t="shared" si="2548"/>
        <v>1.0969361669228963</v>
      </c>
      <c r="CD819" s="90">
        <f t="shared" si="2607"/>
        <v>1.7844568065086153</v>
      </c>
      <c r="CE819" s="89">
        <f t="shared" si="2549"/>
        <v>75.985663770620761</v>
      </c>
      <c r="CF819" s="110">
        <f t="shared" si="2550"/>
        <v>1.7063423667648918</v>
      </c>
      <c r="CG819" s="90">
        <f t="shared" si="2608"/>
        <v>2.2456109246026426</v>
      </c>
      <c r="CH819" s="89">
        <f t="shared" si="2551"/>
        <v>67.877437802540229</v>
      </c>
      <c r="CI819" s="110">
        <f t="shared" si="2552"/>
        <v>7.0300153521755302</v>
      </c>
      <c r="CJ819" s="90">
        <f t="shared" si="2609"/>
        <v>10.356925039843565</v>
      </c>
      <c r="CK819" s="89">
        <f t="shared" si="2553"/>
        <v>87.615888888267236</v>
      </c>
      <c r="CL819" s="110">
        <f t="shared" si="2554"/>
        <v>5.2587651098746413</v>
      </c>
      <c r="CM819" s="90">
        <f t="shared" si="2610"/>
        <v>6.0020678630344291</v>
      </c>
      <c r="CN819" s="89">
        <f t="shared" si="2555"/>
        <v>60.894116017036659</v>
      </c>
      <c r="CO819" s="110">
        <f t="shared" si="2556"/>
        <v>3.3362664838726528</v>
      </c>
      <c r="CP819" s="90">
        <f t="shared" si="2611"/>
        <v>5.4787994343152109</v>
      </c>
      <c r="CQ819" s="89">
        <f t="shared" si="2557"/>
        <v>94.967226710878506</v>
      </c>
      <c r="CR819" s="110">
        <f t="shared" si="2558"/>
        <v>5.2140214493195733</v>
      </c>
      <c r="CS819" s="90">
        <f t="shared" si="2612"/>
        <v>5.4903376984918379</v>
      </c>
      <c r="CT819" s="89">
        <f t="shared" si="2559"/>
        <v>68.465176335538899</v>
      </c>
      <c r="CU819" s="110">
        <f t="shared" si="2560"/>
        <v>4.9532357822001423</v>
      </c>
      <c r="CV819" s="90">
        <f t="shared" si="2613"/>
        <v>7.2346790694366723</v>
      </c>
      <c r="CW819" s="89">
        <f t="shared" si="2561"/>
        <v>93.715425000493951</v>
      </c>
      <c r="CX819" s="110">
        <f t="shared" si="2562"/>
        <v>4.4550649528484891</v>
      </c>
      <c r="CY819" s="90">
        <f t="shared" si="2614"/>
        <v>4.7538224927486672</v>
      </c>
      <c r="CZ819" s="89">
        <f t="shared" si="2563"/>
        <v>64.796204245131449</v>
      </c>
      <c r="DA819" s="110">
        <f t="shared" si="2564"/>
        <v>6.402336084076472</v>
      </c>
      <c r="DB819" s="90">
        <f t="shared" si="2615"/>
        <v>9.8807270559486842</v>
      </c>
      <c r="DC819" s="89">
        <f t="shared" si="2565"/>
        <v>88.70847810644176</v>
      </c>
      <c r="DD819" s="110">
        <f t="shared" si="2566"/>
        <v>2.035751134612418</v>
      </c>
      <c r="DE819" s="90">
        <f t="shared" si="2616"/>
        <v>2.2948777592257974</v>
      </c>
      <c r="DF819" s="89"/>
      <c r="DG819" s="91"/>
      <c r="DH819" s="90"/>
      <c r="DI819" s="89"/>
      <c r="DJ819" s="91"/>
      <c r="DK819" s="90"/>
      <c r="DL819" s="89">
        <f t="shared" si="2567"/>
        <v>100.1738181999845</v>
      </c>
      <c r="DM819" s="110">
        <f t="shared" si="2568"/>
        <v>2.406814684501053</v>
      </c>
      <c r="DN819" s="90">
        <f t="shared" si="2617"/>
        <v>2.402638461575008</v>
      </c>
      <c r="DO819" s="89">
        <f t="shared" si="2569"/>
        <v>115.60821010923668</v>
      </c>
      <c r="DP819" s="110">
        <f t="shared" si="2570"/>
        <v>0.93003331415414414</v>
      </c>
      <c r="DQ819" s="90">
        <f t="shared" si="2618"/>
        <v>0.80446995353994999</v>
      </c>
      <c r="DR819" s="89">
        <f t="shared" si="2571"/>
        <v>136.98012005698067</v>
      </c>
      <c r="DS819" s="110">
        <f t="shared" si="2572"/>
        <v>18.710852688709402</v>
      </c>
      <c r="DT819" s="90">
        <f t="shared" si="2619"/>
        <v>13.659538830106227</v>
      </c>
      <c r="DU819" s="89">
        <f t="shared" si="2573"/>
        <v>154.534224668875</v>
      </c>
      <c r="DV819" s="110">
        <f t="shared" si="2574"/>
        <v>9.0079157663036309</v>
      </c>
      <c r="DW819" s="90">
        <f t="shared" si="2620"/>
        <v>5.8290749415575451</v>
      </c>
      <c r="DX819" s="89">
        <f t="shared" si="2575"/>
        <v>123.06110162234354</v>
      </c>
      <c r="DY819" s="110">
        <f t="shared" si="2576"/>
        <v>2.7117872656306581</v>
      </c>
      <c r="DZ819" s="90">
        <f t="shared" si="2621"/>
        <v>2.2036104259433134</v>
      </c>
      <c r="EA819" s="89">
        <f t="shared" si="2577"/>
        <v>128.76477503592486</v>
      </c>
      <c r="EB819" s="110">
        <f t="shared" si="2578"/>
        <v>4.3166367505016474</v>
      </c>
      <c r="EC819" s="90">
        <f t="shared" si="2622"/>
        <v>3.3523428665155692</v>
      </c>
      <c r="ED819" s="89">
        <f t="shared" si="2579"/>
        <v>125.5421493706724</v>
      </c>
      <c r="EE819" s="110">
        <f t="shared" si="2580"/>
        <v>6.0297170427994029</v>
      </c>
      <c r="EF819" s="90">
        <f t="shared" si="2623"/>
        <v>4.8029423369168391</v>
      </c>
      <c r="EG819" s="89">
        <f t="shared" si="2581"/>
        <v>138.1437993469996</v>
      </c>
      <c r="EH819" s="110">
        <f t="shared" si="2582"/>
        <v>2.9948899509189064</v>
      </c>
      <c r="EI819" s="90">
        <f t="shared" si="2624"/>
        <v>2.1679510517849048</v>
      </c>
      <c r="EJ819" s="89">
        <f t="shared" si="2583"/>
        <v>119.65238142076366</v>
      </c>
      <c r="EK819" s="110">
        <f t="shared" si="2584"/>
        <v>7.691991809568111</v>
      </c>
      <c r="EL819" s="90">
        <f t="shared" si="2625"/>
        <v>6.428615726851965</v>
      </c>
      <c r="EM819" s="89">
        <f t="shared" si="2585"/>
        <v>146.20474994559763</v>
      </c>
      <c r="EN819" s="110">
        <f t="shared" si="2586"/>
        <v>4.218570588265127</v>
      </c>
      <c r="EO819" s="90">
        <f t="shared" si="2626"/>
        <v>2.8853854541899939</v>
      </c>
    </row>
    <row r="820" spans="2:145" s="120" customFormat="1" x14ac:dyDescent="0.3">
      <c r="B820" s="360"/>
      <c r="C820" s="93" t="str">
        <f t="shared" si="2627"/>
        <v>Glycerol-3-P</v>
      </c>
      <c r="D820" s="94">
        <f t="shared" si="2627"/>
        <v>13</v>
      </c>
      <c r="E820" s="95">
        <f t="shared" si="2627"/>
        <v>19</v>
      </c>
      <c r="F820" s="96">
        <f t="shared" si="2627"/>
        <v>13.91</v>
      </c>
      <c r="G820" s="97">
        <f t="shared" si="2627"/>
        <v>171.00640000000001</v>
      </c>
      <c r="H820" s="89"/>
      <c r="I820" s="91"/>
      <c r="J820" s="90"/>
      <c r="K820" s="89">
        <f t="shared" si="2507"/>
        <v>26.851142155944828</v>
      </c>
      <c r="L820" s="110">
        <f t="shared" si="2508"/>
        <v>3.5631891937166329</v>
      </c>
      <c r="M820" s="90">
        <f t="shared" si="2587"/>
        <v>13.270158762791194</v>
      </c>
      <c r="N820" s="89">
        <f t="shared" si="2509"/>
        <v>37.037958769470521</v>
      </c>
      <c r="O820" s="110">
        <f t="shared" si="2510"/>
        <v>6.2080841967893772</v>
      </c>
      <c r="P820" s="90">
        <f t="shared" si="2588"/>
        <v>16.761410193875342</v>
      </c>
      <c r="Q820" s="89">
        <f t="shared" si="2511"/>
        <v>25.784616117023262</v>
      </c>
      <c r="R820" s="110">
        <f t="shared" si="2512"/>
        <v>3.1360783504268275</v>
      </c>
      <c r="S820" s="90">
        <f t="shared" si="2589"/>
        <v>12.162594688995028</v>
      </c>
      <c r="T820" s="89">
        <f t="shared" si="2513"/>
        <v>47.34268777604472</v>
      </c>
      <c r="U820" s="110">
        <f t="shared" si="2514"/>
        <v>2.4160597605670402</v>
      </c>
      <c r="V820" s="90">
        <f t="shared" si="2590"/>
        <v>5.1033430378863285</v>
      </c>
      <c r="W820" s="89">
        <f t="shared" si="2515"/>
        <v>50.070887938063343</v>
      </c>
      <c r="X820" s="110">
        <f t="shared" si="2516"/>
        <v>6.7524779587505082</v>
      </c>
      <c r="Y820" s="90">
        <f t="shared" si="2591"/>
        <v>13.485836254997482</v>
      </c>
      <c r="Z820" s="89">
        <f t="shared" si="2517"/>
        <v>78.456839710549602</v>
      </c>
      <c r="AA820" s="110">
        <f t="shared" si="2518"/>
        <v>18.578422488854255</v>
      </c>
      <c r="AB820" s="90">
        <f t="shared" si="2592"/>
        <v>23.679799692921012</v>
      </c>
      <c r="AC820" s="89">
        <f t="shared" si="2519"/>
        <v>40.402176048553308</v>
      </c>
      <c r="AD820" s="110">
        <f t="shared" si="2520"/>
        <v>3.7309034199731066</v>
      </c>
      <c r="AE820" s="90">
        <f t="shared" si="2593"/>
        <v>9.2344120660468736</v>
      </c>
      <c r="AF820" s="89">
        <f t="shared" si="2521"/>
        <v>65.343834028496133</v>
      </c>
      <c r="AG820" s="110">
        <f t="shared" si="2522"/>
        <v>8.6215670503547237</v>
      </c>
      <c r="AH820" s="90">
        <f t="shared" si="2594"/>
        <v>13.194155467821034</v>
      </c>
      <c r="AI820" s="89">
        <f t="shared" si="2523"/>
        <v>37.738588749759259</v>
      </c>
      <c r="AJ820" s="110">
        <f t="shared" si="2524"/>
        <v>10.849380622272758</v>
      </c>
      <c r="AK820" s="90">
        <f t="shared" si="2595"/>
        <v>28.748771434496124</v>
      </c>
      <c r="AL820" s="89">
        <f t="shared" si="2525"/>
        <v>71.954740621902317</v>
      </c>
      <c r="AM820" s="110">
        <f t="shared" si="2526"/>
        <v>5.5980100049240447</v>
      </c>
      <c r="AN820" s="90">
        <f t="shared" si="2596"/>
        <v>7.7799043628545377</v>
      </c>
      <c r="AO820" s="89"/>
      <c r="AP820" s="91"/>
      <c r="AQ820" s="90"/>
      <c r="AR820" s="89"/>
      <c r="AS820" s="91"/>
      <c r="AT820" s="90"/>
      <c r="AU820" s="89">
        <f t="shared" si="2527"/>
        <v>397.81653121761389</v>
      </c>
      <c r="AV820" s="110">
        <f t="shared" si="2528"/>
        <v>110.44125131315765</v>
      </c>
      <c r="AW820" s="90">
        <f t="shared" si="2597"/>
        <v>27.761855691397599</v>
      </c>
      <c r="AX820" s="89">
        <f t="shared" si="2529"/>
        <v>309.49248028538432</v>
      </c>
      <c r="AY820" s="110">
        <f t="shared" si="2530"/>
        <v>44.509701675244131</v>
      </c>
      <c r="AZ820" s="90">
        <f t="shared" si="2598"/>
        <v>14.381513125682908</v>
      </c>
      <c r="BA820" s="89">
        <f t="shared" si="2531"/>
        <v>409.81964292743169</v>
      </c>
      <c r="BB820" s="110">
        <f t="shared" si="2532"/>
        <v>48.84726836129412</v>
      </c>
      <c r="BC820" s="90">
        <f t="shared" si="2599"/>
        <v>11.919211097927702</v>
      </c>
      <c r="BD820" s="89">
        <f t="shared" si="2533"/>
        <v>334.07853023313959</v>
      </c>
      <c r="BE820" s="110">
        <f t="shared" si="2534"/>
        <v>40.371023624907103</v>
      </c>
      <c r="BF820" s="90">
        <f t="shared" si="2600"/>
        <v>12.084291557656769</v>
      </c>
      <c r="BG820" s="89">
        <f t="shared" si="2535"/>
        <v>574.23808110017762</v>
      </c>
      <c r="BH820" s="110">
        <f t="shared" si="2536"/>
        <v>36.378695780925668</v>
      </c>
      <c r="BI820" s="90">
        <f t="shared" si="2601"/>
        <v>6.3351242242987524</v>
      </c>
      <c r="BJ820" s="89">
        <f t="shared" si="2537"/>
        <v>515.74984510221225</v>
      </c>
      <c r="BK820" s="110">
        <f t="shared" si="2538"/>
        <v>18.283189736172954</v>
      </c>
      <c r="BL820" s="90">
        <f t="shared" si="2602"/>
        <v>3.5449724143978285</v>
      </c>
      <c r="BM820" s="89">
        <f t="shared" si="2539"/>
        <v>597.96706199933624</v>
      </c>
      <c r="BN820" s="110">
        <f t="shared" si="2540"/>
        <v>49.538746530198701</v>
      </c>
      <c r="BO820" s="90">
        <f t="shared" si="2603"/>
        <v>8.2845276401283954</v>
      </c>
      <c r="BP820" s="89">
        <f t="shared" si="2541"/>
        <v>408.51131262701756</v>
      </c>
      <c r="BQ820" s="110">
        <f t="shared" si="2542"/>
        <v>15.318049582318261</v>
      </c>
      <c r="BR820" s="90">
        <f t="shared" si="2604"/>
        <v>3.7497246976619407</v>
      </c>
      <c r="BS820" s="89">
        <f t="shared" si="2543"/>
        <v>702.44875560059393</v>
      </c>
      <c r="BT820" s="110">
        <f t="shared" si="2544"/>
        <v>59.131527382441369</v>
      </c>
      <c r="BU820" s="90">
        <f t="shared" si="2605"/>
        <v>8.4179133226428586</v>
      </c>
      <c r="BV820" s="89">
        <f t="shared" si="2545"/>
        <v>557.32914894459975</v>
      </c>
      <c r="BW820" s="110">
        <f t="shared" si="2546"/>
        <v>68.150327080428909</v>
      </c>
      <c r="BX820" s="90">
        <f t="shared" si="2606"/>
        <v>12.228021306526578</v>
      </c>
      <c r="BY820" s="89"/>
      <c r="BZ820" s="91"/>
      <c r="CA820" s="90"/>
      <c r="CB820" s="89">
        <f t="shared" si="2547"/>
        <v>50.190243666161017</v>
      </c>
      <c r="CC820" s="110">
        <f t="shared" si="2548"/>
        <v>11.942293670368556</v>
      </c>
      <c r="CD820" s="90">
        <f t="shared" si="2607"/>
        <v>23.79405397949925</v>
      </c>
      <c r="CE820" s="89">
        <f t="shared" si="2549"/>
        <v>59.493016906854812</v>
      </c>
      <c r="CF820" s="110">
        <f t="shared" si="2550"/>
        <v>4.6765710137889416</v>
      </c>
      <c r="CG820" s="90">
        <f t="shared" si="2608"/>
        <v>7.860705771756054</v>
      </c>
      <c r="CH820" s="89">
        <f t="shared" si="2551"/>
        <v>69.142034794386319</v>
      </c>
      <c r="CI820" s="110">
        <f t="shared" si="2552"/>
        <v>13.319519227091204</v>
      </c>
      <c r="CJ820" s="90">
        <f t="shared" si="2609"/>
        <v>19.26399659295625</v>
      </c>
      <c r="CK820" s="89">
        <f t="shared" si="2553"/>
        <v>84.190627620639475</v>
      </c>
      <c r="CL820" s="110">
        <f t="shared" si="2554"/>
        <v>10.845634537171737</v>
      </c>
      <c r="CM820" s="90">
        <f t="shared" si="2610"/>
        <v>12.882235046449411</v>
      </c>
      <c r="CN820" s="89">
        <f t="shared" si="2555"/>
        <v>43.728159550391787</v>
      </c>
      <c r="CO820" s="110">
        <f t="shared" si="2556"/>
        <v>9.0910226561038794</v>
      </c>
      <c r="CP820" s="90">
        <f t="shared" si="2611"/>
        <v>20.78985886800815</v>
      </c>
      <c r="CQ820" s="89">
        <f t="shared" si="2557"/>
        <v>84.139459927835915</v>
      </c>
      <c r="CR820" s="110">
        <f t="shared" si="2558"/>
        <v>12.297919270911354</v>
      </c>
      <c r="CS820" s="90">
        <f t="shared" si="2612"/>
        <v>14.616113867927057</v>
      </c>
      <c r="CT820" s="89">
        <f t="shared" si="2559"/>
        <v>32.81815261560741</v>
      </c>
      <c r="CU820" s="110">
        <f t="shared" si="2560"/>
        <v>9.6748682034758229</v>
      </c>
      <c r="CV820" s="90">
        <f t="shared" si="2613"/>
        <v>29.480234054596728</v>
      </c>
      <c r="CW820" s="89">
        <f t="shared" si="2561"/>
        <v>50.840062507211911</v>
      </c>
      <c r="CX820" s="110">
        <f t="shared" si="2562"/>
        <v>6.2574047097171528</v>
      </c>
      <c r="CY820" s="90">
        <f t="shared" si="2614"/>
        <v>12.30801930825618</v>
      </c>
      <c r="CZ820" s="89">
        <f t="shared" si="2563"/>
        <v>31.092147900955656</v>
      </c>
      <c r="DA820" s="110">
        <f t="shared" si="2564"/>
        <v>1.8332698370306293</v>
      </c>
      <c r="DB820" s="90">
        <f t="shared" si="2615"/>
        <v>5.8962469973786575</v>
      </c>
      <c r="DC820" s="89">
        <f t="shared" si="2565"/>
        <v>43.179870879068751</v>
      </c>
      <c r="DD820" s="110">
        <f t="shared" si="2566"/>
        <v>2.4608054980238001</v>
      </c>
      <c r="DE820" s="90">
        <f t="shared" si="2616"/>
        <v>5.6989644663728356</v>
      </c>
      <c r="DF820" s="89"/>
      <c r="DG820" s="91"/>
      <c r="DH820" s="90"/>
      <c r="DI820" s="89"/>
      <c r="DJ820" s="91"/>
      <c r="DK820" s="90"/>
      <c r="DL820" s="89">
        <f t="shared" si="2567"/>
        <v>134.42670614550744</v>
      </c>
      <c r="DM820" s="110">
        <f t="shared" si="2568"/>
        <v>24.556215750155225</v>
      </c>
      <c r="DN820" s="90">
        <f t="shared" si="2617"/>
        <v>18.267364018854149</v>
      </c>
      <c r="DO820" s="89">
        <f t="shared" si="2569"/>
        <v>129.55919899916071</v>
      </c>
      <c r="DP820" s="110">
        <f t="shared" si="2570"/>
        <v>17.176844266597506</v>
      </c>
      <c r="DQ820" s="90">
        <f t="shared" si="2618"/>
        <v>13.257911749445732</v>
      </c>
      <c r="DR820" s="89">
        <f t="shared" si="2571"/>
        <v>474.33902141823887</v>
      </c>
      <c r="DS820" s="110">
        <f t="shared" si="2572"/>
        <v>150.89661540133099</v>
      </c>
      <c r="DT820" s="90">
        <f t="shared" si="2619"/>
        <v>31.811975947110817</v>
      </c>
      <c r="DU820" s="89">
        <f t="shared" si="2573"/>
        <v>414.49941481112108</v>
      </c>
      <c r="DV820" s="110">
        <f t="shared" si="2574"/>
        <v>72.624917002449422</v>
      </c>
      <c r="DW820" s="90">
        <f t="shared" si="2620"/>
        <v>17.521114483489225</v>
      </c>
      <c r="DX820" s="89">
        <f t="shared" si="2575"/>
        <v>455.4480488690026</v>
      </c>
      <c r="DY820" s="110">
        <f t="shared" si="2576"/>
        <v>76.779156091114146</v>
      </c>
      <c r="DZ820" s="90">
        <f t="shared" si="2621"/>
        <v>16.857939403138733</v>
      </c>
      <c r="EA820" s="89">
        <f t="shared" si="2577"/>
        <v>429.13262493011962</v>
      </c>
      <c r="EB820" s="110">
        <f t="shared" si="2578"/>
        <v>82.78607889040525</v>
      </c>
      <c r="EC820" s="90">
        <f t="shared" si="2622"/>
        <v>19.291490341450086</v>
      </c>
      <c r="ED820" s="89">
        <f t="shared" si="2579"/>
        <v>505.09357502939179</v>
      </c>
      <c r="EE820" s="110">
        <f t="shared" si="2580"/>
        <v>57.69216489222795</v>
      </c>
      <c r="EF820" s="90">
        <f t="shared" si="2623"/>
        <v>11.422074590608442</v>
      </c>
      <c r="EG820" s="89">
        <f t="shared" si="2581"/>
        <v>531.00100509166805</v>
      </c>
      <c r="EH820" s="110">
        <f t="shared" si="2582"/>
        <v>64.625602794423699</v>
      </c>
      <c r="EI820" s="90">
        <f t="shared" si="2624"/>
        <v>12.170523628908615</v>
      </c>
      <c r="EJ820" s="89">
        <f t="shared" si="2583"/>
        <v>746.08245070990324</v>
      </c>
      <c r="EK820" s="110">
        <f t="shared" si="2584"/>
        <v>6.047529647162726</v>
      </c>
      <c r="EL820" s="90">
        <f t="shared" si="2625"/>
        <v>0.81057122324864417</v>
      </c>
      <c r="EM820" s="89">
        <f t="shared" si="2585"/>
        <v>543.52574154245485</v>
      </c>
      <c r="EN820" s="110">
        <f t="shared" si="2586"/>
        <v>37.588902043134027</v>
      </c>
      <c r="EO820" s="90">
        <f t="shared" si="2626"/>
        <v>6.9157537849930799</v>
      </c>
    </row>
    <row r="821" spans="2:145" s="120" customFormat="1" x14ac:dyDescent="0.3">
      <c r="B821" s="360"/>
      <c r="C821" s="93" t="str">
        <f t="shared" si="2627"/>
        <v>Acetoacetate</v>
      </c>
      <c r="D821" s="94">
        <f t="shared" si="2627"/>
        <v>7.5</v>
      </c>
      <c r="E821" s="95">
        <f t="shared" si="2627"/>
        <v>10</v>
      </c>
      <c r="F821" s="96">
        <f t="shared" si="2627"/>
        <v>8.77</v>
      </c>
      <c r="G821" s="97">
        <f t="shared" si="2627"/>
        <v>101.02442000000001</v>
      </c>
      <c r="H821" s="89"/>
      <c r="I821" s="91"/>
      <c r="J821" s="90"/>
      <c r="K821" s="89">
        <f t="shared" si="2507"/>
        <v>74.378627849831801</v>
      </c>
      <c r="L821" s="110">
        <f t="shared" si="2508"/>
        <v>6.7066385504370354</v>
      </c>
      <c r="M821" s="90">
        <f t="shared" si="2587"/>
        <v>9.0168893193049158</v>
      </c>
      <c r="N821" s="89">
        <f t="shared" si="2509"/>
        <v>83.308552273293742</v>
      </c>
      <c r="O821" s="110">
        <f t="shared" si="2510"/>
        <v>12.833806057695538</v>
      </c>
      <c r="P821" s="90">
        <f t="shared" si="2588"/>
        <v>15.405148340105866</v>
      </c>
      <c r="Q821" s="89">
        <f t="shared" si="2511"/>
        <v>67.280960414750851</v>
      </c>
      <c r="R821" s="110">
        <f t="shared" si="2512"/>
        <v>4.9803450766535393</v>
      </c>
      <c r="S821" s="90">
        <f t="shared" si="2589"/>
        <v>7.4023097261876121</v>
      </c>
      <c r="T821" s="89">
        <f t="shared" si="2513"/>
        <v>59.070842492272014</v>
      </c>
      <c r="U821" s="110">
        <f t="shared" si="2514"/>
        <v>4.083284517205084</v>
      </c>
      <c r="V821" s="90">
        <f t="shared" si="2590"/>
        <v>6.9125212116947248</v>
      </c>
      <c r="W821" s="89">
        <f t="shared" si="2515"/>
        <v>62.793907776405554</v>
      </c>
      <c r="X821" s="110">
        <f t="shared" si="2516"/>
        <v>11.569682264791458</v>
      </c>
      <c r="Y821" s="90">
        <f t="shared" si="2591"/>
        <v>18.424848324440003</v>
      </c>
      <c r="Z821" s="89">
        <f t="shared" si="2517"/>
        <v>73.917136867693799</v>
      </c>
      <c r="AA821" s="110">
        <f t="shared" si="2518"/>
        <v>3.80868513917419</v>
      </c>
      <c r="AB821" s="90">
        <f t="shared" si="2592"/>
        <v>5.1526415937774415</v>
      </c>
      <c r="AC821" s="89">
        <f t="shared" si="2519"/>
        <v>54.904176918104817</v>
      </c>
      <c r="AD821" s="110">
        <f t="shared" si="2520"/>
        <v>11.287257473334966</v>
      </c>
      <c r="AE821" s="90">
        <f t="shared" si="2593"/>
        <v>20.558103421113231</v>
      </c>
      <c r="AF821" s="89">
        <f t="shared" si="2521"/>
        <v>61.121862851671636</v>
      </c>
      <c r="AG821" s="110">
        <f t="shared" si="2522"/>
        <v>6.1191926719082703</v>
      </c>
      <c r="AH821" s="90">
        <f t="shared" si="2594"/>
        <v>10.011462979716619</v>
      </c>
      <c r="AI821" s="89">
        <f t="shared" si="2523"/>
        <v>44.211959303928573</v>
      </c>
      <c r="AJ821" s="110">
        <f t="shared" si="2524"/>
        <v>4.8165793371343772</v>
      </c>
      <c r="AK821" s="90">
        <f t="shared" si="2595"/>
        <v>10.894290623999527</v>
      </c>
      <c r="AL821" s="89">
        <f t="shared" si="2525"/>
        <v>61.145786446604603</v>
      </c>
      <c r="AM821" s="110">
        <f t="shared" si="2526"/>
        <v>2.7969611169150435</v>
      </c>
      <c r="AN821" s="90">
        <f t="shared" si="2596"/>
        <v>4.5742499679147679</v>
      </c>
      <c r="AO821" s="89"/>
      <c r="AP821" s="91"/>
      <c r="AQ821" s="90"/>
      <c r="AR821" s="89"/>
      <c r="AS821" s="91"/>
      <c r="AT821" s="90"/>
      <c r="AU821" s="89">
        <f t="shared" si="2527"/>
        <v>78.432749426852681</v>
      </c>
      <c r="AV821" s="110">
        <f t="shared" si="2528"/>
        <v>1.9559686442023847</v>
      </c>
      <c r="AW821" s="90">
        <f t="shared" si="2597"/>
        <v>2.4938162419341734</v>
      </c>
      <c r="AX821" s="89">
        <f t="shared" si="2529"/>
        <v>71.938936874593296</v>
      </c>
      <c r="AY821" s="110">
        <f t="shared" si="2530"/>
        <v>13.030594941381656</v>
      </c>
      <c r="AZ821" s="90">
        <f t="shared" si="2598"/>
        <v>18.113410494371202</v>
      </c>
      <c r="BA821" s="89">
        <f t="shared" si="2531"/>
        <v>74.94391966909086</v>
      </c>
      <c r="BB821" s="110">
        <f t="shared" si="2532"/>
        <v>4.9424985738732534</v>
      </c>
      <c r="BC821" s="90">
        <f t="shared" si="2599"/>
        <v>6.5949293761208079</v>
      </c>
      <c r="BD821" s="89">
        <f t="shared" si="2533"/>
        <v>84.643154667298148</v>
      </c>
      <c r="BE821" s="110">
        <f t="shared" si="2534"/>
        <v>17.011296085675095</v>
      </c>
      <c r="BF821" s="90">
        <f t="shared" si="2600"/>
        <v>20.097663127680427</v>
      </c>
      <c r="BG821" s="89">
        <f t="shared" si="2535"/>
        <v>72.323403796626678</v>
      </c>
      <c r="BH821" s="110">
        <f t="shared" si="2536"/>
        <v>5.065978395324894</v>
      </c>
      <c r="BI821" s="90">
        <f t="shared" si="2601"/>
        <v>7.0046183246164944</v>
      </c>
      <c r="BJ821" s="89">
        <f t="shared" si="2537"/>
        <v>88.434735900817103</v>
      </c>
      <c r="BK821" s="110">
        <f t="shared" si="2538"/>
        <v>13.515863926221316</v>
      </c>
      <c r="BL821" s="90">
        <f t="shared" si="2602"/>
        <v>15.283433357430804</v>
      </c>
      <c r="BM821" s="89">
        <f t="shared" si="2539"/>
        <v>94.280265513949459</v>
      </c>
      <c r="BN821" s="110">
        <f t="shared" si="2540"/>
        <v>9.9851374828007629</v>
      </c>
      <c r="BO821" s="90">
        <f t="shared" si="2603"/>
        <v>10.590909378934013</v>
      </c>
      <c r="BP821" s="89">
        <f t="shared" si="2541"/>
        <v>90.648596570981624</v>
      </c>
      <c r="BQ821" s="110">
        <f t="shared" si="2542"/>
        <v>11.248242921078356</v>
      </c>
      <c r="BR821" s="90">
        <f t="shared" si="2604"/>
        <v>12.408623350578312</v>
      </c>
      <c r="BS821" s="89">
        <f t="shared" si="2543"/>
        <v>96.072883788232787</v>
      </c>
      <c r="BT821" s="110">
        <f t="shared" si="2544"/>
        <v>5.2996425152265649</v>
      </c>
      <c r="BU821" s="90">
        <f t="shared" si="2605"/>
        <v>5.5162729651253333</v>
      </c>
      <c r="BV821" s="89">
        <f t="shared" si="2545"/>
        <v>81.994649037932575</v>
      </c>
      <c r="BW821" s="110">
        <f t="shared" si="2546"/>
        <v>7.2895484770418255</v>
      </c>
      <c r="BX821" s="90">
        <f t="shared" si="2606"/>
        <v>8.8902734051212473</v>
      </c>
      <c r="BY821" s="89"/>
      <c r="BZ821" s="91"/>
      <c r="CA821" s="90"/>
      <c r="CB821" s="89">
        <f t="shared" si="2547"/>
        <v>86.780579943462399</v>
      </c>
      <c r="CC821" s="110">
        <f t="shared" si="2548"/>
        <v>9.6739626176446922</v>
      </c>
      <c r="CD821" s="90">
        <f t="shared" si="2607"/>
        <v>11.147612315966644</v>
      </c>
      <c r="CE821" s="89">
        <f t="shared" si="2549"/>
        <v>73.913340792553313</v>
      </c>
      <c r="CF821" s="110">
        <f t="shared" si="2550"/>
        <v>7.1930143882237987</v>
      </c>
      <c r="CG821" s="90">
        <f t="shared" si="2608"/>
        <v>9.7316862031874045</v>
      </c>
      <c r="CH821" s="89">
        <f t="shared" si="2551"/>
        <v>77.812875636925057</v>
      </c>
      <c r="CI821" s="110">
        <f t="shared" si="2552"/>
        <v>4.7925635744576258</v>
      </c>
      <c r="CJ821" s="90">
        <f t="shared" si="2609"/>
        <v>6.1590881139256846</v>
      </c>
      <c r="CK821" s="89">
        <f t="shared" si="2553"/>
        <v>71.429810635509057</v>
      </c>
      <c r="CL821" s="110">
        <f t="shared" si="2554"/>
        <v>10.897425058279689</v>
      </c>
      <c r="CM821" s="90">
        <f t="shared" si="2610"/>
        <v>15.256130404554623</v>
      </c>
      <c r="CN821" s="89">
        <f t="shared" si="2555"/>
        <v>52.900109136885426</v>
      </c>
      <c r="CO821" s="110">
        <f t="shared" si="2556"/>
        <v>5.8844203366858521</v>
      </c>
      <c r="CP821" s="90">
        <f t="shared" si="2611"/>
        <v>11.123644984283874</v>
      </c>
      <c r="CQ821" s="89">
        <f t="shared" si="2557"/>
        <v>56.531307805990899</v>
      </c>
      <c r="CR821" s="110">
        <f t="shared" si="2558"/>
        <v>13.306329654929332</v>
      </c>
      <c r="CS821" s="90">
        <f t="shared" si="2612"/>
        <v>23.537983059927008</v>
      </c>
      <c r="CT821" s="89">
        <f t="shared" si="2559"/>
        <v>49.995402612307565</v>
      </c>
      <c r="CU821" s="110">
        <f t="shared" si="2560"/>
        <v>6.8343893723949183</v>
      </c>
      <c r="CV821" s="90">
        <f t="shared" si="2613"/>
        <v>13.67003567386508</v>
      </c>
      <c r="CW821" s="89">
        <f t="shared" si="2561"/>
        <v>60.12371847870677</v>
      </c>
      <c r="CX821" s="110">
        <f t="shared" si="2562"/>
        <v>4.2134135915429356</v>
      </c>
      <c r="CY821" s="90">
        <f t="shared" si="2614"/>
        <v>7.0079058617027243</v>
      </c>
      <c r="CZ821" s="89">
        <f t="shared" si="2563"/>
        <v>57.647228524300566</v>
      </c>
      <c r="DA821" s="110">
        <f t="shared" si="2564"/>
        <v>10.123206987787134</v>
      </c>
      <c r="DB821" s="90">
        <f t="shared" si="2615"/>
        <v>17.560613488157205</v>
      </c>
      <c r="DC821" s="89">
        <f t="shared" si="2565"/>
        <v>52.487347142159713</v>
      </c>
      <c r="DD821" s="110">
        <f t="shared" si="2566"/>
        <v>6.2199424228066444</v>
      </c>
      <c r="DE821" s="90">
        <f t="shared" si="2616"/>
        <v>11.850365395607058</v>
      </c>
      <c r="DF821" s="89"/>
      <c r="DG821" s="91"/>
      <c r="DH821" s="90"/>
      <c r="DI821" s="89"/>
      <c r="DJ821" s="91"/>
      <c r="DK821" s="90"/>
      <c r="DL821" s="89">
        <f t="shared" si="2567"/>
        <v>108.35032835095178</v>
      </c>
      <c r="DM821" s="110">
        <f t="shared" si="2568"/>
        <v>9.1697722543576958</v>
      </c>
      <c r="DN821" s="90">
        <f t="shared" si="2617"/>
        <v>8.46307749493511</v>
      </c>
      <c r="DO821" s="89">
        <f t="shared" si="2569"/>
        <v>115.95760758739243</v>
      </c>
      <c r="DP821" s="110">
        <f t="shared" si="2570"/>
        <v>26.957088276574765</v>
      </c>
      <c r="DQ821" s="90">
        <f t="shared" si="2618"/>
        <v>23.247364996089907</v>
      </c>
      <c r="DR821" s="89">
        <f t="shared" si="2571"/>
        <v>226.54184059396798</v>
      </c>
      <c r="DS821" s="110">
        <f t="shared" si="2572"/>
        <v>85.053342449414529</v>
      </c>
      <c r="DT821" s="90">
        <f t="shared" si="2619"/>
        <v>37.544209152010922</v>
      </c>
      <c r="DU821" s="89">
        <f t="shared" si="2573"/>
        <v>257.03975347048123</v>
      </c>
      <c r="DV821" s="110">
        <f t="shared" si="2574"/>
        <v>29.69247538339517</v>
      </c>
      <c r="DW821" s="90">
        <f t="shared" si="2620"/>
        <v>11.55170551733551</v>
      </c>
      <c r="DX821" s="89">
        <f t="shared" si="2575"/>
        <v>248.4853229397122</v>
      </c>
      <c r="DY821" s="110">
        <f t="shared" si="2576"/>
        <v>35.199754889287625</v>
      </c>
      <c r="DZ821" s="90">
        <f t="shared" si="2621"/>
        <v>14.165727968499704</v>
      </c>
      <c r="EA821" s="89">
        <f t="shared" si="2577"/>
        <v>243.8609541097845</v>
      </c>
      <c r="EB821" s="110">
        <f t="shared" si="2578"/>
        <v>11.349145676616407</v>
      </c>
      <c r="EC821" s="90">
        <f t="shared" si="2622"/>
        <v>4.6539413076794176</v>
      </c>
      <c r="ED821" s="89">
        <f t="shared" si="2579"/>
        <v>310.59490327525702</v>
      </c>
      <c r="EE821" s="110">
        <f t="shared" si="2580"/>
        <v>34.330013345114317</v>
      </c>
      <c r="EF821" s="90">
        <f t="shared" si="2623"/>
        <v>11.052986698461757</v>
      </c>
      <c r="EG821" s="89">
        <f t="shared" si="2581"/>
        <v>300.61998623865264</v>
      </c>
      <c r="EH821" s="110">
        <f t="shared" si="2582"/>
        <v>18.057516734605112</v>
      </c>
      <c r="EI821" s="90">
        <f t="shared" si="2624"/>
        <v>6.0067585527296989</v>
      </c>
      <c r="EJ821" s="89">
        <f t="shared" si="2583"/>
        <v>395.80973802923501</v>
      </c>
      <c r="EK821" s="110">
        <f t="shared" si="2584"/>
        <v>39.757341951717336</v>
      </c>
      <c r="EL821" s="90">
        <f t="shared" si="2625"/>
        <v>10.044558820020949</v>
      </c>
      <c r="EM821" s="89">
        <f t="shared" si="2585"/>
        <v>423.93705750082927</v>
      </c>
      <c r="EN821" s="110">
        <f t="shared" si="2586"/>
        <v>49.828172931137914</v>
      </c>
      <c r="EO821" s="90">
        <f t="shared" si="2626"/>
        <v>11.753672402427439</v>
      </c>
    </row>
    <row r="822" spans="2:145" s="120" customFormat="1" x14ac:dyDescent="0.3">
      <c r="B822" s="360"/>
      <c r="C822" s="93" t="str">
        <f t="shared" si="2627"/>
        <v>Mevalonate</v>
      </c>
      <c r="D822" s="94">
        <f t="shared" si="2627"/>
        <v>8.9</v>
      </c>
      <c r="E822" s="95">
        <f t="shared" si="2627"/>
        <v>9.9</v>
      </c>
      <c r="F822" s="96">
        <f t="shared" si="2627"/>
        <v>9.57</v>
      </c>
      <c r="G822" s="97">
        <f t="shared" si="2627"/>
        <v>147.06628000000001</v>
      </c>
      <c r="H822" s="89"/>
      <c r="I822" s="91"/>
      <c r="J822" s="90"/>
      <c r="K822" s="89">
        <f t="shared" si="2507"/>
        <v>57.442813014792854</v>
      </c>
      <c r="L822" s="110">
        <f t="shared" si="2508"/>
        <v>4.1472496394948291</v>
      </c>
      <c r="M822" s="90">
        <f t="shared" si="2587"/>
        <v>7.2197885546218226</v>
      </c>
      <c r="N822" s="89">
        <f t="shared" si="2509"/>
        <v>69.720176595743069</v>
      </c>
      <c r="O822" s="110">
        <f t="shared" si="2510"/>
        <v>9.9518660863532684</v>
      </c>
      <c r="P822" s="90">
        <f t="shared" si="2588"/>
        <v>14.274011587860642</v>
      </c>
      <c r="Q822" s="89">
        <f t="shared" si="2511"/>
        <v>61.24943841427492</v>
      </c>
      <c r="R822" s="110">
        <f t="shared" si="2512"/>
        <v>2.403721810522899</v>
      </c>
      <c r="S822" s="90">
        <f t="shared" si="2589"/>
        <v>3.9244797548424257</v>
      </c>
      <c r="T822" s="89">
        <f t="shared" si="2513"/>
        <v>76.618346947140253</v>
      </c>
      <c r="U822" s="110">
        <f t="shared" si="2514"/>
        <v>5.7884865249737727</v>
      </c>
      <c r="V822" s="90">
        <f t="shared" si="2590"/>
        <v>7.5549613840759404</v>
      </c>
      <c r="W822" s="89">
        <f t="shared" si="2515"/>
        <v>77.304583219531452</v>
      </c>
      <c r="X822" s="110">
        <f t="shared" si="2516"/>
        <v>3.6942539107232872</v>
      </c>
      <c r="Y822" s="90">
        <f t="shared" si="2591"/>
        <v>4.7788290899030583</v>
      </c>
      <c r="Z822" s="89">
        <f t="shared" si="2517"/>
        <v>84.024538590049744</v>
      </c>
      <c r="AA822" s="110">
        <f t="shared" si="2518"/>
        <v>3.212719352551185</v>
      </c>
      <c r="AB822" s="90">
        <f t="shared" si="2592"/>
        <v>3.8235489375619585</v>
      </c>
      <c r="AC822" s="89">
        <f t="shared" si="2519"/>
        <v>59.073306526974186</v>
      </c>
      <c r="AD822" s="110">
        <f t="shared" si="2520"/>
        <v>2.9931369141508122</v>
      </c>
      <c r="AE822" s="90">
        <f t="shared" si="2593"/>
        <v>5.0668179760414791</v>
      </c>
      <c r="AF822" s="89">
        <f t="shared" si="2521"/>
        <v>83.961928731065555</v>
      </c>
      <c r="AG822" s="110">
        <f t="shared" si="2522"/>
        <v>3.1484989145975559</v>
      </c>
      <c r="AH822" s="90">
        <f t="shared" si="2594"/>
        <v>3.7499125641603146</v>
      </c>
      <c r="AI822" s="89">
        <f t="shared" si="2523"/>
        <v>52.535884150793606</v>
      </c>
      <c r="AJ822" s="110">
        <f t="shared" si="2524"/>
        <v>4.2698585079634892</v>
      </c>
      <c r="AK822" s="90">
        <f t="shared" si="2595"/>
        <v>8.1275086105103433</v>
      </c>
      <c r="AL822" s="89">
        <f t="shared" si="2525"/>
        <v>89.757266225483306</v>
      </c>
      <c r="AM822" s="110">
        <f t="shared" si="2526"/>
        <v>10.525857814554746</v>
      </c>
      <c r="AN822" s="90">
        <f t="shared" si="2596"/>
        <v>11.72702585227168</v>
      </c>
      <c r="AO822" s="89"/>
      <c r="AP822" s="91"/>
      <c r="AQ822" s="90"/>
      <c r="AR822" s="89"/>
      <c r="AS822" s="91"/>
      <c r="AT822" s="90"/>
      <c r="AU822" s="89">
        <f t="shared" si="2527"/>
        <v>103.82208509049063</v>
      </c>
      <c r="AV822" s="110">
        <f t="shared" si="2528"/>
        <v>4.2633319356445529</v>
      </c>
      <c r="AW822" s="90">
        <f t="shared" si="2597"/>
        <v>4.1063825022668938</v>
      </c>
      <c r="AX822" s="89">
        <f t="shared" si="2529"/>
        <v>92.632344871859061</v>
      </c>
      <c r="AY822" s="110">
        <f t="shared" si="2530"/>
        <v>1.5984244476250755</v>
      </c>
      <c r="AZ822" s="90">
        <f t="shared" si="2598"/>
        <v>1.7255575790899185</v>
      </c>
      <c r="BA822" s="89">
        <f t="shared" si="2531"/>
        <v>112.4549533709037</v>
      </c>
      <c r="BB822" s="110">
        <f t="shared" si="2532"/>
        <v>8.0308716383751566</v>
      </c>
      <c r="BC822" s="90">
        <f t="shared" si="2599"/>
        <v>7.1414120922600848</v>
      </c>
      <c r="BD822" s="89">
        <f t="shared" si="2533"/>
        <v>99.354099309172014</v>
      </c>
      <c r="BE822" s="110">
        <f t="shared" si="2534"/>
        <v>17.788474435250968</v>
      </c>
      <c r="BF822" s="90">
        <f t="shared" si="2600"/>
        <v>17.904117252270034</v>
      </c>
      <c r="BG822" s="89">
        <f t="shared" si="2535"/>
        <v>117.39165820310244</v>
      </c>
      <c r="BH822" s="110">
        <f t="shared" si="2536"/>
        <v>6.1084594884463694</v>
      </c>
      <c r="BI822" s="90">
        <f t="shared" si="2601"/>
        <v>5.2034868422064209</v>
      </c>
      <c r="BJ822" s="89">
        <f t="shared" si="2537"/>
        <v>119.62097558137926</v>
      </c>
      <c r="BK822" s="110">
        <f t="shared" si="2538"/>
        <v>2.9881708067395558</v>
      </c>
      <c r="BL822" s="90">
        <f t="shared" si="2602"/>
        <v>2.4980324664771483</v>
      </c>
      <c r="BM822" s="89">
        <f t="shared" si="2539"/>
        <v>135.0174704428824</v>
      </c>
      <c r="BN822" s="110">
        <f t="shared" si="2540"/>
        <v>7.789626785208462</v>
      </c>
      <c r="BO822" s="90">
        <f t="shared" si="2603"/>
        <v>5.7693472997657551</v>
      </c>
      <c r="BP822" s="89">
        <f t="shared" si="2541"/>
        <v>127.62803743969373</v>
      </c>
      <c r="BQ822" s="110">
        <f t="shared" si="2542"/>
        <v>11.665268144484616</v>
      </c>
      <c r="BR822" s="90">
        <f t="shared" si="2604"/>
        <v>9.1400513386383775</v>
      </c>
      <c r="BS822" s="89">
        <f t="shared" si="2543"/>
        <v>139.85132397741896</v>
      </c>
      <c r="BT822" s="110">
        <f t="shared" si="2544"/>
        <v>3.7155594976750823</v>
      </c>
      <c r="BU822" s="90">
        <f t="shared" si="2605"/>
        <v>2.6567925079315042</v>
      </c>
      <c r="BV822" s="89">
        <f t="shared" si="2545"/>
        <v>124.06663226355403</v>
      </c>
      <c r="BW822" s="110">
        <f t="shared" si="2546"/>
        <v>7.2842793561715418</v>
      </c>
      <c r="BX822" s="90">
        <f t="shared" si="2606"/>
        <v>5.8712638710927445</v>
      </c>
      <c r="BY822" s="89"/>
      <c r="BZ822" s="91"/>
      <c r="CA822" s="90"/>
      <c r="CB822" s="89">
        <f t="shared" si="2547"/>
        <v>70.326666455584387</v>
      </c>
      <c r="CC822" s="110">
        <f t="shared" si="2548"/>
        <v>36.790480829803521</v>
      </c>
      <c r="CD822" s="90">
        <f t="shared" si="2607"/>
        <v>52.313699317795717</v>
      </c>
      <c r="CE822" s="89">
        <f t="shared" si="2549"/>
        <v>76.766557382652508</v>
      </c>
      <c r="CF822" s="110">
        <f t="shared" si="2550"/>
        <v>10.948258844921734</v>
      </c>
      <c r="CG822" s="90">
        <f t="shared" si="2608"/>
        <v>14.261755663144783</v>
      </c>
      <c r="CH822" s="89">
        <f t="shared" si="2551"/>
        <v>70.503052698702675</v>
      </c>
      <c r="CI822" s="110">
        <f t="shared" si="2552"/>
        <v>13.733706214753878</v>
      </c>
      <c r="CJ822" s="90">
        <f t="shared" si="2609"/>
        <v>19.479590867427209</v>
      </c>
      <c r="CK822" s="89">
        <f t="shared" si="2553"/>
        <v>34.92967047594756</v>
      </c>
      <c r="CL822" s="110">
        <f t="shared" si="2554"/>
        <v>11.793906672168742</v>
      </c>
      <c r="CM822" s="90">
        <f t="shared" si="2610"/>
        <v>33.764723547248984</v>
      </c>
      <c r="CN822" s="89">
        <f t="shared" si="2555"/>
        <v>24.022853901735903</v>
      </c>
      <c r="CO822" s="110">
        <f t="shared" si="2556"/>
        <v>7.4168383315890951</v>
      </c>
      <c r="CP822" s="90">
        <f t="shared" si="2611"/>
        <v>30.874093319333515</v>
      </c>
      <c r="CQ822" s="89">
        <f t="shared" si="2557"/>
        <v>18.940356789617493</v>
      </c>
      <c r="CR822" s="110">
        <f t="shared" si="2558"/>
        <v>2.5838351848780698</v>
      </c>
      <c r="CS822" s="90">
        <f t="shared" si="2612"/>
        <v>13.641956239675734</v>
      </c>
      <c r="CT822" s="89">
        <f t="shared" si="2559"/>
        <v>12.545169791788267</v>
      </c>
      <c r="CU822" s="110">
        <f t="shared" si="2560"/>
        <v>1.9730799779820605</v>
      </c>
      <c r="CV822" s="90">
        <f t="shared" si="2613"/>
        <v>15.727806085762076</v>
      </c>
      <c r="CW822" s="89">
        <f t="shared" si="2561"/>
        <v>13.383357813691134</v>
      </c>
      <c r="CX822" s="110">
        <f t="shared" si="2562"/>
        <v>0.26472410845926442</v>
      </c>
      <c r="CY822" s="90">
        <f t="shared" si="2614"/>
        <v>1.9780096455947136</v>
      </c>
      <c r="CZ822" s="89">
        <f t="shared" si="2563"/>
        <v>11.407095981562231</v>
      </c>
      <c r="DA822" s="110">
        <f t="shared" si="2564"/>
        <v>0.82608381516557572</v>
      </c>
      <c r="DB822" s="90">
        <f t="shared" si="2615"/>
        <v>7.2418415388176776</v>
      </c>
      <c r="DC822" s="89">
        <f t="shared" si="2565"/>
        <v>9.80828643389607</v>
      </c>
      <c r="DD822" s="110">
        <f t="shared" si="2566"/>
        <v>1.0079933311064238</v>
      </c>
      <c r="DE822" s="90">
        <f t="shared" si="2616"/>
        <v>10.276956509171056</v>
      </c>
      <c r="DF822" s="89"/>
      <c r="DG822" s="91"/>
      <c r="DH822" s="90"/>
      <c r="DI822" s="89"/>
      <c r="DJ822" s="91"/>
      <c r="DK822" s="90"/>
      <c r="DL822" s="89">
        <f t="shared" si="2567"/>
        <v>117.74532535093998</v>
      </c>
      <c r="DM822" s="110">
        <f t="shared" si="2568"/>
        <v>9.1014647100960477</v>
      </c>
      <c r="DN822" s="90">
        <f t="shared" si="2617"/>
        <v>7.7297885779916351</v>
      </c>
      <c r="DO822" s="89">
        <f t="shared" si="2569"/>
        <v>106.64760692850818</v>
      </c>
      <c r="DP822" s="110">
        <f t="shared" si="2570"/>
        <v>3.2808462306855217</v>
      </c>
      <c r="DQ822" s="90">
        <f t="shared" si="2618"/>
        <v>3.0763430377625398</v>
      </c>
      <c r="DR822" s="89">
        <f t="shared" si="2571"/>
        <v>135.17569980301502</v>
      </c>
      <c r="DS822" s="110">
        <f t="shared" si="2572"/>
        <v>20.965530891350049</v>
      </c>
      <c r="DT822" s="90">
        <f t="shared" si="2619"/>
        <v>15.50983713929508</v>
      </c>
      <c r="DU822" s="89">
        <f t="shared" si="2573"/>
        <v>103.87115179080548</v>
      </c>
      <c r="DV822" s="110">
        <f t="shared" si="2574"/>
        <v>6.2786229179842401</v>
      </c>
      <c r="DW822" s="90">
        <f t="shared" si="2620"/>
        <v>6.0446262602625866</v>
      </c>
      <c r="DX822" s="89">
        <f t="shared" si="2575"/>
        <v>119.20562095238272</v>
      </c>
      <c r="DY822" s="110">
        <f t="shared" si="2576"/>
        <v>12.828451726666076</v>
      </c>
      <c r="DZ822" s="90">
        <f t="shared" si="2621"/>
        <v>10.761616460846644</v>
      </c>
      <c r="EA822" s="89">
        <f t="shared" si="2577"/>
        <v>106.55728681080559</v>
      </c>
      <c r="EB822" s="110">
        <f t="shared" si="2578"/>
        <v>3.2947870891587456</v>
      </c>
      <c r="EC822" s="90">
        <f t="shared" si="2622"/>
        <v>3.0920335790913112</v>
      </c>
      <c r="ED822" s="89">
        <f t="shared" si="2579"/>
        <v>139.73094867621398</v>
      </c>
      <c r="EE822" s="110">
        <f t="shared" si="2580"/>
        <v>8.7179981404569329</v>
      </c>
      <c r="EF822" s="90">
        <f t="shared" si="2623"/>
        <v>6.2391318623752925</v>
      </c>
      <c r="EG822" s="89">
        <f t="shared" si="2581"/>
        <v>121.59057122409301</v>
      </c>
      <c r="EH822" s="110">
        <f t="shared" si="2582"/>
        <v>5.12713668034006</v>
      </c>
      <c r="EI822" s="90">
        <f t="shared" si="2624"/>
        <v>4.216722257921365</v>
      </c>
      <c r="EJ822" s="89">
        <f t="shared" si="2583"/>
        <v>142.86886544799074</v>
      </c>
      <c r="EK822" s="110">
        <f t="shared" si="2584"/>
        <v>8.0875575141321292</v>
      </c>
      <c r="EL822" s="90">
        <f t="shared" si="2625"/>
        <v>5.6608257430841586</v>
      </c>
      <c r="EM822" s="89">
        <f t="shared" si="2585"/>
        <v>130.09163056822345</v>
      </c>
      <c r="EN822" s="110">
        <f t="shared" si="2586"/>
        <v>3.3446668121832137</v>
      </c>
      <c r="EO822" s="90">
        <f t="shared" si="2626"/>
        <v>2.5710084481024187</v>
      </c>
    </row>
    <row r="823" spans="2:145" s="120" customFormat="1" ht="15" thickBot="1" x14ac:dyDescent="0.35">
      <c r="B823" s="361"/>
      <c r="C823" s="179" t="str">
        <f t="shared" si="2627"/>
        <v>Mevalonate-5-P</v>
      </c>
      <c r="D823" s="180">
        <f t="shared" si="2627"/>
        <v>14</v>
      </c>
      <c r="E823" s="181">
        <f t="shared" si="2627"/>
        <v>15</v>
      </c>
      <c r="F823" s="182">
        <f t="shared" si="2627"/>
        <v>14.23</v>
      </c>
      <c r="G823" s="183">
        <f t="shared" si="2627"/>
        <v>227.03261000000001</v>
      </c>
      <c r="H823" s="137"/>
      <c r="I823" s="138"/>
      <c r="J823" s="139"/>
      <c r="K823" s="137">
        <f t="shared" si="2507"/>
        <v>70.436559059932264</v>
      </c>
      <c r="L823" s="130">
        <f t="shared" si="2508"/>
        <v>16.013195474943597</v>
      </c>
      <c r="M823" s="139">
        <f t="shared" si="2587"/>
        <v>22.734210314445473</v>
      </c>
      <c r="N823" s="137">
        <f t="shared" si="2509"/>
        <v>96.111682748976193</v>
      </c>
      <c r="O823" s="130">
        <f t="shared" si="2510"/>
        <v>3.9589872702001752</v>
      </c>
      <c r="P823" s="139">
        <f t="shared" si="2588"/>
        <v>4.1191530071741953</v>
      </c>
      <c r="Q823" s="137">
        <f t="shared" si="2511"/>
        <v>69.429776538768039</v>
      </c>
      <c r="R823" s="130">
        <f t="shared" si="2512"/>
        <v>13.243830034118773</v>
      </c>
      <c r="S823" s="139">
        <f t="shared" si="2589"/>
        <v>19.0751442599325</v>
      </c>
      <c r="T823" s="137">
        <f t="shared" si="2513"/>
        <v>61.239165629168802</v>
      </c>
      <c r="U823" s="130">
        <f t="shared" si="2514"/>
        <v>10.547559938326286</v>
      </c>
      <c r="V823" s="139">
        <f t="shared" si="2590"/>
        <v>17.223552656149156</v>
      </c>
      <c r="W823" s="137">
        <f t="shared" si="2515"/>
        <v>73.799009744957729</v>
      </c>
      <c r="X823" s="130">
        <f t="shared" si="2516"/>
        <v>8.4935951700626831</v>
      </c>
      <c r="Y823" s="139">
        <f t="shared" si="2591"/>
        <v>11.509090974818944</v>
      </c>
      <c r="Z823" s="137">
        <f t="shared" si="2517"/>
        <v>50.22887516928953</v>
      </c>
      <c r="AA823" s="130">
        <f t="shared" si="2518"/>
        <v>3.0466256908558313</v>
      </c>
      <c r="AB823" s="139">
        <f t="shared" si="2592"/>
        <v>6.0654865962807198</v>
      </c>
      <c r="AC823" s="137">
        <f t="shared" si="2519"/>
        <v>67.949814306758768</v>
      </c>
      <c r="AD823" s="130">
        <f t="shared" si="2520"/>
        <v>7.0066976799499185</v>
      </c>
      <c r="AE823" s="139">
        <f t="shared" si="2593"/>
        <v>10.311577377265891</v>
      </c>
      <c r="AF823" s="137">
        <f t="shared" si="2521"/>
        <v>42.380656743346186</v>
      </c>
      <c r="AG823" s="130">
        <f t="shared" si="2522"/>
        <v>7.433287320523684</v>
      </c>
      <c r="AH823" s="139">
        <f t="shared" si="2594"/>
        <v>17.539339622646878</v>
      </c>
      <c r="AI823" s="137">
        <f t="shared" si="2523"/>
        <v>26.689732270773714</v>
      </c>
      <c r="AJ823" s="130">
        <f t="shared" si="2524"/>
        <v>5.9441642679905735</v>
      </c>
      <c r="AK823" s="139">
        <f t="shared" si="2595"/>
        <v>22.271352172759197</v>
      </c>
      <c r="AL823" s="137">
        <f t="shared" si="2525"/>
        <v>29.867412152204309</v>
      </c>
      <c r="AM823" s="130">
        <f t="shared" si="2526"/>
        <v>4.0391255109503206</v>
      </c>
      <c r="AN823" s="139">
        <f t="shared" si="2596"/>
        <v>13.52352018436328</v>
      </c>
      <c r="AO823" s="137"/>
      <c r="AP823" s="138"/>
      <c r="AQ823" s="139"/>
      <c r="AR823" s="137"/>
      <c r="AS823" s="138"/>
      <c r="AT823" s="139"/>
      <c r="AU823" s="137">
        <f t="shared" si="2527"/>
        <v>92.747059519180326</v>
      </c>
      <c r="AV823" s="130">
        <f t="shared" si="2528"/>
        <v>12.917704575349655</v>
      </c>
      <c r="AW823" s="139">
        <f t="shared" si="2597"/>
        <v>13.927885845996274</v>
      </c>
      <c r="AX823" s="137">
        <f t="shared" si="2529"/>
        <v>98.141258763970583</v>
      </c>
      <c r="AY823" s="130">
        <f t="shared" si="2530"/>
        <v>3.81142066347957</v>
      </c>
      <c r="AZ823" s="139">
        <f t="shared" si="2598"/>
        <v>3.8836068657383174</v>
      </c>
      <c r="BA823" s="137">
        <f t="shared" si="2531"/>
        <v>95.695805779593968</v>
      </c>
      <c r="BB823" s="130">
        <f t="shared" si="2532"/>
        <v>7.9419274460100828</v>
      </c>
      <c r="BC823" s="139">
        <f t="shared" si="2599"/>
        <v>8.2991384850260665</v>
      </c>
      <c r="BD823" s="137">
        <f t="shared" si="2533"/>
        <v>117.74889108735003</v>
      </c>
      <c r="BE823" s="130">
        <f t="shared" si="2534"/>
        <v>16.054607592491671</v>
      </c>
      <c r="BF823" s="139">
        <f t="shared" si="2600"/>
        <v>13.634614682342809</v>
      </c>
      <c r="BG823" s="137">
        <f t="shared" si="2535"/>
        <v>66.595160844695599</v>
      </c>
      <c r="BH823" s="130">
        <f t="shared" si="2536"/>
        <v>2.6296017738189019</v>
      </c>
      <c r="BI823" s="139">
        <f t="shared" si="2601"/>
        <v>3.9486379197300998</v>
      </c>
      <c r="BJ823" s="137">
        <f t="shared" si="2537"/>
        <v>117.37009003244991</v>
      </c>
      <c r="BK823" s="130">
        <f t="shared" si="2538"/>
        <v>14.115100588593958</v>
      </c>
      <c r="BL823" s="139">
        <f t="shared" si="2602"/>
        <v>12.026147875230805</v>
      </c>
      <c r="BM823" s="137">
        <f t="shared" si="2539"/>
        <v>78.761575233953479</v>
      </c>
      <c r="BN823" s="130">
        <f t="shared" si="2540"/>
        <v>11.465580506474065</v>
      </c>
      <c r="BO823" s="139">
        <f t="shared" si="2603"/>
        <v>14.55732757047671</v>
      </c>
      <c r="BP823" s="137">
        <f t="shared" si="2541"/>
        <v>94.418867346605566</v>
      </c>
      <c r="BQ823" s="130">
        <f t="shared" si="2542"/>
        <v>0.96919455146178934</v>
      </c>
      <c r="BR823" s="139">
        <f t="shared" si="2604"/>
        <v>1.0264839842909137</v>
      </c>
      <c r="BS823" s="137">
        <f t="shared" si="2543"/>
        <v>51.526536354880228</v>
      </c>
      <c r="BT823" s="130">
        <f t="shared" si="2544"/>
        <v>8.8752729319667978</v>
      </c>
      <c r="BU823" s="139">
        <f t="shared" si="2605"/>
        <v>17.224664337691689</v>
      </c>
      <c r="BV823" s="137">
        <f t="shared" si="2545"/>
        <v>83.562659116823298</v>
      </c>
      <c r="BW823" s="130">
        <f t="shared" si="2546"/>
        <v>3.5028177322563816</v>
      </c>
      <c r="BX823" s="139">
        <f t="shared" si="2606"/>
        <v>4.1918456991170299</v>
      </c>
      <c r="BY823" s="137"/>
      <c r="BZ823" s="138"/>
      <c r="CA823" s="139"/>
      <c r="CB823" s="137">
        <f t="shared" si="2547"/>
        <v>91.788878794463514</v>
      </c>
      <c r="CC823" s="130">
        <f t="shared" si="2548"/>
        <v>2.6948547463682186</v>
      </c>
      <c r="CD823" s="139">
        <f t="shared" si="2607"/>
        <v>2.9359272950731001</v>
      </c>
      <c r="CE823" s="137">
        <f t="shared" si="2549"/>
        <v>91.678012267956831</v>
      </c>
      <c r="CF823" s="130">
        <f t="shared" si="2550"/>
        <v>6.2173908756983325</v>
      </c>
      <c r="CG823" s="139">
        <f t="shared" si="2608"/>
        <v>6.7817688471758304</v>
      </c>
      <c r="CH823" s="137">
        <f t="shared" si="2551"/>
        <v>73.8332584238359</v>
      </c>
      <c r="CI823" s="130">
        <f t="shared" si="2552"/>
        <v>2.3159673942098782</v>
      </c>
      <c r="CJ823" s="139">
        <f t="shared" si="2609"/>
        <v>3.1367536035253791</v>
      </c>
      <c r="CK823" s="137">
        <f t="shared" si="2553"/>
        <v>59.767481095346206</v>
      </c>
      <c r="CL823" s="130">
        <f t="shared" si="2554"/>
        <v>4.4956875083601489</v>
      </c>
      <c r="CM823" s="139">
        <f t="shared" si="2610"/>
        <v>7.5219624885784349</v>
      </c>
      <c r="CN823" s="137">
        <f t="shared" si="2555"/>
        <v>58.456049046536066</v>
      </c>
      <c r="CO823" s="130">
        <f t="shared" si="2556"/>
        <v>14.208976257409674</v>
      </c>
      <c r="CP823" s="139">
        <f t="shared" si="2611"/>
        <v>24.307110195042608</v>
      </c>
      <c r="CQ823" s="137">
        <f t="shared" si="2557"/>
        <v>46.827571087424701</v>
      </c>
      <c r="CR823" s="130">
        <f t="shared" si="2558"/>
        <v>5.7380420084497743</v>
      </c>
      <c r="CS823" s="139">
        <f t="shared" si="2612"/>
        <v>12.253554637154126</v>
      </c>
      <c r="CT823" s="137">
        <f t="shared" si="2559"/>
        <v>73.303466079410626</v>
      </c>
      <c r="CU823" s="130">
        <f t="shared" si="2560"/>
        <v>16.20058149858956</v>
      </c>
      <c r="CV823" s="139">
        <f t="shared" si="2613"/>
        <v>22.100703234195304</v>
      </c>
      <c r="CW823" s="137">
        <f t="shared" si="2561"/>
        <v>26.696665797932365</v>
      </c>
      <c r="CX823" s="130">
        <f t="shared" si="2562"/>
        <v>4.0573759255223747</v>
      </c>
      <c r="CY823" s="139">
        <f t="shared" si="2614"/>
        <v>15.198062395629252</v>
      </c>
      <c r="CZ823" s="137">
        <f t="shared" si="2563"/>
        <v>35.351694120812091</v>
      </c>
      <c r="DA823" s="130">
        <f t="shared" si="2564"/>
        <v>9.2775627692340148</v>
      </c>
      <c r="DB823" s="139">
        <f t="shared" si="2615"/>
        <v>26.243615758635368</v>
      </c>
      <c r="DC823" s="137">
        <f t="shared" si="2565"/>
        <v>17.268661468091352</v>
      </c>
      <c r="DD823" s="130">
        <f t="shared" si="2566"/>
        <v>1.6839894806114764</v>
      </c>
      <c r="DE823" s="139">
        <f t="shared" si="2616"/>
        <v>9.7517082243062934</v>
      </c>
      <c r="DF823" s="137"/>
      <c r="DG823" s="138"/>
      <c r="DH823" s="139"/>
      <c r="DI823" s="137"/>
      <c r="DJ823" s="138"/>
      <c r="DK823" s="139"/>
      <c r="DL823" s="137">
        <f t="shared" si="2567"/>
        <v>93.616832585491593</v>
      </c>
      <c r="DM823" s="130">
        <f t="shared" si="2568"/>
        <v>17.801304367863317</v>
      </c>
      <c r="DN823" s="139">
        <f t="shared" si="2617"/>
        <v>19.015067991759956</v>
      </c>
      <c r="DO823" s="137">
        <f t="shared" si="2569"/>
        <v>104.84138577659253</v>
      </c>
      <c r="DP823" s="130">
        <f t="shared" si="2570"/>
        <v>7.7628965876116638</v>
      </c>
      <c r="DQ823" s="139">
        <f t="shared" si="2618"/>
        <v>7.4044200485423675</v>
      </c>
      <c r="DR823" s="137">
        <f t="shared" si="2571"/>
        <v>211.31589748198746</v>
      </c>
      <c r="DS823" s="130">
        <f t="shared" si="2572"/>
        <v>85.229333102009207</v>
      </c>
      <c r="DT823" s="139">
        <f t="shared" si="2619"/>
        <v>40.332665037316531</v>
      </c>
      <c r="DU823" s="137">
        <f t="shared" si="2573"/>
        <v>307.61758683791203</v>
      </c>
      <c r="DV823" s="130">
        <f t="shared" si="2574"/>
        <v>34.375973386500142</v>
      </c>
      <c r="DW823" s="139">
        <f t="shared" si="2620"/>
        <v>11.17490509559628</v>
      </c>
      <c r="DX823" s="137">
        <f t="shared" si="2575"/>
        <v>193.20777145283179</v>
      </c>
      <c r="DY823" s="130">
        <f t="shared" si="2576"/>
        <v>27.147154112434865</v>
      </c>
      <c r="DZ823" s="139">
        <f t="shared" si="2621"/>
        <v>14.050756813921614</v>
      </c>
      <c r="EA823" s="137">
        <f t="shared" si="2577"/>
        <v>281.92041394193626</v>
      </c>
      <c r="EB823" s="130">
        <f t="shared" si="2578"/>
        <v>21.853176801977522</v>
      </c>
      <c r="EC823" s="139">
        <f t="shared" si="2622"/>
        <v>7.7515411163089292</v>
      </c>
      <c r="ED823" s="137">
        <f t="shared" si="2579"/>
        <v>175.32838516565639</v>
      </c>
      <c r="EE823" s="130">
        <f t="shared" si="2580"/>
        <v>26.533249370736559</v>
      </c>
      <c r="EF823" s="139">
        <f t="shared" si="2623"/>
        <v>15.133459049238956</v>
      </c>
      <c r="EG823" s="137">
        <f t="shared" si="2581"/>
        <v>237.58998828107156</v>
      </c>
      <c r="EH823" s="130">
        <f t="shared" si="2582"/>
        <v>13.544030092506082</v>
      </c>
      <c r="EI823" s="139">
        <f t="shared" si="2624"/>
        <v>5.7005895705013234</v>
      </c>
      <c r="EJ823" s="137">
        <f t="shared" si="2583"/>
        <v>130.52243296117382</v>
      </c>
      <c r="EK823" s="130">
        <f t="shared" si="2584"/>
        <v>20.186636163315733</v>
      </c>
      <c r="EL823" s="139">
        <f t="shared" si="2625"/>
        <v>15.466028103629204</v>
      </c>
      <c r="EM823" s="137">
        <f t="shared" si="2585"/>
        <v>243.30950685754939</v>
      </c>
      <c r="EN823" s="130">
        <f t="shared" si="2586"/>
        <v>28.28334254601592</v>
      </c>
      <c r="EO823" s="139">
        <f t="shared" si="2626"/>
        <v>11.624429686824769</v>
      </c>
    </row>
    <row r="824" spans="2:145" s="120" customFormat="1" x14ac:dyDescent="0.3">
      <c r="B824" s="359" t="s">
        <v>353</v>
      </c>
      <c r="C824" s="173" t="str">
        <f t="shared" si="2627"/>
        <v>Citrate</v>
      </c>
      <c r="D824" s="174">
        <f t="shared" si="2627"/>
        <v>17.100000000000001</v>
      </c>
      <c r="E824" s="175">
        <f t="shared" si="2627"/>
        <v>20</v>
      </c>
      <c r="F824" s="176">
        <f t="shared" si="2627"/>
        <v>17.55</v>
      </c>
      <c r="G824" s="177">
        <f t="shared" si="2627"/>
        <v>191.01973000000001</v>
      </c>
      <c r="H824" s="134"/>
      <c r="I824" s="135"/>
      <c r="J824" s="136"/>
      <c r="K824" s="134">
        <f t="shared" si="2507"/>
        <v>52.487822323302105</v>
      </c>
      <c r="L824" s="129">
        <f t="shared" si="2508"/>
        <v>9.9471104818099132</v>
      </c>
      <c r="M824" s="136">
        <f t="shared" si="2587"/>
        <v>18.95127296487945</v>
      </c>
      <c r="N824" s="134">
        <f t="shared" si="2509"/>
        <v>70.442819740312288</v>
      </c>
      <c r="O824" s="129">
        <f t="shared" si="2510"/>
        <v>8.5291962354072943</v>
      </c>
      <c r="P824" s="136">
        <f t="shared" si="2588"/>
        <v>12.10797107050826</v>
      </c>
      <c r="Q824" s="134">
        <f t="shared" si="2511"/>
        <v>56.455789105906035</v>
      </c>
      <c r="R824" s="129">
        <f t="shared" si="2512"/>
        <v>7.4631766985998906</v>
      </c>
      <c r="S824" s="136">
        <f t="shared" si="2589"/>
        <v>13.219506478954065</v>
      </c>
      <c r="T824" s="134">
        <f t="shared" si="2513"/>
        <v>79.999697886599549</v>
      </c>
      <c r="U824" s="129">
        <f t="shared" si="2514"/>
        <v>3.4586234034952348</v>
      </c>
      <c r="V824" s="136">
        <f t="shared" si="2590"/>
        <v>4.3232955809381579</v>
      </c>
      <c r="W824" s="134">
        <f t="shared" si="2515"/>
        <v>65.482963153761418</v>
      </c>
      <c r="X824" s="129">
        <f t="shared" si="2516"/>
        <v>9.588807663500349</v>
      </c>
      <c r="Y824" s="136">
        <f t="shared" si="2591"/>
        <v>14.64320977806814</v>
      </c>
      <c r="Z824" s="134">
        <f t="shared" si="2517"/>
        <v>82.996584683803434</v>
      </c>
      <c r="AA824" s="129">
        <f t="shared" si="2518"/>
        <v>12.098335374191956</v>
      </c>
      <c r="AB824" s="136">
        <f t="shared" si="2592"/>
        <v>14.576907495993524</v>
      </c>
      <c r="AC824" s="134">
        <f t="shared" si="2519"/>
        <v>64.470745012069003</v>
      </c>
      <c r="AD824" s="129">
        <f t="shared" si="2520"/>
        <v>4.0832804935895926</v>
      </c>
      <c r="AE824" s="136">
        <f t="shared" si="2593"/>
        <v>6.3335401085022323</v>
      </c>
      <c r="AF824" s="134">
        <f t="shared" si="2521"/>
        <v>66.41498149037902</v>
      </c>
      <c r="AG824" s="129">
        <f t="shared" si="2522"/>
        <v>4.2822811834348773</v>
      </c>
      <c r="AH824" s="136">
        <f t="shared" si="2594"/>
        <v>6.4477638739615024</v>
      </c>
      <c r="AI824" s="134">
        <f t="shared" si="2523"/>
        <v>45.397769158630076</v>
      </c>
      <c r="AJ824" s="129">
        <f t="shared" si="2524"/>
        <v>2.3242274329700634</v>
      </c>
      <c r="AK824" s="136">
        <f t="shared" si="2595"/>
        <v>5.1196952538541858</v>
      </c>
      <c r="AL824" s="134">
        <f t="shared" si="2525"/>
        <v>60.062363964664996</v>
      </c>
      <c r="AM824" s="129">
        <f t="shared" si="2526"/>
        <v>7.8146117559294561</v>
      </c>
      <c r="AN824" s="136">
        <f t="shared" si="2596"/>
        <v>13.010829478051903</v>
      </c>
      <c r="AO824" s="134"/>
      <c r="AP824" s="135"/>
      <c r="AQ824" s="136"/>
      <c r="AR824" s="134"/>
      <c r="AS824" s="135"/>
      <c r="AT824" s="136"/>
      <c r="AU824" s="134">
        <f t="shared" si="2527"/>
        <v>80.557884452693756</v>
      </c>
      <c r="AV824" s="129">
        <f t="shared" si="2528"/>
        <v>2.4879263956970004</v>
      </c>
      <c r="AW824" s="136">
        <f t="shared" si="2597"/>
        <v>3.0883710670902644</v>
      </c>
      <c r="AX824" s="134">
        <f t="shared" si="2529"/>
        <v>79.708196726122253</v>
      </c>
      <c r="AY824" s="129">
        <f t="shared" si="2530"/>
        <v>3.6310179662169437</v>
      </c>
      <c r="AZ824" s="136">
        <f t="shared" si="2598"/>
        <v>4.5553884234680888</v>
      </c>
      <c r="BA824" s="134">
        <f t="shared" si="2531"/>
        <v>72.472411559539367</v>
      </c>
      <c r="BB824" s="129">
        <f t="shared" si="2532"/>
        <v>0.86821020155601991</v>
      </c>
      <c r="BC824" s="136">
        <f t="shared" si="2599"/>
        <v>1.1979871828092072</v>
      </c>
      <c r="BD824" s="134">
        <f t="shared" si="2533"/>
        <v>66.309009254512929</v>
      </c>
      <c r="BE824" s="129">
        <f t="shared" si="2534"/>
        <v>18.847762854171521</v>
      </c>
      <c r="BF824" s="136">
        <f t="shared" si="2600"/>
        <v>28.424135824181022</v>
      </c>
      <c r="BG824" s="134">
        <f t="shared" si="2535"/>
        <v>77.266049617107939</v>
      </c>
      <c r="BH824" s="129">
        <f t="shared" si="2536"/>
        <v>12.713099037165492</v>
      </c>
      <c r="BI824" s="136">
        <f t="shared" si="2601"/>
        <v>16.453667684792062</v>
      </c>
      <c r="BJ824" s="134">
        <f t="shared" si="2537"/>
        <v>73.481176002866761</v>
      </c>
      <c r="BK824" s="129">
        <f t="shared" si="2538"/>
        <v>6.45140465028412</v>
      </c>
      <c r="BL824" s="136">
        <f t="shared" si="2602"/>
        <v>8.7796698436514244</v>
      </c>
      <c r="BM824" s="134">
        <f t="shared" si="2539"/>
        <v>91.248378687303827</v>
      </c>
      <c r="BN824" s="129">
        <f t="shared" si="2540"/>
        <v>4.2901149568360051</v>
      </c>
      <c r="BO824" s="136">
        <f t="shared" si="2603"/>
        <v>4.7015793798788073</v>
      </c>
      <c r="BP824" s="134">
        <f t="shared" si="2541"/>
        <v>88.933821559091314</v>
      </c>
      <c r="BQ824" s="129">
        <f t="shared" si="2542"/>
        <v>6.403415850154361</v>
      </c>
      <c r="BR824" s="136">
        <f t="shared" si="2604"/>
        <v>7.200203182430057</v>
      </c>
      <c r="BS824" s="134">
        <f t="shared" si="2543"/>
        <v>98.987652287315726</v>
      </c>
      <c r="BT824" s="129">
        <f t="shared" si="2544"/>
        <v>5.1061329425346162</v>
      </c>
      <c r="BU824" s="136">
        <f t="shared" si="2605"/>
        <v>5.1583534153470536</v>
      </c>
      <c r="BV824" s="134">
        <f t="shared" si="2545"/>
        <v>90.433567491673784</v>
      </c>
      <c r="BW824" s="129">
        <f t="shared" si="2546"/>
        <v>16.542765346765229</v>
      </c>
      <c r="BX824" s="136">
        <f t="shared" si="2606"/>
        <v>18.292726700501252</v>
      </c>
      <c r="BY824" s="134"/>
      <c r="BZ824" s="135"/>
      <c r="CA824" s="136"/>
      <c r="CB824" s="134">
        <f t="shared" si="2547"/>
        <v>33.146834510867237</v>
      </c>
      <c r="CC824" s="129">
        <f t="shared" si="2548"/>
        <v>6.6061134017667369</v>
      </c>
      <c r="CD824" s="136">
        <f t="shared" si="2607"/>
        <v>19.929846995196218</v>
      </c>
      <c r="CE824" s="134">
        <f t="shared" si="2549"/>
        <v>56.13438178482803</v>
      </c>
      <c r="CF824" s="129">
        <f t="shared" si="2550"/>
        <v>3.1056960594590048</v>
      </c>
      <c r="CG824" s="136">
        <f t="shared" si="2608"/>
        <v>5.5326093576012463</v>
      </c>
      <c r="CH824" s="134">
        <f t="shared" si="2551"/>
        <v>63.653648097064803</v>
      </c>
      <c r="CI824" s="129">
        <f t="shared" si="2552"/>
        <v>6.5145316769184625</v>
      </c>
      <c r="CJ824" s="136">
        <f t="shared" si="2609"/>
        <v>10.234341426880231</v>
      </c>
      <c r="CK824" s="134">
        <f t="shared" si="2553"/>
        <v>62.68021950570585</v>
      </c>
      <c r="CL824" s="129">
        <f t="shared" si="2554"/>
        <v>5.5076389845453271</v>
      </c>
      <c r="CM824" s="136">
        <f t="shared" si="2610"/>
        <v>8.7868852853075303</v>
      </c>
      <c r="CN824" s="134">
        <f t="shared" si="2555"/>
        <v>52.657114029498679</v>
      </c>
      <c r="CO824" s="129">
        <f t="shared" si="2556"/>
        <v>3.9965444790581284</v>
      </c>
      <c r="CP824" s="136">
        <f t="shared" si="2611"/>
        <v>7.5897522162328377</v>
      </c>
      <c r="CQ824" s="134">
        <f t="shared" si="2557"/>
        <v>79.792860570779808</v>
      </c>
      <c r="CR824" s="129">
        <f t="shared" si="2558"/>
        <v>11.907510309294526</v>
      </c>
      <c r="CS824" s="136">
        <f t="shared" si="2612"/>
        <v>14.923027228397252</v>
      </c>
      <c r="CT824" s="134">
        <f t="shared" si="2559"/>
        <v>63.002983587247172</v>
      </c>
      <c r="CU824" s="129">
        <f t="shared" si="2560"/>
        <v>14.998750466513219</v>
      </c>
      <c r="CV824" s="136">
        <f t="shared" si="2613"/>
        <v>23.806412986367217</v>
      </c>
      <c r="CW824" s="134">
        <f t="shared" si="2561"/>
        <v>70.452229960177405</v>
      </c>
      <c r="CX824" s="129">
        <f t="shared" si="2562"/>
        <v>20.958528948899502</v>
      </c>
      <c r="CY824" s="136">
        <f t="shared" si="2614"/>
        <v>29.748567164937366</v>
      </c>
      <c r="CZ824" s="134">
        <f t="shared" si="2563"/>
        <v>46.789488953836816</v>
      </c>
      <c r="DA824" s="129">
        <f t="shared" si="2564"/>
        <v>5.3395977992286587</v>
      </c>
      <c r="DB824" s="136">
        <f t="shared" si="2615"/>
        <v>11.41196007611193</v>
      </c>
      <c r="DC824" s="134">
        <f t="shared" si="2565"/>
        <v>66.381647307294756</v>
      </c>
      <c r="DD824" s="129">
        <f t="shared" si="2566"/>
        <v>3.6816633474768934</v>
      </c>
      <c r="DE824" s="136">
        <f t="shared" si="2616"/>
        <v>5.5462066652755562</v>
      </c>
      <c r="DF824" s="134"/>
      <c r="DG824" s="135"/>
      <c r="DH824" s="136"/>
      <c r="DI824" s="134"/>
      <c r="DJ824" s="135"/>
      <c r="DK824" s="136"/>
      <c r="DL824" s="134">
        <f t="shared" si="2567"/>
        <v>88.438146028687314</v>
      </c>
      <c r="DM824" s="129">
        <f t="shared" si="2568"/>
        <v>6.4805849836733733</v>
      </c>
      <c r="DN824" s="136">
        <f t="shared" si="2617"/>
        <v>7.3278164171049207</v>
      </c>
      <c r="DO824" s="134">
        <f t="shared" si="2569"/>
        <v>94.958045171561579</v>
      </c>
      <c r="DP824" s="129">
        <f t="shared" si="2570"/>
        <v>5.4506588668282721</v>
      </c>
      <c r="DQ824" s="136">
        <f t="shared" si="2618"/>
        <v>5.7400706353848339</v>
      </c>
      <c r="DR824" s="134">
        <f t="shared" si="2571"/>
        <v>77.667782458174415</v>
      </c>
      <c r="DS824" s="129">
        <f t="shared" si="2572"/>
        <v>17.21442916775197</v>
      </c>
      <c r="DT824" s="136">
        <f t="shared" si="2619"/>
        <v>22.164182654528947</v>
      </c>
      <c r="DU824" s="134">
        <f t="shared" si="2573"/>
        <v>56.151089577054137</v>
      </c>
      <c r="DV824" s="129">
        <f t="shared" si="2574"/>
        <v>5.8957615206828455</v>
      </c>
      <c r="DW824" s="136">
        <f t="shared" si="2620"/>
        <v>10.499816771306461</v>
      </c>
      <c r="DX824" s="134">
        <f t="shared" si="2575"/>
        <v>54.470364010443035</v>
      </c>
      <c r="DY824" s="129">
        <f t="shared" si="2576"/>
        <v>10.130418690145628</v>
      </c>
      <c r="DZ824" s="136">
        <f t="shared" si="2621"/>
        <v>18.598037435922823</v>
      </c>
      <c r="EA824" s="134">
        <f t="shared" si="2577"/>
        <v>60.647431708855912</v>
      </c>
      <c r="EB824" s="129">
        <f t="shared" si="2578"/>
        <v>4.5636797402786495</v>
      </c>
      <c r="EC824" s="136">
        <f t="shared" si="2622"/>
        <v>7.5249348763638535</v>
      </c>
      <c r="ED824" s="134">
        <f t="shared" si="2579"/>
        <v>56.866174131643682</v>
      </c>
      <c r="EE824" s="129">
        <f t="shared" si="2580"/>
        <v>0.93271199039194097</v>
      </c>
      <c r="EF824" s="136">
        <f t="shared" si="2623"/>
        <v>1.640187694415203</v>
      </c>
      <c r="EG824" s="134">
        <f t="shared" si="2581"/>
        <v>59.453734194550975</v>
      </c>
      <c r="EH824" s="129">
        <f t="shared" si="2582"/>
        <v>7.6181992679531545</v>
      </c>
      <c r="EI824" s="136">
        <f t="shared" si="2624"/>
        <v>12.813659850235908</v>
      </c>
      <c r="EJ824" s="134">
        <f t="shared" si="2583"/>
        <v>77.082709349055577</v>
      </c>
      <c r="EK824" s="129">
        <f t="shared" si="2584"/>
        <v>15.440651118931134</v>
      </c>
      <c r="EL824" s="136">
        <f t="shared" si="2625"/>
        <v>20.031277116909376</v>
      </c>
      <c r="EM824" s="134">
        <f t="shared" si="2585"/>
        <v>71.86221995582541</v>
      </c>
      <c r="EN824" s="129">
        <f t="shared" si="2586"/>
        <v>16.977459601514607</v>
      </c>
      <c r="EO824" s="136">
        <f t="shared" si="2626"/>
        <v>23.625014106091989</v>
      </c>
    </row>
    <row r="825" spans="2:145" s="120" customFormat="1" x14ac:dyDescent="0.3">
      <c r="B825" s="360"/>
      <c r="C825" s="93" t="str">
        <f t="shared" si="2627"/>
        <v>Aconitate</v>
      </c>
      <c r="D825" s="94">
        <f t="shared" si="2627"/>
        <v>13</v>
      </c>
      <c r="E825" s="95">
        <f t="shared" si="2627"/>
        <v>14.7</v>
      </c>
      <c r="F825" s="96">
        <f t="shared" si="2627"/>
        <v>13.69</v>
      </c>
      <c r="G825" s="97">
        <f t="shared" si="2627"/>
        <v>173.00916000000001</v>
      </c>
      <c r="H825" s="89"/>
      <c r="I825" s="91"/>
      <c r="J825" s="90"/>
      <c r="K825" s="89">
        <f t="shared" si="2507"/>
        <v>59.781768398563059</v>
      </c>
      <c r="L825" s="110">
        <f t="shared" si="2508"/>
        <v>12.070351059342446</v>
      </c>
      <c r="M825" s="90">
        <f t="shared" si="2587"/>
        <v>20.190689206230598</v>
      </c>
      <c r="N825" s="89">
        <f t="shared" si="2509"/>
        <v>89.114910361796191</v>
      </c>
      <c r="O825" s="110">
        <f t="shared" si="2510"/>
        <v>7.6993226211416461</v>
      </c>
      <c r="P825" s="90">
        <f t="shared" si="2588"/>
        <v>8.639769248359551</v>
      </c>
      <c r="Q825" s="89">
        <f t="shared" si="2511"/>
        <v>59.27181833231662</v>
      </c>
      <c r="R825" s="110">
        <f t="shared" si="2512"/>
        <v>4.2703144780647948</v>
      </c>
      <c r="S825" s="90">
        <f t="shared" si="2589"/>
        <v>7.2046287733617618</v>
      </c>
      <c r="T825" s="89">
        <f t="shared" si="2513"/>
        <v>76.060734887467518</v>
      </c>
      <c r="U825" s="110">
        <f t="shared" si="2514"/>
        <v>14.918809837453487</v>
      </c>
      <c r="V825" s="90">
        <f t="shared" si="2590"/>
        <v>19.614338277859119</v>
      </c>
      <c r="W825" s="89">
        <f t="shared" si="2515"/>
        <v>86.18092601871507</v>
      </c>
      <c r="X825" s="110">
        <f t="shared" si="2516"/>
        <v>12.061175190815295</v>
      </c>
      <c r="Y825" s="90">
        <f t="shared" si="2591"/>
        <v>13.995179383656295</v>
      </c>
      <c r="Z825" s="89">
        <f t="shared" si="2517"/>
        <v>80.045209496147848</v>
      </c>
      <c r="AA825" s="110">
        <f t="shared" si="2518"/>
        <v>12.905203817343663</v>
      </c>
      <c r="AB825" s="90">
        <f t="shared" si="2592"/>
        <v>16.122393705478054</v>
      </c>
      <c r="AC825" s="89">
        <f t="shared" si="2519"/>
        <v>80.559493365008976</v>
      </c>
      <c r="AD825" s="110">
        <f t="shared" si="2520"/>
        <v>4.8552418406580271</v>
      </c>
      <c r="AE825" s="90">
        <f t="shared" si="2593"/>
        <v>6.026902153740334</v>
      </c>
      <c r="AF825" s="89">
        <f t="shared" si="2521"/>
        <v>73.708182993049107</v>
      </c>
      <c r="AG825" s="110">
        <f t="shared" si="2522"/>
        <v>7.3296005836344005</v>
      </c>
      <c r="AH825" s="90">
        <f t="shared" si="2594"/>
        <v>9.9440798646815143</v>
      </c>
      <c r="AI825" s="89">
        <f t="shared" si="2523"/>
        <v>78.217463719053299</v>
      </c>
      <c r="AJ825" s="110">
        <f t="shared" si="2524"/>
        <v>13.491468842232358</v>
      </c>
      <c r="AK825" s="90">
        <f t="shared" si="2595"/>
        <v>17.248665708072451</v>
      </c>
      <c r="AL825" s="89">
        <f t="shared" si="2525"/>
        <v>64.305531980419786</v>
      </c>
      <c r="AM825" s="110">
        <f t="shared" si="2526"/>
        <v>9.9912035984338434</v>
      </c>
      <c r="AN825" s="90">
        <f t="shared" si="2596"/>
        <v>15.537082566202916</v>
      </c>
      <c r="AO825" s="89"/>
      <c r="AP825" s="91"/>
      <c r="AQ825" s="90"/>
      <c r="AR825" s="89"/>
      <c r="AS825" s="91"/>
      <c r="AT825" s="90"/>
      <c r="AU825" s="89">
        <f t="shared" si="2527"/>
        <v>107.83204003651061</v>
      </c>
      <c r="AV825" s="110">
        <f t="shared" si="2528"/>
        <v>5.3258322960876061</v>
      </c>
      <c r="AW825" s="90">
        <f t="shared" si="2597"/>
        <v>4.9390072693462388</v>
      </c>
      <c r="AX825" s="89">
        <f t="shared" si="2529"/>
        <v>114.8885096116894</v>
      </c>
      <c r="AY825" s="110">
        <f t="shared" si="2530"/>
        <v>2.1255927778886274</v>
      </c>
      <c r="AZ825" s="90">
        <f t="shared" si="2598"/>
        <v>1.8501352181109307</v>
      </c>
      <c r="BA825" s="89">
        <f t="shared" si="2531"/>
        <v>205.4327096910099</v>
      </c>
      <c r="BB825" s="110">
        <f t="shared" si="2532"/>
        <v>10.050839846583717</v>
      </c>
      <c r="BC825" s="90">
        <f t="shared" si="2599"/>
        <v>4.8925216737398465</v>
      </c>
      <c r="BD825" s="89">
        <f t="shared" si="2533"/>
        <v>190.96248478321328</v>
      </c>
      <c r="BE825" s="110">
        <f t="shared" si="2534"/>
        <v>6.2723555748077828</v>
      </c>
      <c r="BF825" s="90">
        <f t="shared" si="2600"/>
        <v>3.2846009423936651</v>
      </c>
      <c r="BG825" s="89">
        <f t="shared" si="2535"/>
        <v>380.4697558103523</v>
      </c>
      <c r="BH825" s="110">
        <f t="shared" si="2536"/>
        <v>16.941465951143432</v>
      </c>
      <c r="BI825" s="90">
        <f t="shared" si="2601"/>
        <v>4.4527759939972782</v>
      </c>
      <c r="BJ825" s="89">
        <f t="shared" si="2537"/>
        <v>290.9270312960403</v>
      </c>
      <c r="BK825" s="110">
        <f t="shared" si="2538"/>
        <v>4.4219849761011067</v>
      </c>
      <c r="BL825" s="90">
        <f t="shared" si="2602"/>
        <v>1.5199635992577816</v>
      </c>
      <c r="BM825" s="89">
        <f t="shared" si="2539"/>
        <v>477.19136715928107</v>
      </c>
      <c r="BN825" s="110">
        <f t="shared" si="2540"/>
        <v>4.2544231224120335</v>
      </c>
      <c r="BO825" s="90">
        <f t="shared" si="2603"/>
        <v>0.89155492223981392</v>
      </c>
      <c r="BP825" s="89">
        <f t="shared" si="2541"/>
        <v>321.32829967515244</v>
      </c>
      <c r="BQ825" s="110">
        <f t="shared" si="2542"/>
        <v>1.2883214459924652</v>
      </c>
      <c r="BR825" s="90">
        <f t="shared" si="2604"/>
        <v>0.40093619120846086</v>
      </c>
      <c r="BS825" s="89">
        <f t="shared" si="2543"/>
        <v>802.6087991580207</v>
      </c>
      <c r="BT825" s="110">
        <f t="shared" si="2544"/>
        <v>12.102727414969451</v>
      </c>
      <c r="BU825" s="90">
        <f t="shared" si="2605"/>
        <v>1.5079235896324403</v>
      </c>
      <c r="BV825" s="89">
        <f t="shared" si="2545"/>
        <v>467.25722812676736</v>
      </c>
      <c r="BW825" s="110">
        <f t="shared" si="2546"/>
        <v>17.47436829477687</v>
      </c>
      <c r="BX825" s="90">
        <f t="shared" si="2606"/>
        <v>3.7397748483916566</v>
      </c>
      <c r="BY825" s="89"/>
      <c r="BZ825" s="91"/>
      <c r="CA825" s="90"/>
      <c r="CB825" s="89">
        <f t="shared" si="2547"/>
        <v>39.415511057248018</v>
      </c>
      <c r="CC825" s="110">
        <f t="shared" si="2548"/>
        <v>2.3159265007832373</v>
      </c>
      <c r="CD825" s="90">
        <f t="shared" si="2607"/>
        <v>5.8756728979602242</v>
      </c>
      <c r="CE825" s="89">
        <f t="shared" si="2549"/>
        <v>65.856581133546399</v>
      </c>
      <c r="CF825" s="110">
        <f t="shared" si="2550"/>
        <v>6.8090698127931812</v>
      </c>
      <c r="CG825" s="90">
        <f t="shared" si="2608"/>
        <v>10.339239747331399</v>
      </c>
      <c r="CH825" s="89">
        <f t="shared" si="2551"/>
        <v>53.889565312703233</v>
      </c>
      <c r="CI825" s="110">
        <f t="shared" si="2552"/>
        <v>1.9488435658238976</v>
      </c>
      <c r="CJ825" s="90">
        <f t="shared" si="2609"/>
        <v>3.6163653473829416</v>
      </c>
      <c r="CK825" s="89">
        <f t="shared" si="2553"/>
        <v>50.758054499827956</v>
      </c>
      <c r="CL825" s="110">
        <f t="shared" si="2554"/>
        <v>2.9713188008448643</v>
      </c>
      <c r="CM825" s="90">
        <f t="shared" si="2610"/>
        <v>5.8538863045961227</v>
      </c>
      <c r="CN825" s="89">
        <f t="shared" si="2555"/>
        <v>59.098530151907092</v>
      </c>
      <c r="CO825" s="110">
        <f t="shared" si="2556"/>
        <v>8.5827929646999426</v>
      </c>
      <c r="CP825" s="90">
        <f t="shared" si="2611"/>
        <v>14.522853517064974</v>
      </c>
      <c r="CQ825" s="89">
        <f t="shared" si="2557"/>
        <v>44.43218776745227</v>
      </c>
      <c r="CR825" s="110">
        <f t="shared" si="2558"/>
        <v>5.8018316647962775</v>
      </c>
      <c r="CS825" s="90">
        <f t="shared" si="2612"/>
        <v>13.057722242176581</v>
      </c>
      <c r="CT825" s="89">
        <f t="shared" si="2559"/>
        <v>79.51798349606787</v>
      </c>
      <c r="CU825" s="110">
        <f t="shared" si="2560"/>
        <v>13.541648733812504</v>
      </c>
      <c r="CV825" s="90">
        <f t="shared" si="2613"/>
        <v>17.02966818126384</v>
      </c>
      <c r="CW825" s="89">
        <f t="shared" si="2561"/>
        <v>70.669846681055887</v>
      </c>
      <c r="CX825" s="110">
        <f t="shared" si="2562"/>
        <v>3.6328983378590198</v>
      </c>
      <c r="CY825" s="90">
        <f t="shared" si="2614"/>
        <v>5.1406625434675988</v>
      </c>
      <c r="CZ825" s="89">
        <f t="shared" si="2563"/>
        <v>75.845937757861947</v>
      </c>
      <c r="DA825" s="110">
        <f t="shared" si="2564"/>
        <v>17.420726909741749</v>
      </c>
      <c r="DB825" s="90">
        <f t="shared" si="2615"/>
        <v>22.968569477454938</v>
      </c>
      <c r="DC825" s="89">
        <f t="shared" si="2565"/>
        <v>52.11493114942067</v>
      </c>
      <c r="DD825" s="110">
        <f t="shared" si="2566"/>
        <v>5.7367383028274554</v>
      </c>
      <c r="DE825" s="90">
        <f t="shared" si="2616"/>
        <v>11.007859314597267</v>
      </c>
      <c r="DF825" s="89"/>
      <c r="DG825" s="91"/>
      <c r="DH825" s="90"/>
      <c r="DI825" s="89"/>
      <c r="DJ825" s="91"/>
      <c r="DK825" s="90"/>
      <c r="DL825" s="89">
        <f t="shared" si="2567"/>
        <v>180.08990420212513</v>
      </c>
      <c r="DM825" s="110">
        <f t="shared" si="2568"/>
        <v>6.1522684801406324</v>
      </c>
      <c r="DN825" s="90">
        <f t="shared" si="2617"/>
        <v>3.4162206412390512</v>
      </c>
      <c r="DO825" s="89">
        <f t="shared" si="2569"/>
        <v>164.20616162044831</v>
      </c>
      <c r="DP825" s="110">
        <f t="shared" si="2570"/>
        <v>5.6619425135223551</v>
      </c>
      <c r="DQ825" s="90">
        <f t="shared" si="2618"/>
        <v>3.4480694619788754</v>
      </c>
      <c r="DR825" s="89">
        <f t="shared" si="2571"/>
        <v>238.80632421592227</v>
      </c>
      <c r="DS825" s="110">
        <f t="shared" si="2572"/>
        <v>54.749710009661875</v>
      </c>
      <c r="DT825" s="90">
        <f t="shared" si="2619"/>
        <v>22.926407074612754</v>
      </c>
      <c r="DU825" s="89">
        <f t="shared" si="2573"/>
        <v>164.32582066446807</v>
      </c>
      <c r="DV825" s="110">
        <f t="shared" si="2574"/>
        <v>10.728654269392282</v>
      </c>
      <c r="DW825" s="90">
        <f t="shared" si="2620"/>
        <v>6.5288913367417756</v>
      </c>
      <c r="DX825" s="89">
        <f t="shared" si="2575"/>
        <v>343.44628295098875</v>
      </c>
      <c r="DY825" s="110">
        <f t="shared" si="2576"/>
        <v>4.2293810955934372</v>
      </c>
      <c r="DZ825" s="90">
        <f t="shared" si="2621"/>
        <v>1.2314534486305644</v>
      </c>
      <c r="EA825" s="89">
        <f t="shared" si="2577"/>
        <v>205.97855365169923</v>
      </c>
      <c r="EB825" s="110">
        <f t="shared" si="2578"/>
        <v>19.975902344876587</v>
      </c>
      <c r="EC825" s="90">
        <f t="shared" si="2622"/>
        <v>9.6980496225131141</v>
      </c>
      <c r="ED825" s="89">
        <f t="shared" si="2579"/>
        <v>382.59013226147209</v>
      </c>
      <c r="EE825" s="110">
        <f t="shared" si="2580"/>
        <v>5.2762323167528189</v>
      </c>
      <c r="EF825" s="90">
        <f t="shared" si="2623"/>
        <v>1.3790821748499524</v>
      </c>
      <c r="EG825" s="89">
        <f t="shared" si="2581"/>
        <v>206.85961515254493</v>
      </c>
      <c r="EH825" s="110">
        <f t="shared" si="2582"/>
        <v>4.7072326916667047</v>
      </c>
      <c r="EI825" s="90">
        <f t="shared" si="2624"/>
        <v>2.2755687175553527</v>
      </c>
      <c r="EJ825" s="89">
        <f t="shared" si="2583"/>
        <v>669.32887953327281</v>
      </c>
      <c r="EK825" s="110">
        <f t="shared" si="2584"/>
        <v>42.74146485911897</v>
      </c>
      <c r="EL825" s="90">
        <f t="shared" si="2625"/>
        <v>6.3857195118971797</v>
      </c>
      <c r="EM825" s="89">
        <f t="shared" si="2585"/>
        <v>268.4209206120064</v>
      </c>
      <c r="EN825" s="110">
        <f t="shared" si="2586"/>
        <v>27.004164525356558</v>
      </c>
      <c r="EO825" s="90">
        <f t="shared" si="2626"/>
        <v>10.060379967323854</v>
      </c>
    </row>
    <row r="826" spans="2:145" s="120" customFormat="1" x14ac:dyDescent="0.3">
      <c r="B826" s="360"/>
      <c r="C826" s="93" t="str">
        <f t="shared" si="2627"/>
        <v>a-Ketoglutarate</v>
      </c>
      <c r="D826" s="94">
        <f t="shared" si="2627"/>
        <v>12.8</v>
      </c>
      <c r="E826" s="95">
        <f t="shared" si="2627"/>
        <v>15</v>
      </c>
      <c r="F826" s="96">
        <f t="shared" si="2627"/>
        <v>13.38</v>
      </c>
      <c r="G826" s="97">
        <f t="shared" si="2627"/>
        <v>145.01425</v>
      </c>
      <c r="H826" s="89"/>
      <c r="I826" s="91"/>
      <c r="J826" s="90"/>
      <c r="K826" s="89">
        <f t="shared" si="2507"/>
        <v>51.728229930768549</v>
      </c>
      <c r="L826" s="110">
        <f t="shared" si="2508"/>
        <v>9.8426860824324098</v>
      </c>
      <c r="M826" s="90">
        <f t="shared" si="2587"/>
        <v>19.027687774365283</v>
      </c>
      <c r="N826" s="89">
        <f t="shared" si="2509"/>
        <v>86.672795985709783</v>
      </c>
      <c r="O826" s="110">
        <f t="shared" si="2510"/>
        <v>14.171524169898117</v>
      </c>
      <c r="P826" s="90">
        <f t="shared" si="2588"/>
        <v>16.35060229536688</v>
      </c>
      <c r="Q826" s="89">
        <f t="shared" si="2511"/>
        <v>67.951697440625722</v>
      </c>
      <c r="R826" s="110">
        <f t="shared" si="2512"/>
        <v>9.2124910315906909</v>
      </c>
      <c r="S826" s="90">
        <f t="shared" si="2589"/>
        <v>13.557411188499458</v>
      </c>
      <c r="T826" s="89">
        <f t="shared" si="2513"/>
        <v>64.928422573189906</v>
      </c>
      <c r="U826" s="110">
        <f t="shared" si="2514"/>
        <v>3.4953810322741568</v>
      </c>
      <c r="V826" s="90">
        <f t="shared" si="2590"/>
        <v>5.3834374742956737</v>
      </c>
      <c r="W826" s="89">
        <f t="shared" si="2515"/>
        <v>76.05659537209668</v>
      </c>
      <c r="X826" s="110">
        <f t="shared" si="2516"/>
        <v>10.332927404666668</v>
      </c>
      <c r="Y826" s="90">
        <f t="shared" si="2591"/>
        <v>13.585840063066469</v>
      </c>
      <c r="Z826" s="89">
        <f t="shared" si="2517"/>
        <v>65.366537289972868</v>
      </c>
      <c r="AA826" s="110">
        <f t="shared" si="2518"/>
        <v>17.329795899479794</v>
      </c>
      <c r="AB826" s="90">
        <f t="shared" si="2592"/>
        <v>26.511723915560939</v>
      </c>
      <c r="AC826" s="89">
        <f t="shared" si="2519"/>
        <v>79.145326485371939</v>
      </c>
      <c r="AD826" s="110">
        <f t="shared" si="2520"/>
        <v>3.3360718509199443</v>
      </c>
      <c r="AE826" s="90">
        <f t="shared" si="2593"/>
        <v>4.2151217248898893</v>
      </c>
      <c r="AF826" s="89">
        <f t="shared" si="2521"/>
        <v>52.570527141482678</v>
      </c>
      <c r="AG826" s="110">
        <f t="shared" si="2522"/>
        <v>8.4797947112530601</v>
      </c>
      <c r="AH826" s="90">
        <f t="shared" si="2594"/>
        <v>16.130320870535403</v>
      </c>
      <c r="AI826" s="89">
        <f t="shared" si="2523"/>
        <v>52.990270424671301</v>
      </c>
      <c r="AJ826" s="110">
        <f t="shared" si="2524"/>
        <v>11.734188664560639</v>
      </c>
      <c r="AK826" s="90">
        <f t="shared" si="2595"/>
        <v>22.144043747127991</v>
      </c>
      <c r="AL826" s="89">
        <f t="shared" si="2525"/>
        <v>56.50269915036673</v>
      </c>
      <c r="AM826" s="110">
        <f t="shared" si="2526"/>
        <v>8.1317074704317509</v>
      </c>
      <c r="AN826" s="90">
        <f t="shared" si="2596"/>
        <v>14.391715073277117</v>
      </c>
      <c r="AO826" s="89"/>
      <c r="AP826" s="91"/>
      <c r="AQ826" s="90"/>
      <c r="AR826" s="89"/>
      <c r="AS826" s="91"/>
      <c r="AT826" s="90"/>
      <c r="AU826" s="89">
        <f t="shared" si="2527"/>
        <v>345.68998808423629</v>
      </c>
      <c r="AV826" s="110">
        <f t="shared" si="2528"/>
        <v>25.660932655505011</v>
      </c>
      <c r="AW826" s="90">
        <f t="shared" si="2597"/>
        <v>7.4231055396525001</v>
      </c>
      <c r="AX826" s="89">
        <f t="shared" si="2529"/>
        <v>442.40914270300846</v>
      </c>
      <c r="AY826" s="110">
        <f t="shared" si="2530"/>
        <v>15.374629420729672</v>
      </c>
      <c r="AZ826" s="90">
        <f t="shared" si="2598"/>
        <v>3.475206078878605</v>
      </c>
      <c r="BA826" s="89">
        <f t="shared" si="2531"/>
        <v>751.51547473533412</v>
      </c>
      <c r="BB826" s="110">
        <f t="shared" si="2532"/>
        <v>34.376453130607572</v>
      </c>
      <c r="BC826" s="90">
        <f t="shared" si="2599"/>
        <v>4.574284134696514</v>
      </c>
      <c r="BD826" s="89">
        <f t="shared" si="2533"/>
        <v>852.12551707606735</v>
      </c>
      <c r="BE826" s="110">
        <f t="shared" si="2534"/>
        <v>64.754062887473253</v>
      </c>
      <c r="BF826" s="90">
        <f t="shared" si="2600"/>
        <v>7.5991226163096819</v>
      </c>
      <c r="BG826" s="89">
        <f t="shared" si="2535"/>
        <v>1437.7494624700867</v>
      </c>
      <c r="BH826" s="110">
        <f t="shared" si="2536"/>
        <v>70.972322199480189</v>
      </c>
      <c r="BI826" s="90">
        <f t="shared" si="2601"/>
        <v>4.9363483730710707</v>
      </c>
      <c r="BJ826" s="89">
        <f t="shared" si="2537"/>
        <v>1343.7217104080273</v>
      </c>
      <c r="BK826" s="110">
        <f t="shared" si="2538"/>
        <v>13.545309896730489</v>
      </c>
      <c r="BL826" s="90">
        <f t="shared" si="2602"/>
        <v>1.0080442841559354</v>
      </c>
      <c r="BM826" s="89">
        <f t="shared" si="2539"/>
        <v>1644.8436261265158</v>
      </c>
      <c r="BN826" s="110">
        <f t="shared" si="2540"/>
        <v>21.019132736961929</v>
      </c>
      <c r="BO826" s="90">
        <f t="shared" si="2603"/>
        <v>1.2778803044311526</v>
      </c>
      <c r="BP826" s="89">
        <f t="shared" si="2541"/>
        <v>1287.1852275968856</v>
      </c>
      <c r="BQ826" s="110">
        <f t="shared" si="2542"/>
        <v>30.447128473186929</v>
      </c>
      <c r="BR826" s="90">
        <f t="shared" si="2604"/>
        <v>2.3654038144945377</v>
      </c>
      <c r="BS826" s="89">
        <f t="shared" si="2543"/>
        <v>2417.1029714520987</v>
      </c>
      <c r="BT826" s="110">
        <f t="shared" si="2544"/>
        <v>85.102277988530545</v>
      </c>
      <c r="BU826" s="90">
        <f t="shared" si="2605"/>
        <v>3.5208379201736908</v>
      </c>
      <c r="BV826" s="89">
        <f t="shared" si="2545"/>
        <v>1670.8269622625405</v>
      </c>
      <c r="BW826" s="110">
        <f t="shared" si="2546"/>
        <v>94.232089747991139</v>
      </c>
      <c r="BX826" s="90">
        <f t="shared" si="2606"/>
        <v>5.6398473256851993</v>
      </c>
      <c r="BY826" s="89"/>
      <c r="BZ826" s="91"/>
      <c r="CA826" s="90"/>
      <c r="CB826" s="89">
        <f t="shared" si="2547"/>
        <v>47.004178094361357</v>
      </c>
      <c r="CC826" s="110">
        <f t="shared" si="2548"/>
        <v>1.6826875541834403</v>
      </c>
      <c r="CD826" s="90">
        <f t="shared" si="2607"/>
        <v>3.5798680508899192</v>
      </c>
      <c r="CE826" s="89">
        <f t="shared" si="2549"/>
        <v>95.366693662387249</v>
      </c>
      <c r="CF826" s="110">
        <f t="shared" si="2550"/>
        <v>5.9107790191384808</v>
      </c>
      <c r="CG826" s="90">
        <f t="shared" si="2608"/>
        <v>6.1979489821294917</v>
      </c>
      <c r="CH826" s="89">
        <f t="shared" si="2551"/>
        <v>60.23928534222248</v>
      </c>
      <c r="CI826" s="110">
        <f t="shared" si="2552"/>
        <v>5.0846656540351933</v>
      </c>
      <c r="CJ826" s="90">
        <f t="shared" si="2609"/>
        <v>8.440780173849916</v>
      </c>
      <c r="CK826" s="89">
        <f t="shared" si="2553"/>
        <v>49.103033860737675</v>
      </c>
      <c r="CL826" s="110">
        <f t="shared" si="2554"/>
        <v>4.0361219610652466</v>
      </c>
      <c r="CM826" s="90">
        <f t="shared" si="2610"/>
        <v>8.2196997694932481</v>
      </c>
      <c r="CN826" s="89">
        <f t="shared" si="2555"/>
        <v>69.821891097334287</v>
      </c>
      <c r="CO826" s="110">
        <f t="shared" si="2556"/>
        <v>5.4895488892765085</v>
      </c>
      <c r="CP826" s="90">
        <f t="shared" si="2611"/>
        <v>7.8622174263711573</v>
      </c>
      <c r="CQ826" s="89">
        <f t="shared" si="2557"/>
        <v>51.698207134839642</v>
      </c>
      <c r="CR826" s="110">
        <f t="shared" si="2558"/>
        <v>4.2478093509533803</v>
      </c>
      <c r="CS826" s="90">
        <f t="shared" si="2612"/>
        <v>8.2165506046935288</v>
      </c>
      <c r="CT826" s="89">
        <f t="shared" si="2559"/>
        <v>86.550961815608147</v>
      </c>
      <c r="CU826" s="110">
        <f t="shared" si="2560"/>
        <v>9.4505012954493726</v>
      </c>
      <c r="CV826" s="90">
        <f t="shared" si="2613"/>
        <v>10.919002050587402</v>
      </c>
      <c r="CW826" s="89">
        <f t="shared" si="2561"/>
        <v>37.054124415282445</v>
      </c>
      <c r="CX826" s="110">
        <f t="shared" si="2562"/>
        <v>2.7566102613767418</v>
      </c>
      <c r="CY826" s="90">
        <f t="shared" si="2614"/>
        <v>7.4394154628568616</v>
      </c>
      <c r="CZ826" s="89">
        <f t="shared" si="2563"/>
        <v>63.233258248196897</v>
      </c>
      <c r="DA826" s="110">
        <f t="shared" si="2564"/>
        <v>5.3576246739763924</v>
      </c>
      <c r="DB826" s="90">
        <f t="shared" si="2615"/>
        <v>8.4727955231204088</v>
      </c>
      <c r="DC826" s="89">
        <f t="shared" si="2565"/>
        <v>45.146237126882092</v>
      </c>
      <c r="DD826" s="110">
        <f t="shared" si="2566"/>
        <v>6.5007598866518803</v>
      </c>
      <c r="DE826" s="90">
        <f t="shared" si="2616"/>
        <v>14.399339347777085</v>
      </c>
      <c r="DF826" s="89"/>
      <c r="DG826" s="91"/>
      <c r="DH826" s="90"/>
      <c r="DI826" s="89"/>
      <c r="DJ826" s="91"/>
      <c r="DK826" s="90"/>
      <c r="DL826" s="89">
        <f t="shared" si="2567"/>
        <v>477.28415962250261</v>
      </c>
      <c r="DM826" s="110">
        <f t="shared" si="2568"/>
        <v>4.0491596827634178</v>
      </c>
      <c r="DN826" s="90">
        <f t="shared" si="2617"/>
        <v>0.84837504055571666</v>
      </c>
      <c r="DO826" s="89">
        <f t="shared" si="2569"/>
        <v>507.11477597768408</v>
      </c>
      <c r="DP826" s="110">
        <f t="shared" si="2570"/>
        <v>6.2187428553421027</v>
      </c>
      <c r="DQ826" s="90">
        <f t="shared" si="2618"/>
        <v>1.226298887338231</v>
      </c>
      <c r="DR826" s="89">
        <f t="shared" si="2571"/>
        <v>621.69715780949298</v>
      </c>
      <c r="DS826" s="110">
        <f t="shared" si="2572"/>
        <v>189.29571412391104</v>
      </c>
      <c r="DT826" s="90">
        <f t="shared" si="2619"/>
        <v>30.44821932126591</v>
      </c>
      <c r="DU826" s="89">
        <f t="shared" si="2573"/>
        <v>503.16864645164441</v>
      </c>
      <c r="DV826" s="110">
        <f t="shared" si="2574"/>
        <v>39.005664649556174</v>
      </c>
      <c r="DW826" s="90">
        <f t="shared" si="2620"/>
        <v>7.7520061960587014</v>
      </c>
      <c r="DX826" s="89">
        <f t="shared" si="2575"/>
        <v>809.84691592425827</v>
      </c>
      <c r="DY826" s="110">
        <f t="shared" si="2576"/>
        <v>46.671206509128083</v>
      </c>
      <c r="DZ826" s="90">
        <f t="shared" si="2621"/>
        <v>5.7629665053256875</v>
      </c>
      <c r="EA826" s="89">
        <f t="shared" si="2577"/>
        <v>607.86594162877259</v>
      </c>
      <c r="EB826" s="110">
        <f t="shared" si="2578"/>
        <v>31.219250114128513</v>
      </c>
      <c r="EC826" s="90">
        <f t="shared" si="2622"/>
        <v>5.1358774980017383</v>
      </c>
      <c r="ED826" s="89">
        <f t="shared" si="2579"/>
        <v>904.32134682550452</v>
      </c>
      <c r="EE826" s="110">
        <f t="shared" si="2580"/>
        <v>30.865283820163018</v>
      </c>
      <c r="EF826" s="90">
        <f t="shared" si="2623"/>
        <v>3.4130880497857694</v>
      </c>
      <c r="EG826" s="89">
        <f t="shared" si="2581"/>
        <v>536.1762740864134</v>
      </c>
      <c r="EH826" s="110">
        <f t="shared" si="2582"/>
        <v>19.127832572155185</v>
      </c>
      <c r="EI826" s="90">
        <f t="shared" si="2624"/>
        <v>3.5674522534118003</v>
      </c>
      <c r="EJ826" s="89">
        <f t="shared" si="2583"/>
        <v>1423.0870737122357</v>
      </c>
      <c r="EK826" s="110">
        <f t="shared" si="2584"/>
        <v>52.328552245495686</v>
      </c>
      <c r="EL826" s="90">
        <f t="shared" si="2625"/>
        <v>3.6771152807250576</v>
      </c>
      <c r="EM826" s="89">
        <f t="shared" si="2585"/>
        <v>672.75356512967198</v>
      </c>
      <c r="EN826" s="110">
        <f t="shared" si="2586"/>
        <v>44.86815492362215</v>
      </c>
      <c r="EO826" s="90">
        <f t="shared" si="2626"/>
        <v>6.6693299373261441</v>
      </c>
    </row>
    <row r="827" spans="2:145" s="120" customFormat="1" x14ac:dyDescent="0.3">
      <c r="B827" s="360"/>
      <c r="C827" s="93" t="str">
        <f t="shared" ref="C827:G836" si="2628">(C629)</f>
        <v>Succinate</v>
      </c>
      <c r="D827" s="94">
        <f t="shared" si="2628"/>
        <v>13.1</v>
      </c>
      <c r="E827" s="95">
        <f t="shared" si="2628"/>
        <v>14</v>
      </c>
      <c r="F827" s="96">
        <f t="shared" si="2628"/>
        <v>13.44</v>
      </c>
      <c r="G827" s="97">
        <f t="shared" si="2628"/>
        <v>117.01933</v>
      </c>
      <c r="H827" s="89"/>
      <c r="I827" s="91"/>
      <c r="J827" s="90"/>
      <c r="K827" s="89">
        <f t="shared" si="2507"/>
        <v>24.445787276712363</v>
      </c>
      <c r="L827" s="110">
        <f t="shared" si="2508"/>
        <v>0.7941394742381207</v>
      </c>
      <c r="M827" s="90">
        <f t="shared" si="2587"/>
        <v>3.2485739372960873</v>
      </c>
      <c r="N827" s="89">
        <f t="shared" si="2509"/>
        <v>28.594137475557158</v>
      </c>
      <c r="O827" s="110">
        <f t="shared" si="2510"/>
        <v>4.1737660309443614</v>
      </c>
      <c r="P827" s="90">
        <f t="shared" si="2588"/>
        <v>14.596579576887676</v>
      </c>
      <c r="Q827" s="89">
        <f t="shared" si="2511"/>
        <v>30.341095669688581</v>
      </c>
      <c r="R827" s="110">
        <f t="shared" si="2512"/>
        <v>5.2233918225204388</v>
      </c>
      <c r="S827" s="90">
        <f t="shared" si="2589"/>
        <v>17.215567556905079</v>
      </c>
      <c r="T827" s="89">
        <f t="shared" si="2513"/>
        <v>55.998198952606366</v>
      </c>
      <c r="U827" s="110">
        <f t="shared" si="2514"/>
        <v>4.3483101914431543</v>
      </c>
      <c r="V827" s="90">
        <f t="shared" si="2590"/>
        <v>7.7650893649692412</v>
      </c>
      <c r="W827" s="89">
        <f t="shared" si="2515"/>
        <v>43.260412466819332</v>
      </c>
      <c r="X827" s="110">
        <f t="shared" si="2516"/>
        <v>4.4505858347101128</v>
      </c>
      <c r="Y827" s="90">
        <f t="shared" si="2591"/>
        <v>10.28789505445355</v>
      </c>
      <c r="Z827" s="89">
        <f t="shared" si="2517"/>
        <v>93.05292836477922</v>
      </c>
      <c r="AA827" s="110">
        <f t="shared" si="2518"/>
        <v>9.5183308370711135</v>
      </c>
      <c r="AB827" s="90">
        <f t="shared" si="2592"/>
        <v>10.228942822474169</v>
      </c>
      <c r="AC827" s="89">
        <f t="shared" si="2519"/>
        <v>35.252333967155067</v>
      </c>
      <c r="AD827" s="110">
        <f t="shared" si="2520"/>
        <v>0.79963252213482627</v>
      </c>
      <c r="AE827" s="90">
        <f t="shared" si="2593"/>
        <v>2.2683108666786476</v>
      </c>
      <c r="AF827" s="89">
        <f t="shared" si="2521"/>
        <v>85.162578439102504</v>
      </c>
      <c r="AG827" s="110">
        <f t="shared" si="2522"/>
        <v>7.4619655683590542</v>
      </c>
      <c r="AH827" s="90">
        <f t="shared" si="2594"/>
        <v>8.7620240076395852</v>
      </c>
      <c r="AI827" s="89">
        <f t="shared" si="2523"/>
        <v>24.043481654734418</v>
      </c>
      <c r="AJ827" s="110">
        <f t="shared" si="2524"/>
        <v>2.5807909634641537</v>
      </c>
      <c r="AK827" s="90">
        <f t="shared" si="2595"/>
        <v>10.733848784982305</v>
      </c>
      <c r="AL827" s="89">
        <f t="shared" si="2525"/>
        <v>67.561932330332979</v>
      </c>
      <c r="AM827" s="110">
        <f t="shared" si="2526"/>
        <v>7.3806195343586749</v>
      </c>
      <c r="AN827" s="90">
        <f t="shared" si="2596"/>
        <v>10.924228007973998</v>
      </c>
      <c r="AO827" s="89"/>
      <c r="AP827" s="91"/>
      <c r="AQ827" s="90"/>
      <c r="AR827" s="89"/>
      <c r="AS827" s="91"/>
      <c r="AT827" s="90"/>
      <c r="AU827" s="89">
        <f t="shared" si="2527"/>
        <v>76.458297974180738</v>
      </c>
      <c r="AV827" s="110">
        <f t="shared" si="2528"/>
        <v>4.0988285628448029</v>
      </c>
      <c r="AW827" s="90">
        <f t="shared" si="2597"/>
        <v>5.3608681744772024</v>
      </c>
      <c r="AX827" s="89">
        <f t="shared" si="2529"/>
        <v>83.098088125952714</v>
      </c>
      <c r="AY827" s="110">
        <f t="shared" si="2530"/>
        <v>1.5127600641335772</v>
      </c>
      <c r="AZ827" s="90">
        <f t="shared" si="2598"/>
        <v>1.8204511057350317</v>
      </c>
      <c r="BA827" s="89">
        <f t="shared" si="2531"/>
        <v>85.715839146736599</v>
      </c>
      <c r="BB827" s="110">
        <f t="shared" si="2532"/>
        <v>2.2477055499818714</v>
      </c>
      <c r="BC827" s="90">
        <f t="shared" si="2599"/>
        <v>2.6222756171517303</v>
      </c>
      <c r="BD827" s="89">
        <f t="shared" si="2533"/>
        <v>94.060662953319323</v>
      </c>
      <c r="BE827" s="110">
        <f t="shared" si="2534"/>
        <v>3.7315400775301439</v>
      </c>
      <c r="BF827" s="90">
        <f t="shared" si="2600"/>
        <v>3.9671632756639648</v>
      </c>
      <c r="BG827" s="89">
        <f t="shared" si="2535"/>
        <v>85.89398823767101</v>
      </c>
      <c r="BH827" s="110">
        <f t="shared" si="2536"/>
        <v>2.4117616704783771</v>
      </c>
      <c r="BI827" s="90">
        <f t="shared" si="2601"/>
        <v>2.8078352396502613</v>
      </c>
      <c r="BJ827" s="89">
        <f t="shared" si="2537"/>
        <v>103.27409559279725</v>
      </c>
      <c r="BK827" s="110">
        <f t="shared" si="2538"/>
        <v>2.618647564695999</v>
      </c>
      <c r="BL827" s="90">
        <f t="shared" si="2602"/>
        <v>2.535628658537131</v>
      </c>
      <c r="BM827" s="89">
        <f t="shared" si="2539"/>
        <v>92.881522323416036</v>
      </c>
      <c r="BN827" s="110">
        <f t="shared" si="2540"/>
        <v>1.69524807650251</v>
      </c>
      <c r="BO827" s="90">
        <f t="shared" si="2603"/>
        <v>1.8251725791052491</v>
      </c>
      <c r="BP827" s="89">
        <f t="shared" si="2541"/>
        <v>113.40539619974511</v>
      </c>
      <c r="BQ827" s="110">
        <f t="shared" si="2542"/>
        <v>5.5154721138056448</v>
      </c>
      <c r="BR827" s="90">
        <f t="shared" si="2604"/>
        <v>4.863500590475466</v>
      </c>
      <c r="BS827" s="89">
        <f t="shared" si="2543"/>
        <v>86.225741888575939</v>
      </c>
      <c r="BT827" s="110">
        <f t="shared" si="2544"/>
        <v>1.3993956479355534</v>
      </c>
      <c r="BU827" s="90">
        <f t="shared" si="2605"/>
        <v>1.6229441664229503</v>
      </c>
      <c r="BV827" s="89">
        <f t="shared" si="2545"/>
        <v>112.11210657881611</v>
      </c>
      <c r="BW827" s="110">
        <f t="shared" si="2546"/>
        <v>2.9283932328233462</v>
      </c>
      <c r="BX827" s="90">
        <f t="shared" si="2606"/>
        <v>2.6120223071222477</v>
      </c>
      <c r="BY827" s="89"/>
      <c r="BZ827" s="91"/>
      <c r="CA827" s="90"/>
      <c r="CB827" s="89">
        <f t="shared" si="2547"/>
        <v>17.748993707844505</v>
      </c>
      <c r="CC827" s="110">
        <f t="shared" si="2548"/>
        <v>2.1782404429648827</v>
      </c>
      <c r="CD827" s="90">
        <f t="shared" si="2607"/>
        <v>12.272472900827994</v>
      </c>
      <c r="CE827" s="89">
        <f t="shared" si="2549"/>
        <v>19.524862354766878</v>
      </c>
      <c r="CF827" s="110">
        <f t="shared" si="2550"/>
        <v>1.8078340872379688</v>
      </c>
      <c r="CG827" s="90">
        <f t="shared" si="2608"/>
        <v>9.2591387042305922</v>
      </c>
      <c r="CH827" s="89">
        <f t="shared" si="2551"/>
        <v>22.585705319745582</v>
      </c>
      <c r="CI827" s="110">
        <f t="shared" si="2552"/>
        <v>4.3913208909833203</v>
      </c>
      <c r="CJ827" s="90">
        <f t="shared" si="2609"/>
        <v>19.442921214172586</v>
      </c>
      <c r="CK827" s="89">
        <f t="shared" si="2553"/>
        <v>52.748774568479234</v>
      </c>
      <c r="CL827" s="110">
        <f t="shared" si="2554"/>
        <v>4.0825855849046766</v>
      </c>
      <c r="CM827" s="90">
        <f t="shared" si="2610"/>
        <v>7.7396785390807583</v>
      </c>
      <c r="CN827" s="89">
        <f t="shared" si="2555"/>
        <v>21.91895496805256</v>
      </c>
      <c r="CO827" s="110">
        <f t="shared" si="2556"/>
        <v>2.5116354949503794</v>
      </c>
      <c r="CP827" s="90">
        <f t="shared" si="2611"/>
        <v>11.458737419786448</v>
      </c>
      <c r="CQ827" s="89">
        <f t="shared" si="2557"/>
        <v>89.362962517264236</v>
      </c>
      <c r="CR827" s="110">
        <f t="shared" si="2558"/>
        <v>8.0487470276583615</v>
      </c>
      <c r="CS827" s="90">
        <f t="shared" si="2612"/>
        <v>9.0068041624105799</v>
      </c>
      <c r="CT827" s="89">
        <f t="shared" si="2559"/>
        <v>20.696179282074734</v>
      </c>
      <c r="CU827" s="110">
        <f t="shared" si="2560"/>
        <v>3.9431310901823728</v>
      </c>
      <c r="CV827" s="90">
        <f t="shared" si="2613"/>
        <v>19.052459086482582</v>
      </c>
      <c r="CW827" s="89">
        <f t="shared" si="2561"/>
        <v>62.654264855581204</v>
      </c>
      <c r="CX827" s="110">
        <f t="shared" si="2562"/>
        <v>14.167928991014975</v>
      </c>
      <c r="CY827" s="90">
        <f t="shared" si="2614"/>
        <v>22.612872441600285</v>
      </c>
      <c r="CZ827" s="89">
        <f t="shared" si="2563"/>
        <v>20.63554357646165</v>
      </c>
      <c r="DA827" s="110">
        <f t="shared" si="2564"/>
        <v>2.4269387335111854</v>
      </c>
      <c r="DB827" s="90">
        <f t="shared" si="2615"/>
        <v>11.760963429524201</v>
      </c>
      <c r="DC827" s="89">
        <f t="shared" si="2565"/>
        <v>50.016231478501084</v>
      </c>
      <c r="DD827" s="110">
        <f t="shared" si="2566"/>
        <v>0.7816044751325848</v>
      </c>
      <c r="DE827" s="90">
        <f t="shared" si="2616"/>
        <v>1.5627016511001006</v>
      </c>
      <c r="DF827" s="89"/>
      <c r="DG827" s="91"/>
      <c r="DH827" s="90"/>
      <c r="DI827" s="89"/>
      <c r="DJ827" s="91"/>
      <c r="DK827" s="90"/>
      <c r="DL827" s="89">
        <f t="shared" si="2567"/>
        <v>105.68159254153669</v>
      </c>
      <c r="DM827" s="110">
        <f t="shared" si="2568"/>
        <v>5.9935455498398573</v>
      </c>
      <c r="DN827" s="90">
        <f t="shared" si="2617"/>
        <v>5.6713240269199927</v>
      </c>
      <c r="DO827" s="89">
        <f t="shared" si="2569"/>
        <v>105.47693098875567</v>
      </c>
      <c r="DP827" s="110">
        <f t="shared" si="2570"/>
        <v>3.2327716161865818</v>
      </c>
      <c r="DQ827" s="90">
        <f t="shared" si="2618"/>
        <v>3.0649086827632575</v>
      </c>
      <c r="DR827" s="89">
        <f t="shared" si="2571"/>
        <v>109.72317204273735</v>
      </c>
      <c r="DS827" s="110">
        <f t="shared" si="2572"/>
        <v>8.1592871213743443</v>
      </c>
      <c r="DT827" s="90">
        <f t="shared" si="2619"/>
        <v>7.4362479405865969</v>
      </c>
      <c r="DU827" s="89">
        <f t="shared" si="2573"/>
        <v>101.16394933393083</v>
      </c>
      <c r="DV827" s="110">
        <f t="shared" si="2574"/>
        <v>7.6606177724925519</v>
      </c>
      <c r="DW827" s="90">
        <f t="shared" si="2620"/>
        <v>7.572477965649318</v>
      </c>
      <c r="DX827" s="89">
        <f t="shared" si="2575"/>
        <v>91.048981374652612</v>
      </c>
      <c r="DY827" s="110">
        <f t="shared" si="2576"/>
        <v>2.5666993430166132</v>
      </c>
      <c r="DZ827" s="90">
        <f t="shared" si="2621"/>
        <v>2.8190313656064294</v>
      </c>
      <c r="EA827" s="89">
        <f t="shared" si="2577"/>
        <v>95.768409106525169</v>
      </c>
      <c r="EB827" s="110">
        <f t="shared" si="2578"/>
        <v>6.2198780530441127</v>
      </c>
      <c r="EC827" s="90">
        <f t="shared" si="2622"/>
        <v>6.4947075043562794</v>
      </c>
      <c r="ED827" s="89">
        <f t="shared" si="2579"/>
        <v>87.963569709030537</v>
      </c>
      <c r="EE827" s="110">
        <f t="shared" si="2580"/>
        <v>6.8960134855299433</v>
      </c>
      <c r="EF827" s="90">
        <f t="shared" si="2623"/>
        <v>7.8396244130847075</v>
      </c>
      <c r="EG827" s="89">
        <f t="shared" si="2581"/>
        <v>104.65700750480578</v>
      </c>
      <c r="EH827" s="110">
        <f t="shared" si="2582"/>
        <v>2.0572278650079254</v>
      </c>
      <c r="EI827" s="90">
        <f t="shared" si="2624"/>
        <v>1.9656857329056145</v>
      </c>
      <c r="EJ827" s="89">
        <f t="shared" si="2583"/>
        <v>92.472591685982863</v>
      </c>
      <c r="EK827" s="110">
        <f t="shared" si="2584"/>
        <v>2.7266442522931502</v>
      </c>
      <c r="EL827" s="90">
        <f t="shared" si="2625"/>
        <v>2.9485972033229597</v>
      </c>
      <c r="EM827" s="89">
        <f t="shared" si="2585"/>
        <v>115.63380338121162</v>
      </c>
      <c r="EN827" s="110">
        <f t="shared" si="2586"/>
        <v>4.3418470172848647</v>
      </c>
      <c r="EO827" s="90">
        <f t="shared" si="2626"/>
        <v>3.7548250514350334</v>
      </c>
    </row>
    <row r="828" spans="2:145" s="120" customFormat="1" x14ac:dyDescent="0.3">
      <c r="B828" s="360"/>
      <c r="C828" s="93" t="str">
        <f t="shared" si="2628"/>
        <v>Fumarate</v>
      </c>
      <c r="D828" s="94">
        <f t="shared" si="2628"/>
        <v>13.2</v>
      </c>
      <c r="E828" s="95">
        <f t="shared" si="2628"/>
        <v>14.1</v>
      </c>
      <c r="F828" s="96">
        <f t="shared" si="2628"/>
        <v>13.6</v>
      </c>
      <c r="G828" s="97">
        <f t="shared" si="2628"/>
        <v>115.00368</v>
      </c>
      <c r="H828" s="89"/>
      <c r="I828" s="91"/>
      <c r="J828" s="90"/>
      <c r="K828" s="89">
        <f t="shared" si="2507"/>
        <v>35.102241236744966</v>
      </c>
      <c r="L828" s="110">
        <f t="shared" si="2508"/>
        <v>1.143045873012758</v>
      </c>
      <c r="M828" s="90">
        <f t="shared" si="2587"/>
        <v>3.2563330224516251</v>
      </c>
      <c r="N828" s="89">
        <f t="shared" si="2509"/>
        <v>49.91376384998528</v>
      </c>
      <c r="O828" s="110">
        <f t="shared" si="2510"/>
        <v>3.3727451948466602</v>
      </c>
      <c r="P828" s="90">
        <f t="shared" si="2588"/>
        <v>6.7571445923881273</v>
      </c>
      <c r="Q828" s="89">
        <f t="shared" si="2511"/>
        <v>37.129792113222059</v>
      </c>
      <c r="R828" s="110">
        <f t="shared" si="2512"/>
        <v>2.2308258738132314</v>
      </c>
      <c r="S828" s="90">
        <f t="shared" si="2589"/>
        <v>6.0081830434456593</v>
      </c>
      <c r="T828" s="89">
        <f t="shared" si="2513"/>
        <v>60.669114791129978</v>
      </c>
      <c r="U828" s="110">
        <f t="shared" si="2514"/>
        <v>3.412194360979103</v>
      </c>
      <c r="V828" s="90">
        <f t="shared" si="2590"/>
        <v>5.6242692393428113</v>
      </c>
      <c r="W828" s="89">
        <f t="shared" si="2515"/>
        <v>43.129863400810216</v>
      </c>
      <c r="X828" s="110">
        <f t="shared" si="2516"/>
        <v>1.8721814595540542</v>
      </c>
      <c r="Y828" s="90">
        <f t="shared" si="2591"/>
        <v>4.340800809303941</v>
      </c>
      <c r="Z828" s="89">
        <f t="shared" si="2517"/>
        <v>76.404787353518302</v>
      </c>
      <c r="AA828" s="110">
        <f t="shared" si="2518"/>
        <v>3.1898120293300911</v>
      </c>
      <c r="AB828" s="90">
        <f t="shared" si="2592"/>
        <v>4.1748850298752993</v>
      </c>
      <c r="AC828" s="89">
        <f t="shared" si="2519"/>
        <v>47.263775832589666</v>
      </c>
      <c r="AD828" s="110">
        <f t="shared" si="2520"/>
        <v>1.9239257824303271</v>
      </c>
      <c r="AE828" s="90">
        <f t="shared" si="2593"/>
        <v>4.070613802090115</v>
      </c>
      <c r="AF828" s="89">
        <f t="shared" si="2521"/>
        <v>92.74884560139283</v>
      </c>
      <c r="AG828" s="110">
        <f t="shared" si="2522"/>
        <v>5.328229626718274</v>
      </c>
      <c r="AH828" s="90">
        <f t="shared" si="2594"/>
        <v>5.7447934711957851</v>
      </c>
      <c r="AI828" s="89">
        <f t="shared" si="2523"/>
        <v>35.033016468896356</v>
      </c>
      <c r="AJ828" s="110">
        <f t="shared" si="2524"/>
        <v>3.8519945527726565</v>
      </c>
      <c r="AK828" s="90">
        <f t="shared" si="2595"/>
        <v>10.995326526314409</v>
      </c>
      <c r="AL828" s="89">
        <f t="shared" si="2525"/>
        <v>77.371758045757872</v>
      </c>
      <c r="AM828" s="110">
        <f t="shared" si="2526"/>
        <v>3.7814801866252994</v>
      </c>
      <c r="AN828" s="90">
        <f t="shared" si="2596"/>
        <v>4.8874166519376763</v>
      </c>
      <c r="AO828" s="89"/>
      <c r="AP828" s="91"/>
      <c r="AQ828" s="90"/>
      <c r="AR828" s="89"/>
      <c r="AS828" s="91"/>
      <c r="AT828" s="90"/>
      <c r="AU828" s="89">
        <f t="shared" si="2527"/>
        <v>81.87796453422574</v>
      </c>
      <c r="AV828" s="110">
        <f t="shared" si="2528"/>
        <v>2.6867440515862357</v>
      </c>
      <c r="AW828" s="90">
        <f t="shared" si="2597"/>
        <v>3.281400639195363</v>
      </c>
      <c r="AX828" s="89">
        <f t="shared" si="2529"/>
        <v>95.433615116724312</v>
      </c>
      <c r="AY828" s="110">
        <f t="shared" si="2530"/>
        <v>1.9354242292368902</v>
      </c>
      <c r="AZ828" s="90">
        <f t="shared" si="2598"/>
        <v>2.0280319747603439</v>
      </c>
      <c r="BA828" s="89">
        <f t="shared" si="2531"/>
        <v>96.745858931729344</v>
      </c>
      <c r="BB828" s="110">
        <f t="shared" si="2532"/>
        <v>1.1885556101649173</v>
      </c>
      <c r="BC828" s="90">
        <f t="shared" si="2599"/>
        <v>1.2285338342012606</v>
      </c>
      <c r="BD828" s="89">
        <f t="shared" si="2533"/>
        <v>117.11742221600389</v>
      </c>
      <c r="BE828" s="110">
        <f t="shared" si="2534"/>
        <v>3.0812518655471841</v>
      </c>
      <c r="BF828" s="90">
        <f t="shared" si="2600"/>
        <v>2.6309082007152789</v>
      </c>
      <c r="BG828" s="89">
        <f t="shared" si="2535"/>
        <v>101.44265708945017</v>
      </c>
      <c r="BH828" s="110">
        <f t="shared" si="2536"/>
        <v>3.3720084069990315</v>
      </c>
      <c r="BI828" s="90">
        <f t="shared" si="2601"/>
        <v>3.3240537104875516</v>
      </c>
      <c r="BJ828" s="89">
        <f t="shared" si="2537"/>
        <v>134.18349779995489</v>
      </c>
      <c r="BK828" s="110">
        <f t="shared" si="2538"/>
        <v>3.5434639924272613</v>
      </c>
      <c r="BL828" s="90">
        <f t="shared" si="2602"/>
        <v>2.640759892628505</v>
      </c>
      <c r="BM828" s="89">
        <f t="shared" si="2539"/>
        <v>115.03034441798791</v>
      </c>
      <c r="BN828" s="110">
        <f t="shared" si="2540"/>
        <v>1.5828009203463544</v>
      </c>
      <c r="BO828" s="90">
        <f t="shared" si="2603"/>
        <v>1.3759855526424414</v>
      </c>
      <c r="BP828" s="89">
        <f t="shared" si="2541"/>
        <v>150.63438076435634</v>
      </c>
      <c r="BQ828" s="110">
        <f t="shared" si="2542"/>
        <v>6.0532624680944149</v>
      </c>
      <c r="BR828" s="90">
        <f t="shared" si="2604"/>
        <v>4.0185131955790272</v>
      </c>
      <c r="BS828" s="89">
        <f t="shared" si="2543"/>
        <v>114.79107059270164</v>
      </c>
      <c r="BT828" s="110">
        <f t="shared" si="2544"/>
        <v>2.7461959925641457</v>
      </c>
      <c r="BU828" s="90">
        <f t="shared" si="2605"/>
        <v>2.3923428698632132</v>
      </c>
      <c r="BV828" s="89">
        <f t="shared" si="2545"/>
        <v>158.20471011543344</v>
      </c>
      <c r="BW828" s="110">
        <f t="shared" si="2546"/>
        <v>3.6489561006767759</v>
      </c>
      <c r="BX828" s="90">
        <f t="shared" si="2606"/>
        <v>2.3064775366133721</v>
      </c>
      <c r="BY828" s="89"/>
      <c r="BZ828" s="91"/>
      <c r="CA828" s="90"/>
      <c r="CB828" s="89">
        <f t="shared" si="2547"/>
        <v>37.659687926164082</v>
      </c>
      <c r="CC828" s="110">
        <f t="shared" si="2548"/>
        <v>1.8426733466173426</v>
      </c>
      <c r="CD828" s="90">
        <f t="shared" si="2607"/>
        <v>4.8929596820613712</v>
      </c>
      <c r="CE828" s="89">
        <f t="shared" si="2549"/>
        <v>50.942214918400346</v>
      </c>
      <c r="CF828" s="110">
        <f t="shared" si="2550"/>
        <v>2.590671511473877</v>
      </c>
      <c r="CG828" s="90">
        <f t="shared" si="2608"/>
        <v>5.0855101522845745</v>
      </c>
      <c r="CH828" s="89">
        <f t="shared" si="2551"/>
        <v>31.468274828654597</v>
      </c>
      <c r="CI828" s="110">
        <f t="shared" si="2552"/>
        <v>0.83461904745933335</v>
      </c>
      <c r="CJ828" s="90">
        <f t="shared" si="2609"/>
        <v>2.6522554922500556</v>
      </c>
      <c r="CK828" s="89">
        <f t="shared" si="2553"/>
        <v>58.555590259565712</v>
      </c>
      <c r="CL828" s="110">
        <f t="shared" si="2554"/>
        <v>3.8352054736718331</v>
      </c>
      <c r="CM828" s="90">
        <f t="shared" si="2610"/>
        <v>6.549682885393354</v>
      </c>
      <c r="CN828" s="89">
        <f t="shared" si="2555"/>
        <v>31.849735084656306</v>
      </c>
      <c r="CO828" s="110">
        <f t="shared" si="2556"/>
        <v>2.5649017103515739</v>
      </c>
      <c r="CP828" s="90">
        <f t="shared" si="2611"/>
        <v>8.0531335771995867</v>
      </c>
      <c r="CQ828" s="89">
        <f t="shared" si="2557"/>
        <v>79.032311792803696</v>
      </c>
      <c r="CR828" s="110">
        <f t="shared" si="2558"/>
        <v>2.0841640095894536</v>
      </c>
      <c r="CS828" s="90">
        <f t="shared" si="2612"/>
        <v>2.6371036887462371</v>
      </c>
      <c r="CT828" s="89">
        <f t="shared" si="2559"/>
        <v>35.12759154226179</v>
      </c>
      <c r="CU828" s="110">
        <f t="shared" si="2560"/>
        <v>2.9024544063006559</v>
      </c>
      <c r="CV828" s="90">
        <f t="shared" si="2613"/>
        <v>8.2626057719007875</v>
      </c>
      <c r="CW828" s="89">
        <f t="shared" si="2561"/>
        <v>87.214634608831446</v>
      </c>
      <c r="CX828" s="110">
        <f t="shared" si="2562"/>
        <v>10.251507501754924</v>
      </c>
      <c r="CY828" s="90">
        <f t="shared" si="2614"/>
        <v>11.75434323348853</v>
      </c>
      <c r="CZ828" s="89">
        <f t="shared" si="2563"/>
        <v>29.28264333696929</v>
      </c>
      <c r="DA828" s="110">
        <f t="shared" si="2564"/>
        <v>3.9768153569344413</v>
      </c>
      <c r="DB828" s="90">
        <f t="shared" si="2615"/>
        <v>13.580793616106774</v>
      </c>
      <c r="DC828" s="89">
        <f t="shared" si="2565"/>
        <v>87.832786783851247</v>
      </c>
      <c r="DD828" s="110">
        <f t="shared" si="2566"/>
        <v>1.656794181910481</v>
      </c>
      <c r="DE828" s="90">
        <f t="shared" si="2616"/>
        <v>1.8863049239092295</v>
      </c>
      <c r="DF828" s="89"/>
      <c r="DG828" s="91"/>
      <c r="DH828" s="90"/>
      <c r="DI828" s="89"/>
      <c r="DJ828" s="91"/>
      <c r="DK828" s="90"/>
      <c r="DL828" s="89">
        <f t="shared" si="2567"/>
        <v>111.68558349824711</v>
      </c>
      <c r="DM828" s="110">
        <f t="shared" si="2568"/>
        <v>2.3587521149085715</v>
      </c>
      <c r="DN828" s="90">
        <f t="shared" si="2617"/>
        <v>2.1119575517511548</v>
      </c>
      <c r="DO828" s="89">
        <f t="shared" si="2569"/>
        <v>121.44958605390805</v>
      </c>
      <c r="DP828" s="110">
        <f t="shared" si="2570"/>
        <v>2.9303746249619604</v>
      </c>
      <c r="DQ828" s="90">
        <f t="shared" si="2618"/>
        <v>2.412832122508223</v>
      </c>
      <c r="DR828" s="89">
        <f t="shared" si="2571"/>
        <v>138.27385500084185</v>
      </c>
      <c r="DS828" s="110">
        <f t="shared" si="2572"/>
        <v>4.2824191603908179</v>
      </c>
      <c r="DT828" s="90">
        <f t="shared" si="2619"/>
        <v>3.0970563165138811</v>
      </c>
      <c r="DU828" s="89">
        <f t="shared" si="2573"/>
        <v>141.28889101200463</v>
      </c>
      <c r="DV828" s="110">
        <f t="shared" si="2574"/>
        <v>9.7587386418087618</v>
      </c>
      <c r="DW828" s="90">
        <f t="shared" si="2620"/>
        <v>6.906939796830601</v>
      </c>
      <c r="DX828" s="89">
        <f t="shared" si="2575"/>
        <v>136.25570130500464</v>
      </c>
      <c r="DY828" s="110">
        <f t="shared" si="2576"/>
        <v>2.249916705307343</v>
      </c>
      <c r="DZ828" s="90">
        <f t="shared" si="2621"/>
        <v>1.6512459176082228</v>
      </c>
      <c r="EA828" s="89">
        <f t="shared" si="2577"/>
        <v>141.41700535919992</v>
      </c>
      <c r="EB828" s="110">
        <f t="shared" si="2578"/>
        <v>6.968062080676412</v>
      </c>
      <c r="EC828" s="90">
        <f t="shared" si="2622"/>
        <v>4.9273155395827395</v>
      </c>
      <c r="ED828" s="89">
        <f t="shared" si="2579"/>
        <v>137.35634367361226</v>
      </c>
      <c r="EE828" s="110">
        <f t="shared" si="2580"/>
        <v>3.7097420914888439</v>
      </c>
      <c r="EF828" s="90">
        <f t="shared" si="2623"/>
        <v>2.7008159887423737</v>
      </c>
      <c r="EG828" s="89">
        <f t="shared" si="2581"/>
        <v>157.5066528554481</v>
      </c>
      <c r="EH828" s="110">
        <f t="shared" si="2582"/>
        <v>4.29781515599141</v>
      </c>
      <c r="EI828" s="90">
        <f t="shared" si="2624"/>
        <v>2.7286562682121973</v>
      </c>
      <c r="EJ828" s="89">
        <f t="shared" si="2583"/>
        <v>152.11966570691979</v>
      </c>
      <c r="EK828" s="110">
        <f t="shared" si="2584"/>
        <v>7.9706689593719604</v>
      </c>
      <c r="EL828" s="90">
        <f t="shared" si="2625"/>
        <v>5.2397360474934187</v>
      </c>
      <c r="EM828" s="89">
        <f t="shared" si="2585"/>
        <v>170.82125777786268</v>
      </c>
      <c r="EN828" s="110">
        <f t="shared" si="2586"/>
        <v>8.7653920947276749</v>
      </c>
      <c r="EO828" s="90">
        <f t="shared" si="2626"/>
        <v>5.1313239398613142</v>
      </c>
    </row>
    <row r="829" spans="2:145" s="120" customFormat="1" ht="15" thickBot="1" x14ac:dyDescent="0.35">
      <c r="B829" s="361"/>
      <c r="C829" s="179" t="str">
        <f t="shared" si="2628"/>
        <v>Malate</v>
      </c>
      <c r="D829" s="180">
        <f t="shared" si="2628"/>
        <v>13</v>
      </c>
      <c r="E829" s="181">
        <f t="shared" si="2628"/>
        <v>20</v>
      </c>
      <c r="F829" s="182">
        <f t="shared" si="2628"/>
        <v>18.170000000000002</v>
      </c>
      <c r="G829" s="183">
        <f t="shared" si="2628"/>
        <v>133.01425</v>
      </c>
      <c r="H829" s="137"/>
      <c r="I829" s="138"/>
      <c r="J829" s="139"/>
      <c r="K829" s="137">
        <f t="shared" si="2507"/>
        <v>15.121514786884637</v>
      </c>
      <c r="L829" s="130">
        <f t="shared" si="2508"/>
        <v>5.7649573036885986</v>
      </c>
      <c r="M829" s="139">
        <f t="shared" si="2587"/>
        <v>38.124205047821839</v>
      </c>
      <c r="N829" s="137">
        <f t="shared" si="2509"/>
        <v>43.407474432045611</v>
      </c>
      <c r="O829" s="130">
        <f t="shared" si="2510"/>
        <v>6.7239200605439757</v>
      </c>
      <c r="P829" s="139">
        <f t="shared" si="2588"/>
        <v>15.490235606935094</v>
      </c>
      <c r="Q829" s="137">
        <f t="shared" si="2511"/>
        <v>33.024406411668529</v>
      </c>
      <c r="R829" s="130">
        <f t="shared" si="2512"/>
        <v>1.705092774010611</v>
      </c>
      <c r="S829" s="139">
        <f t="shared" si="2589"/>
        <v>5.1631292104258675</v>
      </c>
      <c r="T829" s="137">
        <f t="shared" si="2513"/>
        <v>55.638182603013512</v>
      </c>
      <c r="U829" s="130">
        <f t="shared" si="2514"/>
        <v>3.4597011825249879</v>
      </c>
      <c r="V829" s="139">
        <f t="shared" si="2590"/>
        <v>6.2182138608129174</v>
      </c>
      <c r="W829" s="137">
        <f t="shared" si="2515"/>
        <v>43.791206708005738</v>
      </c>
      <c r="X829" s="130">
        <f t="shared" si="2516"/>
        <v>4.191179789319583</v>
      </c>
      <c r="Y829" s="139">
        <f t="shared" si="2591"/>
        <v>9.5708250682970277</v>
      </c>
      <c r="Z829" s="137">
        <f t="shared" si="2517"/>
        <v>80.086504196731283</v>
      </c>
      <c r="AA829" s="130">
        <f t="shared" si="2518"/>
        <v>10.040994897911848</v>
      </c>
      <c r="AB829" s="139">
        <f t="shared" si="2592"/>
        <v>12.53768659104697</v>
      </c>
      <c r="AC829" s="137">
        <f t="shared" si="2519"/>
        <v>46.56984489161394</v>
      </c>
      <c r="AD829" s="130">
        <f t="shared" si="2520"/>
        <v>7.3601268416896044</v>
      </c>
      <c r="AE829" s="139">
        <f t="shared" si="2593"/>
        <v>15.804490778999734</v>
      </c>
      <c r="AF829" s="137">
        <f t="shared" si="2521"/>
        <v>90.186261536911772</v>
      </c>
      <c r="AG829" s="130">
        <f t="shared" si="2522"/>
        <v>10.359422385802107</v>
      </c>
      <c r="AH829" s="139">
        <f t="shared" si="2594"/>
        <v>11.486696764298365</v>
      </c>
      <c r="AI829" s="137">
        <f t="shared" si="2523"/>
        <v>39.172802134351578</v>
      </c>
      <c r="AJ829" s="130">
        <f t="shared" si="2524"/>
        <v>8.6163370035547402</v>
      </c>
      <c r="AK829" s="139">
        <f t="shared" si="2595"/>
        <v>21.995712673306222</v>
      </c>
      <c r="AL829" s="137">
        <f t="shared" si="2525"/>
        <v>57.39822267283423</v>
      </c>
      <c r="AM829" s="130">
        <f t="shared" si="2526"/>
        <v>11.032445983732213</v>
      </c>
      <c r="AN829" s="139">
        <f t="shared" si="2596"/>
        <v>19.220884323572818</v>
      </c>
      <c r="AO829" s="137"/>
      <c r="AP829" s="138"/>
      <c r="AQ829" s="139"/>
      <c r="AR829" s="137"/>
      <c r="AS829" s="138"/>
      <c r="AT829" s="139"/>
      <c r="AU829" s="137">
        <f t="shared" si="2527"/>
        <v>37.706613882909565</v>
      </c>
      <c r="AV829" s="130">
        <f t="shared" si="2528"/>
        <v>1.5673917770336143</v>
      </c>
      <c r="AW829" s="139">
        <f t="shared" si="2597"/>
        <v>4.1568086222243119</v>
      </c>
      <c r="AX829" s="137">
        <f t="shared" si="2529"/>
        <v>38.436392550344713</v>
      </c>
      <c r="AY829" s="130">
        <f t="shared" si="2530"/>
        <v>0.21908904395955231</v>
      </c>
      <c r="AZ829" s="139">
        <f t="shared" si="2598"/>
        <v>0.57000417943121318</v>
      </c>
      <c r="BA829" s="137">
        <f t="shared" si="2531"/>
        <v>42.512308444632644</v>
      </c>
      <c r="BB829" s="130">
        <f t="shared" si="2532"/>
        <v>2.4492544683924971</v>
      </c>
      <c r="BC829" s="139">
        <f t="shared" si="2599"/>
        <v>5.7612831624572145</v>
      </c>
      <c r="BD829" s="137">
        <f t="shared" si="2533"/>
        <v>50.63694821416351</v>
      </c>
      <c r="BE829" s="130">
        <f t="shared" si="2534"/>
        <v>1.4607715862163382</v>
      </c>
      <c r="BF829" s="139">
        <f t="shared" si="2600"/>
        <v>2.884793886152385</v>
      </c>
      <c r="BG829" s="137">
        <f t="shared" si="2535"/>
        <v>59.979834380994468</v>
      </c>
      <c r="BH829" s="130">
        <f t="shared" si="2536"/>
        <v>3.831165350141069</v>
      </c>
      <c r="BI829" s="139">
        <f t="shared" si="2601"/>
        <v>6.3874223556626433</v>
      </c>
      <c r="BJ829" s="137">
        <f t="shared" si="2537"/>
        <v>73.981921250967829</v>
      </c>
      <c r="BK829" s="130">
        <f t="shared" si="2538"/>
        <v>2.8174234616941209</v>
      </c>
      <c r="BL829" s="139">
        <f t="shared" si="2602"/>
        <v>3.8082593883127407</v>
      </c>
      <c r="BM829" s="137">
        <f t="shared" si="2539"/>
        <v>84.65493544433474</v>
      </c>
      <c r="BN829" s="130">
        <f t="shared" si="2540"/>
        <v>1.7369671886782341</v>
      </c>
      <c r="BO829" s="139">
        <f t="shared" si="2603"/>
        <v>2.0518203452182484</v>
      </c>
      <c r="BP829" s="137">
        <f t="shared" si="2541"/>
        <v>93.341932940285417</v>
      </c>
      <c r="BQ829" s="130">
        <f t="shared" si="2542"/>
        <v>4.6698106436550058</v>
      </c>
      <c r="BR829" s="139">
        <f t="shared" si="2604"/>
        <v>5.0029075856426406</v>
      </c>
      <c r="BS829" s="137">
        <f t="shared" si="2543"/>
        <v>104.21281129999242</v>
      </c>
      <c r="BT829" s="130">
        <f t="shared" si="2544"/>
        <v>2.8030151827147241</v>
      </c>
      <c r="BU829" s="139">
        <f t="shared" si="2605"/>
        <v>2.6897030679326157</v>
      </c>
      <c r="BV829" s="137">
        <f t="shared" si="2545"/>
        <v>122.85264503550424</v>
      </c>
      <c r="BW829" s="130">
        <f t="shared" si="2546"/>
        <v>4.6587373265057384</v>
      </c>
      <c r="BX829" s="139">
        <f t="shared" si="2606"/>
        <v>3.7921343290243121</v>
      </c>
      <c r="BY829" s="137"/>
      <c r="BZ829" s="138"/>
      <c r="CA829" s="139"/>
      <c r="CB829" s="137">
        <f t="shared" si="2547"/>
        <v>23.967564319620518</v>
      </c>
      <c r="CC829" s="130">
        <f t="shared" si="2548"/>
        <v>0.68255865819463679</v>
      </c>
      <c r="CD829" s="139">
        <f t="shared" si="2607"/>
        <v>2.8478432313452693</v>
      </c>
      <c r="CE829" s="137">
        <f t="shared" si="2549"/>
        <v>38.991335925952605</v>
      </c>
      <c r="CF829" s="130">
        <f t="shared" si="2550"/>
        <v>3.1303942950862629</v>
      </c>
      <c r="CG829" s="139">
        <f t="shared" si="2608"/>
        <v>8.0284356017734577</v>
      </c>
      <c r="CH829" s="137">
        <f t="shared" si="2551"/>
        <v>30.721930686118043</v>
      </c>
      <c r="CI829" s="130">
        <f t="shared" si="2552"/>
        <v>1.0448304185767225</v>
      </c>
      <c r="CJ829" s="139">
        <f t="shared" si="2609"/>
        <v>3.4009269445062502</v>
      </c>
      <c r="CK829" s="137">
        <f t="shared" si="2553"/>
        <v>44.062195529669708</v>
      </c>
      <c r="CL829" s="130">
        <f t="shared" si="2554"/>
        <v>2.8243057774429827</v>
      </c>
      <c r="CM829" s="139">
        <f t="shared" si="2610"/>
        <v>6.4098162687812703</v>
      </c>
      <c r="CN829" s="137">
        <f t="shared" si="2555"/>
        <v>30.40162336776179</v>
      </c>
      <c r="CO829" s="130">
        <f t="shared" si="2556"/>
        <v>3.5091577538248764</v>
      </c>
      <c r="CP829" s="139">
        <f t="shared" si="2611"/>
        <v>11.542665703654579</v>
      </c>
      <c r="CQ829" s="137">
        <f t="shared" si="2557"/>
        <v>68.844540588215168</v>
      </c>
      <c r="CR829" s="130">
        <f t="shared" si="2558"/>
        <v>13.405779810517084</v>
      </c>
      <c r="CS829" s="139">
        <f t="shared" si="2612"/>
        <v>19.472538702381708</v>
      </c>
      <c r="CT829" s="137">
        <f t="shared" si="2559"/>
        <v>41.892403724572091</v>
      </c>
      <c r="CU829" s="130">
        <f t="shared" si="2560"/>
        <v>7.5930934853195193</v>
      </c>
      <c r="CV829" s="139">
        <f t="shared" si="2613"/>
        <v>18.125227511988701</v>
      </c>
      <c r="CW829" s="137">
        <f t="shared" si="2561"/>
        <v>76.530988080869932</v>
      </c>
      <c r="CX829" s="130">
        <f t="shared" si="2562"/>
        <v>16.974126564707877</v>
      </c>
      <c r="CY829" s="139">
        <f t="shared" si="2614"/>
        <v>22.179416456470413</v>
      </c>
      <c r="CZ829" s="137">
        <f t="shared" si="2563"/>
        <v>38.863301382010484</v>
      </c>
      <c r="DA829" s="130">
        <f t="shared" si="2564"/>
        <v>7.4414860002248577</v>
      </c>
      <c r="DB829" s="139">
        <f t="shared" si="2615"/>
        <v>19.147848318592569</v>
      </c>
      <c r="DC829" s="137">
        <f t="shared" si="2565"/>
        <v>56.968482002114911</v>
      </c>
      <c r="DD829" s="130">
        <f t="shared" si="2566"/>
        <v>7.567172194564753</v>
      </c>
      <c r="DE829" s="139">
        <f t="shared" si="2616"/>
        <v>13.28308553891927</v>
      </c>
      <c r="DF829" s="137"/>
      <c r="DG829" s="138"/>
      <c r="DH829" s="139"/>
      <c r="DI829" s="137"/>
      <c r="DJ829" s="138"/>
      <c r="DK829" s="139"/>
      <c r="DL829" s="137">
        <f t="shared" si="2567"/>
        <v>95.851131848973978</v>
      </c>
      <c r="DM829" s="130">
        <f t="shared" si="2568"/>
        <v>6.4427236337401608</v>
      </c>
      <c r="DN829" s="139">
        <f t="shared" si="2617"/>
        <v>6.7215936937411618</v>
      </c>
      <c r="DO829" s="137">
        <f t="shared" si="2569"/>
        <v>110.27299976785758</v>
      </c>
      <c r="DP829" s="130">
        <f t="shared" si="2570"/>
        <v>4.2889432913803054</v>
      </c>
      <c r="DQ829" s="139">
        <f t="shared" si="2618"/>
        <v>3.8893866135946435</v>
      </c>
      <c r="DR829" s="137">
        <f t="shared" si="2571"/>
        <v>109.11254821803243</v>
      </c>
      <c r="DS829" s="130">
        <f t="shared" si="2572"/>
        <v>7.7324880117879751</v>
      </c>
      <c r="DT829" s="139">
        <f t="shared" si="2619"/>
        <v>7.0867083008057454</v>
      </c>
      <c r="DU829" s="137">
        <f t="shared" si="2573"/>
        <v>112.75305475526928</v>
      </c>
      <c r="DV829" s="130">
        <f t="shared" si="2574"/>
        <v>3.4005855258686952</v>
      </c>
      <c r="DW829" s="139">
        <f t="shared" si="2620"/>
        <v>3.0159586658203383</v>
      </c>
      <c r="DX829" s="137">
        <f t="shared" si="2575"/>
        <v>114.58229889597821</v>
      </c>
      <c r="DY829" s="130">
        <f t="shared" si="2576"/>
        <v>4.4757777043715734</v>
      </c>
      <c r="DZ829" s="139">
        <f t="shared" si="2621"/>
        <v>3.9061685334441054</v>
      </c>
      <c r="EA829" s="137">
        <f t="shared" si="2577"/>
        <v>124.01264476863247</v>
      </c>
      <c r="EB829" s="130">
        <f t="shared" si="2578"/>
        <v>8.4927135151582984</v>
      </c>
      <c r="EC829" s="139">
        <f t="shared" si="2622"/>
        <v>6.8482641677410863</v>
      </c>
      <c r="ED829" s="137">
        <f t="shared" si="2579"/>
        <v>126.70779070094785</v>
      </c>
      <c r="EE829" s="130">
        <f t="shared" si="2580"/>
        <v>11.573575646672667</v>
      </c>
      <c r="EF829" s="139">
        <f t="shared" si="2623"/>
        <v>9.1340679074645816</v>
      </c>
      <c r="EG829" s="137">
        <f t="shared" si="2581"/>
        <v>145.4428173835895</v>
      </c>
      <c r="EH829" s="130">
        <f t="shared" si="2582"/>
        <v>2.4131750433837489</v>
      </c>
      <c r="EI829" s="139">
        <f t="shared" si="2624"/>
        <v>1.6591916237563413</v>
      </c>
      <c r="EJ829" s="137">
        <f t="shared" si="2583"/>
        <v>158.05703841236968</v>
      </c>
      <c r="EK829" s="130">
        <f t="shared" si="2584"/>
        <v>8.88754347402425</v>
      </c>
      <c r="EL829" s="139">
        <f t="shared" si="2625"/>
        <v>5.6229975983965437</v>
      </c>
      <c r="EM829" s="137">
        <f t="shared" si="2585"/>
        <v>173.07332389498865</v>
      </c>
      <c r="EN829" s="130">
        <f t="shared" si="2586"/>
        <v>5.4160436563923167</v>
      </c>
      <c r="EO829" s="139">
        <f t="shared" si="2626"/>
        <v>3.1293347435093311</v>
      </c>
    </row>
    <row r="830" spans="2:145" s="120" customFormat="1" x14ac:dyDescent="0.3">
      <c r="B830" s="359" t="s">
        <v>354</v>
      </c>
      <c r="C830" s="148" t="str">
        <f t="shared" si="2628"/>
        <v>Carbamoylphosphate</v>
      </c>
      <c r="D830" s="166">
        <f t="shared" si="2628"/>
        <v>19.3</v>
      </c>
      <c r="E830" s="167">
        <f t="shared" si="2628"/>
        <v>19.7</v>
      </c>
      <c r="F830" s="168" t="str">
        <f t="shared" si="2628"/>
        <v>--</v>
      </c>
      <c r="G830" s="169">
        <f t="shared" si="2628"/>
        <v>139.97542999999999</v>
      </c>
      <c r="H830" s="145"/>
      <c r="I830" s="170"/>
      <c r="J830" s="151"/>
      <c r="K830" s="145" t="e">
        <f t="shared" si="2507"/>
        <v>#DIV/0!</v>
      </c>
      <c r="L830" s="171" t="e">
        <f t="shared" si="2508"/>
        <v>#DIV/0!</v>
      </c>
      <c r="M830" s="151" t="e">
        <f t="shared" si="2587"/>
        <v>#DIV/0!</v>
      </c>
      <c r="N830" s="145" t="e">
        <f t="shared" si="2509"/>
        <v>#DIV/0!</v>
      </c>
      <c r="O830" s="171" t="e">
        <f t="shared" si="2510"/>
        <v>#DIV/0!</v>
      </c>
      <c r="P830" s="151" t="e">
        <f t="shared" si="2588"/>
        <v>#DIV/0!</v>
      </c>
      <c r="Q830" s="145" t="e">
        <f t="shared" si="2511"/>
        <v>#DIV/0!</v>
      </c>
      <c r="R830" s="171" t="e">
        <f t="shared" si="2512"/>
        <v>#DIV/0!</v>
      </c>
      <c r="S830" s="151" t="e">
        <f t="shared" si="2589"/>
        <v>#DIV/0!</v>
      </c>
      <c r="T830" s="145" t="e">
        <f t="shared" si="2513"/>
        <v>#DIV/0!</v>
      </c>
      <c r="U830" s="171" t="e">
        <f t="shared" si="2514"/>
        <v>#DIV/0!</v>
      </c>
      <c r="V830" s="151" t="e">
        <f t="shared" si="2590"/>
        <v>#DIV/0!</v>
      </c>
      <c r="W830" s="145" t="e">
        <f t="shared" si="2515"/>
        <v>#DIV/0!</v>
      </c>
      <c r="X830" s="171" t="e">
        <f t="shared" si="2516"/>
        <v>#DIV/0!</v>
      </c>
      <c r="Y830" s="151" t="e">
        <f t="shared" si="2591"/>
        <v>#DIV/0!</v>
      </c>
      <c r="Z830" s="145" t="e">
        <f t="shared" si="2517"/>
        <v>#DIV/0!</v>
      </c>
      <c r="AA830" s="171" t="e">
        <f t="shared" si="2518"/>
        <v>#DIV/0!</v>
      </c>
      <c r="AB830" s="151" t="e">
        <f t="shared" si="2592"/>
        <v>#DIV/0!</v>
      </c>
      <c r="AC830" s="145" t="e">
        <f t="shared" si="2519"/>
        <v>#DIV/0!</v>
      </c>
      <c r="AD830" s="171" t="e">
        <f t="shared" si="2520"/>
        <v>#DIV/0!</v>
      </c>
      <c r="AE830" s="151" t="e">
        <f t="shared" si="2593"/>
        <v>#DIV/0!</v>
      </c>
      <c r="AF830" s="145" t="e">
        <f t="shared" si="2521"/>
        <v>#DIV/0!</v>
      </c>
      <c r="AG830" s="171" t="e">
        <f t="shared" si="2522"/>
        <v>#DIV/0!</v>
      </c>
      <c r="AH830" s="151" t="e">
        <f t="shared" si="2594"/>
        <v>#DIV/0!</v>
      </c>
      <c r="AI830" s="145" t="e">
        <f t="shared" si="2523"/>
        <v>#DIV/0!</v>
      </c>
      <c r="AJ830" s="171" t="e">
        <f t="shared" si="2524"/>
        <v>#DIV/0!</v>
      </c>
      <c r="AK830" s="151" t="e">
        <f t="shared" si="2595"/>
        <v>#DIV/0!</v>
      </c>
      <c r="AL830" s="145" t="e">
        <f t="shared" si="2525"/>
        <v>#DIV/0!</v>
      </c>
      <c r="AM830" s="171" t="e">
        <f t="shared" si="2526"/>
        <v>#DIV/0!</v>
      </c>
      <c r="AN830" s="151" t="e">
        <f t="shared" si="2596"/>
        <v>#DIV/0!</v>
      </c>
      <c r="AO830" s="145"/>
      <c r="AP830" s="170"/>
      <c r="AQ830" s="151"/>
      <c r="AR830" s="145"/>
      <c r="AS830" s="170"/>
      <c r="AT830" s="151"/>
      <c r="AU830" s="145" t="e">
        <f t="shared" si="2527"/>
        <v>#DIV/0!</v>
      </c>
      <c r="AV830" s="171" t="e">
        <f t="shared" si="2528"/>
        <v>#DIV/0!</v>
      </c>
      <c r="AW830" s="151" t="e">
        <f t="shared" si="2597"/>
        <v>#DIV/0!</v>
      </c>
      <c r="AX830" s="145" t="e">
        <f t="shared" si="2529"/>
        <v>#DIV/0!</v>
      </c>
      <c r="AY830" s="171" t="e">
        <f t="shared" si="2530"/>
        <v>#DIV/0!</v>
      </c>
      <c r="AZ830" s="151" t="e">
        <f t="shared" si="2598"/>
        <v>#DIV/0!</v>
      </c>
      <c r="BA830" s="145" t="e">
        <f t="shared" si="2531"/>
        <v>#DIV/0!</v>
      </c>
      <c r="BB830" s="171" t="e">
        <f t="shared" si="2532"/>
        <v>#DIV/0!</v>
      </c>
      <c r="BC830" s="151" t="e">
        <f t="shared" si="2599"/>
        <v>#DIV/0!</v>
      </c>
      <c r="BD830" s="145" t="e">
        <f t="shared" si="2533"/>
        <v>#DIV/0!</v>
      </c>
      <c r="BE830" s="171" t="e">
        <f t="shared" si="2534"/>
        <v>#DIV/0!</v>
      </c>
      <c r="BF830" s="151" t="e">
        <f t="shared" si="2600"/>
        <v>#DIV/0!</v>
      </c>
      <c r="BG830" s="145" t="e">
        <f t="shared" si="2535"/>
        <v>#DIV/0!</v>
      </c>
      <c r="BH830" s="171" t="e">
        <f t="shared" si="2536"/>
        <v>#DIV/0!</v>
      </c>
      <c r="BI830" s="151" t="e">
        <f t="shared" si="2601"/>
        <v>#DIV/0!</v>
      </c>
      <c r="BJ830" s="145" t="e">
        <f t="shared" si="2537"/>
        <v>#DIV/0!</v>
      </c>
      <c r="BK830" s="171" t="e">
        <f t="shared" si="2538"/>
        <v>#DIV/0!</v>
      </c>
      <c r="BL830" s="151" t="e">
        <f t="shared" si="2602"/>
        <v>#DIV/0!</v>
      </c>
      <c r="BM830" s="145" t="e">
        <f t="shared" si="2539"/>
        <v>#DIV/0!</v>
      </c>
      <c r="BN830" s="171" t="e">
        <f t="shared" si="2540"/>
        <v>#DIV/0!</v>
      </c>
      <c r="BO830" s="151" t="e">
        <f t="shared" si="2603"/>
        <v>#DIV/0!</v>
      </c>
      <c r="BP830" s="145" t="e">
        <f t="shared" si="2541"/>
        <v>#DIV/0!</v>
      </c>
      <c r="BQ830" s="171" t="e">
        <f t="shared" si="2542"/>
        <v>#DIV/0!</v>
      </c>
      <c r="BR830" s="151" t="e">
        <f t="shared" si="2604"/>
        <v>#DIV/0!</v>
      </c>
      <c r="BS830" s="145" t="e">
        <f t="shared" si="2543"/>
        <v>#DIV/0!</v>
      </c>
      <c r="BT830" s="171" t="e">
        <f t="shared" si="2544"/>
        <v>#DIV/0!</v>
      </c>
      <c r="BU830" s="151" t="e">
        <f t="shared" si="2605"/>
        <v>#DIV/0!</v>
      </c>
      <c r="BV830" s="145" t="e">
        <f t="shared" si="2545"/>
        <v>#DIV/0!</v>
      </c>
      <c r="BW830" s="171" t="e">
        <f t="shared" si="2546"/>
        <v>#DIV/0!</v>
      </c>
      <c r="BX830" s="151" t="e">
        <f t="shared" si="2606"/>
        <v>#DIV/0!</v>
      </c>
      <c r="BY830" s="145"/>
      <c r="BZ830" s="170"/>
      <c r="CA830" s="151"/>
      <c r="CB830" s="145" t="e">
        <f t="shared" si="2547"/>
        <v>#DIV/0!</v>
      </c>
      <c r="CC830" s="171" t="e">
        <f t="shared" si="2548"/>
        <v>#DIV/0!</v>
      </c>
      <c r="CD830" s="151" t="e">
        <f t="shared" si="2607"/>
        <v>#DIV/0!</v>
      </c>
      <c r="CE830" s="145" t="e">
        <f t="shared" si="2549"/>
        <v>#DIV/0!</v>
      </c>
      <c r="CF830" s="171" t="e">
        <f t="shared" si="2550"/>
        <v>#DIV/0!</v>
      </c>
      <c r="CG830" s="151" t="e">
        <f t="shared" si="2608"/>
        <v>#DIV/0!</v>
      </c>
      <c r="CH830" s="145" t="e">
        <f t="shared" si="2551"/>
        <v>#DIV/0!</v>
      </c>
      <c r="CI830" s="171" t="e">
        <f t="shared" si="2552"/>
        <v>#DIV/0!</v>
      </c>
      <c r="CJ830" s="151" t="e">
        <f t="shared" si="2609"/>
        <v>#DIV/0!</v>
      </c>
      <c r="CK830" s="145" t="e">
        <f t="shared" si="2553"/>
        <v>#DIV/0!</v>
      </c>
      <c r="CL830" s="171" t="e">
        <f t="shared" si="2554"/>
        <v>#DIV/0!</v>
      </c>
      <c r="CM830" s="151" t="e">
        <f t="shared" si="2610"/>
        <v>#DIV/0!</v>
      </c>
      <c r="CN830" s="145" t="e">
        <f t="shared" si="2555"/>
        <v>#DIV/0!</v>
      </c>
      <c r="CO830" s="171" t="e">
        <f t="shared" si="2556"/>
        <v>#DIV/0!</v>
      </c>
      <c r="CP830" s="151" t="e">
        <f t="shared" si="2611"/>
        <v>#DIV/0!</v>
      </c>
      <c r="CQ830" s="145" t="e">
        <f t="shared" si="2557"/>
        <v>#DIV/0!</v>
      </c>
      <c r="CR830" s="171" t="e">
        <f t="shared" si="2558"/>
        <v>#DIV/0!</v>
      </c>
      <c r="CS830" s="151" t="e">
        <f t="shared" si="2612"/>
        <v>#DIV/0!</v>
      </c>
      <c r="CT830" s="145" t="e">
        <f t="shared" si="2559"/>
        <v>#DIV/0!</v>
      </c>
      <c r="CU830" s="171" t="e">
        <f t="shared" si="2560"/>
        <v>#DIV/0!</v>
      </c>
      <c r="CV830" s="151" t="e">
        <f t="shared" si="2613"/>
        <v>#DIV/0!</v>
      </c>
      <c r="CW830" s="145" t="e">
        <f t="shared" si="2561"/>
        <v>#DIV/0!</v>
      </c>
      <c r="CX830" s="171" t="e">
        <f t="shared" si="2562"/>
        <v>#DIV/0!</v>
      </c>
      <c r="CY830" s="151" t="e">
        <f t="shared" si="2614"/>
        <v>#DIV/0!</v>
      </c>
      <c r="CZ830" s="145" t="e">
        <f t="shared" si="2563"/>
        <v>#DIV/0!</v>
      </c>
      <c r="DA830" s="171" t="e">
        <f t="shared" si="2564"/>
        <v>#DIV/0!</v>
      </c>
      <c r="DB830" s="151" t="e">
        <f t="shared" si="2615"/>
        <v>#DIV/0!</v>
      </c>
      <c r="DC830" s="145" t="e">
        <f t="shared" si="2565"/>
        <v>#DIV/0!</v>
      </c>
      <c r="DD830" s="171" t="e">
        <f t="shared" si="2566"/>
        <v>#DIV/0!</v>
      </c>
      <c r="DE830" s="151" t="e">
        <f t="shared" si="2616"/>
        <v>#DIV/0!</v>
      </c>
      <c r="DF830" s="145"/>
      <c r="DG830" s="170"/>
      <c r="DH830" s="151"/>
      <c r="DI830" s="145"/>
      <c r="DJ830" s="170"/>
      <c r="DK830" s="151"/>
      <c r="DL830" s="145" t="e">
        <f t="shared" si="2567"/>
        <v>#DIV/0!</v>
      </c>
      <c r="DM830" s="171" t="e">
        <f t="shared" si="2568"/>
        <v>#DIV/0!</v>
      </c>
      <c r="DN830" s="151" t="e">
        <f t="shared" si="2617"/>
        <v>#DIV/0!</v>
      </c>
      <c r="DO830" s="145" t="e">
        <f t="shared" si="2569"/>
        <v>#DIV/0!</v>
      </c>
      <c r="DP830" s="171" t="e">
        <f t="shared" si="2570"/>
        <v>#DIV/0!</v>
      </c>
      <c r="DQ830" s="151" t="e">
        <f t="shared" si="2618"/>
        <v>#DIV/0!</v>
      </c>
      <c r="DR830" s="145" t="e">
        <f t="shared" si="2571"/>
        <v>#DIV/0!</v>
      </c>
      <c r="DS830" s="171" t="e">
        <f t="shared" si="2572"/>
        <v>#DIV/0!</v>
      </c>
      <c r="DT830" s="151" t="e">
        <f t="shared" si="2619"/>
        <v>#DIV/0!</v>
      </c>
      <c r="DU830" s="145" t="e">
        <f t="shared" si="2573"/>
        <v>#DIV/0!</v>
      </c>
      <c r="DV830" s="171" t="e">
        <f t="shared" si="2574"/>
        <v>#DIV/0!</v>
      </c>
      <c r="DW830" s="151" t="e">
        <f t="shared" si="2620"/>
        <v>#DIV/0!</v>
      </c>
      <c r="DX830" s="145" t="e">
        <f t="shared" si="2575"/>
        <v>#DIV/0!</v>
      </c>
      <c r="DY830" s="171" t="e">
        <f t="shared" si="2576"/>
        <v>#DIV/0!</v>
      </c>
      <c r="DZ830" s="151" t="e">
        <f t="shared" si="2621"/>
        <v>#DIV/0!</v>
      </c>
      <c r="EA830" s="145" t="e">
        <f t="shared" si="2577"/>
        <v>#DIV/0!</v>
      </c>
      <c r="EB830" s="171" t="e">
        <f t="shared" si="2578"/>
        <v>#DIV/0!</v>
      </c>
      <c r="EC830" s="151" t="e">
        <f t="shared" si="2622"/>
        <v>#DIV/0!</v>
      </c>
      <c r="ED830" s="145" t="e">
        <f t="shared" si="2579"/>
        <v>#DIV/0!</v>
      </c>
      <c r="EE830" s="171" t="e">
        <f t="shared" si="2580"/>
        <v>#DIV/0!</v>
      </c>
      <c r="EF830" s="151" t="e">
        <f t="shared" si="2623"/>
        <v>#DIV/0!</v>
      </c>
      <c r="EG830" s="145" t="e">
        <f t="shared" si="2581"/>
        <v>#DIV/0!</v>
      </c>
      <c r="EH830" s="171" t="e">
        <f t="shared" si="2582"/>
        <v>#DIV/0!</v>
      </c>
      <c r="EI830" s="151" t="e">
        <f t="shared" si="2624"/>
        <v>#DIV/0!</v>
      </c>
      <c r="EJ830" s="145" t="e">
        <f t="shared" si="2583"/>
        <v>#DIV/0!</v>
      </c>
      <c r="EK830" s="171" t="e">
        <f t="shared" si="2584"/>
        <v>#DIV/0!</v>
      </c>
      <c r="EL830" s="151" t="e">
        <f t="shared" si="2625"/>
        <v>#DIV/0!</v>
      </c>
      <c r="EM830" s="145" t="e">
        <f t="shared" si="2585"/>
        <v>#DIV/0!</v>
      </c>
      <c r="EN830" s="171" t="e">
        <f t="shared" si="2586"/>
        <v>#DIV/0!</v>
      </c>
      <c r="EO830" s="151" t="e">
        <f t="shared" si="2626"/>
        <v>#DIV/0!</v>
      </c>
    </row>
    <row r="831" spans="2:145" s="120" customFormat="1" x14ac:dyDescent="0.3">
      <c r="B831" s="360"/>
      <c r="C831" s="93" t="str">
        <f t="shared" si="2628"/>
        <v>Citrulline</v>
      </c>
      <c r="D831" s="94">
        <f t="shared" si="2628"/>
        <v>13.9</v>
      </c>
      <c r="E831" s="95">
        <f t="shared" si="2628"/>
        <v>16.100000000000001</v>
      </c>
      <c r="F831" s="96">
        <f t="shared" si="2628"/>
        <v>14.33</v>
      </c>
      <c r="G831" s="97">
        <f t="shared" si="2628"/>
        <v>176.10297</v>
      </c>
      <c r="H831" s="89"/>
      <c r="I831" s="91"/>
      <c r="J831" s="90"/>
      <c r="K831" s="89">
        <f t="shared" si="2507"/>
        <v>58.836833540199137</v>
      </c>
      <c r="L831" s="110">
        <f t="shared" si="2508"/>
        <v>5.0796078249678098</v>
      </c>
      <c r="M831" s="90">
        <f t="shared" si="2587"/>
        <v>8.6333806891515756</v>
      </c>
      <c r="N831" s="89">
        <f t="shared" si="2509"/>
        <v>47.756591561986376</v>
      </c>
      <c r="O831" s="110">
        <f t="shared" si="2510"/>
        <v>2.9634279916706556</v>
      </c>
      <c r="P831" s="90">
        <f t="shared" si="2588"/>
        <v>6.2052753237722804</v>
      </c>
      <c r="Q831" s="89">
        <f t="shared" si="2511"/>
        <v>60.621155286419786</v>
      </c>
      <c r="R831" s="110">
        <f t="shared" si="2512"/>
        <v>6.0057293242467287</v>
      </c>
      <c r="S831" s="90">
        <f t="shared" si="2589"/>
        <v>9.9069859290393936</v>
      </c>
      <c r="T831" s="89">
        <f t="shared" si="2513"/>
        <v>53.544567115663597</v>
      </c>
      <c r="U831" s="110">
        <f t="shared" si="2514"/>
        <v>4.438793533014425</v>
      </c>
      <c r="V831" s="90">
        <f t="shared" si="2590"/>
        <v>8.2899046012007584</v>
      </c>
      <c r="W831" s="89">
        <f t="shared" si="2515"/>
        <v>90.894997521233208</v>
      </c>
      <c r="X831" s="110">
        <f t="shared" si="2516"/>
        <v>7.0196594051405912</v>
      </c>
      <c r="Y831" s="90">
        <f t="shared" si="2591"/>
        <v>7.7228225937305162</v>
      </c>
      <c r="Z831" s="89">
        <f t="shared" si="2517"/>
        <v>60.438148739351696</v>
      </c>
      <c r="AA831" s="110">
        <f t="shared" si="2518"/>
        <v>6.1496769499529762</v>
      </c>
      <c r="AB831" s="90">
        <f t="shared" si="2592"/>
        <v>10.175157707881411</v>
      </c>
      <c r="AC831" s="89">
        <f t="shared" si="2519"/>
        <v>81.128473744545772</v>
      </c>
      <c r="AD831" s="110">
        <f t="shared" si="2520"/>
        <v>2.6215304945769438</v>
      </c>
      <c r="AE831" s="90">
        <f t="shared" si="2593"/>
        <v>3.2313321988917458</v>
      </c>
      <c r="AF831" s="89">
        <f t="shared" si="2521"/>
        <v>49.915108914288851</v>
      </c>
      <c r="AG831" s="110">
        <f t="shared" si="2522"/>
        <v>4.6030220139033728</v>
      </c>
      <c r="AH831" s="90">
        <f t="shared" si="2594"/>
        <v>9.2217008317209093</v>
      </c>
      <c r="AI831" s="89">
        <f t="shared" si="2523"/>
        <v>70.798604323215159</v>
      </c>
      <c r="AJ831" s="110">
        <f t="shared" si="2524"/>
        <v>11.387005013288061</v>
      </c>
      <c r="AK831" s="90">
        <f t="shared" si="2595"/>
        <v>16.083657470567132</v>
      </c>
      <c r="AL831" s="89">
        <f t="shared" si="2525"/>
        <v>48.246541392012581</v>
      </c>
      <c r="AM831" s="110">
        <f t="shared" si="2526"/>
        <v>3.5182191662744642</v>
      </c>
      <c r="AN831" s="90">
        <f t="shared" si="2596"/>
        <v>7.2921686503665528</v>
      </c>
      <c r="AO831" s="89"/>
      <c r="AP831" s="91"/>
      <c r="AQ831" s="90"/>
      <c r="AR831" s="89"/>
      <c r="AS831" s="91"/>
      <c r="AT831" s="90"/>
      <c r="AU831" s="89">
        <f t="shared" si="2527"/>
        <v>185.54356115445185</v>
      </c>
      <c r="AV831" s="110">
        <f t="shared" si="2528"/>
        <v>7.0812940852524457</v>
      </c>
      <c r="AW831" s="90">
        <f t="shared" si="2597"/>
        <v>3.8165129747389996</v>
      </c>
      <c r="AX831" s="89">
        <f t="shared" si="2529"/>
        <v>127.92998614888573</v>
      </c>
      <c r="AY831" s="110">
        <f t="shared" si="2530"/>
        <v>6.1295655625941468</v>
      </c>
      <c r="AZ831" s="90">
        <f t="shared" si="2598"/>
        <v>4.7913438804413842</v>
      </c>
      <c r="BA831" s="89">
        <f t="shared" si="2531"/>
        <v>161.3895883888197</v>
      </c>
      <c r="BB831" s="110">
        <f t="shared" si="2532"/>
        <v>2.1711852550057928</v>
      </c>
      <c r="BC831" s="90">
        <f t="shared" si="2599"/>
        <v>1.3453068916533666</v>
      </c>
      <c r="BD831" s="89">
        <f t="shared" si="2533"/>
        <v>111.10536805100139</v>
      </c>
      <c r="BE831" s="110">
        <f t="shared" si="2534"/>
        <v>2.2146331603926304</v>
      </c>
      <c r="BF831" s="90">
        <f t="shared" si="2600"/>
        <v>1.9932728717266239</v>
      </c>
      <c r="BG831" s="89">
        <f t="shared" si="2535"/>
        <v>131.1118902997826</v>
      </c>
      <c r="BH831" s="110">
        <f t="shared" si="2536"/>
        <v>1.9741819335457946</v>
      </c>
      <c r="BI831" s="90">
        <f t="shared" si="2601"/>
        <v>1.5057230347544368</v>
      </c>
      <c r="BJ831" s="89">
        <f t="shared" si="2537"/>
        <v>105.18726157215012</v>
      </c>
      <c r="BK831" s="110">
        <f t="shared" si="2538"/>
        <v>3.2338904774118928</v>
      </c>
      <c r="BL831" s="90">
        <f t="shared" si="2602"/>
        <v>3.0744126513776582</v>
      </c>
      <c r="BM831" s="89">
        <f t="shared" si="2539"/>
        <v>125.68573513112982</v>
      </c>
      <c r="BN831" s="110">
        <f t="shared" si="2540"/>
        <v>2.6571303035271874</v>
      </c>
      <c r="BO831" s="90">
        <f t="shared" si="2603"/>
        <v>2.1141065060048092</v>
      </c>
      <c r="BP831" s="89">
        <f t="shared" si="2541"/>
        <v>112.55371945746867</v>
      </c>
      <c r="BQ831" s="110">
        <f t="shared" si="2542"/>
        <v>4.8886547468228727</v>
      </c>
      <c r="BR831" s="90">
        <f t="shared" si="2604"/>
        <v>4.3433968867374277</v>
      </c>
      <c r="BS831" s="89">
        <f t="shared" si="2543"/>
        <v>78.033834505411519</v>
      </c>
      <c r="BT831" s="110">
        <f t="shared" si="2544"/>
        <v>7.0705895260089155</v>
      </c>
      <c r="BU831" s="90">
        <f t="shared" si="2605"/>
        <v>9.0609279562169682</v>
      </c>
      <c r="BV831" s="89">
        <f t="shared" si="2545"/>
        <v>99.24572959855162</v>
      </c>
      <c r="BW831" s="110">
        <f t="shared" si="2546"/>
        <v>5.600382580787131</v>
      </c>
      <c r="BX831" s="90">
        <f t="shared" si="2606"/>
        <v>5.6429456495918204</v>
      </c>
      <c r="BY831" s="89"/>
      <c r="BZ831" s="91"/>
      <c r="CA831" s="90"/>
      <c r="CB831" s="89">
        <f t="shared" si="2547"/>
        <v>79.446295504793198</v>
      </c>
      <c r="CC831" s="110">
        <f t="shared" si="2548"/>
        <v>7.5889186784967118</v>
      </c>
      <c r="CD831" s="90">
        <f t="shared" si="2607"/>
        <v>9.5522624815638544</v>
      </c>
      <c r="CE831" s="89">
        <f t="shared" si="2549"/>
        <v>44.234762337744598</v>
      </c>
      <c r="CF831" s="110">
        <f t="shared" si="2550"/>
        <v>2.7849535944512906</v>
      </c>
      <c r="CG831" s="90">
        <f t="shared" si="2608"/>
        <v>6.2958484397121941</v>
      </c>
      <c r="CH831" s="89">
        <f t="shared" si="2551"/>
        <v>89.789719480385102</v>
      </c>
      <c r="CI831" s="110">
        <f t="shared" si="2552"/>
        <v>8.2482009831746161</v>
      </c>
      <c r="CJ831" s="90">
        <f t="shared" si="2609"/>
        <v>9.1861306961499825</v>
      </c>
      <c r="CK831" s="89">
        <f t="shared" si="2553"/>
        <v>58.874698332772653</v>
      </c>
      <c r="CL831" s="110">
        <f t="shared" si="2554"/>
        <v>5.019348541279947</v>
      </c>
      <c r="CM831" s="90">
        <f t="shared" si="2610"/>
        <v>8.5254764498486146</v>
      </c>
      <c r="CN831" s="89">
        <f t="shared" si="2555"/>
        <v>79.04125898640136</v>
      </c>
      <c r="CO831" s="110">
        <f t="shared" si="2556"/>
        <v>3.4846294213190458</v>
      </c>
      <c r="CP831" s="90">
        <f t="shared" si="2611"/>
        <v>4.4086208468903036</v>
      </c>
      <c r="CQ831" s="89">
        <f t="shared" si="2557"/>
        <v>51.530964950890905</v>
      </c>
      <c r="CR831" s="110">
        <f t="shared" si="2558"/>
        <v>6.2837802877891669</v>
      </c>
      <c r="CS831" s="90">
        <f t="shared" si="2612"/>
        <v>12.194183232892339</v>
      </c>
      <c r="CT831" s="89">
        <f t="shared" si="2559"/>
        <v>63.071809401269718</v>
      </c>
      <c r="CU831" s="110">
        <f t="shared" si="2560"/>
        <v>10.5322440451038</v>
      </c>
      <c r="CV831" s="90">
        <f t="shared" si="2613"/>
        <v>16.69881385215464</v>
      </c>
      <c r="CW831" s="89">
        <f t="shared" si="2561"/>
        <v>43.053972224348627</v>
      </c>
      <c r="CX831" s="110">
        <f t="shared" si="2562"/>
        <v>4.8407806310128807</v>
      </c>
      <c r="CY831" s="90">
        <f t="shared" si="2614"/>
        <v>11.243516871772494</v>
      </c>
      <c r="CZ831" s="89">
        <f t="shared" si="2563"/>
        <v>60.915406573582594</v>
      </c>
      <c r="DA831" s="110">
        <f t="shared" si="2564"/>
        <v>5.6923520712784628</v>
      </c>
      <c r="DB831" s="90">
        <f t="shared" si="2615"/>
        <v>9.3446837039532884</v>
      </c>
      <c r="DC831" s="89">
        <f t="shared" si="2565"/>
        <v>28.535594311533469</v>
      </c>
      <c r="DD831" s="110">
        <f t="shared" si="2566"/>
        <v>2.1497717499420461</v>
      </c>
      <c r="DE831" s="90">
        <f t="shared" si="2616"/>
        <v>7.5336498215954624</v>
      </c>
      <c r="DF831" s="89"/>
      <c r="DG831" s="91"/>
      <c r="DH831" s="90"/>
      <c r="DI831" s="89"/>
      <c r="DJ831" s="91"/>
      <c r="DK831" s="90"/>
      <c r="DL831" s="89">
        <f t="shared" si="2567"/>
        <v>104.56064325746628</v>
      </c>
      <c r="DM831" s="110">
        <f t="shared" si="2568"/>
        <v>5.5505800023516167</v>
      </c>
      <c r="DN831" s="90">
        <f t="shared" si="2617"/>
        <v>5.3084792034839268</v>
      </c>
      <c r="DO831" s="89">
        <f t="shared" si="2569"/>
        <v>76.68570244772495</v>
      </c>
      <c r="DP831" s="110">
        <f t="shared" si="2570"/>
        <v>2.2764594074589559</v>
      </c>
      <c r="DQ831" s="90">
        <f t="shared" si="2618"/>
        <v>2.9685578077748862</v>
      </c>
      <c r="DR831" s="89">
        <f t="shared" si="2571"/>
        <v>117.38548234857983</v>
      </c>
      <c r="DS831" s="110">
        <f t="shared" si="2572"/>
        <v>8.1766731749495065</v>
      </c>
      <c r="DT831" s="90">
        <f t="shared" si="2619"/>
        <v>6.9656596466236111</v>
      </c>
      <c r="DU831" s="89">
        <f t="shared" si="2573"/>
        <v>89.02357332936748</v>
      </c>
      <c r="DV831" s="110">
        <f t="shared" si="2574"/>
        <v>5.7191308038506987</v>
      </c>
      <c r="DW831" s="90">
        <f t="shared" si="2620"/>
        <v>6.4242880733299517</v>
      </c>
      <c r="DX831" s="89">
        <f t="shared" si="2575"/>
        <v>94.662315702495661</v>
      </c>
      <c r="DY831" s="110">
        <f t="shared" si="2576"/>
        <v>4.2595594899200266</v>
      </c>
      <c r="DZ831" s="90">
        <f t="shared" si="2621"/>
        <v>4.4997414845702197</v>
      </c>
      <c r="EA831" s="89">
        <f t="shared" si="2577"/>
        <v>78.211120778511486</v>
      </c>
      <c r="EB831" s="110">
        <f t="shared" si="2578"/>
        <v>2.2128736683741472</v>
      </c>
      <c r="EC831" s="90">
        <f t="shared" si="2622"/>
        <v>2.8293593626421147</v>
      </c>
      <c r="ED831" s="89">
        <f t="shared" si="2579"/>
        <v>103.4322951514215</v>
      </c>
      <c r="EE831" s="110">
        <f t="shared" si="2580"/>
        <v>20.591327052154366</v>
      </c>
      <c r="EF831" s="90">
        <f t="shared" si="2623"/>
        <v>19.908024879472446</v>
      </c>
      <c r="EG831" s="89">
        <f t="shared" si="2581"/>
        <v>88.197124095965947</v>
      </c>
      <c r="EH831" s="110">
        <f t="shared" si="2582"/>
        <v>0.18041484869205843</v>
      </c>
      <c r="EI831" s="90">
        <f t="shared" si="2624"/>
        <v>0.20455865261065856</v>
      </c>
      <c r="EJ831" s="89">
        <f t="shared" si="2583"/>
        <v>53.002498675242045</v>
      </c>
      <c r="EK831" s="110">
        <f t="shared" si="2584"/>
        <v>0.23713915359150162</v>
      </c>
      <c r="EL831" s="90">
        <f t="shared" si="2625"/>
        <v>0.44741127214493281</v>
      </c>
      <c r="EM831" s="89">
        <f t="shared" si="2585"/>
        <v>87.419695090072324</v>
      </c>
      <c r="EN831" s="110">
        <f t="shared" si="2586"/>
        <v>1.7046453147341858</v>
      </c>
      <c r="EO831" s="90">
        <f t="shared" si="2626"/>
        <v>1.949955685589861</v>
      </c>
    </row>
    <row r="832" spans="2:145" s="120" customFormat="1" x14ac:dyDescent="0.3">
      <c r="B832" s="360"/>
      <c r="C832" s="93" t="str">
        <f t="shared" si="2628"/>
        <v>ArgSucc</v>
      </c>
      <c r="D832" s="94">
        <f t="shared" si="2628"/>
        <v>14.4</v>
      </c>
      <c r="E832" s="95">
        <f t="shared" si="2628"/>
        <v>16.2</v>
      </c>
      <c r="F832" s="96">
        <f t="shared" si="2628"/>
        <v>14.79</v>
      </c>
      <c r="G832" s="97">
        <f t="shared" si="2628"/>
        <v>291.12991</v>
      </c>
      <c r="H832" s="89"/>
      <c r="I832" s="91"/>
      <c r="J832" s="90"/>
      <c r="K832" s="89">
        <f t="shared" si="2507"/>
        <v>54.309897406080417</v>
      </c>
      <c r="L832" s="110">
        <f t="shared" si="2508"/>
        <v>2.5254752322941485</v>
      </c>
      <c r="M832" s="90">
        <f t="shared" si="2587"/>
        <v>4.6501196888863978</v>
      </c>
      <c r="N832" s="89">
        <f t="shared" si="2509"/>
        <v>62.21999461808759</v>
      </c>
      <c r="O832" s="110">
        <f t="shared" si="2510"/>
        <v>3.3218876901734684</v>
      </c>
      <c r="P832" s="90">
        <f t="shared" si="2588"/>
        <v>5.3389392116851502</v>
      </c>
      <c r="Q832" s="89">
        <f t="shared" si="2511"/>
        <v>49.859828424544055</v>
      </c>
      <c r="R832" s="110">
        <f t="shared" si="2512"/>
        <v>3.3393713634046769</v>
      </c>
      <c r="S832" s="90">
        <f t="shared" si="2589"/>
        <v>6.6975187619394898</v>
      </c>
      <c r="T832" s="89">
        <f t="shared" si="2513"/>
        <v>72.100998567103645</v>
      </c>
      <c r="U832" s="110">
        <f t="shared" si="2514"/>
        <v>6.4650886433960864</v>
      </c>
      <c r="V832" s="90">
        <f t="shared" si="2590"/>
        <v>8.9667116570918175</v>
      </c>
      <c r="W832" s="89">
        <f t="shared" si="2515"/>
        <v>45.995152083978581</v>
      </c>
      <c r="X832" s="110">
        <f t="shared" si="2516"/>
        <v>5.2867733874914791</v>
      </c>
      <c r="Y832" s="90">
        <f t="shared" si="2591"/>
        <v>11.494196992410886</v>
      </c>
      <c r="Z832" s="89">
        <f t="shared" si="2517"/>
        <v>85.931194632563134</v>
      </c>
      <c r="AA832" s="110">
        <f t="shared" si="2518"/>
        <v>7.126865284973797</v>
      </c>
      <c r="AB832" s="90">
        <f t="shared" si="2592"/>
        <v>8.2936881250724674</v>
      </c>
      <c r="AC832" s="89">
        <f t="shared" si="2519"/>
        <v>50.758050967458693</v>
      </c>
      <c r="AD832" s="110">
        <f t="shared" si="2520"/>
        <v>1.6691248300788288</v>
      </c>
      <c r="AE832" s="90">
        <f t="shared" si="2593"/>
        <v>3.2883942512861957</v>
      </c>
      <c r="AF832" s="89">
        <f t="shared" si="2521"/>
        <v>98.38271089441146</v>
      </c>
      <c r="AG832" s="110">
        <f t="shared" si="2522"/>
        <v>1.4340382630418358</v>
      </c>
      <c r="AH832" s="90">
        <f t="shared" si="2594"/>
        <v>1.4576120641571944</v>
      </c>
      <c r="AI832" s="89">
        <f t="shared" si="2523"/>
        <v>34.08110450123862</v>
      </c>
      <c r="AJ832" s="110">
        <f t="shared" si="2524"/>
        <v>3.1078345117008053</v>
      </c>
      <c r="AK832" s="90">
        <f t="shared" si="2595"/>
        <v>9.118937185817602</v>
      </c>
      <c r="AL832" s="89">
        <f t="shared" si="2525"/>
        <v>72.516540164677039</v>
      </c>
      <c r="AM832" s="110">
        <f t="shared" si="2526"/>
        <v>7.3135288765468154</v>
      </c>
      <c r="AN832" s="90">
        <f t="shared" si="2596"/>
        <v>10.085325168490666</v>
      </c>
      <c r="AO832" s="89"/>
      <c r="AP832" s="91"/>
      <c r="AQ832" s="90"/>
      <c r="AR832" s="89"/>
      <c r="AS832" s="91"/>
      <c r="AT832" s="90"/>
      <c r="AU832" s="89">
        <f t="shared" si="2527"/>
        <v>208.37153892523375</v>
      </c>
      <c r="AV832" s="110">
        <f t="shared" si="2528"/>
        <v>16.95460699916336</v>
      </c>
      <c r="AW832" s="90">
        <f t="shared" si="2597"/>
        <v>8.1367191923686288</v>
      </c>
      <c r="AX832" s="89">
        <f t="shared" si="2529"/>
        <v>165.90501322263361</v>
      </c>
      <c r="AY832" s="110">
        <f t="shared" si="2530"/>
        <v>9.0300507037204305</v>
      </c>
      <c r="AZ832" s="90">
        <f t="shared" si="2598"/>
        <v>5.442904061978342</v>
      </c>
      <c r="BA832" s="89">
        <f t="shared" si="2531"/>
        <v>257.29999800983023</v>
      </c>
      <c r="BB832" s="110">
        <f t="shared" si="2532"/>
        <v>12.116562726933605</v>
      </c>
      <c r="BC832" s="90">
        <f t="shared" si="2599"/>
        <v>4.7091188576187584</v>
      </c>
      <c r="BD832" s="89">
        <f t="shared" si="2533"/>
        <v>234.02198030034069</v>
      </c>
      <c r="BE832" s="110">
        <f t="shared" si="2534"/>
        <v>4.3213685861887932</v>
      </c>
      <c r="BF832" s="90">
        <f t="shared" si="2600"/>
        <v>1.846565258802958</v>
      </c>
      <c r="BG832" s="89">
        <f t="shared" si="2535"/>
        <v>335.98316387142728</v>
      </c>
      <c r="BH832" s="110">
        <f t="shared" si="2536"/>
        <v>7.6794803258696209</v>
      </c>
      <c r="BI832" s="90">
        <f t="shared" si="2601"/>
        <v>2.2856741502703315</v>
      </c>
      <c r="BJ832" s="89">
        <f t="shared" si="2537"/>
        <v>325.8696993233159</v>
      </c>
      <c r="BK832" s="110">
        <f t="shared" si="2538"/>
        <v>22.828280424656192</v>
      </c>
      <c r="BL832" s="90">
        <f t="shared" si="2602"/>
        <v>7.005340009230749</v>
      </c>
      <c r="BM832" s="89">
        <f t="shared" si="2539"/>
        <v>343.97861936434941</v>
      </c>
      <c r="BN832" s="110">
        <f t="shared" si="2540"/>
        <v>9.4411150565541799</v>
      </c>
      <c r="BO832" s="90">
        <f t="shared" si="2603"/>
        <v>2.7446807810324838</v>
      </c>
      <c r="BP832" s="89">
        <f t="shared" si="2541"/>
        <v>340.78826186412749</v>
      </c>
      <c r="BQ832" s="110">
        <f t="shared" si="2542"/>
        <v>6.7031793492102052</v>
      </c>
      <c r="BR832" s="90">
        <f t="shared" si="2604"/>
        <v>1.9669630968342353</v>
      </c>
      <c r="BS832" s="89">
        <f t="shared" si="2543"/>
        <v>382.47880279979381</v>
      </c>
      <c r="BT832" s="110">
        <f t="shared" si="2544"/>
        <v>9.4937817214536704</v>
      </c>
      <c r="BU832" s="90">
        <f t="shared" si="2605"/>
        <v>2.4821719927896586</v>
      </c>
      <c r="BV832" s="89">
        <f t="shared" si="2545"/>
        <v>400.21231797552372</v>
      </c>
      <c r="BW832" s="110">
        <f t="shared" si="2546"/>
        <v>32.342403741967367</v>
      </c>
      <c r="BX832" s="90">
        <f t="shared" si="2606"/>
        <v>8.0813114162931328</v>
      </c>
      <c r="BY832" s="89"/>
      <c r="BZ832" s="91"/>
      <c r="CA832" s="90"/>
      <c r="CB832" s="89">
        <f t="shared" si="2547"/>
        <v>71.037569532125346</v>
      </c>
      <c r="CC832" s="110">
        <f t="shared" si="2548"/>
        <v>2.5814493536555996</v>
      </c>
      <c r="CD832" s="90">
        <f t="shared" si="2607"/>
        <v>3.6339212766678197</v>
      </c>
      <c r="CE832" s="89">
        <f t="shared" si="2549"/>
        <v>62.576746071150275</v>
      </c>
      <c r="CF832" s="110">
        <f t="shared" si="2550"/>
        <v>0.9436590480144017</v>
      </c>
      <c r="CG832" s="90">
        <f t="shared" si="2608"/>
        <v>1.5080027442485642</v>
      </c>
      <c r="CH832" s="89">
        <f t="shared" si="2551"/>
        <v>41.888590108215944</v>
      </c>
      <c r="CI832" s="110">
        <f t="shared" si="2552"/>
        <v>8.0265386016262354</v>
      </c>
      <c r="CJ832" s="90">
        <f t="shared" si="2609"/>
        <v>19.161634662064998</v>
      </c>
      <c r="CK832" s="89">
        <f t="shared" si="2553"/>
        <v>66.230923775923102</v>
      </c>
      <c r="CL832" s="110">
        <f t="shared" si="2554"/>
        <v>4.0274736480660236</v>
      </c>
      <c r="CM832" s="90">
        <f t="shared" si="2610"/>
        <v>6.080956475395153</v>
      </c>
      <c r="CN832" s="89">
        <f t="shared" si="2555"/>
        <v>42.758632112317109</v>
      </c>
      <c r="CO832" s="110">
        <f t="shared" si="2556"/>
        <v>2.5950331390481987</v>
      </c>
      <c r="CP832" s="90">
        <f t="shared" si="2611"/>
        <v>6.0690274942183429</v>
      </c>
      <c r="CQ832" s="89">
        <f t="shared" si="2557"/>
        <v>92.530345921794677</v>
      </c>
      <c r="CR832" s="110">
        <f t="shared" si="2558"/>
        <v>6.137180721240755</v>
      </c>
      <c r="CS832" s="90">
        <f t="shared" si="2612"/>
        <v>6.6326140468855623</v>
      </c>
      <c r="CT832" s="89">
        <f t="shared" si="2559"/>
        <v>41.067779713597311</v>
      </c>
      <c r="CU832" s="110">
        <f t="shared" si="2560"/>
        <v>2.1566568947797125</v>
      </c>
      <c r="CV832" s="90">
        <f t="shared" si="2613"/>
        <v>5.2514572490162053</v>
      </c>
      <c r="CW832" s="89">
        <f t="shared" si="2561"/>
        <v>86.628622198846472</v>
      </c>
      <c r="CX832" s="110">
        <f t="shared" si="2562"/>
        <v>9.1547833418159197</v>
      </c>
      <c r="CY832" s="90">
        <f t="shared" si="2614"/>
        <v>10.56785056652768</v>
      </c>
      <c r="CZ832" s="89">
        <f t="shared" si="2563"/>
        <v>32.88892632098203</v>
      </c>
      <c r="DA832" s="110">
        <f t="shared" si="2564"/>
        <v>4.7152409259400869</v>
      </c>
      <c r="DB832" s="90">
        <f t="shared" si="2615"/>
        <v>14.336864876406507</v>
      </c>
      <c r="DC832" s="89">
        <f t="shared" si="2565"/>
        <v>75.908392977600172</v>
      </c>
      <c r="DD832" s="110">
        <f t="shared" si="2566"/>
        <v>6.0194520843835209</v>
      </c>
      <c r="DE832" s="90">
        <f t="shared" si="2616"/>
        <v>7.9298900269958326</v>
      </c>
      <c r="DF832" s="89"/>
      <c r="DG832" s="91"/>
      <c r="DH832" s="90"/>
      <c r="DI832" s="89"/>
      <c r="DJ832" s="91"/>
      <c r="DK832" s="90"/>
      <c r="DL832" s="89">
        <f t="shared" si="2567"/>
        <v>106.51193509934107</v>
      </c>
      <c r="DM832" s="110">
        <f t="shared" si="2568"/>
        <v>6.9448967842242189</v>
      </c>
      <c r="DN832" s="90">
        <f t="shared" si="2617"/>
        <v>6.5202991361924685</v>
      </c>
      <c r="DO832" s="89">
        <f t="shared" si="2569"/>
        <v>75.994179874045514</v>
      </c>
      <c r="DP832" s="110">
        <f t="shared" si="2570"/>
        <v>7.3437714611958063</v>
      </c>
      <c r="DQ832" s="90">
        <f t="shared" si="2618"/>
        <v>9.6635972299030541</v>
      </c>
      <c r="DR832" s="89">
        <f t="shared" si="2571"/>
        <v>182.2185029848275</v>
      </c>
      <c r="DS832" s="110">
        <f t="shared" si="2572"/>
        <v>34.414487753911352</v>
      </c>
      <c r="DT832" s="90">
        <f t="shared" si="2619"/>
        <v>18.886384856743604</v>
      </c>
      <c r="DU832" s="89">
        <f t="shared" si="2573"/>
        <v>139.35565422246694</v>
      </c>
      <c r="DV832" s="110">
        <f t="shared" si="2574"/>
        <v>12.367400193765462</v>
      </c>
      <c r="DW832" s="90">
        <f t="shared" si="2620"/>
        <v>8.874702833386424</v>
      </c>
      <c r="DX832" s="89">
        <f t="shared" si="2575"/>
        <v>210.3624981728708</v>
      </c>
      <c r="DY832" s="110">
        <f t="shared" si="2576"/>
        <v>10.764229093583269</v>
      </c>
      <c r="DZ832" s="90">
        <f t="shared" si="2621"/>
        <v>5.1169905221117347</v>
      </c>
      <c r="EA832" s="89">
        <f t="shared" si="2577"/>
        <v>178.86896851441725</v>
      </c>
      <c r="EB832" s="110">
        <f t="shared" si="2578"/>
        <v>2.9975955270096231</v>
      </c>
      <c r="EC832" s="90">
        <f t="shared" si="2622"/>
        <v>1.6758611356156001</v>
      </c>
      <c r="ED832" s="89">
        <f t="shared" si="2579"/>
        <v>237.96625211512688</v>
      </c>
      <c r="EE832" s="110">
        <f t="shared" si="2580"/>
        <v>7.8914377008906209</v>
      </c>
      <c r="EF832" s="90">
        <f t="shared" si="2623"/>
        <v>3.3162003564575966</v>
      </c>
      <c r="EG832" s="89">
        <f t="shared" si="2581"/>
        <v>195.15064484802073</v>
      </c>
      <c r="EH832" s="110">
        <f t="shared" si="2582"/>
        <v>11.388091296940594</v>
      </c>
      <c r="EI832" s="90">
        <f t="shared" si="2624"/>
        <v>5.8355386454446023</v>
      </c>
      <c r="EJ832" s="89">
        <f t="shared" si="2583"/>
        <v>273.41255428730483</v>
      </c>
      <c r="EK832" s="110">
        <f t="shared" si="2584"/>
        <v>10.652974939060025</v>
      </c>
      <c r="EL832" s="90">
        <f t="shared" si="2625"/>
        <v>3.8963005802088242</v>
      </c>
      <c r="EM832" s="89">
        <f t="shared" si="2585"/>
        <v>235.55283711652882</v>
      </c>
      <c r="EN832" s="110">
        <f t="shared" si="2586"/>
        <v>22.153326482781203</v>
      </c>
      <c r="EO832" s="90">
        <f t="shared" si="2626"/>
        <v>9.404822609638904</v>
      </c>
    </row>
    <row r="833" spans="2:145" s="120" customFormat="1" x14ac:dyDescent="0.3">
      <c r="B833" s="360"/>
      <c r="C833" s="93" t="str">
        <f t="shared" si="2628"/>
        <v>Ornithine</v>
      </c>
      <c r="D833" s="94">
        <f t="shared" si="2628"/>
        <v>14</v>
      </c>
      <c r="E833" s="95">
        <f t="shared" si="2628"/>
        <v>15.3</v>
      </c>
      <c r="F833" s="96">
        <f t="shared" si="2628"/>
        <v>14.35</v>
      </c>
      <c r="G833" s="97">
        <f t="shared" si="2628"/>
        <v>133.09715</v>
      </c>
      <c r="H833" s="89"/>
      <c r="I833" s="91"/>
      <c r="J833" s="90"/>
      <c r="K833" s="89">
        <f t="shared" si="2507"/>
        <v>49.154778529401391</v>
      </c>
      <c r="L833" s="110">
        <f t="shared" si="2508"/>
        <v>5.9504552780022335</v>
      </c>
      <c r="M833" s="90">
        <f t="shared" si="2587"/>
        <v>12.105547936591829</v>
      </c>
      <c r="N833" s="89">
        <f t="shared" si="2509"/>
        <v>41.584227483388361</v>
      </c>
      <c r="O833" s="110">
        <f t="shared" si="2510"/>
        <v>7.1223733296174387</v>
      </c>
      <c r="P833" s="90">
        <f t="shared" si="2588"/>
        <v>17.127583607180416</v>
      </c>
      <c r="Q833" s="89">
        <f t="shared" si="2511"/>
        <v>25.226057083336684</v>
      </c>
      <c r="R833" s="110">
        <f t="shared" si="2512"/>
        <v>7.441287118132597</v>
      </c>
      <c r="S833" s="90">
        <f t="shared" si="2589"/>
        <v>29.498415442213563</v>
      </c>
      <c r="T833" s="89">
        <f t="shared" si="2513"/>
        <v>66.659352548028494</v>
      </c>
      <c r="U833" s="110">
        <f t="shared" si="2514"/>
        <v>7.6985567753935875</v>
      </c>
      <c r="V833" s="90">
        <f t="shared" si="2590"/>
        <v>11.549102235649121</v>
      </c>
      <c r="W833" s="89">
        <f t="shared" si="2515"/>
        <v>42.818493608523596</v>
      </c>
      <c r="X833" s="110">
        <f t="shared" si="2516"/>
        <v>9.5743607122321954</v>
      </c>
      <c r="Y833" s="90">
        <f t="shared" si="2591"/>
        <v>22.360339903051354</v>
      </c>
      <c r="Z833" s="89">
        <f t="shared" si="2517"/>
        <v>89.16559107909984</v>
      </c>
      <c r="AA833" s="110">
        <f t="shared" si="2518"/>
        <v>8.2520964289978025</v>
      </c>
      <c r="AB833" s="90">
        <f t="shared" si="2592"/>
        <v>9.2547992214589492</v>
      </c>
      <c r="AC833" s="89">
        <f t="shared" si="2519"/>
        <v>33.96427753146795</v>
      </c>
      <c r="AD833" s="110">
        <f t="shared" si="2520"/>
        <v>0.83879524439179409</v>
      </c>
      <c r="AE833" s="90">
        <f t="shared" si="2593"/>
        <v>2.469639590050603</v>
      </c>
      <c r="AF833" s="89">
        <f t="shared" si="2521"/>
        <v>65.745112720072612</v>
      </c>
      <c r="AG833" s="110">
        <f t="shared" si="2522"/>
        <v>4.8071168373184836</v>
      </c>
      <c r="AH833" s="90">
        <f t="shared" si="2594"/>
        <v>7.3117478066941164</v>
      </c>
      <c r="AI833" s="89">
        <f t="shared" si="2523"/>
        <v>29.940066153595904</v>
      </c>
      <c r="AJ833" s="110">
        <f t="shared" si="2524"/>
        <v>5.2623095550948902</v>
      </c>
      <c r="AK833" s="90">
        <f t="shared" si="2595"/>
        <v>17.576145383576144</v>
      </c>
      <c r="AL833" s="89">
        <f t="shared" si="2525"/>
        <v>55.923608624650093</v>
      </c>
      <c r="AM833" s="110">
        <f t="shared" si="2526"/>
        <v>19.137529877846021</v>
      </c>
      <c r="AN833" s="90">
        <f t="shared" si="2596"/>
        <v>34.220842231934498</v>
      </c>
      <c r="AO833" s="89"/>
      <c r="AP833" s="91"/>
      <c r="AQ833" s="90"/>
      <c r="AR833" s="89"/>
      <c r="AS833" s="91"/>
      <c r="AT833" s="90"/>
      <c r="AU833" s="89">
        <f t="shared" si="2527"/>
        <v>120.55398568292237</v>
      </c>
      <c r="AV833" s="110">
        <f t="shared" si="2528"/>
        <v>3.4832401965709812</v>
      </c>
      <c r="AW833" s="90">
        <f t="shared" si="2597"/>
        <v>2.8893612905777331</v>
      </c>
      <c r="AX833" s="89">
        <f t="shared" si="2529"/>
        <v>91.810496451980399</v>
      </c>
      <c r="AY833" s="110">
        <f t="shared" si="2530"/>
        <v>3.4292876721345733</v>
      </c>
      <c r="AZ833" s="90">
        <f t="shared" si="2598"/>
        <v>3.7351804038312677</v>
      </c>
      <c r="BA833" s="89">
        <f t="shared" si="2531"/>
        <v>137.41156228724685</v>
      </c>
      <c r="BB833" s="110">
        <f t="shared" si="2532"/>
        <v>4.8557613809247657</v>
      </c>
      <c r="BC833" s="90">
        <f t="shared" si="2599"/>
        <v>3.5337356624868446</v>
      </c>
      <c r="BD833" s="89">
        <f t="shared" si="2533"/>
        <v>108.26260956908526</v>
      </c>
      <c r="BE833" s="110">
        <f t="shared" si="2534"/>
        <v>7.3629124667347652</v>
      </c>
      <c r="BF833" s="90">
        <f t="shared" si="2600"/>
        <v>6.8009744971427963</v>
      </c>
      <c r="BG833" s="89">
        <f t="shared" si="2535"/>
        <v>154.03810857947877</v>
      </c>
      <c r="BH833" s="110">
        <f t="shared" si="2536"/>
        <v>1.4260940674512153</v>
      </c>
      <c r="BI833" s="90">
        <f t="shared" si="2601"/>
        <v>0.92580601034541787</v>
      </c>
      <c r="BJ833" s="89">
        <f t="shared" si="2537"/>
        <v>147.17137323549554</v>
      </c>
      <c r="BK833" s="110">
        <f t="shared" si="2538"/>
        <v>3.2173398905228519</v>
      </c>
      <c r="BL833" s="90">
        <f t="shared" si="2602"/>
        <v>2.186118006369786</v>
      </c>
      <c r="BM833" s="89">
        <f t="shared" si="2539"/>
        <v>173.41121931908819</v>
      </c>
      <c r="BN833" s="110">
        <f t="shared" si="2540"/>
        <v>1.1347850591338065</v>
      </c>
      <c r="BO833" s="90">
        <f t="shared" si="2603"/>
        <v>0.65438964306324743</v>
      </c>
      <c r="BP833" s="89">
        <f t="shared" si="2541"/>
        <v>170.89714077929227</v>
      </c>
      <c r="BQ833" s="110">
        <f t="shared" si="2542"/>
        <v>8.840697461421275</v>
      </c>
      <c r="BR833" s="90">
        <f t="shared" si="2604"/>
        <v>5.1731102235576483</v>
      </c>
      <c r="BS833" s="89">
        <f t="shared" si="2543"/>
        <v>181.2634104451422</v>
      </c>
      <c r="BT833" s="110">
        <f t="shared" si="2544"/>
        <v>7.1361067040680028</v>
      </c>
      <c r="BU833" s="90">
        <f t="shared" si="2605"/>
        <v>3.9368710356620396</v>
      </c>
      <c r="BV833" s="89">
        <f t="shared" si="2545"/>
        <v>190.52700416922607</v>
      </c>
      <c r="BW833" s="110">
        <f t="shared" si="2546"/>
        <v>7.4384964212046274</v>
      </c>
      <c r="BX833" s="90">
        <f t="shared" si="2606"/>
        <v>3.904169098569227</v>
      </c>
      <c r="BY833" s="89"/>
      <c r="BZ833" s="91"/>
      <c r="CA833" s="90"/>
      <c r="CB833" s="89">
        <f t="shared" si="2547"/>
        <v>25.058729178972158</v>
      </c>
      <c r="CC833" s="110">
        <f t="shared" si="2548"/>
        <v>3.8093929522832655</v>
      </c>
      <c r="CD833" s="90">
        <f t="shared" si="2607"/>
        <v>15.201860098635365</v>
      </c>
      <c r="CE833" s="89">
        <f t="shared" si="2549"/>
        <v>30.405614569850844</v>
      </c>
      <c r="CF833" s="110">
        <f t="shared" si="2550"/>
        <v>3.1333346392551955</v>
      </c>
      <c r="CG833" s="90">
        <f t="shared" si="2608"/>
        <v>10.30511858938744</v>
      </c>
      <c r="CH833" s="89">
        <f t="shared" si="2551"/>
        <v>32.156115032612028</v>
      </c>
      <c r="CI833" s="110">
        <f t="shared" si="2552"/>
        <v>2.4847098529967826</v>
      </c>
      <c r="CJ833" s="90">
        <f t="shared" si="2609"/>
        <v>7.7270212849930537</v>
      </c>
      <c r="CK833" s="89">
        <f t="shared" si="2553"/>
        <v>55.217803912157194</v>
      </c>
      <c r="CL833" s="110">
        <f t="shared" si="2554"/>
        <v>17.046116918960848</v>
      </c>
      <c r="CM833" s="90">
        <f t="shared" si="2610"/>
        <v>30.870689725506882</v>
      </c>
      <c r="CN833" s="89">
        <f t="shared" si="2555"/>
        <v>22.45139249398629</v>
      </c>
      <c r="CO833" s="110">
        <f t="shared" si="2556"/>
        <v>5.93969392139274</v>
      </c>
      <c r="CP833" s="90">
        <f t="shared" si="2611"/>
        <v>26.455792989159644</v>
      </c>
      <c r="CQ833" s="89">
        <f t="shared" si="2557"/>
        <v>39.18202535913634</v>
      </c>
      <c r="CR833" s="110">
        <f t="shared" si="2558"/>
        <v>1.6698066843440966</v>
      </c>
      <c r="CS833" s="90">
        <f t="shared" si="2612"/>
        <v>4.2616650595238728</v>
      </c>
      <c r="CT833" s="89">
        <f t="shared" si="2559"/>
        <v>15.270466668197122</v>
      </c>
      <c r="CU833" s="110">
        <f t="shared" si="2560"/>
        <v>3.3359291686693822</v>
      </c>
      <c r="CV833" s="90">
        <f t="shared" si="2613"/>
        <v>21.845626863630304</v>
      </c>
      <c r="CW833" s="89">
        <f t="shared" si="2561"/>
        <v>93.924962852493607</v>
      </c>
      <c r="CX833" s="110">
        <f t="shared" si="2562"/>
        <v>6.2116776563770522</v>
      </c>
      <c r="CY833" s="90">
        <f t="shared" si="2614"/>
        <v>6.6134470195450694</v>
      </c>
      <c r="CZ833" s="89">
        <f t="shared" si="2563"/>
        <v>12.329082875400269</v>
      </c>
      <c r="DA833" s="110">
        <f t="shared" si="2564"/>
        <v>5.9819351453347651E-2</v>
      </c>
      <c r="DB833" s="90">
        <f t="shared" si="2615"/>
        <v>0.48518898005546568</v>
      </c>
      <c r="DC833" s="89">
        <f t="shared" si="2565"/>
        <v>49.037874470499311</v>
      </c>
      <c r="DD833" s="110">
        <f t="shared" si="2566"/>
        <v>2.2716451821361217</v>
      </c>
      <c r="DE833" s="90">
        <f t="shared" si="2616"/>
        <v>4.6324299465767433</v>
      </c>
      <c r="DF833" s="89"/>
      <c r="DG833" s="91"/>
      <c r="DH833" s="90"/>
      <c r="DI833" s="89"/>
      <c r="DJ833" s="91"/>
      <c r="DK833" s="90"/>
      <c r="DL833" s="89">
        <f t="shared" si="2567"/>
        <v>135.41719194388918</v>
      </c>
      <c r="DM833" s="110">
        <f t="shared" si="2568"/>
        <v>11.052217019369456</v>
      </c>
      <c r="DN833" s="90">
        <f t="shared" si="2617"/>
        <v>8.1616055249092749</v>
      </c>
      <c r="DO833" s="89">
        <f t="shared" si="2569"/>
        <v>134.84612865949063</v>
      </c>
      <c r="DP833" s="110">
        <f t="shared" si="2570"/>
        <v>5.8775217354234224</v>
      </c>
      <c r="DQ833" s="90">
        <f t="shared" si="2618"/>
        <v>4.3586877827728836</v>
      </c>
      <c r="DR833" s="89">
        <f t="shared" si="2571"/>
        <v>239.25764849984671</v>
      </c>
      <c r="DS833" s="110">
        <f t="shared" si="2572"/>
        <v>32.092758247034119</v>
      </c>
      <c r="DT833" s="90">
        <f t="shared" si="2619"/>
        <v>13.413472233074581</v>
      </c>
      <c r="DU833" s="89">
        <f t="shared" si="2573"/>
        <v>247.82007903988981</v>
      </c>
      <c r="DV833" s="110">
        <f t="shared" si="2574"/>
        <v>18.256735749926236</v>
      </c>
      <c r="DW833" s="90">
        <f t="shared" si="2620"/>
        <v>7.3669316145232857</v>
      </c>
      <c r="DX833" s="89">
        <f t="shared" si="2575"/>
        <v>243.82683524708773</v>
      </c>
      <c r="DY833" s="110">
        <f t="shared" si="2576"/>
        <v>14.290452640478705</v>
      </c>
      <c r="DZ833" s="90">
        <f t="shared" si="2621"/>
        <v>5.8609023186464011</v>
      </c>
      <c r="EA833" s="89">
        <f t="shared" si="2577"/>
        <v>229.18731131198618</v>
      </c>
      <c r="EB833" s="110">
        <f t="shared" si="2578"/>
        <v>3.9746102674011587</v>
      </c>
      <c r="EC833" s="90">
        <f t="shared" si="2622"/>
        <v>1.7342191610209321</v>
      </c>
      <c r="ED833" s="89">
        <f t="shared" si="2579"/>
        <v>266.62280367586595</v>
      </c>
      <c r="EE833" s="110">
        <f t="shared" si="2580"/>
        <v>13.065771754146741</v>
      </c>
      <c r="EF833" s="90">
        <f t="shared" si="2623"/>
        <v>4.9004704676464339</v>
      </c>
      <c r="EG833" s="89">
        <f t="shared" si="2581"/>
        <v>254.02864075278367</v>
      </c>
      <c r="EH833" s="110">
        <f t="shared" si="2582"/>
        <v>5.4395264535477832</v>
      </c>
      <c r="EI833" s="90">
        <f t="shared" si="2624"/>
        <v>2.1413043967910048</v>
      </c>
      <c r="EJ833" s="89">
        <f t="shared" si="2583"/>
        <v>280.44889822783506</v>
      </c>
      <c r="EK833" s="110">
        <f t="shared" si="2584"/>
        <v>7.154346304409974</v>
      </c>
      <c r="EL833" s="90">
        <f t="shared" si="2625"/>
        <v>2.5510338423928571</v>
      </c>
      <c r="EM833" s="89">
        <f t="shared" si="2585"/>
        <v>271.18204838894286</v>
      </c>
      <c r="EN833" s="110">
        <f t="shared" si="2586"/>
        <v>19.908601707501543</v>
      </c>
      <c r="EO833" s="90">
        <f t="shared" si="2626"/>
        <v>7.3414157853648305</v>
      </c>
    </row>
    <row r="834" spans="2:145" s="120" customFormat="1" ht="15" thickBot="1" x14ac:dyDescent="0.35">
      <c r="B834" s="361"/>
      <c r="C834" s="179" t="str">
        <f t="shared" si="2628"/>
        <v>N-Acetylornithine</v>
      </c>
      <c r="D834" s="180">
        <f t="shared" si="2628"/>
        <v>12.7</v>
      </c>
      <c r="E834" s="181">
        <f t="shared" si="2628"/>
        <v>14</v>
      </c>
      <c r="F834" s="182">
        <f t="shared" si="2628"/>
        <v>13.23</v>
      </c>
      <c r="G834" s="183">
        <f t="shared" si="2628"/>
        <v>175.10772</v>
      </c>
      <c r="H834" s="137"/>
      <c r="I834" s="138"/>
      <c r="J834" s="139"/>
      <c r="K834" s="137">
        <f t="shared" si="2507"/>
        <v>70.103352078813643</v>
      </c>
      <c r="L834" s="130">
        <f t="shared" si="2508"/>
        <v>3.1240457076678139</v>
      </c>
      <c r="M834" s="139">
        <f t="shared" si="2587"/>
        <v>4.4563428352978152</v>
      </c>
      <c r="N834" s="137">
        <f t="shared" si="2509"/>
        <v>84.018936286318535</v>
      </c>
      <c r="O834" s="130">
        <f t="shared" si="2510"/>
        <v>8.7683892991242782</v>
      </c>
      <c r="P834" s="139">
        <f t="shared" si="2588"/>
        <v>10.436206034843725</v>
      </c>
      <c r="Q834" s="137">
        <f t="shared" si="2511"/>
        <v>73.519701516511688</v>
      </c>
      <c r="R834" s="130">
        <f t="shared" si="2512"/>
        <v>10.097450848905178</v>
      </c>
      <c r="S834" s="139">
        <f t="shared" si="2589"/>
        <v>13.734346903785246</v>
      </c>
      <c r="T834" s="137">
        <f t="shared" si="2513"/>
        <v>72.611888559495938</v>
      </c>
      <c r="U834" s="130">
        <f t="shared" si="2514"/>
        <v>2.6633960805065051</v>
      </c>
      <c r="V834" s="139">
        <f t="shared" si="2590"/>
        <v>3.6679889937364742</v>
      </c>
      <c r="W834" s="137">
        <f t="shared" si="2515"/>
        <v>91.473409479453451</v>
      </c>
      <c r="X834" s="130">
        <f t="shared" si="2516"/>
        <v>6.2583876582117366</v>
      </c>
      <c r="Y834" s="139">
        <f t="shared" si="2591"/>
        <v>6.8417561932219018</v>
      </c>
      <c r="Z834" s="137">
        <f t="shared" si="2517"/>
        <v>72.432606094076661</v>
      </c>
      <c r="AA834" s="130">
        <f t="shared" si="2518"/>
        <v>8.2978888210808641</v>
      </c>
      <c r="AB834" s="139">
        <f t="shared" si="2592"/>
        <v>11.45601307000252</v>
      </c>
      <c r="AC834" s="137">
        <f t="shared" si="2519"/>
        <v>68.600310457169087</v>
      </c>
      <c r="AD834" s="130">
        <f t="shared" si="2520"/>
        <v>1.8893034851986195</v>
      </c>
      <c r="AE834" s="139">
        <f t="shared" si="2593"/>
        <v>2.7540742492385872</v>
      </c>
      <c r="AF834" s="137">
        <f t="shared" si="2521"/>
        <v>62.169722584544196</v>
      </c>
      <c r="AG834" s="130">
        <f t="shared" si="2522"/>
        <v>5.0477743526635894</v>
      </c>
      <c r="AH834" s="139">
        <f t="shared" si="2594"/>
        <v>8.1193451455395422</v>
      </c>
      <c r="AI834" s="137">
        <f t="shared" si="2523"/>
        <v>59.57692658877702</v>
      </c>
      <c r="AJ834" s="130">
        <f t="shared" si="2524"/>
        <v>5.964493024192028</v>
      </c>
      <c r="AK834" s="139">
        <f t="shared" si="2595"/>
        <v>10.011414427872833</v>
      </c>
      <c r="AL834" s="137">
        <f t="shared" si="2525"/>
        <v>60.596472081882041</v>
      </c>
      <c r="AM834" s="130">
        <f t="shared" si="2526"/>
        <v>4.3642988764814197</v>
      </c>
      <c r="AN834" s="139">
        <f t="shared" si="2596"/>
        <v>7.2022326160903969</v>
      </c>
      <c r="AO834" s="137"/>
      <c r="AP834" s="138"/>
      <c r="AQ834" s="139"/>
      <c r="AR834" s="137"/>
      <c r="AS834" s="138"/>
      <c r="AT834" s="139"/>
      <c r="AU834" s="137">
        <f t="shared" si="2527"/>
        <v>163.6031720294595</v>
      </c>
      <c r="AV834" s="130">
        <f t="shared" si="2528"/>
        <v>5.8171610854471307</v>
      </c>
      <c r="AW834" s="139">
        <f t="shared" si="2597"/>
        <v>3.5556529945517519</v>
      </c>
      <c r="AX834" s="137">
        <f t="shared" si="2529"/>
        <v>139.23884774104263</v>
      </c>
      <c r="AY834" s="130">
        <f t="shared" si="2530"/>
        <v>3.0828300367938599</v>
      </c>
      <c r="AZ834" s="139">
        <f t="shared" si="2598"/>
        <v>2.2140588541262054</v>
      </c>
      <c r="BA834" s="137">
        <f t="shared" si="2531"/>
        <v>149.06173478928804</v>
      </c>
      <c r="BB834" s="130">
        <f t="shared" si="2532"/>
        <v>0.92617672501170545</v>
      </c>
      <c r="BC834" s="139">
        <f t="shared" si="2599"/>
        <v>0.62133768020406999</v>
      </c>
      <c r="BD834" s="137">
        <f t="shared" si="2533"/>
        <v>128.73792208749543</v>
      </c>
      <c r="BE834" s="130">
        <f t="shared" si="2534"/>
        <v>16.220146892204525</v>
      </c>
      <c r="BF834" s="139">
        <f t="shared" si="2600"/>
        <v>12.599354276652582</v>
      </c>
      <c r="BG834" s="137">
        <f t="shared" si="2535"/>
        <v>148.396358836742</v>
      </c>
      <c r="BH834" s="130">
        <f t="shared" si="2536"/>
        <v>3.9957042918556129</v>
      </c>
      <c r="BI834" s="139">
        <f t="shared" si="2601"/>
        <v>2.6925891734658265</v>
      </c>
      <c r="BJ834" s="137">
        <f t="shared" si="2537"/>
        <v>136.6307731399672</v>
      </c>
      <c r="BK834" s="130">
        <f t="shared" si="2538"/>
        <v>1.8317404403328523</v>
      </c>
      <c r="BL834" s="139">
        <f t="shared" si="2602"/>
        <v>1.3406499855317235</v>
      </c>
      <c r="BM834" s="137">
        <f t="shared" si="2539"/>
        <v>145.62407111075149</v>
      </c>
      <c r="BN834" s="130">
        <f t="shared" si="2540"/>
        <v>0.47557334817486019</v>
      </c>
      <c r="BO834" s="139">
        <f t="shared" si="2603"/>
        <v>0.32657605610625479</v>
      </c>
      <c r="BP834" s="137">
        <f t="shared" si="2541"/>
        <v>141.77896749801636</v>
      </c>
      <c r="BQ834" s="130">
        <f t="shared" si="2542"/>
        <v>6.1320382288171231</v>
      </c>
      <c r="BR834" s="139">
        <f t="shared" si="2604"/>
        <v>4.3250690402318783</v>
      </c>
      <c r="BS834" s="137">
        <f t="shared" si="2543"/>
        <v>138.94768112884242</v>
      </c>
      <c r="BT834" s="130">
        <f t="shared" si="2544"/>
        <v>1.0232559151670129</v>
      </c>
      <c r="BU834" s="139">
        <f t="shared" si="2605"/>
        <v>0.73643252399309589</v>
      </c>
      <c r="BV834" s="137">
        <f t="shared" si="2545"/>
        <v>133.97415285692759</v>
      </c>
      <c r="BW834" s="130">
        <f t="shared" si="2546"/>
        <v>4.3721222535194713</v>
      </c>
      <c r="BX834" s="139">
        <f t="shared" si="2606"/>
        <v>3.2634072769159488</v>
      </c>
      <c r="BY834" s="137"/>
      <c r="BZ834" s="138"/>
      <c r="CA834" s="139"/>
      <c r="CB834" s="137">
        <f t="shared" si="2547"/>
        <v>77.708055726855321</v>
      </c>
      <c r="CC834" s="130">
        <f t="shared" si="2548"/>
        <v>6.1824204626575865</v>
      </c>
      <c r="CD834" s="139">
        <f t="shared" si="2607"/>
        <v>7.9559582398881048</v>
      </c>
      <c r="CE834" s="137">
        <f t="shared" si="2549"/>
        <v>65.130462828376565</v>
      </c>
      <c r="CF834" s="130">
        <f t="shared" si="2550"/>
        <v>1.5139826573246364</v>
      </c>
      <c r="CG834" s="139">
        <f t="shared" si="2608"/>
        <v>2.3245384595440219</v>
      </c>
      <c r="CH834" s="137">
        <f t="shared" si="2551"/>
        <v>88.267153102244535</v>
      </c>
      <c r="CI834" s="130">
        <f t="shared" si="2552"/>
        <v>8.4388686108753657</v>
      </c>
      <c r="CJ834" s="139">
        <f t="shared" si="2609"/>
        <v>9.5605990612387544</v>
      </c>
      <c r="CK834" s="137">
        <f t="shared" si="2553"/>
        <v>69.37822626934441</v>
      </c>
      <c r="CL834" s="130">
        <f t="shared" si="2554"/>
        <v>4.8986440291998807</v>
      </c>
      <c r="CM834" s="139">
        <f t="shared" si="2610"/>
        <v>7.0607801505072558</v>
      </c>
      <c r="CN834" s="137">
        <f t="shared" si="2555"/>
        <v>70.207407185219807</v>
      </c>
      <c r="CO834" s="130">
        <f t="shared" si="2556"/>
        <v>7.3284113324141202</v>
      </c>
      <c r="CP834" s="139">
        <f t="shared" si="2611"/>
        <v>10.438230987622786</v>
      </c>
      <c r="CQ834" s="137">
        <f t="shared" si="2557"/>
        <v>69.920157867791914</v>
      </c>
      <c r="CR834" s="130">
        <f t="shared" si="2558"/>
        <v>9.0415163635929972</v>
      </c>
      <c r="CS834" s="139">
        <f t="shared" si="2612"/>
        <v>12.93120130061647</v>
      </c>
      <c r="CT834" s="137">
        <f t="shared" si="2559"/>
        <v>61.698797853105411</v>
      </c>
      <c r="CU834" s="130">
        <f t="shared" si="2560"/>
        <v>6.5936299237683231</v>
      </c>
      <c r="CV834" s="139">
        <f t="shared" si="2613"/>
        <v>10.686804529752202</v>
      </c>
      <c r="CW834" s="137">
        <f t="shared" si="2561"/>
        <v>54.467129524316753</v>
      </c>
      <c r="CX834" s="130">
        <f t="shared" si="2562"/>
        <v>3.1932768208814095</v>
      </c>
      <c r="CY834" s="139">
        <f t="shared" si="2614"/>
        <v>5.8627595189421111</v>
      </c>
      <c r="CZ834" s="137">
        <f t="shared" si="2563"/>
        <v>58.252976748910648</v>
      </c>
      <c r="DA834" s="130">
        <f t="shared" si="2564"/>
        <v>10.520007754562023</v>
      </c>
      <c r="DB834" s="139">
        <f t="shared" si="2615"/>
        <v>18.059176271637913</v>
      </c>
      <c r="DC834" s="137">
        <f t="shared" si="2565"/>
        <v>43.031584514609598</v>
      </c>
      <c r="DD834" s="130">
        <f t="shared" si="2566"/>
        <v>2.8209698321513765</v>
      </c>
      <c r="DE834" s="139">
        <f t="shared" si="2616"/>
        <v>6.555579730496869</v>
      </c>
      <c r="DF834" s="137"/>
      <c r="DG834" s="138"/>
      <c r="DH834" s="139"/>
      <c r="DI834" s="137"/>
      <c r="DJ834" s="138"/>
      <c r="DK834" s="139"/>
      <c r="DL834" s="137">
        <f t="shared" si="2567"/>
        <v>93.601988582850822</v>
      </c>
      <c r="DM834" s="130">
        <f t="shared" si="2568"/>
        <v>5.0525604412895087</v>
      </c>
      <c r="DN834" s="139">
        <f t="shared" si="2617"/>
        <v>5.3979199777548397</v>
      </c>
      <c r="DO834" s="137">
        <f t="shared" si="2569"/>
        <v>82.569651457433409</v>
      </c>
      <c r="DP834" s="130">
        <f t="shared" si="2570"/>
        <v>3.9582721219286392</v>
      </c>
      <c r="DQ834" s="139">
        <f t="shared" si="2618"/>
        <v>4.79385833906447</v>
      </c>
      <c r="DR834" s="137">
        <f t="shared" si="2571"/>
        <v>90.768615666992318</v>
      </c>
      <c r="DS834" s="130">
        <f t="shared" si="2572"/>
        <v>4.6774910261722482</v>
      </c>
      <c r="DT834" s="139">
        <f t="shared" si="2619"/>
        <v>5.15320300061952</v>
      </c>
      <c r="DU834" s="137">
        <f t="shared" si="2573"/>
        <v>89.170840718177473</v>
      </c>
      <c r="DV834" s="130">
        <f t="shared" si="2574"/>
        <v>3.3811997092827504</v>
      </c>
      <c r="DW834" s="139">
        <f t="shared" si="2620"/>
        <v>3.791822171968704</v>
      </c>
      <c r="DX834" s="137">
        <f t="shared" si="2575"/>
        <v>96.625182711844033</v>
      </c>
      <c r="DY834" s="130">
        <f t="shared" si="2576"/>
        <v>5.7939808587947148</v>
      </c>
      <c r="DZ834" s="139">
        <f t="shared" si="2621"/>
        <v>5.9963466005270547</v>
      </c>
      <c r="EA834" s="137">
        <f t="shared" si="2577"/>
        <v>86.540613263935612</v>
      </c>
      <c r="EB834" s="130">
        <f t="shared" si="2578"/>
        <v>1.8000054365891731</v>
      </c>
      <c r="EC834" s="139">
        <f t="shared" si="2622"/>
        <v>2.0799545654933507</v>
      </c>
      <c r="ED834" s="137">
        <f t="shared" si="2579"/>
        <v>101.87083864753191</v>
      </c>
      <c r="EE834" s="130">
        <f t="shared" si="2580"/>
        <v>3.8461967032642743</v>
      </c>
      <c r="EF834" s="139">
        <f t="shared" si="2623"/>
        <v>3.7755620296520043</v>
      </c>
      <c r="EG834" s="137">
        <f t="shared" si="2581"/>
        <v>88.755639146659419</v>
      </c>
      <c r="EH834" s="130">
        <f t="shared" si="2582"/>
        <v>1.0644521502707136</v>
      </c>
      <c r="EI834" s="139">
        <f t="shared" si="2624"/>
        <v>1.1993065009782844</v>
      </c>
      <c r="EJ834" s="137">
        <f t="shared" si="2583"/>
        <v>98.570430061485311</v>
      </c>
      <c r="EK834" s="130">
        <f t="shared" si="2584"/>
        <v>2.6880753257990078</v>
      </c>
      <c r="EL834" s="139">
        <f t="shared" si="2625"/>
        <v>2.7270605638245327</v>
      </c>
      <c r="EM834" s="137">
        <f t="shared" si="2585"/>
        <v>88.252415850922546</v>
      </c>
      <c r="EN834" s="130">
        <f t="shared" si="2586"/>
        <v>2.5717750331438656</v>
      </c>
      <c r="EO834" s="139">
        <f t="shared" si="2626"/>
        <v>2.9141128980402655</v>
      </c>
    </row>
    <row r="835" spans="2:145" s="120" customFormat="1" x14ac:dyDescent="0.3">
      <c r="B835" s="359" t="s">
        <v>355</v>
      </c>
      <c r="C835" s="148" t="str">
        <f t="shared" si="2628"/>
        <v>FAICAR</v>
      </c>
      <c r="D835" s="166">
        <f t="shared" si="2628"/>
        <v>14.5</v>
      </c>
      <c r="E835" s="167">
        <f t="shared" si="2628"/>
        <v>19.5</v>
      </c>
      <c r="F835" s="168">
        <f t="shared" si="2628"/>
        <v>16.5</v>
      </c>
      <c r="G835" s="169">
        <f t="shared" si="2628"/>
        <v>367.06493999999998</v>
      </c>
      <c r="H835" s="145"/>
      <c r="I835" s="170"/>
      <c r="J835" s="151"/>
      <c r="K835" s="145">
        <f t="shared" si="2507"/>
        <v>21.859909661274145</v>
      </c>
      <c r="L835" s="171">
        <f t="shared" si="2508"/>
        <v>7.9451869280862919</v>
      </c>
      <c r="M835" s="151">
        <f t="shared" si="2587"/>
        <v>36.345927550476404</v>
      </c>
      <c r="N835" s="145">
        <f t="shared" si="2509"/>
        <v>44.406453317557236</v>
      </c>
      <c r="O835" s="171">
        <f t="shared" si="2510"/>
        <v>17.965413967904727</v>
      </c>
      <c r="P835" s="151">
        <f t="shared" si="2588"/>
        <v>40.456763883914228</v>
      </c>
      <c r="Q835" s="145">
        <f t="shared" si="2511"/>
        <v>28.434812547122153</v>
      </c>
      <c r="R835" s="171">
        <f t="shared" si="2512"/>
        <v>12.423140034026707</v>
      </c>
      <c r="S835" s="151">
        <f t="shared" si="2589"/>
        <v>43.689896015453201</v>
      </c>
      <c r="T835" s="145">
        <f t="shared" si="2513"/>
        <v>56.663567898678117</v>
      </c>
      <c r="U835" s="171">
        <f t="shared" si="2514"/>
        <v>4.984539293138905</v>
      </c>
      <c r="V835" s="151">
        <f t="shared" si="2590"/>
        <v>8.7967268528729328</v>
      </c>
      <c r="W835" s="145">
        <f t="shared" si="2515"/>
        <v>77.713736903306781</v>
      </c>
      <c r="X835" s="171">
        <f t="shared" si="2516"/>
        <v>15.089902383653984</v>
      </c>
      <c r="Y835" s="151">
        <f t="shared" si="2591"/>
        <v>19.417290925578818</v>
      </c>
      <c r="Z835" s="145">
        <f t="shared" si="2517"/>
        <v>81.978657342749202</v>
      </c>
      <c r="AA835" s="171">
        <f t="shared" si="2518"/>
        <v>21.297607331127221</v>
      </c>
      <c r="AB835" s="151">
        <f t="shared" si="2592"/>
        <v>25.979453703520477</v>
      </c>
      <c r="AC835" s="145">
        <f t="shared" si="2519"/>
        <v>36.850192551066584</v>
      </c>
      <c r="AD835" s="171">
        <f t="shared" si="2520"/>
        <v>6.1884910015356347</v>
      </c>
      <c r="AE835" s="151">
        <f t="shared" si="2593"/>
        <v>16.793646309879367</v>
      </c>
      <c r="AF835" s="145">
        <f t="shared" si="2521"/>
        <v>73.30479066866387</v>
      </c>
      <c r="AG835" s="171">
        <f t="shared" si="2522"/>
        <v>19.609035517425781</v>
      </c>
      <c r="AH835" s="151">
        <f t="shared" si="2594"/>
        <v>26.75000547516494</v>
      </c>
      <c r="AI835" s="145">
        <f t="shared" si="2523"/>
        <v>16.781769162933458</v>
      </c>
      <c r="AJ835" s="171">
        <f t="shared" si="2524"/>
        <v>5.6185386996484121</v>
      </c>
      <c r="AK835" s="151">
        <f t="shared" si="2595"/>
        <v>33.480014205285912</v>
      </c>
      <c r="AL835" s="145">
        <f t="shared" si="2525"/>
        <v>63.784685476970424</v>
      </c>
      <c r="AM835" s="171">
        <f t="shared" si="2526"/>
        <v>15.990392054132558</v>
      </c>
      <c r="AN835" s="151">
        <f t="shared" si="2596"/>
        <v>25.069328059798803</v>
      </c>
      <c r="AO835" s="145"/>
      <c r="AP835" s="170"/>
      <c r="AQ835" s="151"/>
      <c r="AR835" s="145"/>
      <c r="AS835" s="170"/>
      <c r="AT835" s="151"/>
      <c r="AU835" s="145">
        <f t="shared" si="2527"/>
        <v>23.65250875359672</v>
      </c>
      <c r="AV835" s="171">
        <f t="shared" si="2528"/>
        <v>6.7244761532468518</v>
      </c>
      <c r="AW835" s="151">
        <f t="shared" si="2597"/>
        <v>28.430287134865956</v>
      </c>
      <c r="AX835" s="145">
        <f t="shared" si="2529"/>
        <v>38.302745989373896</v>
      </c>
      <c r="AY835" s="171">
        <f t="shared" si="2530"/>
        <v>3.4706203907561517</v>
      </c>
      <c r="AZ835" s="151">
        <f t="shared" si="2598"/>
        <v>9.0610223917600727</v>
      </c>
      <c r="BA835" s="145">
        <f t="shared" si="2531"/>
        <v>47.36266631575154</v>
      </c>
      <c r="BB835" s="171">
        <f t="shared" si="2532"/>
        <v>8.7215030264026989</v>
      </c>
      <c r="BC835" s="151">
        <f t="shared" si="2599"/>
        <v>18.414299077377244</v>
      </c>
      <c r="BD835" s="145">
        <f t="shared" si="2533"/>
        <v>66.654566411371491</v>
      </c>
      <c r="BE835" s="171">
        <f t="shared" si="2534"/>
        <v>10.942381590889859</v>
      </c>
      <c r="BF835" s="151">
        <f t="shared" si="2600"/>
        <v>16.41655205339848</v>
      </c>
      <c r="BG835" s="145">
        <f t="shared" si="2535"/>
        <v>39.459094641959496</v>
      </c>
      <c r="BH835" s="171">
        <f t="shared" si="2536"/>
        <v>0.73118584668153885</v>
      </c>
      <c r="BI835" s="151">
        <f t="shared" si="2601"/>
        <v>1.853022359778169</v>
      </c>
      <c r="BJ835" s="145">
        <f t="shared" si="2537"/>
        <v>85.122172221348464</v>
      </c>
      <c r="BK835" s="171">
        <f t="shared" si="2538"/>
        <v>2.7707006777360825</v>
      </c>
      <c r="BL835" s="151">
        <f t="shared" si="2602"/>
        <v>3.2549694226919601</v>
      </c>
      <c r="BM835" s="145">
        <f t="shared" si="2539"/>
        <v>50.255714967397729</v>
      </c>
      <c r="BN835" s="171">
        <f t="shared" si="2540"/>
        <v>3.1540869745364013</v>
      </c>
      <c r="BO835" s="151">
        <f t="shared" si="2603"/>
        <v>6.276076216570682</v>
      </c>
      <c r="BP835" s="145">
        <f t="shared" si="2541"/>
        <v>96.940758192206502</v>
      </c>
      <c r="BQ835" s="171">
        <f t="shared" si="2542"/>
        <v>3.7094022891398626</v>
      </c>
      <c r="BR835" s="151">
        <f t="shared" si="2604"/>
        <v>3.8264630464155762</v>
      </c>
      <c r="BS835" s="145">
        <f t="shared" si="2543"/>
        <v>37.769875403029772</v>
      </c>
      <c r="BT835" s="171">
        <f t="shared" si="2544"/>
        <v>1.9126638107924729</v>
      </c>
      <c r="BU835" s="151">
        <f t="shared" si="2605"/>
        <v>5.0639929054122463</v>
      </c>
      <c r="BV835" s="145">
        <f t="shared" si="2545"/>
        <v>97.609581752580922</v>
      </c>
      <c r="BW835" s="171">
        <f t="shared" si="2546"/>
        <v>1.685202320131642</v>
      </c>
      <c r="BX835" s="151">
        <f t="shared" si="2606"/>
        <v>1.72647222728939</v>
      </c>
      <c r="BY835" s="145"/>
      <c r="BZ835" s="170"/>
      <c r="CA835" s="151"/>
      <c r="CB835" s="145">
        <f t="shared" si="2547"/>
        <v>9.902481108766418</v>
      </c>
      <c r="CC835" s="171">
        <f t="shared" si="2548"/>
        <v>3.026648981126673</v>
      </c>
      <c r="CD835" s="151">
        <f t="shared" si="2607"/>
        <v>30.56455193282072</v>
      </c>
      <c r="CE835" s="145">
        <f t="shared" si="2549"/>
        <v>5.26977385184464</v>
      </c>
      <c r="CF835" s="171">
        <f t="shared" si="2550"/>
        <v>2.7797261603589387</v>
      </c>
      <c r="CG835" s="151">
        <f t="shared" si="2608"/>
        <v>52.748490514178684</v>
      </c>
      <c r="CH835" s="145">
        <f t="shared" si="2551"/>
        <v>30.592373471080112</v>
      </c>
      <c r="CI835" s="171">
        <f t="shared" si="2552"/>
        <v>11.184193978964128</v>
      </c>
      <c r="CJ835" s="151">
        <f t="shared" si="2609"/>
        <v>36.558765175696102</v>
      </c>
      <c r="CK835" s="145">
        <f t="shared" si="2553"/>
        <v>47.212644842463341</v>
      </c>
      <c r="CL835" s="171">
        <f t="shared" si="2554"/>
        <v>9.1722639502938872</v>
      </c>
      <c r="CM835" s="151">
        <f t="shared" si="2610"/>
        <v>19.427557979222332</v>
      </c>
      <c r="CN835" s="145">
        <f t="shared" si="2555"/>
        <v>30.245847498047596</v>
      </c>
      <c r="CO835" s="171">
        <f t="shared" si="2556"/>
        <v>17.215431855344303</v>
      </c>
      <c r="CP835" s="151">
        <f t="shared" si="2611"/>
        <v>56.918331868384833</v>
      </c>
      <c r="CQ835" s="145">
        <f t="shared" si="2557"/>
        <v>65.886703515304546</v>
      </c>
      <c r="CR835" s="171">
        <f t="shared" si="2558"/>
        <v>24.126851925518519</v>
      </c>
      <c r="CS835" s="151">
        <f t="shared" si="2612"/>
        <v>36.618696395873243</v>
      </c>
      <c r="CT835" s="145">
        <f t="shared" si="2559"/>
        <v>17.848357060637387</v>
      </c>
      <c r="CU835" s="171">
        <f t="shared" si="2560"/>
        <v>12.44745476063609</v>
      </c>
      <c r="CV835" s="151">
        <f t="shared" si="2613"/>
        <v>69.74005908973885</v>
      </c>
      <c r="CW835" s="145">
        <f t="shared" si="2561"/>
        <v>33.8611014419632</v>
      </c>
      <c r="CX835" s="171">
        <f t="shared" si="2562"/>
        <v>18.192986759415895</v>
      </c>
      <c r="CY835" s="151">
        <f t="shared" si="2614"/>
        <v>53.728278126445673</v>
      </c>
      <c r="CZ835" s="145">
        <f t="shared" si="2563"/>
        <v>19.878502344443742</v>
      </c>
      <c r="DA835" s="171">
        <f t="shared" si="2564"/>
        <v>6.3185504289112293</v>
      </c>
      <c r="DB835" s="151">
        <f t="shared" si="2615"/>
        <v>31.785847441758271</v>
      </c>
      <c r="DC835" s="145">
        <f t="shared" si="2565"/>
        <v>16.977184311010443</v>
      </c>
      <c r="DD835" s="171">
        <f t="shared" si="2566"/>
        <v>2.6644995343146443</v>
      </c>
      <c r="DE835" s="151">
        <f t="shared" si="2616"/>
        <v>15.694590372012398</v>
      </c>
      <c r="DF835" s="145"/>
      <c r="DG835" s="170"/>
      <c r="DH835" s="151"/>
      <c r="DI835" s="145"/>
      <c r="DJ835" s="170"/>
      <c r="DK835" s="151"/>
      <c r="DL835" s="145">
        <f t="shared" si="2567"/>
        <v>167.07498670874401</v>
      </c>
      <c r="DM835" s="171">
        <f t="shared" si="2568"/>
        <v>17.113447448153583</v>
      </c>
      <c r="DN835" s="151">
        <f t="shared" si="2617"/>
        <v>10.242973999445447</v>
      </c>
      <c r="DO835" s="145">
        <f t="shared" si="2569"/>
        <v>169.25265965043431</v>
      </c>
      <c r="DP835" s="171">
        <f t="shared" si="2570"/>
        <v>2.0090287948403835</v>
      </c>
      <c r="DQ835" s="151">
        <f t="shared" si="2618"/>
        <v>1.1869998373967816</v>
      </c>
      <c r="DR835" s="145">
        <f t="shared" si="2571"/>
        <v>212.07914541773519</v>
      </c>
      <c r="DS835" s="171">
        <f t="shared" si="2572"/>
        <v>42.132698882706983</v>
      </c>
      <c r="DT835" s="151">
        <f t="shared" si="2619"/>
        <v>19.866497858484685</v>
      </c>
      <c r="DU835" s="145">
        <f t="shared" si="2573"/>
        <v>251.02057562562163</v>
      </c>
      <c r="DV835" s="171">
        <f t="shared" si="2574"/>
        <v>26.532078317453507</v>
      </c>
      <c r="DW835" s="151">
        <f t="shared" si="2620"/>
        <v>10.56968268490632</v>
      </c>
      <c r="DX835" s="145">
        <f t="shared" si="2575"/>
        <v>147.48940066292062</v>
      </c>
      <c r="DY835" s="171">
        <f t="shared" si="2576"/>
        <v>4.7081977764613487</v>
      </c>
      <c r="DZ835" s="151">
        <f t="shared" si="2621"/>
        <v>3.1922278857324065</v>
      </c>
      <c r="EA835" s="145">
        <f t="shared" si="2577"/>
        <v>239.30796956439826</v>
      </c>
      <c r="EB835" s="171">
        <f t="shared" si="2578"/>
        <v>18.530644173486795</v>
      </c>
      <c r="EC835" s="151">
        <f t="shared" si="2622"/>
        <v>7.7434296096437194</v>
      </c>
      <c r="ED835" s="145">
        <f t="shared" si="2579"/>
        <v>184.1023058331449</v>
      </c>
      <c r="EE835" s="171">
        <f t="shared" si="2580"/>
        <v>19.732572275976867</v>
      </c>
      <c r="EF835" s="151">
        <f t="shared" si="2623"/>
        <v>10.718264601129352</v>
      </c>
      <c r="EG835" s="145">
        <f t="shared" si="2581"/>
        <v>277.27436938378366</v>
      </c>
      <c r="EH835" s="171">
        <f t="shared" si="2582"/>
        <v>11.732889431819427</v>
      </c>
      <c r="EI835" s="151">
        <f t="shared" si="2624"/>
        <v>4.2315088328916497</v>
      </c>
      <c r="EJ835" s="145">
        <f t="shared" si="2583"/>
        <v>146.35967321163983</v>
      </c>
      <c r="EK835" s="171">
        <f t="shared" si="2584"/>
        <v>16.868612374811846</v>
      </c>
      <c r="EL835" s="151">
        <f t="shared" si="2625"/>
        <v>11.525450969284005</v>
      </c>
      <c r="EM835" s="145">
        <f t="shared" si="2585"/>
        <v>294.90694771985346</v>
      </c>
      <c r="EN835" s="171">
        <f t="shared" si="2586"/>
        <v>12.574258087330197</v>
      </c>
      <c r="EO835" s="151">
        <f t="shared" si="2626"/>
        <v>4.2638053069116228</v>
      </c>
    </row>
    <row r="836" spans="2:145" s="120" customFormat="1" x14ac:dyDescent="0.3">
      <c r="B836" s="360"/>
      <c r="C836" s="146" t="str">
        <f t="shared" si="2628"/>
        <v>Adenylosuccinate</v>
      </c>
      <c r="D836" s="155">
        <f t="shared" si="2628"/>
        <v>13.9</v>
      </c>
      <c r="E836" s="156">
        <f t="shared" si="2628"/>
        <v>14.8</v>
      </c>
      <c r="F836" s="157">
        <f t="shared" si="2628"/>
        <v>14.43</v>
      </c>
      <c r="G836" s="158">
        <f t="shared" si="2628"/>
        <v>464.08132000000001</v>
      </c>
      <c r="H836" s="143"/>
      <c r="I836" s="154"/>
      <c r="J836" s="144"/>
      <c r="K836" s="143">
        <f t="shared" si="2507"/>
        <v>53.780654534569727</v>
      </c>
      <c r="L836" s="150">
        <f t="shared" si="2508"/>
        <v>2.1304802235166598</v>
      </c>
      <c r="M836" s="144">
        <f t="shared" si="2587"/>
        <v>3.9614248691361795</v>
      </c>
      <c r="N836" s="143">
        <f t="shared" si="2509"/>
        <v>55.843057394886621</v>
      </c>
      <c r="O836" s="150">
        <f t="shared" si="2510"/>
        <v>9.6510252751762362</v>
      </c>
      <c r="P836" s="144">
        <f t="shared" si="2588"/>
        <v>17.282408459354791</v>
      </c>
      <c r="Q836" s="143">
        <f t="shared" si="2511"/>
        <v>45.826095394969492</v>
      </c>
      <c r="R836" s="150">
        <f t="shared" si="2512"/>
        <v>3.6277020047264421</v>
      </c>
      <c r="S836" s="144">
        <f t="shared" si="2589"/>
        <v>7.9162363135233837</v>
      </c>
      <c r="T836" s="143">
        <f t="shared" si="2513"/>
        <v>59.614066853491941</v>
      </c>
      <c r="U836" s="150">
        <f t="shared" si="2514"/>
        <v>7.3530648513026016</v>
      </c>
      <c r="V836" s="144">
        <f t="shared" si="2590"/>
        <v>12.334445944400269</v>
      </c>
      <c r="W836" s="143">
        <f t="shared" si="2515"/>
        <v>21.997873265180534</v>
      </c>
      <c r="X836" s="150">
        <f t="shared" si="2516"/>
        <v>3.3985534311411629</v>
      </c>
      <c r="Y836" s="144">
        <f t="shared" si="2591"/>
        <v>15.449463637562562</v>
      </c>
      <c r="Z836" s="143">
        <f t="shared" si="2517"/>
        <v>54.808361638241585</v>
      </c>
      <c r="AA836" s="150">
        <f t="shared" si="2518"/>
        <v>2.2273732940203317</v>
      </c>
      <c r="AB836" s="144">
        <f t="shared" si="2592"/>
        <v>4.0639297133564023</v>
      </c>
      <c r="AC836" s="143">
        <f t="shared" si="2519"/>
        <v>26.643781732664156</v>
      </c>
      <c r="AD836" s="150">
        <f t="shared" si="2520"/>
        <v>1.5117302221379296</v>
      </c>
      <c r="AE836" s="144">
        <f t="shared" si="2593"/>
        <v>5.6738575526033976</v>
      </c>
      <c r="AF836" s="143">
        <f t="shared" si="2521"/>
        <v>89.958382258762512</v>
      </c>
      <c r="AG836" s="150">
        <f t="shared" si="2522"/>
        <v>7.3145975824812117</v>
      </c>
      <c r="AH836" s="144">
        <f t="shared" si="2594"/>
        <v>8.1310906208172984</v>
      </c>
      <c r="AI836" s="143">
        <f t="shared" si="2523"/>
        <v>19.979745663676095</v>
      </c>
      <c r="AJ836" s="150">
        <f t="shared" si="2524"/>
        <v>4.8327149661904487</v>
      </c>
      <c r="AK836" s="144">
        <f t="shared" si="2595"/>
        <v>24.188070496695563</v>
      </c>
      <c r="AL836" s="143">
        <f t="shared" si="2525"/>
        <v>60.766923562472336</v>
      </c>
      <c r="AM836" s="150">
        <f t="shared" si="2526"/>
        <v>4.2854468270820627</v>
      </c>
      <c r="AN836" s="144">
        <f t="shared" si="2596"/>
        <v>7.0522688591867677</v>
      </c>
      <c r="AO836" s="143"/>
      <c r="AP836" s="154"/>
      <c r="AQ836" s="144"/>
      <c r="AR836" s="143"/>
      <c r="AS836" s="154"/>
      <c r="AT836" s="144"/>
      <c r="AU836" s="143" t="e">
        <f t="shared" si="2527"/>
        <v>#DIV/0!</v>
      </c>
      <c r="AV836" s="150" t="e">
        <f t="shared" si="2528"/>
        <v>#DIV/0!</v>
      </c>
      <c r="AW836" s="144" t="e">
        <f t="shared" si="2597"/>
        <v>#DIV/0!</v>
      </c>
      <c r="AX836" s="143" t="e">
        <f t="shared" si="2529"/>
        <v>#DIV/0!</v>
      </c>
      <c r="AY836" s="150" t="e">
        <f t="shared" si="2530"/>
        <v>#DIV/0!</v>
      </c>
      <c r="AZ836" s="144" t="e">
        <f t="shared" si="2598"/>
        <v>#DIV/0!</v>
      </c>
      <c r="BA836" s="143" t="e">
        <f t="shared" si="2531"/>
        <v>#DIV/0!</v>
      </c>
      <c r="BB836" s="150" t="e">
        <f t="shared" si="2532"/>
        <v>#DIV/0!</v>
      </c>
      <c r="BC836" s="144" t="e">
        <f t="shared" si="2599"/>
        <v>#DIV/0!</v>
      </c>
      <c r="BD836" s="143" t="e">
        <f t="shared" si="2533"/>
        <v>#DIV/0!</v>
      </c>
      <c r="BE836" s="150" t="e">
        <f t="shared" si="2534"/>
        <v>#DIV/0!</v>
      </c>
      <c r="BF836" s="144" t="e">
        <f t="shared" si="2600"/>
        <v>#DIV/0!</v>
      </c>
      <c r="BG836" s="143" t="e">
        <f t="shared" si="2535"/>
        <v>#DIV/0!</v>
      </c>
      <c r="BH836" s="150" t="e">
        <f t="shared" si="2536"/>
        <v>#DIV/0!</v>
      </c>
      <c r="BI836" s="144" t="e">
        <f t="shared" si="2601"/>
        <v>#DIV/0!</v>
      </c>
      <c r="BJ836" s="143" t="e">
        <f t="shared" si="2537"/>
        <v>#DIV/0!</v>
      </c>
      <c r="BK836" s="150" t="e">
        <f t="shared" si="2538"/>
        <v>#DIV/0!</v>
      </c>
      <c r="BL836" s="144" t="e">
        <f t="shared" si="2602"/>
        <v>#DIV/0!</v>
      </c>
      <c r="BM836" s="143" t="e">
        <f t="shared" si="2539"/>
        <v>#DIV/0!</v>
      </c>
      <c r="BN836" s="150" t="e">
        <f t="shared" si="2540"/>
        <v>#DIV/0!</v>
      </c>
      <c r="BO836" s="144" t="e">
        <f t="shared" si="2603"/>
        <v>#DIV/0!</v>
      </c>
      <c r="BP836" s="143" t="e">
        <f t="shared" si="2541"/>
        <v>#DIV/0!</v>
      </c>
      <c r="BQ836" s="150" t="e">
        <f t="shared" si="2542"/>
        <v>#DIV/0!</v>
      </c>
      <c r="BR836" s="144" t="e">
        <f t="shared" si="2604"/>
        <v>#DIV/0!</v>
      </c>
      <c r="BS836" s="143" t="e">
        <f t="shared" si="2543"/>
        <v>#DIV/0!</v>
      </c>
      <c r="BT836" s="150" t="e">
        <f t="shared" si="2544"/>
        <v>#DIV/0!</v>
      </c>
      <c r="BU836" s="144" t="e">
        <f t="shared" si="2605"/>
        <v>#DIV/0!</v>
      </c>
      <c r="BV836" s="143" t="e">
        <f t="shared" si="2545"/>
        <v>#DIV/0!</v>
      </c>
      <c r="BW836" s="150" t="e">
        <f t="shared" si="2546"/>
        <v>#DIV/0!</v>
      </c>
      <c r="BX836" s="144" t="e">
        <f t="shared" si="2606"/>
        <v>#DIV/0!</v>
      </c>
      <c r="BY836" s="143"/>
      <c r="BZ836" s="154"/>
      <c r="CA836" s="144"/>
      <c r="CB836" s="143">
        <f t="shared" si="2547"/>
        <v>27.706487808013062</v>
      </c>
      <c r="CC836" s="150">
        <f t="shared" si="2548"/>
        <v>1.732104784267084</v>
      </c>
      <c r="CD836" s="144">
        <f t="shared" si="2607"/>
        <v>6.2516216283687083</v>
      </c>
      <c r="CE836" s="143">
        <f t="shared" si="2549"/>
        <v>30.531333392730648</v>
      </c>
      <c r="CF836" s="150">
        <f t="shared" si="2550"/>
        <v>4.4363936218317281</v>
      </c>
      <c r="CG836" s="144">
        <f t="shared" si="2608"/>
        <v>14.530625193356313</v>
      </c>
      <c r="CH836" s="143">
        <f t="shared" si="2551"/>
        <v>20.143990103706887</v>
      </c>
      <c r="CI836" s="150">
        <f t="shared" si="2552"/>
        <v>7.0161309079997976</v>
      </c>
      <c r="CJ836" s="144">
        <f t="shared" si="2609"/>
        <v>34.829896519402546</v>
      </c>
      <c r="CK836" s="143">
        <f t="shared" si="2553"/>
        <v>48.053678460571575</v>
      </c>
      <c r="CL836" s="150">
        <f t="shared" si="2554"/>
        <v>6.3178763298017122</v>
      </c>
      <c r="CM836" s="144">
        <f t="shared" si="2610"/>
        <v>13.147539443802581</v>
      </c>
      <c r="CN836" s="143">
        <f t="shared" si="2555"/>
        <v>13.926831395116631</v>
      </c>
      <c r="CO836" s="150">
        <f t="shared" si="2556"/>
        <v>1.6020242826523787</v>
      </c>
      <c r="CP836" s="144">
        <f t="shared" si="2611"/>
        <v>11.503149835030817</v>
      </c>
      <c r="CQ836" s="143">
        <f t="shared" si="2557"/>
        <v>70.896186102090098</v>
      </c>
      <c r="CR836" s="150">
        <f t="shared" si="2558"/>
        <v>2.4052591221987045</v>
      </c>
      <c r="CS836" s="144">
        <f t="shared" si="2612"/>
        <v>3.3926495266404677</v>
      </c>
      <c r="CT836" s="143">
        <f t="shared" si="2559"/>
        <v>20.857691159198506</v>
      </c>
      <c r="CU836" s="150">
        <f t="shared" si="2560"/>
        <v>5.3178110254693918</v>
      </c>
      <c r="CV836" s="144">
        <f t="shared" si="2613"/>
        <v>25.495683989568377</v>
      </c>
      <c r="CW836" s="143">
        <f t="shared" si="2561"/>
        <v>73.10028450616565</v>
      </c>
      <c r="CX836" s="150">
        <f t="shared" si="2562"/>
        <v>21.313608428084425</v>
      </c>
      <c r="CY836" s="144">
        <f t="shared" si="2614"/>
        <v>29.156669597211661</v>
      </c>
      <c r="CZ836" s="143">
        <f t="shared" si="2563"/>
        <v>15.880131480031713</v>
      </c>
      <c r="DA836" s="150">
        <f t="shared" si="2564"/>
        <v>3.2051170173583285</v>
      </c>
      <c r="DB836" s="144">
        <f t="shared" si="2615"/>
        <v>20.183189423768724</v>
      </c>
      <c r="DC836" s="143">
        <f t="shared" si="2565"/>
        <v>72.485923068342785</v>
      </c>
      <c r="DD836" s="150">
        <f t="shared" si="2566"/>
        <v>7.09256513467788</v>
      </c>
      <c r="DE836" s="144">
        <f t="shared" si="2616"/>
        <v>9.7847483131182731</v>
      </c>
      <c r="DF836" s="143"/>
      <c r="DG836" s="154"/>
      <c r="DH836" s="144"/>
      <c r="DI836" s="143"/>
      <c r="DJ836" s="154"/>
      <c r="DK836" s="144"/>
      <c r="DL836" s="143" t="e">
        <f t="shared" si="2567"/>
        <v>#DIV/0!</v>
      </c>
      <c r="DM836" s="150" t="e">
        <f t="shared" si="2568"/>
        <v>#DIV/0!</v>
      </c>
      <c r="DN836" s="144" t="e">
        <f t="shared" si="2617"/>
        <v>#DIV/0!</v>
      </c>
      <c r="DO836" s="143" t="e">
        <f t="shared" si="2569"/>
        <v>#DIV/0!</v>
      </c>
      <c r="DP836" s="150" t="e">
        <f t="shared" si="2570"/>
        <v>#DIV/0!</v>
      </c>
      <c r="DQ836" s="144" t="e">
        <f t="shared" si="2618"/>
        <v>#DIV/0!</v>
      </c>
      <c r="DR836" s="143" t="e">
        <f t="shared" si="2571"/>
        <v>#DIV/0!</v>
      </c>
      <c r="DS836" s="150" t="e">
        <f t="shared" si="2572"/>
        <v>#DIV/0!</v>
      </c>
      <c r="DT836" s="144" t="e">
        <f t="shared" si="2619"/>
        <v>#DIV/0!</v>
      </c>
      <c r="DU836" s="143" t="e">
        <f t="shared" si="2573"/>
        <v>#DIV/0!</v>
      </c>
      <c r="DV836" s="150" t="e">
        <f t="shared" si="2574"/>
        <v>#DIV/0!</v>
      </c>
      <c r="DW836" s="144" t="e">
        <f t="shared" si="2620"/>
        <v>#DIV/0!</v>
      </c>
      <c r="DX836" s="143" t="e">
        <f t="shared" si="2575"/>
        <v>#DIV/0!</v>
      </c>
      <c r="DY836" s="150" t="e">
        <f t="shared" si="2576"/>
        <v>#DIV/0!</v>
      </c>
      <c r="DZ836" s="144" t="e">
        <f t="shared" si="2621"/>
        <v>#DIV/0!</v>
      </c>
      <c r="EA836" s="143" t="e">
        <f t="shared" si="2577"/>
        <v>#DIV/0!</v>
      </c>
      <c r="EB836" s="150" t="e">
        <f t="shared" si="2578"/>
        <v>#DIV/0!</v>
      </c>
      <c r="EC836" s="144" t="e">
        <f t="shared" si="2622"/>
        <v>#DIV/0!</v>
      </c>
      <c r="ED836" s="143" t="e">
        <f t="shared" si="2579"/>
        <v>#DIV/0!</v>
      </c>
      <c r="EE836" s="150" t="e">
        <f t="shared" si="2580"/>
        <v>#DIV/0!</v>
      </c>
      <c r="EF836" s="144" t="e">
        <f t="shared" si="2623"/>
        <v>#DIV/0!</v>
      </c>
      <c r="EG836" s="143" t="e">
        <f t="shared" si="2581"/>
        <v>#DIV/0!</v>
      </c>
      <c r="EH836" s="150" t="e">
        <f t="shared" si="2582"/>
        <v>#DIV/0!</v>
      </c>
      <c r="EI836" s="144" t="e">
        <f t="shared" si="2624"/>
        <v>#DIV/0!</v>
      </c>
      <c r="EJ836" s="143" t="e">
        <f t="shared" si="2583"/>
        <v>#DIV/0!</v>
      </c>
      <c r="EK836" s="150" t="e">
        <f t="shared" si="2584"/>
        <v>#DIV/0!</v>
      </c>
      <c r="EL836" s="144" t="e">
        <f t="shared" si="2625"/>
        <v>#DIV/0!</v>
      </c>
      <c r="EM836" s="143" t="e">
        <f t="shared" si="2585"/>
        <v>#DIV/0!</v>
      </c>
      <c r="EN836" s="150" t="e">
        <f t="shared" si="2586"/>
        <v>#DIV/0!</v>
      </c>
      <c r="EO836" s="144" t="e">
        <f t="shared" si="2626"/>
        <v>#DIV/0!</v>
      </c>
    </row>
    <row r="837" spans="2:145" s="120" customFormat="1" x14ac:dyDescent="0.3">
      <c r="B837" s="360"/>
      <c r="C837" s="93" t="str">
        <f t="shared" ref="C837:G846" si="2629">(C639)</f>
        <v>Adenine</v>
      </c>
      <c r="D837" s="94">
        <f t="shared" si="2629"/>
        <v>2.8</v>
      </c>
      <c r="E837" s="95">
        <f t="shared" si="2629"/>
        <v>8.6</v>
      </c>
      <c r="F837" s="96">
        <f t="shared" si="2629"/>
        <v>4.79</v>
      </c>
      <c r="G837" s="97">
        <f t="shared" si="2629"/>
        <v>136.06177</v>
      </c>
      <c r="H837" s="89"/>
      <c r="I837" s="91"/>
      <c r="J837" s="90"/>
      <c r="K837" s="89">
        <f t="shared" si="2507"/>
        <v>51.12538721830763</v>
      </c>
      <c r="L837" s="110">
        <f t="shared" si="2508"/>
        <v>6.7724723592625642</v>
      </c>
      <c r="M837" s="90">
        <f t="shared" si="2587"/>
        <v>13.24678936971922</v>
      </c>
      <c r="N837" s="89">
        <f t="shared" si="2509"/>
        <v>83.135798578525808</v>
      </c>
      <c r="O837" s="110">
        <f t="shared" si="2510"/>
        <v>7.3898883670474804</v>
      </c>
      <c r="P837" s="90">
        <f t="shared" si="2588"/>
        <v>8.8889365272258392</v>
      </c>
      <c r="Q837" s="89">
        <f t="shared" si="2511"/>
        <v>66.048223375793611</v>
      </c>
      <c r="R837" s="110">
        <f t="shared" si="2512"/>
        <v>3.2530995404537046</v>
      </c>
      <c r="S837" s="90">
        <f t="shared" si="2589"/>
        <v>4.9253399625067766</v>
      </c>
      <c r="T837" s="89">
        <f t="shared" si="2513"/>
        <v>80.51210382125349</v>
      </c>
      <c r="U837" s="110">
        <f t="shared" si="2514"/>
        <v>2.4968071756583425</v>
      </c>
      <c r="V837" s="90">
        <f t="shared" si="2590"/>
        <v>3.101157536761868</v>
      </c>
      <c r="W837" s="89">
        <f t="shared" si="2515"/>
        <v>69.997690718787794</v>
      </c>
      <c r="X837" s="110">
        <f t="shared" si="2516"/>
        <v>2.1097842613793483</v>
      </c>
      <c r="Y837" s="90">
        <f t="shared" si="2591"/>
        <v>3.0140769498458178</v>
      </c>
      <c r="Z837" s="89">
        <f t="shared" si="2517"/>
        <v>85.498808304904216</v>
      </c>
      <c r="AA837" s="110">
        <f t="shared" si="2518"/>
        <v>4.9588969532175584</v>
      </c>
      <c r="AB837" s="90">
        <f t="shared" si="2592"/>
        <v>5.7999603170294893</v>
      </c>
      <c r="AC837" s="89">
        <f t="shared" si="2519"/>
        <v>68.65660615287419</v>
      </c>
      <c r="AD837" s="110">
        <f t="shared" si="2520"/>
        <v>1.4977807523816691</v>
      </c>
      <c r="AE837" s="90">
        <f t="shared" si="2593"/>
        <v>2.1815537299449912</v>
      </c>
      <c r="AF837" s="89">
        <f t="shared" si="2521"/>
        <v>86.572109037599475</v>
      </c>
      <c r="AG837" s="110">
        <f t="shared" si="2522"/>
        <v>2.4545354690651635</v>
      </c>
      <c r="AH837" s="90">
        <f t="shared" si="2594"/>
        <v>2.835249708424135</v>
      </c>
      <c r="AI837" s="89">
        <f t="shared" si="2523"/>
        <v>64.428262368275981</v>
      </c>
      <c r="AJ837" s="110">
        <f t="shared" si="2524"/>
        <v>4.5068696581630636</v>
      </c>
      <c r="AK837" s="90">
        <f t="shared" si="2595"/>
        <v>6.9951749317737528</v>
      </c>
      <c r="AL837" s="89">
        <f t="shared" si="2525"/>
        <v>92.252259739623923</v>
      </c>
      <c r="AM837" s="110">
        <f t="shared" si="2526"/>
        <v>7.4484505007007806</v>
      </c>
      <c r="AN837" s="90">
        <f t="shared" si="2596"/>
        <v>8.0740033054188096</v>
      </c>
      <c r="AO837" s="89"/>
      <c r="AP837" s="91"/>
      <c r="AQ837" s="90"/>
      <c r="AR837" s="89"/>
      <c r="AS837" s="91"/>
      <c r="AT837" s="90"/>
      <c r="AU837" s="89">
        <f t="shared" si="2527"/>
        <v>184.76394159938772</v>
      </c>
      <c r="AV837" s="110">
        <f t="shared" si="2528"/>
        <v>22.858762494356601</v>
      </c>
      <c r="AW837" s="90">
        <f t="shared" si="2597"/>
        <v>12.371874239357725</v>
      </c>
      <c r="AX837" s="89">
        <f t="shared" si="2529"/>
        <v>199.97250984663856</v>
      </c>
      <c r="AY837" s="110">
        <f t="shared" si="2530"/>
        <v>6.4669709497592303</v>
      </c>
      <c r="AZ837" s="90">
        <f t="shared" si="2598"/>
        <v>3.2339299810353093</v>
      </c>
      <c r="BA837" s="89">
        <f t="shared" si="2531"/>
        <v>168.54622219657836</v>
      </c>
      <c r="BB837" s="110">
        <f t="shared" si="2532"/>
        <v>11.74794504837042</v>
      </c>
      <c r="BC837" s="90">
        <f t="shared" si="2599"/>
        <v>6.9701621877164293</v>
      </c>
      <c r="BD837" s="89">
        <f t="shared" si="2533"/>
        <v>160.79529394055646</v>
      </c>
      <c r="BE837" s="110">
        <f t="shared" si="2534"/>
        <v>23.012141147161707</v>
      </c>
      <c r="BF837" s="90">
        <f t="shared" si="2600"/>
        <v>14.311451898380147</v>
      </c>
      <c r="BG837" s="89">
        <f t="shared" si="2535"/>
        <v>263.85555140233129</v>
      </c>
      <c r="BH837" s="110">
        <f t="shared" si="2536"/>
        <v>24.455694146940239</v>
      </c>
      <c r="BI837" s="90">
        <f t="shared" si="2601"/>
        <v>9.2685918552646989</v>
      </c>
      <c r="BJ837" s="89">
        <f t="shared" si="2537"/>
        <v>183.81709677821269</v>
      </c>
      <c r="BK837" s="110">
        <f t="shared" si="2538"/>
        <v>33.381927590059441</v>
      </c>
      <c r="BL837" s="90">
        <f t="shared" si="2602"/>
        <v>18.160404105575072</v>
      </c>
      <c r="BM837" s="89">
        <f t="shared" si="2539"/>
        <v>232.33292941540535</v>
      </c>
      <c r="BN837" s="110">
        <f t="shared" si="2540"/>
        <v>38.785020725252124</v>
      </c>
      <c r="BO837" s="90">
        <f t="shared" si="2603"/>
        <v>16.693725173974585</v>
      </c>
      <c r="BP837" s="89">
        <f t="shared" si="2541"/>
        <v>170.42717927142675</v>
      </c>
      <c r="BQ837" s="110">
        <f t="shared" si="2542"/>
        <v>23.959136596495775</v>
      </c>
      <c r="BR837" s="90">
        <f t="shared" si="2604"/>
        <v>14.058283836487037</v>
      </c>
      <c r="BS837" s="89">
        <f t="shared" si="2543"/>
        <v>329.02831425665835</v>
      </c>
      <c r="BT837" s="110">
        <f t="shared" si="2544"/>
        <v>178.27712259916999</v>
      </c>
      <c r="BU837" s="90">
        <f t="shared" si="2605"/>
        <v>54.182912191594866</v>
      </c>
      <c r="BV837" s="89">
        <f t="shared" si="2545"/>
        <v>146.56402610665273</v>
      </c>
      <c r="BW837" s="110">
        <f t="shared" si="2546"/>
        <v>29.073706542261782</v>
      </c>
      <c r="BX837" s="90">
        <f t="shared" si="2606"/>
        <v>19.836864007205438</v>
      </c>
      <c r="BY837" s="89"/>
      <c r="BZ837" s="91"/>
      <c r="CA837" s="90"/>
      <c r="CB837" s="89">
        <f t="shared" si="2547"/>
        <v>90.253465195825854</v>
      </c>
      <c r="CC837" s="110">
        <f t="shared" si="2548"/>
        <v>13.307210617020814</v>
      </c>
      <c r="CD837" s="90">
        <f t="shared" si="2607"/>
        <v>14.744265594841961</v>
      </c>
      <c r="CE837" s="89">
        <f t="shared" si="2549"/>
        <v>87.077814298087489</v>
      </c>
      <c r="CF837" s="110">
        <f t="shared" si="2550"/>
        <v>2.7062388585120036</v>
      </c>
      <c r="CG837" s="90">
        <f t="shared" si="2608"/>
        <v>3.1078396722819921</v>
      </c>
      <c r="CH837" s="89">
        <f t="shared" si="2551"/>
        <v>65.129354128258612</v>
      </c>
      <c r="CI837" s="110">
        <f t="shared" si="2552"/>
        <v>0.73157950347791989</v>
      </c>
      <c r="CJ837" s="90">
        <f t="shared" si="2609"/>
        <v>1.1232715467087659</v>
      </c>
      <c r="CK837" s="89">
        <f t="shared" si="2553"/>
        <v>74.172556638675772</v>
      </c>
      <c r="CL837" s="110">
        <f t="shared" si="2554"/>
        <v>0.1656889708025798</v>
      </c>
      <c r="CM837" s="90">
        <f t="shared" si="2610"/>
        <v>0.22338311945982545</v>
      </c>
      <c r="CN837" s="89">
        <f t="shared" si="2555"/>
        <v>57.340414912648122</v>
      </c>
      <c r="CO837" s="110">
        <f t="shared" si="2556"/>
        <v>3.3068203235066482</v>
      </c>
      <c r="CP837" s="90">
        <f t="shared" si="2611"/>
        <v>5.7669975505831772</v>
      </c>
      <c r="CQ837" s="89">
        <f t="shared" si="2557"/>
        <v>80.163905091272056</v>
      </c>
      <c r="CR837" s="110">
        <f t="shared" si="2558"/>
        <v>4.0232356273142003</v>
      </c>
      <c r="CS837" s="90">
        <f t="shared" si="2612"/>
        <v>5.0187620260433583</v>
      </c>
      <c r="CT837" s="89">
        <f t="shared" si="2559"/>
        <v>63.375416997973652</v>
      </c>
      <c r="CU837" s="110">
        <f t="shared" si="2560"/>
        <v>5.1278576199462735</v>
      </c>
      <c r="CV837" s="90">
        <f t="shared" si="2613"/>
        <v>8.0912408357174677</v>
      </c>
      <c r="CW837" s="89">
        <f t="shared" si="2561"/>
        <v>69.230470622357785</v>
      </c>
      <c r="CX837" s="110">
        <f t="shared" si="2562"/>
        <v>6.3743851458495211</v>
      </c>
      <c r="CY837" s="90">
        <f t="shared" si="2614"/>
        <v>9.2074849246957626</v>
      </c>
      <c r="CZ837" s="89">
        <f t="shared" si="2563"/>
        <v>63.443233820589064</v>
      </c>
      <c r="DA837" s="110">
        <f t="shared" si="2564"/>
        <v>1.4119361659843146</v>
      </c>
      <c r="DB837" s="90">
        <f t="shared" si="2615"/>
        <v>2.225511029240919</v>
      </c>
      <c r="DC837" s="89">
        <f t="shared" si="2565"/>
        <v>74.352400436993236</v>
      </c>
      <c r="DD837" s="110">
        <f t="shared" si="2566"/>
        <v>3.3335930322365486</v>
      </c>
      <c r="DE837" s="90">
        <f t="shared" si="2616"/>
        <v>4.4835042482071037</v>
      </c>
      <c r="DF837" s="89"/>
      <c r="DG837" s="91"/>
      <c r="DH837" s="90"/>
      <c r="DI837" s="89"/>
      <c r="DJ837" s="91"/>
      <c r="DK837" s="90"/>
      <c r="DL837" s="89">
        <f t="shared" si="2567"/>
        <v>136.34587193671248</v>
      </c>
      <c r="DM837" s="110">
        <f t="shared" si="2568"/>
        <v>6.5310012842855825</v>
      </c>
      <c r="DN837" s="90">
        <f t="shared" si="2617"/>
        <v>4.7900249501628256</v>
      </c>
      <c r="DO837" s="89">
        <f t="shared" si="2569"/>
        <v>190.76896237072731</v>
      </c>
      <c r="DP837" s="110">
        <f t="shared" si="2570"/>
        <v>4.5981467110291305</v>
      </c>
      <c r="DQ837" s="90">
        <f t="shared" si="2618"/>
        <v>2.4103222316077852</v>
      </c>
      <c r="DR837" s="89">
        <f t="shared" si="2571"/>
        <v>404.38164677895315</v>
      </c>
      <c r="DS837" s="110">
        <f t="shared" si="2572"/>
        <v>207.87075515568165</v>
      </c>
      <c r="DT837" s="90">
        <f t="shared" si="2619"/>
        <v>51.404596823680748</v>
      </c>
      <c r="DU837" s="89">
        <f t="shared" si="2573"/>
        <v>294.67568302886622</v>
      </c>
      <c r="DV837" s="110">
        <f t="shared" si="2574"/>
        <v>6.7604270186054443</v>
      </c>
      <c r="DW837" s="90">
        <f t="shared" si="2620"/>
        <v>2.2941923639974044</v>
      </c>
      <c r="DX837" s="89">
        <f t="shared" si="2575"/>
        <v>367.52348272207843</v>
      </c>
      <c r="DY837" s="110">
        <f t="shared" si="2576"/>
        <v>29.943691773253779</v>
      </c>
      <c r="DZ837" s="90">
        <f t="shared" si="2621"/>
        <v>8.1474227310523233</v>
      </c>
      <c r="EA837" s="89">
        <f t="shared" si="2577"/>
        <v>245.59893463861275</v>
      </c>
      <c r="EB837" s="110">
        <f t="shared" si="2578"/>
        <v>46.293295266839692</v>
      </c>
      <c r="EC837" s="90">
        <f t="shared" si="2622"/>
        <v>18.849143354370856</v>
      </c>
      <c r="ED837" s="89">
        <f t="shared" si="2579"/>
        <v>340.74451960877951</v>
      </c>
      <c r="EE837" s="110">
        <f t="shared" si="2580"/>
        <v>60.693884338004047</v>
      </c>
      <c r="EF837" s="90">
        <f t="shared" si="2623"/>
        <v>17.812138081542376</v>
      </c>
      <c r="EG837" s="89">
        <f t="shared" si="2581"/>
        <v>212.52313599059337</v>
      </c>
      <c r="EH837" s="110">
        <f t="shared" si="2582"/>
        <v>29.52407954678214</v>
      </c>
      <c r="EI837" s="90">
        <f t="shared" si="2624"/>
        <v>13.892171978908181</v>
      </c>
      <c r="EJ837" s="89">
        <f t="shared" si="2583"/>
        <v>394.95641394996943</v>
      </c>
      <c r="EK837" s="110">
        <f t="shared" si="2584"/>
        <v>88.739280108859333</v>
      </c>
      <c r="EL837" s="90">
        <f t="shared" si="2625"/>
        <v>22.468119765767433</v>
      </c>
      <c r="EM837" s="89">
        <f t="shared" si="2585"/>
        <v>230.75048935300819</v>
      </c>
      <c r="EN837" s="110">
        <f t="shared" si="2586"/>
        <v>4.7373484671182524</v>
      </c>
      <c r="EO837" s="90">
        <f t="shared" si="2626"/>
        <v>2.0530177337439715</v>
      </c>
    </row>
    <row r="838" spans="2:145" s="120" customFormat="1" x14ac:dyDescent="0.3">
      <c r="B838" s="360"/>
      <c r="C838" s="93" t="str">
        <f t="shared" si="2629"/>
        <v>Adenosine</v>
      </c>
      <c r="D838" s="94">
        <f t="shared" si="2629"/>
        <v>4.2</v>
      </c>
      <c r="E838" s="95">
        <f t="shared" si="2629"/>
        <v>8.6999999999999993</v>
      </c>
      <c r="F838" s="96">
        <f t="shared" si="2629"/>
        <v>5.3</v>
      </c>
      <c r="G838" s="97">
        <f t="shared" si="2629"/>
        <v>268.10403000000002</v>
      </c>
      <c r="H838" s="89"/>
      <c r="I838" s="91"/>
      <c r="J838" s="90"/>
      <c r="K838" s="89">
        <f t="shared" si="2507"/>
        <v>66.438437867083834</v>
      </c>
      <c r="L838" s="110">
        <f t="shared" si="2508"/>
        <v>0.70770664264306904</v>
      </c>
      <c r="M838" s="90">
        <f t="shared" si="2587"/>
        <v>1.0652066264094</v>
      </c>
      <c r="N838" s="89">
        <f t="shared" si="2509"/>
        <v>60.422146332107054</v>
      </c>
      <c r="O838" s="110">
        <f t="shared" si="2510"/>
        <v>6.2648792899176158</v>
      </c>
      <c r="P838" s="90">
        <f t="shared" si="2588"/>
        <v>10.368514973769793</v>
      </c>
      <c r="Q838" s="89">
        <f t="shared" si="2511"/>
        <v>73.307285699581357</v>
      </c>
      <c r="R838" s="110">
        <f t="shared" si="2512"/>
        <v>0.73147505824317327</v>
      </c>
      <c r="S838" s="90">
        <f t="shared" si="2589"/>
        <v>0.99782040933940963</v>
      </c>
      <c r="T838" s="89">
        <f t="shared" si="2513"/>
        <v>56.95127288546005</v>
      </c>
      <c r="U838" s="110">
        <f t="shared" si="2514"/>
        <v>6.780140029129984</v>
      </c>
      <c r="V838" s="90">
        <f t="shared" si="2590"/>
        <v>11.905159771874017</v>
      </c>
      <c r="W838" s="89">
        <f t="shared" si="2515"/>
        <v>42.363299275804472</v>
      </c>
      <c r="X838" s="110">
        <f t="shared" si="2516"/>
        <v>6.8238886635917915</v>
      </c>
      <c r="Y838" s="90">
        <f t="shared" si="2591"/>
        <v>16.108019866831317</v>
      </c>
      <c r="Z838" s="89">
        <f t="shared" si="2517"/>
        <v>62.439616686509702</v>
      </c>
      <c r="AA838" s="110">
        <f t="shared" si="2518"/>
        <v>5.1166879425457203</v>
      </c>
      <c r="AB838" s="90">
        <f t="shared" si="2592"/>
        <v>8.1946177988808806</v>
      </c>
      <c r="AC838" s="89">
        <f t="shared" si="2519"/>
        <v>45.215616693866707</v>
      </c>
      <c r="AD838" s="110">
        <f t="shared" si="2520"/>
        <v>1.4349045761665657</v>
      </c>
      <c r="AE838" s="90">
        <f t="shared" si="2593"/>
        <v>3.173471205494371</v>
      </c>
      <c r="AF838" s="89">
        <f t="shared" si="2521"/>
        <v>82.725476610985623</v>
      </c>
      <c r="AG838" s="110">
        <f t="shared" si="2522"/>
        <v>3.6677991247570301</v>
      </c>
      <c r="AH838" s="90">
        <f t="shared" si="2594"/>
        <v>4.4336995989817725</v>
      </c>
      <c r="AI838" s="89">
        <f t="shared" si="2523"/>
        <v>53.927285038466302</v>
      </c>
      <c r="AJ838" s="110">
        <f t="shared" si="2524"/>
        <v>12.805438868279367</v>
      </c>
      <c r="AK838" s="90">
        <f t="shared" si="2595"/>
        <v>23.74575107785466</v>
      </c>
      <c r="AL838" s="89">
        <f t="shared" si="2525"/>
        <v>99.110869637722658</v>
      </c>
      <c r="AM838" s="110">
        <f t="shared" si="2526"/>
        <v>1.209423406605642</v>
      </c>
      <c r="AN838" s="90">
        <f t="shared" si="2596"/>
        <v>1.2202732263639855</v>
      </c>
      <c r="AO838" s="89"/>
      <c r="AP838" s="91"/>
      <c r="AQ838" s="90"/>
      <c r="AR838" s="89"/>
      <c r="AS838" s="91"/>
      <c r="AT838" s="90"/>
      <c r="AU838" s="89">
        <f t="shared" si="2527"/>
        <v>146.56479282805657</v>
      </c>
      <c r="AV838" s="110">
        <f t="shared" si="2528"/>
        <v>50.313579873334554</v>
      </c>
      <c r="AW838" s="90">
        <f t="shared" si="2597"/>
        <v>34.328557972555018</v>
      </c>
      <c r="AX838" s="89">
        <f t="shared" si="2529"/>
        <v>176.30034596518792</v>
      </c>
      <c r="AY838" s="110">
        <f t="shared" si="2530"/>
        <v>17.249999188088889</v>
      </c>
      <c r="AZ838" s="90">
        <f t="shared" si="2598"/>
        <v>9.784438648518055</v>
      </c>
      <c r="BA838" s="89">
        <f t="shared" si="2531"/>
        <v>283.59547119522978</v>
      </c>
      <c r="BB838" s="110">
        <f t="shared" si="2532"/>
        <v>160.07416309682003</v>
      </c>
      <c r="BC838" s="90">
        <f t="shared" si="2599"/>
        <v>56.444541382194174</v>
      </c>
      <c r="BD838" s="89">
        <f t="shared" si="2533"/>
        <v>165.65291106442675</v>
      </c>
      <c r="BE838" s="110">
        <f t="shared" si="2534"/>
        <v>39.434077118130553</v>
      </c>
      <c r="BF838" s="90">
        <f t="shared" si="2600"/>
        <v>23.805242458307063</v>
      </c>
      <c r="BG838" s="89">
        <f t="shared" si="2535"/>
        <v>371.17561127953633</v>
      </c>
      <c r="BH838" s="110">
        <f t="shared" si="2536"/>
        <v>256.48429673277155</v>
      </c>
      <c r="BI838" s="90">
        <f t="shared" si="2601"/>
        <v>69.100525179605739</v>
      </c>
      <c r="BJ838" s="89">
        <f t="shared" si="2537"/>
        <v>501.6617820261643</v>
      </c>
      <c r="BK838" s="110">
        <f t="shared" si="2538"/>
        <v>228.33572216390095</v>
      </c>
      <c r="BL838" s="90">
        <f t="shared" si="2602"/>
        <v>45.515869525016363</v>
      </c>
      <c r="BM838" s="89">
        <f t="shared" si="2539"/>
        <v>160.54719273358705</v>
      </c>
      <c r="BN838" s="110">
        <f t="shared" si="2540"/>
        <v>57.132098163075213</v>
      </c>
      <c r="BO838" s="90">
        <f t="shared" si="2603"/>
        <v>35.585859329150992</v>
      </c>
      <c r="BP838" s="89">
        <f t="shared" si="2541"/>
        <v>231.23669981827962</v>
      </c>
      <c r="BQ838" s="110">
        <f t="shared" si="2542"/>
        <v>94.316794900012013</v>
      </c>
      <c r="BR838" s="90">
        <f t="shared" si="2604"/>
        <v>40.787986930332465</v>
      </c>
      <c r="BS838" s="89">
        <f t="shared" si="2543"/>
        <v>366.90228115155497</v>
      </c>
      <c r="BT838" s="110">
        <f t="shared" si="2544"/>
        <v>165.89972565700353</v>
      </c>
      <c r="BU838" s="90">
        <f t="shared" si="2605"/>
        <v>45.2163243946897</v>
      </c>
      <c r="BV838" s="89">
        <f t="shared" si="2545"/>
        <v>116.04821450290807</v>
      </c>
      <c r="BW838" s="110">
        <f t="shared" si="2546"/>
        <v>33.086866947250542</v>
      </c>
      <c r="BX838" s="90">
        <f t="shared" si="2606"/>
        <v>28.511310655642543</v>
      </c>
      <c r="BY838" s="89"/>
      <c r="BZ838" s="91"/>
      <c r="CA838" s="90"/>
      <c r="CB838" s="89">
        <f t="shared" si="2547"/>
        <v>60.826784918392853</v>
      </c>
      <c r="CC838" s="110">
        <f t="shared" si="2548"/>
        <v>17.932169525979322</v>
      </c>
      <c r="CD838" s="90">
        <f t="shared" si="2607"/>
        <v>29.480712403323125</v>
      </c>
      <c r="CE838" s="89">
        <f t="shared" si="2549"/>
        <v>36.771064910734161</v>
      </c>
      <c r="CF838" s="110">
        <f t="shared" si="2550"/>
        <v>3.2891088871760581</v>
      </c>
      <c r="CG838" s="90">
        <f t="shared" si="2608"/>
        <v>8.9448290256502894</v>
      </c>
      <c r="CH838" s="89">
        <f t="shared" si="2551"/>
        <v>41.166174757396043</v>
      </c>
      <c r="CI838" s="110">
        <f t="shared" si="2552"/>
        <v>5.9861035386870984</v>
      </c>
      <c r="CJ838" s="90">
        <f t="shared" si="2609"/>
        <v>14.541315956522329</v>
      </c>
      <c r="CK838" s="89">
        <f t="shared" si="2553"/>
        <v>56.219536632855345</v>
      </c>
      <c r="CL838" s="110">
        <f t="shared" si="2554"/>
        <v>5.6038340749566062</v>
      </c>
      <c r="CM838" s="90">
        <f t="shared" si="2610"/>
        <v>9.9677699436634306</v>
      </c>
      <c r="CN838" s="89">
        <f t="shared" si="2555"/>
        <v>31.954777053182951</v>
      </c>
      <c r="CO838" s="110">
        <f t="shared" si="2556"/>
        <v>1.582425367878401</v>
      </c>
      <c r="CP838" s="90">
        <f t="shared" si="2611"/>
        <v>4.9520776353555522</v>
      </c>
      <c r="CQ838" s="89">
        <f t="shared" si="2557"/>
        <v>55.765299817099709</v>
      </c>
      <c r="CR838" s="110">
        <f t="shared" si="2558"/>
        <v>3.7506818372747657</v>
      </c>
      <c r="CS838" s="90">
        <f t="shared" si="2612"/>
        <v>6.725834613238586</v>
      </c>
      <c r="CT838" s="89">
        <f t="shared" si="2559"/>
        <v>41.49332213285566</v>
      </c>
      <c r="CU838" s="110">
        <f t="shared" si="2560"/>
        <v>8.5791171028518551</v>
      </c>
      <c r="CV838" s="90">
        <f t="shared" si="2613"/>
        <v>20.675898341865118</v>
      </c>
      <c r="CW838" s="89">
        <f t="shared" si="2561"/>
        <v>54.427786544950344</v>
      </c>
      <c r="CX838" s="110">
        <f t="shared" si="2562"/>
        <v>10.429469742229655</v>
      </c>
      <c r="CY838" s="90">
        <f t="shared" si="2614"/>
        <v>19.162031756731935</v>
      </c>
      <c r="CZ838" s="89">
        <f t="shared" si="2563"/>
        <v>53.023183669945034</v>
      </c>
      <c r="DA838" s="110">
        <f t="shared" si="2564"/>
        <v>9.7072983833611364</v>
      </c>
      <c r="DB838" s="90">
        <f t="shared" si="2615"/>
        <v>18.307649053641217</v>
      </c>
      <c r="DC838" s="89">
        <f t="shared" si="2565"/>
        <v>83.617498072664219</v>
      </c>
      <c r="DD838" s="110">
        <f t="shared" si="2566"/>
        <v>11.58536888531537</v>
      </c>
      <c r="DE838" s="90">
        <f t="shared" si="2616"/>
        <v>13.855196761863885</v>
      </c>
      <c r="DF838" s="89"/>
      <c r="DG838" s="91"/>
      <c r="DH838" s="90"/>
      <c r="DI838" s="89"/>
      <c r="DJ838" s="91"/>
      <c r="DK838" s="90"/>
      <c r="DL838" s="89">
        <f t="shared" si="2567"/>
        <v>54.516569268866029</v>
      </c>
      <c r="DM838" s="110">
        <f t="shared" si="2568"/>
        <v>19.518405022382439</v>
      </c>
      <c r="DN838" s="90">
        <f t="shared" si="2617"/>
        <v>35.802702341963482</v>
      </c>
      <c r="DO838" s="89">
        <f t="shared" si="2569"/>
        <v>41.729882528706412</v>
      </c>
      <c r="DP838" s="110">
        <f t="shared" si="2570"/>
        <v>14.88738836419366</v>
      </c>
      <c r="DQ838" s="90">
        <f t="shared" si="2618"/>
        <v>35.675605733978458</v>
      </c>
      <c r="DR838" s="89">
        <f t="shared" si="2571"/>
        <v>117.11506873997182</v>
      </c>
      <c r="DS838" s="110">
        <f t="shared" si="2572"/>
        <v>75.014475211383811</v>
      </c>
      <c r="DT838" s="90">
        <f t="shared" si="2619"/>
        <v>64.051941409808606</v>
      </c>
      <c r="DU838" s="89">
        <f t="shared" si="2573"/>
        <v>80.884474173171483</v>
      </c>
      <c r="DV838" s="110">
        <f t="shared" si="2574"/>
        <v>32.030144354915706</v>
      </c>
      <c r="DW838" s="90">
        <f t="shared" si="2620"/>
        <v>39.599867196193955</v>
      </c>
      <c r="DX838" s="89">
        <f t="shared" si="2575"/>
        <v>149.00636902579686</v>
      </c>
      <c r="DY838" s="110">
        <f t="shared" si="2576"/>
        <v>47.901693109023626</v>
      </c>
      <c r="DZ838" s="90">
        <f t="shared" si="2621"/>
        <v>32.147413175829151</v>
      </c>
      <c r="EA838" s="89">
        <f t="shared" si="2577"/>
        <v>85.76089598510525</v>
      </c>
      <c r="EB838" s="110">
        <f t="shared" si="2578"/>
        <v>53.569189400905884</v>
      </c>
      <c r="EC838" s="90">
        <f t="shared" si="2622"/>
        <v>62.463420869821206</v>
      </c>
      <c r="ED838" s="89">
        <f t="shared" si="2579"/>
        <v>87.938731346378972</v>
      </c>
      <c r="EE838" s="110">
        <f t="shared" si="2580"/>
        <v>28.621239393497227</v>
      </c>
      <c r="EF838" s="90">
        <f t="shared" si="2623"/>
        <v>32.546795883104075</v>
      </c>
      <c r="EG838" s="89">
        <f t="shared" si="2581"/>
        <v>100.07088585157705</v>
      </c>
      <c r="EH838" s="110">
        <f t="shared" si="2582"/>
        <v>60.068308437005783</v>
      </c>
      <c r="EI838" s="90">
        <f t="shared" si="2624"/>
        <v>60.025758666809232</v>
      </c>
      <c r="EJ838" s="89">
        <f t="shared" si="2583"/>
        <v>209.23801514787351</v>
      </c>
      <c r="EK838" s="110">
        <f t="shared" si="2584"/>
        <v>80.747504890870545</v>
      </c>
      <c r="EL838" s="90">
        <f t="shared" si="2625"/>
        <v>38.591221023485787</v>
      </c>
      <c r="EM838" s="89">
        <f t="shared" si="2585"/>
        <v>172.28611254181973</v>
      </c>
      <c r="EN838" s="110">
        <f t="shared" si="2586"/>
        <v>104.83871830222566</v>
      </c>
      <c r="EO838" s="90">
        <f t="shared" si="2626"/>
        <v>60.85152004156906</v>
      </c>
    </row>
    <row r="839" spans="2:145" s="120" customFormat="1" x14ac:dyDescent="0.3">
      <c r="B839" s="360"/>
      <c r="C839" s="93" t="str">
        <f t="shared" si="2629"/>
        <v>AMP</v>
      </c>
      <c r="D839" s="94">
        <f t="shared" si="2629"/>
        <v>13.2</v>
      </c>
      <c r="E839" s="95">
        <f t="shared" si="2629"/>
        <v>16</v>
      </c>
      <c r="F839" s="96">
        <f t="shared" si="2629"/>
        <v>13.54</v>
      </c>
      <c r="G839" s="97">
        <f t="shared" si="2629"/>
        <v>346.05581000000001</v>
      </c>
      <c r="H839" s="89"/>
      <c r="I839" s="91"/>
      <c r="J839" s="90"/>
      <c r="K839" s="89">
        <f t="shared" si="2507"/>
        <v>91.152579476374328</v>
      </c>
      <c r="L839" s="110">
        <f t="shared" si="2508"/>
        <v>3.7427812849702051</v>
      </c>
      <c r="M839" s="90">
        <f t="shared" si="2587"/>
        <v>4.1060618431980744</v>
      </c>
      <c r="N839" s="89">
        <f t="shared" si="2509"/>
        <v>79.777555587753156</v>
      </c>
      <c r="O839" s="110">
        <f t="shared" si="2510"/>
        <v>11.968620308601032</v>
      </c>
      <c r="P839" s="90">
        <f t="shared" si="2588"/>
        <v>15.002490638405025</v>
      </c>
      <c r="Q839" s="89">
        <f t="shared" si="2511"/>
        <v>91.050295697353093</v>
      </c>
      <c r="R839" s="110">
        <f t="shared" si="2512"/>
        <v>6.4780642577216572</v>
      </c>
      <c r="S839" s="90">
        <f t="shared" si="2589"/>
        <v>7.1148195709923217</v>
      </c>
      <c r="T839" s="89">
        <f t="shared" si="2513"/>
        <v>81.903845347788248</v>
      </c>
      <c r="U839" s="110">
        <f t="shared" si="2514"/>
        <v>6.5947660446079031</v>
      </c>
      <c r="V839" s="90">
        <f t="shared" si="2590"/>
        <v>8.0518393447884549</v>
      </c>
      <c r="W839" s="89">
        <f t="shared" si="2515"/>
        <v>40.566359688692231</v>
      </c>
      <c r="X839" s="110">
        <f t="shared" si="2516"/>
        <v>5.2910190412943301</v>
      </c>
      <c r="Y839" s="90">
        <f t="shared" si="2591"/>
        <v>13.042873656640156</v>
      </c>
      <c r="Z839" s="89">
        <f t="shared" si="2517"/>
        <v>59.385197078160665</v>
      </c>
      <c r="AA839" s="110">
        <f t="shared" si="2518"/>
        <v>2.6879223389332871</v>
      </c>
      <c r="AB839" s="90">
        <f t="shared" si="2592"/>
        <v>4.5262497578235541</v>
      </c>
      <c r="AC839" s="89">
        <f t="shared" si="2519"/>
        <v>45.601956785232922</v>
      </c>
      <c r="AD839" s="110">
        <f t="shared" si="2520"/>
        <v>0.88750913237057072</v>
      </c>
      <c r="AE839" s="90">
        <f t="shared" si="2593"/>
        <v>1.9462084413403262</v>
      </c>
      <c r="AF839" s="89">
        <f t="shared" si="2521"/>
        <v>91.711178795357</v>
      </c>
      <c r="AG839" s="110">
        <f t="shared" si="2522"/>
        <v>6.2093036171373965</v>
      </c>
      <c r="AH839" s="90">
        <f t="shared" si="2594"/>
        <v>6.7704980992477992</v>
      </c>
      <c r="AI839" s="89">
        <f t="shared" si="2523"/>
        <v>67.299720960433774</v>
      </c>
      <c r="AJ839" s="110">
        <f t="shared" si="2524"/>
        <v>13.360530643541685</v>
      </c>
      <c r="AK839" s="90">
        <f t="shared" si="2595"/>
        <v>19.852282376321419</v>
      </c>
      <c r="AL839" s="89">
        <f t="shared" si="2525"/>
        <v>93.709732470112385</v>
      </c>
      <c r="AM839" s="110">
        <f t="shared" si="2526"/>
        <v>4.0557513040117241</v>
      </c>
      <c r="AN839" s="90">
        <f t="shared" si="2596"/>
        <v>4.3279936855067414</v>
      </c>
      <c r="AO839" s="89"/>
      <c r="AP839" s="91"/>
      <c r="AQ839" s="90"/>
      <c r="AR839" s="89"/>
      <c r="AS839" s="91"/>
      <c r="AT839" s="90"/>
      <c r="AU839" s="89">
        <f t="shared" si="2527"/>
        <v>0</v>
      </c>
      <c r="AV839" s="110">
        <f t="shared" si="2528"/>
        <v>0</v>
      </c>
      <c r="AW839" s="90" t="e">
        <f t="shared" si="2597"/>
        <v>#DIV/0!</v>
      </c>
      <c r="AX839" s="89">
        <f t="shared" si="2529"/>
        <v>8.8388593421469253</v>
      </c>
      <c r="AY839" s="110">
        <f t="shared" si="2530"/>
        <v>12.500034757572315</v>
      </c>
      <c r="AZ839" s="90">
        <f t="shared" si="2598"/>
        <v>141.42135623730951</v>
      </c>
      <c r="BA839" s="89">
        <f t="shared" si="2531"/>
        <v>0</v>
      </c>
      <c r="BB839" s="110">
        <f t="shared" si="2532"/>
        <v>0</v>
      </c>
      <c r="BC839" s="90" t="e">
        <f t="shared" si="2599"/>
        <v>#DIV/0!</v>
      </c>
      <c r="BD839" s="89">
        <f t="shared" si="2533"/>
        <v>0</v>
      </c>
      <c r="BE839" s="110">
        <f t="shared" si="2534"/>
        <v>0</v>
      </c>
      <c r="BF839" s="90" t="e">
        <f t="shared" si="2600"/>
        <v>#DIV/0!</v>
      </c>
      <c r="BG839" s="89">
        <f t="shared" si="2535"/>
        <v>140.1242314700726</v>
      </c>
      <c r="BH839" s="110">
        <f t="shared" si="2536"/>
        <v>107.77877416204379</v>
      </c>
      <c r="BI839" s="90">
        <f t="shared" si="2601"/>
        <v>76.916585398052959</v>
      </c>
      <c r="BJ839" s="89">
        <f t="shared" si="2537"/>
        <v>152.00190906436808</v>
      </c>
      <c r="BK839" s="110">
        <f t="shared" si="2538"/>
        <v>122.85578089790938</v>
      </c>
      <c r="BL839" s="90">
        <f t="shared" si="2602"/>
        <v>80.825156508977656</v>
      </c>
      <c r="BM839" s="89">
        <f t="shared" si="2539"/>
        <v>84.809783152759152</v>
      </c>
      <c r="BN839" s="110">
        <f t="shared" si="2540"/>
        <v>119.93914555655324</v>
      </c>
      <c r="BO839" s="90">
        <f t="shared" si="2603"/>
        <v>141.42135623730954</v>
      </c>
      <c r="BP839" s="89">
        <f t="shared" si="2541"/>
        <v>8.7527444924514146</v>
      </c>
      <c r="BQ839" s="110">
        <f t="shared" si="2542"/>
        <v>12.378249969211202</v>
      </c>
      <c r="BR839" s="90">
        <f t="shared" si="2604"/>
        <v>141.42135623730948</v>
      </c>
      <c r="BS839" s="89">
        <f t="shared" si="2543"/>
        <v>79.202596872434512</v>
      </c>
      <c r="BT839" s="110">
        <f t="shared" si="2544"/>
        <v>90.003561095364205</v>
      </c>
      <c r="BU839" s="90">
        <f t="shared" si="2605"/>
        <v>113.6371339443907</v>
      </c>
      <c r="BV839" s="89">
        <f t="shared" si="2545"/>
        <v>117.26375823350402</v>
      </c>
      <c r="BW839" s="110">
        <f t="shared" si="2546"/>
        <v>117.90412389581273</v>
      </c>
      <c r="BX839" s="90">
        <f t="shared" si="2606"/>
        <v>100.54609000423947</v>
      </c>
      <c r="BY839" s="89"/>
      <c r="BZ839" s="91"/>
      <c r="CA839" s="90"/>
      <c r="CB839" s="89">
        <f t="shared" si="2547"/>
        <v>62.568023322436176</v>
      </c>
      <c r="CC839" s="110">
        <f t="shared" si="2548"/>
        <v>15.536664362560733</v>
      </c>
      <c r="CD839" s="90">
        <f t="shared" si="2607"/>
        <v>24.831636893009314</v>
      </c>
      <c r="CE839" s="89">
        <f t="shared" si="2549"/>
        <v>40.37863560555698</v>
      </c>
      <c r="CF839" s="110">
        <f t="shared" si="2550"/>
        <v>7.1244761793736142</v>
      </c>
      <c r="CG839" s="90">
        <f t="shared" si="2608"/>
        <v>17.64417264855064</v>
      </c>
      <c r="CH839" s="89">
        <f t="shared" si="2551"/>
        <v>45.407888069894547</v>
      </c>
      <c r="CI839" s="110">
        <f t="shared" si="2552"/>
        <v>15.08345824743226</v>
      </c>
      <c r="CJ839" s="90">
        <f t="shared" si="2609"/>
        <v>33.217704871485971</v>
      </c>
      <c r="CK839" s="89">
        <f t="shared" si="2553"/>
        <v>54.642243107855442</v>
      </c>
      <c r="CL839" s="110">
        <f t="shared" si="2554"/>
        <v>5.3210732698437724</v>
      </c>
      <c r="CM839" s="90">
        <f t="shared" si="2610"/>
        <v>9.7380212948812996</v>
      </c>
      <c r="CN839" s="89">
        <f t="shared" si="2555"/>
        <v>34.16757225702856</v>
      </c>
      <c r="CO839" s="110">
        <f t="shared" si="2556"/>
        <v>2.8102410288311956</v>
      </c>
      <c r="CP839" s="90">
        <f t="shared" si="2611"/>
        <v>8.2248776930678922</v>
      </c>
      <c r="CQ839" s="89">
        <f t="shared" si="2557"/>
        <v>77.70092462715003</v>
      </c>
      <c r="CR839" s="110">
        <f t="shared" si="2558"/>
        <v>7.3207056793599641</v>
      </c>
      <c r="CS839" s="90">
        <f t="shared" si="2612"/>
        <v>9.4216455138578681</v>
      </c>
      <c r="CT839" s="89">
        <f t="shared" si="2559"/>
        <v>41.128088035905783</v>
      </c>
      <c r="CU839" s="110">
        <f t="shared" si="2560"/>
        <v>9.1658872601932622</v>
      </c>
      <c r="CV839" s="90">
        <f t="shared" si="2613"/>
        <v>22.286198308540939</v>
      </c>
      <c r="CW839" s="89">
        <f t="shared" si="2561"/>
        <v>73.853348920470737</v>
      </c>
      <c r="CX839" s="110">
        <f t="shared" si="2562"/>
        <v>14.866353758451371</v>
      </c>
      <c r="CY839" s="90">
        <f t="shared" si="2614"/>
        <v>20.129559425206651</v>
      </c>
      <c r="CZ839" s="89">
        <f t="shared" si="2563"/>
        <v>41.023360794380686</v>
      </c>
      <c r="DA839" s="110">
        <f t="shared" si="2564"/>
        <v>5.6523954436958199</v>
      </c>
      <c r="DB839" s="90">
        <f t="shared" si="2615"/>
        <v>13.778479710687369</v>
      </c>
      <c r="DC839" s="89">
        <f t="shared" si="2565"/>
        <v>89.044809723405947</v>
      </c>
      <c r="DD839" s="110">
        <f t="shared" si="2566"/>
        <v>7.8959486314769878</v>
      </c>
      <c r="DE839" s="90">
        <f t="shared" si="2616"/>
        <v>8.8673878421478527</v>
      </c>
      <c r="DF839" s="89"/>
      <c r="DG839" s="91"/>
      <c r="DH839" s="90"/>
      <c r="DI839" s="89"/>
      <c r="DJ839" s="91"/>
      <c r="DK839" s="90"/>
      <c r="DL839" s="89">
        <f t="shared" si="2567"/>
        <v>0</v>
      </c>
      <c r="DM839" s="110">
        <f t="shared" si="2568"/>
        <v>0</v>
      </c>
      <c r="DN839" s="90" t="e">
        <f t="shared" si="2617"/>
        <v>#DIV/0!</v>
      </c>
      <c r="DO839" s="89">
        <f t="shared" si="2569"/>
        <v>237.2413374253496</v>
      </c>
      <c r="DP839" s="110">
        <f t="shared" si="2570"/>
        <v>335.50991694246113</v>
      </c>
      <c r="DQ839" s="90">
        <f t="shared" si="2618"/>
        <v>141.42135623730951</v>
      </c>
      <c r="DR839" s="89">
        <f t="shared" si="2571"/>
        <v>736.49162974036653</v>
      </c>
      <c r="DS839" s="110">
        <f t="shared" si="2572"/>
        <v>520.79872349059679</v>
      </c>
      <c r="DT839" s="90">
        <f t="shared" si="2619"/>
        <v>70.713461288649341</v>
      </c>
      <c r="DU839" s="89">
        <f t="shared" si="2573"/>
        <v>3721.3799906070103</v>
      </c>
      <c r="DV839" s="110">
        <f t="shared" si="2574"/>
        <v>4589.5635799251568</v>
      </c>
      <c r="DW839" s="90">
        <f t="shared" si="2620"/>
        <v>123.3296140547188</v>
      </c>
      <c r="DX839" s="89">
        <f t="shared" si="2575"/>
        <v>4729.5320233981074</v>
      </c>
      <c r="DY839" s="110">
        <f t="shared" si="2576"/>
        <v>1587.9215463473138</v>
      </c>
      <c r="DZ839" s="90">
        <f t="shared" si="2621"/>
        <v>33.574601852603863</v>
      </c>
      <c r="EA839" s="89">
        <f t="shared" si="2577"/>
        <v>947.96306173714595</v>
      </c>
      <c r="EB839" s="110">
        <f t="shared" si="2578"/>
        <v>783.20336320032709</v>
      </c>
      <c r="EC839" s="90">
        <f t="shared" si="2622"/>
        <v>82.619607747701053</v>
      </c>
      <c r="ED839" s="89">
        <f t="shared" si="2579"/>
        <v>21109.911047681264</v>
      </c>
      <c r="EE839" s="110">
        <f t="shared" si="2580"/>
        <v>26350.519216411387</v>
      </c>
      <c r="EF839" s="90">
        <f t="shared" si="2623"/>
        <v>124.8253446302691</v>
      </c>
      <c r="EG839" s="89">
        <f t="shared" si="2581"/>
        <v>1544.2774867981107</v>
      </c>
      <c r="EH839" s="110">
        <f t="shared" si="2582"/>
        <v>1523.6143952632635</v>
      </c>
      <c r="EI839" s="90">
        <f t="shared" si="2624"/>
        <v>98.661957341766993</v>
      </c>
      <c r="EJ839" s="89">
        <f t="shared" si="2583"/>
        <v>6207.4217962366019</v>
      </c>
      <c r="EK839" s="110">
        <f t="shared" si="2584"/>
        <v>3958.5068600976811</v>
      </c>
      <c r="EL839" s="90">
        <f t="shared" si="2625"/>
        <v>63.77054741950387</v>
      </c>
      <c r="EM839" s="89">
        <f t="shared" si="2585"/>
        <v>2745.6598480907764</v>
      </c>
      <c r="EN839" s="110">
        <f t="shared" si="2586"/>
        <v>373.93778816632863</v>
      </c>
      <c r="EO839" s="90">
        <f t="shared" si="2626"/>
        <v>13.619232128347953</v>
      </c>
    </row>
    <row r="840" spans="2:145" s="120" customFormat="1" x14ac:dyDescent="0.3">
      <c r="B840" s="360"/>
      <c r="C840" s="93" t="str">
        <f t="shared" si="2629"/>
        <v>ADP</v>
      </c>
      <c r="D840" s="94">
        <f t="shared" si="2629"/>
        <v>13.5</v>
      </c>
      <c r="E840" s="95">
        <f t="shared" si="2629"/>
        <v>19.5</v>
      </c>
      <c r="F840" s="96">
        <f t="shared" si="2629"/>
        <v>13.89</v>
      </c>
      <c r="G840" s="97">
        <f t="shared" si="2629"/>
        <v>426.02213999999998</v>
      </c>
      <c r="H840" s="89"/>
      <c r="I840" s="91"/>
      <c r="J840" s="90"/>
      <c r="K840" s="89">
        <f t="shared" si="2507"/>
        <v>70.493117405795047</v>
      </c>
      <c r="L840" s="110">
        <f t="shared" si="2508"/>
        <v>4.7007473925345042</v>
      </c>
      <c r="M840" s="90">
        <f t="shared" si="2587"/>
        <v>6.6683778013030093</v>
      </c>
      <c r="N840" s="89">
        <f t="shared" si="2509"/>
        <v>89.714756573976771</v>
      </c>
      <c r="O840" s="110">
        <f t="shared" si="2510"/>
        <v>7.4381047395659117</v>
      </c>
      <c r="P840" s="90">
        <f t="shared" si="2588"/>
        <v>8.2908375652032422</v>
      </c>
      <c r="Q840" s="89">
        <f t="shared" si="2511"/>
        <v>67.060331443405275</v>
      </c>
      <c r="R840" s="110">
        <f t="shared" si="2512"/>
        <v>9.2931208664121137</v>
      </c>
      <c r="S840" s="90">
        <f t="shared" si="2589"/>
        <v>13.85785108183506</v>
      </c>
      <c r="T840" s="89">
        <f t="shared" si="2513"/>
        <v>61.047710675542504</v>
      </c>
      <c r="U840" s="110">
        <f t="shared" si="2514"/>
        <v>1.2157921356532126</v>
      </c>
      <c r="V840" s="90">
        <f t="shared" si="2590"/>
        <v>1.9915441909278582</v>
      </c>
      <c r="W840" s="89">
        <f t="shared" si="2515"/>
        <v>50.197150515595943</v>
      </c>
      <c r="X840" s="110">
        <f t="shared" si="2516"/>
        <v>2.6061179963568653</v>
      </c>
      <c r="Y840" s="90">
        <f t="shared" si="2591"/>
        <v>5.1917648105287579</v>
      </c>
      <c r="Z840" s="89">
        <f t="shared" si="2517"/>
        <v>57.146276097779435</v>
      </c>
      <c r="AA840" s="110">
        <f t="shared" si="2518"/>
        <v>1.0137168603659354</v>
      </c>
      <c r="AB840" s="90">
        <f t="shared" si="2592"/>
        <v>1.7738983702655053</v>
      </c>
      <c r="AC840" s="89">
        <f t="shared" si="2519"/>
        <v>49.559766620999852</v>
      </c>
      <c r="AD840" s="110">
        <f t="shared" si="2520"/>
        <v>2.5098079418068822</v>
      </c>
      <c r="AE840" s="90">
        <f t="shared" si="2593"/>
        <v>5.0642045209781248</v>
      </c>
      <c r="AF840" s="89">
        <f t="shared" si="2521"/>
        <v>65.126448074853286</v>
      </c>
      <c r="AG840" s="110">
        <f t="shared" si="2522"/>
        <v>1.9220868931054325</v>
      </c>
      <c r="AH840" s="90">
        <f t="shared" si="2594"/>
        <v>2.9513154024556596</v>
      </c>
      <c r="AI840" s="89">
        <f t="shared" si="2523"/>
        <v>45.63707420247249</v>
      </c>
      <c r="AJ840" s="110">
        <f t="shared" si="2524"/>
        <v>2.889332999684092</v>
      </c>
      <c r="AK840" s="90">
        <f t="shared" si="2595"/>
        <v>6.3311091917622448</v>
      </c>
      <c r="AL840" s="89">
        <f t="shared" si="2525"/>
        <v>67.08964119411344</v>
      </c>
      <c r="AM840" s="110">
        <f t="shared" si="2526"/>
        <v>4.0082032990958067</v>
      </c>
      <c r="AN840" s="90">
        <f t="shared" si="2596"/>
        <v>5.9743996655142242</v>
      </c>
      <c r="AO840" s="89"/>
      <c r="AP840" s="91"/>
      <c r="AQ840" s="90"/>
      <c r="AR840" s="89"/>
      <c r="AS840" s="91"/>
      <c r="AT840" s="90"/>
      <c r="AU840" s="89">
        <f t="shared" si="2527"/>
        <v>1578.4165643360502</v>
      </c>
      <c r="AV840" s="110">
        <f t="shared" si="2528"/>
        <v>1050.7327369156903</v>
      </c>
      <c r="AW840" s="90">
        <f t="shared" si="2597"/>
        <v>66.568785494067185</v>
      </c>
      <c r="AX840" s="89">
        <f t="shared" si="2529"/>
        <v>187.27404908656771</v>
      </c>
      <c r="AY840" s="110">
        <f t="shared" si="2530"/>
        <v>264.84550009874874</v>
      </c>
      <c r="AZ840" s="90">
        <f t="shared" si="2598"/>
        <v>141.42135623730948</v>
      </c>
      <c r="BA840" s="89">
        <f t="shared" si="2531"/>
        <v>515.83226926062639</v>
      </c>
      <c r="BB840" s="110">
        <f t="shared" si="2532"/>
        <v>729.49699109806807</v>
      </c>
      <c r="BC840" s="90">
        <f t="shared" si="2599"/>
        <v>141.42135623730951</v>
      </c>
      <c r="BD840" s="89">
        <f t="shared" si="2533"/>
        <v>0</v>
      </c>
      <c r="BE840" s="110">
        <f t="shared" si="2534"/>
        <v>0</v>
      </c>
      <c r="BF840" s="90" t="e">
        <f t="shared" si="2600"/>
        <v>#DIV/0!</v>
      </c>
      <c r="BG840" s="89">
        <f t="shared" si="2535"/>
        <v>0</v>
      </c>
      <c r="BH840" s="110">
        <f t="shared" si="2536"/>
        <v>0</v>
      </c>
      <c r="BI840" s="90" t="e">
        <f t="shared" si="2601"/>
        <v>#DIV/0!</v>
      </c>
      <c r="BJ840" s="89">
        <f t="shared" si="2537"/>
        <v>0</v>
      </c>
      <c r="BK840" s="110">
        <f t="shared" si="2538"/>
        <v>0</v>
      </c>
      <c r="BL840" s="90" t="e">
        <f t="shared" si="2602"/>
        <v>#DIV/0!</v>
      </c>
      <c r="BM840" s="89">
        <f t="shared" si="2539"/>
        <v>0</v>
      </c>
      <c r="BN840" s="110">
        <f t="shared" si="2540"/>
        <v>0</v>
      </c>
      <c r="BO840" s="90" t="e">
        <f t="shared" si="2603"/>
        <v>#DIV/0!</v>
      </c>
      <c r="BP840" s="89">
        <f t="shared" si="2541"/>
        <v>201.93216675572128</v>
      </c>
      <c r="BQ840" s="110">
        <f t="shared" si="2542"/>
        <v>285.57520890532652</v>
      </c>
      <c r="BR840" s="90">
        <f t="shared" si="2604"/>
        <v>141.42135623730951</v>
      </c>
      <c r="BS840" s="89">
        <f t="shared" si="2543"/>
        <v>0</v>
      </c>
      <c r="BT840" s="110">
        <f t="shared" si="2544"/>
        <v>0</v>
      </c>
      <c r="BU840" s="90" t="e">
        <f t="shared" si="2605"/>
        <v>#DIV/0!</v>
      </c>
      <c r="BV840" s="89">
        <f t="shared" si="2545"/>
        <v>216.39387940740571</v>
      </c>
      <c r="BW840" s="110">
        <f t="shared" si="2546"/>
        <v>306.0271590724812</v>
      </c>
      <c r="BX840" s="90">
        <f t="shared" si="2606"/>
        <v>141.42135623730951</v>
      </c>
      <c r="BY840" s="89"/>
      <c r="BZ840" s="91"/>
      <c r="CA840" s="90"/>
      <c r="CB840" s="89">
        <f t="shared" si="2547"/>
        <v>60.010598204248232</v>
      </c>
      <c r="CC840" s="110">
        <f t="shared" si="2548"/>
        <v>5.7960998714846097</v>
      </c>
      <c r="CD840" s="90">
        <f t="shared" si="2607"/>
        <v>9.6584604135379131</v>
      </c>
      <c r="CE840" s="89">
        <f t="shared" si="2549"/>
        <v>79.547574268105606</v>
      </c>
      <c r="CF840" s="110">
        <f t="shared" si="2550"/>
        <v>11.082337903539578</v>
      </c>
      <c r="CG840" s="90">
        <f t="shared" si="2608"/>
        <v>13.931710684461454</v>
      </c>
      <c r="CH840" s="89">
        <f t="shared" si="2551"/>
        <v>69.874356831218634</v>
      </c>
      <c r="CI840" s="110">
        <f t="shared" si="2552"/>
        <v>0.9389099877865944</v>
      </c>
      <c r="CJ840" s="90">
        <f t="shared" si="2609"/>
        <v>1.3437118141273623</v>
      </c>
      <c r="CK840" s="89">
        <f t="shared" si="2553"/>
        <v>73.716974917017112</v>
      </c>
      <c r="CL840" s="110">
        <f t="shared" si="2554"/>
        <v>2.5804827523517706</v>
      </c>
      <c r="CM840" s="90">
        <f t="shared" si="2610"/>
        <v>3.5005271923550976</v>
      </c>
      <c r="CN840" s="89">
        <f t="shared" si="2555"/>
        <v>62.686843345305192</v>
      </c>
      <c r="CO840" s="110">
        <f t="shared" si="2556"/>
        <v>2.9194556602257751</v>
      </c>
      <c r="CP840" s="90">
        <f t="shared" si="2611"/>
        <v>4.6572063680798212</v>
      </c>
      <c r="CQ840" s="89">
        <f t="shared" si="2557"/>
        <v>84.90988211867996</v>
      </c>
      <c r="CR840" s="110">
        <f t="shared" si="2558"/>
        <v>0.42814134328275333</v>
      </c>
      <c r="CS840" s="90">
        <f t="shared" si="2612"/>
        <v>0.50423028815931337</v>
      </c>
      <c r="CT840" s="89">
        <f t="shared" si="2559"/>
        <v>69.246771741099124</v>
      </c>
      <c r="CU840" s="110">
        <f t="shared" si="2560"/>
        <v>4.4835475796661681</v>
      </c>
      <c r="CV840" s="90">
        <f t="shared" si="2613"/>
        <v>6.4747387740028142</v>
      </c>
      <c r="CW840" s="89">
        <f t="shared" si="2561"/>
        <v>90.99240436135311</v>
      </c>
      <c r="CX840" s="110">
        <f t="shared" si="2562"/>
        <v>7.2930515760094075</v>
      </c>
      <c r="CY840" s="90">
        <f t="shared" si="2614"/>
        <v>8.0150113926508801</v>
      </c>
      <c r="CZ840" s="89">
        <f t="shared" si="2563"/>
        <v>62.804131844206914</v>
      </c>
      <c r="DA840" s="110">
        <f t="shared" si="2564"/>
        <v>1.0313793045096218</v>
      </c>
      <c r="DB840" s="90">
        <f t="shared" si="2615"/>
        <v>1.6422156858534089</v>
      </c>
      <c r="DC840" s="89">
        <f t="shared" si="2565"/>
        <v>87.503925642521423</v>
      </c>
      <c r="DD840" s="110">
        <f t="shared" si="2566"/>
        <v>0.98133563361605525</v>
      </c>
      <c r="DE840" s="90">
        <f t="shared" si="2616"/>
        <v>1.1214761239685316</v>
      </c>
      <c r="DF840" s="89"/>
      <c r="DG840" s="91"/>
      <c r="DH840" s="90"/>
      <c r="DI840" s="89"/>
      <c r="DJ840" s="91"/>
      <c r="DK840" s="90"/>
      <c r="DL840" s="89">
        <f t="shared" si="2567"/>
        <v>222.59934496277063</v>
      </c>
      <c r="DM840" s="110">
        <f t="shared" si="2568"/>
        <v>314.8030126217173</v>
      </c>
      <c r="DN840" s="90">
        <f t="shared" si="2617"/>
        <v>141.42135623730951</v>
      </c>
      <c r="DO840" s="89">
        <f t="shared" si="2569"/>
        <v>252.0442538466524</v>
      </c>
      <c r="DP840" s="110">
        <f t="shared" si="2570"/>
        <v>356.44440210814298</v>
      </c>
      <c r="DQ840" s="90">
        <f t="shared" si="2618"/>
        <v>141.42135623730951</v>
      </c>
      <c r="DR840" s="89">
        <f t="shared" si="2571"/>
        <v>0</v>
      </c>
      <c r="DS840" s="110">
        <f t="shared" si="2572"/>
        <v>0</v>
      </c>
      <c r="DT840" s="90" t="e">
        <f t="shared" si="2619"/>
        <v>#DIV/0!</v>
      </c>
      <c r="DU840" s="89">
        <f t="shared" si="2573"/>
        <v>215.60815222430801</v>
      </c>
      <c r="DV840" s="110">
        <f t="shared" si="2574"/>
        <v>304.91597303381917</v>
      </c>
      <c r="DW840" s="90">
        <f t="shared" si="2620"/>
        <v>141.42135623730948</v>
      </c>
      <c r="DX840" s="89">
        <f t="shared" si="2575"/>
        <v>2356.7067232022769</v>
      </c>
      <c r="DY840" s="110">
        <f t="shared" si="2576"/>
        <v>1330.4094404413331</v>
      </c>
      <c r="DZ840" s="90">
        <f t="shared" si="2621"/>
        <v>56.45205775259052</v>
      </c>
      <c r="EA840" s="89">
        <f t="shared" si="2577"/>
        <v>791.67351043238375</v>
      </c>
      <c r="EB840" s="110">
        <f t="shared" si="2578"/>
        <v>747.66956625260343</v>
      </c>
      <c r="EC840" s="90">
        <f t="shared" si="2622"/>
        <v>94.441655101514385</v>
      </c>
      <c r="ED840" s="89">
        <f t="shared" si="2579"/>
        <v>6709.2113023498778</v>
      </c>
      <c r="EE840" s="110">
        <f t="shared" si="2580"/>
        <v>9006.8208432399624</v>
      </c>
      <c r="EF840" s="90">
        <f t="shared" si="2623"/>
        <v>134.24559813886552</v>
      </c>
      <c r="EG840" s="89">
        <f t="shared" si="2581"/>
        <v>598.83421533405328</v>
      </c>
      <c r="EH840" s="110">
        <f t="shared" si="2582"/>
        <v>524.3490641976482</v>
      </c>
      <c r="EI840" s="90">
        <f t="shared" si="2624"/>
        <v>87.561640729754501</v>
      </c>
      <c r="EJ840" s="89">
        <f t="shared" si="2583"/>
        <v>854.53664957412639</v>
      </c>
      <c r="EK840" s="110">
        <f t="shared" si="2584"/>
        <v>612.76905809610412</v>
      </c>
      <c r="EL840" s="90">
        <f t="shared" si="2625"/>
        <v>71.70775629125896</v>
      </c>
      <c r="EM840" s="89">
        <f t="shared" si="2585"/>
        <v>713.66228673790499</v>
      </c>
      <c r="EN840" s="110">
        <f t="shared" si="2586"/>
        <v>505.10822135519771</v>
      </c>
      <c r="EO840" s="90">
        <f t="shared" si="2626"/>
        <v>70.776924988429514</v>
      </c>
    </row>
    <row r="841" spans="2:145" s="120" customFormat="1" x14ac:dyDescent="0.3">
      <c r="B841" s="360"/>
      <c r="C841" s="146" t="str">
        <f t="shared" si="2629"/>
        <v>ATP</v>
      </c>
      <c r="D841" s="155">
        <f t="shared" si="2629"/>
        <v>13.6</v>
      </c>
      <c r="E841" s="156">
        <f t="shared" si="2629"/>
        <v>19.5</v>
      </c>
      <c r="F841" s="157">
        <f t="shared" si="2629"/>
        <v>14.21</v>
      </c>
      <c r="G841" s="158">
        <f t="shared" si="2629"/>
        <v>505.98847000000001</v>
      </c>
      <c r="H841" s="143"/>
      <c r="I841" s="154"/>
      <c r="J841" s="144"/>
      <c r="K841" s="143">
        <f t="shared" si="2507"/>
        <v>58.55361729661869</v>
      </c>
      <c r="L841" s="150">
        <f t="shared" si="2508"/>
        <v>8.94294650293436</v>
      </c>
      <c r="M841" s="144">
        <f t="shared" si="2587"/>
        <v>15.273089718149301</v>
      </c>
      <c r="N841" s="143">
        <f t="shared" si="2509"/>
        <v>94.873194642292574</v>
      </c>
      <c r="O841" s="150">
        <f t="shared" si="2510"/>
        <v>5.5827061246000023</v>
      </c>
      <c r="P841" s="144">
        <f t="shared" si="2588"/>
        <v>5.8843872029912063</v>
      </c>
      <c r="Q841" s="143">
        <f t="shared" si="2511"/>
        <v>51.632657151128569</v>
      </c>
      <c r="R841" s="150">
        <f t="shared" si="2512"/>
        <v>13.179902517513908</v>
      </c>
      <c r="S841" s="144">
        <f t="shared" si="2589"/>
        <v>25.526291391388959</v>
      </c>
      <c r="T841" s="143">
        <f t="shared" si="2513"/>
        <v>45.034772148290244</v>
      </c>
      <c r="U841" s="150">
        <f t="shared" si="2514"/>
        <v>4.5820167352926306</v>
      </c>
      <c r="V841" s="144">
        <f t="shared" si="2590"/>
        <v>10.174397508229845</v>
      </c>
      <c r="W841" s="143">
        <f t="shared" si="2515"/>
        <v>46.282665812860195</v>
      </c>
      <c r="X841" s="150">
        <f t="shared" si="2516"/>
        <v>1.338441658703031</v>
      </c>
      <c r="Y841" s="144">
        <f t="shared" si="2591"/>
        <v>2.8918854071952116</v>
      </c>
      <c r="Z841" s="143">
        <f t="shared" si="2517"/>
        <v>43.218928180965712</v>
      </c>
      <c r="AA841" s="150">
        <f t="shared" si="2518"/>
        <v>4.7531221815574067</v>
      </c>
      <c r="AB841" s="144">
        <f t="shared" si="2592"/>
        <v>10.997778939947787</v>
      </c>
      <c r="AC841" s="143">
        <f t="shared" si="2519"/>
        <v>37.477165796277582</v>
      </c>
      <c r="AD841" s="150">
        <f t="shared" si="2520"/>
        <v>3.3921906380440165</v>
      </c>
      <c r="AE841" s="144">
        <f t="shared" si="2593"/>
        <v>9.0513531799166778</v>
      </c>
      <c r="AF841" s="143">
        <f t="shared" si="2521"/>
        <v>45.155830357155331</v>
      </c>
      <c r="AG841" s="150">
        <f t="shared" si="2522"/>
        <v>5.2440874821022678</v>
      </c>
      <c r="AH841" s="144">
        <f t="shared" si="2594"/>
        <v>11.613312036617874</v>
      </c>
      <c r="AI841" s="143">
        <f t="shared" si="2523"/>
        <v>22.714897986392288</v>
      </c>
      <c r="AJ841" s="150">
        <f t="shared" si="2524"/>
        <v>0.33119735290963703</v>
      </c>
      <c r="AK841" s="144">
        <f t="shared" si="2595"/>
        <v>1.4580622510743653</v>
      </c>
      <c r="AL841" s="143">
        <f t="shared" si="2525"/>
        <v>43.574606828591847</v>
      </c>
      <c r="AM841" s="150">
        <f t="shared" si="2526"/>
        <v>6.5820240120227949</v>
      </c>
      <c r="AN841" s="144">
        <f t="shared" si="2596"/>
        <v>15.105182791239654</v>
      </c>
      <c r="AO841" s="143"/>
      <c r="AP841" s="154"/>
      <c r="AQ841" s="144"/>
      <c r="AR841" s="143"/>
      <c r="AS841" s="154"/>
      <c r="AT841" s="144"/>
      <c r="AU841" s="143" t="e">
        <f t="shared" si="2527"/>
        <v>#DIV/0!</v>
      </c>
      <c r="AV841" s="150" t="e">
        <f t="shared" si="2528"/>
        <v>#DIV/0!</v>
      </c>
      <c r="AW841" s="144" t="e">
        <f t="shared" si="2597"/>
        <v>#DIV/0!</v>
      </c>
      <c r="AX841" s="143" t="e">
        <f t="shared" si="2529"/>
        <v>#DIV/0!</v>
      </c>
      <c r="AY841" s="150" t="e">
        <f t="shared" si="2530"/>
        <v>#DIV/0!</v>
      </c>
      <c r="AZ841" s="144" t="e">
        <f t="shared" si="2598"/>
        <v>#DIV/0!</v>
      </c>
      <c r="BA841" s="143" t="e">
        <f t="shared" si="2531"/>
        <v>#DIV/0!</v>
      </c>
      <c r="BB841" s="150" t="e">
        <f t="shared" si="2532"/>
        <v>#DIV/0!</v>
      </c>
      <c r="BC841" s="144" t="e">
        <f t="shared" si="2599"/>
        <v>#DIV/0!</v>
      </c>
      <c r="BD841" s="143" t="e">
        <f t="shared" si="2533"/>
        <v>#DIV/0!</v>
      </c>
      <c r="BE841" s="150" t="e">
        <f t="shared" si="2534"/>
        <v>#DIV/0!</v>
      </c>
      <c r="BF841" s="144" t="e">
        <f t="shared" si="2600"/>
        <v>#DIV/0!</v>
      </c>
      <c r="BG841" s="143" t="e">
        <f t="shared" si="2535"/>
        <v>#DIV/0!</v>
      </c>
      <c r="BH841" s="150" t="e">
        <f t="shared" si="2536"/>
        <v>#DIV/0!</v>
      </c>
      <c r="BI841" s="144" t="e">
        <f t="shared" si="2601"/>
        <v>#DIV/0!</v>
      </c>
      <c r="BJ841" s="143" t="e">
        <f t="shared" si="2537"/>
        <v>#DIV/0!</v>
      </c>
      <c r="BK841" s="150" t="e">
        <f t="shared" si="2538"/>
        <v>#DIV/0!</v>
      </c>
      <c r="BL841" s="144" t="e">
        <f t="shared" si="2602"/>
        <v>#DIV/0!</v>
      </c>
      <c r="BM841" s="143" t="e">
        <f t="shared" si="2539"/>
        <v>#DIV/0!</v>
      </c>
      <c r="BN841" s="150" t="e">
        <f t="shared" si="2540"/>
        <v>#DIV/0!</v>
      </c>
      <c r="BO841" s="144" t="e">
        <f t="shared" si="2603"/>
        <v>#DIV/0!</v>
      </c>
      <c r="BP841" s="143" t="e">
        <f t="shared" si="2541"/>
        <v>#DIV/0!</v>
      </c>
      <c r="BQ841" s="150" t="e">
        <f t="shared" si="2542"/>
        <v>#DIV/0!</v>
      </c>
      <c r="BR841" s="144" t="e">
        <f t="shared" si="2604"/>
        <v>#DIV/0!</v>
      </c>
      <c r="BS841" s="143" t="e">
        <f t="shared" si="2543"/>
        <v>#DIV/0!</v>
      </c>
      <c r="BT841" s="150" t="e">
        <f t="shared" si="2544"/>
        <v>#DIV/0!</v>
      </c>
      <c r="BU841" s="144" t="e">
        <f t="shared" si="2605"/>
        <v>#DIV/0!</v>
      </c>
      <c r="BV841" s="143" t="e">
        <f t="shared" si="2545"/>
        <v>#DIV/0!</v>
      </c>
      <c r="BW841" s="150" t="e">
        <f t="shared" si="2546"/>
        <v>#DIV/0!</v>
      </c>
      <c r="BX841" s="144" t="e">
        <f t="shared" si="2606"/>
        <v>#DIV/0!</v>
      </c>
      <c r="BY841" s="143"/>
      <c r="BZ841" s="154"/>
      <c r="CA841" s="144"/>
      <c r="CB841" s="143">
        <f t="shared" si="2547"/>
        <v>28.702180045662345</v>
      </c>
      <c r="CC841" s="150">
        <f t="shared" si="2548"/>
        <v>11.491600678938537</v>
      </c>
      <c r="CD841" s="144">
        <f t="shared" si="2607"/>
        <v>40.03737925361952</v>
      </c>
      <c r="CE841" s="143">
        <f t="shared" si="2549"/>
        <v>75.315779098080682</v>
      </c>
      <c r="CF841" s="150">
        <f t="shared" si="2550"/>
        <v>18.200435617333003</v>
      </c>
      <c r="CG841" s="144">
        <f t="shared" si="2608"/>
        <v>24.165501353483066</v>
      </c>
      <c r="CH841" s="143">
        <f t="shared" si="2551"/>
        <v>66.591772926928357</v>
      </c>
      <c r="CI841" s="150">
        <f t="shared" si="2552"/>
        <v>12.259546696909323</v>
      </c>
      <c r="CJ841" s="144">
        <f t="shared" si="2609"/>
        <v>18.410001953787617</v>
      </c>
      <c r="CK841" s="143">
        <f t="shared" si="2553"/>
        <v>61.599773093648366</v>
      </c>
      <c r="CL841" s="150">
        <f t="shared" si="2554"/>
        <v>6.5159518683905038</v>
      </c>
      <c r="CM841" s="144">
        <f t="shared" si="2610"/>
        <v>10.577882906296569</v>
      </c>
      <c r="CN841" s="143">
        <f t="shared" si="2555"/>
        <v>52.736516670900947</v>
      </c>
      <c r="CO841" s="150">
        <f t="shared" si="2556"/>
        <v>4.643701156616113</v>
      </c>
      <c r="CP841" s="144">
        <f t="shared" si="2611"/>
        <v>8.8054756926682316</v>
      </c>
      <c r="CQ841" s="143">
        <f t="shared" si="2557"/>
        <v>66.655852296095986</v>
      </c>
      <c r="CR841" s="150">
        <f t="shared" si="2558"/>
        <v>4.4229964340583212</v>
      </c>
      <c r="CS841" s="144">
        <f t="shared" si="2612"/>
        <v>6.6355710439507423</v>
      </c>
      <c r="CT841" s="143">
        <f t="shared" si="2559"/>
        <v>67.481932726853913</v>
      </c>
      <c r="CU841" s="150">
        <f t="shared" si="2560"/>
        <v>5.3527601642057077</v>
      </c>
      <c r="CV841" s="144">
        <f t="shared" si="2613"/>
        <v>7.9321382004158538</v>
      </c>
      <c r="CW841" s="143">
        <f t="shared" si="2561"/>
        <v>80.917999398184023</v>
      </c>
      <c r="CX841" s="150">
        <f t="shared" si="2562"/>
        <v>2.6253380732263891</v>
      </c>
      <c r="CY841" s="144">
        <f t="shared" si="2614"/>
        <v>3.2444426366840049</v>
      </c>
      <c r="CZ841" s="143">
        <f t="shared" si="2563"/>
        <v>50.10311989379931</v>
      </c>
      <c r="DA841" s="150">
        <f t="shared" si="2564"/>
        <v>4.0894973846938552</v>
      </c>
      <c r="DB841" s="144">
        <f t="shared" si="2615"/>
        <v>8.1621611455776133</v>
      </c>
      <c r="DC841" s="143">
        <f t="shared" si="2565"/>
        <v>60.121419740662368</v>
      </c>
      <c r="DD841" s="150">
        <f t="shared" si="2566"/>
        <v>7.8100207157617438</v>
      </c>
      <c r="DE841" s="144">
        <f t="shared" si="2616"/>
        <v>12.990412983343994</v>
      </c>
      <c r="DF841" s="143"/>
      <c r="DG841" s="154"/>
      <c r="DH841" s="144"/>
      <c r="DI841" s="143"/>
      <c r="DJ841" s="154"/>
      <c r="DK841" s="144"/>
      <c r="DL841" s="143">
        <f t="shared" si="2567"/>
        <v>0</v>
      </c>
      <c r="DM841" s="150">
        <f t="shared" si="2568"/>
        <v>0</v>
      </c>
      <c r="DN841" s="144" t="e">
        <f t="shared" si="2617"/>
        <v>#DIV/0!</v>
      </c>
      <c r="DO841" s="143">
        <f t="shared" si="2569"/>
        <v>0</v>
      </c>
      <c r="DP841" s="150">
        <f t="shared" si="2570"/>
        <v>0</v>
      </c>
      <c r="DQ841" s="144" t="e">
        <f t="shared" si="2618"/>
        <v>#DIV/0!</v>
      </c>
      <c r="DR841" s="143">
        <f t="shared" si="2571"/>
        <v>0</v>
      </c>
      <c r="DS841" s="150">
        <f t="shared" si="2572"/>
        <v>0</v>
      </c>
      <c r="DT841" s="144" t="e">
        <f t="shared" si="2619"/>
        <v>#DIV/0!</v>
      </c>
      <c r="DU841" s="143">
        <f t="shared" si="2573"/>
        <v>0</v>
      </c>
      <c r="DV841" s="150">
        <f t="shared" si="2574"/>
        <v>0</v>
      </c>
      <c r="DW841" s="144" t="e">
        <f t="shared" si="2620"/>
        <v>#DIV/0!</v>
      </c>
      <c r="DX841" s="143">
        <f t="shared" si="2575"/>
        <v>0</v>
      </c>
      <c r="DY841" s="150">
        <f t="shared" si="2576"/>
        <v>0</v>
      </c>
      <c r="DZ841" s="144" t="e">
        <f t="shared" si="2621"/>
        <v>#DIV/0!</v>
      </c>
      <c r="EA841" s="143">
        <f t="shared" si="2577"/>
        <v>221.90337636040485</v>
      </c>
      <c r="EB841" s="150">
        <f t="shared" si="2578"/>
        <v>313.81876438526581</v>
      </c>
      <c r="EC841" s="144">
        <f t="shared" si="2622"/>
        <v>141.42135623730951</v>
      </c>
      <c r="ED841" s="143">
        <f t="shared" si="2579"/>
        <v>0</v>
      </c>
      <c r="EE841" s="150">
        <f t="shared" si="2580"/>
        <v>0</v>
      </c>
      <c r="EF841" s="144" t="e">
        <f t="shared" si="2623"/>
        <v>#DIV/0!</v>
      </c>
      <c r="EG841" s="143">
        <f t="shared" si="2581"/>
        <v>88.474467676655578</v>
      </c>
      <c r="EH841" s="150">
        <f t="shared" si="2582"/>
        <v>125.12179211206633</v>
      </c>
      <c r="EI841" s="144">
        <f t="shared" si="2624"/>
        <v>141.42135623730948</v>
      </c>
      <c r="EJ841" s="143">
        <f t="shared" si="2583"/>
        <v>81.540264171775021</v>
      </c>
      <c r="EK841" s="150">
        <f t="shared" si="2584"/>
        <v>115.31534747120919</v>
      </c>
      <c r="EL841" s="144">
        <f t="shared" si="2625"/>
        <v>141.42135623730948</v>
      </c>
      <c r="EM841" s="143">
        <f t="shared" si="2585"/>
        <v>0</v>
      </c>
      <c r="EN841" s="150">
        <f t="shared" si="2586"/>
        <v>0</v>
      </c>
      <c r="EO841" s="144" t="e">
        <f t="shared" si="2626"/>
        <v>#DIV/0!</v>
      </c>
    </row>
    <row r="842" spans="2:145" s="120" customFormat="1" x14ac:dyDescent="0.3">
      <c r="B842" s="360"/>
      <c r="C842" s="146" t="str">
        <f t="shared" si="2629"/>
        <v>cAMP</v>
      </c>
      <c r="D842" s="155">
        <f t="shared" si="2629"/>
        <v>14</v>
      </c>
      <c r="E842" s="156">
        <f t="shared" si="2629"/>
        <v>14.7</v>
      </c>
      <c r="F842" s="157" t="str">
        <f t="shared" si="2629"/>
        <v>--</v>
      </c>
      <c r="G842" s="158">
        <f t="shared" si="2629"/>
        <v>328.04523999999998</v>
      </c>
      <c r="H842" s="143"/>
      <c r="I842" s="154"/>
      <c r="J842" s="144"/>
      <c r="K842" s="143" t="e">
        <f t="shared" si="2507"/>
        <v>#DIV/0!</v>
      </c>
      <c r="L842" s="150" t="e">
        <f t="shared" si="2508"/>
        <v>#DIV/0!</v>
      </c>
      <c r="M842" s="144" t="e">
        <f t="shared" si="2587"/>
        <v>#DIV/0!</v>
      </c>
      <c r="N842" s="143" t="e">
        <f t="shared" si="2509"/>
        <v>#DIV/0!</v>
      </c>
      <c r="O842" s="150" t="e">
        <f t="shared" si="2510"/>
        <v>#DIV/0!</v>
      </c>
      <c r="P842" s="144" t="e">
        <f t="shared" si="2588"/>
        <v>#DIV/0!</v>
      </c>
      <c r="Q842" s="143" t="e">
        <f t="shared" si="2511"/>
        <v>#DIV/0!</v>
      </c>
      <c r="R842" s="150" t="e">
        <f t="shared" si="2512"/>
        <v>#DIV/0!</v>
      </c>
      <c r="S842" s="144" t="e">
        <f t="shared" si="2589"/>
        <v>#DIV/0!</v>
      </c>
      <c r="T842" s="143" t="e">
        <f t="shared" si="2513"/>
        <v>#DIV/0!</v>
      </c>
      <c r="U842" s="150" t="e">
        <f t="shared" si="2514"/>
        <v>#DIV/0!</v>
      </c>
      <c r="V842" s="144" t="e">
        <f t="shared" si="2590"/>
        <v>#DIV/0!</v>
      </c>
      <c r="W842" s="143" t="e">
        <f t="shared" si="2515"/>
        <v>#DIV/0!</v>
      </c>
      <c r="X842" s="150" t="e">
        <f t="shared" si="2516"/>
        <v>#DIV/0!</v>
      </c>
      <c r="Y842" s="144" t="e">
        <f t="shared" si="2591"/>
        <v>#DIV/0!</v>
      </c>
      <c r="Z842" s="143" t="e">
        <f t="shared" si="2517"/>
        <v>#DIV/0!</v>
      </c>
      <c r="AA842" s="150" t="e">
        <f t="shared" si="2518"/>
        <v>#DIV/0!</v>
      </c>
      <c r="AB842" s="144" t="e">
        <f t="shared" si="2592"/>
        <v>#DIV/0!</v>
      </c>
      <c r="AC842" s="143" t="e">
        <f t="shared" si="2519"/>
        <v>#DIV/0!</v>
      </c>
      <c r="AD842" s="150" t="e">
        <f t="shared" si="2520"/>
        <v>#DIV/0!</v>
      </c>
      <c r="AE842" s="144" t="e">
        <f t="shared" si="2593"/>
        <v>#DIV/0!</v>
      </c>
      <c r="AF842" s="143" t="e">
        <f t="shared" si="2521"/>
        <v>#DIV/0!</v>
      </c>
      <c r="AG842" s="150" t="e">
        <f t="shared" si="2522"/>
        <v>#DIV/0!</v>
      </c>
      <c r="AH842" s="144" t="e">
        <f t="shared" si="2594"/>
        <v>#DIV/0!</v>
      </c>
      <c r="AI842" s="143" t="e">
        <f t="shared" si="2523"/>
        <v>#DIV/0!</v>
      </c>
      <c r="AJ842" s="150" t="e">
        <f t="shared" si="2524"/>
        <v>#DIV/0!</v>
      </c>
      <c r="AK842" s="144" t="e">
        <f t="shared" si="2595"/>
        <v>#DIV/0!</v>
      </c>
      <c r="AL842" s="143" t="e">
        <f t="shared" si="2525"/>
        <v>#DIV/0!</v>
      </c>
      <c r="AM842" s="150" t="e">
        <f t="shared" si="2526"/>
        <v>#DIV/0!</v>
      </c>
      <c r="AN842" s="144" t="e">
        <f t="shared" si="2596"/>
        <v>#DIV/0!</v>
      </c>
      <c r="AO842" s="143"/>
      <c r="AP842" s="154"/>
      <c r="AQ842" s="144"/>
      <c r="AR842" s="143"/>
      <c r="AS842" s="154"/>
      <c r="AT842" s="144"/>
      <c r="AU842" s="143" t="e">
        <f t="shared" si="2527"/>
        <v>#DIV/0!</v>
      </c>
      <c r="AV842" s="150" t="e">
        <f t="shared" si="2528"/>
        <v>#DIV/0!</v>
      </c>
      <c r="AW842" s="144" t="e">
        <f t="shared" si="2597"/>
        <v>#DIV/0!</v>
      </c>
      <c r="AX842" s="143" t="e">
        <f t="shared" si="2529"/>
        <v>#DIV/0!</v>
      </c>
      <c r="AY842" s="150" t="e">
        <f t="shared" si="2530"/>
        <v>#DIV/0!</v>
      </c>
      <c r="AZ842" s="144" t="e">
        <f t="shared" si="2598"/>
        <v>#DIV/0!</v>
      </c>
      <c r="BA842" s="143" t="e">
        <f t="shared" si="2531"/>
        <v>#DIV/0!</v>
      </c>
      <c r="BB842" s="150" t="e">
        <f t="shared" si="2532"/>
        <v>#DIV/0!</v>
      </c>
      <c r="BC842" s="144" t="e">
        <f t="shared" si="2599"/>
        <v>#DIV/0!</v>
      </c>
      <c r="BD842" s="143" t="e">
        <f t="shared" si="2533"/>
        <v>#DIV/0!</v>
      </c>
      <c r="BE842" s="150" t="e">
        <f t="shared" si="2534"/>
        <v>#DIV/0!</v>
      </c>
      <c r="BF842" s="144" t="e">
        <f t="shared" si="2600"/>
        <v>#DIV/0!</v>
      </c>
      <c r="BG842" s="143" t="e">
        <f t="shared" si="2535"/>
        <v>#DIV/0!</v>
      </c>
      <c r="BH842" s="150" t="e">
        <f t="shared" si="2536"/>
        <v>#DIV/0!</v>
      </c>
      <c r="BI842" s="144" t="e">
        <f t="shared" si="2601"/>
        <v>#DIV/0!</v>
      </c>
      <c r="BJ842" s="143" t="e">
        <f t="shared" si="2537"/>
        <v>#DIV/0!</v>
      </c>
      <c r="BK842" s="150" t="e">
        <f t="shared" si="2538"/>
        <v>#DIV/0!</v>
      </c>
      <c r="BL842" s="144" t="e">
        <f t="shared" si="2602"/>
        <v>#DIV/0!</v>
      </c>
      <c r="BM842" s="143" t="e">
        <f t="shared" si="2539"/>
        <v>#DIV/0!</v>
      </c>
      <c r="BN842" s="150" t="e">
        <f t="shared" si="2540"/>
        <v>#DIV/0!</v>
      </c>
      <c r="BO842" s="144" t="e">
        <f t="shared" si="2603"/>
        <v>#DIV/0!</v>
      </c>
      <c r="BP842" s="143" t="e">
        <f t="shared" si="2541"/>
        <v>#DIV/0!</v>
      </c>
      <c r="BQ842" s="150" t="e">
        <f t="shared" si="2542"/>
        <v>#DIV/0!</v>
      </c>
      <c r="BR842" s="144" t="e">
        <f t="shared" si="2604"/>
        <v>#DIV/0!</v>
      </c>
      <c r="BS842" s="143" t="e">
        <f t="shared" si="2543"/>
        <v>#DIV/0!</v>
      </c>
      <c r="BT842" s="150" t="e">
        <f t="shared" si="2544"/>
        <v>#DIV/0!</v>
      </c>
      <c r="BU842" s="144" t="e">
        <f t="shared" si="2605"/>
        <v>#DIV/0!</v>
      </c>
      <c r="BV842" s="143" t="e">
        <f t="shared" si="2545"/>
        <v>#DIV/0!</v>
      </c>
      <c r="BW842" s="150" t="e">
        <f t="shared" si="2546"/>
        <v>#DIV/0!</v>
      </c>
      <c r="BX842" s="144" t="e">
        <f t="shared" si="2606"/>
        <v>#DIV/0!</v>
      </c>
      <c r="BY842" s="143"/>
      <c r="BZ842" s="154"/>
      <c r="CA842" s="144"/>
      <c r="CB842" s="143">
        <f t="shared" si="2547"/>
        <v>0</v>
      </c>
      <c r="CC842" s="150">
        <f t="shared" si="2548"/>
        <v>0</v>
      </c>
      <c r="CD842" s="144" t="e">
        <f t="shared" si="2607"/>
        <v>#DIV/0!</v>
      </c>
      <c r="CE842" s="143">
        <f t="shared" si="2549"/>
        <v>33.333333333333336</v>
      </c>
      <c r="CF842" s="150">
        <f t="shared" si="2550"/>
        <v>47.14045207910317</v>
      </c>
      <c r="CG842" s="144">
        <f t="shared" si="2608"/>
        <v>141.42135623730951</v>
      </c>
      <c r="CH842" s="143">
        <f t="shared" si="2551"/>
        <v>0</v>
      </c>
      <c r="CI842" s="150">
        <f t="shared" si="2552"/>
        <v>0</v>
      </c>
      <c r="CJ842" s="144" t="e">
        <f t="shared" si="2609"/>
        <v>#DIV/0!</v>
      </c>
      <c r="CK842" s="143">
        <f t="shared" si="2553"/>
        <v>0</v>
      </c>
      <c r="CL842" s="150">
        <f t="shared" si="2554"/>
        <v>0</v>
      </c>
      <c r="CM842" s="144" t="e">
        <f t="shared" si="2610"/>
        <v>#DIV/0!</v>
      </c>
      <c r="CN842" s="143">
        <f t="shared" si="2555"/>
        <v>0</v>
      </c>
      <c r="CO842" s="150">
        <f t="shared" si="2556"/>
        <v>0</v>
      </c>
      <c r="CP842" s="144" t="e">
        <f t="shared" si="2611"/>
        <v>#DIV/0!</v>
      </c>
      <c r="CQ842" s="143">
        <f t="shared" si="2557"/>
        <v>0</v>
      </c>
      <c r="CR842" s="150">
        <f t="shared" si="2558"/>
        <v>0</v>
      </c>
      <c r="CS842" s="144" t="e">
        <f t="shared" si="2612"/>
        <v>#DIV/0!</v>
      </c>
      <c r="CT842" s="143">
        <f t="shared" si="2559"/>
        <v>0</v>
      </c>
      <c r="CU842" s="150">
        <f t="shared" si="2560"/>
        <v>0</v>
      </c>
      <c r="CV842" s="144" t="e">
        <f t="shared" si="2613"/>
        <v>#DIV/0!</v>
      </c>
      <c r="CW842" s="143">
        <f t="shared" si="2561"/>
        <v>0</v>
      </c>
      <c r="CX842" s="150">
        <f t="shared" si="2562"/>
        <v>0</v>
      </c>
      <c r="CY842" s="144" t="e">
        <f t="shared" si="2614"/>
        <v>#DIV/0!</v>
      </c>
      <c r="CZ842" s="143">
        <f t="shared" si="2563"/>
        <v>0</v>
      </c>
      <c r="DA842" s="150">
        <f t="shared" si="2564"/>
        <v>0</v>
      </c>
      <c r="DB842" s="144" t="e">
        <f t="shared" si="2615"/>
        <v>#DIV/0!</v>
      </c>
      <c r="DC842" s="143">
        <f t="shared" si="2565"/>
        <v>0</v>
      </c>
      <c r="DD842" s="150">
        <f t="shared" si="2566"/>
        <v>0</v>
      </c>
      <c r="DE842" s="144" t="e">
        <f t="shared" si="2616"/>
        <v>#DIV/0!</v>
      </c>
      <c r="DF842" s="143"/>
      <c r="DG842" s="154"/>
      <c r="DH842" s="144"/>
      <c r="DI842" s="143"/>
      <c r="DJ842" s="154"/>
      <c r="DK842" s="144"/>
      <c r="DL842" s="143" t="e">
        <f t="shared" si="2567"/>
        <v>#DIV/0!</v>
      </c>
      <c r="DM842" s="150" t="e">
        <f t="shared" si="2568"/>
        <v>#DIV/0!</v>
      </c>
      <c r="DN842" s="144" t="e">
        <f t="shared" si="2617"/>
        <v>#DIV/0!</v>
      </c>
      <c r="DO842" s="143" t="e">
        <f t="shared" si="2569"/>
        <v>#DIV/0!</v>
      </c>
      <c r="DP842" s="150" t="e">
        <f t="shared" si="2570"/>
        <v>#DIV/0!</v>
      </c>
      <c r="DQ842" s="144" t="e">
        <f t="shared" si="2618"/>
        <v>#DIV/0!</v>
      </c>
      <c r="DR842" s="143" t="e">
        <f t="shared" si="2571"/>
        <v>#DIV/0!</v>
      </c>
      <c r="DS842" s="150" t="e">
        <f t="shared" si="2572"/>
        <v>#DIV/0!</v>
      </c>
      <c r="DT842" s="144" t="e">
        <f t="shared" si="2619"/>
        <v>#DIV/0!</v>
      </c>
      <c r="DU842" s="143" t="e">
        <f t="shared" si="2573"/>
        <v>#DIV/0!</v>
      </c>
      <c r="DV842" s="150" t="e">
        <f t="shared" si="2574"/>
        <v>#DIV/0!</v>
      </c>
      <c r="DW842" s="144" t="e">
        <f t="shared" si="2620"/>
        <v>#DIV/0!</v>
      </c>
      <c r="DX842" s="143" t="e">
        <f t="shared" si="2575"/>
        <v>#DIV/0!</v>
      </c>
      <c r="DY842" s="150" t="e">
        <f t="shared" si="2576"/>
        <v>#DIV/0!</v>
      </c>
      <c r="DZ842" s="144" t="e">
        <f t="shared" si="2621"/>
        <v>#DIV/0!</v>
      </c>
      <c r="EA842" s="143" t="e">
        <f t="shared" si="2577"/>
        <v>#DIV/0!</v>
      </c>
      <c r="EB842" s="150" t="e">
        <f t="shared" si="2578"/>
        <v>#DIV/0!</v>
      </c>
      <c r="EC842" s="144" t="e">
        <f t="shared" si="2622"/>
        <v>#DIV/0!</v>
      </c>
      <c r="ED842" s="143" t="e">
        <f t="shared" si="2579"/>
        <v>#DIV/0!</v>
      </c>
      <c r="EE842" s="150" t="e">
        <f t="shared" si="2580"/>
        <v>#DIV/0!</v>
      </c>
      <c r="EF842" s="144" t="e">
        <f t="shared" si="2623"/>
        <v>#DIV/0!</v>
      </c>
      <c r="EG842" s="143" t="e">
        <f t="shared" si="2581"/>
        <v>#DIV/0!</v>
      </c>
      <c r="EH842" s="150" t="e">
        <f t="shared" si="2582"/>
        <v>#DIV/0!</v>
      </c>
      <c r="EI842" s="144" t="e">
        <f t="shared" si="2624"/>
        <v>#DIV/0!</v>
      </c>
      <c r="EJ842" s="143" t="e">
        <f t="shared" si="2583"/>
        <v>#DIV/0!</v>
      </c>
      <c r="EK842" s="150" t="e">
        <f t="shared" si="2584"/>
        <v>#DIV/0!</v>
      </c>
      <c r="EL842" s="144" t="e">
        <f t="shared" si="2625"/>
        <v>#DIV/0!</v>
      </c>
      <c r="EM842" s="143" t="e">
        <f t="shared" si="2585"/>
        <v>#DIV/0!</v>
      </c>
      <c r="EN842" s="150" t="e">
        <f t="shared" si="2586"/>
        <v>#DIV/0!</v>
      </c>
      <c r="EO842" s="144" t="e">
        <f t="shared" si="2626"/>
        <v>#DIV/0!</v>
      </c>
    </row>
    <row r="843" spans="2:145" s="120" customFormat="1" x14ac:dyDescent="0.3">
      <c r="B843" s="360"/>
      <c r="C843" s="146" t="str">
        <f t="shared" si="2629"/>
        <v>dAdenosine</v>
      </c>
      <c r="D843" s="155">
        <f t="shared" si="2629"/>
        <v>2.7</v>
      </c>
      <c r="E843" s="156">
        <f t="shared" si="2629"/>
        <v>5</v>
      </c>
      <c r="F843" s="157" t="str">
        <f t="shared" si="2629"/>
        <v>--</v>
      </c>
      <c r="G843" s="158">
        <f t="shared" si="2629"/>
        <v>252.10911999999999</v>
      </c>
      <c r="H843" s="143"/>
      <c r="I843" s="154"/>
      <c r="J843" s="144"/>
      <c r="K843" s="143">
        <f t="shared" ref="K843:K874" si="2630">(AVERAGE(K645:M645))</f>
        <v>44.665773168590015</v>
      </c>
      <c r="L843" s="150">
        <f t="shared" ref="L843:L874" si="2631">(_xlfn.STDEV.P(K645:M645))</f>
        <v>9.6339815349633504</v>
      </c>
      <c r="M843" s="144">
        <f t="shared" si="2587"/>
        <v>21.56904683727312</v>
      </c>
      <c r="N843" s="143">
        <f t="shared" si="2509"/>
        <v>18.48854017144318</v>
      </c>
      <c r="O843" s="150">
        <f t="shared" si="2510"/>
        <v>26.146744258934731</v>
      </c>
      <c r="P843" s="144">
        <f t="shared" si="2588"/>
        <v>141.42135623730951</v>
      </c>
      <c r="Q843" s="143">
        <f t="shared" si="2511"/>
        <v>21.312959031144487</v>
      </c>
      <c r="R843" s="150">
        <f t="shared" si="2512"/>
        <v>15.582782145790874</v>
      </c>
      <c r="S843" s="144">
        <f t="shared" si="2589"/>
        <v>73.114118612154499</v>
      </c>
      <c r="T843" s="143">
        <f t="shared" si="2513"/>
        <v>8.1728713632815424</v>
      </c>
      <c r="U843" s="150">
        <f t="shared" si="2514"/>
        <v>11.558185525483445</v>
      </c>
      <c r="V843" s="144">
        <f t="shared" si="2590"/>
        <v>141.42135623730951</v>
      </c>
      <c r="W843" s="143">
        <f t="shared" si="2515"/>
        <v>38.074260924773178</v>
      </c>
      <c r="X843" s="150">
        <f t="shared" si="2516"/>
        <v>44.171406720269275</v>
      </c>
      <c r="Y843" s="144">
        <f t="shared" si="2591"/>
        <v>116.01382573792513</v>
      </c>
      <c r="Z843" s="143">
        <f t="shared" si="2517"/>
        <v>25.592307904045565</v>
      </c>
      <c r="AA843" s="150">
        <f t="shared" si="2518"/>
        <v>18.109018315978023</v>
      </c>
      <c r="AB843" s="144">
        <f t="shared" si="2592"/>
        <v>70.759614114815321</v>
      </c>
      <c r="AC843" s="143">
        <f t="shared" si="2519"/>
        <v>8.8803214041163567</v>
      </c>
      <c r="AD843" s="150">
        <f t="shared" si="2520"/>
        <v>12.558670967933439</v>
      </c>
      <c r="AE843" s="144">
        <f t="shared" si="2593"/>
        <v>141.42135623730951</v>
      </c>
      <c r="AF843" s="143">
        <f t="shared" si="2521"/>
        <v>23.34680659216016</v>
      </c>
      <c r="AG843" s="150">
        <f t="shared" si="2522"/>
        <v>16.917305642947799</v>
      </c>
      <c r="AH843" s="144">
        <f t="shared" si="2594"/>
        <v>72.460897708505527</v>
      </c>
      <c r="AI843" s="143">
        <f t="shared" si="2523"/>
        <v>21.921872560870526</v>
      </c>
      <c r="AJ843" s="150">
        <f t="shared" si="2524"/>
        <v>16.042914457044901</v>
      </c>
      <c r="AK843" s="144">
        <f t="shared" si="2595"/>
        <v>73.182226620917049</v>
      </c>
      <c r="AL843" s="143">
        <f t="shared" si="2525"/>
        <v>0</v>
      </c>
      <c r="AM843" s="150">
        <f t="shared" si="2526"/>
        <v>0</v>
      </c>
      <c r="AN843" s="144" t="e">
        <f t="shared" si="2596"/>
        <v>#DIV/0!</v>
      </c>
      <c r="AO843" s="143"/>
      <c r="AP843" s="154"/>
      <c r="AQ843" s="144"/>
      <c r="AR843" s="143"/>
      <c r="AS843" s="154"/>
      <c r="AT843" s="144"/>
      <c r="AU843" s="143" t="e">
        <f t="shared" si="2527"/>
        <v>#DIV/0!</v>
      </c>
      <c r="AV843" s="150" t="e">
        <f t="shared" si="2528"/>
        <v>#DIV/0!</v>
      </c>
      <c r="AW843" s="144" t="e">
        <f t="shared" si="2597"/>
        <v>#DIV/0!</v>
      </c>
      <c r="AX843" s="143" t="e">
        <f t="shared" si="2529"/>
        <v>#DIV/0!</v>
      </c>
      <c r="AY843" s="150" t="e">
        <f t="shared" si="2530"/>
        <v>#DIV/0!</v>
      </c>
      <c r="AZ843" s="144" t="e">
        <f t="shared" si="2598"/>
        <v>#DIV/0!</v>
      </c>
      <c r="BA843" s="143" t="e">
        <f t="shared" si="2531"/>
        <v>#DIV/0!</v>
      </c>
      <c r="BB843" s="150" t="e">
        <f t="shared" si="2532"/>
        <v>#DIV/0!</v>
      </c>
      <c r="BC843" s="144" t="e">
        <f t="shared" si="2599"/>
        <v>#DIV/0!</v>
      </c>
      <c r="BD843" s="143" t="e">
        <f t="shared" si="2533"/>
        <v>#DIV/0!</v>
      </c>
      <c r="BE843" s="150" t="e">
        <f t="shared" si="2534"/>
        <v>#DIV/0!</v>
      </c>
      <c r="BF843" s="144" t="e">
        <f t="shared" si="2600"/>
        <v>#DIV/0!</v>
      </c>
      <c r="BG843" s="143" t="e">
        <f t="shared" si="2535"/>
        <v>#DIV/0!</v>
      </c>
      <c r="BH843" s="150" t="e">
        <f t="shared" si="2536"/>
        <v>#DIV/0!</v>
      </c>
      <c r="BI843" s="144" t="e">
        <f t="shared" si="2601"/>
        <v>#DIV/0!</v>
      </c>
      <c r="BJ843" s="143" t="e">
        <f t="shared" si="2537"/>
        <v>#DIV/0!</v>
      </c>
      <c r="BK843" s="150" t="e">
        <f t="shared" si="2538"/>
        <v>#DIV/0!</v>
      </c>
      <c r="BL843" s="144" t="e">
        <f t="shared" si="2602"/>
        <v>#DIV/0!</v>
      </c>
      <c r="BM843" s="143" t="e">
        <f t="shared" si="2539"/>
        <v>#DIV/0!</v>
      </c>
      <c r="BN843" s="150" t="e">
        <f t="shared" si="2540"/>
        <v>#DIV/0!</v>
      </c>
      <c r="BO843" s="144" t="e">
        <f t="shared" si="2603"/>
        <v>#DIV/0!</v>
      </c>
      <c r="BP843" s="143" t="e">
        <f t="shared" si="2541"/>
        <v>#DIV/0!</v>
      </c>
      <c r="BQ843" s="150" t="e">
        <f t="shared" si="2542"/>
        <v>#DIV/0!</v>
      </c>
      <c r="BR843" s="144" t="e">
        <f t="shared" si="2604"/>
        <v>#DIV/0!</v>
      </c>
      <c r="BS843" s="143" t="e">
        <f t="shared" si="2543"/>
        <v>#DIV/0!</v>
      </c>
      <c r="BT843" s="150" t="e">
        <f t="shared" si="2544"/>
        <v>#DIV/0!</v>
      </c>
      <c r="BU843" s="144" t="e">
        <f t="shared" si="2605"/>
        <v>#DIV/0!</v>
      </c>
      <c r="BV843" s="143" t="e">
        <f t="shared" si="2545"/>
        <v>#DIV/0!</v>
      </c>
      <c r="BW843" s="150" t="e">
        <f t="shared" si="2546"/>
        <v>#DIV/0!</v>
      </c>
      <c r="BX843" s="144" t="e">
        <f t="shared" si="2606"/>
        <v>#DIV/0!</v>
      </c>
      <c r="BY843" s="143"/>
      <c r="BZ843" s="154"/>
      <c r="CA843" s="144"/>
      <c r="CB843" s="143">
        <f t="shared" si="2547"/>
        <v>61.618159265183749</v>
      </c>
      <c r="CC843" s="150">
        <f t="shared" si="2548"/>
        <v>27.935423815184869</v>
      </c>
      <c r="CD843" s="144">
        <f t="shared" si="2607"/>
        <v>45.336349135260981</v>
      </c>
      <c r="CE843" s="143">
        <f t="shared" si="2549"/>
        <v>6.5971265754336992</v>
      </c>
      <c r="CF843" s="150">
        <f t="shared" si="2550"/>
        <v>0.31166865284964995</v>
      </c>
      <c r="CG843" s="144">
        <f t="shared" si="2608"/>
        <v>4.7243091258888068</v>
      </c>
      <c r="CH843" s="143">
        <f t="shared" si="2551"/>
        <v>21.737426494158623</v>
      </c>
      <c r="CI843" s="150">
        <f t="shared" si="2552"/>
        <v>9.6688761225933888</v>
      </c>
      <c r="CJ843" s="144">
        <f t="shared" si="2609"/>
        <v>44.480316587576048</v>
      </c>
      <c r="CK843" s="143">
        <f t="shared" si="2553"/>
        <v>5.5737522280139915</v>
      </c>
      <c r="CL843" s="150">
        <f t="shared" si="2554"/>
        <v>3.4768102624814365</v>
      </c>
      <c r="CM843" s="144">
        <f t="shared" si="2610"/>
        <v>62.378270871223755</v>
      </c>
      <c r="CN843" s="143">
        <f t="shared" si="2555"/>
        <v>4.2880796346810941</v>
      </c>
      <c r="CO843" s="150">
        <f t="shared" si="2556"/>
        <v>1.9460788127183437</v>
      </c>
      <c r="CP843" s="144">
        <f t="shared" si="2611"/>
        <v>45.383457829907449</v>
      </c>
      <c r="CQ843" s="143">
        <f t="shared" si="2557"/>
        <v>0.9755030156038148</v>
      </c>
      <c r="CR843" s="150">
        <f t="shared" si="2558"/>
        <v>1.3795695948027675</v>
      </c>
      <c r="CS843" s="144">
        <f t="shared" si="2612"/>
        <v>141.42135623730948</v>
      </c>
      <c r="CT843" s="143">
        <f t="shared" si="2559"/>
        <v>6.1344443012587755</v>
      </c>
      <c r="CU843" s="150">
        <f t="shared" si="2560"/>
        <v>1.3777770156004836</v>
      </c>
      <c r="CV843" s="144">
        <f t="shared" si="2613"/>
        <v>22.459687429516094</v>
      </c>
      <c r="CW843" s="143">
        <f t="shared" si="2561"/>
        <v>1.4204122744328798</v>
      </c>
      <c r="CX843" s="150">
        <f t="shared" si="2562"/>
        <v>1.1598260759111345</v>
      </c>
      <c r="CY843" s="144">
        <f t="shared" si="2614"/>
        <v>81.654185674663495</v>
      </c>
      <c r="CZ843" s="143">
        <f t="shared" si="2563"/>
        <v>3.3270979167048758</v>
      </c>
      <c r="DA843" s="150">
        <f t="shared" si="2564"/>
        <v>2.4166740714982113</v>
      </c>
      <c r="DB843" s="144">
        <f t="shared" si="2615"/>
        <v>72.636097043145071</v>
      </c>
      <c r="DC843" s="143">
        <f t="shared" si="2565"/>
        <v>0.9171594488080016</v>
      </c>
      <c r="DD843" s="150">
        <f t="shared" si="2566"/>
        <v>0.6682301078840962</v>
      </c>
      <c r="DE843" s="144">
        <f t="shared" si="2616"/>
        <v>72.858662553449165</v>
      </c>
      <c r="DF843" s="143"/>
      <c r="DG843" s="154"/>
      <c r="DH843" s="144"/>
      <c r="DI843" s="143"/>
      <c r="DJ843" s="154"/>
      <c r="DK843" s="144"/>
      <c r="DL843" s="143">
        <f t="shared" si="2567"/>
        <v>2105.7318465914436</v>
      </c>
      <c r="DM843" s="150">
        <f t="shared" si="2568"/>
        <v>241.49089997993354</v>
      </c>
      <c r="DN843" s="144">
        <f t="shared" si="2617"/>
        <v>11.468264602201643</v>
      </c>
      <c r="DO843" s="143">
        <f t="shared" si="2569"/>
        <v>116.6619443874514</v>
      </c>
      <c r="DP843" s="150">
        <f t="shared" si="2570"/>
        <v>83.151615899287748</v>
      </c>
      <c r="DQ843" s="144">
        <f t="shared" si="2618"/>
        <v>71.275698631534084</v>
      </c>
      <c r="DR843" s="143">
        <f t="shared" si="2571"/>
        <v>53429.367871061339</v>
      </c>
      <c r="DS843" s="150">
        <f t="shared" si="2572"/>
        <v>23432.437488277723</v>
      </c>
      <c r="DT843" s="144">
        <f t="shared" si="2619"/>
        <v>43.856849560388135</v>
      </c>
      <c r="DU843" s="143">
        <f t="shared" si="2573"/>
        <v>8423.5322558458847</v>
      </c>
      <c r="DV843" s="150">
        <f t="shared" si="2574"/>
        <v>3922.9284110894823</v>
      </c>
      <c r="DW843" s="144">
        <f t="shared" si="2620"/>
        <v>46.571061781914487</v>
      </c>
      <c r="DX843" s="143">
        <f t="shared" si="2575"/>
        <v>89025.40027705027</v>
      </c>
      <c r="DY843" s="150">
        <f t="shared" si="2576"/>
        <v>7639.9951505081071</v>
      </c>
      <c r="DZ843" s="144">
        <f t="shared" si="2621"/>
        <v>8.5818149951948168</v>
      </c>
      <c r="EA843" s="143">
        <f t="shared" si="2577"/>
        <v>273.60724369306257</v>
      </c>
      <c r="EB843" s="150">
        <f t="shared" si="2578"/>
        <v>386.93907479424951</v>
      </c>
      <c r="EC843" s="144">
        <f t="shared" si="2622"/>
        <v>141.42135623730948</v>
      </c>
      <c r="ED843" s="143">
        <f t="shared" si="2579"/>
        <v>93015.504895731065</v>
      </c>
      <c r="EE843" s="150">
        <f t="shared" si="2580"/>
        <v>3164.2559883306744</v>
      </c>
      <c r="EF843" s="144">
        <f t="shared" si="2623"/>
        <v>3.4018586383826612</v>
      </c>
      <c r="EG843" s="143">
        <f t="shared" si="2581"/>
        <v>318.17065907130797</v>
      </c>
      <c r="EH843" s="150">
        <f t="shared" si="2582"/>
        <v>449.96126120782992</v>
      </c>
      <c r="EI843" s="144">
        <f t="shared" si="2624"/>
        <v>141.42135623730951</v>
      </c>
      <c r="EJ843" s="143">
        <f t="shared" si="2583"/>
        <v>144046.5171530178</v>
      </c>
      <c r="EK843" s="150">
        <f t="shared" si="2584"/>
        <v>4398.7502830461945</v>
      </c>
      <c r="EL843" s="144">
        <f t="shared" si="2625"/>
        <v>3.0537012417825329</v>
      </c>
      <c r="EM843" s="143">
        <f t="shared" si="2585"/>
        <v>459.85177701872385</v>
      </c>
      <c r="EN843" s="150">
        <f t="shared" si="2586"/>
        <v>148.54090929880661</v>
      </c>
      <c r="EO843" s="144">
        <f t="shared" si="2626"/>
        <v>32.301910468154709</v>
      </c>
    </row>
    <row r="844" spans="2:145" s="120" customFormat="1" x14ac:dyDescent="0.3">
      <c r="B844" s="360"/>
      <c r="C844" s="146" t="str">
        <f t="shared" si="2629"/>
        <v>dAMP</v>
      </c>
      <c r="D844" s="155">
        <f t="shared" si="2629"/>
        <v>13.1</v>
      </c>
      <c r="E844" s="156">
        <f t="shared" si="2629"/>
        <v>13.8</v>
      </c>
      <c r="F844" s="157">
        <f t="shared" si="2629"/>
        <v>13.32</v>
      </c>
      <c r="G844" s="158">
        <f t="shared" si="2629"/>
        <v>330.06088999999997</v>
      </c>
      <c r="H844" s="143"/>
      <c r="I844" s="154"/>
      <c r="J844" s="144"/>
      <c r="K844" s="143">
        <f t="shared" si="2630"/>
        <v>33.598043013116573</v>
      </c>
      <c r="L844" s="150">
        <f t="shared" si="2631"/>
        <v>9.7142830453051072</v>
      </c>
      <c r="M844" s="144">
        <f t="shared" si="2587"/>
        <v>28.913240695336572</v>
      </c>
      <c r="N844" s="143">
        <f t="shared" si="2509"/>
        <v>44.994741196935223</v>
      </c>
      <c r="O844" s="150">
        <f t="shared" si="2510"/>
        <v>14.773911646307074</v>
      </c>
      <c r="P844" s="144">
        <f t="shared" si="2588"/>
        <v>32.834751913882293</v>
      </c>
      <c r="Q844" s="143">
        <f t="shared" si="2511"/>
        <v>28.340264719497664</v>
      </c>
      <c r="R844" s="150">
        <f t="shared" si="2512"/>
        <v>12.791777445277681</v>
      </c>
      <c r="S844" s="144">
        <f t="shared" si="2589"/>
        <v>45.136407764311159</v>
      </c>
      <c r="T844" s="143">
        <f t="shared" si="2513"/>
        <v>96.053258796495399</v>
      </c>
      <c r="U844" s="150">
        <f t="shared" si="2514"/>
        <v>3.5259412783013495</v>
      </c>
      <c r="V844" s="144">
        <f t="shared" si="2590"/>
        <v>3.6708190044563036</v>
      </c>
      <c r="W844" s="143">
        <f t="shared" si="2515"/>
        <v>2.1350115241591481</v>
      </c>
      <c r="X844" s="150">
        <f t="shared" si="2516"/>
        <v>1.8687360633832508</v>
      </c>
      <c r="Y844" s="144">
        <f t="shared" si="2591"/>
        <v>87.52814878220542</v>
      </c>
      <c r="Z844" s="143">
        <f t="shared" si="2517"/>
        <v>52.504061818198799</v>
      </c>
      <c r="AA844" s="150">
        <f t="shared" si="2518"/>
        <v>16.186842861224221</v>
      </c>
      <c r="AB844" s="144">
        <f t="shared" si="2592"/>
        <v>30.829696409533</v>
      </c>
      <c r="AC844" s="143">
        <f t="shared" si="2519"/>
        <v>0</v>
      </c>
      <c r="AD844" s="150">
        <f t="shared" si="2520"/>
        <v>0</v>
      </c>
      <c r="AE844" s="144" t="e">
        <f t="shared" si="2593"/>
        <v>#DIV/0!</v>
      </c>
      <c r="AF844" s="143">
        <f t="shared" si="2521"/>
        <v>39.919660827930755</v>
      </c>
      <c r="AG844" s="150">
        <f t="shared" si="2522"/>
        <v>7.4934008859754915</v>
      </c>
      <c r="AH844" s="144">
        <f t="shared" si="2594"/>
        <v>18.77120378921795</v>
      </c>
      <c r="AI844" s="143">
        <f t="shared" si="2523"/>
        <v>2.0058968518066584</v>
      </c>
      <c r="AJ844" s="150">
        <f t="shared" si="2524"/>
        <v>1.9524618849463522</v>
      </c>
      <c r="AK844" s="144">
        <f t="shared" si="2595"/>
        <v>97.336105951201887</v>
      </c>
      <c r="AL844" s="143">
        <f t="shared" si="2525"/>
        <v>33.942397956504493</v>
      </c>
      <c r="AM844" s="150">
        <f t="shared" si="2526"/>
        <v>9.7087301212961723</v>
      </c>
      <c r="AN844" s="144">
        <f t="shared" si="2596"/>
        <v>28.603548086783469</v>
      </c>
      <c r="AO844" s="143"/>
      <c r="AP844" s="154"/>
      <c r="AQ844" s="144"/>
      <c r="AR844" s="143"/>
      <c r="AS844" s="154"/>
      <c r="AT844" s="144"/>
      <c r="AU844" s="143" t="e">
        <f t="shared" si="2527"/>
        <v>#DIV/0!</v>
      </c>
      <c r="AV844" s="150" t="e">
        <f t="shared" si="2528"/>
        <v>#DIV/0!</v>
      </c>
      <c r="AW844" s="144" t="e">
        <f t="shared" si="2597"/>
        <v>#DIV/0!</v>
      </c>
      <c r="AX844" s="143" t="e">
        <f t="shared" si="2529"/>
        <v>#DIV/0!</v>
      </c>
      <c r="AY844" s="150" t="e">
        <f t="shared" si="2530"/>
        <v>#DIV/0!</v>
      </c>
      <c r="AZ844" s="144" t="e">
        <f t="shared" si="2598"/>
        <v>#DIV/0!</v>
      </c>
      <c r="BA844" s="143" t="e">
        <f t="shared" si="2531"/>
        <v>#DIV/0!</v>
      </c>
      <c r="BB844" s="150" t="e">
        <f t="shared" si="2532"/>
        <v>#DIV/0!</v>
      </c>
      <c r="BC844" s="144" t="e">
        <f t="shared" si="2599"/>
        <v>#DIV/0!</v>
      </c>
      <c r="BD844" s="143" t="e">
        <f t="shared" si="2533"/>
        <v>#DIV/0!</v>
      </c>
      <c r="BE844" s="150" t="e">
        <f t="shared" si="2534"/>
        <v>#DIV/0!</v>
      </c>
      <c r="BF844" s="144" t="e">
        <f t="shared" si="2600"/>
        <v>#DIV/0!</v>
      </c>
      <c r="BG844" s="143" t="e">
        <f t="shared" si="2535"/>
        <v>#DIV/0!</v>
      </c>
      <c r="BH844" s="150" t="e">
        <f t="shared" si="2536"/>
        <v>#DIV/0!</v>
      </c>
      <c r="BI844" s="144" t="e">
        <f t="shared" si="2601"/>
        <v>#DIV/0!</v>
      </c>
      <c r="BJ844" s="143" t="e">
        <f t="shared" si="2537"/>
        <v>#DIV/0!</v>
      </c>
      <c r="BK844" s="150" t="e">
        <f t="shared" si="2538"/>
        <v>#DIV/0!</v>
      </c>
      <c r="BL844" s="144" t="e">
        <f t="shared" si="2602"/>
        <v>#DIV/0!</v>
      </c>
      <c r="BM844" s="143" t="e">
        <f t="shared" si="2539"/>
        <v>#DIV/0!</v>
      </c>
      <c r="BN844" s="150" t="e">
        <f t="shared" si="2540"/>
        <v>#DIV/0!</v>
      </c>
      <c r="BO844" s="144" t="e">
        <f t="shared" si="2603"/>
        <v>#DIV/0!</v>
      </c>
      <c r="BP844" s="143" t="e">
        <f t="shared" si="2541"/>
        <v>#DIV/0!</v>
      </c>
      <c r="BQ844" s="150" t="e">
        <f t="shared" si="2542"/>
        <v>#DIV/0!</v>
      </c>
      <c r="BR844" s="144" t="e">
        <f t="shared" si="2604"/>
        <v>#DIV/0!</v>
      </c>
      <c r="BS844" s="143" t="e">
        <f t="shared" si="2543"/>
        <v>#DIV/0!</v>
      </c>
      <c r="BT844" s="150" t="e">
        <f t="shared" si="2544"/>
        <v>#DIV/0!</v>
      </c>
      <c r="BU844" s="144" t="e">
        <f t="shared" si="2605"/>
        <v>#DIV/0!</v>
      </c>
      <c r="BV844" s="143" t="e">
        <f t="shared" si="2545"/>
        <v>#DIV/0!</v>
      </c>
      <c r="BW844" s="150" t="e">
        <f t="shared" si="2546"/>
        <v>#DIV/0!</v>
      </c>
      <c r="BX844" s="144" t="e">
        <f t="shared" si="2606"/>
        <v>#DIV/0!</v>
      </c>
      <c r="BY844" s="143"/>
      <c r="BZ844" s="154"/>
      <c r="CA844" s="144"/>
      <c r="CB844" s="143">
        <f t="shared" si="2547"/>
        <v>49.729095639921752</v>
      </c>
      <c r="CC844" s="150">
        <f t="shared" si="2548"/>
        <v>36.34628710286016</v>
      </c>
      <c r="CD844" s="144">
        <f t="shared" si="2607"/>
        <v>73.088574475667556</v>
      </c>
      <c r="CE844" s="143">
        <f t="shared" si="2549"/>
        <v>11.510733763813318</v>
      </c>
      <c r="CF844" s="150">
        <f t="shared" si="2550"/>
        <v>5.3300036543204445</v>
      </c>
      <c r="CG844" s="144">
        <f t="shared" si="2608"/>
        <v>46.304638467762636</v>
      </c>
      <c r="CH844" s="143">
        <f t="shared" si="2551"/>
        <v>8.9823841710712244</v>
      </c>
      <c r="CI844" s="150">
        <f t="shared" si="2552"/>
        <v>12.703009517174335</v>
      </c>
      <c r="CJ844" s="144">
        <f t="shared" si="2609"/>
        <v>141.42135623730948</v>
      </c>
      <c r="CK844" s="143">
        <f t="shared" si="2553"/>
        <v>77.850679145069648</v>
      </c>
      <c r="CL844" s="150">
        <f t="shared" si="2554"/>
        <v>19.716500937994198</v>
      </c>
      <c r="CM844" s="144">
        <f t="shared" si="2610"/>
        <v>25.326048731384585</v>
      </c>
      <c r="CN844" s="143">
        <f t="shared" si="2555"/>
        <v>2.0293623939535732</v>
      </c>
      <c r="CO844" s="150">
        <f t="shared" si="2556"/>
        <v>1.5379046485828172</v>
      </c>
      <c r="CP844" s="144">
        <f t="shared" si="2611"/>
        <v>75.782652382095961</v>
      </c>
      <c r="CQ844" s="143">
        <f t="shared" si="2557"/>
        <v>65.006588207126541</v>
      </c>
      <c r="CR844" s="150">
        <f t="shared" si="2558"/>
        <v>7.2135212208775847</v>
      </c>
      <c r="CS844" s="144">
        <f t="shared" si="2612"/>
        <v>11.096600236723054</v>
      </c>
      <c r="CT844" s="143">
        <f t="shared" si="2559"/>
        <v>0.73552816689503064</v>
      </c>
      <c r="CU844" s="150">
        <f t="shared" si="2560"/>
        <v>1.0401939091303738</v>
      </c>
      <c r="CV844" s="144">
        <f t="shared" si="2613"/>
        <v>141.42135623730954</v>
      </c>
      <c r="CW844" s="143">
        <f t="shared" si="2561"/>
        <v>22.973308739249898</v>
      </c>
      <c r="CX844" s="150">
        <f t="shared" si="2562"/>
        <v>15.694999499098037</v>
      </c>
      <c r="CY844" s="144">
        <f t="shared" si="2614"/>
        <v>68.31841106232612</v>
      </c>
      <c r="CZ844" s="143">
        <f t="shared" si="2563"/>
        <v>0.71945891859612254</v>
      </c>
      <c r="DA844" s="150">
        <f t="shared" si="2564"/>
        <v>1.0174685602489171</v>
      </c>
      <c r="DB844" s="144">
        <f t="shared" si="2615"/>
        <v>141.42135623730951</v>
      </c>
      <c r="DC844" s="143">
        <f t="shared" si="2565"/>
        <v>12.104823112538099</v>
      </c>
      <c r="DD844" s="150">
        <f t="shared" si="2566"/>
        <v>6.0088129522838605</v>
      </c>
      <c r="DE844" s="144">
        <f t="shared" si="2616"/>
        <v>49.639824526307784</v>
      </c>
      <c r="DF844" s="143"/>
      <c r="DG844" s="154"/>
      <c r="DH844" s="144"/>
      <c r="DI844" s="143"/>
      <c r="DJ844" s="154"/>
      <c r="DK844" s="144"/>
      <c r="DL844" s="143" t="e">
        <f t="shared" si="2567"/>
        <v>#DIV/0!</v>
      </c>
      <c r="DM844" s="150" t="e">
        <f t="shared" si="2568"/>
        <v>#DIV/0!</v>
      </c>
      <c r="DN844" s="144" t="e">
        <f t="shared" si="2617"/>
        <v>#DIV/0!</v>
      </c>
      <c r="DO844" s="143" t="e">
        <f t="shared" si="2569"/>
        <v>#DIV/0!</v>
      </c>
      <c r="DP844" s="150" t="e">
        <f t="shared" si="2570"/>
        <v>#DIV/0!</v>
      </c>
      <c r="DQ844" s="144" t="e">
        <f t="shared" si="2618"/>
        <v>#DIV/0!</v>
      </c>
      <c r="DR844" s="143" t="e">
        <f t="shared" si="2571"/>
        <v>#DIV/0!</v>
      </c>
      <c r="DS844" s="150" t="e">
        <f t="shared" si="2572"/>
        <v>#DIV/0!</v>
      </c>
      <c r="DT844" s="144" t="e">
        <f t="shared" si="2619"/>
        <v>#DIV/0!</v>
      </c>
      <c r="DU844" s="143" t="e">
        <f t="shared" si="2573"/>
        <v>#DIV/0!</v>
      </c>
      <c r="DV844" s="150" t="e">
        <f t="shared" si="2574"/>
        <v>#DIV/0!</v>
      </c>
      <c r="DW844" s="144" t="e">
        <f t="shared" si="2620"/>
        <v>#DIV/0!</v>
      </c>
      <c r="DX844" s="143" t="e">
        <f t="shared" si="2575"/>
        <v>#DIV/0!</v>
      </c>
      <c r="DY844" s="150" t="e">
        <f t="shared" si="2576"/>
        <v>#DIV/0!</v>
      </c>
      <c r="DZ844" s="144" t="e">
        <f t="shared" si="2621"/>
        <v>#DIV/0!</v>
      </c>
      <c r="EA844" s="143" t="e">
        <f t="shared" si="2577"/>
        <v>#DIV/0!</v>
      </c>
      <c r="EB844" s="150" t="e">
        <f t="shared" si="2578"/>
        <v>#DIV/0!</v>
      </c>
      <c r="EC844" s="144" t="e">
        <f t="shared" si="2622"/>
        <v>#DIV/0!</v>
      </c>
      <c r="ED844" s="143" t="e">
        <f t="shared" si="2579"/>
        <v>#DIV/0!</v>
      </c>
      <c r="EE844" s="150" t="e">
        <f t="shared" si="2580"/>
        <v>#DIV/0!</v>
      </c>
      <c r="EF844" s="144" t="e">
        <f t="shared" si="2623"/>
        <v>#DIV/0!</v>
      </c>
      <c r="EG844" s="143" t="e">
        <f t="shared" si="2581"/>
        <v>#DIV/0!</v>
      </c>
      <c r="EH844" s="150" t="e">
        <f t="shared" si="2582"/>
        <v>#DIV/0!</v>
      </c>
      <c r="EI844" s="144" t="e">
        <f t="shared" si="2624"/>
        <v>#DIV/0!</v>
      </c>
      <c r="EJ844" s="143" t="e">
        <f t="shared" si="2583"/>
        <v>#DIV/0!</v>
      </c>
      <c r="EK844" s="150" t="e">
        <f t="shared" si="2584"/>
        <v>#DIV/0!</v>
      </c>
      <c r="EL844" s="144" t="e">
        <f t="shared" si="2625"/>
        <v>#DIV/0!</v>
      </c>
      <c r="EM844" s="143" t="e">
        <f t="shared" si="2585"/>
        <v>#DIV/0!</v>
      </c>
      <c r="EN844" s="150" t="e">
        <f t="shared" si="2586"/>
        <v>#DIV/0!</v>
      </c>
      <c r="EO844" s="144" t="e">
        <f t="shared" si="2626"/>
        <v>#DIV/0!</v>
      </c>
    </row>
    <row r="845" spans="2:145" s="120" customFormat="1" x14ac:dyDescent="0.3">
      <c r="B845" s="360"/>
      <c r="C845" s="146" t="str">
        <f t="shared" si="2629"/>
        <v>dADP</v>
      </c>
      <c r="D845" s="155">
        <f t="shared" si="2629"/>
        <v>13</v>
      </c>
      <c r="E845" s="156">
        <f t="shared" si="2629"/>
        <v>14</v>
      </c>
      <c r="F845" s="157">
        <f t="shared" si="2629"/>
        <v>13.95</v>
      </c>
      <c r="G845" s="158">
        <f t="shared" si="2629"/>
        <v>410.02722</v>
      </c>
      <c r="H845" s="143"/>
      <c r="I845" s="154"/>
      <c r="J845" s="144"/>
      <c r="K845" s="143">
        <f t="shared" si="2630"/>
        <v>0</v>
      </c>
      <c r="L845" s="150">
        <f t="shared" si="2631"/>
        <v>0</v>
      </c>
      <c r="M845" s="144" t="e">
        <f t="shared" si="2587"/>
        <v>#DIV/0!</v>
      </c>
      <c r="N845" s="143">
        <f t="shared" si="2509"/>
        <v>38.436622412647218</v>
      </c>
      <c r="O845" s="150">
        <f t="shared" si="2510"/>
        <v>14.802862376147685</v>
      </c>
      <c r="P845" s="144">
        <f t="shared" si="2588"/>
        <v>38.512391170138137</v>
      </c>
      <c r="Q845" s="143">
        <f t="shared" si="2511"/>
        <v>0</v>
      </c>
      <c r="R845" s="150">
        <f t="shared" si="2512"/>
        <v>0</v>
      </c>
      <c r="S845" s="144" t="e">
        <f t="shared" si="2589"/>
        <v>#DIV/0!</v>
      </c>
      <c r="T845" s="143">
        <f t="shared" si="2513"/>
        <v>53.854687528285091</v>
      </c>
      <c r="U845" s="150">
        <f t="shared" si="2514"/>
        <v>32.732945015184868</v>
      </c>
      <c r="V845" s="144">
        <f t="shared" si="2590"/>
        <v>60.780122432226825</v>
      </c>
      <c r="W845" s="143">
        <f t="shared" si="2515"/>
        <v>0</v>
      </c>
      <c r="X845" s="150">
        <f t="shared" si="2516"/>
        <v>0</v>
      </c>
      <c r="Y845" s="144" t="e">
        <f t="shared" si="2591"/>
        <v>#DIV/0!</v>
      </c>
      <c r="Z845" s="143">
        <f t="shared" si="2517"/>
        <v>22.316278115981152</v>
      </c>
      <c r="AA845" s="150">
        <f t="shared" si="2518"/>
        <v>31.559983173310446</v>
      </c>
      <c r="AB845" s="144">
        <f t="shared" si="2592"/>
        <v>141.42135623730951</v>
      </c>
      <c r="AC845" s="143">
        <f t="shared" si="2519"/>
        <v>0</v>
      </c>
      <c r="AD845" s="150">
        <f t="shared" si="2520"/>
        <v>0</v>
      </c>
      <c r="AE845" s="144" t="e">
        <f t="shared" si="2593"/>
        <v>#DIV/0!</v>
      </c>
      <c r="AF845" s="143">
        <f t="shared" si="2521"/>
        <v>0</v>
      </c>
      <c r="AG845" s="150">
        <f t="shared" si="2522"/>
        <v>0</v>
      </c>
      <c r="AH845" s="144" t="e">
        <f t="shared" si="2594"/>
        <v>#DIV/0!</v>
      </c>
      <c r="AI845" s="143">
        <f t="shared" si="2523"/>
        <v>0</v>
      </c>
      <c r="AJ845" s="150">
        <f t="shared" si="2524"/>
        <v>0</v>
      </c>
      <c r="AK845" s="144" t="e">
        <f t="shared" si="2595"/>
        <v>#DIV/0!</v>
      </c>
      <c r="AL845" s="143">
        <f t="shared" si="2525"/>
        <v>0</v>
      </c>
      <c r="AM845" s="150">
        <f t="shared" si="2526"/>
        <v>0</v>
      </c>
      <c r="AN845" s="144" t="e">
        <f t="shared" si="2596"/>
        <v>#DIV/0!</v>
      </c>
      <c r="AO845" s="143"/>
      <c r="AP845" s="154"/>
      <c r="AQ845" s="144"/>
      <c r="AR845" s="143"/>
      <c r="AS845" s="154"/>
      <c r="AT845" s="144"/>
      <c r="AU845" s="143" t="e">
        <f t="shared" si="2527"/>
        <v>#DIV/0!</v>
      </c>
      <c r="AV845" s="150" t="e">
        <f t="shared" si="2528"/>
        <v>#DIV/0!</v>
      </c>
      <c r="AW845" s="144" t="e">
        <f t="shared" si="2597"/>
        <v>#DIV/0!</v>
      </c>
      <c r="AX845" s="143" t="e">
        <f t="shared" si="2529"/>
        <v>#DIV/0!</v>
      </c>
      <c r="AY845" s="150" t="e">
        <f t="shared" si="2530"/>
        <v>#DIV/0!</v>
      </c>
      <c r="AZ845" s="144" t="e">
        <f t="shared" si="2598"/>
        <v>#DIV/0!</v>
      </c>
      <c r="BA845" s="143" t="e">
        <f t="shared" si="2531"/>
        <v>#DIV/0!</v>
      </c>
      <c r="BB845" s="150" t="e">
        <f t="shared" si="2532"/>
        <v>#DIV/0!</v>
      </c>
      <c r="BC845" s="144" t="e">
        <f t="shared" si="2599"/>
        <v>#DIV/0!</v>
      </c>
      <c r="BD845" s="143" t="e">
        <f t="shared" si="2533"/>
        <v>#DIV/0!</v>
      </c>
      <c r="BE845" s="150" t="e">
        <f t="shared" si="2534"/>
        <v>#DIV/0!</v>
      </c>
      <c r="BF845" s="144" t="e">
        <f t="shared" si="2600"/>
        <v>#DIV/0!</v>
      </c>
      <c r="BG845" s="143" t="e">
        <f t="shared" si="2535"/>
        <v>#DIV/0!</v>
      </c>
      <c r="BH845" s="150" t="e">
        <f t="shared" si="2536"/>
        <v>#DIV/0!</v>
      </c>
      <c r="BI845" s="144" t="e">
        <f t="shared" si="2601"/>
        <v>#DIV/0!</v>
      </c>
      <c r="BJ845" s="143" t="e">
        <f t="shared" si="2537"/>
        <v>#DIV/0!</v>
      </c>
      <c r="BK845" s="150" t="e">
        <f t="shared" si="2538"/>
        <v>#DIV/0!</v>
      </c>
      <c r="BL845" s="144" t="e">
        <f t="shared" si="2602"/>
        <v>#DIV/0!</v>
      </c>
      <c r="BM845" s="143" t="e">
        <f t="shared" si="2539"/>
        <v>#DIV/0!</v>
      </c>
      <c r="BN845" s="150" t="e">
        <f t="shared" si="2540"/>
        <v>#DIV/0!</v>
      </c>
      <c r="BO845" s="144" t="e">
        <f t="shared" si="2603"/>
        <v>#DIV/0!</v>
      </c>
      <c r="BP845" s="143" t="e">
        <f t="shared" si="2541"/>
        <v>#DIV/0!</v>
      </c>
      <c r="BQ845" s="150" t="e">
        <f t="shared" si="2542"/>
        <v>#DIV/0!</v>
      </c>
      <c r="BR845" s="144" t="e">
        <f t="shared" si="2604"/>
        <v>#DIV/0!</v>
      </c>
      <c r="BS845" s="143" t="e">
        <f t="shared" si="2543"/>
        <v>#DIV/0!</v>
      </c>
      <c r="BT845" s="150" t="e">
        <f t="shared" si="2544"/>
        <v>#DIV/0!</v>
      </c>
      <c r="BU845" s="144" t="e">
        <f t="shared" si="2605"/>
        <v>#DIV/0!</v>
      </c>
      <c r="BV845" s="143" t="e">
        <f t="shared" si="2545"/>
        <v>#DIV/0!</v>
      </c>
      <c r="BW845" s="150" t="e">
        <f t="shared" si="2546"/>
        <v>#DIV/0!</v>
      </c>
      <c r="BX845" s="144" t="e">
        <f t="shared" si="2606"/>
        <v>#DIV/0!</v>
      </c>
      <c r="BY845" s="143"/>
      <c r="BZ845" s="154"/>
      <c r="CA845" s="144"/>
      <c r="CB845" s="143" t="e">
        <f t="shared" si="2547"/>
        <v>#DIV/0!</v>
      </c>
      <c r="CC845" s="150" t="e">
        <f t="shared" si="2548"/>
        <v>#DIV/0!</v>
      </c>
      <c r="CD845" s="144" t="e">
        <f t="shared" si="2607"/>
        <v>#DIV/0!</v>
      </c>
      <c r="CE845" s="143" t="e">
        <f t="shared" si="2549"/>
        <v>#DIV/0!</v>
      </c>
      <c r="CF845" s="150" t="e">
        <f t="shared" si="2550"/>
        <v>#DIV/0!</v>
      </c>
      <c r="CG845" s="144" t="e">
        <f t="shared" si="2608"/>
        <v>#DIV/0!</v>
      </c>
      <c r="CH845" s="143" t="e">
        <f t="shared" si="2551"/>
        <v>#DIV/0!</v>
      </c>
      <c r="CI845" s="150" t="e">
        <f t="shared" si="2552"/>
        <v>#DIV/0!</v>
      </c>
      <c r="CJ845" s="144" t="e">
        <f t="shared" si="2609"/>
        <v>#DIV/0!</v>
      </c>
      <c r="CK845" s="143" t="e">
        <f t="shared" si="2553"/>
        <v>#DIV/0!</v>
      </c>
      <c r="CL845" s="150" t="e">
        <f t="shared" si="2554"/>
        <v>#DIV/0!</v>
      </c>
      <c r="CM845" s="144" t="e">
        <f t="shared" si="2610"/>
        <v>#DIV/0!</v>
      </c>
      <c r="CN845" s="143" t="e">
        <f t="shared" si="2555"/>
        <v>#DIV/0!</v>
      </c>
      <c r="CO845" s="150" t="e">
        <f t="shared" si="2556"/>
        <v>#DIV/0!</v>
      </c>
      <c r="CP845" s="144" t="e">
        <f t="shared" si="2611"/>
        <v>#DIV/0!</v>
      </c>
      <c r="CQ845" s="143" t="e">
        <f t="shared" si="2557"/>
        <v>#DIV/0!</v>
      </c>
      <c r="CR845" s="150" t="e">
        <f t="shared" si="2558"/>
        <v>#DIV/0!</v>
      </c>
      <c r="CS845" s="144" t="e">
        <f t="shared" si="2612"/>
        <v>#DIV/0!</v>
      </c>
      <c r="CT845" s="143" t="e">
        <f t="shared" si="2559"/>
        <v>#DIV/0!</v>
      </c>
      <c r="CU845" s="150" t="e">
        <f t="shared" si="2560"/>
        <v>#DIV/0!</v>
      </c>
      <c r="CV845" s="144" t="e">
        <f t="shared" si="2613"/>
        <v>#DIV/0!</v>
      </c>
      <c r="CW845" s="143" t="e">
        <f t="shared" si="2561"/>
        <v>#DIV/0!</v>
      </c>
      <c r="CX845" s="150" t="e">
        <f t="shared" si="2562"/>
        <v>#DIV/0!</v>
      </c>
      <c r="CY845" s="144" t="e">
        <f t="shared" si="2614"/>
        <v>#DIV/0!</v>
      </c>
      <c r="CZ845" s="143" t="e">
        <f t="shared" si="2563"/>
        <v>#DIV/0!</v>
      </c>
      <c r="DA845" s="150" t="e">
        <f t="shared" si="2564"/>
        <v>#DIV/0!</v>
      </c>
      <c r="DB845" s="144" t="e">
        <f t="shared" si="2615"/>
        <v>#DIV/0!</v>
      </c>
      <c r="DC845" s="143" t="e">
        <f t="shared" si="2565"/>
        <v>#DIV/0!</v>
      </c>
      <c r="DD845" s="150" t="e">
        <f t="shared" si="2566"/>
        <v>#DIV/0!</v>
      </c>
      <c r="DE845" s="144" t="e">
        <f t="shared" si="2616"/>
        <v>#DIV/0!</v>
      </c>
      <c r="DF845" s="143"/>
      <c r="DG845" s="154"/>
      <c r="DH845" s="144"/>
      <c r="DI845" s="143"/>
      <c r="DJ845" s="154"/>
      <c r="DK845" s="144"/>
      <c r="DL845" s="143" t="e">
        <f t="shared" si="2567"/>
        <v>#DIV/0!</v>
      </c>
      <c r="DM845" s="150" t="e">
        <f t="shared" si="2568"/>
        <v>#DIV/0!</v>
      </c>
      <c r="DN845" s="144" t="e">
        <f t="shared" si="2617"/>
        <v>#DIV/0!</v>
      </c>
      <c r="DO845" s="143" t="e">
        <f t="shared" si="2569"/>
        <v>#DIV/0!</v>
      </c>
      <c r="DP845" s="150" t="e">
        <f t="shared" si="2570"/>
        <v>#DIV/0!</v>
      </c>
      <c r="DQ845" s="144" t="e">
        <f t="shared" si="2618"/>
        <v>#DIV/0!</v>
      </c>
      <c r="DR845" s="143" t="e">
        <f t="shared" si="2571"/>
        <v>#DIV/0!</v>
      </c>
      <c r="DS845" s="150" t="e">
        <f t="shared" si="2572"/>
        <v>#DIV/0!</v>
      </c>
      <c r="DT845" s="144" t="e">
        <f t="shared" si="2619"/>
        <v>#DIV/0!</v>
      </c>
      <c r="DU845" s="143" t="e">
        <f t="shared" si="2573"/>
        <v>#DIV/0!</v>
      </c>
      <c r="DV845" s="150" t="e">
        <f t="shared" si="2574"/>
        <v>#DIV/0!</v>
      </c>
      <c r="DW845" s="144" t="e">
        <f t="shared" si="2620"/>
        <v>#DIV/0!</v>
      </c>
      <c r="DX845" s="143" t="e">
        <f t="shared" si="2575"/>
        <v>#DIV/0!</v>
      </c>
      <c r="DY845" s="150" t="e">
        <f t="shared" si="2576"/>
        <v>#DIV/0!</v>
      </c>
      <c r="DZ845" s="144" t="e">
        <f t="shared" si="2621"/>
        <v>#DIV/0!</v>
      </c>
      <c r="EA845" s="143" t="e">
        <f t="shared" si="2577"/>
        <v>#DIV/0!</v>
      </c>
      <c r="EB845" s="150" t="e">
        <f t="shared" si="2578"/>
        <v>#DIV/0!</v>
      </c>
      <c r="EC845" s="144" t="e">
        <f t="shared" si="2622"/>
        <v>#DIV/0!</v>
      </c>
      <c r="ED845" s="143" t="e">
        <f t="shared" si="2579"/>
        <v>#DIV/0!</v>
      </c>
      <c r="EE845" s="150" t="e">
        <f t="shared" si="2580"/>
        <v>#DIV/0!</v>
      </c>
      <c r="EF845" s="144" t="e">
        <f t="shared" si="2623"/>
        <v>#DIV/0!</v>
      </c>
      <c r="EG845" s="143" t="e">
        <f t="shared" si="2581"/>
        <v>#DIV/0!</v>
      </c>
      <c r="EH845" s="150" t="e">
        <f t="shared" si="2582"/>
        <v>#DIV/0!</v>
      </c>
      <c r="EI845" s="144" t="e">
        <f t="shared" si="2624"/>
        <v>#DIV/0!</v>
      </c>
      <c r="EJ845" s="143" t="e">
        <f t="shared" si="2583"/>
        <v>#DIV/0!</v>
      </c>
      <c r="EK845" s="150" t="e">
        <f t="shared" si="2584"/>
        <v>#DIV/0!</v>
      </c>
      <c r="EL845" s="144" t="e">
        <f t="shared" si="2625"/>
        <v>#DIV/0!</v>
      </c>
      <c r="EM845" s="143" t="e">
        <f t="shared" si="2585"/>
        <v>#DIV/0!</v>
      </c>
      <c r="EN845" s="150" t="e">
        <f t="shared" si="2586"/>
        <v>#DIV/0!</v>
      </c>
      <c r="EO845" s="144" t="e">
        <f t="shared" si="2626"/>
        <v>#DIV/0!</v>
      </c>
    </row>
    <row r="846" spans="2:145" s="120" customFormat="1" x14ac:dyDescent="0.3">
      <c r="B846" s="360"/>
      <c r="C846" s="146" t="str">
        <f t="shared" si="2629"/>
        <v>dATP</v>
      </c>
      <c r="D846" s="155">
        <f t="shared" si="2629"/>
        <v>13</v>
      </c>
      <c r="E846" s="156">
        <f t="shared" si="2629"/>
        <v>18</v>
      </c>
      <c r="F846" s="157">
        <f t="shared" si="2629"/>
        <v>14.42</v>
      </c>
      <c r="G846" s="158">
        <f t="shared" si="2629"/>
        <v>489.99355000000003</v>
      </c>
      <c r="H846" s="143"/>
      <c r="I846" s="154"/>
      <c r="J846" s="144"/>
      <c r="K846" s="143">
        <f t="shared" si="2630"/>
        <v>5.1328626085678479</v>
      </c>
      <c r="L846" s="150">
        <f t="shared" si="2631"/>
        <v>3.6557898483466138</v>
      </c>
      <c r="M846" s="144">
        <f t="shared" si="2587"/>
        <v>71.223216499976388</v>
      </c>
      <c r="N846" s="143">
        <f t="shared" si="2509"/>
        <v>59.746336287840471</v>
      </c>
      <c r="O846" s="150">
        <f t="shared" si="2510"/>
        <v>29.281493525048138</v>
      </c>
      <c r="P846" s="144">
        <f t="shared" si="2588"/>
        <v>49.009688868583368</v>
      </c>
      <c r="Q846" s="143">
        <f t="shared" si="2511"/>
        <v>6.191950951683741</v>
      </c>
      <c r="R846" s="150">
        <f t="shared" si="2512"/>
        <v>4.5865265925743115</v>
      </c>
      <c r="S846" s="144">
        <f t="shared" si="2589"/>
        <v>74.07239864080519</v>
      </c>
      <c r="T846" s="143">
        <f t="shared" si="2513"/>
        <v>8.7942477888274109</v>
      </c>
      <c r="U846" s="150">
        <f t="shared" si="2514"/>
        <v>6.268812474733382</v>
      </c>
      <c r="V846" s="144">
        <f t="shared" si="2590"/>
        <v>71.283100331759471</v>
      </c>
      <c r="W846" s="143">
        <f t="shared" si="2515"/>
        <v>0</v>
      </c>
      <c r="X846" s="150">
        <f t="shared" si="2516"/>
        <v>0</v>
      </c>
      <c r="Y846" s="144" t="e">
        <f t="shared" si="2591"/>
        <v>#DIV/0!</v>
      </c>
      <c r="Z846" s="143">
        <f t="shared" si="2517"/>
        <v>4.2814782212828897</v>
      </c>
      <c r="AA846" s="150">
        <f t="shared" si="2518"/>
        <v>6.0549245675432983</v>
      </c>
      <c r="AB846" s="144">
        <f t="shared" si="2592"/>
        <v>141.42135623730951</v>
      </c>
      <c r="AC846" s="143">
        <f t="shared" si="2519"/>
        <v>0</v>
      </c>
      <c r="AD846" s="150">
        <f t="shared" si="2520"/>
        <v>0</v>
      </c>
      <c r="AE846" s="144" t="e">
        <f t="shared" si="2593"/>
        <v>#DIV/0!</v>
      </c>
      <c r="AF846" s="143">
        <f t="shared" si="2521"/>
        <v>0</v>
      </c>
      <c r="AG846" s="150">
        <f t="shared" si="2522"/>
        <v>0</v>
      </c>
      <c r="AH846" s="144" t="e">
        <f t="shared" si="2594"/>
        <v>#DIV/0!</v>
      </c>
      <c r="AI846" s="143">
        <f t="shared" si="2523"/>
        <v>0</v>
      </c>
      <c r="AJ846" s="150">
        <f t="shared" si="2524"/>
        <v>0</v>
      </c>
      <c r="AK846" s="144" t="e">
        <f t="shared" si="2595"/>
        <v>#DIV/0!</v>
      </c>
      <c r="AL846" s="143">
        <f t="shared" si="2525"/>
        <v>0</v>
      </c>
      <c r="AM846" s="150">
        <f t="shared" si="2526"/>
        <v>0</v>
      </c>
      <c r="AN846" s="144" t="e">
        <f t="shared" si="2596"/>
        <v>#DIV/0!</v>
      </c>
      <c r="AO846" s="143"/>
      <c r="AP846" s="154"/>
      <c r="AQ846" s="144"/>
      <c r="AR846" s="143"/>
      <c r="AS846" s="154"/>
      <c r="AT846" s="144"/>
      <c r="AU846" s="143" t="e">
        <f t="shared" si="2527"/>
        <v>#DIV/0!</v>
      </c>
      <c r="AV846" s="150" t="e">
        <f t="shared" si="2528"/>
        <v>#DIV/0!</v>
      </c>
      <c r="AW846" s="144" t="e">
        <f t="shared" si="2597"/>
        <v>#DIV/0!</v>
      </c>
      <c r="AX846" s="143" t="e">
        <f t="shared" si="2529"/>
        <v>#DIV/0!</v>
      </c>
      <c r="AY846" s="150" t="e">
        <f t="shared" si="2530"/>
        <v>#DIV/0!</v>
      </c>
      <c r="AZ846" s="144" t="e">
        <f t="shared" si="2598"/>
        <v>#DIV/0!</v>
      </c>
      <c r="BA846" s="143" t="e">
        <f t="shared" si="2531"/>
        <v>#DIV/0!</v>
      </c>
      <c r="BB846" s="150" t="e">
        <f t="shared" si="2532"/>
        <v>#DIV/0!</v>
      </c>
      <c r="BC846" s="144" t="e">
        <f t="shared" si="2599"/>
        <v>#DIV/0!</v>
      </c>
      <c r="BD846" s="143" t="e">
        <f t="shared" si="2533"/>
        <v>#DIV/0!</v>
      </c>
      <c r="BE846" s="150" t="e">
        <f t="shared" si="2534"/>
        <v>#DIV/0!</v>
      </c>
      <c r="BF846" s="144" t="e">
        <f t="shared" si="2600"/>
        <v>#DIV/0!</v>
      </c>
      <c r="BG846" s="143" t="e">
        <f t="shared" si="2535"/>
        <v>#DIV/0!</v>
      </c>
      <c r="BH846" s="150" t="e">
        <f t="shared" si="2536"/>
        <v>#DIV/0!</v>
      </c>
      <c r="BI846" s="144" t="e">
        <f t="shared" si="2601"/>
        <v>#DIV/0!</v>
      </c>
      <c r="BJ846" s="143" t="e">
        <f t="shared" si="2537"/>
        <v>#DIV/0!</v>
      </c>
      <c r="BK846" s="150" t="e">
        <f t="shared" si="2538"/>
        <v>#DIV/0!</v>
      </c>
      <c r="BL846" s="144" t="e">
        <f t="shared" si="2602"/>
        <v>#DIV/0!</v>
      </c>
      <c r="BM846" s="143" t="e">
        <f t="shared" si="2539"/>
        <v>#DIV/0!</v>
      </c>
      <c r="BN846" s="150" t="e">
        <f t="shared" si="2540"/>
        <v>#DIV/0!</v>
      </c>
      <c r="BO846" s="144" t="e">
        <f t="shared" si="2603"/>
        <v>#DIV/0!</v>
      </c>
      <c r="BP846" s="143" t="e">
        <f t="shared" si="2541"/>
        <v>#DIV/0!</v>
      </c>
      <c r="BQ846" s="150" t="e">
        <f t="shared" si="2542"/>
        <v>#DIV/0!</v>
      </c>
      <c r="BR846" s="144" t="e">
        <f t="shared" si="2604"/>
        <v>#DIV/0!</v>
      </c>
      <c r="BS846" s="143" t="e">
        <f t="shared" si="2543"/>
        <v>#DIV/0!</v>
      </c>
      <c r="BT846" s="150" t="e">
        <f t="shared" si="2544"/>
        <v>#DIV/0!</v>
      </c>
      <c r="BU846" s="144" t="e">
        <f t="shared" si="2605"/>
        <v>#DIV/0!</v>
      </c>
      <c r="BV846" s="143" t="e">
        <f t="shared" si="2545"/>
        <v>#DIV/0!</v>
      </c>
      <c r="BW846" s="150" t="e">
        <f t="shared" si="2546"/>
        <v>#DIV/0!</v>
      </c>
      <c r="BX846" s="144" t="e">
        <f t="shared" si="2606"/>
        <v>#DIV/0!</v>
      </c>
      <c r="BY846" s="143"/>
      <c r="BZ846" s="154"/>
      <c r="CA846" s="144"/>
      <c r="CB846" s="143">
        <f t="shared" si="2547"/>
        <v>0</v>
      </c>
      <c r="CC846" s="150">
        <f t="shared" si="2548"/>
        <v>0</v>
      </c>
      <c r="CD846" s="144" t="e">
        <f t="shared" si="2607"/>
        <v>#DIV/0!</v>
      </c>
      <c r="CE846" s="143">
        <f t="shared" si="2549"/>
        <v>28.082663850850242</v>
      </c>
      <c r="CF846" s="150">
        <f t="shared" si="2550"/>
        <v>39.714884085437063</v>
      </c>
      <c r="CG846" s="144">
        <f t="shared" si="2608"/>
        <v>141.42135623730951</v>
      </c>
      <c r="CH846" s="143">
        <f t="shared" si="2551"/>
        <v>52.416394335130086</v>
      </c>
      <c r="CI846" s="150">
        <f t="shared" si="2552"/>
        <v>40.967604150503647</v>
      </c>
      <c r="CJ846" s="144">
        <f t="shared" si="2609"/>
        <v>78.157997455095227</v>
      </c>
      <c r="CK846" s="143">
        <f t="shared" si="2553"/>
        <v>28.966735406380337</v>
      </c>
      <c r="CL846" s="150">
        <f t="shared" si="2554"/>
        <v>40.965150069375994</v>
      </c>
      <c r="CM846" s="144">
        <f t="shared" si="2610"/>
        <v>141.42135623730948</v>
      </c>
      <c r="CN846" s="143">
        <f t="shared" si="2555"/>
        <v>12.172689716574888</v>
      </c>
      <c r="CO846" s="150">
        <f t="shared" si="2556"/>
        <v>17.214782887739716</v>
      </c>
      <c r="CP846" s="144">
        <f t="shared" si="2611"/>
        <v>141.42135623730951</v>
      </c>
      <c r="CQ846" s="143">
        <f t="shared" si="2557"/>
        <v>36.086319506567555</v>
      </c>
      <c r="CR846" s="150">
        <f t="shared" si="2558"/>
        <v>25.669001173350185</v>
      </c>
      <c r="CS846" s="144">
        <f t="shared" si="2612"/>
        <v>71.132222749062947</v>
      </c>
      <c r="CT846" s="143">
        <f t="shared" si="2559"/>
        <v>0</v>
      </c>
      <c r="CU846" s="150">
        <f t="shared" si="2560"/>
        <v>0</v>
      </c>
      <c r="CV846" s="144" t="e">
        <f t="shared" si="2613"/>
        <v>#DIV/0!</v>
      </c>
      <c r="CW846" s="143">
        <f t="shared" si="2561"/>
        <v>15.040301899131356</v>
      </c>
      <c r="CX846" s="150">
        <f t="shared" si="2562"/>
        <v>21.270198927937383</v>
      </c>
      <c r="CY846" s="144">
        <f t="shared" si="2614"/>
        <v>141.42135623730951</v>
      </c>
      <c r="CZ846" s="143">
        <f t="shared" si="2563"/>
        <v>0</v>
      </c>
      <c r="DA846" s="150">
        <f t="shared" si="2564"/>
        <v>0</v>
      </c>
      <c r="DB846" s="144" t="e">
        <f t="shared" si="2615"/>
        <v>#DIV/0!</v>
      </c>
      <c r="DC846" s="143">
        <f t="shared" si="2565"/>
        <v>0</v>
      </c>
      <c r="DD846" s="150">
        <f t="shared" si="2566"/>
        <v>0</v>
      </c>
      <c r="DE846" s="144" t="e">
        <f t="shared" si="2616"/>
        <v>#DIV/0!</v>
      </c>
      <c r="DF846" s="143"/>
      <c r="DG846" s="154"/>
      <c r="DH846" s="144"/>
      <c r="DI846" s="143"/>
      <c r="DJ846" s="154"/>
      <c r="DK846" s="144"/>
      <c r="DL846" s="143" t="e">
        <f t="shared" si="2567"/>
        <v>#DIV/0!</v>
      </c>
      <c r="DM846" s="150" t="e">
        <f t="shared" si="2568"/>
        <v>#DIV/0!</v>
      </c>
      <c r="DN846" s="144" t="e">
        <f t="shared" si="2617"/>
        <v>#DIV/0!</v>
      </c>
      <c r="DO846" s="143" t="e">
        <f t="shared" si="2569"/>
        <v>#DIV/0!</v>
      </c>
      <c r="DP846" s="150" t="e">
        <f t="shared" si="2570"/>
        <v>#DIV/0!</v>
      </c>
      <c r="DQ846" s="144" t="e">
        <f t="shared" si="2618"/>
        <v>#DIV/0!</v>
      </c>
      <c r="DR846" s="143" t="e">
        <f t="shared" si="2571"/>
        <v>#DIV/0!</v>
      </c>
      <c r="DS846" s="150" t="e">
        <f t="shared" si="2572"/>
        <v>#DIV/0!</v>
      </c>
      <c r="DT846" s="144" t="e">
        <f t="shared" si="2619"/>
        <v>#DIV/0!</v>
      </c>
      <c r="DU846" s="143" t="e">
        <f t="shared" si="2573"/>
        <v>#DIV/0!</v>
      </c>
      <c r="DV846" s="150" t="e">
        <f t="shared" si="2574"/>
        <v>#DIV/0!</v>
      </c>
      <c r="DW846" s="144" t="e">
        <f t="shared" si="2620"/>
        <v>#DIV/0!</v>
      </c>
      <c r="DX846" s="143" t="e">
        <f t="shared" si="2575"/>
        <v>#DIV/0!</v>
      </c>
      <c r="DY846" s="150" t="e">
        <f t="shared" si="2576"/>
        <v>#DIV/0!</v>
      </c>
      <c r="DZ846" s="144" t="e">
        <f t="shared" si="2621"/>
        <v>#DIV/0!</v>
      </c>
      <c r="EA846" s="143" t="e">
        <f t="shared" si="2577"/>
        <v>#DIV/0!</v>
      </c>
      <c r="EB846" s="150" t="e">
        <f t="shared" si="2578"/>
        <v>#DIV/0!</v>
      </c>
      <c r="EC846" s="144" t="e">
        <f t="shared" si="2622"/>
        <v>#DIV/0!</v>
      </c>
      <c r="ED846" s="143" t="e">
        <f t="shared" si="2579"/>
        <v>#DIV/0!</v>
      </c>
      <c r="EE846" s="150" t="e">
        <f t="shared" si="2580"/>
        <v>#DIV/0!</v>
      </c>
      <c r="EF846" s="144" t="e">
        <f t="shared" si="2623"/>
        <v>#DIV/0!</v>
      </c>
      <c r="EG846" s="143" t="e">
        <f t="shared" si="2581"/>
        <v>#DIV/0!</v>
      </c>
      <c r="EH846" s="150" t="e">
        <f t="shared" si="2582"/>
        <v>#DIV/0!</v>
      </c>
      <c r="EI846" s="144" t="e">
        <f t="shared" si="2624"/>
        <v>#DIV/0!</v>
      </c>
      <c r="EJ846" s="143" t="e">
        <f t="shared" si="2583"/>
        <v>#DIV/0!</v>
      </c>
      <c r="EK846" s="150" t="e">
        <f t="shared" si="2584"/>
        <v>#DIV/0!</v>
      </c>
      <c r="EL846" s="144" t="e">
        <f t="shared" si="2625"/>
        <v>#DIV/0!</v>
      </c>
      <c r="EM846" s="143" t="e">
        <f t="shared" si="2585"/>
        <v>#DIV/0!</v>
      </c>
      <c r="EN846" s="150" t="e">
        <f t="shared" si="2586"/>
        <v>#DIV/0!</v>
      </c>
      <c r="EO846" s="144" t="e">
        <f t="shared" si="2626"/>
        <v>#DIV/0!</v>
      </c>
    </row>
    <row r="847" spans="2:145" s="120" customFormat="1" x14ac:dyDescent="0.3">
      <c r="B847" s="360"/>
      <c r="C847" s="93" t="str">
        <f t="shared" ref="C847:G856" si="2632">(C649)</f>
        <v>Guanine</v>
      </c>
      <c r="D847" s="94">
        <f t="shared" si="2632"/>
        <v>8.9</v>
      </c>
      <c r="E847" s="95">
        <f t="shared" si="2632"/>
        <v>10.6</v>
      </c>
      <c r="F847" s="96">
        <f t="shared" si="2632"/>
        <v>10.43</v>
      </c>
      <c r="G847" s="97">
        <f t="shared" si="2632"/>
        <v>152.05669</v>
      </c>
      <c r="H847" s="89"/>
      <c r="I847" s="91"/>
      <c r="J847" s="90"/>
      <c r="K847" s="89">
        <f t="shared" si="2630"/>
        <v>65.540798372866959</v>
      </c>
      <c r="L847" s="110">
        <f t="shared" si="2631"/>
        <v>15.387313514742738</v>
      </c>
      <c r="M847" s="90">
        <f t="shared" si="2587"/>
        <v>23.477458158509229</v>
      </c>
      <c r="N847" s="89">
        <f t="shared" si="2509"/>
        <v>48.937883312391257</v>
      </c>
      <c r="O847" s="110">
        <f t="shared" si="2510"/>
        <v>5.5730825243722295</v>
      </c>
      <c r="P847" s="90">
        <f t="shared" si="2588"/>
        <v>11.388074324336589</v>
      </c>
      <c r="Q847" s="89">
        <f t="shared" si="2511"/>
        <v>59.640100548833765</v>
      </c>
      <c r="R847" s="110">
        <f t="shared" si="2512"/>
        <v>9.9121939185535268</v>
      </c>
      <c r="S847" s="90">
        <f t="shared" si="2589"/>
        <v>16.620015438165378</v>
      </c>
      <c r="T847" s="89">
        <f t="shared" si="2513"/>
        <v>85.519979833144205</v>
      </c>
      <c r="U847" s="110">
        <f t="shared" si="2514"/>
        <v>13.247764617170946</v>
      </c>
      <c r="V847" s="90">
        <f t="shared" si="2590"/>
        <v>15.490841605690639</v>
      </c>
      <c r="W847" s="89">
        <f t="shared" si="2515"/>
        <v>28.60570922775004</v>
      </c>
      <c r="X847" s="110">
        <f t="shared" si="2516"/>
        <v>8.243306108599219</v>
      </c>
      <c r="Y847" s="90">
        <f t="shared" si="2591"/>
        <v>28.816996086230546</v>
      </c>
      <c r="Z847" s="89">
        <f t="shared" si="2517"/>
        <v>83.193202015985065</v>
      </c>
      <c r="AA847" s="110">
        <f t="shared" si="2518"/>
        <v>2.8460245911998889</v>
      </c>
      <c r="AB847" s="90">
        <f t="shared" si="2592"/>
        <v>3.4209821502639639</v>
      </c>
      <c r="AC847" s="89">
        <f t="shared" si="2519"/>
        <v>26.307954466478183</v>
      </c>
      <c r="AD847" s="110">
        <f t="shared" si="2520"/>
        <v>3.2291419703399096</v>
      </c>
      <c r="AE847" s="90">
        <f t="shared" si="2593"/>
        <v>12.274393945962274</v>
      </c>
      <c r="AF847" s="89">
        <f t="shared" si="2521"/>
        <v>76.571554775237146</v>
      </c>
      <c r="AG847" s="110">
        <f t="shared" si="2522"/>
        <v>7.9392621657543465</v>
      </c>
      <c r="AH847" s="90">
        <f t="shared" si="2594"/>
        <v>10.368422306506258</v>
      </c>
      <c r="AI847" s="89">
        <f t="shared" si="2523"/>
        <v>22.486654970653863</v>
      </c>
      <c r="AJ847" s="110">
        <f t="shared" si="2524"/>
        <v>2.0733458236046918</v>
      </c>
      <c r="AK847" s="90">
        <f t="shared" si="2595"/>
        <v>9.2203390246815502</v>
      </c>
      <c r="AL847" s="89">
        <f t="shared" si="2525"/>
        <v>58.616749256571545</v>
      </c>
      <c r="AM847" s="110">
        <f t="shared" si="2526"/>
        <v>4.9854170842527221</v>
      </c>
      <c r="AN847" s="90">
        <f t="shared" si="2596"/>
        <v>8.5051067271421665</v>
      </c>
      <c r="AO847" s="89"/>
      <c r="AP847" s="91"/>
      <c r="AQ847" s="90"/>
      <c r="AR847" s="89"/>
      <c r="AS847" s="91"/>
      <c r="AT847" s="90"/>
      <c r="AU847" s="89">
        <f t="shared" si="2527"/>
        <v>2226.0767983686551</v>
      </c>
      <c r="AV847" s="110">
        <f t="shared" si="2528"/>
        <v>624.57300505961791</v>
      </c>
      <c r="AW847" s="90">
        <f t="shared" si="2597"/>
        <v>28.057118492826767</v>
      </c>
      <c r="AX847" s="89">
        <f t="shared" si="2529"/>
        <v>2288.4429517926396</v>
      </c>
      <c r="AY847" s="110">
        <f t="shared" si="2530"/>
        <v>613.65686905334496</v>
      </c>
      <c r="AZ847" s="90">
        <f t="shared" si="2598"/>
        <v>26.815475936275369</v>
      </c>
      <c r="BA847" s="89">
        <f t="shared" si="2531"/>
        <v>2070.8096503688662</v>
      </c>
      <c r="BB847" s="110">
        <f t="shared" si="2532"/>
        <v>424.45151489978696</v>
      </c>
      <c r="BC847" s="90">
        <f t="shared" si="2599"/>
        <v>20.49688704242714</v>
      </c>
      <c r="BD847" s="89">
        <f t="shared" si="2533"/>
        <v>2568.3521615189043</v>
      </c>
      <c r="BE847" s="110">
        <f t="shared" si="2534"/>
        <v>62.616608706196182</v>
      </c>
      <c r="BF847" s="90">
        <f t="shared" si="2600"/>
        <v>2.4380071255168212</v>
      </c>
      <c r="BG847" s="89">
        <f t="shared" si="2535"/>
        <v>3484.4909502698379</v>
      </c>
      <c r="BH847" s="110">
        <f t="shared" si="2536"/>
        <v>80.704212515448717</v>
      </c>
      <c r="BI847" s="90">
        <f t="shared" si="2601"/>
        <v>2.3160976357019671</v>
      </c>
      <c r="BJ847" s="89">
        <f t="shared" si="2537"/>
        <v>3455.3849568133228</v>
      </c>
      <c r="BK847" s="110">
        <f t="shared" si="2538"/>
        <v>384.23332698229871</v>
      </c>
      <c r="BL847" s="90">
        <f t="shared" si="2602"/>
        <v>11.119841400729259</v>
      </c>
      <c r="BM847" s="89">
        <f t="shared" si="2539"/>
        <v>3239.1906269330539</v>
      </c>
      <c r="BN847" s="110">
        <f t="shared" si="2540"/>
        <v>280.05739735036514</v>
      </c>
      <c r="BO847" s="90">
        <f t="shared" si="2603"/>
        <v>8.6459066354958694</v>
      </c>
      <c r="BP847" s="89">
        <f t="shared" si="2541"/>
        <v>2399.8309275579008</v>
      </c>
      <c r="BQ847" s="110">
        <f t="shared" si="2542"/>
        <v>212.44588947340031</v>
      </c>
      <c r="BR847" s="90">
        <f t="shared" si="2604"/>
        <v>8.8525356946536231</v>
      </c>
      <c r="BS847" s="89">
        <f t="shared" si="2543"/>
        <v>3986.5566452459279</v>
      </c>
      <c r="BT847" s="110">
        <f t="shared" si="2544"/>
        <v>62.656403881485588</v>
      </c>
      <c r="BU847" s="90">
        <f t="shared" si="2605"/>
        <v>1.5716923013298951</v>
      </c>
      <c r="BV847" s="89">
        <f t="shared" si="2545"/>
        <v>3298.2906495786733</v>
      </c>
      <c r="BW847" s="110">
        <f t="shared" si="2546"/>
        <v>329.38978520761776</v>
      </c>
      <c r="BX847" s="90">
        <f t="shared" si="2606"/>
        <v>9.9866815936823006</v>
      </c>
      <c r="BY847" s="89"/>
      <c r="BZ847" s="91"/>
      <c r="CA847" s="90"/>
      <c r="CB847" s="89">
        <f t="shared" si="2547"/>
        <v>68.02995156363535</v>
      </c>
      <c r="CC847" s="110">
        <f t="shared" si="2548"/>
        <v>25.155934980020763</v>
      </c>
      <c r="CD847" s="90">
        <f t="shared" si="2607"/>
        <v>36.977734662194862</v>
      </c>
      <c r="CE847" s="89">
        <f t="shared" si="2549"/>
        <v>44.537106811022149</v>
      </c>
      <c r="CF847" s="110">
        <f t="shared" si="2550"/>
        <v>6.9276149302575485</v>
      </c>
      <c r="CG847" s="90">
        <f t="shared" si="2608"/>
        <v>15.5547035411449</v>
      </c>
      <c r="CH847" s="89">
        <f t="shared" si="2551"/>
        <v>30.784968275160821</v>
      </c>
      <c r="CI847" s="110">
        <f t="shared" si="2552"/>
        <v>5.335010708257121</v>
      </c>
      <c r="CJ847" s="90">
        <f t="shared" si="2609"/>
        <v>17.329921085420544</v>
      </c>
      <c r="CK847" s="89">
        <f t="shared" si="2553"/>
        <v>72.91521062663513</v>
      </c>
      <c r="CL847" s="110">
        <f t="shared" si="2554"/>
        <v>4.0191884959956274</v>
      </c>
      <c r="CM847" s="90">
        <f t="shared" si="2610"/>
        <v>5.512140006803274</v>
      </c>
      <c r="CN847" s="89">
        <f t="shared" si="2555"/>
        <v>17.681093441274694</v>
      </c>
      <c r="CO847" s="110">
        <f t="shared" si="2556"/>
        <v>2.2994621521182506</v>
      </c>
      <c r="CP847" s="90">
        <f t="shared" si="2611"/>
        <v>13.005203324984375</v>
      </c>
      <c r="CQ847" s="89">
        <f t="shared" si="2557"/>
        <v>87.76802247854863</v>
      </c>
      <c r="CR847" s="110">
        <f t="shared" si="2558"/>
        <v>13.04335699575195</v>
      </c>
      <c r="CS847" s="90">
        <f t="shared" si="2612"/>
        <v>14.861172244070868</v>
      </c>
      <c r="CT847" s="89">
        <f t="shared" si="2559"/>
        <v>13.83165527396495</v>
      </c>
      <c r="CU847" s="110">
        <f t="shared" si="2560"/>
        <v>3.7548282313746291</v>
      </c>
      <c r="CV847" s="90">
        <f t="shared" si="2613"/>
        <v>27.146629647734699</v>
      </c>
      <c r="CW847" s="89">
        <f t="shared" si="2561"/>
        <v>44.818713442974264</v>
      </c>
      <c r="CX847" s="110">
        <f t="shared" si="2562"/>
        <v>10.693749478144827</v>
      </c>
      <c r="CY847" s="90">
        <f t="shared" si="2614"/>
        <v>23.860009930341203</v>
      </c>
      <c r="CZ847" s="89">
        <f t="shared" si="2563"/>
        <v>12.106339655025712</v>
      </c>
      <c r="DA847" s="110">
        <f t="shared" si="2564"/>
        <v>1.0380062574598725</v>
      </c>
      <c r="DB847" s="90">
        <f t="shared" si="2615"/>
        <v>8.5740718254915667</v>
      </c>
      <c r="DC847" s="89">
        <f t="shared" si="2565"/>
        <v>41.521397400634783</v>
      </c>
      <c r="DD847" s="110">
        <f t="shared" si="2566"/>
        <v>3.0423301164469065</v>
      </c>
      <c r="DE847" s="90">
        <f t="shared" si="2616"/>
        <v>7.3271380707442058</v>
      </c>
      <c r="DF847" s="89"/>
      <c r="DG847" s="91"/>
      <c r="DH847" s="90"/>
      <c r="DI847" s="89"/>
      <c r="DJ847" s="91"/>
      <c r="DK847" s="90"/>
      <c r="DL847" s="89">
        <f t="shared" si="2567"/>
        <v>369.8084526437645</v>
      </c>
      <c r="DM847" s="110">
        <f t="shared" si="2568"/>
        <v>50.8492086645009</v>
      </c>
      <c r="DN847" s="90">
        <f t="shared" si="2617"/>
        <v>13.750147759192462</v>
      </c>
      <c r="DO847" s="89">
        <f t="shared" si="2569"/>
        <v>770.81977870137177</v>
      </c>
      <c r="DP847" s="110">
        <f t="shared" si="2570"/>
        <v>142.05166894761138</v>
      </c>
      <c r="DQ847" s="90">
        <f t="shared" si="2618"/>
        <v>18.428648676728432</v>
      </c>
      <c r="DR847" s="89">
        <f t="shared" si="2571"/>
        <v>1374.3058745347607</v>
      </c>
      <c r="DS847" s="110">
        <f t="shared" si="2572"/>
        <v>111.8760754665187</v>
      </c>
      <c r="DT847" s="90">
        <f t="shared" si="2619"/>
        <v>8.1405513531979725</v>
      </c>
      <c r="DU847" s="89">
        <f t="shared" si="2573"/>
        <v>1339.2663278566686</v>
      </c>
      <c r="DV847" s="110">
        <f t="shared" si="2574"/>
        <v>78.162055373931295</v>
      </c>
      <c r="DW847" s="90">
        <f t="shared" si="2620"/>
        <v>5.8361846145284693</v>
      </c>
      <c r="DX847" s="89">
        <f t="shared" si="2575"/>
        <v>11496.860356628546</v>
      </c>
      <c r="DY847" s="110">
        <f t="shared" si="2576"/>
        <v>13277.304964509356</v>
      </c>
      <c r="DZ847" s="90">
        <f t="shared" si="2621"/>
        <v>115.48635499303329</v>
      </c>
      <c r="EA847" s="89">
        <f t="shared" si="2577"/>
        <v>1916.3988171589481</v>
      </c>
      <c r="EB847" s="110">
        <f t="shared" si="2578"/>
        <v>233.71366869209331</v>
      </c>
      <c r="EC847" s="90">
        <f t="shared" si="2622"/>
        <v>12.195460913432033</v>
      </c>
      <c r="ED847" s="89">
        <f t="shared" si="2579"/>
        <v>2610.6070058270543</v>
      </c>
      <c r="EE847" s="110">
        <f t="shared" si="2580"/>
        <v>201.68268746852814</v>
      </c>
      <c r="EF847" s="90">
        <f t="shared" si="2623"/>
        <v>7.7255093171189113</v>
      </c>
      <c r="EG847" s="89">
        <f t="shared" si="2581"/>
        <v>1642.9983496204734</v>
      </c>
      <c r="EH847" s="110">
        <f t="shared" si="2582"/>
        <v>160.50625930551104</v>
      </c>
      <c r="EI847" s="90">
        <f t="shared" si="2624"/>
        <v>9.7691065449084231</v>
      </c>
      <c r="EJ847" s="89">
        <f t="shared" si="2583"/>
        <v>3470.0523456837614</v>
      </c>
      <c r="EK847" s="110">
        <f t="shared" si="2584"/>
        <v>603.17106714077124</v>
      </c>
      <c r="EL847" s="90">
        <f t="shared" si="2625"/>
        <v>17.382189288614853</v>
      </c>
      <c r="EM847" s="89">
        <f t="shared" si="2585"/>
        <v>2157.6857232962284</v>
      </c>
      <c r="EN847" s="110">
        <f t="shared" si="2586"/>
        <v>216.38095456740882</v>
      </c>
      <c r="EO847" s="90">
        <f t="shared" si="2626"/>
        <v>10.028381438092405</v>
      </c>
    </row>
    <row r="848" spans="2:145" s="120" customFormat="1" x14ac:dyDescent="0.3">
      <c r="B848" s="360"/>
      <c r="C848" s="93" t="str">
        <f t="shared" si="2632"/>
        <v>Guanosine</v>
      </c>
      <c r="D848" s="94">
        <f t="shared" si="2632"/>
        <v>10.9</v>
      </c>
      <c r="E848" s="95">
        <f t="shared" si="2632"/>
        <v>11.6</v>
      </c>
      <c r="F848" s="96">
        <f t="shared" si="2632"/>
        <v>11.25</v>
      </c>
      <c r="G848" s="97">
        <f t="shared" si="2632"/>
        <v>284.09895</v>
      </c>
      <c r="H848" s="89"/>
      <c r="I848" s="91"/>
      <c r="J848" s="90"/>
      <c r="K848" s="89">
        <f t="shared" si="2630"/>
        <v>42.17094968272864</v>
      </c>
      <c r="L848" s="110">
        <f t="shared" si="2631"/>
        <v>1.8789771740075638</v>
      </c>
      <c r="M848" s="90">
        <f t="shared" si="2587"/>
        <v>4.4556197765143288</v>
      </c>
      <c r="N848" s="89">
        <f t="shared" si="2509"/>
        <v>34.007629509665811</v>
      </c>
      <c r="O848" s="110">
        <f t="shared" si="2510"/>
        <v>2.1340316464050422</v>
      </c>
      <c r="P848" s="90">
        <f t="shared" si="2588"/>
        <v>6.2751555376669153</v>
      </c>
      <c r="Q848" s="89">
        <f t="shared" si="2511"/>
        <v>47.100872508652948</v>
      </c>
      <c r="R848" s="110">
        <f t="shared" si="2512"/>
        <v>11.670440591379771</v>
      </c>
      <c r="S848" s="90">
        <f t="shared" si="2589"/>
        <v>24.77754650773355</v>
      </c>
      <c r="T848" s="89">
        <f t="shared" si="2513"/>
        <v>58.04603124602972</v>
      </c>
      <c r="U848" s="110">
        <f t="shared" si="2514"/>
        <v>6.3505898444293178</v>
      </c>
      <c r="V848" s="90">
        <f t="shared" si="2590"/>
        <v>10.94060990580418</v>
      </c>
      <c r="W848" s="89">
        <f t="shared" si="2515"/>
        <v>33.189503130968824</v>
      </c>
      <c r="X848" s="110">
        <f t="shared" si="2516"/>
        <v>6.3297262783628225</v>
      </c>
      <c r="Y848" s="90">
        <f t="shared" si="2591"/>
        <v>19.07147043866593</v>
      </c>
      <c r="Z848" s="89">
        <f t="shared" si="2517"/>
        <v>92.347604616429763</v>
      </c>
      <c r="AA848" s="110">
        <f t="shared" si="2518"/>
        <v>6.0024878101223527</v>
      </c>
      <c r="AB848" s="90">
        <f t="shared" si="2592"/>
        <v>6.4998846857522459</v>
      </c>
      <c r="AC848" s="89">
        <f t="shared" si="2519"/>
        <v>28.661346061091525</v>
      </c>
      <c r="AD848" s="110">
        <f t="shared" si="2520"/>
        <v>3.7101180838113628</v>
      </c>
      <c r="AE848" s="90">
        <f t="shared" si="2593"/>
        <v>12.944674949680534</v>
      </c>
      <c r="AF848" s="89">
        <f t="shared" si="2521"/>
        <v>83.10286476029448</v>
      </c>
      <c r="AG848" s="110">
        <f t="shared" si="2522"/>
        <v>8.6441107049292523</v>
      </c>
      <c r="AH848" s="90">
        <f t="shared" si="2594"/>
        <v>10.401700025459654</v>
      </c>
      <c r="AI848" s="89">
        <f t="shared" si="2523"/>
        <v>34.537228420949894</v>
      </c>
      <c r="AJ848" s="110">
        <f t="shared" si="2524"/>
        <v>7.1928310050574416</v>
      </c>
      <c r="AK848" s="90">
        <f t="shared" si="2595"/>
        <v>20.826312167812375</v>
      </c>
      <c r="AL848" s="89">
        <f t="shared" si="2525"/>
        <v>88.302603402513839</v>
      </c>
      <c r="AM848" s="110">
        <f t="shared" si="2526"/>
        <v>4.6185623220430845</v>
      </c>
      <c r="AN848" s="90">
        <f t="shared" si="2596"/>
        <v>5.2303806955612382</v>
      </c>
      <c r="AO848" s="89"/>
      <c r="AP848" s="91"/>
      <c r="AQ848" s="90"/>
      <c r="AR848" s="89"/>
      <c r="AS848" s="91"/>
      <c r="AT848" s="90"/>
      <c r="AU848" s="89">
        <f t="shared" si="2527"/>
        <v>0</v>
      </c>
      <c r="AV848" s="110">
        <f t="shared" si="2528"/>
        <v>0</v>
      </c>
      <c r="AW848" s="90" t="e">
        <f t="shared" si="2597"/>
        <v>#DIV/0!</v>
      </c>
      <c r="AX848" s="89">
        <f t="shared" si="2529"/>
        <v>0</v>
      </c>
      <c r="AY848" s="110">
        <f t="shared" si="2530"/>
        <v>0</v>
      </c>
      <c r="AZ848" s="90" t="e">
        <f t="shared" si="2598"/>
        <v>#DIV/0!</v>
      </c>
      <c r="BA848" s="89">
        <f t="shared" si="2531"/>
        <v>5956.5189651452392</v>
      </c>
      <c r="BB848" s="110">
        <f t="shared" si="2532"/>
        <v>8423.7899050409487</v>
      </c>
      <c r="BC848" s="90">
        <f t="shared" si="2599"/>
        <v>141.42135623730948</v>
      </c>
      <c r="BD848" s="89">
        <f t="shared" si="2533"/>
        <v>658.49919305989727</v>
      </c>
      <c r="BE848" s="110">
        <f t="shared" si="2534"/>
        <v>561.84552391291356</v>
      </c>
      <c r="BF848" s="90">
        <f t="shared" si="2600"/>
        <v>85.322127928835286</v>
      </c>
      <c r="BG848" s="89">
        <f t="shared" si="2535"/>
        <v>174.40093145961461</v>
      </c>
      <c r="BH848" s="110">
        <f t="shared" si="2536"/>
        <v>246.64016256068754</v>
      </c>
      <c r="BI848" s="90">
        <f t="shared" si="2601"/>
        <v>141.42135623730948</v>
      </c>
      <c r="BJ848" s="89">
        <f t="shared" si="2537"/>
        <v>1194.6809359075421</v>
      </c>
      <c r="BK848" s="110">
        <f t="shared" si="2538"/>
        <v>1232.1558953380327</v>
      </c>
      <c r="BL848" s="90">
        <f t="shared" si="2602"/>
        <v>103.13681739652291</v>
      </c>
      <c r="BM848" s="89">
        <f t="shared" si="2539"/>
        <v>0</v>
      </c>
      <c r="BN848" s="110">
        <f t="shared" si="2540"/>
        <v>0</v>
      </c>
      <c r="BO848" s="90" t="e">
        <f t="shared" si="2603"/>
        <v>#DIV/0!</v>
      </c>
      <c r="BP848" s="89">
        <f t="shared" si="2541"/>
        <v>199.07311686674197</v>
      </c>
      <c r="BQ848" s="110">
        <f t="shared" si="2542"/>
        <v>281.53190177683058</v>
      </c>
      <c r="BR848" s="90">
        <f t="shared" si="2604"/>
        <v>141.42135623730948</v>
      </c>
      <c r="BS848" s="89">
        <f t="shared" si="2543"/>
        <v>1150.1358361600767</v>
      </c>
      <c r="BT848" s="110">
        <f t="shared" si="2544"/>
        <v>1251.1050854577959</v>
      </c>
      <c r="BU848" s="90">
        <f t="shared" si="2605"/>
        <v>108.77889777218161</v>
      </c>
      <c r="BV848" s="89">
        <f t="shared" si="2545"/>
        <v>0</v>
      </c>
      <c r="BW848" s="110">
        <f t="shared" si="2546"/>
        <v>0</v>
      </c>
      <c r="BX848" s="90" t="e">
        <f t="shared" si="2606"/>
        <v>#DIV/0!</v>
      </c>
      <c r="BY848" s="89"/>
      <c r="BZ848" s="91"/>
      <c r="CA848" s="90"/>
      <c r="CB848" s="89">
        <f t="shared" si="2547"/>
        <v>46.369184704303763</v>
      </c>
      <c r="CC848" s="110">
        <f t="shared" si="2548"/>
        <v>9.5882275977753171</v>
      </c>
      <c r="CD848" s="90">
        <f t="shared" si="2607"/>
        <v>20.678016357025541</v>
      </c>
      <c r="CE848" s="89">
        <f t="shared" si="2549"/>
        <v>23.062659015231592</v>
      </c>
      <c r="CF848" s="110">
        <f t="shared" si="2550"/>
        <v>7.2637153116360889</v>
      </c>
      <c r="CG848" s="90">
        <f t="shared" si="2608"/>
        <v>31.495567388126464</v>
      </c>
      <c r="CH848" s="89">
        <f t="shared" si="2551"/>
        <v>28.853558948841894</v>
      </c>
      <c r="CI848" s="110">
        <f t="shared" si="2552"/>
        <v>5.488175060860141</v>
      </c>
      <c r="CJ848" s="90">
        <f t="shared" si="2609"/>
        <v>19.020790712822695</v>
      </c>
      <c r="CK848" s="89">
        <f t="shared" si="2553"/>
        <v>55.637631065387716</v>
      </c>
      <c r="CL848" s="110">
        <f t="shared" si="2554"/>
        <v>5.3016472363395781</v>
      </c>
      <c r="CM848" s="90">
        <f t="shared" si="2610"/>
        <v>9.5288874361111038</v>
      </c>
      <c r="CN848" s="89">
        <f t="shared" si="2555"/>
        <v>23.305297286131577</v>
      </c>
      <c r="CO848" s="110">
        <f t="shared" si="2556"/>
        <v>5.2723573874463616</v>
      </c>
      <c r="CP848" s="90">
        <f t="shared" si="2611"/>
        <v>22.622999924501347</v>
      </c>
      <c r="CQ848" s="89">
        <f t="shared" si="2557"/>
        <v>87.977411938660182</v>
      </c>
      <c r="CR848" s="110">
        <f t="shared" si="2558"/>
        <v>8.6261391637963136</v>
      </c>
      <c r="CS848" s="90">
        <f t="shared" si="2612"/>
        <v>9.8049476265687954</v>
      </c>
      <c r="CT848" s="89">
        <f t="shared" si="2559"/>
        <v>20.045421266712335</v>
      </c>
      <c r="CU848" s="110">
        <f t="shared" si="2560"/>
        <v>8.6705437426814687</v>
      </c>
      <c r="CV848" s="90">
        <f t="shared" si="2613"/>
        <v>43.254485038335794</v>
      </c>
      <c r="CW848" s="89">
        <f t="shared" si="2561"/>
        <v>45.56535553857492</v>
      </c>
      <c r="CX848" s="110">
        <f t="shared" si="2562"/>
        <v>11.3662431243878</v>
      </c>
      <c r="CY848" s="90">
        <f t="shared" si="2614"/>
        <v>24.944923593903081</v>
      </c>
      <c r="CZ848" s="89">
        <f t="shared" si="2563"/>
        <v>20.69857456290757</v>
      </c>
      <c r="DA848" s="110">
        <f t="shared" si="2564"/>
        <v>1.082585782226547</v>
      </c>
      <c r="DB848" s="90">
        <f t="shared" si="2615"/>
        <v>5.2302431693367488</v>
      </c>
      <c r="DC848" s="89">
        <f t="shared" si="2565"/>
        <v>58.521020251649901</v>
      </c>
      <c r="DD848" s="110">
        <f t="shared" si="2566"/>
        <v>3.7369429244885475</v>
      </c>
      <c r="DE848" s="90">
        <f t="shared" si="2616"/>
        <v>6.385642130672168</v>
      </c>
      <c r="DF848" s="89"/>
      <c r="DG848" s="91"/>
      <c r="DH848" s="90"/>
      <c r="DI848" s="89"/>
      <c r="DJ848" s="91"/>
      <c r="DK848" s="90"/>
      <c r="DL848" s="89" t="e">
        <f t="shared" si="2567"/>
        <v>#DIV/0!</v>
      </c>
      <c r="DM848" s="110" t="e">
        <f t="shared" si="2568"/>
        <v>#DIV/0!</v>
      </c>
      <c r="DN848" s="90" t="e">
        <f t="shared" si="2617"/>
        <v>#DIV/0!</v>
      </c>
      <c r="DO848" s="89" t="e">
        <f t="shared" si="2569"/>
        <v>#DIV/0!</v>
      </c>
      <c r="DP848" s="110" t="e">
        <f t="shared" si="2570"/>
        <v>#DIV/0!</v>
      </c>
      <c r="DQ848" s="90" t="e">
        <f t="shared" si="2618"/>
        <v>#DIV/0!</v>
      </c>
      <c r="DR848" s="89" t="e">
        <f t="shared" si="2571"/>
        <v>#DIV/0!</v>
      </c>
      <c r="DS848" s="110" t="e">
        <f t="shared" si="2572"/>
        <v>#DIV/0!</v>
      </c>
      <c r="DT848" s="90" t="e">
        <f t="shared" si="2619"/>
        <v>#DIV/0!</v>
      </c>
      <c r="DU848" s="89" t="e">
        <f t="shared" si="2573"/>
        <v>#DIV/0!</v>
      </c>
      <c r="DV848" s="110" t="e">
        <f t="shared" si="2574"/>
        <v>#DIV/0!</v>
      </c>
      <c r="DW848" s="90" t="e">
        <f t="shared" si="2620"/>
        <v>#DIV/0!</v>
      </c>
      <c r="DX848" s="89" t="e">
        <f t="shared" si="2575"/>
        <v>#DIV/0!</v>
      </c>
      <c r="DY848" s="110" t="e">
        <f t="shared" si="2576"/>
        <v>#DIV/0!</v>
      </c>
      <c r="DZ848" s="90" t="e">
        <f t="shared" si="2621"/>
        <v>#DIV/0!</v>
      </c>
      <c r="EA848" s="89" t="e">
        <f t="shared" si="2577"/>
        <v>#DIV/0!</v>
      </c>
      <c r="EB848" s="110" t="e">
        <f t="shared" si="2578"/>
        <v>#DIV/0!</v>
      </c>
      <c r="EC848" s="90" t="e">
        <f t="shared" si="2622"/>
        <v>#DIV/0!</v>
      </c>
      <c r="ED848" s="89" t="e">
        <f t="shared" si="2579"/>
        <v>#DIV/0!</v>
      </c>
      <c r="EE848" s="110" t="e">
        <f t="shared" si="2580"/>
        <v>#DIV/0!</v>
      </c>
      <c r="EF848" s="90" t="e">
        <f t="shared" si="2623"/>
        <v>#DIV/0!</v>
      </c>
      <c r="EG848" s="89" t="e">
        <f t="shared" si="2581"/>
        <v>#DIV/0!</v>
      </c>
      <c r="EH848" s="110" t="e">
        <f t="shared" si="2582"/>
        <v>#DIV/0!</v>
      </c>
      <c r="EI848" s="90" t="e">
        <f t="shared" si="2624"/>
        <v>#DIV/0!</v>
      </c>
      <c r="EJ848" s="89" t="e">
        <f t="shared" si="2583"/>
        <v>#DIV/0!</v>
      </c>
      <c r="EK848" s="110" t="e">
        <f t="shared" si="2584"/>
        <v>#DIV/0!</v>
      </c>
      <c r="EL848" s="90" t="e">
        <f t="shared" si="2625"/>
        <v>#DIV/0!</v>
      </c>
      <c r="EM848" s="89" t="e">
        <f t="shared" si="2585"/>
        <v>#DIV/0!</v>
      </c>
      <c r="EN848" s="110" t="e">
        <f t="shared" si="2586"/>
        <v>#DIV/0!</v>
      </c>
      <c r="EO848" s="90" t="e">
        <f t="shared" si="2626"/>
        <v>#DIV/0!</v>
      </c>
    </row>
    <row r="849" spans="2:145" s="120" customFormat="1" x14ac:dyDescent="0.3">
      <c r="B849" s="360"/>
      <c r="C849" s="93" t="str">
        <f t="shared" si="2632"/>
        <v>GMP</v>
      </c>
      <c r="D849" s="94">
        <f t="shared" si="2632"/>
        <v>14.1</v>
      </c>
      <c r="E849" s="95">
        <f t="shared" si="2632"/>
        <v>15</v>
      </c>
      <c r="F849" s="96">
        <f t="shared" si="2632"/>
        <v>14.36</v>
      </c>
      <c r="G849" s="97">
        <f t="shared" si="2632"/>
        <v>362.05072000000001</v>
      </c>
      <c r="H849" s="89"/>
      <c r="I849" s="91"/>
      <c r="J849" s="90"/>
      <c r="K849" s="89">
        <f t="shared" si="2630"/>
        <v>43.434309153535303</v>
      </c>
      <c r="L849" s="110">
        <f t="shared" si="2631"/>
        <v>1.1898940601681836</v>
      </c>
      <c r="M849" s="90">
        <f t="shared" si="2587"/>
        <v>2.7395256960621714</v>
      </c>
      <c r="N849" s="89">
        <f t="shared" si="2509"/>
        <v>34.354664321177331</v>
      </c>
      <c r="O849" s="110">
        <f t="shared" si="2510"/>
        <v>3.8244951310937787</v>
      </c>
      <c r="P849" s="90">
        <f t="shared" si="2588"/>
        <v>11.132389754529592</v>
      </c>
      <c r="Q849" s="89">
        <f t="shared" si="2511"/>
        <v>49.130502325840588</v>
      </c>
      <c r="R849" s="110">
        <f t="shared" si="2512"/>
        <v>6.8684042768538465</v>
      </c>
      <c r="S849" s="90">
        <f t="shared" si="2589"/>
        <v>13.97991868941538</v>
      </c>
      <c r="T849" s="89">
        <f t="shared" si="2513"/>
        <v>63.260484379950277</v>
      </c>
      <c r="U849" s="110">
        <f t="shared" si="2514"/>
        <v>7.9558683804003811</v>
      </c>
      <c r="V849" s="90">
        <f t="shared" si="2590"/>
        <v>12.576363362342365</v>
      </c>
      <c r="W849" s="89">
        <f t="shared" si="2515"/>
        <v>31.007122266134029</v>
      </c>
      <c r="X849" s="110">
        <f t="shared" si="2516"/>
        <v>5.4057538357300174</v>
      </c>
      <c r="Y849" s="90">
        <f t="shared" si="2591"/>
        <v>17.433910149198788</v>
      </c>
      <c r="Z849" s="89">
        <f t="shared" si="2517"/>
        <v>79.867535426726974</v>
      </c>
      <c r="AA849" s="110">
        <f t="shared" si="2518"/>
        <v>3.131553447097954</v>
      </c>
      <c r="AB849" s="90">
        <f t="shared" si="2592"/>
        <v>3.920934119684889</v>
      </c>
      <c r="AC849" s="89">
        <f t="shared" si="2519"/>
        <v>31.572095591985953</v>
      </c>
      <c r="AD849" s="110">
        <f t="shared" si="2520"/>
        <v>2.0321806124425916</v>
      </c>
      <c r="AE849" s="90">
        <f t="shared" si="2593"/>
        <v>6.4366351816013969</v>
      </c>
      <c r="AF849" s="89">
        <f t="shared" si="2521"/>
        <v>82.679601916349796</v>
      </c>
      <c r="AG849" s="110">
        <f t="shared" si="2522"/>
        <v>5.2935704396143297</v>
      </c>
      <c r="AH849" s="90">
        <f t="shared" si="2594"/>
        <v>6.4025107970041306</v>
      </c>
      <c r="AI849" s="89">
        <f t="shared" si="2523"/>
        <v>40.483094183328696</v>
      </c>
      <c r="AJ849" s="110">
        <f t="shared" si="2524"/>
        <v>7.056252722714154</v>
      </c>
      <c r="AK849" s="90">
        <f t="shared" si="2595"/>
        <v>17.430122042449963</v>
      </c>
      <c r="AL849" s="89">
        <f t="shared" si="2525"/>
        <v>94.820607895758997</v>
      </c>
      <c r="AM849" s="110">
        <f t="shared" si="2526"/>
        <v>4.0748684850145604</v>
      </c>
      <c r="AN849" s="90">
        <f t="shared" si="2596"/>
        <v>4.2974502858010206</v>
      </c>
      <c r="AO849" s="89"/>
      <c r="AP849" s="91"/>
      <c r="AQ849" s="90"/>
      <c r="AR849" s="89"/>
      <c r="AS849" s="91"/>
      <c r="AT849" s="90"/>
      <c r="AU849" s="89" t="e">
        <f t="shared" si="2527"/>
        <v>#DIV/0!</v>
      </c>
      <c r="AV849" s="110" t="e">
        <f t="shared" si="2528"/>
        <v>#DIV/0!</v>
      </c>
      <c r="AW849" s="90" t="e">
        <f t="shared" si="2597"/>
        <v>#DIV/0!</v>
      </c>
      <c r="AX849" s="89" t="e">
        <f t="shared" si="2529"/>
        <v>#DIV/0!</v>
      </c>
      <c r="AY849" s="110" t="e">
        <f t="shared" si="2530"/>
        <v>#DIV/0!</v>
      </c>
      <c r="AZ849" s="90" t="e">
        <f t="shared" si="2598"/>
        <v>#DIV/0!</v>
      </c>
      <c r="BA849" s="89" t="e">
        <f t="shared" si="2531"/>
        <v>#DIV/0!</v>
      </c>
      <c r="BB849" s="110" t="e">
        <f t="shared" si="2532"/>
        <v>#DIV/0!</v>
      </c>
      <c r="BC849" s="90" t="e">
        <f t="shared" si="2599"/>
        <v>#DIV/0!</v>
      </c>
      <c r="BD849" s="89" t="e">
        <f t="shared" si="2533"/>
        <v>#DIV/0!</v>
      </c>
      <c r="BE849" s="110" t="e">
        <f t="shared" si="2534"/>
        <v>#DIV/0!</v>
      </c>
      <c r="BF849" s="90" t="e">
        <f t="shared" si="2600"/>
        <v>#DIV/0!</v>
      </c>
      <c r="BG849" s="89" t="e">
        <f t="shared" si="2535"/>
        <v>#DIV/0!</v>
      </c>
      <c r="BH849" s="110" t="e">
        <f t="shared" si="2536"/>
        <v>#DIV/0!</v>
      </c>
      <c r="BI849" s="90" t="e">
        <f t="shared" si="2601"/>
        <v>#DIV/0!</v>
      </c>
      <c r="BJ849" s="89" t="e">
        <f t="shared" si="2537"/>
        <v>#DIV/0!</v>
      </c>
      <c r="BK849" s="110" t="e">
        <f t="shared" si="2538"/>
        <v>#DIV/0!</v>
      </c>
      <c r="BL849" s="90" t="e">
        <f t="shared" si="2602"/>
        <v>#DIV/0!</v>
      </c>
      <c r="BM849" s="89" t="e">
        <f t="shared" si="2539"/>
        <v>#DIV/0!</v>
      </c>
      <c r="BN849" s="110" t="e">
        <f t="shared" si="2540"/>
        <v>#DIV/0!</v>
      </c>
      <c r="BO849" s="90" t="e">
        <f t="shared" si="2603"/>
        <v>#DIV/0!</v>
      </c>
      <c r="BP849" s="89" t="e">
        <f t="shared" si="2541"/>
        <v>#DIV/0!</v>
      </c>
      <c r="BQ849" s="110" t="e">
        <f t="shared" si="2542"/>
        <v>#DIV/0!</v>
      </c>
      <c r="BR849" s="90" t="e">
        <f t="shared" si="2604"/>
        <v>#DIV/0!</v>
      </c>
      <c r="BS849" s="89" t="e">
        <f t="shared" si="2543"/>
        <v>#DIV/0!</v>
      </c>
      <c r="BT849" s="110" t="e">
        <f t="shared" si="2544"/>
        <v>#DIV/0!</v>
      </c>
      <c r="BU849" s="90" t="e">
        <f t="shared" si="2605"/>
        <v>#DIV/0!</v>
      </c>
      <c r="BV849" s="89" t="e">
        <f t="shared" si="2545"/>
        <v>#DIV/0!</v>
      </c>
      <c r="BW849" s="110" t="e">
        <f t="shared" si="2546"/>
        <v>#DIV/0!</v>
      </c>
      <c r="BX849" s="90" t="e">
        <f t="shared" si="2606"/>
        <v>#DIV/0!</v>
      </c>
      <c r="BY849" s="89"/>
      <c r="BZ849" s="91"/>
      <c r="CA849" s="90"/>
      <c r="CB849" s="89">
        <f t="shared" si="2547"/>
        <v>41.958561748291338</v>
      </c>
      <c r="CC849" s="110">
        <f t="shared" si="2548"/>
        <v>13.930924846744615</v>
      </c>
      <c r="CD849" s="90">
        <f t="shared" si="2607"/>
        <v>33.20162623856362</v>
      </c>
      <c r="CE849" s="89">
        <f t="shared" si="2549"/>
        <v>19.505430329636798</v>
      </c>
      <c r="CF849" s="110">
        <f t="shared" si="2550"/>
        <v>4.6113233477215934</v>
      </c>
      <c r="CG849" s="90">
        <f t="shared" si="2608"/>
        <v>23.641228467105851</v>
      </c>
      <c r="CH849" s="89">
        <f t="shared" si="2551"/>
        <v>26.443577602492464</v>
      </c>
      <c r="CI849" s="110">
        <f t="shared" si="2552"/>
        <v>10.504372997170522</v>
      </c>
      <c r="CJ849" s="90">
        <f t="shared" si="2609"/>
        <v>39.723721030018353</v>
      </c>
      <c r="CK849" s="89">
        <f t="shared" si="2553"/>
        <v>52.841676669715675</v>
      </c>
      <c r="CL849" s="110">
        <f t="shared" si="2554"/>
        <v>2.925421863463201</v>
      </c>
      <c r="CM849" s="90">
        <f t="shared" si="2610"/>
        <v>5.5362018161316255</v>
      </c>
      <c r="CN849" s="89">
        <f t="shared" si="2555"/>
        <v>25.466542898084317</v>
      </c>
      <c r="CO849" s="110">
        <f t="shared" si="2556"/>
        <v>2.7096254987933257</v>
      </c>
      <c r="CP849" s="90">
        <f t="shared" si="2611"/>
        <v>10.639942412431463</v>
      </c>
      <c r="CQ849" s="89">
        <f t="shared" si="2557"/>
        <v>93.380930443156032</v>
      </c>
      <c r="CR849" s="110">
        <f t="shared" si="2558"/>
        <v>7.8332696836392284</v>
      </c>
      <c r="CS849" s="90">
        <f t="shared" si="2612"/>
        <v>8.3885110658729083</v>
      </c>
      <c r="CT849" s="89">
        <f t="shared" si="2559"/>
        <v>20.051082101354126</v>
      </c>
      <c r="CU849" s="110">
        <f t="shared" si="2560"/>
        <v>3.9916737395914454</v>
      </c>
      <c r="CV849" s="90">
        <f t="shared" si="2613"/>
        <v>19.907522793105876</v>
      </c>
      <c r="CW849" s="89">
        <f t="shared" si="2561"/>
        <v>55.938161831878126</v>
      </c>
      <c r="CX849" s="110">
        <f t="shared" si="2562"/>
        <v>14.566920794503366</v>
      </c>
      <c r="CY849" s="90">
        <f t="shared" si="2614"/>
        <v>26.041114540524546</v>
      </c>
      <c r="CZ849" s="89">
        <f t="shared" si="2563"/>
        <v>22.245389662838125</v>
      </c>
      <c r="DA849" s="110">
        <f t="shared" si="2564"/>
        <v>1.360073983800002</v>
      </c>
      <c r="DB849" s="90">
        <f t="shared" si="2615"/>
        <v>6.1139589119990285</v>
      </c>
      <c r="DC849" s="89">
        <f t="shared" si="2565"/>
        <v>75.071408479380423</v>
      </c>
      <c r="DD849" s="110">
        <f t="shared" si="2566"/>
        <v>13.026435875125701</v>
      </c>
      <c r="DE849" s="90">
        <f t="shared" si="2616"/>
        <v>17.352060043876254</v>
      </c>
      <c r="DF849" s="89"/>
      <c r="DG849" s="91"/>
      <c r="DH849" s="90"/>
      <c r="DI849" s="89"/>
      <c r="DJ849" s="91"/>
      <c r="DK849" s="90"/>
      <c r="DL849" s="89" t="e">
        <f t="shared" si="2567"/>
        <v>#DIV/0!</v>
      </c>
      <c r="DM849" s="110" t="e">
        <f t="shared" si="2568"/>
        <v>#DIV/0!</v>
      </c>
      <c r="DN849" s="90" t="e">
        <f t="shared" si="2617"/>
        <v>#DIV/0!</v>
      </c>
      <c r="DO849" s="89" t="e">
        <f t="shared" si="2569"/>
        <v>#DIV/0!</v>
      </c>
      <c r="DP849" s="110" t="e">
        <f t="shared" si="2570"/>
        <v>#DIV/0!</v>
      </c>
      <c r="DQ849" s="90" t="e">
        <f t="shared" si="2618"/>
        <v>#DIV/0!</v>
      </c>
      <c r="DR849" s="89" t="e">
        <f t="shared" si="2571"/>
        <v>#DIV/0!</v>
      </c>
      <c r="DS849" s="110" t="e">
        <f t="shared" si="2572"/>
        <v>#DIV/0!</v>
      </c>
      <c r="DT849" s="90" t="e">
        <f t="shared" si="2619"/>
        <v>#DIV/0!</v>
      </c>
      <c r="DU849" s="89" t="e">
        <f t="shared" si="2573"/>
        <v>#DIV/0!</v>
      </c>
      <c r="DV849" s="110" t="e">
        <f t="shared" si="2574"/>
        <v>#DIV/0!</v>
      </c>
      <c r="DW849" s="90" t="e">
        <f t="shared" si="2620"/>
        <v>#DIV/0!</v>
      </c>
      <c r="DX849" s="89" t="e">
        <f t="shared" si="2575"/>
        <v>#DIV/0!</v>
      </c>
      <c r="DY849" s="110" t="e">
        <f t="shared" si="2576"/>
        <v>#DIV/0!</v>
      </c>
      <c r="DZ849" s="90" t="e">
        <f t="shared" si="2621"/>
        <v>#DIV/0!</v>
      </c>
      <c r="EA849" s="89" t="e">
        <f t="shared" si="2577"/>
        <v>#DIV/0!</v>
      </c>
      <c r="EB849" s="110" t="e">
        <f t="shared" si="2578"/>
        <v>#DIV/0!</v>
      </c>
      <c r="EC849" s="90" t="e">
        <f t="shared" si="2622"/>
        <v>#DIV/0!</v>
      </c>
      <c r="ED849" s="89" t="e">
        <f t="shared" si="2579"/>
        <v>#DIV/0!</v>
      </c>
      <c r="EE849" s="110" t="e">
        <f t="shared" si="2580"/>
        <v>#DIV/0!</v>
      </c>
      <c r="EF849" s="90" t="e">
        <f t="shared" si="2623"/>
        <v>#DIV/0!</v>
      </c>
      <c r="EG849" s="89" t="e">
        <f t="shared" si="2581"/>
        <v>#DIV/0!</v>
      </c>
      <c r="EH849" s="110" t="e">
        <f t="shared" si="2582"/>
        <v>#DIV/0!</v>
      </c>
      <c r="EI849" s="90" t="e">
        <f t="shared" si="2624"/>
        <v>#DIV/0!</v>
      </c>
      <c r="EJ849" s="89" t="e">
        <f t="shared" si="2583"/>
        <v>#DIV/0!</v>
      </c>
      <c r="EK849" s="110" t="e">
        <f t="shared" si="2584"/>
        <v>#DIV/0!</v>
      </c>
      <c r="EL849" s="90" t="e">
        <f t="shared" si="2625"/>
        <v>#DIV/0!</v>
      </c>
      <c r="EM849" s="89" t="e">
        <f t="shared" si="2585"/>
        <v>#DIV/0!</v>
      </c>
      <c r="EN849" s="110" t="e">
        <f t="shared" si="2586"/>
        <v>#DIV/0!</v>
      </c>
      <c r="EO849" s="90" t="e">
        <f t="shared" si="2626"/>
        <v>#DIV/0!</v>
      </c>
    </row>
    <row r="850" spans="2:145" s="120" customFormat="1" x14ac:dyDescent="0.3">
      <c r="B850" s="360"/>
      <c r="C850" s="146" t="str">
        <f t="shared" si="2632"/>
        <v>GDP</v>
      </c>
      <c r="D850" s="155">
        <f t="shared" si="2632"/>
        <v>14.1</v>
      </c>
      <c r="E850" s="156">
        <f t="shared" si="2632"/>
        <v>19.5</v>
      </c>
      <c r="F850" s="157">
        <f t="shared" si="2632"/>
        <v>14.96</v>
      </c>
      <c r="G850" s="158">
        <f t="shared" si="2632"/>
        <v>442.01704999999998</v>
      </c>
      <c r="H850" s="143"/>
      <c r="I850" s="154"/>
      <c r="J850" s="144"/>
      <c r="K850" s="143">
        <f t="shared" si="2630"/>
        <v>53.447585225911801</v>
      </c>
      <c r="L850" s="150">
        <f t="shared" si="2631"/>
        <v>5.6765433725147307</v>
      </c>
      <c r="M850" s="144">
        <f t="shared" si="2587"/>
        <v>10.620766772757207</v>
      </c>
      <c r="N850" s="143">
        <f t="shared" si="2509"/>
        <v>92.024126892100242</v>
      </c>
      <c r="O850" s="150">
        <f t="shared" si="2510"/>
        <v>7.315131342920802</v>
      </c>
      <c r="P850" s="144">
        <f t="shared" si="2588"/>
        <v>7.9491450665953183</v>
      </c>
      <c r="Q850" s="143">
        <f t="shared" si="2511"/>
        <v>53.617970388127155</v>
      </c>
      <c r="R850" s="150">
        <f t="shared" si="2512"/>
        <v>7.6161107769654928</v>
      </c>
      <c r="S850" s="144">
        <f t="shared" si="2589"/>
        <v>14.2043996104932</v>
      </c>
      <c r="T850" s="143">
        <f t="shared" si="2513"/>
        <v>65.817501028371254</v>
      </c>
      <c r="U850" s="150">
        <f t="shared" si="2514"/>
        <v>2.280944710929115</v>
      </c>
      <c r="V850" s="144">
        <f t="shared" si="2590"/>
        <v>3.4655595780609967</v>
      </c>
      <c r="W850" s="143">
        <f t="shared" si="2515"/>
        <v>56.998450543918437</v>
      </c>
      <c r="X850" s="150">
        <f t="shared" si="2516"/>
        <v>3.4124753983684619</v>
      </c>
      <c r="Y850" s="144">
        <f t="shared" si="2591"/>
        <v>5.9869616907201397</v>
      </c>
      <c r="Z850" s="143">
        <f t="shared" si="2517"/>
        <v>68.862358851309111</v>
      </c>
      <c r="AA850" s="150">
        <f t="shared" si="2518"/>
        <v>2.7372672964895899</v>
      </c>
      <c r="AB850" s="144">
        <f t="shared" si="2592"/>
        <v>3.9749833467076376</v>
      </c>
      <c r="AC850" s="143">
        <f t="shared" si="2519"/>
        <v>54.524596532976545</v>
      </c>
      <c r="AD850" s="150">
        <f t="shared" si="2520"/>
        <v>4.6982429508950139</v>
      </c>
      <c r="AE850" s="144">
        <f t="shared" si="2593"/>
        <v>8.6167404247613479</v>
      </c>
      <c r="AF850" s="143">
        <f t="shared" si="2521"/>
        <v>66.854463493701687</v>
      </c>
      <c r="AG850" s="150">
        <f t="shared" si="2522"/>
        <v>1.0252623363504911</v>
      </c>
      <c r="AH850" s="144">
        <f t="shared" si="2594"/>
        <v>1.5335735009631486</v>
      </c>
      <c r="AI850" s="143">
        <f t="shared" si="2523"/>
        <v>46.763837610389395</v>
      </c>
      <c r="AJ850" s="150">
        <f t="shared" si="2524"/>
        <v>3.7551181820033297</v>
      </c>
      <c r="AK850" s="144">
        <f t="shared" si="2595"/>
        <v>8.0299615555269686</v>
      </c>
      <c r="AL850" s="143">
        <f t="shared" si="2525"/>
        <v>67.279694954545533</v>
      </c>
      <c r="AM850" s="150">
        <f t="shared" si="2526"/>
        <v>4.8619515142628886</v>
      </c>
      <c r="AN850" s="144">
        <f t="shared" si="2596"/>
        <v>7.2264767513402743</v>
      </c>
      <c r="AO850" s="143"/>
      <c r="AP850" s="154"/>
      <c r="AQ850" s="144"/>
      <c r="AR850" s="143"/>
      <c r="AS850" s="154"/>
      <c r="AT850" s="144"/>
      <c r="AU850" s="143">
        <f t="shared" si="2527"/>
        <v>0</v>
      </c>
      <c r="AV850" s="150">
        <f t="shared" si="2528"/>
        <v>0</v>
      </c>
      <c r="AW850" s="144" t="e">
        <f t="shared" si="2597"/>
        <v>#DIV/0!</v>
      </c>
      <c r="AX850" s="143">
        <f t="shared" si="2529"/>
        <v>0</v>
      </c>
      <c r="AY850" s="150">
        <f t="shared" si="2530"/>
        <v>0</v>
      </c>
      <c r="AZ850" s="144" t="e">
        <f t="shared" si="2598"/>
        <v>#DIV/0!</v>
      </c>
      <c r="BA850" s="143">
        <f t="shared" si="2531"/>
        <v>120.79767920565519</v>
      </c>
      <c r="BB850" s="150">
        <f t="shared" si="2532"/>
        <v>170.83371623583196</v>
      </c>
      <c r="BC850" s="144">
        <f t="shared" si="2599"/>
        <v>141.42135623730951</v>
      </c>
      <c r="BD850" s="143">
        <f t="shared" si="2533"/>
        <v>0</v>
      </c>
      <c r="BE850" s="150">
        <f t="shared" si="2534"/>
        <v>0</v>
      </c>
      <c r="BF850" s="144" t="e">
        <f t="shared" si="2600"/>
        <v>#DIV/0!</v>
      </c>
      <c r="BG850" s="143">
        <f t="shared" si="2535"/>
        <v>129.15102689059043</v>
      </c>
      <c r="BH850" s="150">
        <f t="shared" si="2536"/>
        <v>182.64713382308528</v>
      </c>
      <c r="BI850" s="144">
        <f t="shared" si="2601"/>
        <v>141.42135623730951</v>
      </c>
      <c r="BJ850" s="143">
        <f t="shared" si="2537"/>
        <v>0</v>
      </c>
      <c r="BK850" s="150">
        <f t="shared" si="2538"/>
        <v>0</v>
      </c>
      <c r="BL850" s="144" t="e">
        <f t="shared" si="2602"/>
        <v>#DIV/0!</v>
      </c>
      <c r="BM850" s="143">
        <f t="shared" si="2539"/>
        <v>0</v>
      </c>
      <c r="BN850" s="150">
        <f t="shared" si="2540"/>
        <v>0</v>
      </c>
      <c r="BO850" s="144" t="e">
        <f t="shared" si="2603"/>
        <v>#DIV/0!</v>
      </c>
      <c r="BP850" s="143">
        <f t="shared" si="2541"/>
        <v>0</v>
      </c>
      <c r="BQ850" s="150">
        <f t="shared" si="2542"/>
        <v>0</v>
      </c>
      <c r="BR850" s="144" t="e">
        <f t="shared" si="2604"/>
        <v>#DIV/0!</v>
      </c>
      <c r="BS850" s="143">
        <f t="shared" si="2543"/>
        <v>0</v>
      </c>
      <c r="BT850" s="150">
        <f t="shared" si="2544"/>
        <v>0</v>
      </c>
      <c r="BU850" s="144" t="e">
        <f t="shared" si="2605"/>
        <v>#DIV/0!</v>
      </c>
      <c r="BV850" s="143">
        <f t="shared" si="2545"/>
        <v>120.54270268901057</v>
      </c>
      <c r="BW850" s="150">
        <f t="shared" si="2546"/>
        <v>170.47312498790652</v>
      </c>
      <c r="BX850" s="144">
        <f t="shared" si="2606"/>
        <v>141.42135623730951</v>
      </c>
      <c r="BY850" s="143"/>
      <c r="BZ850" s="154"/>
      <c r="CA850" s="144"/>
      <c r="CB850" s="143">
        <f t="shared" si="2547"/>
        <v>43.253335611784316</v>
      </c>
      <c r="CC850" s="150">
        <f t="shared" si="2548"/>
        <v>8.5509811301652583</v>
      </c>
      <c r="CD850" s="144">
        <f t="shared" si="2607"/>
        <v>19.769529931549499</v>
      </c>
      <c r="CE850" s="143">
        <f t="shared" si="2549"/>
        <v>70.236006863309001</v>
      </c>
      <c r="CF850" s="150">
        <f t="shared" si="2550"/>
        <v>8.9507392593133872</v>
      </c>
      <c r="CG850" s="144">
        <f t="shared" si="2608"/>
        <v>12.743804295043454</v>
      </c>
      <c r="CH850" s="143">
        <f t="shared" si="2551"/>
        <v>54.830473847360935</v>
      </c>
      <c r="CI850" s="150">
        <f t="shared" si="2552"/>
        <v>0.34569899394605197</v>
      </c>
      <c r="CJ850" s="144">
        <f t="shared" si="2609"/>
        <v>0.63048697136636345</v>
      </c>
      <c r="CK850" s="143">
        <f t="shared" si="2553"/>
        <v>72.703538533797101</v>
      </c>
      <c r="CL850" s="150">
        <f t="shared" si="2554"/>
        <v>3.1451568609590983</v>
      </c>
      <c r="CM850" s="144">
        <f t="shared" si="2610"/>
        <v>4.3260024537829542</v>
      </c>
      <c r="CN850" s="143">
        <f t="shared" si="2555"/>
        <v>52.263668626672391</v>
      </c>
      <c r="CO850" s="150">
        <f t="shared" si="2556"/>
        <v>4.4813383719533784</v>
      </c>
      <c r="CP850" s="144">
        <f t="shared" si="2611"/>
        <v>8.5744810682240526</v>
      </c>
      <c r="CQ850" s="143">
        <f t="shared" si="2557"/>
        <v>85.219843306396513</v>
      </c>
      <c r="CR850" s="150">
        <f t="shared" si="2558"/>
        <v>1.165382898735928</v>
      </c>
      <c r="CS850" s="144">
        <f t="shared" si="2612"/>
        <v>1.3675018088756044</v>
      </c>
      <c r="CT850" s="143">
        <f t="shared" si="2559"/>
        <v>66.224158935063173</v>
      </c>
      <c r="CU850" s="150">
        <f t="shared" si="2560"/>
        <v>4.5789023350971059</v>
      </c>
      <c r="CV850" s="144">
        <f t="shared" si="2613"/>
        <v>6.9142476231174168</v>
      </c>
      <c r="CW850" s="143">
        <f t="shared" si="2561"/>
        <v>92.272715163184486</v>
      </c>
      <c r="CX850" s="150">
        <f t="shared" si="2562"/>
        <v>5.6619104507002982</v>
      </c>
      <c r="CY850" s="144">
        <f t="shared" si="2614"/>
        <v>6.1360613922405971</v>
      </c>
      <c r="CZ850" s="143">
        <f t="shared" si="2563"/>
        <v>62.167417657175548</v>
      </c>
      <c r="DA850" s="150">
        <f t="shared" si="2564"/>
        <v>2.4288693746916437</v>
      </c>
      <c r="DB850" s="144">
        <f t="shared" si="2615"/>
        <v>3.9069812873452952</v>
      </c>
      <c r="DC850" s="143">
        <f t="shared" si="2565"/>
        <v>90.372223446835278</v>
      </c>
      <c r="DD850" s="150">
        <f t="shared" si="2566"/>
        <v>4.9531956370864032</v>
      </c>
      <c r="DE850" s="144">
        <f t="shared" si="2616"/>
        <v>5.4808827847422599</v>
      </c>
      <c r="DF850" s="143"/>
      <c r="DG850" s="154"/>
      <c r="DH850" s="144"/>
      <c r="DI850" s="143"/>
      <c r="DJ850" s="154"/>
      <c r="DK850" s="144"/>
      <c r="DL850" s="143" t="e">
        <f t="shared" si="2567"/>
        <v>#DIV/0!</v>
      </c>
      <c r="DM850" s="150" t="e">
        <f t="shared" si="2568"/>
        <v>#DIV/0!</v>
      </c>
      <c r="DN850" s="144" t="e">
        <f t="shared" si="2617"/>
        <v>#DIV/0!</v>
      </c>
      <c r="DO850" s="143" t="e">
        <f t="shared" si="2569"/>
        <v>#DIV/0!</v>
      </c>
      <c r="DP850" s="150" t="e">
        <f t="shared" si="2570"/>
        <v>#DIV/0!</v>
      </c>
      <c r="DQ850" s="144" t="e">
        <f t="shared" si="2618"/>
        <v>#DIV/0!</v>
      </c>
      <c r="DR850" s="143" t="e">
        <f t="shared" si="2571"/>
        <v>#DIV/0!</v>
      </c>
      <c r="DS850" s="150" t="e">
        <f t="shared" si="2572"/>
        <v>#DIV/0!</v>
      </c>
      <c r="DT850" s="144" t="e">
        <f t="shared" si="2619"/>
        <v>#DIV/0!</v>
      </c>
      <c r="DU850" s="143" t="e">
        <f t="shared" si="2573"/>
        <v>#DIV/0!</v>
      </c>
      <c r="DV850" s="150" t="e">
        <f t="shared" si="2574"/>
        <v>#DIV/0!</v>
      </c>
      <c r="DW850" s="144" t="e">
        <f t="shared" si="2620"/>
        <v>#DIV/0!</v>
      </c>
      <c r="DX850" s="143" t="e">
        <f t="shared" si="2575"/>
        <v>#DIV/0!</v>
      </c>
      <c r="DY850" s="150" t="e">
        <f t="shared" si="2576"/>
        <v>#DIV/0!</v>
      </c>
      <c r="DZ850" s="144" t="e">
        <f t="shared" si="2621"/>
        <v>#DIV/0!</v>
      </c>
      <c r="EA850" s="143" t="e">
        <f t="shared" si="2577"/>
        <v>#DIV/0!</v>
      </c>
      <c r="EB850" s="150" t="e">
        <f t="shared" si="2578"/>
        <v>#DIV/0!</v>
      </c>
      <c r="EC850" s="144" t="e">
        <f t="shared" si="2622"/>
        <v>#DIV/0!</v>
      </c>
      <c r="ED850" s="143" t="e">
        <f t="shared" si="2579"/>
        <v>#DIV/0!</v>
      </c>
      <c r="EE850" s="150" t="e">
        <f t="shared" si="2580"/>
        <v>#DIV/0!</v>
      </c>
      <c r="EF850" s="144" t="e">
        <f t="shared" si="2623"/>
        <v>#DIV/0!</v>
      </c>
      <c r="EG850" s="143" t="e">
        <f t="shared" si="2581"/>
        <v>#DIV/0!</v>
      </c>
      <c r="EH850" s="150" t="e">
        <f t="shared" si="2582"/>
        <v>#DIV/0!</v>
      </c>
      <c r="EI850" s="144" t="e">
        <f t="shared" si="2624"/>
        <v>#DIV/0!</v>
      </c>
      <c r="EJ850" s="143" t="e">
        <f t="shared" si="2583"/>
        <v>#DIV/0!</v>
      </c>
      <c r="EK850" s="150" t="e">
        <f t="shared" si="2584"/>
        <v>#DIV/0!</v>
      </c>
      <c r="EL850" s="144" t="e">
        <f t="shared" si="2625"/>
        <v>#DIV/0!</v>
      </c>
      <c r="EM850" s="143" t="e">
        <f t="shared" si="2585"/>
        <v>#DIV/0!</v>
      </c>
      <c r="EN850" s="150" t="e">
        <f t="shared" si="2586"/>
        <v>#DIV/0!</v>
      </c>
      <c r="EO850" s="144" t="e">
        <f t="shared" si="2626"/>
        <v>#DIV/0!</v>
      </c>
    </row>
    <row r="851" spans="2:145" s="120" customFormat="1" x14ac:dyDescent="0.3">
      <c r="B851" s="360"/>
      <c r="C851" s="146" t="str">
        <f t="shared" si="2632"/>
        <v>GTP</v>
      </c>
      <c r="D851" s="155">
        <f t="shared" si="2632"/>
        <v>16</v>
      </c>
      <c r="E851" s="156">
        <f t="shared" si="2632"/>
        <v>19</v>
      </c>
      <c r="F851" s="157">
        <f t="shared" si="2632"/>
        <v>16.989999999999998</v>
      </c>
      <c r="G851" s="158">
        <f t="shared" si="2632"/>
        <v>521.98338000000001</v>
      </c>
      <c r="H851" s="143"/>
      <c r="I851" s="154"/>
      <c r="J851" s="144"/>
      <c r="K851" s="143">
        <f t="shared" si="2630"/>
        <v>49.935993633088309</v>
      </c>
      <c r="L851" s="150">
        <f t="shared" si="2631"/>
        <v>7.9742279855956459</v>
      </c>
      <c r="M851" s="144">
        <f t="shared" si="2587"/>
        <v>15.968898194331329</v>
      </c>
      <c r="N851" s="143">
        <f t="shared" si="2509"/>
        <v>92.185816031806439</v>
      </c>
      <c r="O851" s="150">
        <f t="shared" si="2510"/>
        <v>6.4784521473432548</v>
      </c>
      <c r="P851" s="144">
        <f t="shared" si="2588"/>
        <v>7.0276018873749786</v>
      </c>
      <c r="Q851" s="143">
        <f t="shared" si="2511"/>
        <v>40.317687072707223</v>
      </c>
      <c r="R851" s="150">
        <f t="shared" si="2512"/>
        <v>13.371128791838242</v>
      </c>
      <c r="S851" s="144">
        <f t="shared" si="2589"/>
        <v>33.164424258081347</v>
      </c>
      <c r="T851" s="143">
        <f t="shared" si="2513"/>
        <v>37.084564393943729</v>
      </c>
      <c r="U851" s="150">
        <f t="shared" si="2514"/>
        <v>4.1508758980611695</v>
      </c>
      <c r="V851" s="144">
        <f t="shared" si="2590"/>
        <v>11.193001632611999</v>
      </c>
      <c r="W851" s="143">
        <f t="shared" si="2515"/>
        <v>44.159594771243974</v>
      </c>
      <c r="X851" s="150">
        <f t="shared" si="2516"/>
        <v>0.4201370844256121</v>
      </c>
      <c r="Y851" s="144">
        <f t="shared" si="2591"/>
        <v>0.95140611367022487</v>
      </c>
      <c r="Z851" s="143">
        <f t="shared" si="2517"/>
        <v>43.000052551948919</v>
      </c>
      <c r="AA851" s="150">
        <f t="shared" si="2518"/>
        <v>3.7312357863526513</v>
      </c>
      <c r="AB851" s="144">
        <f t="shared" si="2592"/>
        <v>8.6772819215625301</v>
      </c>
      <c r="AC851" s="143">
        <f t="shared" si="2519"/>
        <v>39.949031254938731</v>
      </c>
      <c r="AD851" s="150">
        <f t="shared" si="2520"/>
        <v>3.5738827330081024</v>
      </c>
      <c r="AE851" s="144">
        <f t="shared" si="2593"/>
        <v>8.9461061275829508</v>
      </c>
      <c r="AF851" s="143">
        <f t="shared" si="2521"/>
        <v>38.407547185055634</v>
      </c>
      <c r="AG851" s="150">
        <f t="shared" si="2522"/>
        <v>3.9639356970705619</v>
      </c>
      <c r="AH851" s="144">
        <f t="shared" si="2594"/>
        <v>10.320720763477778</v>
      </c>
      <c r="AI851" s="143">
        <f t="shared" si="2523"/>
        <v>18.826118542359435</v>
      </c>
      <c r="AJ851" s="150">
        <f t="shared" si="2524"/>
        <v>0.45049184325100233</v>
      </c>
      <c r="AK851" s="144">
        <f t="shared" si="2595"/>
        <v>2.3929087785003569</v>
      </c>
      <c r="AL851" s="143">
        <f t="shared" si="2525"/>
        <v>38.23404548546926</v>
      </c>
      <c r="AM851" s="150">
        <f t="shared" si="2526"/>
        <v>6.6110649862878068</v>
      </c>
      <c r="AN851" s="144">
        <f t="shared" si="2596"/>
        <v>17.291042321954453</v>
      </c>
      <c r="AO851" s="143"/>
      <c r="AP851" s="154"/>
      <c r="AQ851" s="144"/>
      <c r="AR851" s="143"/>
      <c r="AS851" s="154"/>
      <c r="AT851" s="144"/>
      <c r="AU851" s="143" t="e">
        <f t="shared" si="2527"/>
        <v>#DIV/0!</v>
      </c>
      <c r="AV851" s="150" t="e">
        <f t="shared" si="2528"/>
        <v>#DIV/0!</v>
      </c>
      <c r="AW851" s="144" t="e">
        <f t="shared" si="2597"/>
        <v>#DIV/0!</v>
      </c>
      <c r="AX851" s="143" t="e">
        <f t="shared" si="2529"/>
        <v>#DIV/0!</v>
      </c>
      <c r="AY851" s="150" t="e">
        <f t="shared" si="2530"/>
        <v>#DIV/0!</v>
      </c>
      <c r="AZ851" s="144" t="e">
        <f t="shared" si="2598"/>
        <v>#DIV/0!</v>
      </c>
      <c r="BA851" s="143" t="e">
        <f t="shared" si="2531"/>
        <v>#DIV/0!</v>
      </c>
      <c r="BB851" s="150" t="e">
        <f t="shared" si="2532"/>
        <v>#DIV/0!</v>
      </c>
      <c r="BC851" s="144" t="e">
        <f t="shared" si="2599"/>
        <v>#DIV/0!</v>
      </c>
      <c r="BD851" s="143" t="e">
        <f t="shared" si="2533"/>
        <v>#DIV/0!</v>
      </c>
      <c r="BE851" s="150" t="e">
        <f t="shared" si="2534"/>
        <v>#DIV/0!</v>
      </c>
      <c r="BF851" s="144" t="e">
        <f t="shared" si="2600"/>
        <v>#DIV/0!</v>
      </c>
      <c r="BG851" s="143" t="e">
        <f t="shared" si="2535"/>
        <v>#DIV/0!</v>
      </c>
      <c r="BH851" s="150" t="e">
        <f t="shared" si="2536"/>
        <v>#DIV/0!</v>
      </c>
      <c r="BI851" s="144" t="e">
        <f t="shared" si="2601"/>
        <v>#DIV/0!</v>
      </c>
      <c r="BJ851" s="143" t="e">
        <f t="shared" si="2537"/>
        <v>#DIV/0!</v>
      </c>
      <c r="BK851" s="150" t="e">
        <f t="shared" si="2538"/>
        <v>#DIV/0!</v>
      </c>
      <c r="BL851" s="144" t="e">
        <f t="shared" si="2602"/>
        <v>#DIV/0!</v>
      </c>
      <c r="BM851" s="143" t="e">
        <f t="shared" si="2539"/>
        <v>#DIV/0!</v>
      </c>
      <c r="BN851" s="150" t="e">
        <f t="shared" si="2540"/>
        <v>#DIV/0!</v>
      </c>
      <c r="BO851" s="144" t="e">
        <f t="shared" si="2603"/>
        <v>#DIV/0!</v>
      </c>
      <c r="BP851" s="143" t="e">
        <f t="shared" si="2541"/>
        <v>#DIV/0!</v>
      </c>
      <c r="BQ851" s="150" t="e">
        <f t="shared" si="2542"/>
        <v>#DIV/0!</v>
      </c>
      <c r="BR851" s="144" t="e">
        <f t="shared" si="2604"/>
        <v>#DIV/0!</v>
      </c>
      <c r="BS851" s="143" t="e">
        <f t="shared" si="2543"/>
        <v>#DIV/0!</v>
      </c>
      <c r="BT851" s="150" t="e">
        <f t="shared" si="2544"/>
        <v>#DIV/0!</v>
      </c>
      <c r="BU851" s="144" t="e">
        <f t="shared" si="2605"/>
        <v>#DIV/0!</v>
      </c>
      <c r="BV851" s="143" t="e">
        <f t="shared" si="2545"/>
        <v>#DIV/0!</v>
      </c>
      <c r="BW851" s="150" t="e">
        <f t="shared" si="2546"/>
        <v>#DIV/0!</v>
      </c>
      <c r="BX851" s="144" t="e">
        <f t="shared" si="2606"/>
        <v>#DIV/0!</v>
      </c>
      <c r="BY851" s="143"/>
      <c r="BZ851" s="154"/>
      <c r="CA851" s="144"/>
      <c r="CB851" s="143">
        <f t="shared" si="2547"/>
        <v>12.265319130747949</v>
      </c>
      <c r="CC851" s="150">
        <f t="shared" si="2548"/>
        <v>9.4645705137822222</v>
      </c>
      <c r="CD851" s="144">
        <f t="shared" si="2607"/>
        <v>77.165301716899279</v>
      </c>
      <c r="CE851" s="143">
        <f t="shared" si="2549"/>
        <v>63.446376115102943</v>
      </c>
      <c r="CF851" s="150">
        <f t="shared" si="2550"/>
        <v>22.440379127939309</v>
      </c>
      <c r="CG851" s="144">
        <f t="shared" si="2608"/>
        <v>35.369047851099474</v>
      </c>
      <c r="CH851" s="143">
        <f t="shared" si="2551"/>
        <v>62.282760380276564</v>
      </c>
      <c r="CI851" s="150">
        <f t="shared" si="2552"/>
        <v>11.17580668054622</v>
      </c>
      <c r="CJ851" s="144">
        <f t="shared" si="2609"/>
        <v>17.943659870421104</v>
      </c>
      <c r="CK851" s="143">
        <f t="shared" si="2553"/>
        <v>61.005232737285802</v>
      </c>
      <c r="CL851" s="150">
        <f t="shared" si="2554"/>
        <v>6.3988343216179766</v>
      </c>
      <c r="CM851" s="144">
        <f t="shared" si="2610"/>
        <v>10.488992557694271</v>
      </c>
      <c r="CN851" s="143">
        <f t="shared" si="2555"/>
        <v>44.427690933422262</v>
      </c>
      <c r="CO851" s="150">
        <f t="shared" si="2556"/>
        <v>6.8910551802094533</v>
      </c>
      <c r="CP851" s="144">
        <f t="shared" si="2611"/>
        <v>15.510720983757945</v>
      </c>
      <c r="CQ851" s="143">
        <f t="shared" si="2557"/>
        <v>64.139926879119187</v>
      </c>
      <c r="CR851" s="150">
        <f t="shared" si="2558"/>
        <v>4.6188511001466157</v>
      </c>
      <c r="CS851" s="144">
        <f t="shared" si="2612"/>
        <v>7.201210423659349</v>
      </c>
      <c r="CT851" s="143">
        <f t="shared" si="2559"/>
        <v>73.553150960533969</v>
      </c>
      <c r="CU851" s="150">
        <f t="shared" si="2560"/>
        <v>4.7219940493431718</v>
      </c>
      <c r="CV851" s="144">
        <f t="shared" si="2613"/>
        <v>6.4198392423416735</v>
      </c>
      <c r="CW851" s="143">
        <f t="shared" si="2561"/>
        <v>89.189135326097286</v>
      </c>
      <c r="CX851" s="150">
        <f t="shared" si="2562"/>
        <v>7.9029409217370894</v>
      </c>
      <c r="CY851" s="144">
        <f t="shared" si="2614"/>
        <v>8.8608785059323711</v>
      </c>
      <c r="CZ851" s="143">
        <f t="shared" si="2563"/>
        <v>57.187118294803327</v>
      </c>
      <c r="DA851" s="150">
        <f t="shared" si="2564"/>
        <v>5.5781558312398554</v>
      </c>
      <c r="DB851" s="144">
        <f t="shared" si="2615"/>
        <v>9.7542173789630358</v>
      </c>
      <c r="DC851" s="143">
        <f t="shared" si="2565"/>
        <v>65.601809869443045</v>
      </c>
      <c r="DD851" s="150">
        <f t="shared" si="2566"/>
        <v>15.413419063921474</v>
      </c>
      <c r="DE851" s="144">
        <f t="shared" si="2616"/>
        <v>23.495417420032123</v>
      </c>
      <c r="DF851" s="143"/>
      <c r="DG851" s="154"/>
      <c r="DH851" s="144"/>
      <c r="DI851" s="143"/>
      <c r="DJ851" s="154"/>
      <c r="DK851" s="144"/>
      <c r="DL851" s="143" t="e">
        <f t="shared" si="2567"/>
        <v>#DIV/0!</v>
      </c>
      <c r="DM851" s="150" t="e">
        <f t="shared" si="2568"/>
        <v>#DIV/0!</v>
      </c>
      <c r="DN851" s="144" t="e">
        <f t="shared" si="2617"/>
        <v>#DIV/0!</v>
      </c>
      <c r="DO851" s="143" t="e">
        <f t="shared" si="2569"/>
        <v>#DIV/0!</v>
      </c>
      <c r="DP851" s="150" t="e">
        <f t="shared" si="2570"/>
        <v>#DIV/0!</v>
      </c>
      <c r="DQ851" s="144" t="e">
        <f t="shared" si="2618"/>
        <v>#DIV/0!</v>
      </c>
      <c r="DR851" s="143" t="e">
        <f t="shared" si="2571"/>
        <v>#DIV/0!</v>
      </c>
      <c r="DS851" s="150" t="e">
        <f t="shared" si="2572"/>
        <v>#DIV/0!</v>
      </c>
      <c r="DT851" s="144" t="e">
        <f t="shared" si="2619"/>
        <v>#DIV/0!</v>
      </c>
      <c r="DU851" s="143" t="e">
        <f t="shared" si="2573"/>
        <v>#DIV/0!</v>
      </c>
      <c r="DV851" s="150" t="e">
        <f t="shared" si="2574"/>
        <v>#DIV/0!</v>
      </c>
      <c r="DW851" s="144" t="e">
        <f t="shared" si="2620"/>
        <v>#DIV/0!</v>
      </c>
      <c r="DX851" s="143" t="e">
        <f t="shared" si="2575"/>
        <v>#DIV/0!</v>
      </c>
      <c r="DY851" s="150" t="e">
        <f t="shared" si="2576"/>
        <v>#DIV/0!</v>
      </c>
      <c r="DZ851" s="144" t="e">
        <f t="shared" si="2621"/>
        <v>#DIV/0!</v>
      </c>
      <c r="EA851" s="143" t="e">
        <f t="shared" si="2577"/>
        <v>#DIV/0!</v>
      </c>
      <c r="EB851" s="150" t="e">
        <f t="shared" si="2578"/>
        <v>#DIV/0!</v>
      </c>
      <c r="EC851" s="144" t="e">
        <f t="shared" si="2622"/>
        <v>#DIV/0!</v>
      </c>
      <c r="ED851" s="143" t="e">
        <f t="shared" si="2579"/>
        <v>#DIV/0!</v>
      </c>
      <c r="EE851" s="150" t="e">
        <f t="shared" si="2580"/>
        <v>#DIV/0!</v>
      </c>
      <c r="EF851" s="144" t="e">
        <f t="shared" si="2623"/>
        <v>#DIV/0!</v>
      </c>
      <c r="EG851" s="143" t="e">
        <f t="shared" si="2581"/>
        <v>#DIV/0!</v>
      </c>
      <c r="EH851" s="150" t="e">
        <f t="shared" si="2582"/>
        <v>#DIV/0!</v>
      </c>
      <c r="EI851" s="144" t="e">
        <f t="shared" si="2624"/>
        <v>#DIV/0!</v>
      </c>
      <c r="EJ851" s="143" t="e">
        <f t="shared" si="2583"/>
        <v>#DIV/0!</v>
      </c>
      <c r="EK851" s="150" t="e">
        <f t="shared" si="2584"/>
        <v>#DIV/0!</v>
      </c>
      <c r="EL851" s="144" t="e">
        <f t="shared" si="2625"/>
        <v>#DIV/0!</v>
      </c>
      <c r="EM851" s="143" t="e">
        <f t="shared" si="2585"/>
        <v>#DIV/0!</v>
      </c>
      <c r="EN851" s="150" t="e">
        <f t="shared" si="2586"/>
        <v>#DIV/0!</v>
      </c>
      <c r="EO851" s="144" t="e">
        <f t="shared" si="2626"/>
        <v>#DIV/0!</v>
      </c>
    </row>
    <row r="852" spans="2:145" s="120" customFormat="1" x14ac:dyDescent="0.3">
      <c r="B852" s="360"/>
      <c r="C852" s="93" t="str">
        <f t="shared" si="2632"/>
        <v>Inosine</v>
      </c>
      <c r="D852" s="94">
        <f t="shared" si="2632"/>
        <v>9.5</v>
      </c>
      <c r="E852" s="95">
        <f t="shared" si="2632"/>
        <v>10.4</v>
      </c>
      <c r="F852" s="96">
        <f t="shared" si="2632"/>
        <v>10.039999999999999</v>
      </c>
      <c r="G852" s="97">
        <f t="shared" si="2632"/>
        <v>269.08805000000001</v>
      </c>
      <c r="H852" s="89"/>
      <c r="I852" s="91"/>
      <c r="J852" s="90"/>
      <c r="K852" s="89">
        <f t="shared" si="2630"/>
        <v>25.179311189847962</v>
      </c>
      <c r="L852" s="110">
        <f t="shared" si="2631"/>
        <v>5.0060842385361575</v>
      </c>
      <c r="M852" s="90">
        <f t="shared" si="2587"/>
        <v>19.881736242866559</v>
      </c>
      <c r="N852" s="89">
        <f t="shared" si="2509"/>
        <v>37.059367293323916</v>
      </c>
      <c r="O852" s="110">
        <f t="shared" si="2510"/>
        <v>9.2283462445615836</v>
      </c>
      <c r="P852" s="90">
        <f t="shared" si="2588"/>
        <v>24.901521311789988</v>
      </c>
      <c r="Q852" s="89">
        <f t="shared" si="2511"/>
        <v>22.636591692734466</v>
      </c>
      <c r="R852" s="110">
        <f t="shared" si="2512"/>
        <v>5.6547879208449094</v>
      </c>
      <c r="S852" s="90">
        <f t="shared" si="2589"/>
        <v>24.980739139540574</v>
      </c>
      <c r="T852" s="89">
        <f t="shared" si="2513"/>
        <v>54.113683140172746</v>
      </c>
      <c r="U852" s="110">
        <f t="shared" si="2514"/>
        <v>7.2229700692448633</v>
      </c>
      <c r="V852" s="90">
        <f t="shared" si="2590"/>
        <v>13.347770194342395</v>
      </c>
      <c r="W852" s="89">
        <f t="shared" si="2515"/>
        <v>30.475869016665087</v>
      </c>
      <c r="X852" s="110">
        <f t="shared" si="2516"/>
        <v>5.1866610761140972</v>
      </c>
      <c r="Y852" s="90">
        <f t="shared" si="2591"/>
        <v>17.01891116961384</v>
      </c>
      <c r="Z852" s="89">
        <f t="shared" si="2517"/>
        <v>96.86400031325708</v>
      </c>
      <c r="AA852" s="110">
        <f t="shared" si="2518"/>
        <v>2.4565926593504384</v>
      </c>
      <c r="AB852" s="90">
        <f t="shared" si="2592"/>
        <v>2.5361255486102632</v>
      </c>
      <c r="AC852" s="89">
        <f t="shared" si="2519"/>
        <v>19.552129259057473</v>
      </c>
      <c r="AD852" s="110">
        <f t="shared" si="2520"/>
        <v>0.46070399816479191</v>
      </c>
      <c r="AE852" s="90">
        <f t="shared" si="2593"/>
        <v>2.3562855587780649</v>
      </c>
      <c r="AF852" s="89">
        <f t="shared" si="2521"/>
        <v>66.425233333296731</v>
      </c>
      <c r="AG852" s="110">
        <f t="shared" si="2522"/>
        <v>8.0977500599165335</v>
      </c>
      <c r="AH852" s="90">
        <f t="shared" si="2594"/>
        <v>12.190773977842248</v>
      </c>
      <c r="AI852" s="89">
        <f t="shared" si="2523"/>
        <v>29.73536023623717</v>
      </c>
      <c r="AJ852" s="110">
        <f t="shared" si="2524"/>
        <v>9.9684057310427736</v>
      </c>
      <c r="AK852" s="90">
        <f t="shared" si="2595"/>
        <v>33.523742950639345</v>
      </c>
      <c r="AL852" s="89">
        <f t="shared" si="2525"/>
        <v>82.0532077161144</v>
      </c>
      <c r="AM852" s="110">
        <f t="shared" si="2526"/>
        <v>6.2479197357361587</v>
      </c>
      <c r="AN852" s="90">
        <f t="shared" si="2596"/>
        <v>7.6144734735448161</v>
      </c>
      <c r="AO852" s="89"/>
      <c r="AP852" s="91"/>
      <c r="AQ852" s="90"/>
      <c r="AR852" s="89"/>
      <c r="AS852" s="91"/>
      <c r="AT852" s="90"/>
      <c r="AU852" s="89">
        <f t="shared" si="2527"/>
        <v>2169.1738905747038</v>
      </c>
      <c r="AV852" s="110">
        <f t="shared" si="2528"/>
        <v>1497.321036181449</v>
      </c>
      <c r="AW852" s="90">
        <f t="shared" si="2597"/>
        <v>69.027247777943089</v>
      </c>
      <c r="AX852" s="89">
        <f t="shared" si="2529"/>
        <v>1281.9683553147108</v>
      </c>
      <c r="AY852" s="110">
        <f t="shared" si="2530"/>
        <v>378.89316244436429</v>
      </c>
      <c r="AZ852" s="90">
        <f t="shared" si="2598"/>
        <v>29.555578409839114</v>
      </c>
      <c r="BA852" s="89">
        <f t="shared" si="2531"/>
        <v>1729.8767790630252</v>
      </c>
      <c r="BB852" s="110">
        <f t="shared" si="2532"/>
        <v>1316.4486068236613</v>
      </c>
      <c r="BC852" s="90">
        <f t="shared" si="2599"/>
        <v>76.100715539791551</v>
      </c>
      <c r="BD852" s="89">
        <f t="shared" si="2533"/>
        <v>388.42172252762401</v>
      </c>
      <c r="BE852" s="110">
        <f t="shared" si="2534"/>
        <v>238.51903836439786</v>
      </c>
      <c r="BF852" s="90">
        <f t="shared" si="2600"/>
        <v>61.407234593434644</v>
      </c>
      <c r="BG852" s="89">
        <f t="shared" si="2535"/>
        <v>459.24764918037755</v>
      </c>
      <c r="BH852" s="110">
        <f t="shared" si="2536"/>
        <v>325.39429884494075</v>
      </c>
      <c r="BI852" s="90">
        <f t="shared" si="2601"/>
        <v>70.853775610103654</v>
      </c>
      <c r="BJ852" s="89">
        <f t="shared" si="2537"/>
        <v>471.44409065244525</v>
      </c>
      <c r="BK852" s="110">
        <f t="shared" si="2538"/>
        <v>240.20677257627091</v>
      </c>
      <c r="BL852" s="90">
        <f t="shared" si="2602"/>
        <v>50.951274464770947</v>
      </c>
      <c r="BM852" s="89">
        <f t="shared" si="2539"/>
        <v>197.02689208348417</v>
      </c>
      <c r="BN852" s="110">
        <f t="shared" si="2540"/>
        <v>278.63810293668348</v>
      </c>
      <c r="BO852" s="90">
        <f t="shared" si="2603"/>
        <v>141.42135623730951</v>
      </c>
      <c r="BP852" s="89">
        <f t="shared" si="2541"/>
        <v>169.30037442293096</v>
      </c>
      <c r="BQ852" s="110">
        <f t="shared" si="2542"/>
        <v>239.42688562375199</v>
      </c>
      <c r="BR852" s="90">
        <f t="shared" si="2604"/>
        <v>141.42135623730948</v>
      </c>
      <c r="BS852" s="89">
        <f t="shared" si="2543"/>
        <v>1382.6079268277281</v>
      </c>
      <c r="BT852" s="110">
        <f t="shared" si="2544"/>
        <v>1736.9195150530777</v>
      </c>
      <c r="BU852" s="90">
        <f t="shared" si="2605"/>
        <v>125.62632409017692</v>
      </c>
      <c r="BV852" s="89">
        <f t="shared" si="2545"/>
        <v>49.94112860438176</v>
      </c>
      <c r="BW852" s="110">
        <f t="shared" si="2546"/>
        <v>70.627421392535609</v>
      </c>
      <c r="BX852" s="90">
        <f t="shared" si="2606"/>
        <v>141.42135623730951</v>
      </c>
      <c r="BY852" s="89"/>
      <c r="BZ852" s="91"/>
      <c r="CA852" s="90"/>
      <c r="CB852" s="89">
        <f t="shared" si="2547"/>
        <v>67.595407078581232</v>
      </c>
      <c r="CC852" s="110">
        <f t="shared" si="2548"/>
        <v>7.0653654114675497</v>
      </c>
      <c r="CD852" s="90">
        <f t="shared" si="2607"/>
        <v>10.452434147269649</v>
      </c>
      <c r="CE852" s="89">
        <f t="shared" si="2549"/>
        <v>60.976457132198675</v>
      </c>
      <c r="CF852" s="110">
        <f t="shared" si="2550"/>
        <v>9.8255020247697473</v>
      </c>
      <c r="CG852" s="90">
        <f t="shared" si="2608"/>
        <v>16.113599390446353</v>
      </c>
      <c r="CH852" s="89">
        <f t="shared" si="2551"/>
        <v>41.567527142584893</v>
      </c>
      <c r="CI852" s="110">
        <f t="shared" si="2552"/>
        <v>3.4658773440543418</v>
      </c>
      <c r="CJ852" s="90">
        <f t="shared" si="2609"/>
        <v>8.3379445021246816</v>
      </c>
      <c r="CK852" s="89">
        <f t="shared" si="2553"/>
        <v>67.47279731748047</v>
      </c>
      <c r="CL852" s="110">
        <f t="shared" si="2554"/>
        <v>9.7041289379041231</v>
      </c>
      <c r="CM852" s="90">
        <f t="shared" si="2610"/>
        <v>14.382283414519161</v>
      </c>
      <c r="CN852" s="89">
        <f t="shared" si="2555"/>
        <v>27.132072568700767</v>
      </c>
      <c r="CO852" s="110">
        <f t="shared" si="2556"/>
        <v>9.0543159747376034</v>
      </c>
      <c r="CP852" s="90">
        <f t="shared" si="2611"/>
        <v>33.371265508048779</v>
      </c>
      <c r="CQ852" s="89">
        <f t="shared" si="2557"/>
        <v>88.367725310922324</v>
      </c>
      <c r="CR852" s="110">
        <f t="shared" si="2558"/>
        <v>10.164628318501387</v>
      </c>
      <c r="CS852" s="90">
        <f t="shared" si="2612"/>
        <v>11.502647921214546</v>
      </c>
      <c r="CT852" s="89">
        <f t="shared" si="2559"/>
        <v>12.2686726541942</v>
      </c>
      <c r="CU852" s="110">
        <f t="shared" si="2560"/>
        <v>2.1947853239761219</v>
      </c>
      <c r="CV852" s="90">
        <f t="shared" si="2613"/>
        <v>17.889346189588057</v>
      </c>
      <c r="CW852" s="89">
        <f t="shared" si="2561"/>
        <v>62.000073497043672</v>
      </c>
      <c r="CX852" s="110">
        <f t="shared" si="2562"/>
        <v>18.242667052946356</v>
      </c>
      <c r="CY852" s="90">
        <f t="shared" si="2614"/>
        <v>29.423621657184349</v>
      </c>
      <c r="CZ852" s="89">
        <f t="shared" si="2563"/>
        <v>18.789506939157246</v>
      </c>
      <c r="DA852" s="110">
        <f t="shared" si="2564"/>
        <v>2.3943397346412336</v>
      </c>
      <c r="DB852" s="90">
        <f t="shared" si="2615"/>
        <v>12.742962028723813</v>
      </c>
      <c r="DC852" s="89">
        <f t="shared" si="2565"/>
        <v>60.691915438095776</v>
      </c>
      <c r="DD852" s="110">
        <f t="shared" si="2566"/>
        <v>1.1779715626948539</v>
      </c>
      <c r="DE852" s="90">
        <f t="shared" si="2616"/>
        <v>1.9409035852499255</v>
      </c>
      <c r="DF852" s="89"/>
      <c r="DG852" s="91"/>
      <c r="DH852" s="90"/>
      <c r="DI852" s="89"/>
      <c r="DJ852" s="91"/>
      <c r="DK852" s="90"/>
      <c r="DL852" s="89">
        <f t="shared" si="2567"/>
        <v>0</v>
      </c>
      <c r="DM852" s="110">
        <f t="shared" si="2568"/>
        <v>0</v>
      </c>
      <c r="DN852" s="90" t="e">
        <f t="shared" si="2617"/>
        <v>#DIV/0!</v>
      </c>
      <c r="DO852" s="89">
        <f t="shared" si="2569"/>
        <v>37.792217283785902</v>
      </c>
      <c r="DP852" s="110">
        <f t="shared" si="2570"/>
        <v>53.446266234880923</v>
      </c>
      <c r="DQ852" s="90">
        <f t="shared" si="2618"/>
        <v>141.42135623730954</v>
      </c>
      <c r="DR852" s="89">
        <f t="shared" si="2571"/>
        <v>49.560929852784319</v>
      </c>
      <c r="DS852" s="110">
        <f t="shared" si="2572"/>
        <v>70.089739161629197</v>
      </c>
      <c r="DT852" s="90">
        <f t="shared" si="2619"/>
        <v>141.42135623730954</v>
      </c>
      <c r="DU852" s="89">
        <f t="shared" si="2573"/>
        <v>246.27509577567878</v>
      </c>
      <c r="DV852" s="110">
        <f t="shared" si="2574"/>
        <v>348.28558052069786</v>
      </c>
      <c r="DW852" s="90">
        <f t="shared" si="2620"/>
        <v>141.42135623730951</v>
      </c>
      <c r="DX852" s="89">
        <f t="shared" si="2575"/>
        <v>86.107261433950399</v>
      </c>
      <c r="DY852" s="110">
        <f t="shared" si="2576"/>
        <v>60.925415905510363</v>
      </c>
      <c r="DZ852" s="90">
        <f t="shared" si="2621"/>
        <v>70.755259069810194</v>
      </c>
      <c r="EA852" s="89">
        <f t="shared" si="2577"/>
        <v>0</v>
      </c>
      <c r="EB852" s="110">
        <f t="shared" si="2578"/>
        <v>0</v>
      </c>
      <c r="EC852" s="90" t="e">
        <f t="shared" si="2622"/>
        <v>#DIV/0!</v>
      </c>
      <c r="ED852" s="89">
        <f t="shared" si="2579"/>
        <v>43.635222005733716</v>
      </c>
      <c r="EE852" s="110">
        <f t="shared" si="2580"/>
        <v>61.709522757669546</v>
      </c>
      <c r="EF852" s="90">
        <f t="shared" si="2623"/>
        <v>141.42135623730951</v>
      </c>
      <c r="EG852" s="89">
        <f t="shared" si="2581"/>
        <v>46.972936139612408</v>
      </c>
      <c r="EH852" s="110">
        <f t="shared" si="2582"/>
        <v>66.429763353125168</v>
      </c>
      <c r="EI852" s="90">
        <f t="shared" si="2624"/>
        <v>141.42135623730951</v>
      </c>
      <c r="EJ852" s="89">
        <f t="shared" si="2583"/>
        <v>138.45397681573914</v>
      </c>
      <c r="EK852" s="110">
        <f t="shared" si="2584"/>
        <v>101.87835984670923</v>
      </c>
      <c r="EL852" s="90">
        <f t="shared" si="2625"/>
        <v>73.582833942208524</v>
      </c>
      <c r="EM852" s="89">
        <f t="shared" si="2585"/>
        <v>0</v>
      </c>
      <c r="EN852" s="110">
        <f t="shared" si="2586"/>
        <v>0</v>
      </c>
      <c r="EO852" s="90" t="e">
        <f t="shared" si="2626"/>
        <v>#DIV/0!</v>
      </c>
    </row>
    <row r="853" spans="2:145" s="120" customFormat="1" x14ac:dyDescent="0.3">
      <c r="B853" s="360"/>
      <c r="C853" s="93" t="str">
        <f t="shared" si="2632"/>
        <v>dInosine</v>
      </c>
      <c r="D853" s="94">
        <f t="shared" si="2632"/>
        <v>7.2</v>
      </c>
      <c r="E853" s="95">
        <f t="shared" si="2632"/>
        <v>9</v>
      </c>
      <c r="F853" s="96">
        <f t="shared" si="2632"/>
        <v>8.14</v>
      </c>
      <c r="G853" s="97">
        <f t="shared" si="2632"/>
        <v>253.09313</v>
      </c>
      <c r="H853" s="89"/>
      <c r="I853" s="91"/>
      <c r="J853" s="90"/>
      <c r="K853" s="89">
        <f t="shared" si="2630"/>
        <v>14.275943849367644</v>
      </c>
      <c r="L853" s="110">
        <f t="shared" si="2631"/>
        <v>2.3130266693603208</v>
      </c>
      <c r="M853" s="90">
        <f t="shared" si="2587"/>
        <v>16.202267911433236</v>
      </c>
      <c r="N853" s="89">
        <f t="shared" si="2509"/>
        <v>33.616477335693929</v>
      </c>
      <c r="O853" s="110">
        <f t="shared" si="2510"/>
        <v>4.206438641031804</v>
      </c>
      <c r="P853" s="90">
        <f t="shared" si="2588"/>
        <v>12.513026272879024</v>
      </c>
      <c r="Q853" s="89">
        <f t="shared" si="2511"/>
        <v>7.0106798975308395</v>
      </c>
      <c r="R853" s="110">
        <f t="shared" si="2512"/>
        <v>1.8401647598358069</v>
      </c>
      <c r="S853" s="90">
        <f t="shared" si="2589"/>
        <v>26.248021400662047</v>
      </c>
      <c r="T853" s="89">
        <f t="shared" si="2513"/>
        <v>72.236767347174677</v>
      </c>
      <c r="U853" s="110">
        <f t="shared" si="2514"/>
        <v>14.164308291346908</v>
      </c>
      <c r="V853" s="90">
        <f t="shared" si="2590"/>
        <v>19.608170204062851</v>
      </c>
      <c r="W853" s="89">
        <f t="shared" si="2515"/>
        <v>2.0029105807458971</v>
      </c>
      <c r="X853" s="110">
        <f t="shared" si="2516"/>
        <v>0.58890789286525158</v>
      </c>
      <c r="Y853" s="90">
        <f t="shared" si="2591"/>
        <v>29.40260531480833</v>
      </c>
      <c r="Z853" s="89">
        <f t="shared" si="2517"/>
        <v>96.246690565439721</v>
      </c>
      <c r="AA853" s="110">
        <f t="shared" si="2518"/>
        <v>4.9149751844030245</v>
      </c>
      <c r="AB853" s="90">
        <f t="shared" si="2592"/>
        <v>5.1066433095289145</v>
      </c>
      <c r="AC853" s="89">
        <f t="shared" si="2519"/>
        <v>1.0079906244568131</v>
      </c>
      <c r="AD853" s="110">
        <f t="shared" si="2520"/>
        <v>0.64154807743230824</v>
      </c>
      <c r="AE853" s="90">
        <f t="shared" si="2593"/>
        <v>63.646234584575247</v>
      </c>
      <c r="AF853" s="89">
        <f t="shared" si="2521"/>
        <v>29.64957399849224</v>
      </c>
      <c r="AG853" s="110">
        <f t="shared" si="2522"/>
        <v>3.8780774718131652</v>
      </c>
      <c r="AH853" s="90">
        <f t="shared" si="2594"/>
        <v>13.079707222809933</v>
      </c>
      <c r="AI853" s="89">
        <f t="shared" si="2523"/>
        <v>1.2516215730634546</v>
      </c>
      <c r="AJ853" s="110">
        <f t="shared" si="2524"/>
        <v>0.60390367874380879</v>
      </c>
      <c r="AK853" s="90">
        <f t="shared" si="2595"/>
        <v>48.249701965882636</v>
      </c>
      <c r="AL853" s="89">
        <f t="shared" si="2525"/>
        <v>32.602289036704249</v>
      </c>
      <c r="AM853" s="110">
        <f t="shared" si="2526"/>
        <v>4.8857593855668462</v>
      </c>
      <c r="AN853" s="90">
        <f t="shared" si="2596"/>
        <v>14.985939729772868</v>
      </c>
      <c r="AO853" s="89"/>
      <c r="AP853" s="91"/>
      <c r="AQ853" s="90"/>
      <c r="AR853" s="89"/>
      <c r="AS853" s="91"/>
      <c r="AT853" s="90"/>
      <c r="AU853" s="89">
        <f t="shared" si="2527"/>
        <v>146.75768002555904</v>
      </c>
      <c r="AV853" s="110">
        <f t="shared" si="2528"/>
        <v>207.54670147455667</v>
      </c>
      <c r="AW853" s="90">
        <f t="shared" si="2597"/>
        <v>141.42135623730951</v>
      </c>
      <c r="AX853" s="89">
        <f t="shared" si="2529"/>
        <v>0</v>
      </c>
      <c r="AY853" s="110">
        <f t="shared" si="2530"/>
        <v>0</v>
      </c>
      <c r="AZ853" s="90" t="e">
        <f t="shared" si="2598"/>
        <v>#DIV/0!</v>
      </c>
      <c r="BA853" s="89">
        <f t="shared" si="2531"/>
        <v>0</v>
      </c>
      <c r="BB853" s="110">
        <f t="shared" si="2532"/>
        <v>0</v>
      </c>
      <c r="BC853" s="90" t="e">
        <f t="shared" si="2599"/>
        <v>#DIV/0!</v>
      </c>
      <c r="BD853" s="89">
        <f t="shared" si="2533"/>
        <v>0</v>
      </c>
      <c r="BE853" s="110">
        <f t="shared" si="2534"/>
        <v>0</v>
      </c>
      <c r="BF853" s="90" t="e">
        <f t="shared" si="2600"/>
        <v>#DIV/0!</v>
      </c>
      <c r="BG853" s="89">
        <f t="shared" si="2535"/>
        <v>0</v>
      </c>
      <c r="BH853" s="110">
        <f t="shared" si="2536"/>
        <v>0</v>
      </c>
      <c r="BI853" s="90" t="e">
        <f t="shared" si="2601"/>
        <v>#DIV/0!</v>
      </c>
      <c r="BJ853" s="89">
        <f t="shared" si="2537"/>
        <v>0</v>
      </c>
      <c r="BK853" s="110">
        <f t="shared" si="2538"/>
        <v>0</v>
      </c>
      <c r="BL853" s="90" t="e">
        <f t="shared" si="2602"/>
        <v>#DIV/0!</v>
      </c>
      <c r="BM853" s="89">
        <f t="shared" si="2539"/>
        <v>234.02323501113403</v>
      </c>
      <c r="BN853" s="110">
        <f t="shared" si="2540"/>
        <v>330.95883286317184</v>
      </c>
      <c r="BO853" s="90">
        <f t="shared" si="2603"/>
        <v>141.42135623730948</v>
      </c>
      <c r="BP853" s="89">
        <f t="shared" si="2541"/>
        <v>0</v>
      </c>
      <c r="BQ853" s="110">
        <f t="shared" si="2542"/>
        <v>0</v>
      </c>
      <c r="BR853" s="90" t="e">
        <f t="shared" si="2604"/>
        <v>#DIV/0!</v>
      </c>
      <c r="BS853" s="89">
        <f t="shared" si="2543"/>
        <v>0</v>
      </c>
      <c r="BT853" s="110">
        <f t="shared" si="2544"/>
        <v>0</v>
      </c>
      <c r="BU853" s="90" t="e">
        <f t="shared" si="2605"/>
        <v>#DIV/0!</v>
      </c>
      <c r="BV853" s="89">
        <f t="shared" si="2545"/>
        <v>0</v>
      </c>
      <c r="BW853" s="110">
        <f t="shared" si="2546"/>
        <v>0</v>
      </c>
      <c r="BX853" s="90" t="e">
        <f t="shared" si="2606"/>
        <v>#DIV/0!</v>
      </c>
      <c r="BY853" s="89"/>
      <c r="BZ853" s="91"/>
      <c r="CA853" s="90"/>
      <c r="CB853" s="89">
        <f t="shared" si="2547"/>
        <v>77.393984054834547</v>
      </c>
      <c r="CC853" s="110">
        <f t="shared" si="2548"/>
        <v>5.8440299875861275</v>
      </c>
      <c r="CD853" s="90">
        <f t="shared" si="2607"/>
        <v>7.5510132459979884</v>
      </c>
      <c r="CE853" s="89">
        <f t="shared" si="2549"/>
        <v>70.681565448194362</v>
      </c>
      <c r="CF853" s="110">
        <f t="shared" si="2550"/>
        <v>13.190500632187401</v>
      </c>
      <c r="CG853" s="90">
        <f t="shared" si="2608"/>
        <v>18.661868265856818</v>
      </c>
      <c r="CH853" s="89">
        <f t="shared" si="2551"/>
        <v>32.110595306468788</v>
      </c>
      <c r="CI853" s="110">
        <f t="shared" si="2552"/>
        <v>2.1508077911437096</v>
      </c>
      <c r="CJ853" s="90">
        <f t="shared" si="2609"/>
        <v>6.6981249354490231</v>
      </c>
      <c r="CK853" s="89">
        <f t="shared" si="2553"/>
        <v>88.148306629576481</v>
      </c>
      <c r="CL853" s="110">
        <f t="shared" si="2554"/>
        <v>10.146673130747297</v>
      </c>
      <c r="CM853" s="90">
        <f t="shared" si="2610"/>
        <v>11.510911007498327</v>
      </c>
      <c r="CN853" s="89">
        <f t="shared" si="2555"/>
        <v>4.1519132299880281</v>
      </c>
      <c r="CO853" s="110">
        <f t="shared" si="2556"/>
        <v>2.0864746379276982</v>
      </c>
      <c r="CP853" s="90">
        <f t="shared" si="2611"/>
        <v>50.253329545948013</v>
      </c>
      <c r="CQ853" s="89">
        <f t="shared" si="2557"/>
        <v>72.839706622767793</v>
      </c>
      <c r="CR853" s="110">
        <f t="shared" si="2558"/>
        <v>10.703774641637596</v>
      </c>
      <c r="CS853" s="90">
        <f t="shared" si="2612"/>
        <v>14.694972203926856</v>
      </c>
      <c r="CT853" s="89">
        <f t="shared" si="2559"/>
        <v>1.0776594820333083</v>
      </c>
      <c r="CU853" s="110">
        <f t="shared" si="2560"/>
        <v>0.92184532339960235</v>
      </c>
      <c r="CV853" s="90">
        <f t="shared" si="2613"/>
        <v>85.541429251871037</v>
      </c>
      <c r="CW853" s="89">
        <f t="shared" si="2561"/>
        <v>32.182350742692854</v>
      </c>
      <c r="CX853" s="110">
        <f t="shared" si="2562"/>
        <v>14.901649871369145</v>
      </c>
      <c r="CY853" s="90">
        <f t="shared" si="2614"/>
        <v>46.303795488751334</v>
      </c>
      <c r="CZ853" s="89">
        <f t="shared" si="2563"/>
        <v>0.87956237843832386</v>
      </c>
      <c r="DA853" s="110">
        <f t="shared" si="2564"/>
        <v>0.70968146447221758</v>
      </c>
      <c r="DB853" s="90">
        <f t="shared" si="2615"/>
        <v>80.685745760552834</v>
      </c>
      <c r="DC853" s="89">
        <f t="shared" si="2565"/>
        <v>8.3591617889249594</v>
      </c>
      <c r="DD853" s="110">
        <f t="shared" si="2566"/>
        <v>1.1242293697707593</v>
      </c>
      <c r="DE853" s="90">
        <f t="shared" si="2616"/>
        <v>13.449068197965124</v>
      </c>
      <c r="DF853" s="89"/>
      <c r="DG853" s="91"/>
      <c r="DH853" s="90"/>
      <c r="DI853" s="89"/>
      <c r="DJ853" s="91"/>
      <c r="DK853" s="90"/>
      <c r="DL853" s="89">
        <f t="shared" si="2567"/>
        <v>0</v>
      </c>
      <c r="DM853" s="110">
        <f t="shared" si="2568"/>
        <v>0</v>
      </c>
      <c r="DN853" s="90" t="e">
        <f t="shared" si="2617"/>
        <v>#DIV/0!</v>
      </c>
      <c r="DO853" s="89">
        <f t="shared" si="2569"/>
        <v>211.40910432654184</v>
      </c>
      <c r="DP853" s="110">
        <f t="shared" si="2570"/>
        <v>298.97762254774403</v>
      </c>
      <c r="DQ853" s="90">
        <f t="shared" si="2618"/>
        <v>141.42135623730951</v>
      </c>
      <c r="DR853" s="89">
        <f t="shared" si="2571"/>
        <v>473.76247371951877</v>
      </c>
      <c r="DS853" s="110">
        <f t="shared" si="2572"/>
        <v>340.18710064457542</v>
      </c>
      <c r="DT853" s="90">
        <f t="shared" si="2619"/>
        <v>71.805412947496578</v>
      </c>
      <c r="DU853" s="89">
        <f t="shared" si="2573"/>
        <v>0</v>
      </c>
      <c r="DV853" s="110">
        <f t="shared" si="2574"/>
        <v>0</v>
      </c>
      <c r="DW853" s="90" t="e">
        <f t="shared" si="2620"/>
        <v>#DIV/0!</v>
      </c>
      <c r="DX853" s="89">
        <f t="shared" si="2575"/>
        <v>0</v>
      </c>
      <c r="DY853" s="110">
        <f t="shared" si="2576"/>
        <v>0</v>
      </c>
      <c r="DZ853" s="90" t="e">
        <f t="shared" si="2621"/>
        <v>#DIV/0!</v>
      </c>
      <c r="EA853" s="89">
        <f t="shared" si="2577"/>
        <v>0</v>
      </c>
      <c r="EB853" s="110">
        <f t="shared" si="2578"/>
        <v>0</v>
      </c>
      <c r="EC853" s="90" t="e">
        <f t="shared" si="2622"/>
        <v>#DIV/0!</v>
      </c>
      <c r="ED853" s="89">
        <f t="shared" si="2579"/>
        <v>0</v>
      </c>
      <c r="EE853" s="110">
        <f t="shared" si="2580"/>
        <v>0</v>
      </c>
      <c r="EF853" s="90" t="e">
        <f t="shared" si="2623"/>
        <v>#DIV/0!</v>
      </c>
      <c r="EG853" s="89">
        <f t="shared" si="2581"/>
        <v>0</v>
      </c>
      <c r="EH853" s="110">
        <f t="shared" si="2582"/>
        <v>0</v>
      </c>
      <c r="EI853" s="90" t="e">
        <f t="shared" si="2624"/>
        <v>#DIV/0!</v>
      </c>
      <c r="EJ853" s="89">
        <f t="shared" si="2583"/>
        <v>271.17737164486363</v>
      </c>
      <c r="EK853" s="110">
        <f t="shared" si="2584"/>
        <v>383.50271678885537</v>
      </c>
      <c r="EL853" s="90">
        <f t="shared" si="2625"/>
        <v>141.42135623730954</v>
      </c>
      <c r="EM853" s="89">
        <f t="shared" si="2585"/>
        <v>422.29157692628468</v>
      </c>
      <c r="EN853" s="110">
        <f t="shared" si="2586"/>
        <v>298.71860759322664</v>
      </c>
      <c r="EO853" s="90">
        <f t="shared" si="2626"/>
        <v>70.737524477162623</v>
      </c>
    </row>
    <row r="854" spans="2:145" s="120" customFormat="1" x14ac:dyDescent="0.3">
      <c r="B854" s="360"/>
      <c r="C854" s="146" t="str">
        <f t="shared" si="2632"/>
        <v>IMP</v>
      </c>
      <c r="D854" s="155">
        <f t="shared" si="2632"/>
        <v>13.5</v>
      </c>
      <c r="E854" s="156">
        <f t="shared" si="2632"/>
        <v>14.5</v>
      </c>
      <c r="F854" s="157">
        <f t="shared" si="2632"/>
        <v>13.93</v>
      </c>
      <c r="G854" s="158">
        <f t="shared" si="2632"/>
        <v>347.03982000000002</v>
      </c>
      <c r="H854" s="143"/>
      <c r="I854" s="154"/>
      <c r="J854" s="144"/>
      <c r="K854" s="143">
        <f t="shared" si="2630"/>
        <v>30.838355817355989</v>
      </c>
      <c r="L854" s="150">
        <f t="shared" si="2631"/>
        <v>3.01258666641895</v>
      </c>
      <c r="M854" s="144">
        <f t="shared" si="2587"/>
        <v>9.7689600712222475</v>
      </c>
      <c r="N854" s="143">
        <f t="shared" si="2509"/>
        <v>67.893437074279944</v>
      </c>
      <c r="O854" s="150">
        <f t="shared" si="2510"/>
        <v>11.094831834886966</v>
      </c>
      <c r="P854" s="144">
        <f t="shared" si="2588"/>
        <v>16.341538023400524</v>
      </c>
      <c r="Q854" s="143">
        <f t="shared" si="2511"/>
        <v>28.047131803892217</v>
      </c>
      <c r="R854" s="150">
        <f t="shared" si="2512"/>
        <v>6.2168659687160215</v>
      </c>
      <c r="S854" s="144">
        <f t="shared" si="2589"/>
        <v>22.165781557218917</v>
      </c>
      <c r="T854" s="143">
        <f t="shared" si="2513"/>
        <v>88.968265989247982</v>
      </c>
      <c r="U854" s="150">
        <f t="shared" si="2514"/>
        <v>7.5602361130446258</v>
      </c>
      <c r="V854" s="144">
        <f t="shared" si="2590"/>
        <v>8.4976772661370052</v>
      </c>
      <c r="W854" s="143">
        <f t="shared" si="2515"/>
        <v>31.93795405646161</v>
      </c>
      <c r="X854" s="150">
        <f t="shared" si="2516"/>
        <v>7.8254508129724805</v>
      </c>
      <c r="Y854" s="144">
        <f t="shared" si="2591"/>
        <v>24.502041674736692</v>
      </c>
      <c r="Z854" s="143">
        <f t="shared" si="2517"/>
        <v>97.765420651349146</v>
      </c>
      <c r="AA854" s="150">
        <f t="shared" si="2518"/>
        <v>2.5782229597407138</v>
      </c>
      <c r="AB854" s="144">
        <f t="shared" si="2592"/>
        <v>2.6371522186102667</v>
      </c>
      <c r="AC854" s="143">
        <f t="shared" si="2519"/>
        <v>29.352291016485029</v>
      </c>
      <c r="AD854" s="150">
        <f t="shared" si="2520"/>
        <v>0.55136660311853913</v>
      </c>
      <c r="AE854" s="144">
        <f t="shared" si="2593"/>
        <v>1.8784448641807108</v>
      </c>
      <c r="AF854" s="143">
        <f t="shared" si="2521"/>
        <v>80.525373937674274</v>
      </c>
      <c r="AG854" s="150">
        <f t="shared" si="2522"/>
        <v>10.976006152520352</v>
      </c>
      <c r="AH854" s="144">
        <f t="shared" si="2594"/>
        <v>13.630493862736552</v>
      </c>
      <c r="AI854" s="143">
        <f t="shared" si="2523"/>
        <v>35.315967581800713</v>
      </c>
      <c r="AJ854" s="150">
        <f t="shared" si="2524"/>
        <v>14.208244252333476</v>
      </c>
      <c r="AK854" s="144">
        <f t="shared" si="2595"/>
        <v>40.231785294919604</v>
      </c>
      <c r="AL854" s="143">
        <f t="shared" si="2525"/>
        <v>88.441027858899645</v>
      </c>
      <c r="AM854" s="150">
        <f t="shared" si="2526"/>
        <v>2.9606838975504224</v>
      </c>
      <c r="AN854" s="144">
        <f t="shared" si="2596"/>
        <v>3.3476362376452125</v>
      </c>
      <c r="AO854" s="143"/>
      <c r="AP854" s="154"/>
      <c r="AQ854" s="144"/>
      <c r="AR854" s="143"/>
      <c r="AS854" s="154"/>
      <c r="AT854" s="144"/>
      <c r="AU854" s="143">
        <f t="shared" si="2527"/>
        <v>0</v>
      </c>
      <c r="AV854" s="150">
        <f t="shared" si="2528"/>
        <v>0</v>
      </c>
      <c r="AW854" s="144" t="e">
        <f t="shared" si="2597"/>
        <v>#DIV/0!</v>
      </c>
      <c r="AX854" s="143">
        <f t="shared" si="2529"/>
        <v>0</v>
      </c>
      <c r="AY854" s="150">
        <f t="shared" si="2530"/>
        <v>0</v>
      </c>
      <c r="AZ854" s="144" t="e">
        <f t="shared" si="2598"/>
        <v>#DIV/0!</v>
      </c>
      <c r="BA854" s="143">
        <f t="shared" si="2531"/>
        <v>0</v>
      </c>
      <c r="BB854" s="150">
        <f t="shared" si="2532"/>
        <v>0</v>
      </c>
      <c r="BC854" s="144" t="e">
        <f t="shared" si="2599"/>
        <v>#DIV/0!</v>
      </c>
      <c r="BD854" s="143">
        <f t="shared" si="2533"/>
        <v>0</v>
      </c>
      <c r="BE854" s="150">
        <f t="shared" si="2534"/>
        <v>0</v>
      </c>
      <c r="BF854" s="144" t="e">
        <f t="shared" si="2600"/>
        <v>#DIV/0!</v>
      </c>
      <c r="BG854" s="143">
        <f t="shared" si="2535"/>
        <v>0</v>
      </c>
      <c r="BH854" s="150">
        <f t="shared" si="2536"/>
        <v>0</v>
      </c>
      <c r="BI854" s="144" t="e">
        <f t="shared" si="2601"/>
        <v>#DIV/0!</v>
      </c>
      <c r="BJ854" s="143">
        <f t="shared" si="2537"/>
        <v>0</v>
      </c>
      <c r="BK854" s="150">
        <f t="shared" si="2538"/>
        <v>0</v>
      </c>
      <c r="BL854" s="144" t="e">
        <f t="shared" si="2602"/>
        <v>#DIV/0!</v>
      </c>
      <c r="BM854" s="143">
        <f t="shared" si="2539"/>
        <v>0</v>
      </c>
      <c r="BN854" s="150">
        <f t="shared" si="2540"/>
        <v>0</v>
      </c>
      <c r="BO854" s="144" t="e">
        <f t="shared" si="2603"/>
        <v>#DIV/0!</v>
      </c>
      <c r="BP854" s="143">
        <f t="shared" si="2541"/>
        <v>0</v>
      </c>
      <c r="BQ854" s="150">
        <f t="shared" si="2542"/>
        <v>0</v>
      </c>
      <c r="BR854" s="144" t="e">
        <f t="shared" si="2604"/>
        <v>#DIV/0!</v>
      </c>
      <c r="BS854" s="143">
        <f t="shared" si="2543"/>
        <v>0</v>
      </c>
      <c r="BT854" s="150">
        <f t="shared" si="2544"/>
        <v>0</v>
      </c>
      <c r="BU854" s="144" t="e">
        <f t="shared" si="2605"/>
        <v>#DIV/0!</v>
      </c>
      <c r="BV854" s="143">
        <f t="shared" si="2545"/>
        <v>0</v>
      </c>
      <c r="BW854" s="150">
        <f t="shared" si="2546"/>
        <v>0</v>
      </c>
      <c r="BX854" s="144" t="e">
        <f t="shared" si="2606"/>
        <v>#DIV/0!</v>
      </c>
      <c r="BY854" s="143"/>
      <c r="BZ854" s="154"/>
      <c r="CA854" s="144"/>
      <c r="CB854" s="143">
        <f t="shared" si="2547"/>
        <v>41.713963015681067</v>
      </c>
      <c r="CC854" s="150">
        <f t="shared" si="2548"/>
        <v>8.355229565846674</v>
      </c>
      <c r="CD854" s="144">
        <f t="shared" si="2607"/>
        <v>20.029814867280258</v>
      </c>
      <c r="CE854" s="143">
        <f t="shared" si="2549"/>
        <v>65.331298684874241</v>
      </c>
      <c r="CF854" s="150">
        <f t="shared" si="2550"/>
        <v>7.539527076977107</v>
      </c>
      <c r="CG854" s="144">
        <f t="shared" si="2608"/>
        <v>11.540451864188471</v>
      </c>
      <c r="CH854" s="143">
        <f t="shared" si="2551"/>
        <v>27.325595856306592</v>
      </c>
      <c r="CI854" s="150">
        <f t="shared" si="2552"/>
        <v>7.1640340879146107</v>
      </c>
      <c r="CJ854" s="144">
        <f t="shared" si="2609"/>
        <v>26.21730236217774</v>
      </c>
      <c r="CK854" s="143">
        <f t="shared" si="2553"/>
        <v>87.876762305929063</v>
      </c>
      <c r="CL854" s="150">
        <f t="shared" si="2554"/>
        <v>3.5276323796739018</v>
      </c>
      <c r="CM854" s="144">
        <f t="shared" si="2610"/>
        <v>4.0142948910577827</v>
      </c>
      <c r="CN854" s="143">
        <f t="shared" si="2555"/>
        <v>23.723255680851697</v>
      </c>
      <c r="CO854" s="150">
        <f t="shared" si="2556"/>
        <v>4.6303935195973516</v>
      </c>
      <c r="CP854" s="144">
        <f t="shared" si="2611"/>
        <v>19.518372949690832</v>
      </c>
      <c r="CQ854" s="143">
        <f t="shared" si="2557"/>
        <v>90.938724314315735</v>
      </c>
      <c r="CR854" s="150">
        <f t="shared" si="2558"/>
        <v>7.2513160502270928</v>
      </c>
      <c r="CS854" s="144">
        <f t="shared" si="2612"/>
        <v>7.9738484401474921</v>
      </c>
      <c r="CT854" s="143">
        <f t="shared" si="2559"/>
        <v>17.578633320481266</v>
      </c>
      <c r="CU854" s="150">
        <f t="shared" si="2560"/>
        <v>1.4995960011877925</v>
      </c>
      <c r="CV854" s="144">
        <f t="shared" si="2613"/>
        <v>8.5307883374561264</v>
      </c>
      <c r="CW854" s="143">
        <f t="shared" si="2561"/>
        <v>79.370755305863156</v>
      </c>
      <c r="CX854" s="150">
        <f t="shared" si="2562"/>
        <v>22.249761251035206</v>
      </c>
      <c r="CY854" s="144">
        <f t="shared" si="2614"/>
        <v>28.032694366197628</v>
      </c>
      <c r="CZ854" s="143">
        <f t="shared" si="2563"/>
        <v>20.865655367688117</v>
      </c>
      <c r="DA854" s="150">
        <f t="shared" si="2564"/>
        <v>2.1407464919201229</v>
      </c>
      <c r="DB854" s="144">
        <f t="shared" si="2615"/>
        <v>10.259665724352057</v>
      </c>
      <c r="DC854" s="143">
        <f t="shared" si="2565"/>
        <v>83.93570122068995</v>
      </c>
      <c r="DD854" s="150">
        <f t="shared" si="2566"/>
        <v>5.6225809200502201</v>
      </c>
      <c r="DE854" s="144">
        <f t="shared" si="2616"/>
        <v>6.6986762942111069</v>
      </c>
      <c r="DF854" s="143"/>
      <c r="DG854" s="154"/>
      <c r="DH854" s="144"/>
      <c r="DI854" s="143"/>
      <c r="DJ854" s="154"/>
      <c r="DK854" s="144"/>
      <c r="DL854" s="143" t="e">
        <f t="shared" si="2567"/>
        <v>#DIV/0!</v>
      </c>
      <c r="DM854" s="150" t="e">
        <f t="shared" si="2568"/>
        <v>#DIV/0!</v>
      </c>
      <c r="DN854" s="144" t="e">
        <f t="shared" si="2617"/>
        <v>#DIV/0!</v>
      </c>
      <c r="DO854" s="143" t="e">
        <f t="shared" si="2569"/>
        <v>#DIV/0!</v>
      </c>
      <c r="DP854" s="150" t="e">
        <f t="shared" si="2570"/>
        <v>#DIV/0!</v>
      </c>
      <c r="DQ854" s="144" t="e">
        <f t="shared" si="2618"/>
        <v>#DIV/0!</v>
      </c>
      <c r="DR854" s="143" t="e">
        <f t="shared" si="2571"/>
        <v>#DIV/0!</v>
      </c>
      <c r="DS854" s="150" t="e">
        <f t="shared" si="2572"/>
        <v>#DIV/0!</v>
      </c>
      <c r="DT854" s="144" t="e">
        <f t="shared" si="2619"/>
        <v>#DIV/0!</v>
      </c>
      <c r="DU854" s="143" t="e">
        <f t="shared" si="2573"/>
        <v>#DIV/0!</v>
      </c>
      <c r="DV854" s="150" t="e">
        <f t="shared" si="2574"/>
        <v>#DIV/0!</v>
      </c>
      <c r="DW854" s="144" t="e">
        <f t="shared" si="2620"/>
        <v>#DIV/0!</v>
      </c>
      <c r="DX854" s="143" t="e">
        <f t="shared" si="2575"/>
        <v>#DIV/0!</v>
      </c>
      <c r="DY854" s="150" t="e">
        <f t="shared" si="2576"/>
        <v>#DIV/0!</v>
      </c>
      <c r="DZ854" s="144" t="e">
        <f t="shared" si="2621"/>
        <v>#DIV/0!</v>
      </c>
      <c r="EA854" s="143" t="e">
        <f t="shared" si="2577"/>
        <v>#DIV/0!</v>
      </c>
      <c r="EB854" s="150" t="e">
        <f t="shared" si="2578"/>
        <v>#DIV/0!</v>
      </c>
      <c r="EC854" s="144" t="e">
        <f t="shared" si="2622"/>
        <v>#DIV/0!</v>
      </c>
      <c r="ED854" s="143" t="e">
        <f t="shared" si="2579"/>
        <v>#DIV/0!</v>
      </c>
      <c r="EE854" s="150" t="e">
        <f t="shared" si="2580"/>
        <v>#DIV/0!</v>
      </c>
      <c r="EF854" s="144" t="e">
        <f t="shared" si="2623"/>
        <v>#DIV/0!</v>
      </c>
      <c r="EG854" s="143" t="e">
        <f t="shared" si="2581"/>
        <v>#DIV/0!</v>
      </c>
      <c r="EH854" s="150" t="e">
        <f t="shared" si="2582"/>
        <v>#DIV/0!</v>
      </c>
      <c r="EI854" s="144" t="e">
        <f t="shared" si="2624"/>
        <v>#DIV/0!</v>
      </c>
      <c r="EJ854" s="143" t="e">
        <f t="shared" si="2583"/>
        <v>#DIV/0!</v>
      </c>
      <c r="EK854" s="150" t="e">
        <f t="shared" si="2584"/>
        <v>#DIV/0!</v>
      </c>
      <c r="EL854" s="144" t="e">
        <f t="shared" si="2625"/>
        <v>#DIV/0!</v>
      </c>
      <c r="EM854" s="143" t="e">
        <f t="shared" si="2585"/>
        <v>#DIV/0!</v>
      </c>
      <c r="EN854" s="150" t="e">
        <f t="shared" si="2586"/>
        <v>#DIV/0!</v>
      </c>
      <c r="EO854" s="144" t="e">
        <f t="shared" si="2626"/>
        <v>#DIV/0!</v>
      </c>
    </row>
    <row r="855" spans="2:145" s="120" customFormat="1" x14ac:dyDescent="0.3">
      <c r="B855" s="360"/>
      <c r="C855" s="93" t="str">
        <f t="shared" si="2632"/>
        <v>Hypoxanthine</v>
      </c>
      <c r="D855" s="94">
        <f t="shared" si="2632"/>
        <v>6</v>
      </c>
      <c r="E855" s="95">
        <f t="shared" si="2632"/>
        <v>8.9</v>
      </c>
      <c r="F855" s="96">
        <f t="shared" si="2632"/>
        <v>7.76</v>
      </c>
      <c r="G855" s="97">
        <f t="shared" si="2632"/>
        <v>137.04579000000001</v>
      </c>
      <c r="H855" s="89"/>
      <c r="I855" s="91"/>
      <c r="J855" s="90"/>
      <c r="K855" s="89">
        <f t="shared" si="2630"/>
        <v>36.860920688710763</v>
      </c>
      <c r="L855" s="110">
        <f t="shared" si="2631"/>
        <v>0.99254636444803357</v>
      </c>
      <c r="M855" s="90">
        <f t="shared" si="2587"/>
        <v>2.6926792546232208</v>
      </c>
      <c r="N855" s="89">
        <f t="shared" si="2509"/>
        <v>47.895812872591904</v>
      </c>
      <c r="O855" s="110">
        <f t="shared" si="2510"/>
        <v>5.8035425425027718</v>
      </c>
      <c r="P855" s="90">
        <f t="shared" si="2588"/>
        <v>12.117014399444122</v>
      </c>
      <c r="Q855" s="89">
        <f t="shared" si="2511"/>
        <v>37.719379862190515</v>
      </c>
      <c r="R855" s="110">
        <f t="shared" si="2512"/>
        <v>3.691507098965543</v>
      </c>
      <c r="S855" s="90">
        <f t="shared" si="2589"/>
        <v>9.7867650858859125</v>
      </c>
      <c r="T855" s="89">
        <f t="shared" si="2513"/>
        <v>67.190113096507886</v>
      </c>
      <c r="U855" s="110">
        <f t="shared" si="2514"/>
        <v>5.5489577830740275</v>
      </c>
      <c r="V855" s="90">
        <f t="shared" si="2590"/>
        <v>8.2585927115553961</v>
      </c>
      <c r="W855" s="89">
        <f t="shared" si="2515"/>
        <v>42.718191368043449</v>
      </c>
      <c r="X855" s="110">
        <f t="shared" si="2516"/>
        <v>3.0174549624516964</v>
      </c>
      <c r="Y855" s="90">
        <f t="shared" si="2591"/>
        <v>7.0636299567424778</v>
      </c>
      <c r="Z855" s="89">
        <f t="shared" si="2517"/>
        <v>93.919782367139192</v>
      </c>
      <c r="AA855" s="110">
        <f t="shared" si="2518"/>
        <v>4.577125659744306</v>
      </c>
      <c r="AB855" s="90">
        <f t="shared" si="2592"/>
        <v>4.8734415097471082</v>
      </c>
      <c r="AC855" s="89">
        <f t="shared" si="2519"/>
        <v>28.649178449416969</v>
      </c>
      <c r="AD855" s="110">
        <f t="shared" si="2520"/>
        <v>0.41158250646903505</v>
      </c>
      <c r="AE855" s="90">
        <f t="shared" si="2593"/>
        <v>1.4366293511547834</v>
      </c>
      <c r="AF855" s="89">
        <f t="shared" si="2521"/>
        <v>68.074486837287822</v>
      </c>
      <c r="AG855" s="110">
        <f t="shared" si="2522"/>
        <v>6.4297631306397616</v>
      </c>
      <c r="AH855" s="90">
        <f t="shared" si="2594"/>
        <v>9.4451878073032436</v>
      </c>
      <c r="AI855" s="89">
        <f t="shared" si="2523"/>
        <v>39.445749492091132</v>
      </c>
      <c r="AJ855" s="110">
        <f t="shared" si="2524"/>
        <v>7.1235695452344983</v>
      </c>
      <c r="AK855" s="90">
        <f t="shared" si="2595"/>
        <v>18.059156276553381</v>
      </c>
      <c r="AL855" s="89">
        <f t="shared" si="2525"/>
        <v>80.747050176673994</v>
      </c>
      <c r="AM855" s="110">
        <f t="shared" si="2526"/>
        <v>3.6009713444989724</v>
      </c>
      <c r="AN855" s="90">
        <f t="shared" si="2596"/>
        <v>4.4595701472933955</v>
      </c>
      <c r="AO855" s="89"/>
      <c r="AP855" s="91"/>
      <c r="AQ855" s="90"/>
      <c r="AR855" s="89"/>
      <c r="AS855" s="91"/>
      <c r="AT855" s="90"/>
      <c r="AU855" s="89">
        <f t="shared" si="2527"/>
        <v>4.8963634131112999</v>
      </c>
      <c r="AV855" s="110">
        <f t="shared" si="2528"/>
        <v>1.0848485228097362</v>
      </c>
      <c r="AW855" s="90">
        <f t="shared" si="2597"/>
        <v>22.15620923693632</v>
      </c>
      <c r="AX855" s="89">
        <f t="shared" si="2529"/>
        <v>15.823513945781166</v>
      </c>
      <c r="AY855" s="110">
        <f t="shared" si="2530"/>
        <v>6.2666355308912411</v>
      </c>
      <c r="AZ855" s="90">
        <f t="shared" si="2598"/>
        <v>39.603311580245041</v>
      </c>
      <c r="BA855" s="89">
        <f t="shared" si="2531"/>
        <v>2.3696743757249887</v>
      </c>
      <c r="BB855" s="110">
        <f t="shared" si="2532"/>
        <v>0.30500338192144355</v>
      </c>
      <c r="BC855" s="90">
        <f t="shared" si="2599"/>
        <v>12.871109425240311</v>
      </c>
      <c r="BD855" s="89">
        <f t="shared" si="2533"/>
        <v>6.5909685186290856</v>
      </c>
      <c r="BE855" s="110">
        <f t="shared" si="2534"/>
        <v>2.0477051728097391</v>
      </c>
      <c r="BF855" s="90">
        <f t="shared" si="2600"/>
        <v>31.068350076653978</v>
      </c>
      <c r="BG855" s="89">
        <f t="shared" si="2535"/>
        <v>1.7751633436170626</v>
      </c>
      <c r="BH855" s="110">
        <f t="shared" si="2536"/>
        <v>1.4033593602626408E-2</v>
      </c>
      <c r="BI855" s="90">
        <f t="shared" si="2601"/>
        <v>0.79055224146481295</v>
      </c>
      <c r="BJ855" s="89">
        <f t="shared" si="2537"/>
        <v>2.1528065337763702</v>
      </c>
      <c r="BK855" s="110">
        <f t="shared" si="2538"/>
        <v>0.23262730952622551</v>
      </c>
      <c r="BL855" s="90">
        <f t="shared" si="2602"/>
        <v>10.805769393414078</v>
      </c>
      <c r="BM855" s="89">
        <f t="shared" si="2539"/>
        <v>1.8368409194865272</v>
      </c>
      <c r="BN855" s="110">
        <f t="shared" si="2540"/>
        <v>0.13370931655055954</v>
      </c>
      <c r="BO855" s="90">
        <f t="shared" si="2603"/>
        <v>7.2793084655331395</v>
      </c>
      <c r="BP855" s="89">
        <f t="shared" si="2541"/>
        <v>1.8672239747653634</v>
      </c>
      <c r="BQ855" s="110">
        <f t="shared" si="2542"/>
        <v>9.7715708692766731E-2</v>
      </c>
      <c r="BR855" s="90">
        <f t="shared" si="2604"/>
        <v>5.2332076929895752</v>
      </c>
      <c r="BS855" s="89">
        <f t="shared" si="2543"/>
        <v>1.8163466375939032</v>
      </c>
      <c r="BT855" s="110">
        <f t="shared" si="2544"/>
        <v>0.15527143640663466</v>
      </c>
      <c r="BU855" s="90">
        <f t="shared" si="2605"/>
        <v>8.5485574830760953</v>
      </c>
      <c r="BV855" s="89">
        <f t="shared" si="2545"/>
        <v>1.6704986472897545</v>
      </c>
      <c r="BW855" s="110">
        <f t="shared" si="2546"/>
        <v>8.0622060359302403E-2</v>
      </c>
      <c r="BX855" s="90">
        <f t="shared" si="2606"/>
        <v>4.8262272160534225</v>
      </c>
      <c r="BY855" s="89"/>
      <c r="BZ855" s="91"/>
      <c r="CA855" s="90"/>
      <c r="CB855" s="89">
        <f t="shared" si="2547"/>
        <v>74.567864768400796</v>
      </c>
      <c r="CC855" s="110">
        <f t="shared" si="2548"/>
        <v>6.9287425636595952</v>
      </c>
      <c r="CD855" s="90">
        <f t="shared" si="2607"/>
        <v>9.2918612933057307</v>
      </c>
      <c r="CE855" s="89">
        <f t="shared" si="2549"/>
        <v>76.548202505707181</v>
      </c>
      <c r="CF855" s="110">
        <f t="shared" si="2550"/>
        <v>7.3036447653349406</v>
      </c>
      <c r="CG855" s="90">
        <f t="shared" si="2608"/>
        <v>9.5412361443632925</v>
      </c>
      <c r="CH855" s="89">
        <f t="shared" si="2551"/>
        <v>63.370468773187405</v>
      </c>
      <c r="CI855" s="110">
        <f t="shared" si="2552"/>
        <v>0.30184199260526795</v>
      </c>
      <c r="CJ855" s="90">
        <f t="shared" si="2609"/>
        <v>0.47631333403198672</v>
      </c>
      <c r="CK855" s="89">
        <f t="shared" si="2553"/>
        <v>81.060796269963205</v>
      </c>
      <c r="CL855" s="110">
        <f t="shared" si="2554"/>
        <v>5.9222981761595657</v>
      </c>
      <c r="CM855" s="90">
        <f t="shared" si="2610"/>
        <v>7.305995559722934</v>
      </c>
      <c r="CN855" s="89">
        <f t="shared" si="2555"/>
        <v>48.962854114831465</v>
      </c>
      <c r="CO855" s="110">
        <f t="shared" si="2556"/>
        <v>12.158270985763354</v>
      </c>
      <c r="CP855" s="90">
        <f t="shared" si="2611"/>
        <v>24.831622268687276</v>
      </c>
      <c r="CQ855" s="89">
        <f t="shared" si="2557"/>
        <v>92.4497816795771</v>
      </c>
      <c r="CR855" s="110">
        <f t="shared" si="2558"/>
        <v>6.5283499549272852</v>
      </c>
      <c r="CS855" s="90">
        <f t="shared" si="2612"/>
        <v>7.0615093257374877</v>
      </c>
      <c r="CT855" s="89">
        <f t="shared" si="2559"/>
        <v>18.656601990206269</v>
      </c>
      <c r="CU855" s="110">
        <f t="shared" si="2560"/>
        <v>4.2797277193088625</v>
      </c>
      <c r="CV855" s="90">
        <f t="shared" si="2613"/>
        <v>22.939481270788185</v>
      </c>
      <c r="CW855" s="89">
        <f t="shared" si="2561"/>
        <v>79.41747375870699</v>
      </c>
      <c r="CX855" s="110">
        <f t="shared" si="2562"/>
        <v>16.928084720558921</v>
      </c>
      <c r="CY855" s="90">
        <f t="shared" si="2614"/>
        <v>21.315315030028888</v>
      </c>
      <c r="CZ855" s="89">
        <f t="shared" si="2563"/>
        <v>28.275768845448031</v>
      </c>
      <c r="DA855" s="110">
        <f t="shared" si="2564"/>
        <v>3.0450034830361554</v>
      </c>
      <c r="DB855" s="90">
        <f t="shared" si="2615"/>
        <v>10.768950261546486</v>
      </c>
      <c r="DC855" s="89">
        <f t="shared" si="2565"/>
        <v>73.155084482810977</v>
      </c>
      <c r="DD855" s="110">
        <f t="shared" si="2566"/>
        <v>2.1446484233674443</v>
      </c>
      <c r="DE855" s="90">
        <f t="shared" si="2616"/>
        <v>2.9316464310438541</v>
      </c>
      <c r="DF855" s="89"/>
      <c r="DG855" s="91"/>
      <c r="DH855" s="90"/>
      <c r="DI855" s="89"/>
      <c r="DJ855" s="91"/>
      <c r="DK855" s="90"/>
      <c r="DL855" s="89">
        <f t="shared" si="2567"/>
        <v>4.6144500908940511</v>
      </c>
      <c r="DM855" s="110">
        <f t="shared" si="2568"/>
        <v>2.4489028390556742</v>
      </c>
      <c r="DN855" s="90">
        <f t="shared" si="2617"/>
        <v>53.070307204930643</v>
      </c>
      <c r="DO855" s="89">
        <f t="shared" si="2569"/>
        <v>24.782408202101735</v>
      </c>
      <c r="DP855" s="110">
        <f t="shared" si="2570"/>
        <v>1.3256485262690652</v>
      </c>
      <c r="DQ855" s="90">
        <f t="shared" si="2618"/>
        <v>5.3491513635734567</v>
      </c>
      <c r="DR855" s="89">
        <f t="shared" si="2571"/>
        <v>2.3010792483027669</v>
      </c>
      <c r="DS855" s="110">
        <f t="shared" si="2572"/>
        <v>0.79446595133665787</v>
      </c>
      <c r="DT855" s="90">
        <f t="shared" si="2619"/>
        <v>34.525797054692532</v>
      </c>
      <c r="DU855" s="89">
        <f t="shared" si="2573"/>
        <v>1.7247907548804475</v>
      </c>
      <c r="DV855" s="110">
        <f t="shared" si="2574"/>
        <v>0.17670380923568904</v>
      </c>
      <c r="DW855" s="90">
        <f t="shared" si="2620"/>
        <v>10.244941813126609</v>
      </c>
      <c r="DX855" s="89">
        <f t="shared" si="2575"/>
        <v>1.6443940251623512</v>
      </c>
      <c r="DY855" s="110">
        <f t="shared" si="2576"/>
        <v>0.11028901913282717</v>
      </c>
      <c r="DZ855" s="90">
        <f t="shared" si="2621"/>
        <v>6.706970315216167</v>
      </c>
      <c r="EA855" s="89">
        <f t="shared" si="2577"/>
        <v>1.7131226054294917</v>
      </c>
      <c r="EB855" s="110">
        <f t="shared" si="2578"/>
        <v>0.26463828232287473</v>
      </c>
      <c r="EC855" s="90">
        <f t="shared" si="2622"/>
        <v>15.447714103132045</v>
      </c>
      <c r="ED855" s="89">
        <f t="shared" si="2579"/>
        <v>1.6259153613252331</v>
      </c>
      <c r="EE855" s="110">
        <f t="shared" si="2580"/>
        <v>3.8494616326146029E-2</v>
      </c>
      <c r="EF855" s="90">
        <f t="shared" si="2623"/>
        <v>2.3675658181106218</v>
      </c>
      <c r="EG855" s="89">
        <f t="shared" si="2581"/>
        <v>1.5234802413262216</v>
      </c>
      <c r="EH855" s="110">
        <f t="shared" si="2582"/>
        <v>0.1406087788602981</v>
      </c>
      <c r="EI855" s="90">
        <f t="shared" si="2624"/>
        <v>9.2294455186301079</v>
      </c>
      <c r="EJ855" s="89">
        <f t="shared" si="2583"/>
        <v>1.6468622784223614</v>
      </c>
      <c r="EK855" s="110">
        <f t="shared" si="2584"/>
        <v>4.6661139237622946E-2</v>
      </c>
      <c r="EL855" s="90">
        <f t="shared" si="2625"/>
        <v>2.8333358441073009</v>
      </c>
      <c r="EM855" s="89">
        <f t="shared" si="2585"/>
        <v>1.6001874155349134</v>
      </c>
      <c r="EN855" s="110">
        <f t="shared" si="2586"/>
        <v>0.126089182841606</v>
      </c>
      <c r="EO855" s="90">
        <f t="shared" si="2626"/>
        <v>7.8796509469771507</v>
      </c>
    </row>
    <row r="856" spans="2:145" s="120" customFormat="1" x14ac:dyDescent="0.3">
      <c r="B856" s="360"/>
      <c r="C856" s="93" t="str">
        <f t="shared" si="2632"/>
        <v>Xanthine</v>
      </c>
      <c r="D856" s="94">
        <f t="shared" si="2632"/>
        <v>6.9</v>
      </c>
      <c r="E856" s="95">
        <f t="shared" si="2632"/>
        <v>9</v>
      </c>
      <c r="F856" s="96">
        <f t="shared" si="2632"/>
        <v>8.51</v>
      </c>
      <c r="G856" s="97">
        <f t="shared" si="2632"/>
        <v>153.04069999999999</v>
      </c>
      <c r="H856" s="89"/>
      <c r="I856" s="91"/>
      <c r="J856" s="90"/>
      <c r="K856" s="89">
        <f t="shared" si="2630"/>
        <v>39.707103120160049</v>
      </c>
      <c r="L856" s="110">
        <f t="shared" si="2631"/>
        <v>3.3800347953294794</v>
      </c>
      <c r="M856" s="90">
        <f t="shared" si="2587"/>
        <v>8.5124185088520647</v>
      </c>
      <c r="N856" s="89">
        <f t="shared" si="2509"/>
        <v>41.015877059166165</v>
      </c>
      <c r="O856" s="110">
        <f t="shared" si="2510"/>
        <v>2.4681297864554255</v>
      </c>
      <c r="P856" s="90">
        <f t="shared" si="2588"/>
        <v>6.0174984991668046</v>
      </c>
      <c r="Q856" s="89">
        <f t="shared" si="2511"/>
        <v>43.480911480444128</v>
      </c>
      <c r="R856" s="110">
        <f t="shared" si="2512"/>
        <v>2.0609451489549167</v>
      </c>
      <c r="S856" s="90">
        <f t="shared" si="2589"/>
        <v>4.7398848800164703</v>
      </c>
      <c r="T856" s="89">
        <f t="shared" si="2513"/>
        <v>48.960173291557886</v>
      </c>
      <c r="U856" s="110">
        <f t="shared" si="2514"/>
        <v>1.5502200956454175</v>
      </c>
      <c r="V856" s="90">
        <f t="shared" si="2590"/>
        <v>3.1662880080384013</v>
      </c>
      <c r="W856" s="89">
        <f t="shared" si="2515"/>
        <v>56.799699527470715</v>
      </c>
      <c r="X856" s="110">
        <f t="shared" si="2516"/>
        <v>2.4748566986816765</v>
      </c>
      <c r="Y856" s="90">
        <f t="shared" si="2591"/>
        <v>4.3571651245879073</v>
      </c>
      <c r="Z856" s="89">
        <f t="shared" si="2517"/>
        <v>78.986148241297357</v>
      </c>
      <c r="AA856" s="110">
        <f t="shared" si="2518"/>
        <v>8.1053892355268768</v>
      </c>
      <c r="AB856" s="90">
        <f t="shared" si="2592"/>
        <v>10.261785662424581</v>
      </c>
      <c r="AC856" s="89">
        <f t="shared" si="2519"/>
        <v>52.228029403920289</v>
      </c>
      <c r="AD856" s="110">
        <f t="shared" si="2520"/>
        <v>1.4910338657101874</v>
      </c>
      <c r="AE856" s="90">
        <f t="shared" si="2593"/>
        <v>2.8548537686131215</v>
      </c>
      <c r="AF856" s="89">
        <f t="shared" si="2521"/>
        <v>70.692881496217865</v>
      </c>
      <c r="AG856" s="110">
        <f t="shared" si="2522"/>
        <v>3.7588087129017227</v>
      </c>
      <c r="AH856" s="90">
        <f t="shared" si="2594"/>
        <v>5.3170964789472084</v>
      </c>
      <c r="AI856" s="89">
        <f t="shared" si="2523"/>
        <v>60.563737284343439</v>
      </c>
      <c r="AJ856" s="110">
        <f t="shared" si="2524"/>
        <v>5.886476031835949</v>
      </c>
      <c r="AK856" s="90">
        <f t="shared" si="2595"/>
        <v>9.7194728987731818</v>
      </c>
      <c r="AL856" s="89">
        <f t="shared" si="2525"/>
        <v>92.224028170402292</v>
      </c>
      <c r="AM856" s="110">
        <f t="shared" si="2526"/>
        <v>5.696785779876266</v>
      </c>
      <c r="AN856" s="90">
        <f t="shared" si="2596"/>
        <v>6.1771166288142583</v>
      </c>
      <c r="AO856" s="89"/>
      <c r="AP856" s="91"/>
      <c r="AQ856" s="90"/>
      <c r="AR856" s="89"/>
      <c r="AS856" s="91"/>
      <c r="AT856" s="90"/>
      <c r="AU856" s="89">
        <f t="shared" si="2527"/>
        <v>115.97445727754295</v>
      </c>
      <c r="AV856" s="110">
        <f t="shared" si="2528"/>
        <v>10.145124319964829</v>
      </c>
      <c r="AW856" s="90">
        <f t="shared" si="2597"/>
        <v>8.747723040157144</v>
      </c>
      <c r="AX856" s="89">
        <f t="shared" si="2529"/>
        <v>113.16982522617872</v>
      </c>
      <c r="AY856" s="110">
        <f t="shared" si="2530"/>
        <v>4.7837055981429666</v>
      </c>
      <c r="AZ856" s="90">
        <f t="shared" si="2598"/>
        <v>4.2270150975159311</v>
      </c>
      <c r="BA856" s="89">
        <f t="shared" si="2531"/>
        <v>111.77609467964932</v>
      </c>
      <c r="BB856" s="110">
        <f t="shared" si="2532"/>
        <v>6.0908846077875722</v>
      </c>
      <c r="BC856" s="90">
        <f t="shared" si="2599"/>
        <v>5.449183589070695</v>
      </c>
      <c r="BD856" s="89">
        <f t="shared" si="2533"/>
        <v>88.858100523688179</v>
      </c>
      <c r="BE856" s="110">
        <f t="shared" si="2534"/>
        <v>38.833782623903048</v>
      </c>
      <c r="BF856" s="90">
        <f t="shared" si="2600"/>
        <v>43.703142870525987</v>
      </c>
      <c r="BG856" s="89">
        <f t="shared" si="2535"/>
        <v>107.6181208257192</v>
      </c>
      <c r="BH856" s="110">
        <f t="shared" si="2536"/>
        <v>8.1424745912562866</v>
      </c>
      <c r="BI856" s="90">
        <f t="shared" si="2601"/>
        <v>7.5660813706666685</v>
      </c>
      <c r="BJ856" s="89">
        <f t="shared" si="2537"/>
        <v>125.93279350060665</v>
      </c>
      <c r="BK856" s="110">
        <f t="shared" si="2538"/>
        <v>5.3549028908600409</v>
      </c>
      <c r="BL856" s="90">
        <f t="shared" si="2602"/>
        <v>4.2521909837839376</v>
      </c>
      <c r="BM856" s="89">
        <f t="shared" si="2539"/>
        <v>122.0831367134795</v>
      </c>
      <c r="BN856" s="110">
        <f t="shared" si="2540"/>
        <v>5.0387398076118828</v>
      </c>
      <c r="BO856" s="90">
        <f t="shared" si="2603"/>
        <v>4.1273020527294024</v>
      </c>
      <c r="BP856" s="89">
        <f t="shared" si="2541"/>
        <v>136.42384287609411</v>
      </c>
      <c r="BQ856" s="110">
        <f t="shared" si="2542"/>
        <v>9.7770440277368138</v>
      </c>
      <c r="BR856" s="90">
        <f t="shared" si="2604"/>
        <v>7.1666680996640286</v>
      </c>
      <c r="BS856" s="89">
        <f t="shared" si="2543"/>
        <v>120.02081945976467</v>
      </c>
      <c r="BT856" s="110">
        <f t="shared" si="2544"/>
        <v>6.2050806833225867</v>
      </c>
      <c r="BU856" s="90">
        <f t="shared" si="2605"/>
        <v>5.1700035970865494</v>
      </c>
      <c r="BV856" s="89">
        <f t="shared" si="2545"/>
        <v>134.93707687913022</v>
      </c>
      <c r="BW856" s="110">
        <f t="shared" si="2546"/>
        <v>2.7658365089162413</v>
      </c>
      <c r="BX856" s="90">
        <f t="shared" si="2606"/>
        <v>2.0497231545883694</v>
      </c>
      <c r="BY856" s="89"/>
      <c r="BZ856" s="91"/>
      <c r="CA856" s="90"/>
      <c r="CB856" s="89">
        <f t="shared" si="2547"/>
        <v>74.356876351555954</v>
      </c>
      <c r="CC856" s="110">
        <f t="shared" si="2548"/>
        <v>1.1248795252160264</v>
      </c>
      <c r="CD856" s="90">
        <f t="shared" si="2607"/>
        <v>1.5128117000203811</v>
      </c>
      <c r="CE856" s="89">
        <f t="shared" si="2549"/>
        <v>49.836915523958147</v>
      </c>
      <c r="CF856" s="110">
        <f t="shared" si="2550"/>
        <v>2.5068628508355069</v>
      </c>
      <c r="CG856" s="90">
        <f t="shared" si="2608"/>
        <v>5.0301324319126053</v>
      </c>
      <c r="CH856" s="89">
        <f t="shared" si="2551"/>
        <v>75.515561846028376</v>
      </c>
      <c r="CI856" s="110">
        <f t="shared" si="2552"/>
        <v>5.0856170655350637</v>
      </c>
      <c r="CJ856" s="90">
        <f t="shared" si="2609"/>
        <v>6.7345285411559628</v>
      </c>
      <c r="CK856" s="89">
        <f t="shared" si="2553"/>
        <v>59.346836862409894</v>
      </c>
      <c r="CL856" s="110">
        <f t="shared" si="2554"/>
        <v>2.7085219214293836</v>
      </c>
      <c r="CM856" s="90">
        <f t="shared" si="2610"/>
        <v>4.563885902982225</v>
      </c>
      <c r="CN856" s="89">
        <f t="shared" si="2555"/>
        <v>75.716708121394461</v>
      </c>
      <c r="CO856" s="110">
        <f t="shared" si="2556"/>
        <v>5.1682607079997744</v>
      </c>
      <c r="CP856" s="90">
        <f t="shared" si="2611"/>
        <v>6.8257863240880035</v>
      </c>
      <c r="CQ856" s="89">
        <f t="shared" si="2557"/>
        <v>85.672700134217848</v>
      </c>
      <c r="CR856" s="110">
        <f t="shared" si="2558"/>
        <v>10.066940079582665</v>
      </c>
      <c r="CS856" s="90">
        <f t="shared" si="2612"/>
        <v>11.750464341396318</v>
      </c>
      <c r="CT856" s="89">
        <f t="shared" si="2559"/>
        <v>51.145554223961625</v>
      </c>
      <c r="CU856" s="110">
        <f t="shared" si="2560"/>
        <v>6.8783827372181339</v>
      </c>
      <c r="CV856" s="90">
        <f t="shared" si="2613"/>
        <v>13.448642490212023</v>
      </c>
      <c r="CW856" s="89">
        <f t="shared" si="2561"/>
        <v>82.128776781005158</v>
      </c>
      <c r="CX856" s="110">
        <f t="shared" si="2562"/>
        <v>13.545190850965369</v>
      </c>
      <c r="CY856" s="90">
        <f t="shared" si="2614"/>
        <v>16.492624609621746</v>
      </c>
      <c r="CZ856" s="89">
        <f t="shared" si="2563"/>
        <v>53.823661303959852</v>
      </c>
      <c r="DA856" s="110">
        <f t="shared" si="2564"/>
        <v>6.1315433958231562</v>
      </c>
      <c r="DB856" s="90">
        <f t="shared" si="2615"/>
        <v>11.391910634240062</v>
      </c>
      <c r="DC856" s="89">
        <f t="shared" si="2565"/>
        <v>65.110038689794365</v>
      </c>
      <c r="DD856" s="110">
        <f t="shared" si="2566"/>
        <v>4.4628462590728093</v>
      </c>
      <c r="DE856" s="90">
        <f t="shared" si="2616"/>
        <v>6.8543136340853312</v>
      </c>
      <c r="DF856" s="89"/>
      <c r="DG856" s="91"/>
      <c r="DH856" s="90"/>
      <c r="DI856" s="89"/>
      <c r="DJ856" s="91"/>
      <c r="DK856" s="90"/>
      <c r="DL856" s="89">
        <f t="shared" si="2567"/>
        <v>130.19961709171034</v>
      </c>
      <c r="DM856" s="110">
        <f t="shared" si="2568"/>
        <v>2.3508219321761215</v>
      </c>
      <c r="DN856" s="90">
        <f t="shared" si="2617"/>
        <v>1.8055521088977116</v>
      </c>
      <c r="DO856" s="89">
        <f t="shared" si="2569"/>
        <v>121.26257497793218</v>
      </c>
      <c r="DP856" s="110">
        <f t="shared" si="2570"/>
        <v>4.4733075626268288</v>
      </c>
      <c r="DQ856" s="90">
        <f t="shared" si="2618"/>
        <v>3.6889432402708735</v>
      </c>
      <c r="DR856" s="89">
        <f t="shared" si="2571"/>
        <v>97.993755701952708</v>
      </c>
      <c r="DS856" s="110">
        <f t="shared" si="2572"/>
        <v>34.962329671525445</v>
      </c>
      <c r="DT856" s="90">
        <f t="shared" si="2619"/>
        <v>35.678119918031427</v>
      </c>
      <c r="DU856" s="89">
        <f t="shared" si="2573"/>
        <v>78.336951093400458</v>
      </c>
      <c r="DV856" s="110">
        <f t="shared" si="2574"/>
        <v>3.7388422155097993</v>
      </c>
      <c r="DW856" s="90">
        <f t="shared" si="2620"/>
        <v>4.7727696359435923</v>
      </c>
      <c r="DX856" s="89">
        <f t="shared" si="2575"/>
        <v>82.574968905081064</v>
      </c>
      <c r="DY856" s="110">
        <f t="shared" si="2576"/>
        <v>1.9846236897019456</v>
      </c>
      <c r="DZ856" s="90">
        <f t="shared" si="2621"/>
        <v>2.4034204505523298</v>
      </c>
      <c r="EA856" s="89">
        <f t="shared" si="2577"/>
        <v>81.26549476787936</v>
      </c>
      <c r="EB856" s="110">
        <f t="shared" si="2578"/>
        <v>4.6239712235574055</v>
      </c>
      <c r="EC856" s="90">
        <f t="shared" si="2622"/>
        <v>5.6899564037171855</v>
      </c>
      <c r="ED856" s="89">
        <f t="shared" si="2579"/>
        <v>94.90303563455916</v>
      </c>
      <c r="EE856" s="110">
        <f t="shared" si="2580"/>
        <v>6.8880380568631336</v>
      </c>
      <c r="EF856" s="90">
        <f t="shared" si="2623"/>
        <v>7.2579744270633624</v>
      </c>
      <c r="EG856" s="89">
        <f t="shared" si="2581"/>
        <v>94.560250749076076</v>
      </c>
      <c r="EH856" s="110">
        <f t="shared" si="2582"/>
        <v>1.3869516085938103</v>
      </c>
      <c r="EI856" s="90">
        <f t="shared" si="2624"/>
        <v>1.4667385054574442</v>
      </c>
      <c r="EJ856" s="89">
        <f t="shared" si="2583"/>
        <v>90.336350650498787</v>
      </c>
      <c r="EK856" s="110">
        <f t="shared" si="2584"/>
        <v>4.9375374165463475</v>
      </c>
      <c r="EL856" s="90">
        <f t="shared" si="2625"/>
        <v>5.4657260128307881</v>
      </c>
      <c r="EM856" s="89">
        <f t="shared" si="2585"/>
        <v>99.715790935556427</v>
      </c>
      <c r="EN856" s="110">
        <f t="shared" si="2586"/>
        <v>1.7415633656184821</v>
      </c>
      <c r="EO856" s="90">
        <f t="shared" si="2626"/>
        <v>1.7465271541034124</v>
      </c>
    </row>
    <row r="857" spans="2:145" s="120" customFormat="1" x14ac:dyDescent="0.3">
      <c r="B857" s="360"/>
      <c r="C857" s="93" t="str">
        <f t="shared" ref="C857:G866" si="2633">(C659)</f>
        <v>Xanthosine</v>
      </c>
      <c r="D857" s="94">
        <f t="shared" si="2633"/>
        <v>9.1</v>
      </c>
      <c r="E857" s="95">
        <f t="shared" si="2633"/>
        <v>9.9</v>
      </c>
      <c r="F857" s="96">
        <f t="shared" si="2633"/>
        <v>9.5399999999999991</v>
      </c>
      <c r="G857" s="97">
        <f t="shared" si="2633"/>
        <v>285.08296000000001</v>
      </c>
      <c r="H857" s="89"/>
      <c r="I857" s="91"/>
      <c r="J857" s="90"/>
      <c r="K857" s="89">
        <f t="shared" si="2630"/>
        <v>49.935168249405955</v>
      </c>
      <c r="L857" s="110">
        <f t="shared" si="2631"/>
        <v>7.2647109134674492</v>
      </c>
      <c r="M857" s="90">
        <f t="shared" si="2587"/>
        <v>14.548285643463059</v>
      </c>
      <c r="N857" s="89">
        <f t="shared" si="2509"/>
        <v>51.900897226329278</v>
      </c>
      <c r="O857" s="110">
        <f t="shared" si="2510"/>
        <v>8.3845634340858268</v>
      </c>
      <c r="P857" s="90">
        <f t="shared" si="2588"/>
        <v>16.154948916436737</v>
      </c>
      <c r="Q857" s="89">
        <f t="shared" si="2511"/>
        <v>41.947959536126582</v>
      </c>
      <c r="R857" s="110">
        <f t="shared" si="2512"/>
        <v>6.4957610603128009</v>
      </c>
      <c r="S857" s="90">
        <f t="shared" si="2589"/>
        <v>15.485284939112466</v>
      </c>
      <c r="T857" s="89">
        <f t="shared" si="2513"/>
        <v>68.390055398209157</v>
      </c>
      <c r="U857" s="110">
        <f t="shared" si="2514"/>
        <v>6.6160487753298751</v>
      </c>
      <c r="V857" s="90">
        <f t="shared" si="2590"/>
        <v>9.6739924201072096</v>
      </c>
      <c r="W857" s="89">
        <f t="shared" si="2515"/>
        <v>72.56124221042667</v>
      </c>
      <c r="X857" s="110">
        <f t="shared" si="2516"/>
        <v>5.1633189498926653</v>
      </c>
      <c r="Y857" s="90">
        <f t="shared" si="2591"/>
        <v>7.1158083745577381</v>
      </c>
      <c r="Z857" s="89">
        <f t="shared" si="2517"/>
        <v>94.102774017453768</v>
      </c>
      <c r="AA857" s="110">
        <f t="shared" si="2518"/>
        <v>4.2603474590971455</v>
      </c>
      <c r="AB857" s="90">
        <f t="shared" si="2592"/>
        <v>4.5273346121623952</v>
      </c>
      <c r="AC857" s="89">
        <f t="shared" si="2519"/>
        <v>47.175364030134538</v>
      </c>
      <c r="AD857" s="110">
        <f t="shared" si="2520"/>
        <v>0.59207192231820194</v>
      </c>
      <c r="AE857" s="90">
        <f t="shared" si="2593"/>
        <v>1.2550447346627787</v>
      </c>
      <c r="AF857" s="89">
        <f t="shared" si="2521"/>
        <v>77.106341281233028</v>
      </c>
      <c r="AG857" s="110">
        <f t="shared" si="2522"/>
        <v>2.6319263941143269</v>
      </c>
      <c r="AH857" s="90">
        <f t="shared" si="2594"/>
        <v>3.4133721693716437</v>
      </c>
      <c r="AI857" s="89">
        <f t="shared" si="2523"/>
        <v>50.717000887246634</v>
      </c>
      <c r="AJ857" s="110">
        <f t="shared" si="2524"/>
        <v>8.0289744885271883</v>
      </c>
      <c r="AK857" s="90">
        <f t="shared" si="2595"/>
        <v>15.830933115262669</v>
      </c>
      <c r="AL857" s="89">
        <f t="shared" si="2525"/>
        <v>76.389531905880062</v>
      </c>
      <c r="AM857" s="110">
        <f t="shared" si="2526"/>
        <v>3.5586951439274093</v>
      </c>
      <c r="AN857" s="90">
        <f t="shared" si="2596"/>
        <v>4.6586162464146215</v>
      </c>
      <c r="AO857" s="89"/>
      <c r="AP857" s="91"/>
      <c r="AQ857" s="90"/>
      <c r="AR857" s="89"/>
      <c r="AS857" s="91"/>
      <c r="AT857" s="90"/>
      <c r="AU857" s="89">
        <f t="shared" si="2527"/>
        <v>131.257913086385</v>
      </c>
      <c r="AV857" s="110">
        <f t="shared" si="2528"/>
        <v>30.724799392386746</v>
      </c>
      <c r="AW857" s="90">
        <f t="shared" si="2597"/>
        <v>23.407959695478151</v>
      </c>
      <c r="AX857" s="89">
        <f t="shared" si="2529"/>
        <v>109.27570022760914</v>
      </c>
      <c r="AY857" s="110">
        <f t="shared" si="2530"/>
        <v>6.7613881157373497</v>
      </c>
      <c r="AZ857" s="90">
        <f t="shared" si="2598"/>
        <v>6.1874580548595253</v>
      </c>
      <c r="BA857" s="89">
        <f t="shared" si="2531"/>
        <v>112.07882699380407</v>
      </c>
      <c r="BB857" s="110">
        <f t="shared" si="2532"/>
        <v>2.095022485398859</v>
      </c>
      <c r="BC857" s="90">
        <f t="shared" si="2599"/>
        <v>1.8692401960226401</v>
      </c>
      <c r="BD857" s="89">
        <f t="shared" si="2533"/>
        <v>80.419725802802176</v>
      </c>
      <c r="BE857" s="110">
        <f t="shared" si="2534"/>
        <v>51.085641564851997</v>
      </c>
      <c r="BF857" s="90">
        <f t="shared" si="2600"/>
        <v>63.523769889640619</v>
      </c>
      <c r="BG857" s="89">
        <f t="shared" si="2535"/>
        <v>134.83048140572814</v>
      </c>
      <c r="BH857" s="110">
        <f t="shared" si="2536"/>
        <v>6.5717003481233185</v>
      </c>
      <c r="BI857" s="90">
        <f t="shared" si="2601"/>
        <v>4.8740464912736909</v>
      </c>
      <c r="BJ857" s="89">
        <f t="shared" si="2537"/>
        <v>128.98927185958237</v>
      </c>
      <c r="BK857" s="110">
        <f t="shared" si="2538"/>
        <v>5.317533127340873</v>
      </c>
      <c r="BL857" s="90">
        <f t="shared" si="2602"/>
        <v>4.1224615432588347</v>
      </c>
      <c r="BM857" s="89">
        <f t="shared" si="2539"/>
        <v>142.07259836321842</v>
      </c>
      <c r="BN857" s="110">
        <f t="shared" si="2540"/>
        <v>4.1885940553141907</v>
      </c>
      <c r="BO857" s="90">
        <f t="shared" si="2603"/>
        <v>2.9482068347942509</v>
      </c>
      <c r="BP857" s="89">
        <f t="shared" si="2541"/>
        <v>141.14920990311794</v>
      </c>
      <c r="BQ857" s="110">
        <f t="shared" si="2542"/>
        <v>12.849975226915417</v>
      </c>
      <c r="BR857" s="90">
        <f t="shared" si="2604"/>
        <v>9.1038237024035702</v>
      </c>
      <c r="BS857" s="89">
        <f t="shared" si="2543"/>
        <v>170.86515072167276</v>
      </c>
      <c r="BT857" s="110">
        <f t="shared" si="2544"/>
        <v>9.4536337964608634</v>
      </c>
      <c r="BU857" s="90">
        <f t="shared" si="2605"/>
        <v>5.5328039430697977</v>
      </c>
      <c r="BV857" s="89">
        <f t="shared" si="2545"/>
        <v>156.6226739604769</v>
      </c>
      <c r="BW857" s="110">
        <f t="shared" si="2546"/>
        <v>10.010962471149494</v>
      </c>
      <c r="BX857" s="90">
        <f t="shared" si="2606"/>
        <v>6.3917708834901639</v>
      </c>
      <c r="BY857" s="89"/>
      <c r="BZ857" s="91"/>
      <c r="CA857" s="90"/>
      <c r="CB857" s="89">
        <f t="shared" si="2547"/>
        <v>58.138028242247223</v>
      </c>
      <c r="CC857" s="110">
        <f t="shared" si="2548"/>
        <v>4.6847499609150347</v>
      </c>
      <c r="CD857" s="90">
        <f t="shared" si="2607"/>
        <v>8.0579787491154757</v>
      </c>
      <c r="CE857" s="89">
        <f t="shared" si="2549"/>
        <v>48.60073601881053</v>
      </c>
      <c r="CF857" s="110">
        <f t="shared" si="2550"/>
        <v>4.3439229255572718</v>
      </c>
      <c r="CG857" s="90">
        <f t="shared" si="2608"/>
        <v>8.9379776550626531</v>
      </c>
      <c r="CH857" s="89">
        <f t="shared" si="2551"/>
        <v>59.707800579104635</v>
      </c>
      <c r="CI857" s="110">
        <f t="shared" si="2552"/>
        <v>7.2280708894716446</v>
      </c>
      <c r="CJ857" s="90">
        <f t="shared" si="2609"/>
        <v>12.105739651045164</v>
      </c>
      <c r="CK857" s="89">
        <f t="shared" si="2553"/>
        <v>68.042083718509176</v>
      </c>
      <c r="CL857" s="110">
        <f t="shared" si="2554"/>
        <v>5.7314500726059689</v>
      </c>
      <c r="CM857" s="90">
        <f t="shared" si="2610"/>
        <v>8.4233899953990807</v>
      </c>
      <c r="CN857" s="89">
        <f t="shared" si="2555"/>
        <v>54.348280513435554</v>
      </c>
      <c r="CO857" s="110">
        <f t="shared" si="2556"/>
        <v>7.119537079582229</v>
      </c>
      <c r="CP857" s="90">
        <f t="shared" si="2611"/>
        <v>13.099838692821557</v>
      </c>
      <c r="CQ857" s="89">
        <f t="shared" si="2557"/>
        <v>86.71140080348728</v>
      </c>
      <c r="CR857" s="110">
        <f t="shared" si="2558"/>
        <v>9.4326425358369725</v>
      </c>
      <c r="CS857" s="90">
        <f t="shared" si="2612"/>
        <v>10.878203383213732</v>
      </c>
      <c r="CT857" s="89">
        <f t="shared" si="2559"/>
        <v>39.804461185121511</v>
      </c>
      <c r="CU857" s="110">
        <f t="shared" si="2560"/>
        <v>2.6676823831786356</v>
      </c>
      <c r="CV857" s="90">
        <f t="shared" si="2613"/>
        <v>6.7019683315692946</v>
      </c>
      <c r="CW857" s="89">
        <f t="shared" si="2561"/>
        <v>62.10534003399821</v>
      </c>
      <c r="CX857" s="110">
        <f t="shared" si="2562"/>
        <v>6.9870262844877296</v>
      </c>
      <c r="CY857" s="90">
        <f t="shared" si="2614"/>
        <v>11.250282633768425</v>
      </c>
      <c r="CZ857" s="89">
        <f t="shared" si="2563"/>
        <v>39.896552438610847</v>
      </c>
      <c r="DA857" s="110">
        <f t="shared" si="2564"/>
        <v>8.2226023745273213</v>
      </c>
      <c r="DB857" s="90">
        <f t="shared" si="2615"/>
        <v>20.609806792653341</v>
      </c>
      <c r="DC857" s="89">
        <f t="shared" si="2565"/>
        <v>47.403514812739424</v>
      </c>
      <c r="DD857" s="110">
        <f t="shared" si="2566"/>
        <v>6.1123530620899826</v>
      </c>
      <c r="DE857" s="90">
        <f t="shared" si="2616"/>
        <v>12.894303484110683</v>
      </c>
      <c r="DF857" s="89"/>
      <c r="DG857" s="91"/>
      <c r="DH857" s="90"/>
      <c r="DI857" s="89"/>
      <c r="DJ857" s="91"/>
      <c r="DK857" s="90"/>
      <c r="DL857" s="89">
        <f t="shared" si="2567"/>
        <v>103.22717161766252</v>
      </c>
      <c r="DM857" s="110">
        <f t="shared" si="2568"/>
        <v>7.5226934290798626</v>
      </c>
      <c r="DN857" s="90">
        <f t="shared" si="2617"/>
        <v>7.2875128817272605</v>
      </c>
      <c r="DO857" s="89">
        <f t="shared" si="2569"/>
        <v>103.86709439927904</v>
      </c>
      <c r="DP857" s="110">
        <f t="shared" si="2570"/>
        <v>2.9054851254229677</v>
      </c>
      <c r="DQ857" s="90">
        <f t="shared" si="2618"/>
        <v>2.7973104882032156</v>
      </c>
      <c r="DR857" s="89">
        <f t="shared" si="2571"/>
        <v>148.00684802887903</v>
      </c>
      <c r="DS857" s="110">
        <f t="shared" si="2572"/>
        <v>12.98624220690338</v>
      </c>
      <c r="DT857" s="90">
        <f t="shared" si="2619"/>
        <v>8.7740819967799801</v>
      </c>
      <c r="DU857" s="89">
        <f t="shared" si="2573"/>
        <v>142.96967225736128</v>
      </c>
      <c r="DV857" s="110">
        <f t="shared" si="2574"/>
        <v>10.341027560177954</v>
      </c>
      <c r="DW857" s="90">
        <f t="shared" si="2620"/>
        <v>7.2330217988909959</v>
      </c>
      <c r="DX857" s="89">
        <f t="shared" si="2575"/>
        <v>164.92223046947132</v>
      </c>
      <c r="DY857" s="110">
        <f t="shared" si="2576"/>
        <v>9.0378574085933021</v>
      </c>
      <c r="DZ857" s="90">
        <f t="shared" si="2621"/>
        <v>5.4800722636759973</v>
      </c>
      <c r="EA857" s="89">
        <f t="shared" si="2577"/>
        <v>153.53511469137661</v>
      </c>
      <c r="EB857" s="110">
        <f t="shared" si="2578"/>
        <v>8.1280060984445317</v>
      </c>
      <c r="EC857" s="90">
        <f t="shared" si="2622"/>
        <v>5.2939069442080191</v>
      </c>
      <c r="ED857" s="89">
        <f t="shared" si="2579"/>
        <v>199.30694556092109</v>
      </c>
      <c r="EE857" s="110">
        <f t="shared" si="2580"/>
        <v>6.3766954789427945</v>
      </c>
      <c r="EF857" s="90">
        <f t="shared" si="2623"/>
        <v>3.1994346514099101</v>
      </c>
      <c r="EG857" s="89">
        <f t="shared" si="2581"/>
        <v>145.58915374453616</v>
      </c>
      <c r="EH857" s="110">
        <f t="shared" si="2582"/>
        <v>19.013894803331358</v>
      </c>
      <c r="EI857" s="90">
        <f t="shared" si="2624"/>
        <v>13.059966566393296</v>
      </c>
      <c r="EJ857" s="89">
        <f t="shared" si="2583"/>
        <v>241.44528694169935</v>
      </c>
      <c r="EK857" s="110">
        <f t="shared" si="2584"/>
        <v>23.539755309648665</v>
      </c>
      <c r="EL857" s="90">
        <f t="shared" si="2625"/>
        <v>9.749519490654917</v>
      </c>
      <c r="EM857" s="89">
        <f t="shared" si="2585"/>
        <v>167.17826933410075</v>
      </c>
      <c r="EN857" s="110">
        <f t="shared" si="2586"/>
        <v>13.815757454923808</v>
      </c>
      <c r="EO857" s="90">
        <f t="shared" si="2626"/>
        <v>8.2640868995440027</v>
      </c>
    </row>
    <row r="858" spans="2:145" s="120" customFormat="1" x14ac:dyDescent="0.3">
      <c r="B858" s="360"/>
      <c r="C858" s="146" t="str">
        <f t="shared" si="2633"/>
        <v>XMP</v>
      </c>
      <c r="D858" s="155">
        <f t="shared" si="2633"/>
        <v>13.9</v>
      </c>
      <c r="E858" s="156">
        <f t="shared" si="2633"/>
        <v>14.6</v>
      </c>
      <c r="F858" s="157">
        <f t="shared" si="2633"/>
        <v>14.3</v>
      </c>
      <c r="G858" s="158">
        <f t="shared" si="2633"/>
        <v>363.03474</v>
      </c>
      <c r="H858" s="143"/>
      <c r="I858" s="154"/>
      <c r="J858" s="144"/>
      <c r="K858" s="143">
        <f t="shared" si="2630"/>
        <v>32.24484093595705</v>
      </c>
      <c r="L858" s="150">
        <f t="shared" si="2631"/>
        <v>8.9497574282285335</v>
      </c>
      <c r="M858" s="144">
        <f t="shared" si="2587"/>
        <v>27.755625918589754</v>
      </c>
      <c r="N858" s="143">
        <f t="shared" si="2509"/>
        <v>83.359251003250179</v>
      </c>
      <c r="O858" s="150">
        <f t="shared" si="2510"/>
        <v>17.25896262025325</v>
      </c>
      <c r="P858" s="144">
        <f t="shared" si="2588"/>
        <v>20.704315852814371</v>
      </c>
      <c r="Q858" s="143">
        <f t="shared" si="2511"/>
        <v>26.029103522872067</v>
      </c>
      <c r="R858" s="150">
        <f t="shared" si="2512"/>
        <v>3.1773249015735749</v>
      </c>
      <c r="S858" s="144">
        <f t="shared" si="2589"/>
        <v>12.206816492091724</v>
      </c>
      <c r="T858" s="143">
        <f t="shared" si="2513"/>
        <v>68.451429122031684</v>
      </c>
      <c r="U858" s="150">
        <f t="shared" si="2514"/>
        <v>9.2826301380705765</v>
      </c>
      <c r="V858" s="144">
        <f t="shared" si="2590"/>
        <v>13.560900418195772</v>
      </c>
      <c r="W858" s="143">
        <f t="shared" si="2515"/>
        <v>38.251741115080591</v>
      </c>
      <c r="X858" s="150">
        <f t="shared" si="2516"/>
        <v>2.9849964495693926</v>
      </c>
      <c r="Y858" s="144">
        <f t="shared" si="2591"/>
        <v>7.8035570736218602</v>
      </c>
      <c r="Z858" s="143">
        <f t="shared" si="2517"/>
        <v>77.287371835339499</v>
      </c>
      <c r="AA858" s="150">
        <f t="shared" si="2518"/>
        <v>14.345643380660553</v>
      </c>
      <c r="AB858" s="144">
        <f t="shared" si="2592"/>
        <v>18.56143253418411</v>
      </c>
      <c r="AC858" s="143">
        <f t="shared" si="2519"/>
        <v>26.112573978154199</v>
      </c>
      <c r="AD858" s="150">
        <f t="shared" si="2520"/>
        <v>4.864557129357733</v>
      </c>
      <c r="AE858" s="144">
        <f t="shared" si="2593"/>
        <v>18.629175099426909</v>
      </c>
      <c r="AF858" s="143">
        <f t="shared" si="2521"/>
        <v>57.35466509845233</v>
      </c>
      <c r="AG858" s="150">
        <f t="shared" si="2522"/>
        <v>3.3672405369193208</v>
      </c>
      <c r="AH858" s="144">
        <f t="shared" si="2594"/>
        <v>5.8709095958267268</v>
      </c>
      <c r="AI858" s="143">
        <f t="shared" si="2523"/>
        <v>34.160666864413471</v>
      </c>
      <c r="AJ858" s="150">
        <f t="shared" si="2524"/>
        <v>6.3010541897607046</v>
      </c>
      <c r="AK858" s="144">
        <f t="shared" si="2595"/>
        <v>18.445348900155004</v>
      </c>
      <c r="AL858" s="143">
        <f t="shared" si="2525"/>
        <v>69.795299485971626</v>
      </c>
      <c r="AM858" s="150">
        <f t="shared" si="2526"/>
        <v>12.338615918678659</v>
      </c>
      <c r="AN858" s="144">
        <f t="shared" si="2596"/>
        <v>17.678290672223042</v>
      </c>
      <c r="AO858" s="143"/>
      <c r="AP858" s="154"/>
      <c r="AQ858" s="144"/>
      <c r="AR858" s="143"/>
      <c r="AS858" s="154"/>
      <c r="AT858" s="144"/>
      <c r="AU858" s="143" t="e">
        <f t="shared" si="2527"/>
        <v>#DIV/0!</v>
      </c>
      <c r="AV858" s="150" t="e">
        <f t="shared" si="2528"/>
        <v>#DIV/0!</v>
      </c>
      <c r="AW858" s="144" t="e">
        <f t="shared" si="2597"/>
        <v>#DIV/0!</v>
      </c>
      <c r="AX858" s="143" t="e">
        <f t="shared" si="2529"/>
        <v>#DIV/0!</v>
      </c>
      <c r="AY858" s="150" t="e">
        <f t="shared" si="2530"/>
        <v>#DIV/0!</v>
      </c>
      <c r="AZ858" s="144" t="e">
        <f t="shared" si="2598"/>
        <v>#DIV/0!</v>
      </c>
      <c r="BA858" s="143" t="e">
        <f t="shared" si="2531"/>
        <v>#DIV/0!</v>
      </c>
      <c r="BB858" s="150" t="e">
        <f t="shared" si="2532"/>
        <v>#DIV/0!</v>
      </c>
      <c r="BC858" s="144" t="e">
        <f t="shared" si="2599"/>
        <v>#DIV/0!</v>
      </c>
      <c r="BD858" s="143" t="e">
        <f t="shared" si="2533"/>
        <v>#DIV/0!</v>
      </c>
      <c r="BE858" s="150" t="e">
        <f t="shared" si="2534"/>
        <v>#DIV/0!</v>
      </c>
      <c r="BF858" s="144" t="e">
        <f t="shared" si="2600"/>
        <v>#DIV/0!</v>
      </c>
      <c r="BG858" s="143" t="e">
        <f t="shared" si="2535"/>
        <v>#DIV/0!</v>
      </c>
      <c r="BH858" s="150" t="e">
        <f t="shared" si="2536"/>
        <v>#DIV/0!</v>
      </c>
      <c r="BI858" s="144" t="e">
        <f t="shared" si="2601"/>
        <v>#DIV/0!</v>
      </c>
      <c r="BJ858" s="143" t="e">
        <f t="shared" si="2537"/>
        <v>#DIV/0!</v>
      </c>
      <c r="BK858" s="150" t="e">
        <f t="shared" si="2538"/>
        <v>#DIV/0!</v>
      </c>
      <c r="BL858" s="144" t="e">
        <f t="shared" si="2602"/>
        <v>#DIV/0!</v>
      </c>
      <c r="BM858" s="143" t="e">
        <f t="shared" si="2539"/>
        <v>#DIV/0!</v>
      </c>
      <c r="BN858" s="150" t="e">
        <f t="shared" si="2540"/>
        <v>#DIV/0!</v>
      </c>
      <c r="BO858" s="144" t="e">
        <f t="shared" si="2603"/>
        <v>#DIV/0!</v>
      </c>
      <c r="BP858" s="143" t="e">
        <f t="shared" si="2541"/>
        <v>#DIV/0!</v>
      </c>
      <c r="BQ858" s="150" t="e">
        <f t="shared" si="2542"/>
        <v>#DIV/0!</v>
      </c>
      <c r="BR858" s="144" t="e">
        <f t="shared" si="2604"/>
        <v>#DIV/0!</v>
      </c>
      <c r="BS858" s="143" t="e">
        <f t="shared" si="2543"/>
        <v>#DIV/0!</v>
      </c>
      <c r="BT858" s="150" t="e">
        <f t="shared" si="2544"/>
        <v>#DIV/0!</v>
      </c>
      <c r="BU858" s="144" t="e">
        <f t="shared" si="2605"/>
        <v>#DIV/0!</v>
      </c>
      <c r="BV858" s="143" t="e">
        <f t="shared" si="2545"/>
        <v>#DIV/0!</v>
      </c>
      <c r="BW858" s="150" t="e">
        <f t="shared" si="2546"/>
        <v>#DIV/0!</v>
      </c>
      <c r="BX858" s="144" t="e">
        <f t="shared" si="2606"/>
        <v>#DIV/0!</v>
      </c>
      <c r="BY858" s="143"/>
      <c r="BZ858" s="154"/>
      <c r="CA858" s="144"/>
      <c r="CB858" s="143">
        <f t="shared" si="2547"/>
        <v>55.046722496211338</v>
      </c>
      <c r="CC858" s="150">
        <f t="shared" si="2548"/>
        <v>3.081243465675612</v>
      </c>
      <c r="CD858" s="144">
        <f t="shared" si="2607"/>
        <v>5.5975057659203644</v>
      </c>
      <c r="CE858" s="143">
        <f t="shared" si="2549"/>
        <v>68.762330540879972</v>
      </c>
      <c r="CF858" s="150">
        <f t="shared" si="2550"/>
        <v>4.2228739883337063</v>
      </c>
      <c r="CG858" s="144">
        <f t="shared" si="2608"/>
        <v>6.1412607093402114</v>
      </c>
      <c r="CH858" s="143">
        <f t="shared" si="2551"/>
        <v>47.1473688193513</v>
      </c>
      <c r="CI858" s="150">
        <f t="shared" si="2552"/>
        <v>2.1631937408104331</v>
      </c>
      <c r="CJ858" s="144">
        <f t="shared" si="2609"/>
        <v>4.5881536870039836</v>
      </c>
      <c r="CK858" s="143">
        <f t="shared" si="2553"/>
        <v>83.38175375833778</v>
      </c>
      <c r="CL858" s="150">
        <f t="shared" si="2554"/>
        <v>11.835050192690414</v>
      </c>
      <c r="CM858" s="144">
        <f t="shared" si="2610"/>
        <v>14.193812985742058</v>
      </c>
      <c r="CN858" s="143">
        <f t="shared" si="2555"/>
        <v>51.680338737900975</v>
      </c>
      <c r="CO858" s="150">
        <f t="shared" si="2556"/>
        <v>3.6849781780863129</v>
      </c>
      <c r="CP858" s="144">
        <f t="shared" si="2611"/>
        <v>7.1303289956647449</v>
      </c>
      <c r="CQ858" s="143">
        <f t="shared" si="2557"/>
        <v>57.264162452913496</v>
      </c>
      <c r="CR858" s="150">
        <f t="shared" si="2558"/>
        <v>6.1909530690447649</v>
      </c>
      <c r="CS858" s="144">
        <f t="shared" si="2612"/>
        <v>10.811217354545942</v>
      </c>
      <c r="CT858" s="143">
        <f t="shared" si="2559"/>
        <v>29.536457938816067</v>
      </c>
      <c r="CU858" s="150">
        <f t="shared" si="2560"/>
        <v>4.9087569658212624</v>
      </c>
      <c r="CV858" s="144">
        <f t="shared" si="2613"/>
        <v>16.619314936102402</v>
      </c>
      <c r="CW858" s="143">
        <f t="shared" si="2561"/>
        <v>54.367936737737061</v>
      </c>
      <c r="CX858" s="150">
        <f t="shared" si="2562"/>
        <v>2.1307720377867869</v>
      </c>
      <c r="CY858" s="144">
        <f t="shared" si="2614"/>
        <v>3.9191703155212938</v>
      </c>
      <c r="CZ858" s="143">
        <f t="shared" si="2563"/>
        <v>53.508201073837036</v>
      </c>
      <c r="DA858" s="150">
        <f t="shared" si="2564"/>
        <v>15.700377645147588</v>
      </c>
      <c r="DB858" s="144">
        <f t="shared" si="2615"/>
        <v>29.342002403486383</v>
      </c>
      <c r="DC858" s="143">
        <f t="shared" si="2565"/>
        <v>58.412770405865587</v>
      </c>
      <c r="DD858" s="150">
        <f t="shared" si="2566"/>
        <v>4.1641403981039495</v>
      </c>
      <c r="DE858" s="144">
        <f t="shared" si="2616"/>
        <v>7.1288185257616243</v>
      </c>
      <c r="DF858" s="143"/>
      <c r="DG858" s="154"/>
      <c r="DH858" s="144"/>
      <c r="DI858" s="143"/>
      <c r="DJ858" s="154"/>
      <c r="DK858" s="144"/>
      <c r="DL858" s="143" t="e">
        <f t="shared" si="2567"/>
        <v>#DIV/0!</v>
      </c>
      <c r="DM858" s="150" t="e">
        <f t="shared" si="2568"/>
        <v>#DIV/0!</v>
      </c>
      <c r="DN858" s="144" t="e">
        <f t="shared" si="2617"/>
        <v>#DIV/0!</v>
      </c>
      <c r="DO858" s="143" t="e">
        <f t="shared" si="2569"/>
        <v>#DIV/0!</v>
      </c>
      <c r="DP858" s="150" t="e">
        <f t="shared" si="2570"/>
        <v>#DIV/0!</v>
      </c>
      <c r="DQ858" s="144" t="e">
        <f t="shared" si="2618"/>
        <v>#DIV/0!</v>
      </c>
      <c r="DR858" s="143" t="e">
        <f t="shared" si="2571"/>
        <v>#DIV/0!</v>
      </c>
      <c r="DS858" s="150" t="e">
        <f t="shared" si="2572"/>
        <v>#DIV/0!</v>
      </c>
      <c r="DT858" s="144" t="e">
        <f t="shared" si="2619"/>
        <v>#DIV/0!</v>
      </c>
      <c r="DU858" s="143" t="e">
        <f t="shared" si="2573"/>
        <v>#DIV/0!</v>
      </c>
      <c r="DV858" s="150" t="e">
        <f t="shared" si="2574"/>
        <v>#DIV/0!</v>
      </c>
      <c r="DW858" s="144" t="e">
        <f t="shared" si="2620"/>
        <v>#DIV/0!</v>
      </c>
      <c r="DX858" s="143" t="e">
        <f t="shared" si="2575"/>
        <v>#DIV/0!</v>
      </c>
      <c r="DY858" s="150" t="e">
        <f t="shared" si="2576"/>
        <v>#DIV/0!</v>
      </c>
      <c r="DZ858" s="144" t="e">
        <f t="shared" si="2621"/>
        <v>#DIV/0!</v>
      </c>
      <c r="EA858" s="143" t="e">
        <f t="shared" si="2577"/>
        <v>#DIV/0!</v>
      </c>
      <c r="EB858" s="150" t="e">
        <f t="shared" si="2578"/>
        <v>#DIV/0!</v>
      </c>
      <c r="EC858" s="144" t="e">
        <f t="shared" si="2622"/>
        <v>#DIV/0!</v>
      </c>
      <c r="ED858" s="143" t="e">
        <f t="shared" si="2579"/>
        <v>#DIV/0!</v>
      </c>
      <c r="EE858" s="150" t="e">
        <f t="shared" si="2580"/>
        <v>#DIV/0!</v>
      </c>
      <c r="EF858" s="144" t="e">
        <f t="shared" si="2623"/>
        <v>#DIV/0!</v>
      </c>
      <c r="EG858" s="143" t="e">
        <f t="shared" si="2581"/>
        <v>#DIV/0!</v>
      </c>
      <c r="EH858" s="150" t="e">
        <f t="shared" si="2582"/>
        <v>#DIV/0!</v>
      </c>
      <c r="EI858" s="144" t="e">
        <f t="shared" si="2624"/>
        <v>#DIV/0!</v>
      </c>
      <c r="EJ858" s="143" t="e">
        <f t="shared" si="2583"/>
        <v>#DIV/0!</v>
      </c>
      <c r="EK858" s="150" t="e">
        <f t="shared" si="2584"/>
        <v>#DIV/0!</v>
      </c>
      <c r="EL858" s="144" t="e">
        <f t="shared" si="2625"/>
        <v>#DIV/0!</v>
      </c>
      <c r="EM858" s="143" t="e">
        <f t="shared" si="2585"/>
        <v>#DIV/0!</v>
      </c>
      <c r="EN858" s="150" t="e">
        <f t="shared" si="2586"/>
        <v>#DIV/0!</v>
      </c>
      <c r="EO858" s="144" t="e">
        <f t="shared" si="2626"/>
        <v>#DIV/0!</v>
      </c>
    </row>
    <row r="859" spans="2:145" s="120" customFormat="1" ht="15" thickBot="1" x14ac:dyDescent="0.35">
      <c r="B859" s="361"/>
      <c r="C859" s="179" t="str">
        <f t="shared" si="2633"/>
        <v>Uric Acid</v>
      </c>
      <c r="D859" s="180">
        <f t="shared" si="2633"/>
        <v>12.2</v>
      </c>
      <c r="E859" s="181">
        <f t="shared" si="2633"/>
        <v>13.1</v>
      </c>
      <c r="F859" s="182">
        <f t="shared" si="2633"/>
        <v>12.63</v>
      </c>
      <c r="G859" s="183">
        <f t="shared" si="2633"/>
        <v>167.02106000000001</v>
      </c>
      <c r="H859" s="137"/>
      <c r="I859" s="138"/>
      <c r="J859" s="139"/>
      <c r="K859" s="137">
        <f t="shared" si="2630"/>
        <v>43.214595218968064</v>
      </c>
      <c r="L859" s="130">
        <f t="shared" si="2631"/>
        <v>2.8208529447070081</v>
      </c>
      <c r="M859" s="139">
        <f t="shared" si="2587"/>
        <v>6.5275468401676919</v>
      </c>
      <c r="N859" s="137">
        <f t="shared" si="2509"/>
        <v>89.438982020630377</v>
      </c>
      <c r="O859" s="130">
        <f t="shared" si="2510"/>
        <v>10.030949806776512</v>
      </c>
      <c r="P859" s="139">
        <f t="shared" si="2588"/>
        <v>11.215411423693004</v>
      </c>
      <c r="Q859" s="137">
        <f t="shared" si="2511"/>
        <v>29.384921274806079</v>
      </c>
      <c r="R859" s="130">
        <f t="shared" si="2512"/>
        <v>8.2316594272457539</v>
      </c>
      <c r="S859" s="139">
        <f t="shared" si="2589"/>
        <v>28.013209054615981</v>
      </c>
      <c r="T859" s="137">
        <f t="shared" si="2513"/>
        <v>82.596732701055615</v>
      </c>
      <c r="U859" s="130">
        <f t="shared" si="2514"/>
        <v>13.448416105695511</v>
      </c>
      <c r="V859" s="139">
        <f t="shared" si="2590"/>
        <v>16.282019476932209</v>
      </c>
      <c r="W859" s="137">
        <f t="shared" si="2515"/>
        <v>9.8507109726179074</v>
      </c>
      <c r="X859" s="130">
        <f t="shared" si="2516"/>
        <v>5.1821315981152765</v>
      </c>
      <c r="Y859" s="139">
        <f t="shared" si="2591"/>
        <v>52.606675929484538</v>
      </c>
      <c r="Z859" s="137">
        <f t="shared" si="2517"/>
        <v>52.034757859434116</v>
      </c>
      <c r="AA859" s="130">
        <f t="shared" si="2518"/>
        <v>6.8453802374121455</v>
      </c>
      <c r="AB859" s="139">
        <f t="shared" si="2592"/>
        <v>13.155399427252355</v>
      </c>
      <c r="AC859" s="137">
        <f t="shared" si="2519"/>
        <v>1.7293831774841024</v>
      </c>
      <c r="AD859" s="130">
        <f t="shared" si="2520"/>
        <v>0.17347425803734309</v>
      </c>
      <c r="AE859" s="139">
        <f t="shared" si="2593"/>
        <v>10.030990256867916</v>
      </c>
      <c r="AF859" s="137">
        <f t="shared" si="2521"/>
        <v>23.045305599407584</v>
      </c>
      <c r="AG859" s="130">
        <f t="shared" si="2522"/>
        <v>1.5554546917678456</v>
      </c>
      <c r="AH859" s="139">
        <f t="shared" si="2594"/>
        <v>6.7495511615512322</v>
      </c>
      <c r="AI859" s="137">
        <f t="shared" si="2523"/>
        <v>10.572258921740028</v>
      </c>
      <c r="AJ859" s="130">
        <f t="shared" si="2524"/>
        <v>12.802631773401167</v>
      </c>
      <c r="AK859" s="139">
        <f t="shared" si="2595"/>
        <v>121.09646451313031</v>
      </c>
      <c r="AL859" s="137">
        <f t="shared" si="2525"/>
        <v>11.76480720581173</v>
      </c>
      <c r="AM859" s="130">
        <f t="shared" si="2526"/>
        <v>1.0395952272487006</v>
      </c>
      <c r="AN859" s="139">
        <f t="shared" si="2596"/>
        <v>8.8364833274543422</v>
      </c>
      <c r="AO859" s="137"/>
      <c r="AP859" s="138"/>
      <c r="AQ859" s="139"/>
      <c r="AR859" s="137"/>
      <c r="AS859" s="138"/>
      <c r="AT859" s="139"/>
      <c r="AU859" s="137">
        <f t="shared" si="2527"/>
        <v>31.897548903594554</v>
      </c>
      <c r="AV859" s="130">
        <f t="shared" si="2528"/>
        <v>3.3793560613183633</v>
      </c>
      <c r="AW859" s="139">
        <f t="shared" si="2597"/>
        <v>10.594406709844534</v>
      </c>
      <c r="AX859" s="137">
        <f t="shared" si="2529"/>
        <v>61.808580082996635</v>
      </c>
      <c r="AY859" s="130">
        <f t="shared" si="2530"/>
        <v>4.7324341053219658</v>
      </c>
      <c r="AZ859" s="139">
        <f t="shared" si="2598"/>
        <v>7.6565973509943897</v>
      </c>
      <c r="BA859" s="137">
        <f t="shared" si="2531"/>
        <v>73.602942598024796</v>
      </c>
      <c r="BB859" s="130">
        <f t="shared" si="2532"/>
        <v>6.5269338143820566</v>
      </c>
      <c r="BC859" s="139">
        <f t="shared" si="2599"/>
        <v>8.8677620540638724</v>
      </c>
      <c r="BD859" s="137">
        <f t="shared" si="2533"/>
        <v>117.91282210874711</v>
      </c>
      <c r="BE859" s="130">
        <f t="shared" si="2534"/>
        <v>18.563064498018484</v>
      </c>
      <c r="BF859" s="139">
        <f t="shared" si="2600"/>
        <v>15.743041482713714</v>
      </c>
      <c r="BG859" s="137">
        <f t="shared" si="2535"/>
        <v>123.30555453627665</v>
      </c>
      <c r="BH859" s="130">
        <f t="shared" si="2536"/>
        <v>5.2280222403030203</v>
      </c>
      <c r="BI859" s="139">
        <f t="shared" si="2601"/>
        <v>4.2398919172492988</v>
      </c>
      <c r="BJ859" s="137">
        <f t="shared" si="2537"/>
        <v>174.42780924995859</v>
      </c>
      <c r="BK859" s="130">
        <f t="shared" si="2538"/>
        <v>1.9221909546497473</v>
      </c>
      <c r="BL859" s="139">
        <f t="shared" si="2602"/>
        <v>1.1019979915560418</v>
      </c>
      <c r="BM859" s="137">
        <f t="shared" si="2539"/>
        <v>122.45062369867644</v>
      </c>
      <c r="BN859" s="130">
        <f t="shared" si="2540"/>
        <v>2.9030097294395065</v>
      </c>
      <c r="BO859" s="139">
        <f t="shared" si="2603"/>
        <v>2.370759447157381</v>
      </c>
      <c r="BP859" s="137">
        <f t="shared" si="2541"/>
        <v>166.47593089762765</v>
      </c>
      <c r="BQ859" s="130">
        <f t="shared" si="2542"/>
        <v>5.064193527476796</v>
      </c>
      <c r="BR859" s="139">
        <f t="shared" si="2604"/>
        <v>3.0419974227931843</v>
      </c>
      <c r="BS859" s="137">
        <f t="shared" si="2543"/>
        <v>132.17740605336732</v>
      </c>
      <c r="BT859" s="130">
        <f t="shared" si="2544"/>
        <v>3.8103221754158749</v>
      </c>
      <c r="BU859" s="139">
        <f t="shared" si="2605"/>
        <v>2.8827333575281675</v>
      </c>
      <c r="BV859" s="137">
        <f t="shared" si="2545"/>
        <v>219.14465804156916</v>
      </c>
      <c r="BW859" s="130">
        <f t="shared" si="2546"/>
        <v>15.613283787864688</v>
      </c>
      <c r="BX859" s="139">
        <f t="shared" si="2606"/>
        <v>7.1246472204232481</v>
      </c>
      <c r="BY859" s="137"/>
      <c r="BZ859" s="138"/>
      <c r="CA859" s="139"/>
      <c r="CB859" s="137">
        <f t="shared" si="2547"/>
        <v>24.508913503478908</v>
      </c>
      <c r="CC859" s="130">
        <f t="shared" si="2548"/>
        <v>3.9937584646938342</v>
      </c>
      <c r="CD859" s="139">
        <f t="shared" si="2607"/>
        <v>16.295126522548387</v>
      </c>
      <c r="CE859" s="137">
        <f t="shared" si="2549"/>
        <v>40.601487360919329</v>
      </c>
      <c r="CF859" s="130">
        <f t="shared" si="2550"/>
        <v>1.622270172857019</v>
      </c>
      <c r="CG859" s="139">
        <f t="shared" si="2608"/>
        <v>3.9955929654402844</v>
      </c>
      <c r="CH859" s="137">
        <f t="shared" si="2551"/>
        <v>43.764840059987286</v>
      </c>
      <c r="CI859" s="130">
        <f t="shared" si="2552"/>
        <v>6.6766158941086724</v>
      </c>
      <c r="CJ859" s="139">
        <f t="shared" si="2609"/>
        <v>15.255661588062964</v>
      </c>
      <c r="CK859" s="137">
        <f t="shared" si="2553"/>
        <v>80.612730506649484</v>
      </c>
      <c r="CL859" s="130">
        <f t="shared" si="2554"/>
        <v>9.8876951396850785</v>
      </c>
      <c r="CM859" s="139">
        <f t="shared" si="2610"/>
        <v>12.265674512624869</v>
      </c>
      <c r="CN859" s="137">
        <f t="shared" si="2555"/>
        <v>39.399056827229124</v>
      </c>
      <c r="CO859" s="130">
        <f t="shared" si="2556"/>
        <v>4.6988096421217751</v>
      </c>
      <c r="CP859" s="139">
        <f t="shared" si="2611"/>
        <v>11.926198291311318</v>
      </c>
      <c r="CQ859" s="137">
        <f t="shared" si="2557"/>
        <v>95.907207852559793</v>
      </c>
      <c r="CR859" s="130">
        <f t="shared" si="2558"/>
        <v>3.9702031326463745</v>
      </c>
      <c r="CS859" s="139">
        <f t="shared" si="2612"/>
        <v>4.1396295664762262</v>
      </c>
      <c r="CT859" s="137">
        <f t="shared" si="2559"/>
        <v>31.656676809212499</v>
      </c>
      <c r="CU859" s="130">
        <f t="shared" si="2560"/>
        <v>5.0955802850552203</v>
      </c>
      <c r="CV859" s="139">
        <f t="shared" si="2613"/>
        <v>16.096384076462318</v>
      </c>
      <c r="CW859" s="137">
        <f t="shared" si="2561"/>
        <v>78.557287456714064</v>
      </c>
      <c r="CX859" s="130">
        <f t="shared" si="2562"/>
        <v>4.1294953707401341</v>
      </c>
      <c r="CY859" s="139">
        <f t="shared" si="2614"/>
        <v>5.2566674645118461</v>
      </c>
      <c r="CZ859" s="137">
        <f t="shared" si="2563"/>
        <v>23.006671198320035</v>
      </c>
      <c r="DA859" s="130">
        <f t="shared" si="2564"/>
        <v>2.2368280602460393</v>
      </c>
      <c r="DB859" s="139">
        <f t="shared" si="2615"/>
        <v>9.7225193552093465</v>
      </c>
      <c r="DC859" s="137">
        <f t="shared" si="2565"/>
        <v>62.410105050151124</v>
      </c>
      <c r="DD859" s="130">
        <f t="shared" si="2566"/>
        <v>7.4853400331897282</v>
      </c>
      <c r="DE859" s="139">
        <f t="shared" si="2616"/>
        <v>11.993794958644447</v>
      </c>
      <c r="DF859" s="137"/>
      <c r="DG859" s="138"/>
      <c r="DH859" s="139"/>
      <c r="DI859" s="137"/>
      <c r="DJ859" s="138"/>
      <c r="DK859" s="139"/>
      <c r="DL859" s="137">
        <f t="shared" si="2567"/>
        <v>89.359236211949835</v>
      </c>
      <c r="DM859" s="130">
        <f t="shared" si="2568"/>
        <v>7.3874907904129632</v>
      </c>
      <c r="DN859" s="139">
        <f t="shared" si="2617"/>
        <v>8.2671821107453116</v>
      </c>
      <c r="DO859" s="137">
        <f t="shared" si="2569"/>
        <v>148.27745129617904</v>
      </c>
      <c r="DP859" s="130">
        <f t="shared" si="2570"/>
        <v>7.6192473874051583</v>
      </c>
      <c r="DQ859" s="139">
        <f t="shared" si="2618"/>
        <v>5.1385071167604419</v>
      </c>
      <c r="DR859" s="137">
        <f t="shared" si="2571"/>
        <v>111.78096592041508</v>
      </c>
      <c r="DS859" s="130">
        <f t="shared" si="2572"/>
        <v>3.5148876012199648</v>
      </c>
      <c r="DT859" s="139">
        <f t="shared" si="2619"/>
        <v>3.1444419649428208</v>
      </c>
      <c r="DU859" s="137">
        <f t="shared" si="2573"/>
        <v>182.2975201766786</v>
      </c>
      <c r="DV859" s="130">
        <f t="shared" si="2574"/>
        <v>8.1103525170507975</v>
      </c>
      <c r="DW859" s="139">
        <f t="shared" si="2620"/>
        <v>4.4489648071956376</v>
      </c>
      <c r="DX859" s="137">
        <f t="shared" si="2575"/>
        <v>104.98926477656438</v>
      </c>
      <c r="DY859" s="130">
        <f t="shared" si="2576"/>
        <v>2.1931714557154494</v>
      </c>
      <c r="DZ859" s="139">
        <f t="shared" si="2621"/>
        <v>2.0889482942688509</v>
      </c>
      <c r="EA859" s="137">
        <f t="shared" si="2577"/>
        <v>154.70874678284045</v>
      </c>
      <c r="EB859" s="130">
        <f t="shared" si="2578"/>
        <v>5.1181453711278513</v>
      </c>
      <c r="EC859" s="139">
        <f t="shared" si="2622"/>
        <v>3.3082456406372565</v>
      </c>
      <c r="ED859" s="137">
        <f t="shared" si="2579"/>
        <v>114.98257324930114</v>
      </c>
      <c r="EE859" s="130">
        <f t="shared" si="2580"/>
        <v>7.8694734010551848</v>
      </c>
      <c r="EF859" s="139">
        <f t="shared" si="2623"/>
        <v>6.8440574764254682</v>
      </c>
      <c r="EG859" s="137">
        <f t="shared" si="2581"/>
        <v>165.81846848651244</v>
      </c>
      <c r="EH859" s="130">
        <f t="shared" si="2582"/>
        <v>0.226516100753586</v>
      </c>
      <c r="EI859" s="139">
        <f t="shared" si="2624"/>
        <v>0.13660486845710473</v>
      </c>
      <c r="EJ859" s="137">
        <f t="shared" si="2583"/>
        <v>115.47590981296969</v>
      </c>
      <c r="EK859" s="130">
        <f t="shared" si="2584"/>
        <v>3.6893542382346682</v>
      </c>
      <c r="EL859" s="139">
        <f t="shared" si="2625"/>
        <v>3.1949124663404884</v>
      </c>
      <c r="EM859" s="137">
        <f t="shared" si="2585"/>
        <v>183.51365704364335</v>
      </c>
      <c r="EN859" s="130">
        <f t="shared" si="2586"/>
        <v>12.677657186914558</v>
      </c>
      <c r="EO859" s="139">
        <f t="shared" si="2626"/>
        <v>6.9082908548324271</v>
      </c>
    </row>
    <row r="860" spans="2:145" s="120" customFormat="1" x14ac:dyDescent="0.3">
      <c r="B860" s="359" t="s">
        <v>356</v>
      </c>
      <c r="C860" s="173" t="str">
        <f t="shared" si="2633"/>
        <v>Carbamoylaspartate</v>
      </c>
      <c r="D860" s="174">
        <f t="shared" si="2633"/>
        <v>13.6</v>
      </c>
      <c r="E860" s="175">
        <f t="shared" si="2633"/>
        <v>14.1</v>
      </c>
      <c r="F860" s="176">
        <f t="shared" si="2633"/>
        <v>13.87</v>
      </c>
      <c r="G860" s="177">
        <f t="shared" si="2633"/>
        <v>175.03604000000001</v>
      </c>
      <c r="H860" s="134"/>
      <c r="I860" s="135"/>
      <c r="J860" s="136"/>
      <c r="K860" s="134">
        <f t="shared" si="2630"/>
        <v>60.886824620041438</v>
      </c>
      <c r="L860" s="129">
        <f t="shared" si="2631"/>
        <v>6.0658500376499909</v>
      </c>
      <c r="M860" s="136">
        <f t="shared" si="2587"/>
        <v>9.9625002215230687</v>
      </c>
      <c r="N860" s="134">
        <f t="shared" si="2509"/>
        <v>6.9932382250615532</v>
      </c>
      <c r="O860" s="129">
        <f t="shared" si="2510"/>
        <v>3.4680675621692121</v>
      </c>
      <c r="P860" s="136">
        <f t="shared" si="2588"/>
        <v>49.591726329881844</v>
      </c>
      <c r="Q860" s="134">
        <f t="shared" si="2511"/>
        <v>91.824452121136801</v>
      </c>
      <c r="R860" s="129">
        <f t="shared" si="2512"/>
        <v>6.1821928508828679</v>
      </c>
      <c r="S860" s="136">
        <f t="shared" si="2589"/>
        <v>6.7326215491350672</v>
      </c>
      <c r="T860" s="134">
        <f t="shared" si="2513"/>
        <v>21.595618186950105</v>
      </c>
      <c r="U860" s="129">
        <f t="shared" si="2514"/>
        <v>9.7554004071339619</v>
      </c>
      <c r="V860" s="136">
        <f t="shared" si="2590"/>
        <v>45.173054657120197</v>
      </c>
      <c r="W860" s="134">
        <f t="shared" si="2515"/>
        <v>27.744208579875316</v>
      </c>
      <c r="X860" s="129">
        <f t="shared" si="2516"/>
        <v>20.251381692115565</v>
      </c>
      <c r="Y860" s="136">
        <f t="shared" si="2591"/>
        <v>72.993185708693133</v>
      </c>
      <c r="Z860" s="134">
        <f t="shared" si="2517"/>
        <v>22.309671699930593</v>
      </c>
      <c r="AA860" s="129">
        <f t="shared" si="2518"/>
        <v>15.536103724672335</v>
      </c>
      <c r="AB860" s="136">
        <f t="shared" si="2592"/>
        <v>69.6384237905243</v>
      </c>
      <c r="AC860" s="134">
        <f t="shared" si="2519"/>
        <v>18.045808062025088</v>
      </c>
      <c r="AD860" s="129">
        <f t="shared" si="2520"/>
        <v>4.0404627151400554</v>
      </c>
      <c r="AE860" s="136">
        <f t="shared" si="2593"/>
        <v>22.390034856032027</v>
      </c>
      <c r="AF860" s="134">
        <f t="shared" si="2521"/>
        <v>22.789995176747595</v>
      </c>
      <c r="AG860" s="129">
        <f t="shared" si="2522"/>
        <v>8.0155721909883475</v>
      </c>
      <c r="AH860" s="136">
        <f t="shared" si="2594"/>
        <v>35.171451897306916</v>
      </c>
      <c r="AI860" s="134">
        <f t="shared" si="2523"/>
        <v>8.8932384204865116</v>
      </c>
      <c r="AJ860" s="129">
        <f t="shared" si="2524"/>
        <v>1.4506140889568646</v>
      </c>
      <c r="AK860" s="136">
        <f t="shared" si="2595"/>
        <v>16.311426955733271</v>
      </c>
      <c r="AL860" s="134">
        <f t="shared" si="2525"/>
        <v>29.012056128421417</v>
      </c>
      <c r="AM860" s="129">
        <f t="shared" si="2526"/>
        <v>10.288624722571949</v>
      </c>
      <c r="AN860" s="136">
        <f t="shared" si="2596"/>
        <v>35.46327318901325</v>
      </c>
      <c r="AO860" s="134"/>
      <c r="AP860" s="135"/>
      <c r="AQ860" s="136"/>
      <c r="AR860" s="134"/>
      <c r="AS860" s="135"/>
      <c r="AT860" s="136"/>
      <c r="AU860" s="134">
        <f t="shared" si="2527"/>
        <v>101.94729885192108</v>
      </c>
      <c r="AV860" s="129">
        <f t="shared" si="2528"/>
        <v>5.3490296883909725</v>
      </c>
      <c r="AW860" s="136">
        <f t="shared" si="2597"/>
        <v>5.2468576888539866</v>
      </c>
      <c r="AX860" s="134">
        <f t="shared" si="2529"/>
        <v>111.06593386551974</v>
      </c>
      <c r="AY860" s="129">
        <f t="shared" si="2530"/>
        <v>3.4470093216216173</v>
      </c>
      <c r="AZ860" s="136">
        <f t="shared" si="2598"/>
        <v>3.103570286272753</v>
      </c>
      <c r="BA860" s="134">
        <f t="shared" si="2531"/>
        <v>232.96832200164405</v>
      </c>
      <c r="BB860" s="129">
        <f t="shared" si="2532"/>
        <v>13.429466230785707</v>
      </c>
      <c r="BC860" s="136">
        <f t="shared" si="2599"/>
        <v>5.7645031373368152</v>
      </c>
      <c r="BD860" s="134">
        <f t="shared" si="2533"/>
        <v>190.79762807396079</v>
      </c>
      <c r="BE860" s="129">
        <f t="shared" si="2534"/>
        <v>7.4861591037928692</v>
      </c>
      <c r="BF860" s="136">
        <f t="shared" si="2600"/>
        <v>3.9236122478896509</v>
      </c>
      <c r="BG860" s="134">
        <f t="shared" si="2535"/>
        <v>414.15162872996126</v>
      </c>
      <c r="BH860" s="129">
        <f t="shared" si="2536"/>
        <v>19.732690617905565</v>
      </c>
      <c r="BI860" s="136">
        <f t="shared" si="2601"/>
        <v>4.764605339937428</v>
      </c>
      <c r="BJ860" s="134">
        <f t="shared" si="2537"/>
        <v>277.88346640025782</v>
      </c>
      <c r="BK860" s="129">
        <f t="shared" si="2538"/>
        <v>10.241326833824777</v>
      </c>
      <c r="BL860" s="136">
        <f t="shared" si="2602"/>
        <v>3.6854754140260271</v>
      </c>
      <c r="BM860" s="134">
        <f t="shared" si="2539"/>
        <v>486.70539453182914</v>
      </c>
      <c r="BN860" s="129">
        <f t="shared" si="2540"/>
        <v>21.552173808157729</v>
      </c>
      <c r="BO860" s="136">
        <f t="shared" si="2603"/>
        <v>4.4281764801249341</v>
      </c>
      <c r="BP860" s="134">
        <f t="shared" si="2541"/>
        <v>316.40913652608259</v>
      </c>
      <c r="BQ860" s="129">
        <f t="shared" si="2542"/>
        <v>23.857110640434026</v>
      </c>
      <c r="BR860" s="136">
        <f t="shared" si="2604"/>
        <v>7.5399563054233765</v>
      </c>
      <c r="BS860" s="134">
        <f t="shared" si="2543"/>
        <v>546.69920254994383</v>
      </c>
      <c r="BT860" s="129">
        <f t="shared" si="2544"/>
        <v>10.338199813372617</v>
      </c>
      <c r="BU860" s="136">
        <f t="shared" si="2605"/>
        <v>1.8910215645372499</v>
      </c>
      <c r="BV860" s="134">
        <f t="shared" si="2545"/>
        <v>409.52664454867545</v>
      </c>
      <c r="BW860" s="129">
        <f t="shared" si="2546"/>
        <v>38.172752471329538</v>
      </c>
      <c r="BX860" s="136">
        <f t="shared" si="2606"/>
        <v>9.3211889823184393</v>
      </c>
      <c r="BY860" s="134"/>
      <c r="BZ860" s="135"/>
      <c r="CA860" s="136"/>
      <c r="CB860" s="134">
        <f t="shared" si="2547"/>
        <v>43.740270816341273</v>
      </c>
      <c r="CC860" s="129">
        <f t="shared" si="2548"/>
        <v>14.978696517941499</v>
      </c>
      <c r="CD860" s="136">
        <f t="shared" si="2607"/>
        <v>34.244635980501265</v>
      </c>
      <c r="CE860" s="134">
        <f t="shared" si="2549"/>
        <v>11.163538639680434</v>
      </c>
      <c r="CF860" s="129">
        <f t="shared" si="2550"/>
        <v>1.6317007735635456</v>
      </c>
      <c r="CG860" s="136">
        <f t="shared" si="2608"/>
        <v>14.616340089187478</v>
      </c>
      <c r="CH860" s="134">
        <f t="shared" si="2551"/>
        <v>91.484294284183989</v>
      </c>
      <c r="CI860" s="129">
        <f t="shared" si="2552"/>
        <v>8.0428782126414706</v>
      </c>
      <c r="CJ860" s="136">
        <f t="shared" si="2609"/>
        <v>8.7915398764047108</v>
      </c>
      <c r="CK860" s="134">
        <f t="shared" si="2553"/>
        <v>62.042953906535217</v>
      </c>
      <c r="CL860" s="129">
        <f t="shared" si="2554"/>
        <v>24.450401556109885</v>
      </c>
      <c r="CM860" s="136">
        <f t="shared" si="2610"/>
        <v>39.408828910601621</v>
      </c>
      <c r="CN860" s="134">
        <f t="shared" si="2555"/>
        <v>30.078964686223916</v>
      </c>
      <c r="CO860" s="129">
        <f t="shared" si="2556"/>
        <v>6.843360622436145</v>
      </c>
      <c r="CP860" s="136">
        <f t="shared" si="2611"/>
        <v>22.7513170543745</v>
      </c>
      <c r="CQ860" s="134">
        <f t="shared" si="2557"/>
        <v>35.423278144123401</v>
      </c>
      <c r="CR860" s="129">
        <f t="shared" si="2558"/>
        <v>7.824039821397724</v>
      </c>
      <c r="CS860" s="136">
        <f t="shared" si="2612"/>
        <v>22.087283366504874</v>
      </c>
      <c r="CT860" s="134">
        <f t="shared" si="2559"/>
        <v>40.895806359222092</v>
      </c>
      <c r="CU860" s="129">
        <f t="shared" si="2560"/>
        <v>6.7886134798052344</v>
      </c>
      <c r="CV860" s="136">
        <f t="shared" si="2613"/>
        <v>16.59977900955213</v>
      </c>
      <c r="CW860" s="134">
        <f t="shared" si="2561"/>
        <v>10.034881167288516</v>
      </c>
      <c r="CX860" s="129">
        <f t="shared" si="2562"/>
        <v>4.1071961614528867</v>
      </c>
      <c r="CY860" s="136">
        <f t="shared" si="2614"/>
        <v>40.929195801953632</v>
      </c>
      <c r="CZ860" s="134">
        <f t="shared" si="2563"/>
        <v>31.51426959635636</v>
      </c>
      <c r="DA860" s="129">
        <f t="shared" si="2564"/>
        <v>0.72815476302643645</v>
      </c>
      <c r="DB860" s="136">
        <f t="shared" si="2615"/>
        <v>2.3105557334910429</v>
      </c>
      <c r="DC860" s="134">
        <f t="shared" si="2565"/>
        <v>10.950210828802284</v>
      </c>
      <c r="DD860" s="129">
        <f t="shared" si="2566"/>
        <v>1.2256033769394648</v>
      </c>
      <c r="DE860" s="136">
        <f t="shared" si="2616"/>
        <v>11.192509405533695</v>
      </c>
      <c r="DF860" s="134"/>
      <c r="DG860" s="135"/>
      <c r="DH860" s="136"/>
      <c r="DI860" s="134"/>
      <c r="DJ860" s="135"/>
      <c r="DK860" s="136"/>
      <c r="DL860" s="134">
        <f t="shared" si="2567"/>
        <v>116.67312790848683</v>
      </c>
      <c r="DM860" s="129">
        <f t="shared" si="2568"/>
        <v>4.4011888066637761</v>
      </c>
      <c r="DN860" s="136">
        <f t="shared" si="2617"/>
        <v>3.7722386341745042</v>
      </c>
      <c r="DO860" s="134">
        <f t="shared" si="2569"/>
        <v>118.70873744503598</v>
      </c>
      <c r="DP860" s="129">
        <f t="shared" si="2570"/>
        <v>7.052712484362849</v>
      </c>
      <c r="DQ860" s="136">
        <f t="shared" si="2618"/>
        <v>5.9411907127968284</v>
      </c>
      <c r="DR860" s="134">
        <f t="shared" si="2571"/>
        <v>158.0744064960555</v>
      </c>
      <c r="DS860" s="129">
        <f t="shared" si="2572"/>
        <v>57.949951551135754</v>
      </c>
      <c r="DT860" s="136">
        <f t="shared" si="2619"/>
        <v>36.659920372740295</v>
      </c>
      <c r="DU860" s="134">
        <f t="shared" si="2573"/>
        <v>101.97515004074245</v>
      </c>
      <c r="DV860" s="129">
        <f t="shared" si="2574"/>
        <v>12.310215620415656</v>
      </c>
      <c r="DW860" s="136">
        <f t="shared" si="2620"/>
        <v>12.071779855677896</v>
      </c>
      <c r="DX860" s="134">
        <f t="shared" si="2575"/>
        <v>202.25546596391686</v>
      </c>
      <c r="DY860" s="129">
        <f t="shared" si="2576"/>
        <v>8.8342391720205438</v>
      </c>
      <c r="DZ860" s="136">
        <f t="shared" si="2621"/>
        <v>4.3678617682434373</v>
      </c>
      <c r="EA860" s="134">
        <f t="shared" si="2577"/>
        <v>113.92577342969396</v>
      </c>
      <c r="EB860" s="129">
        <f t="shared" si="2578"/>
        <v>15.407629721612599</v>
      </c>
      <c r="EC860" s="136">
        <f t="shared" si="2622"/>
        <v>13.524270459415384</v>
      </c>
      <c r="ED860" s="134">
        <f t="shared" si="2579"/>
        <v>217.85560490248881</v>
      </c>
      <c r="EE860" s="129">
        <f t="shared" si="2580"/>
        <v>16.282990183543287</v>
      </c>
      <c r="EF860" s="136">
        <f t="shared" si="2623"/>
        <v>7.474212192443467</v>
      </c>
      <c r="EG860" s="134">
        <f t="shared" si="2581"/>
        <v>104.0081887058123</v>
      </c>
      <c r="EH860" s="129">
        <f t="shared" si="2582"/>
        <v>12.886034444851232</v>
      </c>
      <c r="EI860" s="136">
        <f t="shared" si="2624"/>
        <v>12.389442221034583</v>
      </c>
      <c r="EJ860" s="134">
        <f t="shared" si="2583"/>
        <v>244.69817621730715</v>
      </c>
      <c r="EK860" s="129">
        <f t="shared" si="2584"/>
        <v>19.526966454408335</v>
      </c>
      <c r="EL860" s="136">
        <f t="shared" si="2625"/>
        <v>7.980021247509085</v>
      </c>
      <c r="EM860" s="134">
        <f t="shared" si="2585"/>
        <v>133.17890756816556</v>
      </c>
      <c r="EN860" s="129">
        <f t="shared" si="2586"/>
        <v>17.559132720560125</v>
      </c>
      <c r="EO860" s="136">
        <f t="shared" si="2626"/>
        <v>13.184619878018415</v>
      </c>
    </row>
    <row r="861" spans="2:145" s="120" customFormat="1" x14ac:dyDescent="0.3">
      <c r="B861" s="360"/>
      <c r="C861" s="93" t="str">
        <f t="shared" si="2633"/>
        <v>Dihydroorotate</v>
      </c>
      <c r="D861" s="94">
        <f t="shared" si="2633"/>
        <v>11.6</v>
      </c>
      <c r="E861" s="95">
        <f t="shared" si="2633"/>
        <v>12.3</v>
      </c>
      <c r="F861" s="96">
        <f t="shared" si="2633"/>
        <v>11.82</v>
      </c>
      <c r="G861" s="97">
        <f t="shared" si="2633"/>
        <v>157.02547999999999</v>
      </c>
      <c r="H861" s="89"/>
      <c r="I861" s="91"/>
      <c r="J861" s="90"/>
      <c r="K861" s="89">
        <f t="shared" si="2630"/>
        <v>29.714964806118413</v>
      </c>
      <c r="L861" s="110">
        <f t="shared" si="2631"/>
        <v>19.680630792974132</v>
      </c>
      <c r="M861" s="90">
        <f t="shared" si="2587"/>
        <v>66.231378436368942</v>
      </c>
      <c r="N861" s="89">
        <f t="shared" si="2509"/>
        <v>62.358669662018997</v>
      </c>
      <c r="O861" s="110">
        <f t="shared" si="2510"/>
        <v>10.114170030410939</v>
      </c>
      <c r="P861" s="90">
        <f t="shared" si="2588"/>
        <v>16.21934862502561</v>
      </c>
      <c r="Q861" s="89">
        <f t="shared" si="2511"/>
        <v>33.439586923507655</v>
      </c>
      <c r="R861" s="110">
        <f t="shared" si="2512"/>
        <v>6.6420641514144361</v>
      </c>
      <c r="S861" s="90">
        <f t="shared" si="2589"/>
        <v>19.86287739321666</v>
      </c>
      <c r="T861" s="89">
        <f t="shared" si="2513"/>
        <v>49.599026976018315</v>
      </c>
      <c r="U861" s="110">
        <f t="shared" si="2514"/>
        <v>33.616570192707009</v>
      </c>
      <c r="V861" s="90">
        <f t="shared" si="2590"/>
        <v>67.776672733844151</v>
      </c>
      <c r="W861" s="89">
        <f t="shared" si="2515"/>
        <v>12.541614213862252</v>
      </c>
      <c r="X861" s="110">
        <f t="shared" si="2516"/>
        <v>4.0691569798121039</v>
      </c>
      <c r="Y861" s="90">
        <f t="shared" si="2591"/>
        <v>32.445241182067797</v>
      </c>
      <c r="Z861" s="89">
        <f t="shared" si="2517"/>
        <v>62.056734346818025</v>
      </c>
      <c r="AA861" s="110">
        <f t="shared" si="2518"/>
        <v>31.626391052023738</v>
      </c>
      <c r="AB861" s="90">
        <f t="shared" si="2592"/>
        <v>50.963672814738416</v>
      </c>
      <c r="AC861" s="89">
        <f t="shared" si="2519"/>
        <v>9.7805624731860448</v>
      </c>
      <c r="AD861" s="110">
        <f t="shared" si="2520"/>
        <v>7.0749081691867568</v>
      </c>
      <c r="AE861" s="90">
        <f t="shared" si="2593"/>
        <v>72.336414072125308</v>
      </c>
      <c r="AF861" s="89">
        <f t="shared" si="2521"/>
        <v>54.932076534005546</v>
      </c>
      <c r="AG861" s="110">
        <f t="shared" si="2522"/>
        <v>32.958216626780448</v>
      </c>
      <c r="AH861" s="90">
        <f t="shared" si="2594"/>
        <v>59.99812624301169</v>
      </c>
      <c r="AI861" s="89">
        <f t="shared" si="2523"/>
        <v>24.140026572436668</v>
      </c>
      <c r="AJ861" s="110">
        <f t="shared" si="2524"/>
        <v>3.1669285306245474</v>
      </c>
      <c r="AK861" s="90">
        <f t="shared" si="2595"/>
        <v>13.118993556703781</v>
      </c>
      <c r="AL861" s="89">
        <f t="shared" si="2525"/>
        <v>48.111965995731794</v>
      </c>
      <c r="AM861" s="110">
        <f t="shared" si="2526"/>
        <v>14.445356745796346</v>
      </c>
      <c r="AN861" s="90">
        <f t="shared" si="2596"/>
        <v>30.024457423082339</v>
      </c>
      <c r="AO861" s="89"/>
      <c r="AP861" s="91"/>
      <c r="AQ861" s="90"/>
      <c r="AR861" s="89"/>
      <c r="AS861" s="91"/>
      <c r="AT861" s="90"/>
      <c r="AU861" s="89">
        <f t="shared" si="2527"/>
        <v>13.120858031359113</v>
      </c>
      <c r="AV861" s="110">
        <f t="shared" si="2528"/>
        <v>10.141347215227839</v>
      </c>
      <c r="AW861" s="90">
        <f t="shared" si="2597"/>
        <v>77.291798988982393</v>
      </c>
      <c r="AX861" s="89">
        <f t="shared" si="2529"/>
        <v>42.931403988764337</v>
      </c>
      <c r="AY861" s="110">
        <f t="shared" si="2530"/>
        <v>22.531353889057169</v>
      </c>
      <c r="AZ861" s="90">
        <f t="shared" si="2598"/>
        <v>52.482219996704259</v>
      </c>
      <c r="BA861" s="89">
        <f t="shared" si="2531"/>
        <v>51.742084828087023</v>
      </c>
      <c r="BB861" s="110">
        <f t="shared" si="2532"/>
        <v>10.257212949575676</v>
      </c>
      <c r="BC861" s="90">
        <f t="shared" si="2599"/>
        <v>19.823733395465695</v>
      </c>
      <c r="BD861" s="89">
        <f t="shared" si="2533"/>
        <v>93.180441148244924</v>
      </c>
      <c r="BE861" s="110">
        <f t="shared" si="2534"/>
        <v>14.334233241828171</v>
      </c>
      <c r="BF861" s="90">
        <f t="shared" si="2600"/>
        <v>15.383306909894534</v>
      </c>
      <c r="BG861" s="89">
        <f t="shared" si="2535"/>
        <v>151.42582038457942</v>
      </c>
      <c r="BH861" s="110">
        <f t="shared" si="2536"/>
        <v>25.167321461149662</v>
      </c>
      <c r="BI861" s="90">
        <f t="shared" si="2601"/>
        <v>16.620231211052168</v>
      </c>
      <c r="BJ861" s="89">
        <f t="shared" si="2537"/>
        <v>98.316740422559306</v>
      </c>
      <c r="BK861" s="110">
        <f t="shared" si="2538"/>
        <v>20.024849180085287</v>
      </c>
      <c r="BL861" s="90">
        <f t="shared" si="2602"/>
        <v>20.367690277382788</v>
      </c>
      <c r="BM861" s="89">
        <f t="shared" si="2539"/>
        <v>106.86129370569864</v>
      </c>
      <c r="BN861" s="110">
        <f t="shared" si="2540"/>
        <v>49.472669560151353</v>
      </c>
      <c r="BO861" s="90">
        <f t="shared" si="2603"/>
        <v>46.296154430248208</v>
      </c>
      <c r="BP861" s="89">
        <f t="shared" si="2541"/>
        <v>81.18952747569594</v>
      </c>
      <c r="BQ861" s="110">
        <f t="shared" si="2542"/>
        <v>6.9409636177177028</v>
      </c>
      <c r="BR861" s="90">
        <f t="shared" si="2604"/>
        <v>8.5490873435560744</v>
      </c>
      <c r="BS861" s="89">
        <f t="shared" si="2543"/>
        <v>73.099545565991207</v>
      </c>
      <c r="BT861" s="110">
        <f t="shared" si="2544"/>
        <v>17.349541051222712</v>
      </c>
      <c r="BU861" s="90">
        <f t="shared" si="2605"/>
        <v>23.734129831984074</v>
      </c>
      <c r="BV861" s="89">
        <f t="shared" si="2545"/>
        <v>78.949023529938145</v>
      </c>
      <c r="BW861" s="110">
        <f t="shared" si="2546"/>
        <v>2.6854070292227359</v>
      </c>
      <c r="BX861" s="90">
        <f t="shared" si="2606"/>
        <v>3.4014442600476325</v>
      </c>
      <c r="BY861" s="89"/>
      <c r="BZ861" s="91"/>
      <c r="CA861" s="90"/>
      <c r="CB861" s="89">
        <f t="shared" si="2547"/>
        <v>14.334171466669616</v>
      </c>
      <c r="CC861" s="110">
        <f t="shared" si="2548"/>
        <v>10.417534912341807</v>
      </c>
      <c r="CD861" s="90">
        <f t="shared" si="2607"/>
        <v>72.676226432515278</v>
      </c>
      <c r="CE861" s="89">
        <f t="shared" si="2549"/>
        <v>9.9354374112217219</v>
      </c>
      <c r="CF861" s="110">
        <f t="shared" si="2550"/>
        <v>1.79687717930996</v>
      </c>
      <c r="CG861" s="90">
        <f t="shared" si="2608"/>
        <v>18.085536699979119</v>
      </c>
      <c r="CH861" s="89">
        <f t="shared" si="2551"/>
        <v>16.038904573774008</v>
      </c>
      <c r="CI861" s="110">
        <f t="shared" si="2552"/>
        <v>10.651233822990914</v>
      </c>
      <c r="CJ861" s="90">
        <f t="shared" si="2609"/>
        <v>66.408736170219896</v>
      </c>
      <c r="CK861" s="89">
        <f t="shared" si="2553"/>
        <v>56.794805053315201</v>
      </c>
      <c r="CL861" s="110">
        <f t="shared" si="2554"/>
        <v>30.621567868016928</v>
      </c>
      <c r="CM861" s="90">
        <f t="shared" si="2610"/>
        <v>53.916142223344949</v>
      </c>
      <c r="CN861" s="89">
        <f t="shared" si="2555"/>
        <v>10.164520882975758</v>
      </c>
      <c r="CO861" s="110">
        <f t="shared" si="2556"/>
        <v>3.191690276058849</v>
      </c>
      <c r="CP861" s="90">
        <f t="shared" si="2611"/>
        <v>31.400302215960934</v>
      </c>
      <c r="CQ861" s="89">
        <f t="shared" si="2557"/>
        <v>45.069452217926973</v>
      </c>
      <c r="CR861" s="110">
        <f t="shared" si="2558"/>
        <v>12.533735739730226</v>
      </c>
      <c r="CS861" s="90">
        <f t="shared" si="2612"/>
        <v>27.809824887875529</v>
      </c>
      <c r="CT861" s="89">
        <f t="shared" si="2559"/>
        <v>17.628993921905955</v>
      </c>
      <c r="CU861" s="110">
        <f t="shared" si="2560"/>
        <v>10.939342549434107</v>
      </c>
      <c r="CV861" s="90">
        <f t="shared" si="2613"/>
        <v>62.053130189356843</v>
      </c>
      <c r="CW861" s="89">
        <f t="shared" si="2561"/>
        <v>35.406788954944155</v>
      </c>
      <c r="CX861" s="110">
        <f t="shared" si="2562"/>
        <v>4.862788920973462</v>
      </c>
      <c r="CY861" s="90">
        <f t="shared" si="2614"/>
        <v>13.734057971654696</v>
      </c>
      <c r="CZ861" s="89">
        <f t="shared" si="2563"/>
        <v>10.478296503634528</v>
      </c>
      <c r="DA861" s="110">
        <f t="shared" si="2564"/>
        <v>5.5718007449916858</v>
      </c>
      <c r="DB861" s="90">
        <f t="shared" si="2615"/>
        <v>53.174681047239275</v>
      </c>
      <c r="DC861" s="89">
        <f t="shared" si="2565"/>
        <v>31.880912681189489</v>
      </c>
      <c r="DD861" s="110">
        <f t="shared" si="2566"/>
        <v>6.6879306800066605</v>
      </c>
      <c r="DE861" s="90">
        <f t="shared" si="2616"/>
        <v>20.977852004697159</v>
      </c>
      <c r="DF861" s="89"/>
      <c r="DG861" s="91"/>
      <c r="DH861" s="90"/>
      <c r="DI861" s="89"/>
      <c r="DJ861" s="91"/>
      <c r="DK861" s="90"/>
      <c r="DL861" s="89">
        <f t="shared" si="2567"/>
        <v>9.8036020059766376</v>
      </c>
      <c r="DM861" s="110">
        <f t="shared" si="2568"/>
        <v>4.870288780982758</v>
      </c>
      <c r="DN861" s="90">
        <f t="shared" si="2617"/>
        <v>49.678564858239355</v>
      </c>
      <c r="DO861" s="89">
        <f t="shared" si="2569"/>
        <v>60.94088273102448</v>
      </c>
      <c r="DP861" s="110">
        <f t="shared" si="2570"/>
        <v>7.0264578474570474</v>
      </c>
      <c r="DQ861" s="90">
        <f t="shared" si="2618"/>
        <v>11.529957448220451</v>
      </c>
      <c r="DR861" s="89">
        <f t="shared" si="2571"/>
        <v>13.509927231755734</v>
      </c>
      <c r="DS861" s="110">
        <f t="shared" si="2572"/>
        <v>5.4881958293979611</v>
      </c>
      <c r="DT861" s="90">
        <f t="shared" si="2619"/>
        <v>40.623429980419822</v>
      </c>
      <c r="DU861" s="89">
        <f t="shared" si="2573"/>
        <v>53.71383875884046</v>
      </c>
      <c r="DV861" s="110">
        <f t="shared" si="2574"/>
        <v>9.5891851072188707</v>
      </c>
      <c r="DW861" s="90">
        <f t="shared" si="2620"/>
        <v>17.852354865701422</v>
      </c>
      <c r="DX861" s="89">
        <f t="shared" si="2575"/>
        <v>25.957811149093924</v>
      </c>
      <c r="DY861" s="110">
        <f t="shared" si="2576"/>
        <v>4.3374585938868364</v>
      </c>
      <c r="DZ861" s="90">
        <f t="shared" si="2621"/>
        <v>16.709646930450983</v>
      </c>
      <c r="EA861" s="89">
        <f t="shared" si="2577"/>
        <v>22.387247868998529</v>
      </c>
      <c r="EB861" s="110">
        <f t="shared" si="2578"/>
        <v>11.706789658983274</v>
      </c>
      <c r="EC861" s="90">
        <f t="shared" si="2622"/>
        <v>52.292223356291295</v>
      </c>
      <c r="ED861" s="89">
        <f t="shared" si="2579"/>
        <v>26.799016153785189</v>
      </c>
      <c r="EE861" s="110">
        <f t="shared" si="2580"/>
        <v>5.1837486051030881</v>
      </c>
      <c r="EF861" s="90">
        <f t="shared" si="2623"/>
        <v>19.343055638148556</v>
      </c>
      <c r="EG861" s="89">
        <f t="shared" si="2581"/>
        <v>24.99699121289299</v>
      </c>
      <c r="EH861" s="110">
        <f t="shared" si="2582"/>
        <v>3.8497000988238157</v>
      </c>
      <c r="EI861" s="90">
        <f t="shared" si="2624"/>
        <v>15.400653886849435</v>
      </c>
      <c r="EJ861" s="89">
        <f t="shared" si="2583"/>
        <v>18.253774084460414</v>
      </c>
      <c r="EK861" s="110">
        <f t="shared" si="2584"/>
        <v>6.3505163198494925</v>
      </c>
      <c r="EL861" s="90">
        <f t="shared" si="2625"/>
        <v>34.790155123349194</v>
      </c>
      <c r="EM861" s="89">
        <f t="shared" si="2585"/>
        <v>5.8217927354275787</v>
      </c>
      <c r="EN861" s="110">
        <f t="shared" si="2586"/>
        <v>5.7451623340603604</v>
      </c>
      <c r="EO861" s="90">
        <f t="shared" si="2626"/>
        <v>98.683731887243312</v>
      </c>
    </row>
    <row r="862" spans="2:145" s="120" customFormat="1" x14ac:dyDescent="0.3">
      <c r="B862" s="360"/>
      <c r="C862" s="93" t="str">
        <f t="shared" si="2633"/>
        <v>Orotate</v>
      </c>
      <c r="D862" s="94">
        <f t="shared" si="2633"/>
        <v>9.4</v>
      </c>
      <c r="E862" s="95">
        <f t="shared" si="2633"/>
        <v>10.3</v>
      </c>
      <c r="F862" s="96" t="str">
        <f t="shared" si="2633"/>
        <v>--</v>
      </c>
      <c r="G862" s="97">
        <f t="shared" si="2633"/>
        <v>155.00982999999999</v>
      </c>
      <c r="H862" s="89"/>
      <c r="I862" s="91"/>
      <c r="J862" s="90"/>
      <c r="K862" s="89" t="e">
        <f t="shared" si="2630"/>
        <v>#DIV/0!</v>
      </c>
      <c r="L862" s="110" t="e">
        <f t="shared" si="2631"/>
        <v>#DIV/0!</v>
      </c>
      <c r="M862" s="90" t="e">
        <f t="shared" si="2587"/>
        <v>#DIV/0!</v>
      </c>
      <c r="N862" s="89" t="e">
        <f t="shared" si="2509"/>
        <v>#DIV/0!</v>
      </c>
      <c r="O862" s="110" t="e">
        <f t="shared" si="2510"/>
        <v>#DIV/0!</v>
      </c>
      <c r="P862" s="90" t="e">
        <f t="shared" si="2588"/>
        <v>#DIV/0!</v>
      </c>
      <c r="Q862" s="89" t="e">
        <f t="shared" si="2511"/>
        <v>#DIV/0!</v>
      </c>
      <c r="R862" s="110" t="e">
        <f t="shared" si="2512"/>
        <v>#DIV/0!</v>
      </c>
      <c r="S862" s="90" t="e">
        <f t="shared" si="2589"/>
        <v>#DIV/0!</v>
      </c>
      <c r="T862" s="89" t="e">
        <f t="shared" si="2513"/>
        <v>#DIV/0!</v>
      </c>
      <c r="U862" s="110" t="e">
        <f t="shared" si="2514"/>
        <v>#DIV/0!</v>
      </c>
      <c r="V862" s="90" t="e">
        <f t="shared" si="2590"/>
        <v>#DIV/0!</v>
      </c>
      <c r="W862" s="89" t="e">
        <f t="shared" si="2515"/>
        <v>#DIV/0!</v>
      </c>
      <c r="X862" s="110" t="e">
        <f t="shared" si="2516"/>
        <v>#DIV/0!</v>
      </c>
      <c r="Y862" s="90" t="e">
        <f t="shared" si="2591"/>
        <v>#DIV/0!</v>
      </c>
      <c r="Z862" s="89" t="e">
        <f t="shared" si="2517"/>
        <v>#DIV/0!</v>
      </c>
      <c r="AA862" s="110" t="e">
        <f t="shared" si="2518"/>
        <v>#DIV/0!</v>
      </c>
      <c r="AB862" s="90" t="e">
        <f t="shared" si="2592"/>
        <v>#DIV/0!</v>
      </c>
      <c r="AC862" s="89" t="e">
        <f t="shared" si="2519"/>
        <v>#DIV/0!</v>
      </c>
      <c r="AD862" s="110" t="e">
        <f t="shared" si="2520"/>
        <v>#DIV/0!</v>
      </c>
      <c r="AE862" s="90" t="e">
        <f t="shared" si="2593"/>
        <v>#DIV/0!</v>
      </c>
      <c r="AF862" s="89" t="e">
        <f t="shared" si="2521"/>
        <v>#DIV/0!</v>
      </c>
      <c r="AG862" s="110" t="e">
        <f t="shared" si="2522"/>
        <v>#DIV/0!</v>
      </c>
      <c r="AH862" s="90" t="e">
        <f t="shared" si="2594"/>
        <v>#DIV/0!</v>
      </c>
      <c r="AI862" s="89" t="e">
        <f t="shared" si="2523"/>
        <v>#DIV/0!</v>
      </c>
      <c r="AJ862" s="110" t="e">
        <f t="shared" si="2524"/>
        <v>#DIV/0!</v>
      </c>
      <c r="AK862" s="90" t="e">
        <f t="shared" si="2595"/>
        <v>#DIV/0!</v>
      </c>
      <c r="AL862" s="89" t="e">
        <f t="shared" si="2525"/>
        <v>#DIV/0!</v>
      </c>
      <c r="AM862" s="110" t="e">
        <f t="shared" si="2526"/>
        <v>#DIV/0!</v>
      </c>
      <c r="AN862" s="90" t="e">
        <f t="shared" si="2596"/>
        <v>#DIV/0!</v>
      </c>
      <c r="AO862" s="89"/>
      <c r="AP862" s="91"/>
      <c r="AQ862" s="90"/>
      <c r="AR862" s="89"/>
      <c r="AS862" s="91"/>
      <c r="AT862" s="90"/>
      <c r="AU862" s="89" t="e">
        <f t="shared" si="2527"/>
        <v>#DIV/0!</v>
      </c>
      <c r="AV862" s="110" t="e">
        <f t="shared" si="2528"/>
        <v>#DIV/0!</v>
      </c>
      <c r="AW862" s="90" t="e">
        <f t="shared" si="2597"/>
        <v>#DIV/0!</v>
      </c>
      <c r="AX862" s="89" t="e">
        <f t="shared" si="2529"/>
        <v>#DIV/0!</v>
      </c>
      <c r="AY862" s="110" t="e">
        <f t="shared" si="2530"/>
        <v>#DIV/0!</v>
      </c>
      <c r="AZ862" s="90" t="e">
        <f t="shared" si="2598"/>
        <v>#DIV/0!</v>
      </c>
      <c r="BA862" s="89" t="e">
        <f t="shared" si="2531"/>
        <v>#DIV/0!</v>
      </c>
      <c r="BB862" s="110" t="e">
        <f t="shared" si="2532"/>
        <v>#DIV/0!</v>
      </c>
      <c r="BC862" s="90" t="e">
        <f t="shared" si="2599"/>
        <v>#DIV/0!</v>
      </c>
      <c r="BD862" s="89" t="e">
        <f t="shared" si="2533"/>
        <v>#DIV/0!</v>
      </c>
      <c r="BE862" s="110" t="e">
        <f t="shared" si="2534"/>
        <v>#DIV/0!</v>
      </c>
      <c r="BF862" s="90" t="e">
        <f t="shared" si="2600"/>
        <v>#DIV/0!</v>
      </c>
      <c r="BG862" s="89" t="e">
        <f t="shared" si="2535"/>
        <v>#DIV/0!</v>
      </c>
      <c r="BH862" s="110" t="e">
        <f t="shared" si="2536"/>
        <v>#DIV/0!</v>
      </c>
      <c r="BI862" s="90" t="e">
        <f t="shared" si="2601"/>
        <v>#DIV/0!</v>
      </c>
      <c r="BJ862" s="89" t="e">
        <f t="shared" si="2537"/>
        <v>#DIV/0!</v>
      </c>
      <c r="BK862" s="110" t="e">
        <f t="shared" si="2538"/>
        <v>#DIV/0!</v>
      </c>
      <c r="BL862" s="90" t="e">
        <f t="shared" si="2602"/>
        <v>#DIV/0!</v>
      </c>
      <c r="BM862" s="89" t="e">
        <f t="shared" si="2539"/>
        <v>#DIV/0!</v>
      </c>
      <c r="BN862" s="110" t="e">
        <f t="shared" si="2540"/>
        <v>#DIV/0!</v>
      </c>
      <c r="BO862" s="90" t="e">
        <f t="shared" si="2603"/>
        <v>#DIV/0!</v>
      </c>
      <c r="BP862" s="89" t="e">
        <f t="shared" si="2541"/>
        <v>#DIV/0!</v>
      </c>
      <c r="BQ862" s="110" t="e">
        <f t="shared" si="2542"/>
        <v>#DIV/0!</v>
      </c>
      <c r="BR862" s="90" t="e">
        <f t="shared" si="2604"/>
        <v>#DIV/0!</v>
      </c>
      <c r="BS862" s="89" t="e">
        <f t="shared" si="2543"/>
        <v>#DIV/0!</v>
      </c>
      <c r="BT862" s="110" t="e">
        <f t="shared" si="2544"/>
        <v>#DIV/0!</v>
      </c>
      <c r="BU862" s="90" t="e">
        <f t="shared" si="2605"/>
        <v>#DIV/0!</v>
      </c>
      <c r="BV862" s="89" t="e">
        <f t="shared" si="2545"/>
        <v>#DIV/0!</v>
      </c>
      <c r="BW862" s="110" t="e">
        <f t="shared" si="2546"/>
        <v>#DIV/0!</v>
      </c>
      <c r="BX862" s="90" t="e">
        <f t="shared" si="2606"/>
        <v>#DIV/0!</v>
      </c>
      <c r="BY862" s="89"/>
      <c r="BZ862" s="91"/>
      <c r="CA862" s="90"/>
      <c r="CB862" s="89" t="e">
        <f t="shared" si="2547"/>
        <v>#DIV/0!</v>
      </c>
      <c r="CC862" s="110" t="e">
        <f t="shared" si="2548"/>
        <v>#DIV/0!</v>
      </c>
      <c r="CD862" s="90" t="e">
        <f t="shared" si="2607"/>
        <v>#DIV/0!</v>
      </c>
      <c r="CE862" s="89" t="e">
        <f t="shared" si="2549"/>
        <v>#DIV/0!</v>
      </c>
      <c r="CF862" s="110" t="e">
        <f t="shared" si="2550"/>
        <v>#DIV/0!</v>
      </c>
      <c r="CG862" s="90" t="e">
        <f t="shared" si="2608"/>
        <v>#DIV/0!</v>
      </c>
      <c r="CH862" s="89" t="e">
        <f t="shared" si="2551"/>
        <v>#DIV/0!</v>
      </c>
      <c r="CI862" s="110" t="e">
        <f t="shared" si="2552"/>
        <v>#DIV/0!</v>
      </c>
      <c r="CJ862" s="90" t="e">
        <f t="shared" si="2609"/>
        <v>#DIV/0!</v>
      </c>
      <c r="CK862" s="89" t="e">
        <f t="shared" si="2553"/>
        <v>#DIV/0!</v>
      </c>
      <c r="CL862" s="110" t="e">
        <f t="shared" si="2554"/>
        <v>#DIV/0!</v>
      </c>
      <c r="CM862" s="90" t="e">
        <f t="shared" si="2610"/>
        <v>#DIV/0!</v>
      </c>
      <c r="CN862" s="89" t="e">
        <f t="shared" si="2555"/>
        <v>#DIV/0!</v>
      </c>
      <c r="CO862" s="110" t="e">
        <f t="shared" si="2556"/>
        <v>#DIV/0!</v>
      </c>
      <c r="CP862" s="90" t="e">
        <f t="shared" si="2611"/>
        <v>#DIV/0!</v>
      </c>
      <c r="CQ862" s="89" t="e">
        <f t="shared" si="2557"/>
        <v>#DIV/0!</v>
      </c>
      <c r="CR862" s="110" t="e">
        <f t="shared" si="2558"/>
        <v>#DIV/0!</v>
      </c>
      <c r="CS862" s="90" t="e">
        <f t="shared" si="2612"/>
        <v>#DIV/0!</v>
      </c>
      <c r="CT862" s="89" t="e">
        <f t="shared" si="2559"/>
        <v>#DIV/0!</v>
      </c>
      <c r="CU862" s="110" t="e">
        <f t="shared" si="2560"/>
        <v>#DIV/0!</v>
      </c>
      <c r="CV862" s="90" t="e">
        <f t="shared" si="2613"/>
        <v>#DIV/0!</v>
      </c>
      <c r="CW862" s="89" t="e">
        <f t="shared" si="2561"/>
        <v>#DIV/0!</v>
      </c>
      <c r="CX862" s="110" t="e">
        <f t="shared" si="2562"/>
        <v>#DIV/0!</v>
      </c>
      <c r="CY862" s="90" t="e">
        <f t="shared" si="2614"/>
        <v>#DIV/0!</v>
      </c>
      <c r="CZ862" s="89" t="e">
        <f t="shared" si="2563"/>
        <v>#DIV/0!</v>
      </c>
      <c r="DA862" s="110" t="e">
        <f t="shared" si="2564"/>
        <v>#DIV/0!</v>
      </c>
      <c r="DB862" s="90" t="e">
        <f t="shared" si="2615"/>
        <v>#DIV/0!</v>
      </c>
      <c r="DC862" s="89" t="e">
        <f t="shared" si="2565"/>
        <v>#DIV/0!</v>
      </c>
      <c r="DD862" s="110" t="e">
        <f t="shared" si="2566"/>
        <v>#DIV/0!</v>
      </c>
      <c r="DE862" s="90" t="e">
        <f t="shared" si="2616"/>
        <v>#DIV/0!</v>
      </c>
      <c r="DF862" s="89"/>
      <c r="DG862" s="91"/>
      <c r="DH862" s="90"/>
      <c r="DI862" s="89"/>
      <c r="DJ862" s="91"/>
      <c r="DK862" s="90"/>
      <c r="DL862" s="89" t="e">
        <f t="shared" si="2567"/>
        <v>#DIV/0!</v>
      </c>
      <c r="DM862" s="110" t="e">
        <f t="shared" si="2568"/>
        <v>#DIV/0!</v>
      </c>
      <c r="DN862" s="90" t="e">
        <f t="shared" si="2617"/>
        <v>#DIV/0!</v>
      </c>
      <c r="DO862" s="89" t="e">
        <f t="shared" si="2569"/>
        <v>#DIV/0!</v>
      </c>
      <c r="DP862" s="110" t="e">
        <f t="shared" si="2570"/>
        <v>#DIV/0!</v>
      </c>
      <c r="DQ862" s="90" t="e">
        <f t="shared" si="2618"/>
        <v>#DIV/0!</v>
      </c>
      <c r="DR862" s="89" t="e">
        <f t="shared" si="2571"/>
        <v>#DIV/0!</v>
      </c>
      <c r="DS862" s="110" t="e">
        <f t="shared" si="2572"/>
        <v>#DIV/0!</v>
      </c>
      <c r="DT862" s="90" t="e">
        <f t="shared" si="2619"/>
        <v>#DIV/0!</v>
      </c>
      <c r="DU862" s="89" t="e">
        <f t="shared" si="2573"/>
        <v>#DIV/0!</v>
      </c>
      <c r="DV862" s="110" t="e">
        <f t="shared" si="2574"/>
        <v>#DIV/0!</v>
      </c>
      <c r="DW862" s="90" t="e">
        <f t="shared" si="2620"/>
        <v>#DIV/0!</v>
      </c>
      <c r="DX862" s="89" t="e">
        <f t="shared" si="2575"/>
        <v>#DIV/0!</v>
      </c>
      <c r="DY862" s="110" t="e">
        <f t="shared" si="2576"/>
        <v>#DIV/0!</v>
      </c>
      <c r="DZ862" s="90" t="e">
        <f t="shared" si="2621"/>
        <v>#DIV/0!</v>
      </c>
      <c r="EA862" s="89" t="e">
        <f t="shared" si="2577"/>
        <v>#DIV/0!</v>
      </c>
      <c r="EB862" s="110" t="e">
        <f t="shared" si="2578"/>
        <v>#DIV/0!</v>
      </c>
      <c r="EC862" s="90" t="e">
        <f t="shared" si="2622"/>
        <v>#DIV/0!</v>
      </c>
      <c r="ED862" s="89" t="e">
        <f t="shared" si="2579"/>
        <v>#DIV/0!</v>
      </c>
      <c r="EE862" s="110" t="e">
        <f t="shared" si="2580"/>
        <v>#DIV/0!</v>
      </c>
      <c r="EF862" s="90" t="e">
        <f t="shared" si="2623"/>
        <v>#DIV/0!</v>
      </c>
      <c r="EG862" s="89" t="e">
        <f t="shared" si="2581"/>
        <v>#DIV/0!</v>
      </c>
      <c r="EH862" s="110" t="e">
        <f t="shared" si="2582"/>
        <v>#DIV/0!</v>
      </c>
      <c r="EI862" s="90" t="e">
        <f t="shared" si="2624"/>
        <v>#DIV/0!</v>
      </c>
      <c r="EJ862" s="89" t="e">
        <f t="shared" si="2583"/>
        <v>#DIV/0!</v>
      </c>
      <c r="EK862" s="110" t="e">
        <f t="shared" si="2584"/>
        <v>#DIV/0!</v>
      </c>
      <c r="EL862" s="90" t="e">
        <f t="shared" si="2625"/>
        <v>#DIV/0!</v>
      </c>
      <c r="EM862" s="89" t="e">
        <f t="shared" si="2585"/>
        <v>#DIV/0!</v>
      </c>
      <c r="EN862" s="110" t="e">
        <f t="shared" si="2586"/>
        <v>#DIV/0!</v>
      </c>
      <c r="EO862" s="90" t="e">
        <f t="shared" si="2626"/>
        <v>#DIV/0!</v>
      </c>
    </row>
    <row r="863" spans="2:145" s="120" customFormat="1" x14ac:dyDescent="0.3">
      <c r="B863" s="360"/>
      <c r="C863" s="93" t="str">
        <f t="shared" si="2633"/>
        <v>Uracil</v>
      </c>
      <c r="D863" s="94">
        <f t="shared" si="2633"/>
        <v>2.5</v>
      </c>
      <c r="E863" s="95">
        <f t="shared" si="2633"/>
        <v>4.5</v>
      </c>
      <c r="F863" s="96">
        <f t="shared" si="2633"/>
        <v>3.07</v>
      </c>
      <c r="G863" s="97">
        <f t="shared" si="2633"/>
        <v>111.02</v>
      </c>
      <c r="H863" s="89"/>
      <c r="I863" s="91"/>
      <c r="J863" s="90"/>
      <c r="K863" s="89">
        <f t="shared" si="2630"/>
        <v>34.633702931192069</v>
      </c>
      <c r="L863" s="110">
        <f t="shared" si="2631"/>
        <v>1.5628669256346177</v>
      </c>
      <c r="M863" s="90">
        <f t="shared" si="2587"/>
        <v>4.512560868064317</v>
      </c>
      <c r="N863" s="89">
        <f t="shared" si="2509"/>
        <v>43.918885855309043</v>
      </c>
      <c r="O863" s="110">
        <f t="shared" si="2510"/>
        <v>3.9992334810848469</v>
      </c>
      <c r="P863" s="90">
        <f t="shared" si="2588"/>
        <v>9.1059538583477249</v>
      </c>
      <c r="Q863" s="89">
        <f t="shared" si="2511"/>
        <v>41.262698236717434</v>
      </c>
      <c r="R863" s="110">
        <f t="shared" si="2512"/>
        <v>2.7765153232590651</v>
      </c>
      <c r="S863" s="90">
        <f t="shared" si="2589"/>
        <v>6.7288748480059279</v>
      </c>
      <c r="T863" s="89">
        <f t="shared" si="2513"/>
        <v>69.303682569849556</v>
      </c>
      <c r="U863" s="110">
        <f t="shared" si="2514"/>
        <v>6.4242847837751409</v>
      </c>
      <c r="V863" s="90">
        <f t="shared" si="2590"/>
        <v>9.2697596225139343</v>
      </c>
      <c r="W863" s="89">
        <f t="shared" si="2515"/>
        <v>55.259712389278356</v>
      </c>
      <c r="X863" s="110">
        <f t="shared" si="2516"/>
        <v>4.9921181722202519</v>
      </c>
      <c r="Y863" s="90">
        <f t="shared" si="2591"/>
        <v>9.0339199325779269</v>
      </c>
      <c r="Z863" s="89">
        <f t="shared" si="2517"/>
        <v>95.129876942088075</v>
      </c>
      <c r="AA863" s="110">
        <f t="shared" si="2518"/>
        <v>5.3553200147295437</v>
      </c>
      <c r="AB863" s="90">
        <f t="shared" si="2592"/>
        <v>5.6294827522899933</v>
      </c>
      <c r="AC863" s="89">
        <f t="shared" si="2519"/>
        <v>48.324204414683045</v>
      </c>
      <c r="AD863" s="110">
        <f t="shared" si="2520"/>
        <v>1.6460150745720659</v>
      </c>
      <c r="AE863" s="90">
        <f t="shared" si="2593"/>
        <v>3.4061917718234245</v>
      </c>
      <c r="AF863" s="89">
        <f t="shared" si="2521"/>
        <v>79.760242022206583</v>
      </c>
      <c r="AG863" s="110">
        <f t="shared" si="2522"/>
        <v>7.6321266306362139</v>
      </c>
      <c r="AH863" s="90">
        <f t="shared" si="2594"/>
        <v>9.5688358474530482</v>
      </c>
      <c r="AI863" s="89">
        <f t="shared" si="2523"/>
        <v>62.94121255357561</v>
      </c>
      <c r="AJ863" s="110">
        <f t="shared" si="2524"/>
        <v>8.2344424050909915</v>
      </c>
      <c r="AK863" s="90">
        <f t="shared" si="2595"/>
        <v>13.082751461265268</v>
      </c>
      <c r="AL863" s="89">
        <f t="shared" si="2525"/>
        <v>93.983961167654641</v>
      </c>
      <c r="AM863" s="110">
        <f t="shared" si="2526"/>
        <v>3.4650427038841007</v>
      </c>
      <c r="AN863" s="90">
        <f t="shared" si="2596"/>
        <v>3.6868447135388713</v>
      </c>
      <c r="AO863" s="89"/>
      <c r="AP863" s="91"/>
      <c r="AQ863" s="90"/>
      <c r="AR863" s="89"/>
      <c r="AS863" s="91"/>
      <c r="AT863" s="90"/>
      <c r="AU863" s="89">
        <f t="shared" si="2527"/>
        <v>121.66966135333011</v>
      </c>
      <c r="AV863" s="110">
        <f t="shared" si="2528"/>
        <v>2.9179488681910799</v>
      </c>
      <c r="AW863" s="90">
        <f t="shared" si="2597"/>
        <v>2.3982551079166092</v>
      </c>
      <c r="AX863" s="89">
        <f t="shared" si="2529"/>
        <v>127.0655416815224</v>
      </c>
      <c r="AY863" s="110">
        <f t="shared" si="2530"/>
        <v>2.2585250735133791</v>
      </c>
      <c r="AZ863" s="90">
        <f t="shared" si="2598"/>
        <v>1.7774489004848819</v>
      </c>
      <c r="BA863" s="89">
        <f t="shared" si="2531"/>
        <v>141.71700034073123</v>
      </c>
      <c r="BB863" s="110">
        <f t="shared" si="2532"/>
        <v>2.2465298369706321</v>
      </c>
      <c r="BC863" s="90">
        <f t="shared" si="2599"/>
        <v>1.5852225432159048</v>
      </c>
      <c r="BD863" s="89">
        <f t="shared" si="2533"/>
        <v>155.14444005269394</v>
      </c>
      <c r="BE863" s="110">
        <f t="shared" si="2534"/>
        <v>1.976145143940631</v>
      </c>
      <c r="BF863" s="90">
        <f t="shared" si="2600"/>
        <v>1.2737453841526285</v>
      </c>
      <c r="BG863" s="89">
        <f t="shared" si="2535"/>
        <v>194.9392017189441</v>
      </c>
      <c r="BH863" s="110">
        <f t="shared" si="2536"/>
        <v>2.859046432060536</v>
      </c>
      <c r="BI863" s="90">
        <f t="shared" si="2601"/>
        <v>1.4666349337895617</v>
      </c>
      <c r="BJ863" s="89">
        <f t="shared" si="2537"/>
        <v>185.04048495839001</v>
      </c>
      <c r="BK863" s="110">
        <f t="shared" si="2538"/>
        <v>2.741291228728719</v>
      </c>
      <c r="BL863" s="90">
        <f t="shared" si="2602"/>
        <v>1.4814548445142437</v>
      </c>
      <c r="BM863" s="89">
        <f t="shared" si="2539"/>
        <v>208.07061527191863</v>
      </c>
      <c r="BN863" s="110">
        <f t="shared" si="2540"/>
        <v>1.8817329110250773</v>
      </c>
      <c r="BO863" s="90">
        <f t="shared" si="2603"/>
        <v>0.90437225293245793</v>
      </c>
      <c r="BP863" s="89">
        <f t="shared" si="2541"/>
        <v>237.37036790757944</v>
      </c>
      <c r="BQ863" s="110">
        <f t="shared" si="2542"/>
        <v>2.1813948217233579</v>
      </c>
      <c r="BR863" s="90">
        <f t="shared" si="2604"/>
        <v>0.9189836292340785</v>
      </c>
      <c r="BS863" s="89">
        <f t="shared" si="2543"/>
        <v>325.48619221378584</v>
      </c>
      <c r="BT863" s="110">
        <f t="shared" si="2544"/>
        <v>5.1465597191721679</v>
      </c>
      <c r="BU863" s="90">
        <f t="shared" si="2605"/>
        <v>1.5811914121972352</v>
      </c>
      <c r="BV863" s="89">
        <f t="shared" si="2545"/>
        <v>349.76074020421248</v>
      </c>
      <c r="BW863" s="110">
        <f t="shared" si="2546"/>
        <v>24.652564270827632</v>
      </c>
      <c r="BX863" s="90">
        <f t="shared" si="2606"/>
        <v>7.0484080793155641</v>
      </c>
      <c r="BY863" s="89"/>
      <c r="BZ863" s="91"/>
      <c r="CA863" s="90"/>
      <c r="CB863" s="89">
        <f t="shared" si="2547"/>
        <v>63.813423901637748</v>
      </c>
      <c r="CC863" s="110">
        <f t="shared" si="2548"/>
        <v>7.6607460807217658</v>
      </c>
      <c r="CD863" s="90">
        <f t="shared" si="2607"/>
        <v>12.004913092471059</v>
      </c>
      <c r="CE863" s="89">
        <f t="shared" si="2549"/>
        <v>58.418811520959991</v>
      </c>
      <c r="CF863" s="110">
        <f t="shared" si="2550"/>
        <v>6.2297115481426255</v>
      </c>
      <c r="CG863" s="90">
        <f t="shared" si="2608"/>
        <v>10.663879298378875</v>
      </c>
      <c r="CH863" s="89">
        <f t="shared" si="2551"/>
        <v>41.007244226563188</v>
      </c>
      <c r="CI863" s="110">
        <f t="shared" si="2552"/>
        <v>6.012193481560077</v>
      </c>
      <c r="CJ863" s="90">
        <f t="shared" si="2609"/>
        <v>14.66129605867436</v>
      </c>
      <c r="CK863" s="89">
        <f t="shared" si="2553"/>
        <v>72.854527091838875</v>
      </c>
      <c r="CL863" s="110">
        <f t="shared" si="2554"/>
        <v>3.0800923655300654</v>
      </c>
      <c r="CM863" s="90">
        <f t="shared" si="2610"/>
        <v>4.2277295433506366</v>
      </c>
      <c r="CN863" s="89">
        <f t="shared" si="2555"/>
        <v>38.469907355901377</v>
      </c>
      <c r="CO863" s="110">
        <f t="shared" si="2556"/>
        <v>6.0445824669349699</v>
      </c>
      <c r="CP863" s="90">
        <f t="shared" si="2611"/>
        <v>15.712495512437767</v>
      </c>
      <c r="CQ863" s="89">
        <f t="shared" si="2557"/>
        <v>93.202201375042705</v>
      </c>
      <c r="CR863" s="110">
        <f t="shared" si="2558"/>
        <v>4.8082758589011787</v>
      </c>
      <c r="CS863" s="90">
        <f t="shared" si="2612"/>
        <v>5.1589724147746567</v>
      </c>
      <c r="CT863" s="89">
        <f t="shared" si="2559"/>
        <v>33.934029150896912</v>
      </c>
      <c r="CU863" s="110">
        <f t="shared" si="2560"/>
        <v>4.0074088090206264</v>
      </c>
      <c r="CV863" s="90">
        <f t="shared" si="2613"/>
        <v>11.809410521811573</v>
      </c>
      <c r="CW863" s="89">
        <f t="shared" si="2561"/>
        <v>77.645966550038779</v>
      </c>
      <c r="CX863" s="110">
        <f t="shared" si="2562"/>
        <v>12.430221132042512</v>
      </c>
      <c r="CY863" s="90">
        <f t="shared" si="2614"/>
        <v>16.008843323538102</v>
      </c>
      <c r="CZ863" s="89">
        <f t="shared" si="2563"/>
        <v>35.412831949876818</v>
      </c>
      <c r="DA863" s="110">
        <f t="shared" si="2564"/>
        <v>3.5452044043138651</v>
      </c>
      <c r="DB863" s="90">
        <f t="shared" si="2615"/>
        <v>10.011072848767739</v>
      </c>
      <c r="DC863" s="89">
        <f t="shared" si="2565"/>
        <v>70.491244845354714</v>
      </c>
      <c r="DD863" s="110">
        <f t="shared" si="2566"/>
        <v>7.1467605933115079</v>
      </c>
      <c r="DE863" s="90">
        <f t="shared" si="2616"/>
        <v>10.138508135287202</v>
      </c>
      <c r="DF863" s="89"/>
      <c r="DG863" s="91"/>
      <c r="DH863" s="90"/>
      <c r="DI863" s="89"/>
      <c r="DJ863" s="91"/>
      <c r="DK863" s="90"/>
      <c r="DL863" s="89">
        <f t="shared" si="2567"/>
        <v>133.82079121381113</v>
      </c>
      <c r="DM863" s="110">
        <f t="shared" si="2568"/>
        <v>1.2914060491111152</v>
      </c>
      <c r="DN863" s="90">
        <f t="shared" si="2617"/>
        <v>0.9650264636739303</v>
      </c>
      <c r="DO863" s="89">
        <f t="shared" si="2569"/>
        <v>119.65420640237222</v>
      </c>
      <c r="DP863" s="110">
        <f t="shared" si="2570"/>
        <v>0.765272162047412</v>
      </c>
      <c r="DQ863" s="90">
        <f t="shared" si="2618"/>
        <v>0.63956979454108009</v>
      </c>
      <c r="DR863" s="89">
        <f t="shared" si="2571"/>
        <v>157.38835523750069</v>
      </c>
      <c r="DS863" s="110">
        <f t="shared" si="2572"/>
        <v>7.4902943087820386</v>
      </c>
      <c r="DT863" s="90">
        <f t="shared" si="2619"/>
        <v>4.7591159444287383</v>
      </c>
      <c r="DU863" s="89">
        <f t="shared" si="2573"/>
        <v>151.95647710739331</v>
      </c>
      <c r="DV863" s="110">
        <f t="shared" si="2574"/>
        <v>4.9689997259538963</v>
      </c>
      <c r="DW863" s="90">
        <f t="shared" si="2620"/>
        <v>3.2700150862553352</v>
      </c>
      <c r="DX863" s="89">
        <f t="shared" si="2575"/>
        <v>203.50356026770783</v>
      </c>
      <c r="DY863" s="110">
        <f t="shared" si="2576"/>
        <v>8.3083309424069398</v>
      </c>
      <c r="DZ863" s="90">
        <f t="shared" si="2621"/>
        <v>4.0826464812101451</v>
      </c>
      <c r="EA863" s="89">
        <f t="shared" si="2577"/>
        <v>180.67744872202206</v>
      </c>
      <c r="EB863" s="110">
        <f t="shared" si="2578"/>
        <v>3.3388997196901631</v>
      </c>
      <c r="EC863" s="90">
        <f t="shared" si="2622"/>
        <v>1.8479891891915992</v>
      </c>
      <c r="ED863" s="89">
        <f t="shared" si="2579"/>
        <v>245.207788050012</v>
      </c>
      <c r="EE863" s="110">
        <f t="shared" si="2580"/>
        <v>1.8211900218509682</v>
      </c>
      <c r="EF863" s="90">
        <f t="shared" si="2623"/>
        <v>0.74271296043807655</v>
      </c>
      <c r="EG863" s="89">
        <f t="shared" si="2581"/>
        <v>182.89069186759048</v>
      </c>
      <c r="EH863" s="110">
        <f t="shared" si="2582"/>
        <v>12.108727306311883</v>
      </c>
      <c r="EI863" s="90">
        <f t="shared" si="2624"/>
        <v>6.6207455298372322</v>
      </c>
      <c r="EJ863" s="89">
        <f t="shared" si="2583"/>
        <v>386.74311566600016</v>
      </c>
      <c r="EK863" s="110">
        <f t="shared" si="2584"/>
        <v>8.593898164926884</v>
      </c>
      <c r="EL863" s="90">
        <f t="shared" si="2625"/>
        <v>2.2221205282807834</v>
      </c>
      <c r="EM863" s="89">
        <f t="shared" si="2585"/>
        <v>225.96244197353334</v>
      </c>
      <c r="EN863" s="110">
        <f t="shared" si="2586"/>
        <v>24.017762942847376</v>
      </c>
      <c r="EO863" s="90">
        <f t="shared" si="2626"/>
        <v>10.629095142130099</v>
      </c>
    </row>
    <row r="864" spans="2:145" s="120" customFormat="1" x14ac:dyDescent="0.3">
      <c r="B864" s="360"/>
      <c r="C864" s="93" t="str">
        <f t="shared" si="2633"/>
        <v>Uridine</v>
      </c>
      <c r="D864" s="94">
        <f t="shared" si="2633"/>
        <v>7.3</v>
      </c>
      <c r="E864" s="95">
        <f t="shared" si="2633"/>
        <v>9</v>
      </c>
      <c r="F864" s="96">
        <f t="shared" si="2633"/>
        <v>8.5399999999999991</v>
      </c>
      <c r="G864" s="97">
        <f t="shared" si="2633"/>
        <v>243.06226000000001</v>
      </c>
      <c r="H864" s="89"/>
      <c r="I864" s="91"/>
      <c r="J864" s="90"/>
      <c r="K864" s="89">
        <f t="shared" si="2630"/>
        <v>28.06869999647212</v>
      </c>
      <c r="L864" s="110">
        <f t="shared" si="2631"/>
        <v>0.32287086127859227</v>
      </c>
      <c r="M864" s="90">
        <f t="shared" si="2587"/>
        <v>1.1502879054575845</v>
      </c>
      <c r="N864" s="89">
        <f t="shared" si="2509"/>
        <v>29.658475342889677</v>
      </c>
      <c r="O864" s="110">
        <f t="shared" si="2510"/>
        <v>4.2896625767404233</v>
      </c>
      <c r="P864" s="90">
        <f t="shared" si="2588"/>
        <v>14.463530330357413</v>
      </c>
      <c r="Q864" s="89">
        <f t="shared" si="2511"/>
        <v>33.456379989227976</v>
      </c>
      <c r="R864" s="110">
        <f t="shared" si="2512"/>
        <v>4.1239634716631599</v>
      </c>
      <c r="S864" s="90">
        <f t="shared" si="2589"/>
        <v>12.326388787403065</v>
      </c>
      <c r="T864" s="89">
        <f t="shared" si="2513"/>
        <v>56.989808585038226</v>
      </c>
      <c r="U864" s="110">
        <f t="shared" si="2514"/>
        <v>10.086183525712888</v>
      </c>
      <c r="V864" s="90">
        <f t="shared" si="2590"/>
        <v>17.698223201895182</v>
      </c>
      <c r="W864" s="89">
        <f t="shared" si="2515"/>
        <v>36.81463646426625</v>
      </c>
      <c r="X864" s="110">
        <f t="shared" si="2516"/>
        <v>6.5075303772868667</v>
      </c>
      <c r="Y864" s="90">
        <f t="shared" si="2591"/>
        <v>17.676475995093242</v>
      </c>
      <c r="Z864" s="89">
        <f t="shared" si="2517"/>
        <v>89.347045371522242</v>
      </c>
      <c r="AA864" s="110">
        <f t="shared" si="2518"/>
        <v>5.3153792720279176</v>
      </c>
      <c r="AB864" s="90">
        <f t="shared" si="2592"/>
        <v>5.9491382730403064</v>
      </c>
      <c r="AC864" s="89">
        <f t="shared" si="2519"/>
        <v>33.90276716951157</v>
      </c>
      <c r="AD864" s="110">
        <f t="shared" si="2520"/>
        <v>1.4371249229154772</v>
      </c>
      <c r="AE864" s="90">
        <f t="shared" si="2593"/>
        <v>4.2389605418635856</v>
      </c>
      <c r="AF864" s="89">
        <f t="shared" si="2521"/>
        <v>72.930060950818032</v>
      </c>
      <c r="AG864" s="110">
        <f t="shared" si="2522"/>
        <v>4.640113832919452</v>
      </c>
      <c r="AH864" s="90">
        <f t="shared" si="2594"/>
        <v>6.3624159536197471</v>
      </c>
      <c r="AI864" s="89">
        <f t="shared" si="2523"/>
        <v>51.209493079373317</v>
      </c>
      <c r="AJ864" s="110">
        <f t="shared" si="2524"/>
        <v>10.047689690380606</v>
      </c>
      <c r="AK864" s="90">
        <f t="shared" si="2595"/>
        <v>19.620756008670035</v>
      </c>
      <c r="AL864" s="89">
        <f t="shared" si="2525"/>
        <v>91.880098367950325</v>
      </c>
      <c r="AM864" s="110">
        <f t="shared" si="2526"/>
        <v>6.6794294504308116</v>
      </c>
      <c r="AN864" s="90">
        <f t="shared" si="2596"/>
        <v>7.269723878267782</v>
      </c>
      <c r="AO864" s="89"/>
      <c r="AP864" s="91"/>
      <c r="AQ864" s="90"/>
      <c r="AR864" s="89"/>
      <c r="AS864" s="91"/>
      <c r="AT864" s="90"/>
      <c r="AU864" s="89">
        <f t="shared" si="2527"/>
        <v>15.76447568805329</v>
      </c>
      <c r="AV864" s="110">
        <f t="shared" si="2528"/>
        <v>0.36190867686969691</v>
      </c>
      <c r="AW864" s="90">
        <f t="shared" si="2597"/>
        <v>2.2957228900670654</v>
      </c>
      <c r="AX864" s="89">
        <f t="shared" si="2529"/>
        <v>27.653442830616388</v>
      </c>
      <c r="AY864" s="110">
        <f t="shared" si="2530"/>
        <v>3.7388340295289262</v>
      </c>
      <c r="AZ864" s="90">
        <f t="shared" si="2598"/>
        <v>13.520320245222747</v>
      </c>
      <c r="BA864" s="89">
        <f t="shared" si="2531"/>
        <v>11.518576189819351</v>
      </c>
      <c r="BB864" s="110">
        <f t="shared" si="2532"/>
        <v>1.3845055812989027</v>
      </c>
      <c r="BC864" s="90">
        <f t="shared" si="2599"/>
        <v>12.019763193671389</v>
      </c>
      <c r="BD864" s="89">
        <f t="shared" si="2533"/>
        <v>18.708375787953582</v>
      </c>
      <c r="BE864" s="110">
        <f t="shared" si="2534"/>
        <v>7.3890540027016165</v>
      </c>
      <c r="BF864" s="90">
        <f t="shared" si="2600"/>
        <v>39.495967402255552</v>
      </c>
      <c r="BG864" s="89">
        <f t="shared" si="2535"/>
        <v>28.769279956361178</v>
      </c>
      <c r="BH864" s="110">
        <f t="shared" si="2536"/>
        <v>1.6246992698995713</v>
      </c>
      <c r="BI864" s="90">
        <f t="shared" si="2601"/>
        <v>5.6473407480618363</v>
      </c>
      <c r="BJ864" s="89">
        <f t="shared" si="2537"/>
        <v>28.054807903057178</v>
      </c>
      <c r="BK864" s="110">
        <f t="shared" si="2538"/>
        <v>3.8362375737484138</v>
      </c>
      <c r="BL864" s="90">
        <f t="shared" si="2602"/>
        <v>13.674082485271171</v>
      </c>
      <c r="BM864" s="89">
        <f t="shared" si="2539"/>
        <v>38.886382027897497</v>
      </c>
      <c r="BN864" s="110">
        <f t="shared" si="2540"/>
        <v>0.62406455165315566</v>
      </c>
      <c r="BO864" s="90">
        <f t="shared" si="2603"/>
        <v>1.6048408700131711</v>
      </c>
      <c r="BP864" s="89">
        <f t="shared" si="2541"/>
        <v>63.682101398785584</v>
      </c>
      <c r="BQ864" s="110">
        <f t="shared" si="2542"/>
        <v>4.8232092999750318</v>
      </c>
      <c r="BR864" s="90">
        <f t="shared" si="2604"/>
        <v>7.5738852739350877</v>
      </c>
      <c r="BS864" s="89">
        <f t="shared" si="2543"/>
        <v>70.440569886701596</v>
      </c>
      <c r="BT864" s="110">
        <f t="shared" si="2544"/>
        <v>5.1582213961624372</v>
      </c>
      <c r="BU864" s="90">
        <f t="shared" si="2605"/>
        <v>7.3227990694269671</v>
      </c>
      <c r="BV864" s="89">
        <f t="shared" si="2545"/>
        <v>62.103979142160121</v>
      </c>
      <c r="BW864" s="110">
        <f t="shared" si="2546"/>
        <v>3.6662138242484867</v>
      </c>
      <c r="BX864" s="90">
        <f t="shared" si="2606"/>
        <v>5.9033476999215786</v>
      </c>
      <c r="BY864" s="89"/>
      <c r="BZ864" s="91"/>
      <c r="CA864" s="90"/>
      <c r="CB864" s="89">
        <f t="shared" si="2547"/>
        <v>34.627174939934079</v>
      </c>
      <c r="CC864" s="110">
        <f t="shared" si="2548"/>
        <v>12.369824748465424</v>
      </c>
      <c r="CD864" s="90">
        <f t="shared" si="2607"/>
        <v>35.722881724895842</v>
      </c>
      <c r="CE864" s="89">
        <f t="shared" si="2549"/>
        <v>20.41797889749148</v>
      </c>
      <c r="CF864" s="110">
        <f t="shared" si="2550"/>
        <v>4.5771601392116317</v>
      </c>
      <c r="CG864" s="90">
        <f t="shared" si="2608"/>
        <v>22.417302722229643</v>
      </c>
      <c r="CH864" s="89">
        <f t="shared" si="2551"/>
        <v>23.000509911680485</v>
      </c>
      <c r="CI864" s="110">
        <f t="shared" si="2552"/>
        <v>3.781009867559407</v>
      </c>
      <c r="CJ864" s="90">
        <f t="shared" si="2609"/>
        <v>16.438808887620681</v>
      </c>
      <c r="CK864" s="89">
        <f t="shared" si="2553"/>
        <v>65.052173781084079</v>
      </c>
      <c r="CL864" s="110">
        <f t="shared" si="2554"/>
        <v>9.5348005297601155</v>
      </c>
      <c r="CM864" s="90">
        <f t="shared" si="2610"/>
        <v>14.657158978033493</v>
      </c>
      <c r="CN864" s="89">
        <f t="shared" si="2555"/>
        <v>20.2405483142356</v>
      </c>
      <c r="CO864" s="110">
        <f t="shared" si="2556"/>
        <v>3.2594596691644373</v>
      </c>
      <c r="CP864" s="90">
        <f t="shared" si="2611"/>
        <v>16.103613491893356</v>
      </c>
      <c r="CQ864" s="89">
        <f t="shared" si="2557"/>
        <v>85.442124896785046</v>
      </c>
      <c r="CR864" s="110">
        <f t="shared" si="2558"/>
        <v>11.90214065875405</v>
      </c>
      <c r="CS864" s="90">
        <f t="shared" si="2612"/>
        <v>13.930061633101888</v>
      </c>
      <c r="CT864" s="89">
        <f t="shared" si="2559"/>
        <v>22.660640979173916</v>
      </c>
      <c r="CU864" s="110">
        <f t="shared" si="2560"/>
        <v>3.6934493391257153</v>
      </c>
      <c r="CV864" s="90">
        <f t="shared" si="2613"/>
        <v>16.298962339680291</v>
      </c>
      <c r="CW864" s="89">
        <f t="shared" si="2561"/>
        <v>45.321285735810079</v>
      </c>
      <c r="CX864" s="110">
        <f t="shared" si="2562"/>
        <v>8.0244393873014968</v>
      </c>
      <c r="CY864" s="90">
        <f t="shared" si="2614"/>
        <v>17.705674622909207</v>
      </c>
      <c r="CZ864" s="89">
        <f t="shared" si="2563"/>
        <v>28.481759017868189</v>
      </c>
      <c r="DA864" s="110">
        <f t="shared" si="2564"/>
        <v>3.6802702577957711</v>
      </c>
      <c r="DB864" s="90">
        <f t="shared" si="2615"/>
        <v>12.921499179481623</v>
      </c>
      <c r="DC864" s="89">
        <f t="shared" si="2565"/>
        <v>66.592915503867985</v>
      </c>
      <c r="DD864" s="110">
        <f t="shared" si="2566"/>
        <v>12.419030806710257</v>
      </c>
      <c r="DE864" s="90">
        <f t="shared" si="2616"/>
        <v>18.649177187607755</v>
      </c>
      <c r="DF864" s="89"/>
      <c r="DG864" s="91"/>
      <c r="DH864" s="90"/>
      <c r="DI864" s="89"/>
      <c r="DJ864" s="91"/>
      <c r="DK864" s="90"/>
      <c r="DL864" s="89">
        <f t="shared" si="2567"/>
        <v>17.282701635916727</v>
      </c>
      <c r="DM864" s="110">
        <f t="shared" si="2568"/>
        <v>2.0108334746542189</v>
      </c>
      <c r="DN864" s="90">
        <f t="shared" si="2617"/>
        <v>11.634948730905162</v>
      </c>
      <c r="DO864" s="89">
        <f t="shared" si="2569"/>
        <v>32.73186360327832</v>
      </c>
      <c r="DP864" s="110">
        <f t="shared" si="2570"/>
        <v>1.4631707259882569</v>
      </c>
      <c r="DQ864" s="90">
        <f t="shared" si="2618"/>
        <v>4.4701723791911139</v>
      </c>
      <c r="DR864" s="89">
        <f t="shared" si="2571"/>
        <v>13.306848074723584</v>
      </c>
      <c r="DS864" s="110">
        <f t="shared" si="2572"/>
        <v>2.1732494380642997</v>
      </c>
      <c r="DT864" s="90">
        <f t="shared" si="2619"/>
        <v>16.331812205719825</v>
      </c>
      <c r="DU864" s="89">
        <f t="shared" si="2573"/>
        <v>18.668509517494048</v>
      </c>
      <c r="DV864" s="110">
        <f t="shared" si="2574"/>
        <v>4.5206640738642703</v>
      </c>
      <c r="DW864" s="90">
        <f t="shared" si="2620"/>
        <v>24.215452602833704</v>
      </c>
      <c r="DX864" s="89">
        <f t="shared" si="2575"/>
        <v>27.231182213672486</v>
      </c>
      <c r="DY864" s="110">
        <f t="shared" si="2576"/>
        <v>0.55082974800562012</v>
      </c>
      <c r="DZ864" s="90">
        <f t="shared" si="2621"/>
        <v>2.0227904307770173</v>
      </c>
      <c r="EA864" s="89">
        <f t="shared" si="2577"/>
        <v>26.372791891000958</v>
      </c>
      <c r="EB864" s="110">
        <f t="shared" si="2578"/>
        <v>3.1489146098462952</v>
      </c>
      <c r="EC864" s="90">
        <f t="shared" si="2622"/>
        <v>11.940012353871348</v>
      </c>
      <c r="ED864" s="89">
        <f t="shared" si="2579"/>
        <v>41.42774210765095</v>
      </c>
      <c r="EE864" s="110">
        <f t="shared" si="2580"/>
        <v>1.1164173005415097</v>
      </c>
      <c r="EF864" s="90">
        <f t="shared" si="2623"/>
        <v>2.6948543264570719</v>
      </c>
      <c r="EG864" s="89">
        <f t="shared" si="2581"/>
        <v>28.424833662124826</v>
      </c>
      <c r="EH864" s="110">
        <f t="shared" si="2582"/>
        <v>10.309723621941746</v>
      </c>
      <c r="EI864" s="90">
        <f t="shared" si="2624"/>
        <v>36.270128242400659</v>
      </c>
      <c r="EJ864" s="89">
        <f t="shared" si="2583"/>
        <v>73.681870252502847</v>
      </c>
      <c r="EK864" s="110">
        <f t="shared" si="2584"/>
        <v>4.2403673871195764</v>
      </c>
      <c r="EL864" s="90">
        <f t="shared" si="2625"/>
        <v>5.7549670937886361</v>
      </c>
      <c r="EM864" s="89">
        <f t="shared" si="2585"/>
        <v>38.387933358559955</v>
      </c>
      <c r="EN864" s="110">
        <f t="shared" si="2586"/>
        <v>5.7850101117186279</v>
      </c>
      <c r="EO864" s="90">
        <f t="shared" si="2626"/>
        <v>15.069865985449448</v>
      </c>
    </row>
    <row r="865" spans="2:145" s="120" customFormat="1" x14ac:dyDescent="0.3">
      <c r="B865" s="360"/>
      <c r="C865" s="93" t="str">
        <f t="shared" si="2633"/>
        <v>dUridine</v>
      </c>
      <c r="D865" s="94">
        <f t="shared" si="2633"/>
        <v>2.8</v>
      </c>
      <c r="E865" s="95">
        <f t="shared" si="2633"/>
        <v>5.5</v>
      </c>
      <c r="F865" s="96">
        <f t="shared" si="2633"/>
        <v>4.24</v>
      </c>
      <c r="G865" s="97">
        <f t="shared" si="2633"/>
        <v>227.06734</v>
      </c>
      <c r="H865" s="89"/>
      <c r="I865" s="91"/>
      <c r="J865" s="90"/>
      <c r="K865" s="89">
        <f t="shared" si="2630"/>
        <v>52.160845050840322</v>
      </c>
      <c r="L865" s="110">
        <f t="shared" si="2631"/>
        <v>6.5408931277226383</v>
      </c>
      <c r="M865" s="90">
        <f t="shared" si="2587"/>
        <v>12.539852683267185</v>
      </c>
      <c r="N865" s="89">
        <f t="shared" si="2509"/>
        <v>79.994474731644132</v>
      </c>
      <c r="O865" s="110">
        <f t="shared" si="2510"/>
        <v>4.6018310523113213</v>
      </c>
      <c r="P865" s="90">
        <f t="shared" si="2588"/>
        <v>5.7526861295720639</v>
      </c>
      <c r="Q865" s="89">
        <f t="shared" si="2511"/>
        <v>27.594011762089242</v>
      </c>
      <c r="R865" s="110">
        <f t="shared" si="2512"/>
        <v>2.9006927966556399</v>
      </c>
      <c r="S865" s="90">
        <f t="shared" si="2589"/>
        <v>10.512037255274469</v>
      </c>
      <c r="T865" s="89">
        <f t="shared" si="2513"/>
        <v>87.221386973124595</v>
      </c>
      <c r="U865" s="110">
        <f t="shared" si="2514"/>
        <v>5.1560858595071712</v>
      </c>
      <c r="V865" s="90">
        <f t="shared" si="2590"/>
        <v>5.911492626339351</v>
      </c>
      <c r="W865" s="89">
        <f t="shared" si="2515"/>
        <v>20.223084907173472</v>
      </c>
      <c r="X865" s="110">
        <f t="shared" si="2516"/>
        <v>2.6730631154580089</v>
      </c>
      <c r="Y865" s="90">
        <f t="shared" si="2591"/>
        <v>13.217880099538265</v>
      </c>
      <c r="Z865" s="89">
        <f t="shared" si="2517"/>
        <v>94.135330752330944</v>
      </c>
      <c r="AA865" s="110">
        <f t="shared" si="2518"/>
        <v>4.1709174275572272</v>
      </c>
      <c r="AB865" s="90">
        <f t="shared" si="2592"/>
        <v>4.4307672732683825</v>
      </c>
      <c r="AC865" s="89">
        <f t="shared" si="2519"/>
        <v>10.47376771324072</v>
      </c>
      <c r="AD865" s="110">
        <f t="shared" si="2520"/>
        <v>1.5560793850172137</v>
      </c>
      <c r="AE865" s="90">
        <f t="shared" si="2593"/>
        <v>14.856920905836496</v>
      </c>
      <c r="AF865" s="89">
        <f t="shared" si="2521"/>
        <v>67.485008726043816</v>
      </c>
      <c r="AG865" s="110">
        <f t="shared" si="2522"/>
        <v>3.7681935912153857</v>
      </c>
      <c r="AH865" s="90">
        <f t="shared" si="2594"/>
        <v>5.5837491353263538</v>
      </c>
      <c r="AI865" s="89">
        <f t="shared" si="2523"/>
        <v>9.4287776005536941</v>
      </c>
      <c r="AJ865" s="110">
        <f t="shared" si="2524"/>
        <v>3.0846784158562572</v>
      </c>
      <c r="AK865" s="90">
        <f t="shared" si="2595"/>
        <v>32.715570846374753</v>
      </c>
      <c r="AL865" s="89">
        <f t="shared" si="2525"/>
        <v>49.211366543591716</v>
      </c>
      <c r="AM865" s="110">
        <f t="shared" si="2526"/>
        <v>1.3858730693751158</v>
      </c>
      <c r="AN865" s="90">
        <f t="shared" si="2596"/>
        <v>2.8161645707348959</v>
      </c>
      <c r="AO865" s="89"/>
      <c r="AP865" s="91"/>
      <c r="AQ865" s="90"/>
      <c r="AR865" s="89"/>
      <c r="AS865" s="91"/>
      <c r="AT865" s="90"/>
      <c r="AU865" s="89">
        <f t="shared" si="2527"/>
        <v>72.871796993838188</v>
      </c>
      <c r="AV865" s="110">
        <f t="shared" si="2528"/>
        <v>6.4894402699240592</v>
      </c>
      <c r="AW865" s="90">
        <f t="shared" si="2597"/>
        <v>8.9052837141820262</v>
      </c>
      <c r="AX865" s="89">
        <f t="shared" si="2529"/>
        <v>101.35410442236706</v>
      </c>
      <c r="AY865" s="110">
        <f t="shared" si="2530"/>
        <v>1.5170928412012994</v>
      </c>
      <c r="AZ865" s="90">
        <f t="shared" si="2598"/>
        <v>1.4968242774650811</v>
      </c>
      <c r="BA865" s="89">
        <f t="shared" si="2531"/>
        <v>71.958992275815788</v>
      </c>
      <c r="BB865" s="110">
        <f t="shared" si="2532"/>
        <v>0.71265718471322959</v>
      </c>
      <c r="BC865" s="90">
        <f t="shared" si="2599"/>
        <v>0.9903657099332972</v>
      </c>
      <c r="BD865" s="89">
        <f t="shared" si="2533"/>
        <v>173.72561468196298</v>
      </c>
      <c r="BE865" s="110">
        <f t="shared" si="2534"/>
        <v>9.1555873113337416</v>
      </c>
      <c r="BF865" s="90">
        <f t="shared" si="2600"/>
        <v>5.2701424186034656</v>
      </c>
      <c r="BG865" s="89">
        <f t="shared" si="2535"/>
        <v>84.889714696000269</v>
      </c>
      <c r="BH865" s="110">
        <f t="shared" si="2536"/>
        <v>5.623218063042879</v>
      </c>
      <c r="BI865" s="90">
        <f t="shared" si="2601"/>
        <v>6.6241453198190881</v>
      </c>
      <c r="BJ865" s="89">
        <f t="shared" si="2537"/>
        <v>322.54501614919195</v>
      </c>
      <c r="BK865" s="110">
        <f t="shared" si="2538"/>
        <v>8.3152682935558708</v>
      </c>
      <c r="BL865" s="90">
        <f t="shared" si="2602"/>
        <v>2.5780179129196887</v>
      </c>
      <c r="BM865" s="89">
        <f t="shared" si="2539"/>
        <v>76.81180415105861</v>
      </c>
      <c r="BN865" s="110">
        <f t="shared" si="2540"/>
        <v>6.8950148858882478</v>
      </c>
      <c r="BO865" s="90">
        <f t="shared" si="2603"/>
        <v>8.9765042783378259</v>
      </c>
      <c r="BP865" s="89">
        <f t="shared" si="2541"/>
        <v>383.19897962127675</v>
      </c>
      <c r="BQ865" s="110">
        <f t="shared" si="2542"/>
        <v>11.626280252048458</v>
      </c>
      <c r="BR865" s="90">
        <f t="shared" si="2604"/>
        <v>3.0340060569939262</v>
      </c>
      <c r="BS865" s="89">
        <f t="shared" si="2543"/>
        <v>112.46851835770435</v>
      </c>
      <c r="BT865" s="110">
        <f t="shared" si="2544"/>
        <v>2.9742962739476768</v>
      </c>
      <c r="BU865" s="90">
        <f t="shared" si="2605"/>
        <v>2.6445589551450963</v>
      </c>
      <c r="BV865" s="89">
        <f t="shared" si="2545"/>
        <v>584.58255951534579</v>
      </c>
      <c r="BW865" s="110">
        <f t="shared" si="2546"/>
        <v>19.171121117033593</v>
      </c>
      <c r="BX865" s="90">
        <f t="shared" si="2606"/>
        <v>3.2794548528658822</v>
      </c>
      <c r="BY865" s="89"/>
      <c r="BZ865" s="91"/>
      <c r="CA865" s="90"/>
      <c r="CB865" s="89">
        <f t="shared" si="2547"/>
        <v>44.034013398634642</v>
      </c>
      <c r="CC865" s="110">
        <f t="shared" si="2548"/>
        <v>10.288222059755324</v>
      </c>
      <c r="CD865" s="90">
        <f t="shared" si="2607"/>
        <v>23.364261546221744</v>
      </c>
      <c r="CE865" s="89">
        <f t="shared" si="2549"/>
        <v>86.420474743265189</v>
      </c>
      <c r="CF865" s="110">
        <f t="shared" si="2550"/>
        <v>5.9416825746611019</v>
      </c>
      <c r="CG865" s="90">
        <f t="shared" si="2608"/>
        <v>6.8753181376432337</v>
      </c>
      <c r="CH865" s="89">
        <f t="shared" si="2551"/>
        <v>13.620767835393378</v>
      </c>
      <c r="CI865" s="110">
        <f t="shared" si="2552"/>
        <v>6.1902509314214909</v>
      </c>
      <c r="CJ865" s="90">
        <f t="shared" si="2609"/>
        <v>45.447151043395728</v>
      </c>
      <c r="CK865" s="89">
        <f t="shared" si="2553"/>
        <v>95.506977400977419</v>
      </c>
      <c r="CL865" s="110">
        <f t="shared" si="2554"/>
        <v>4.1656467907392871</v>
      </c>
      <c r="CM865" s="90">
        <f t="shared" si="2610"/>
        <v>4.3616151448811902</v>
      </c>
      <c r="CN865" s="89">
        <f t="shared" si="2555"/>
        <v>4.3037944592324076</v>
      </c>
      <c r="CO865" s="110">
        <f t="shared" si="2556"/>
        <v>1.493580688119752</v>
      </c>
      <c r="CP865" s="90">
        <f t="shared" si="2611"/>
        <v>34.703810841053404</v>
      </c>
      <c r="CQ865" s="89">
        <f t="shared" si="2557"/>
        <v>89.300025499437496</v>
      </c>
      <c r="CR865" s="110">
        <f t="shared" si="2558"/>
        <v>5.1650592068675492</v>
      </c>
      <c r="CS865" s="90">
        <f t="shared" si="2612"/>
        <v>5.783939229558321</v>
      </c>
      <c r="CT865" s="89">
        <f t="shared" si="2559"/>
        <v>3.9336973699978639</v>
      </c>
      <c r="CU865" s="110">
        <f t="shared" si="2560"/>
        <v>1.6394993374940214</v>
      </c>
      <c r="CV865" s="90">
        <f t="shared" si="2613"/>
        <v>41.678329146477061</v>
      </c>
      <c r="CW865" s="89">
        <f t="shared" si="2561"/>
        <v>69.099246669429604</v>
      </c>
      <c r="CX865" s="110">
        <f t="shared" si="2562"/>
        <v>8.4749686074478987</v>
      </c>
      <c r="CY865" s="90">
        <f t="shared" si="2614"/>
        <v>12.264921856517624</v>
      </c>
      <c r="CZ865" s="89">
        <f t="shared" si="2563"/>
        <v>7.9168594458960015</v>
      </c>
      <c r="DA865" s="110">
        <f t="shared" si="2564"/>
        <v>0.42663004089854178</v>
      </c>
      <c r="DB865" s="90">
        <f t="shared" si="2615"/>
        <v>5.3888798179902171</v>
      </c>
      <c r="DC865" s="89">
        <f t="shared" si="2565"/>
        <v>49.388203974668862</v>
      </c>
      <c r="DD865" s="110">
        <f t="shared" si="2566"/>
        <v>0.97933065952015441</v>
      </c>
      <c r="DE865" s="90">
        <f t="shared" si="2616"/>
        <v>1.982924222193728</v>
      </c>
      <c r="DF865" s="89"/>
      <c r="DG865" s="91"/>
      <c r="DH865" s="90"/>
      <c r="DI865" s="89"/>
      <c r="DJ865" s="91"/>
      <c r="DK865" s="90"/>
      <c r="DL865" s="89">
        <f t="shared" si="2567"/>
        <v>120.58652476687361</v>
      </c>
      <c r="DM865" s="110">
        <f t="shared" si="2568"/>
        <v>2.6882583210465389</v>
      </c>
      <c r="DN865" s="90">
        <f t="shared" si="2617"/>
        <v>2.2293190107631595</v>
      </c>
      <c r="DO865" s="89">
        <f t="shared" si="2569"/>
        <v>122.58658015291793</v>
      </c>
      <c r="DP865" s="110">
        <f t="shared" si="2570"/>
        <v>0.75646029367257539</v>
      </c>
      <c r="DQ865" s="90">
        <f t="shared" si="2618"/>
        <v>0.61708246753351437</v>
      </c>
      <c r="DR865" s="89">
        <f t="shared" si="2571"/>
        <v>75.917348881025461</v>
      </c>
      <c r="DS865" s="110">
        <f t="shared" si="2572"/>
        <v>12.617929397843906</v>
      </c>
      <c r="DT865" s="90">
        <f t="shared" si="2619"/>
        <v>16.620613843639617</v>
      </c>
      <c r="DU865" s="89">
        <f t="shared" si="2573"/>
        <v>158.36415122221794</v>
      </c>
      <c r="DV865" s="110">
        <f t="shared" si="2574"/>
        <v>9.4730278940930717</v>
      </c>
      <c r="DW865" s="90">
        <f t="shared" si="2620"/>
        <v>5.9818006922541684</v>
      </c>
      <c r="DX865" s="89">
        <f t="shared" si="2575"/>
        <v>64.304149156234175</v>
      </c>
      <c r="DY865" s="110">
        <f t="shared" si="2576"/>
        <v>6.2275465793910847</v>
      </c>
      <c r="DZ865" s="90">
        <f t="shared" si="2621"/>
        <v>9.6845175017564706</v>
      </c>
      <c r="EA865" s="89">
        <f t="shared" si="2577"/>
        <v>312.85079892438154</v>
      </c>
      <c r="EB865" s="110">
        <f t="shared" si="2578"/>
        <v>9.5385126382413201</v>
      </c>
      <c r="EC865" s="90">
        <f t="shared" si="2622"/>
        <v>3.0489014798862164</v>
      </c>
      <c r="ED865" s="89">
        <f t="shared" si="2579"/>
        <v>84.520221696564704</v>
      </c>
      <c r="EE865" s="110">
        <f t="shared" si="2580"/>
        <v>9.6267604019327155</v>
      </c>
      <c r="EF865" s="90">
        <f t="shared" si="2623"/>
        <v>11.389890145453785</v>
      </c>
      <c r="EG865" s="89">
        <f t="shared" si="2581"/>
        <v>370.61123374443167</v>
      </c>
      <c r="EH865" s="110">
        <f t="shared" si="2582"/>
        <v>18.327816039131594</v>
      </c>
      <c r="EI865" s="90">
        <f t="shared" si="2624"/>
        <v>4.9452942518656089</v>
      </c>
      <c r="EJ865" s="89">
        <f t="shared" si="2583"/>
        <v>122.00452562940465</v>
      </c>
      <c r="EK865" s="110">
        <f t="shared" si="2584"/>
        <v>5.3985293723141945</v>
      </c>
      <c r="EL865" s="90">
        <f t="shared" si="2625"/>
        <v>4.4248599340589374</v>
      </c>
      <c r="EM865" s="89">
        <f t="shared" si="2585"/>
        <v>556.416792265764</v>
      </c>
      <c r="EN865" s="110">
        <f t="shared" si="2586"/>
        <v>34.899765142718721</v>
      </c>
      <c r="EO865" s="90">
        <f t="shared" si="2626"/>
        <v>6.2722343444389397</v>
      </c>
    </row>
    <row r="866" spans="2:145" s="120" customFormat="1" x14ac:dyDescent="0.3">
      <c r="B866" s="360"/>
      <c r="C866" s="93" t="str">
        <f t="shared" si="2633"/>
        <v>UMP</v>
      </c>
      <c r="D866" s="94">
        <f t="shared" si="2633"/>
        <v>13.6</v>
      </c>
      <c r="E866" s="95">
        <f t="shared" si="2633"/>
        <v>14.05</v>
      </c>
      <c r="F866" s="96">
        <f t="shared" si="2633"/>
        <v>13.83</v>
      </c>
      <c r="G866" s="97">
        <f t="shared" si="2633"/>
        <v>323.02859000000001</v>
      </c>
      <c r="H866" s="89"/>
      <c r="I866" s="91"/>
      <c r="J866" s="90"/>
      <c r="K866" s="89">
        <f t="shared" si="2630"/>
        <v>55.153487230346862</v>
      </c>
      <c r="L866" s="110">
        <f t="shared" si="2631"/>
        <v>3.5576020967534419</v>
      </c>
      <c r="M866" s="90">
        <f t="shared" si="2587"/>
        <v>6.4503665595889252</v>
      </c>
      <c r="N866" s="89">
        <f t="shared" si="2509"/>
        <v>57.438680341050848</v>
      </c>
      <c r="O866" s="110">
        <f t="shared" si="2510"/>
        <v>8.4517768821334798</v>
      </c>
      <c r="P866" s="90">
        <f t="shared" si="2588"/>
        <v>14.71443430097937</v>
      </c>
      <c r="Q866" s="89">
        <f t="shared" si="2511"/>
        <v>63.314206634553322</v>
      </c>
      <c r="R866" s="110">
        <f t="shared" si="2512"/>
        <v>9.0277385926687046</v>
      </c>
      <c r="S866" s="90">
        <f t="shared" si="2589"/>
        <v>14.258630207239893</v>
      </c>
      <c r="T866" s="89">
        <f t="shared" si="2513"/>
        <v>81.381438565477438</v>
      </c>
      <c r="U866" s="110">
        <f t="shared" si="2514"/>
        <v>10.301332122088763</v>
      </c>
      <c r="V866" s="90">
        <f t="shared" si="2590"/>
        <v>12.658085558171319</v>
      </c>
      <c r="W866" s="89">
        <f t="shared" si="2515"/>
        <v>40.916941937707769</v>
      </c>
      <c r="X866" s="110">
        <f t="shared" si="2516"/>
        <v>9.5740057531117628</v>
      </c>
      <c r="Y866" s="90">
        <f t="shared" si="2591"/>
        <v>23.398634647934575</v>
      </c>
      <c r="Z866" s="89">
        <f t="shared" si="2517"/>
        <v>67.722020956238012</v>
      </c>
      <c r="AA866" s="110">
        <f t="shared" si="2518"/>
        <v>6.916146100588616</v>
      </c>
      <c r="AB866" s="90">
        <f t="shared" si="2592"/>
        <v>10.212551254277882</v>
      </c>
      <c r="AC866" s="89">
        <f t="shared" si="2519"/>
        <v>42.497288101349824</v>
      </c>
      <c r="AD866" s="110">
        <f t="shared" si="2520"/>
        <v>2.6465247657392998</v>
      </c>
      <c r="AE866" s="90">
        <f t="shared" si="2593"/>
        <v>6.2275144696944533</v>
      </c>
      <c r="AF866" s="89">
        <f t="shared" si="2521"/>
        <v>83.730807349358628</v>
      </c>
      <c r="AG866" s="110">
        <f t="shared" si="2522"/>
        <v>11.508286333781673</v>
      </c>
      <c r="AH866" s="90">
        <f t="shared" si="2594"/>
        <v>13.744387159393401</v>
      </c>
      <c r="AI866" s="89">
        <f t="shared" si="2523"/>
        <v>64.180338482262812</v>
      </c>
      <c r="AJ866" s="110">
        <f t="shared" si="2524"/>
        <v>12.476899602906339</v>
      </c>
      <c r="AK866" s="90">
        <f t="shared" si="2595"/>
        <v>19.440376753940797</v>
      </c>
      <c r="AL866" s="89">
        <f t="shared" si="2525"/>
        <v>87.219244571062674</v>
      </c>
      <c r="AM866" s="110">
        <f t="shared" si="2526"/>
        <v>1.5366330514180244</v>
      </c>
      <c r="AN866" s="90">
        <f t="shared" si="2596"/>
        <v>1.7618050454060501</v>
      </c>
      <c r="AO866" s="89"/>
      <c r="AP866" s="91"/>
      <c r="AQ866" s="90"/>
      <c r="AR866" s="89"/>
      <c r="AS866" s="91"/>
      <c r="AT866" s="90"/>
      <c r="AU866" s="89">
        <f t="shared" si="2527"/>
        <v>188.83812089342283</v>
      </c>
      <c r="AV866" s="110">
        <f t="shared" si="2528"/>
        <v>21.625168810122549</v>
      </c>
      <c r="AW866" s="90">
        <f t="shared" si="2597"/>
        <v>11.451696674278731</v>
      </c>
      <c r="AX866" s="89">
        <f t="shared" si="2529"/>
        <v>61.619681467563765</v>
      </c>
      <c r="AY866" s="110">
        <f t="shared" si="2530"/>
        <v>49.994802679037903</v>
      </c>
      <c r="AZ866" s="90">
        <f t="shared" si="2598"/>
        <v>81.134471143533688</v>
      </c>
      <c r="BA866" s="89">
        <f t="shared" si="2531"/>
        <v>562.36670165630085</v>
      </c>
      <c r="BB866" s="110">
        <f t="shared" si="2532"/>
        <v>63.357121101209543</v>
      </c>
      <c r="BC866" s="90">
        <f t="shared" si="2599"/>
        <v>11.266157991681952</v>
      </c>
      <c r="BD866" s="89">
        <f t="shared" si="2533"/>
        <v>74.342048293812567</v>
      </c>
      <c r="BE866" s="110">
        <f t="shared" si="2534"/>
        <v>31.653802679850322</v>
      </c>
      <c r="BF866" s="90">
        <f t="shared" si="2600"/>
        <v>42.578599065160333</v>
      </c>
      <c r="BG866" s="89">
        <f t="shared" si="2535"/>
        <v>1781.6151737906075</v>
      </c>
      <c r="BH866" s="110">
        <f t="shared" si="2536"/>
        <v>289.42366245899291</v>
      </c>
      <c r="BI866" s="90">
        <f t="shared" si="2601"/>
        <v>16.245015574446874</v>
      </c>
      <c r="BJ866" s="89">
        <f t="shared" si="2537"/>
        <v>605.74393608323658</v>
      </c>
      <c r="BK866" s="110">
        <f t="shared" si="2538"/>
        <v>116.19384066216479</v>
      </c>
      <c r="BL866" s="90">
        <f t="shared" si="2602"/>
        <v>19.182006412392436</v>
      </c>
      <c r="BM866" s="89">
        <f t="shared" si="2539"/>
        <v>1224.8429801643917</v>
      </c>
      <c r="BN866" s="110">
        <f t="shared" si="2540"/>
        <v>70.948736890116464</v>
      </c>
      <c r="BO866" s="90">
        <f t="shared" si="2603"/>
        <v>5.7924761001278799</v>
      </c>
      <c r="BP866" s="89">
        <f t="shared" si="2541"/>
        <v>307.29209152150815</v>
      </c>
      <c r="BQ866" s="110">
        <f t="shared" si="2542"/>
        <v>113.12667442606187</v>
      </c>
      <c r="BR866" s="90">
        <f t="shared" si="2604"/>
        <v>36.814053321689165</v>
      </c>
      <c r="BS866" s="89">
        <f t="shared" si="2543"/>
        <v>2551.4697965208161</v>
      </c>
      <c r="BT866" s="110">
        <f t="shared" si="2544"/>
        <v>348.79254465131157</v>
      </c>
      <c r="BU866" s="90">
        <f t="shared" si="2605"/>
        <v>13.670259594172936</v>
      </c>
      <c r="BV866" s="89">
        <f t="shared" si="2545"/>
        <v>846.21438271443606</v>
      </c>
      <c r="BW866" s="110">
        <f t="shared" si="2546"/>
        <v>336.16909089364071</v>
      </c>
      <c r="BX866" s="90">
        <f t="shared" si="2606"/>
        <v>39.726232236244613</v>
      </c>
      <c r="BY866" s="89"/>
      <c r="BZ866" s="91"/>
      <c r="CA866" s="90"/>
      <c r="CB866" s="89">
        <f t="shared" si="2547"/>
        <v>49.956785599698094</v>
      </c>
      <c r="CC866" s="110">
        <f t="shared" si="2548"/>
        <v>15.713780895304645</v>
      </c>
      <c r="CD866" s="90">
        <f t="shared" si="2607"/>
        <v>31.454747751824144</v>
      </c>
      <c r="CE866" s="89">
        <f t="shared" si="2549"/>
        <v>28.550795959977222</v>
      </c>
      <c r="CF866" s="110">
        <f t="shared" si="2550"/>
        <v>6.4490777622626112</v>
      </c>
      <c r="CG866" s="90">
        <f t="shared" si="2608"/>
        <v>22.588083958510264</v>
      </c>
      <c r="CH866" s="89">
        <f t="shared" si="2551"/>
        <v>34.603615712866805</v>
      </c>
      <c r="CI866" s="110">
        <f t="shared" si="2552"/>
        <v>14.365166020765665</v>
      </c>
      <c r="CJ866" s="90">
        <f t="shared" si="2609"/>
        <v>41.513482694885568</v>
      </c>
      <c r="CK866" s="89">
        <f t="shared" si="2553"/>
        <v>59.890854586035353</v>
      </c>
      <c r="CL866" s="110">
        <f t="shared" si="2554"/>
        <v>12.303283333688469</v>
      </c>
      <c r="CM866" s="90">
        <f t="shared" si="2610"/>
        <v>20.542841505148942</v>
      </c>
      <c r="CN866" s="89">
        <f t="shared" si="2555"/>
        <v>32.936013358099714</v>
      </c>
      <c r="CO866" s="110">
        <f t="shared" si="2556"/>
        <v>4.546974697366541</v>
      </c>
      <c r="CP866" s="90">
        <f t="shared" si="2611"/>
        <v>13.805479879817746</v>
      </c>
      <c r="CQ866" s="89">
        <f t="shared" si="2557"/>
        <v>70.924742019199755</v>
      </c>
      <c r="CR866" s="110">
        <f t="shared" si="2558"/>
        <v>9.1581241801935551</v>
      </c>
      <c r="CS866" s="90">
        <f t="shared" si="2612"/>
        <v>12.912453284235275</v>
      </c>
      <c r="CT866" s="89">
        <f t="shared" si="2559"/>
        <v>34.694210765623239</v>
      </c>
      <c r="CU866" s="110">
        <f t="shared" si="2560"/>
        <v>8.7427042548558269</v>
      </c>
      <c r="CV866" s="90">
        <f t="shared" si="2613"/>
        <v>25.199317297969884</v>
      </c>
      <c r="CW866" s="89">
        <f t="shared" si="2561"/>
        <v>57.427023060255657</v>
      </c>
      <c r="CX866" s="110">
        <f t="shared" si="2562"/>
        <v>13.78139127362217</v>
      </c>
      <c r="CY866" s="90">
        <f t="shared" si="2614"/>
        <v>23.998094519303148</v>
      </c>
      <c r="CZ866" s="89">
        <f t="shared" si="2563"/>
        <v>32.017476772819109</v>
      </c>
      <c r="DA866" s="110">
        <f t="shared" si="2564"/>
        <v>3.492551220953497</v>
      </c>
      <c r="DB866" s="90">
        <f t="shared" si="2615"/>
        <v>10.908265025801349</v>
      </c>
      <c r="DC866" s="89">
        <f t="shared" si="2565"/>
        <v>81.216414227114669</v>
      </c>
      <c r="DD866" s="110">
        <f t="shared" si="2566"/>
        <v>13.322409578153037</v>
      </c>
      <c r="DE866" s="90">
        <f t="shared" si="2616"/>
        <v>16.403592432556888</v>
      </c>
      <c r="DF866" s="89"/>
      <c r="DG866" s="91"/>
      <c r="DH866" s="90"/>
      <c r="DI866" s="89"/>
      <c r="DJ866" s="91"/>
      <c r="DK866" s="90"/>
      <c r="DL866" s="89">
        <f t="shared" si="2567"/>
        <v>82.15358914035626</v>
      </c>
      <c r="DM866" s="110">
        <f t="shared" si="2568"/>
        <v>116.18271995991884</v>
      </c>
      <c r="DN866" s="90">
        <f t="shared" si="2617"/>
        <v>141.42135623730951</v>
      </c>
      <c r="DO866" s="89">
        <f t="shared" si="2569"/>
        <v>0</v>
      </c>
      <c r="DP866" s="110">
        <f t="shared" si="2570"/>
        <v>0</v>
      </c>
      <c r="DQ866" s="90" t="e">
        <f t="shared" si="2618"/>
        <v>#DIV/0!</v>
      </c>
      <c r="DR866" s="89">
        <f t="shared" si="2571"/>
        <v>333.34347915317971</v>
      </c>
      <c r="DS866" s="110">
        <f t="shared" si="2572"/>
        <v>116.29412494764316</v>
      </c>
      <c r="DT866" s="90">
        <f t="shared" si="2619"/>
        <v>34.887175607296967</v>
      </c>
      <c r="DU866" s="89">
        <f t="shared" si="2573"/>
        <v>637.55257312244191</v>
      </c>
      <c r="DV866" s="110">
        <f t="shared" si="2574"/>
        <v>647.06343793907229</v>
      </c>
      <c r="DW866" s="90">
        <f t="shared" si="2620"/>
        <v>101.49177734003182</v>
      </c>
      <c r="DX866" s="89">
        <f t="shared" si="2575"/>
        <v>2764.2549377240925</v>
      </c>
      <c r="DY866" s="110">
        <f t="shared" si="2576"/>
        <v>451.14489501774113</v>
      </c>
      <c r="DZ866" s="90">
        <f t="shared" si="2621"/>
        <v>16.320668866714026</v>
      </c>
      <c r="EA866" s="89">
        <f t="shared" si="2577"/>
        <v>848.98879449353205</v>
      </c>
      <c r="EB866" s="110">
        <f t="shared" si="2578"/>
        <v>415.99030727062342</v>
      </c>
      <c r="EC866" s="90">
        <f t="shared" si="2622"/>
        <v>48.998327182726158</v>
      </c>
      <c r="ED866" s="89">
        <f t="shared" si="2579"/>
        <v>2351.9832040084243</v>
      </c>
      <c r="EE866" s="110">
        <f t="shared" si="2580"/>
        <v>407.52831305511188</v>
      </c>
      <c r="EF866" s="90">
        <f t="shared" si="2623"/>
        <v>17.327007793277261</v>
      </c>
      <c r="EG866" s="89">
        <f t="shared" si="2581"/>
        <v>409.54548033519518</v>
      </c>
      <c r="EH866" s="110">
        <f t="shared" si="2582"/>
        <v>154.71684243223183</v>
      </c>
      <c r="EI866" s="90">
        <f t="shared" si="2624"/>
        <v>37.777694996317088</v>
      </c>
      <c r="EJ866" s="89">
        <f t="shared" si="2583"/>
        <v>5391.0772126538559</v>
      </c>
      <c r="EK866" s="110">
        <f t="shared" si="2584"/>
        <v>193.03860442280055</v>
      </c>
      <c r="EL866" s="90">
        <f t="shared" si="2625"/>
        <v>3.5807056142639402</v>
      </c>
      <c r="EM866" s="89">
        <f t="shared" si="2585"/>
        <v>1383.2087541068793</v>
      </c>
      <c r="EN866" s="110">
        <f t="shared" si="2586"/>
        <v>611.39302381150185</v>
      </c>
      <c r="EO866" s="90">
        <f t="shared" si="2626"/>
        <v>44.201066686154014</v>
      </c>
    </row>
    <row r="867" spans="2:145" s="120" customFormat="1" x14ac:dyDescent="0.3">
      <c r="B867" s="360"/>
      <c r="C867" s="93" t="str">
        <f t="shared" ref="C867:G876" si="2634">(C669)</f>
        <v>UDP</v>
      </c>
      <c r="D867" s="94">
        <f t="shared" si="2634"/>
        <v>13.7</v>
      </c>
      <c r="E867" s="95">
        <f t="shared" si="2634"/>
        <v>19.5</v>
      </c>
      <c r="F867" s="96">
        <f t="shared" si="2634"/>
        <v>14.25</v>
      </c>
      <c r="G867" s="97">
        <f t="shared" si="2634"/>
        <v>402.99491999999998</v>
      </c>
      <c r="H867" s="89"/>
      <c r="I867" s="91"/>
      <c r="J867" s="90"/>
      <c r="K867" s="89">
        <f t="shared" si="2630"/>
        <v>59.490309970907298</v>
      </c>
      <c r="L867" s="110">
        <f t="shared" si="2631"/>
        <v>2.6324830363539484</v>
      </c>
      <c r="M867" s="90">
        <f t="shared" si="2587"/>
        <v>4.4250618926701151</v>
      </c>
      <c r="N867" s="89">
        <f t="shared" si="2509"/>
        <v>91.779498815763404</v>
      </c>
      <c r="O867" s="110">
        <f t="shared" si="2510"/>
        <v>5.8392898060889475</v>
      </c>
      <c r="P867" s="90">
        <f t="shared" si="2588"/>
        <v>6.3623029995082439</v>
      </c>
      <c r="Q867" s="89">
        <f t="shared" si="2511"/>
        <v>58.689459251815627</v>
      </c>
      <c r="R867" s="110">
        <f t="shared" si="2512"/>
        <v>9.3563588211019688</v>
      </c>
      <c r="S867" s="90">
        <f t="shared" si="2589"/>
        <v>15.942145217179727</v>
      </c>
      <c r="T867" s="89">
        <f t="shared" si="2513"/>
        <v>68.626256738223603</v>
      </c>
      <c r="U867" s="110">
        <f t="shared" si="2514"/>
        <v>0.89828419526569703</v>
      </c>
      <c r="V867" s="90">
        <f t="shared" si="2590"/>
        <v>1.3089511769412432</v>
      </c>
      <c r="W867" s="89">
        <f t="shared" si="2515"/>
        <v>67.177736796848365</v>
      </c>
      <c r="X867" s="110">
        <f t="shared" si="2516"/>
        <v>4.8408485027885826</v>
      </c>
      <c r="Y867" s="90">
        <f t="shared" si="2591"/>
        <v>7.2060309465734935</v>
      </c>
      <c r="Z867" s="89">
        <f t="shared" si="2517"/>
        <v>66.236728196498646</v>
      </c>
      <c r="AA867" s="110">
        <f t="shared" si="2518"/>
        <v>0.87676604339916553</v>
      </c>
      <c r="AB867" s="90">
        <f t="shared" si="2592"/>
        <v>1.3236856156272412</v>
      </c>
      <c r="AC867" s="89">
        <f t="shared" si="2519"/>
        <v>71.564865828897794</v>
      </c>
      <c r="AD867" s="110">
        <f t="shared" si="2520"/>
        <v>2.7846051317777252</v>
      </c>
      <c r="AE867" s="90">
        <f t="shared" si="2593"/>
        <v>3.8910226401253243</v>
      </c>
      <c r="AF867" s="89">
        <f t="shared" si="2521"/>
        <v>70.867762446034348</v>
      </c>
      <c r="AG867" s="110">
        <f t="shared" si="2522"/>
        <v>3.1820660689861731</v>
      </c>
      <c r="AH867" s="90">
        <f t="shared" si="2594"/>
        <v>4.4901460962723485</v>
      </c>
      <c r="AI867" s="89">
        <f t="shared" si="2523"/>
        <v>70.807653502792846</v>
      </c>
      <c r="AJ867" s="110">
        <f t="shared" si="2524"/>
        <v>5.5897909907232544</v>
      </c>
      <c r="AK867" s="90">
        <f t="shared" si="2595"/>
        <v>7.8943316353546127</v>
      </c>
      <c r="AL867" s="89">
        <f t="shared" si="2525"/>
        <v>77.110938939926697</v>
      </c>
      <c r="AM867" s="110">
        <f t="shared" si="2526"/>
        <v>6.5256088544642461</v>
      </c>
      <c r="AN867" s="90">
        <f t="shared" si="2596"/>
        <v>8.4626240377490731</v>
      </c>
      <c r="AO867" s="89"/>
      <c r="AP867" s="91"/>
      <c r="AQ867" s="90"/>
      <c r="AR867" s="89"/>
      <c r="AS867" s="91"/>
      <c r="AT867" s="90"/>
      <c r="AU867" s="89">
        <f t="shared" si="2527"/>
        <v>952.73726620649677</v>
      </c>
      <c r="AV867" s="110">
        <f t="shared" si="2528"/>
        <v>1347.3739632474935</v>
      </c>
      <c r="AW867" s="90">
        <f t="shared" si="2597"/>
        <v>141.42135623730948</v>
      </c>
      <c r="AX867" s="89">
        <f t="shared" si="2529"/>
        <v>163.20933224209543</v>
      </c>
      <c r="AY867" s="110">
        <f t="shared" si="2530"/>
        <v>230.81285116262779</v>
      </c>
      <c r="AZ867" s="90">
        <f t="shared" si="2598"/>
        <v>141.42135623730948</v>
      </c>
      <c r="BA867" s="89">
        <f t="shared" si="2531"/>
        <v>2231.6693543652186</v>
      </c>
      <c r="BB867" s="110">
        <f t="shared" si="2532"/>
        <v>1583.6214592134077</v>
      </c>
      <c r="BC867" s="90">
        <f t="shared" si="2599"/>
        <v>70.961294338509063</v>
      </c>
      <c r="BD867" s="89">
        <f t="shared" si="2533"/>
        <v>544.13399603116079</v>
      </c>
      <c r="BE867" s="110">
        <f t="shared" si="2534"/>
        <v>584.09920223360996</v>
      </c>
      <c r="BF867" s="90">
        <f t="shared" si="2600"/>
        <v>107.3447361300617</v>
      </c>
      <c r="BG867" s="89">
        <f t="shared" si="2535"/>
        <v>1994.0794277116975</v>
      </c>
      <c r="BH867" s="110">
        <f t="shared" si="2536"/>
        <v>2207.9832493830177</v>
      </c>
      <c r="BI867" s="90">
        <f t="shared" si="2601"/>
        <v>110.72694591292108</v>
      </c>
      <c r="BJ867" s="89">
        <f t="shared" si="2537"/>
        <v>0</v>
      </c>
      <c r="BK867" s="110">
        <f t="shared" si="2538"/>
        <v>0</v>
      </c>
      <c r="BL867" s="90" t="e">
        <f t="shared" si="2602"/>
        <v>#DIV/0!</v>
      </c>
      <c r="BM867" s="89">
        <f t="shared" si="2539"/>
        <v>0</v>
      </c>
      <c r="BN867" s="110">
        <f t="shared" si="2540"/>
        <v>0</v>
      </c>
      <c r="BO867" s="90" t="e">
        <f t="shared" si="2603"/>
        <v>#DIV/0!</v>
      </c>
      <c r="BP867" s="89">
        <f t="shared" si="2541"/>
        <v>0</v>
      </c>
      <c r="BQ867" s="110">
        <f t="shared" si="2542"/>
        <v>0</v>
      </c>
      <c r="BR867" s="90" t="e">
        <f t="shared" si="2604"/>
        <v>#DIV/0!</v>
      </c>
      <c r="BS867" s="89">
        <f t="shared" si="2543"/>
        <v>3045.3929545040396</v>
      </c>
      <c r="BT867" s="110">
        <f t="shared" si="2544"/>
        <v>2456.6812757590224</v>
      </c>
      <c r="BU867" s="90">
        <f t="shared" si="2605"/>
        <v>80.668777805033955</v>
      </c>
      <c r="BV867" s="89">
        <f t="shared" si="2545"/>
        <v>0</v>
      </c>
      <c r="BW867" s="110">
        <f t="shared" si="2546"/>
        <v>0</v>
      </c>
      <c r="BX867" s="90" t="e">
        <f t="shared" si="2606"/>
        <v>#DIV/0!</v>
      </c>
      <c r="BY867" s="89"/>
      <c r="BZ867" s="91"/>
      <c r="CA867" s="90"/>
      <c r="CB867" s="89">
        <f t="shared" si="2547"/>
        <v>51.850947026744052</v>
      </c>
      <c r="CC867" s="110">
        <f t="shared" si="2548"/>
        <v>5.5174285989788938</v>
      </c>
      <c r="CD867" s="90">
        <f t="shared" si="2607"/>
        <v>10.640940841703577</v>
      </c>
      <c r="CE867" s="89">
        <f t="shared" si="2549"/>
        <v>71.266238114616399</v>
      </c>
      <c r="CF867" s="110">
        <f t="shared" si="2550"/>
        <v>9.0129952506667159</v>
      </c>
      <c r="CG867" s="90">
        <f t="shared" si="2608"/>
        <v>12.646935616513465</v>
      </c>
      <c r="CH867" s="89">
        <f t="shared" si="2551"/>
        <v>63.117813995598603</v>
      </c>
      <c r="CI867" s="110">
        <f t="shared" si="2552"/>
        <v>1.4900985006522149</v>
      </c>
      <c r="CJ867" s="90">
        <f t="shared" si="2609"/>
        <v>2.3608208306392298</v>
      </c>
      <c r="CK867" s="89">
        <f t="shared" si="2553"/>
        <v>76.97530490250621</v>
      </c>
      <c r="CL867" s="110">
        <f t="shared" si="2554"/>
        <v>8.3822865939856293</v>
      </c>
      <c r="CM867" s="90">
        <f t="shared" si="2610"/>
        <v>10.889578943015936</v>
      </c>
      <c r="CN867" s="89">
        <f t="shared" si="2555"/>
        <v>70.680157286942929</v>
      </c>
      <c r="CO867" s="110">
        <f t="shared" si="2556"/>
        <v>4.5772036214564782</v>
      </c>
      <c r="CP867" s="90">
        <f t="shared" si="2611"/>
        <v>6.4759386469306088</v>
      </c>
      <c r="CQ867" s="89">
        <f t="shared" si="2557"/>
        <v>80.690158215603233</v>
      </c>
      <c r="CR867" s="110">
        <f t="shared" si="2558"/>
        <v>4.5189934366015487</v>
      </c>
      <c r="CS867" s="90">
        <f t="shared" si="2612"/>
        <v>5.6004270366242777</v>
      </c>
      <c r="CT867" s="89">
        <f t="shared" si="2559"/>
        <v>89.871328979661087</v>
      </c>
      <c r="CU867" s="110">
        <f t="shared" si="2560"/>
        <v>5.24325537451125</v>
      </c>
      <c r="CV867" s="90">
        <f t="shared" si="2613"/>
        <v>5.8341803042635085</v>
      </c>
      <c r="CW867" s="89">
        <f t="shared" si="2561"/>
        <v>87.094022728590303</v>
      </c>
      <c r="CX867" s="110">
        <f t="shared" si="2562"/>
        <v>4.6512872725935148</v>
      </c>
      <c r="CY867" s="90">
        <f t="shared" si="2614"/>
        <v>5.3405355808265353</v>
      </c>
      <c r="CZ867" s="89">
        <f t="shared" si="2563"/>
        <v>81.084386340416941</v>
      </c>
      <c r="DA867" s="110">
        <f t="shared" si="2564"/>
        <v>2.1832636711247684</v>
      </c>
      <c r="DB867" s="90">
        <f t="shared" si="2615"/>
        <v>2.6925820983077591</v>
      </c>
      <c r="DC867" s="89">
        <f t="shared" si="2565"/>
        <v>93.861380047879265</v>
      </c>
      <c r="DD867" s="110">
        <f t="shared" si="2566"/>
        <v>5.5929597368183153</v>
      </c>
      <c r="DE867" s="90">
        <f t="shared" si="2616"/>
        <v>5.9587444100708007</v>
      </c>
      <c r="DF867" s="89"/>
      <c r="DG867" s="91"/>
      <c r="DH867" s="90"/>
      <c r="DI867" s="89"/>
      <c r="DJ867" s="91"/>
      <c r="DK867" s="90"/>
      <c r="DL867" s="89">
        <f t="shared" si="2567"/>
        <v>47.990949635455372</v>
      </c>
      <c r="DM867" s="110">
        <f t="shared" si="2568"/>
        <v>67.869451845625136</v>
      </c>
      <c r="DN867" s="90">
        <f t="shared" si="2617"/>
        <v>141.42135623730951</v>
      </c>
      <c r="DO867" s="89">
        <f t="shared" si="2569"/>
        <v>0</v>
      </c>
      <c r="DP867" s="110">
        <f t="shared" si="2570"/>
        <v>0</v>
      </c>
      <c r="DQ867" s="90" t="e">
        <f t="shared" si="2618"/>
        <v>#DIV/0!</v>
      </c>
      <c r="DR867" s="89">
        <f t="shared" si="2571"/>
        <v>0</v>
      </c>
      <c r="DS867" s="110">
        <f t="shared" si="2572"/>
        <v>0</v>
      </c>
      <c r="DT867" s="90" t="e">
        <f t="shared" si="2619"/>
        <v>#DIV/0!</v>
      </c>
      <c r="DU867" s="89">
        <f t="shared" si="2573"/>
        <v>111.05896807749825</v>
      </c>
      <c r="DV867" s="110">
        <f t="shared" si="2574"/>
        <v>157.06109887835865</v>
      </c>
      <c r="DW867" s="90">
        <f t="shared" si="2620"/>
        <v>141.42135623730951</v>
      </c>
      <c r="DX867" s="89">
        <f t="shared" si="2575"/>
        <v>0</v>
      </c>
      <c r="DY867" s="110">
        <f t="shared" si="2576"/>
        <v>0</v>
      </c>
      <c r="DZ867" s="90" t="e">
        <f t="shared" si="2621"/>
        <v>#DIV/0!</v>
      </c>
      <c r="EA867" s="89">
        <f t="shared" si="2577"/>
        <v>72.823966830000174</v>
      </c>
      <c r="EB867" s="110">
        <f t="shared" si="2578"/>
        <v>88.401432665174923</v>
      </c>
      <c r="EC867" s="90">
        <f t="shared" si="2622"/>
        <v>121.39057581350751</v>
      </c>
      <c r="ED867" s="89">
        <f t="shared" si="2579"/>
        <v>42.71688751612826</v>
      </c>
      <c r="EE867" s="110">
        <f t="shared" si="2580"/>
        <v>60.410801667674527</v>
      </c>
      <c r="EF867" s="90">
        <f t="shared" si="2623"/>
        <v>141.42135623730948</v>
      </c>
      <c r="EG867" s="89">
        <f t="shared" si="2581"/>
        <v>203.57062103279608</v>
      </c>
      <c r="EH867" s="110">
        <f t="shared" si="2582"/>
        <v>144.88995973274857</v>
      </c>
      <c r="EI867" s="90">
        <f t="shared" si="2624"/>
        <v>71.174297645536086</v>
      </c>
      <c r="EJ867" s="89">
        <f t="shared" si="2583"/>
        <v>130.09842576306085</v>
      </c>
      <c r="EK867" s="110">
        <f t="shared" si="2584"/>
        <v>170.15730309396326</v>
      </c>
      <c r="EL867" s="90">
        <f t="shared" si="2625"/>
        <v>130.79120834548672</v>
      </c>
      <c r="EM867" s="89">
        <f t="shared" si="2585"/>
        <v>223.8245256415332</v>
      </c>
      <c r="EN867" s="110">
        <f t="shared" si="2586"/>
        <v>253.69601480797732</v>
      </c>
      <c r="EO867" s="90">
        <f t="shared" si="2626"/>
        <v>113.34594101375866</v>
      </c>
    </row>
    <row r="868" spans="2:145" s="120" customFormat="1" x14ac:dyDescent="0.3">
      <c r="B868" s="360"/>
      <c r="C868" s="146" t="str">
        <f t="shared" si="2634"/>
        <v>UTP</v>
      </c>
      <c r="D868" s="155">
        <f t="shared" si="2634"/>
        <v>14.1</v>
      </c>
      <c r="E868" s="156">
        <f t="shared" si="2634"/>
        <v>19.5</v>
      </c>
      <c r="F868" s="157">
        <f t="shared" si="2634"/>
        <v>14.48</v>
      </c>
      <c r="G868" s="158">
        <f t="shared" si="2634"/>
        <v>482.96125000000001</v>
      </c>
      <c r="H868" s="143"/>
      <c r="I868" s="154"/>
      <c r="J868" s="144"/>
      <c r="K868" s="143">
        <f t="shared" si="2630"/>
        <v>41.870756142943144</v>
      </c>
      <c r="L868" s="150">
        <f t="shared" si="2631"/>
        <v>7.3425545698119112</v>
      </c>
      <c r="M868" s="144">
        <f t="shared" si="2587"/>
        <v>17.536235898738166</v>
      </c>
      <c r="N868" s="143">
        <f t="shared" si="2509"/>
        <v>94.658854889928477</v>
      </c>
      <c r="O868" s="150">
        <f t="shared" si="2510"/>
        <v>5.5813895384947703</v>
      </c>
      <c r="P868" s="144">
        <f t="shared" si="2588"/>
        <v>5.8963205766485771</v>
      </c>
      <c r="Q868" s="143">
        <f t="shared" si="2511"/>
        <v>41.620047975269905</v>
      </c>
      <c r="R868" s="150">
        <f t="shared" si="2512"/>
        <v>10.771134245795121</v>
      </c>
      <c r="S868" s="144">
        <f t="shared" si="2589"/>
        <v>25.879677630826354</v>
      </c>
      <c r="T868" s="143">
        <f t="shared" si="2513"/>
        <v>54.131195454629754</v>
      </c>
      <c r="U868" s="150">
        <f t="shared" si="2514"/>
        <v>5.5155145137003467</v>
      </c>
      <c r="V868" s="144">
        <f t="shared" si="2590"/>
        <v>10.189160736941776</v>
      </c>
      <c r="W868" s="143">
        <f t="shared" si="2515"/>
        <v>63.450438633738678</v>
      </c>
      <c r="X868" s="150">
        <f t="shared" si="2516"/>
        <v>5.9824746575280701</v>
      </c>
      <c r="Y868" s="144">
        <f t="shared" si="2591"/>
        <v>9.4285788819543193</v>
      </c>
      <c r="Z868" s="143">
        <f t="shared" si="2517"/>
        <v>52.251870898184386</v>
      </c>
      <c r="AA868" s="150">
        <f t="shared" si="2518"/>
        <v>5.3642482042139088</v>
      </c>
      <c r="AB868" s="144">
        <f t="shared" si="2592"/>
        <v>10.266136144036714</v>
      </c>
      <c r="AC868" s="143">
        <f t="shared" si="2519"/>
        <v>48.246564212823678</v>
      </c>
      <c r="AD868" s="150">
        <f t="shared" si="2520"/>
        <v>3.8878698754001189</v>
      </c>
      <c r="AE868" s="144">
        <f t="shared" si="2593"/>
        <v>8.0583352179236503</v>
      </c>
      <c r="AF868" s="143">
        <f t="shared" si="2521"/>
        <v>52.211572082138765</v>
      </c>
      <c r="AG868" s="150">
        <f t="shared" si="2522"/>
        <v>3.7040257079200618</v>
      </c>
      <c r="AH868" s="144">
        <f t="shared" si="2594"/>
        <v>7.0942619810277359</v>
      </c>
      <c r="AI868" s="143">
        <f t="shared" si="2523"/>
        <v>29.610672970956347</v>
      </c>
      <c r="AJ868" s="150">
        <f t="shared" si="2524"/>
        <v>0.65573088925871281</v>
      </c>
      <c r="AK868" s="144">
        <f t="shared" si="2595"/>
        <v>2.2145085655496142</v>
      </c>
      <c r="AL868" s="143">
        <f t="shared" si="2525"/>
        <v>50.486735716398449</v>
      </c>
      <c r="AM868" s="150">
        <f t="shared" si="2526"/>
        <v>9.7559132792821437</v>
      </c>
      <c r="AN868" s="144">
        <f t="shared" si="2596"/>
        <v>19.323715706407523</v>
      </c>
      <c r="AO868" s="143"/>
      <c r="AP868" s="154"/>
      <c r="AQ868" s="144"/>
      <c r="AR868" s="143"/>
      <c r="AS868" s="154"/>
      <c r="AT868" s="144"/>
      <c r="AU868" s="143" t="e">
        <f t="shared" si="2527"/>
        <v>#DIV/0!</v>
      </c>
      <c r="AV868" s="150" t="e">
        <f t="shared" si="2528"/>
        <v>#DIV/0!</v>
      </c>
      <c r="AW868" s="144" t="e">
        <f t="shared" si="2597"/>
        <v>#DIV/0!</v>
      </c>
      <c r="AX868" s="143" t="e">
        <f t="shared" si="2529"/>
        <v>#DIV/0!</v>
      </c>
      <c r="AY868" s="150" t="e">
        <f t="shared" si="2530"/>
        <v>#DIV/0!</v>
      </c>
      <c r="AZ868" s="144" t="e">
        <f t="shared" si="2598"/>
        <v>#DIV/0!</v>
      </c>
      <c r="BA868" s="143" t="e">
        <f t="shared" si="2531"/>
        <v>#DIV/0!</v>
      </c>
      <c r="BB868" s="150" t="e">
        <f t="shared" si="2532"/>
        <v>#DIV/0!</v>
      </c>
      <c r="BC868" s="144" t="e">
        <f t="shared" si="2599"/>
        <v>#DIV/0!</v>
      </c>
      <c r="BD868" s="143" t="e">
        <f t="shared" si="2533"/>
        <v>#DIV/0!</v>
      </c>
      <c r="BE868" s="150" t="e">
        <f t="shared" si="2534"/>
        <v>#DIV/0!</v>
      </c>
      <c r="BF868" s="144" t="e">
        <f t="shared" si="2600"/>
        <v>#DIV/0!</v>
      </c>
      <c r="BG868" s="143" t="e">
        <f t="shared" si="2535"/>
        <v>#DIV/0!</v>
      </c>
      <c r="BH868" s="150" t="e">
        <f t="shared" si="2536"/>
        <v>#DIV/0!</v>
      </c>
      <c r="BI868" s="144" t="e">
        <f t="shared" si="2601"/>
        <v>#DIV/0!</v>
      </c>
      <c r="BJ868" s="143" t="e">
        <f t="shared" si="2537"/>
        <v>#DIV/0!</v>
      </c>
      <c r="BK868" s="150" t="e">
        <f t="shared" si="2538"/>
        <v>#DIV/0!</v>
      </c>
      <c r="BL868" s="144" t="e">
        <f t="shared" si="2602"/>
        <v>#DIV/0!</v>
      </c>
      <c r="BM868" s="143" t="e">
        <f t="shared" si="2539"/>
        <v>#DIV/0!</v>
      </c>
      <c r="BN868" s="150" t="e">
        <f t="shared" si="2540"/>
        <v>#DIV/0!</v>
      </c>
      <c r="BO868" s="144" t="e">
        <f t="shared" si="2603"/>
        <v>#DIV/0!</v>
      </c>
      <c r="BP868" s="143" t="e">
        <f t="shared" si="2541"/>
        <v>#DIV/0!</v>
      </c>
      <c r="BQ868" s="150" t="e">
        <f t="shared" si="2542"/>
        <v>#DIV/0!</v>
      </c>
      <c r="BR868" s="144" t="e">
        <f t="shared" si="2604"/>
        <v>#DIV/0!</v>
      </c>
      <c r="BS868" s="143" t="e">
        <f t="shared" si="2543"/>
        <v>#DIV/0!</v>
      </c>
      <c r="BT868" s="150" t="e">
        <f t="shared" si="2544"/>
        <v>#DIV/0!</v>
      </c>
      <c r="BU868" s="144" t="e">
        <f t="shared" si="2605"/>
        <v>#DIV/0!</v>
      </c>
      <c r="BV868" s="143" t="e">
        <f t="shared" si="2545"/>
        <v>#DIV/0!</v>
      </c>
      <c r="BW868" s="150" t="e">
        <f t="shared" si="2546"/>
        <v>#DIV/0!</v>
      </c>
      <c r="BX868" s="144" t="e">
        <f t="shared" si="2606"/>
        <v>#DIV/0!</v>
      </c>
      <c r="BY868" s="143"/>
      <c r="BZ868" s="154"/>
      <c r="CA868" s="144"/>
      <c r="CB868" s="143">
        <f t="shared" si="2547"/>
        <v>21.324047374693418</v>
      </c>
      <c r="CC868" s="150">
        <f t="shared" si="2548"/>
        <v>11.010964353096309</v>
      </c>
      <c r="CD868" s="144">
        <f t="shared" si="2607"/>
        <v>51.636371649425747</v>
      </c>
      <c r="CE868" s="143">
        <f t="shared" si="2549"/>
        <v>75.433667847142587</v>
      </c>
      <c r="CF868" s="150">
        <f t="shared" si="2550"/>
        <v>17.967826414891206</v>
      </c>
      <c r="CG868" s="144">
        <f t="shared" si="2608"/>
        <v>23.819372606010464</v>
      </c>
      <c r="CH868" s="143">
        <f t="shared" si="2551"/>
        <v>58.932372301784618</v>
      </c>
      <c r="CI868" s="150">
        <f t="shared" si="2552"/>
        <v>12.02838853129812</v>
      </c>
      <c r="CJ868" s="144">
        <f t="shared" si="2609"/>
        <v>20.410494370907703</v>
      </c>
      <c r="CK868" s="143">
        <f t="shared" si="2553"/>
        <v>75.355369379765818</v>
      </c>
      <c r="CL868" s="150">
        <f t="shared" si="2554"/>
        <v>4.5859507072267238</v>
      </c>
      <c r="CM868" s="144">
        <f t="shared" si="2610"/>
        <v>6.0857650157815151</v>
      </c>
      <c r="CN868" s="143">
        <f t="shared" si="2555"/>
        <v>56.071745030121924</v>
      </c>
      <c r="CO868" s="150">
        <f t="shared" si="2556"/>
        <v>8.3123931247037302</v>
      </c>
      <c r="CP868" s="144">
        <f t="shared" si="2611"/>
        <v>14.824566491087953</v>
      </c>
      <c r="CQ868" s="143">
        <f t="shared" si="2557"/>
        <v>74.555259203867976</v>
      </c>
      <c r="CR868" s="150">
        <f t="shared" si="2558"/>
        <v>3.1979184328626573</v>
      </c>
      <c r="CS868" s="144">
        <f t="shared" si="2612"/>
        <v>4.2893264231274335</v>
      </c>
      <c r="CT868" s="143">
        <f t="shared" si="2559"/>
        <v>85.598017652948045</v>
      </c>
      <c r="CU868" s="150">
        <f t="shared" si="2560"/>
        <v>8.1994887964347942</v>
      </c>
      <c r="CV868" s="144">
        <f t="shared" si="2613"/>
        <v>9.5790638863613911</v>
      </c>
      <c r="CW868" s="143">
        <f t="shared" si="2561"/>
        <v>93.17555929993641</v>
      </c>
      <c r="CX868" s="150">
        <f t="shared" si="2562"/>
        <v>2.2519880953390965</v>
      </c>
      <c r="CY868" s="144">
        <f t="shared" si="2614"/>
        <v>2.4169300536097058</v>
      </c>
      <c r="CZ868" s="143">
        <f t="shared" si="2563"/>
        <v>55.152397870870914</v>
      </c>
      <c r="DA868" s="150">
        <f t="shared" si="2564"/>
        <v>7.8516212413884361</v>
      </c>
      <c r="DB868" s="144">
        <f t="shared" si="2615"/>
        <v>14.236228241193697</v>
      </c>
      <c r="DC868" s="143">
        <f t="shared" si="2565"/>
        <v>66.283641950912155</v>
      </c>
      <c r="DD868" s="150">
        <f t="shared" si="2566"/>
        <v>8.8449189892467928</v>
      </c>
      <c r="DE868" s="144">
        <f t="shared" si="2616"/>
        <v>13.344044969341148</v>
      </c>
      <c r="DF868" s="143"/>
      <c r="DG868" s="154"/>
      <c r="DH868" s="144"/>
      <c r="DI868" s="143"/>
      <c r="DJ868" s="154"/>
      <c r="DK868" s="144"/>
      <c r="DL868" s="143" t="e">
        <f t="shared" si="2567"/>
        <v>#DIV/0!</v>
      </c>
      <c r="DM868" s="150" t="e">
        <f t="shared" si="2568"/>
        <v>#DIV/0!</v>
      </c>
      <c r="DN868" s="144" t="e">
        <f t="shared" si="2617"/>
        <v>#DIV/0!</v>
      </c>
      <c r="DO868" s="143" t="e">
        <f t="shared" si="2569"/>
        <v>#DIV/0!</v>
      </c>
      <c r="DP868" s="150" t="e">
        <f t="shared" si="2570"/>
        <v>#DIV/0!</v>
      </c>
      <c r="DQ868" s="144" t="e">
        <f t="shared" si="2618"/>
        <v>#DIV/0!</v>
      </c>
      <c r="DR868" s="143" t="e">
        <f t="shared" si="2571"/>
        <v>#DIV/0!</v>
      </c>
      <c r="DS868" s="150" t="e">
        <f t="shared" si="2572"/>
        <v>#DIV/0!</v>
      </c>
      <c r="DT868" s="144" t="e">
        <f t="shared" si="2619"/>
        <v>#DIV/0!</v>
      </c>
      <c r="DU868" s="143" t="e">
        <f t="shared" si="2573"/>
        <v>#DIV/0!</v>
      </c>
      <c r="DV868" s="150" t="e">
        <f t="shared" si="2574"/>
        <v>#DIV/0!</v>
      </c>
      <c r="DW868" s="144" t="e">
        <f t="shared" si="2620"/>
        <v>#DIV/0!</v>
      </c>
      <c r="DX868" s="143" t="e">
        <f t="shared" si="2575"/>
        <v>#DIV/0!</v>
      </c>
      <c r="DY868" s="150" t="e">
        <f t="shared" si="2576"/>
        <v>#DIV/0!</v>
      </c>
      <c r="DZ868" s="144" t="e">
        <f t="shared" si="2621"/>
        <v>#DIV/0!</v>
      </c>
      <c r="EA868" s="143" t="e">
        <f t="shared" si="2577"/>
        <v>#DIV/0!</v>
      </c>
      <c r="EB868" s="150" t="e">
        <f t="shared" si="2578"/>
        <v>#DIV/0!</v>
      </c>
      <c r="EC868" s="144" t="e">
        <f t="shared" si="2622"/>
        <v>#DIV/0!</v>
      </c>
      <c r="ED868" s="143" t="e">
        <f t="shared" si="2579"/>
        <v>#DIV/0!</v>
      </c>
      <c r="EE868" s="150" t="e">
        <f t="shared" si="2580"/>
        <v>#DIV/0!</v>
      </c>
      <c r="EF868" s="144" t="e">
        <f t="shared" si="2623"/>
        <v>#DIV/0!</v>
      </c>
      <c r="EG868" s="143" t="e">
        <f t="shared" si="2581"/>
        <v>#DIV/0!</v>
      </c>
      <c r="EH868" s="150" t="e">
        <f t="shared" si="2582"/>
        <v>#DIV/0!</v>
      </c>
      <c r="EI868" s="144" t="e">
        <f t="shared" si="2624"/>
        <v>#DIV/0!</v>
      </c>
      <c r="EJ868" s="143" t="e">
        <f t="shared" si="2583"/>
        <v>#DIV/0!</v>
      </c>
      <c r="EK868" s="150" t="e">
        <f t="shared" si="2584"/>
        <v>#DIV/0!</v>
      </c>
      <c r="EL868" s="144" t="e">
        <f t="shared" si="2625"/>
        <v>#DIV/0!</v>
      </c>
      <c r="EM868" s="143" t="e">
        <f t="shared" si="2585"/>
        <v>#DIV/0!</v>
      </c>
      <c r="EN868" s="150" t="e">
        <f t="shared" si="2586"/>
        <v>#DIV/0!</v>
      </c>
      <c r="EO868" s="144" t="e">
        <f t="shared" si="2626"/>
        <v>#DIV/0!</v>
      </c>
    </row>
    <row r="869" spans="2:145" s="120" customFormat="1" x14ac:dyDescent="0.3">
      <c r="B869" s="360"/>
      <c r="C869" s="93" t="str">
        <f t="shared" si="2634"/>
        <v>dUMP</v>
      </c>
      <c r="D869" s="94">
        <f t="shared" si="2634"/>
        <v>9.3000000000000007</v>
      </c>
      <c r="E869" s="95">
        <f t="shared" si="2634"/>
        <v>11</v>
      </c>
      <c r="F869" s="96">
        <f t="shared" si="2634"/>
        <v>9.49</v>
      </c>
      <c r="G869" s="97">
        <f t="shared" si="2634"/>
        <v>307.03368</v>
      </c>
      <c r="H869" s="89"/>
      <c r="I869" s="91"/>
      <c r="J869" s="90"/>
      <c r="K869" s="89">
        <f t="shared" si="2630"/>
        <v>28.968514212631845</v>
      </c>
      <c r="L869" s="110">
        <f t="shared" si="2631"/>
        <v>6.1444810293085634</v>
      </c>
      <c r="M869" s="90">
        <f t="shared" si="2587"/>
        <v>21.210894643085407</v>
      </c>
      <c r="N869" s="89">
        <f t="shared" si="2509"/>
        <v>29.065964162154902</v>
      </c>
      <c r="O869" s="110">
        <f t="shared" si="2510"/>
        <v>2.27298473989421</v>
      </c>
      <c r="P869" s="90">
        <f t="shared" si="2588"/>
        <v>7.8200906297604647</v>
      </c>
      <c r="Q869" s="89">
        <f t="shared" si="2511"/>
        <v>26.926840045528227</v>
      </c>
      <c r="R869" s="110">
        <f t="shared" si="2512"/>
        <v>5.5501757374403624</v>
      </c>
      <c r="S869" s="90">
        <f t="shared" si="2589"/>
        <v>20.612057441779495</v>
      </c>
      <c r="T869" s="89">
        <f t="shared" si="2513"/>
        <v>27.306452792048656</v>
      </c>
      <c r="U869" s="110">
        <f t="shared" si="2514"/>
        <v>3.5884214440218263</v>
      </c>
      <c r="V869" s="90">
        <f t="shared" si="2590"/>
        <v>13.141294738460997</v>
      </c>
      <c r="W869" s="89">
        <f t="shared" si="2515"/>
        <v>49.624289306718168</v>
      </c>
      <c r="X869" s="110">
        <f t="shared" si="2516"/>
        <v>6.5916566528825591</v>
      </c>
      <c r="Y869" s="90">
        <f t="shared" si="2591"/>
        <v>13.283125551966698</v>
      </c>
      <c r="Z869" s="89">
        <f t="shared" si="2517"/>
        <v>78.032305905694429</v>
      </c>
      <c r="AA869" s="110">
        <f t="shared" si="2518"/>
        <v>6.3930293425129303</v>
      </c>
      <c r="AB869" s="90">
        <f t="shared" si="2592"/>
        <v>8.1927981857145102</v>
      </c>
      <c r="AC869" s="89">
        <f t="shared" si="2519"/>
        <v>60.759254938583297</v>
      </c>
      <c r="AD869" s="110">
        <f t="shared" si="2520"/>
        <v>4.131516996599867</v>
      </c>
      <c r="AE869" s="90">
        <f t="shared" si="2593"/>
        <v>6.7998151076343669</v>
      </c>
      <c r="AF869" s="89">
        <f t="shared" si="2521"/>
        <v>92.732969127389936</v>
      </c>
      <c r="AG869" s="110">
        <f t="shared" si="2522"/>
        <v>3.2076337006858027</v>
      </c>
      <c r="AH869" s="90">
        <f t="shared" si="2594"/>
        <v>3.4590003219668128</v>
      </c>
      <c r="AI869" s="89">
        <f t="shared" si="2523"/>
        <v>54.980646729415291</v>
      </c>
      <c r="AJ869" s="110">
        <f t="shared" si="2524"/>
        <v>1.1915444736048442</v>
      </c>
      <c r="AK869" s="90">
        <f t="shared" si="2595"/>
        <v>2.167207089194449</v>
      </c>
      <c r="AL869" s="89">
        <f t="shared" si="2525"/>
        <v>93.872196267215941</v>
      </c>
      <c r="AM869" s="110">
        <f t="shared" si="2526"/>
        <v>4.6638086845500029</v>
      </c>
      <c r="AN869" s="90">
        <f t="shared" si="2596"/>
        <v>4.9682535084979129</v>
      </c>
      <c r="AO869" s="89"/>
      <c r="AP869" s="91"/>
      <c r="AQ869" s="90"/>
      <c r="AR869" s="89"/>
      <c r="AS869" s="91"/>
      <c r="AT869" s="90"/>
      <c r="AU869" s="89">
        <f t="shared" si="2527"/>
        <v>14999.962962344049</v>
      </c>
      <c r="AV869" s="110">
        <f t="shared" si="2528"/>
        <v>1529.7546458545921</v>
      </c>
      <c r="AW869" s="90">
        <f t="shared" si="2597"/>
        <v>10.198389487326686</v>
      </c>
      <c r="AX869" s="89">
        <f t="shared" si="2529"/>
        <v>9997.2197933765619</v>
      </c>
      <c r="AY869" s="110">
        <f t="shared" si="2530"/>
        <v>1386.7993505333973</v>
      </c>
      <c r="AZ869" s="90">
        <f t="shared" si="2598"/>
        <v>13.871850166305142</v>
      </c>
      <c r="BA869" s="89">
        <f t="shared" si="2531"/>
        <v>26677.95278678527</v>
      </c>
      <c r="BB869" s="110">
        <f t="shared" si="2532"/>
        <v>3909.6660731073512</v>
      </c>
      <c r="BC869" s="90">
        <f t="shared" si="2599"/>
        <v>14.655045326581339</v>
      </c>
      <c r="BD869" s="89">
        <f t="shared" si="2533"/>
        <v>5112.1318930576117</v>
      </c>
      <c r="BE869" s="110">
        <f t="shared" si="2534"/>
        <v>2769.5736613337576</v>
      </c>
      <c r="BF869" s="90">
        <f t="shared" si="2600"/>
        <v>54.176490733638943</v>
      </c>
      <c r="BG869" s="89">
        <f t="shared" si="2535"/>
        <v>11315.957997844404</v>
      </c>
      <c r="BH869" s="110">
        <f t="shared" si="2536"/>
        <v>1380.3398901155347</v>
      </c>
      <c r="BI869" s="90">
        <f t="shared" si="2601"/>
        <v>12.198170851981581</v>
      </c>
      <c r="BJ869" s="89">
        <f t="shared" si="2537"/>
        <v>6127.2890432427694</v>
      </c>
      <c r="BK869" s="110">
        <f t="shared" si="2538"/>
        <v>119.27648704456487</v>
      </c>
      <c r="BL869" s="90">
        <f t="shared" si="2602"/>
        <v>1.9466437147453339</v>
      </c>
      <c r="BM869" s="89">
        <f t="shared" si="2539"/>
        <v>8019.4506850515927</v>
      </c>
      <c r="BN869" s="110">
        <f t="shared" si="2540"/>
        <v>845.52436908826849</v>
      </c>
      <c r="BO869" s="90">
        <f t="shared" si="2603"/>
        <v>10.543420020829378</v>
      </c>
      <c r="BP869" s="89">
        <f t="shared" si="2541"/>
        <v>6805.7886510400058</v>
      </c>
      <c r="BQ869" s="110">
        <f t="shared" si="2542"/>
        <v>972.36856202766751</v>
      </c>
      <c r="BR869" s="90">
        <f t="shared" si="2604"/>
        <v>14.287375231363935</v>
      </c>
      <c r="BS869" s="89">
        <f t="shared" si="2543"/>
        <v>7592.261894613127</v>
      </c>
      <c r="BT869" s="110">
        <f t="shared" si="2544"/>
        <v>249.22297241146725</v>
      </c>
      <c r="BU869" s="90">
        <f t="shared" si="2605"/>
        <v>3.2825918793488449</v>
      </c>
      <c r="BV869" s="89">
        <f t="shared" si="2545"/>
        <v>10130.711757683881</v>
      </c>
      <c r="BW869" s="110">
        <f t="shared" si="2546"/>
        <v>2062.3399699987317</v>
      </c>
      <c r="BX869" s="90">
        <f t="shared" si="2606"/>
        <v>20.357305777992355</v>
      </c>
      <c r="BY869" s="89"/>
      <c r="BZ869" s="91"/>
      <c r="CA869" s="90"/>
      <c r="CB869" s="89">
        <f t="shared" si="2547"/>
        <v>88.208051462149115</v>
      </c>
      <c r="CC869" s="110">
        <f t="shared" si="2548"/>
        <v>14.688741758025699</v>
      </c>
      <c r="CD869" s="90">
        <f t="shared" si="2607"/>
        <v>16.652382083656811</v>
      </c>
      <c r="CE869" s="89">
        <f t="shared" si="2549"/>
        <v>70.105424448960051</v>
      </c>
      <c r="CF869" s="110">
        <f t="shared" si="2550"/>
        <v>10.277203198989369</v>
      </c>
      <c r="CG869" s="90">
        <f t="shared" si="2608"/>
        <v>14.659640505381494</v>
      </c>
      <c r="CH869" s="89">
        <f t="shared" si="2551"/>
        <v>68.525100411508689</v>
      </c>
      <c r="CI869" s="110">
        <f t="shared" si="2552"/>
        <v>16.616425962330901</v>
      </c>
      <c r="CJ869" s="90">
        <f t="shared" si="2609"/>
        <v>24.24867072437036</v>
      </c>
      <c r="CK869" s="89">
        <f t="shared" si="2553"/>
        <v>34.500240696533844</v>
      </c>
      <c r="CL869" s="110">
        <f t="shared" si="2554"/>
        <v>2.1384141628402729</v>
      </c>
      <c r="CM869" s="90">
        <f t="shared" si="2610"/>
        <v>6.1982586778158746</v>
      </c>
      <c r="CN869" s="89">
        <f t="shared" si="2555"/>
        <v>27.608003660776177</v>
      </c>
      <c r="CO869" s="110">
        <f t="shared" si="2556"/>
        <v>6.8506696108216092</v>
      </c>
      <c r="CP869" s="90">
        <f t="shared" si="2611"/>
        <v>24.814070930288366</v>
      </c>
      <c r="CQ869" s="89">
        <f t="shared" si="2557"/>
        <v>52.250538351173155</v>
      </c>
      <c r="CR869" s="110">
        <f t="shared" si="2558"/>
        <v>5.1619654893914166</v>
      </c>
      <c r="CS869" s="90">
        <f t="shared" si="2612"/>
        <v>9.8792579986413038</v>
      </c>
      <c r="CT869" s="89">
        <f t="shared" si="2559"/>
        <v>31.729683841892157</v>
      </c>
      <c r="CU869" s="110">
        <f t="shared" si="2560"/>
        <v>0.58979721071106006</v>
      </c>
      <c r="CV869" s="90">
        <f t="shared" si="2613"/>
        <v>1.8588184289827714</v>
      </c>
      <c r="CW869" s="89">
        <f t="shared" si="2561"/>
        <v>50.653887355448255</v>
      </c>
      <c r="CX869" s="110">
        <f t="shared" si="2562"/>
        <v>4.836025177440094</v>
      </c>
      <c r="CY869" s="90">
        <f t="shared" si="2614"/>
        <v>9.5471945588395961</v>
      </c>
      <c r="CZ869" s="89">
        <f t="shared" si="2563"/>
        <v>24.878931741187227</v>
      </c>
      <c r="DA869" s="110">
        <f t="shared" si="2564"/>
        <v>8.3371075164244939</v>
      </c>
      <c r="DB869" s="90">
        <f t="shared" si="2615"/>
        <v>33.510713414685569</v>
      </c>
      <c r="DC869" s="89">
        <f t="shared" si="2565"/>
        <v>49.096466517013596</v>
      </c>
      <c r="DD869" s="110">
        <f t="shared" si="2566"/>
        <v>8.2201649398101395</v>
      </c>
      <c r="DE869" s="90">
        <f t="shared" si="2616"/>
        <v>16.742885024040522</v>
      </c>
      <c r="DF869" s="89"/>
      <c r="DG869" s="91"/>
      <c r="DH869" s="90"/>
      <c r="DI869" s="89"/>
      <c r="DJ869" s="91"/>
      <c r="DK869" s="90"/>
      <c r="DL869" s="89">
        <f t="shared" si="2567"/>
        <v>1847.289422365274</v>
      </c>
      <c r="DM869" s="110">
        <f t="shared" si="2568"/>
        <v>304.49349973724867</v>
      </c>
      <c r="DN869" s="90">
        <f t="shared" si="2617"/>
        <v>16.483258987504755</v>
      </c>
      <c r="DO869" s="89">
        <f t="shared" si="2569"/>
        <v>327.65366094063967</v>
      </c>
      <c r="DP869" s="110">
        <f t="shared" si="2570"/>
        <v>50.072731605410091</v>
      </c>
      <c r="DQ869" s="90">
        <f t="shared" si="2618"/>
        <v>15.28221337788796</v>
      </c>
      <c r="DR869" s="89">
        <f t="shared" si="2571"/>
        <v>45119.345186714047</v>
      </c>
      <c r="DS869" s="110">
        <f t="shared" si="2572"/>
        <v>31212.718044687397</v>
      </c>
      <c r="DT869" s="90">
        <f t="shared" si="2619"/>
        <v>69.17812728780109</v>
      </c>
      <c r="DU869" s="89">
        <f t="shared" si="2573"/>
        <v>7981.5747762309866</v>
      </c>
      <c r="DV869" s="110">
        <f t="shared" si="2574"/>
        <v>3641.1188623140447</v>
      </c>
      <c r="DW869" s="90">
        <f t="shared" si="2620"/>
        <v>45.619053437389873</v>
      </c>
      <c r="DX869" s="89">
        <f t="shared" si="2575"/>
        <v>25123.473877105291</v>
      </c>
      <c r="DY869" s="110">
        <f t="shared" si="2576"/>
        <v>8277.1978126132472</v>
      </c>
      <c r="DZ869" s="90">
        <f t="shared" si="2621"/>
        <v>32.946072080247447</v>
      </c>
      <c r="EA869" s="89">
        <f t="shared" si="2577"/>
        <v>5532.0845163672575</v>
      </c>
      <c r="EB869" s="110">
        <f t="shared" si="2578"/>
        <v>131.6163015141577</v>
      </c>
      <c r="EC869" s="90">
        <f t="shared" si="2622"/>
        <v>2.379144807436635</v>
      </c>
      <c r="ED869" s="89">
        <f t="shared" si="2579"/>
        <v>13731.443300150233</v>
      </c>
      <c r="EE869" s="110">
        <f t="shared" si="2580"/>
        <v>1440.2437433005807</v>
      </c>
      <c r="EF869" s="90">
        <f t="shared" si="2623"/>
        <v>10.48865521139226</v>
      </c>
      <c r="EG869" s="89">
        <f t="shared" si="2581"/>
        <v>4950.1521284204673</v>
      </c>
      <c r="EH869" s="110">
        <f t="shared" si="2582"/>
        <v>1894.6320746479194</v>
      </c>
      <c r="EI869" s="90">
        <f t="shared" si="2624"/>
        <v>38.274219165310242</v>
      </c>
      <c r="EJ869" s="89">
        <f t="shared" si="2583"/>
        <v>9414.9779176187149</v>
      </c>
      <c r="EK869" s="110">
        <f t="shared" si="2584"/>
        <v>737.7480353064625</v>
      </c>
      <c r="EL869" s="90">
        <f t="shared" si="2625"/>
        <v>7.8358976703055045</v>
      </c>
      <c r="EM869" s="89">
        <f t="shared" si="2585"/>
        <v>4924.290405718818</v>
      </c>
      <c r="EN869" s="110">
        <f t="shared" si="2586"/>
        <v>1325.3628559185913</v>
      </c>
      <c r="EO869" s="90">
        <f t="shared" si="2626"/>
        <v>26.914798818107538</v>
      </c>
    </row>
    <row r="870" spans="2:145" s="120" customFormat="1" x14ac:dyDescent="0.3">
      <c r="B870" s="360"/>
      <c r="C870" s="146" t="str">
        <f t="shared" si="2634"/>
        <v>dUDP</v>
      </c>
      <c r="D870" s="155">
        <f t="shared" si="2634"/>
        <v>10.9</v>
      </c>
      <c r="E870" s="156">
        <f t="shared" si="2634"/>
        <v>11.7</v>
      </c>
      <c r="F870" s="157" t="str">
        <f t="shared" si="2634"/>
        <v>--</v>
      </c>
      <c r="G870" s="158">
        <f t="shared" si="2634"/>
        <v>387.00000999999997</v>
      </c>
      <c r="H870" s="143"/>
      <c r="I870" s="154"/>
      <c r="J870" s="144"/>
      <c r="K870" s="143">
        <f t="shared" si="2630"/>
        <v>0</v>
      </c>
      <c r="L870" s="150">
        <f t="shared" si="2631"/>
        <v>0</v>
      </c>
      <c r="M870" s="144" t="e">
        <f t="shared" si="2587"/>
        <v>#DIV/0!</v>
      </c>
      <c r="N870" s="143">
        <f t="shared" si="2509"/>
        <v>0</v>
      </c>
      <c r="O870" s="150">
        <f t="shared" si="2510"/>
        <v>0</v>
      </c>
      <c r="P870" s="144" t="e">
        <f t="shared" si="2588"/>
        <v>#DIV/0!</v>
      </c>
      <c r="Q870" s="143">
        <f t="shared" si="2511"/>
        <v>0</v>
      </c>
      <c r="R870" s="150">
        <f t="shared" si="2512"/>
        <v>0</v>
      </c>
      <c r="S870" s="144" t="e">
        <f t="shared" si="2589"/>
        <v>#DIV/0!</v>
      </c>
      <c r="T870" s="143">
        <f t="shared" si="2513"/>
        <v>0</v>
      </c>
      <c r="U870" s="150">
        <f t="shared" si="2514"/>
        <v>0</v>
      </c>
      <c r="V870" s="144" t="e">
        <f t="shared" si="2590"/>
        <v>#DIV/0!</v>
      </c>
      <c r="W870" s="143">
        <f t="shared" si="2515"/>
        <v>0</v>
      </c>
      <c r="X870" s="150">
        <f t="shared" si="2516"/>
        <v>0</v>
      </c>
      <c r="Y870" s="144" t="e">
        <f t="shared" si="2591"/>
        <v>#DIV/0!</v>
      </c>
      <c r="Z870" s="143">
        <f t="shared" si="2517"/>
        <v>33.333333333333336</v>
      </c>
      <c r="AA870" s="150">
        <f t="shared" si="2518"/>
        <v>47.14045207910317</v>
      </c>
      <c r="AB870" s="144">
        <f t="shared" si="2592"/>
        <v>141.42135623730951</v>
      </c>
      <c r="AC870" s="143">
        <f t="shared" si="2519"/>
        <v>0</v>
      </c>
      <c r="AD870" s="150">
        <f t="shared" si="2520"/>
        <v>0</v>
      </c>
      <c r="AE870" s="144" t="e">
        <f t="shared" si="2593"/>
        <v>#DIV/0!</v>
      </c>
      <c r="AF870" s="143">
        <f t="shared" si="2521"/>
        <v>0</v>
      </c>
      <c r="AG870" s="150">
        <f t="shared" si="2522"/>
        <v>0</v>
      </c>
      <c r="AH870" s="144" t="e">
        <f t="shared" si="2594"/>
        <v>#DIV/0!</v>
      </c>
      <c r="AI870" s="143">
        <f t="shared" si="2523"/>
        <v>0</v>
      </c>
      <c r="AJ870" s="150">
        <f t="shared" si="2524"/>
        <v>0</v>
      </c>
      <c r="AK870" s="144" t="e">
        <f t="shared" si="2595"/>
        <v>#DIV/0!</v>
      </c>
      <c r="AL870" s="143">
        <f t="shared" si="2525"/>
        <v>0</v>
      </c>
      <c r="AM870" s="150">
        <f t="shared" si="2526"/>
        <v>0</v>
      </c>
      <c r="AN870" s="144" t="e">
        <f t="shared" si="2596"/>
        <v>#DIV/0!</v>
      </c>
      <c r="AO870" s="143"/>
      <c r="AP870" s="154"/>
      <c r="AQ870" s="144"/>
      <c r="AR870" s="143"/>
      <c r="AS870" s="154"/>
      <c r="AT870" s="144"/>
      <c r="AU870" s="143" t="e">
        <f t="shared" si="2527"/>
        <v>#DIV/0!</v>
      </c>
      <c r="AV870" s="150" t="e">
        <f t="shared" si="2528"/>
        <v>#DIV/0!</v>
      </c>
      <c r="AW870" s="144" t="e">
        <f t="shared" si="2597"/>
        <v>#DIV/0!</v>
      </c>
      <c r="AX870" s="143" t="e">
        <f t="shared" si="2529"/>
        <v>#DIV/0!</v>
      </c>
      <c r="AY870" s="150" t="e">
        <f t="shared" si="2530"/>
        <v>#DIV/0!</v>
      </c>
      <c r="AZ870" s="144" t="e">
        <f t="shared" si="2598"/>
        <v>#DIV/0!</v>
      </c>
      <c r="BA870" s="143" t="e">
        <f t="shared" si="2531"/>
        <v>#DIV/0!</v>
      </c>
      <c r="BB870" s="150" t="e">
        <f t="shared" si="2532"/>
        <v>#DIV/0!</v>
      </c>
      <c r="BC870" s="144" t="e">
        <f t="shared" si="2599"/>
        <v>#DIV/0!</v>
      </c>
      <c r="BD870" s="143" t="e">
        <f t="shared" si="2533"/>
        <v>#DIV/0!</v>
      </c>
      <c r="BE870" s="150" t="e">
        <f t="shared" si="2534"/>
        <v>#DIV/0!</v>
      </c>
      <c r="BF870" s="144" t="e">
        <f t="shared" si="2600"/>
        <v>#DIV/0!</v>
      </c>
      <c r="BG870" s="143" t="e">
        <f t="shared" si="2535"/>
        <v>#DIV/0!</v>
      </c>
      <c r="BH870" s="150" t="e">
        <f t="shared" si="2536"/>
        <v>#DIV/0!</v>
      </c>
      <c r="BI870" s="144" t="e">
        <f t="shared" si="2601"/>
        <v>#DIV/0!</v>
      </c>
      <c r="BJ870" s="143" t="e">
        <f t="shared" si="2537"/>
        <v>#DIV/0!</v>
      </c>
      <c r="BK870" s="150" t="e">
        <f t="shared" si="2538"/>
        <v>#DIV/0!</v>
      </c>
      <c r="BL870" s="144" t="e">
        <f t="shared" si="2602"/>
        <v>#DIV/0!</v>
      </c>
      <c r="BM870" s="143" t="e">
        <f t="shared" si="2539"/>
        <v>#DIV/0!</v>
      </c>
      <c r="BN870" s="150" t="e">
        <f t="shared" si="2540"/>
        <v>#DIV/0!</v>
      </c>
      <c r="BO870" s="144" t="e">
        <f t="shared" si="2603"/>
        <v>#DIV/0!</v>
      </c>
      <c r="BP870" s="143" t="e">
        <f t="shared" si="2541"/>
        <v>#DIV/0!</v>
      </c>
      <c r="BQ870" s="150" t="e">
        <f t="shared" si="2542"/>
        <v>#DIV/0!</v>
      </c>
      <c r="BR870" s="144" t="e">
        <f t="shared" si="2604"/>
        <v>#DIV/0!</v>
      </c>
      <c r="BS870" s="143" t="e">
        <f t="shared" si="2543"/>
        <v>#DIV/0!</v>
      </c>
      <c r="BT870" s="150" t="e">
        <f t="shared" si="2544"/>
        <v>#DIV/0!</v>
      </c>
      <c r="BU870" s="144" t="e">
        <f t="shared" si="2605"/>
        <v>#DIV/0!</v>
      </c>
      <c r="BV870" s="143" t="e">
        <f t="shared" si="2545"/>
        <v>#DIV/0!</v>
      </c>
      <c r="BW870" s="150" t="e">
        <f t="shared" si="2546"/>
        <v>#DIV/0!</v>
      </c>
      <c r="BX870" s="144" t="e">
        <f t="shared" si="2606"/>
        <v>#DIV/0!</v>
      </c>
      <c r="BY870" s="143"/>
      <c r="BZ870" s="154"/>
      <c r="CA870" s="144"/>
      <c r="CB870" s="143" t="e">
        <f t="shared" si="2547"/>
        <v>#DIV/0!</v>
      </c>
      <c r="CC870" s="150" t="e">
        <f t="shared" si="2548"/>
        <v>#DIV/0!</v>
      </c>
      <c r="CD870" s="144" t="e">
        <f t="shared" si="2607"/>
        <v>#DIV/0!</v>
      </c>
      <c r="CE870" s="143" t="e">
        <f t="shared" si="2549"/>
        <v>#DIV/0!</v>
      </c>
      <c r="CF870" s="150" t="e">
        <f t="shared" si="2550"/>
        <v>#DIV/0!</v>
      </c>
      <c r="CG870" s="144" t="e">
        <f t="shared" si="2608"/>
        <v>#DIV/0!</v>
      </c>
      <c r="CH870" s="143" t="e">
        <f t="shared" si="2551"/>
        <v>#DIV/0!</v>
      </c>
      <c r="CI870" s="150" t="e">
        <f t="shared" si="2552"/>
        <v>#DIV/0!</v>
      </c>
      <c r="CJ870" s="144" t="e">
        <f t="shared" si="2609"/>
        <v>#DIV/0!</v>
      </c>
      <c r="CK870" s="143" t="e">
        <f t="shared" si="2553"/>
        <v>#DIV/0!</v>
      </c>
      <c r="CL870" s="150" t="e">
        <f t="shared" si="2554"/>
        <v>#DIV/0!</v>
      </c>
      <c r="CM870" s="144" t="e">
        <f t="shared" si="2610"/>
        <v>#DIV/0!</v>
      </c>
      <c r="CN870" s="143" t="e">
        <f t="shared" si="2555"/>
        <v>#DIV/0!</v>
      </c>
      <c r="CO870" s="150" t="e">
        <f t="shared" si="2556"/>
        <v>#DIV/0!</v>
      </c>
      <c r="CP870" s="144" t="e">
        <f t="shared" si="2611"/>
        <v>#DIV/0!</v>
      </c>
      <c r="CQ870" s="143" t="e">
        <f t="shared" si="2557"/>
        <v>#DIV/0!</v>
      </c>
      <c r="CR870" s="150" t="e">
        <f t="shared" si="2558"/>
        <v>#DIV/0!</v>
      </c>
      <c r="CS870" s="144" t="e">
        <f t="shared" si="2612"/>
        <v>#DIV/0!</v>
      </c>
      <c r="CT870" s="143" t="e">
        <f t="shared" si="2559"/>
        <v>#DIV/0!</v>
      </c>
      <c r="CU870" s="150" t="e">
        <f t="shared" si="2560"/>
        <v>#DIV/0!</v>
      </c>
      <c r="CV870" s="144" t="e">
        <f t="shared" si="2613"/>
        <v>#DIV/0!</v>
      </c>
      <c r="CW870" s="143" t="e">
        <f t="shared" si="2561"/>
        <v>#DIV/0!</v>
      </c>
      <c r="CX870" s="150" t="e">
        <f t="shared" si="2562"/>
        <v>#DIV/0!</v>
      </c>
      <c r="CY870" s="144" t="e">
        <f t="shared" si="2614"/>
        <v>#DIV/0!</v>
      </c>
      <c r="CZ870" s="143" t="e">
        <f t="shared" si="2563"/>
        <v>#DIV/0!</v>
      </c>
      <c r="DA870" s="150" t="e">
        <f t="shared" si="2564"/>
        <v>#DIV/0!</v>
      </c>
      <c r="DB870" s="144" t="e">
        <f t="shared" si="2615"/>
        <v>#DIV/0!</v>
      </c>
      <c r="DC870" s="143" t="e">
        <f t="shared" si="2565"/>
        <v>#DIV/0!</v>
      </c>
      <c r="DD870" s="150" t="e">
        <f t="shared" si="2566"/>
        <v>#DIV/0!</v>
      </c>
      <c r="DE870" s="144" t="e">
        <f t="shared" si="2616"/>
        <v>#DIV/0!</v>
      </c>
      <c r="DF870" s="143"/>
      <c r="DG870" s="154"/>
      <c r="DH870" s="144"/>
      <c r="DI870" s="143"/>
      <c r="DJ870" s="154"/>
      <c r="DK870" s="144"/>
      <c r="DL870" s="143" t="e">
        <f t="shared" si="2567"/>
        <v>#DIV/0!</v>
      </c>
      <c r="DM870" s="150" t="e">
        <f t="shared" si="2568"/>
        <v>#DIV/0!</v>
      </c>
      <c r="DN870" s="144" t="e">
        <f t="shared" si="2617"/>
        <v>#DIV/0!</v>
      </c>
      <c r="DO870" s="143" t="e">
        <f t="shared" si="2569"/>
        <v>#DIV/0!</v>
      </c>
      <c r="DP870" s="150" t="e">
        <f t="shared" si="2570"/>
        <v>#DIV/0!</v>
      </c>
      <c r="DQ870" s="144" t="e">
        <f t="shared" si="2618"/>
        <v>#DIV/0!</v>
      </c>
      <c r="DR870" s="143" t="e">
        <f t="shared" si="2571"/>
        <v>#DIV/0!</v>
      </c>
      <c r="DS870" s="150" t="e">
        <f t="shared" si="2572"/>
        <v>#DIV/0!</v>
      </c>
      <c r="DT870" s="144" t="e">
        <f t="shared" si="2619"/>
        <v>#DIV/0!</v>
      </c>
      <c r="DU870" s="143" t="e">
        <f t="shared" si="2573"/>
        <v>#DIV/0!</v>
      </c>
      <c r="DV870" s="150" t="e">
        <f t="shared" si="2574"/>
        <v>#DIV/0!</v>
      </c>
      <c r="DW870" s="144" t="e">
        <f t="shared" si="2620"/>
        <v>#DIV/0!</v>
      </c>
      <c r="DX870" s="143" t="e">
        <f t="shared" si="2575"/>
        <v>#DIV/0!</v>
      </c>
      <c r="DY870" s="150" t="e">
        <f t="shared" si="2576"/>
        <v>#DIV/0!</v>
      </c>
      <c r="DZ870" s="144" t="e">
        <f t="shared" si="2621"/>
        <v>#DIV/0!</v>
      </c>
      <c r="EA870" s="143" t="e">
        <f t="shared" si="2577"/>
        <v>#DIV/0!</v>
      </c>
      <c r="EB870" s="150" t="e">
        <f t="shared" si="2578"/>
        <v>#DIV/0!</v>
      </c>
      <c r="EC870" s="144" t="e">
        <f t="shared" si="2622"/>
        <v>#DIV/0!</v>
      </c>
      <c r="ED870" s="143" t="e">
        <f t="shared" si="2579"/>
        <v>#DIV/0!</v>
      </c>
      <c r="EE870" s="150" t="e">
        <f t="shared" si="2580"/>
        <v>#DIV/0!</v>
      </c>
      <c r="EF870" s="144" t="e">
        <f t="shared" si="2623"/>
        <v>#DIV/0!</v>
      </c>
      <c r="EG870" s="143" t="e">
        <f t="shared" si="2581"/>
        <v>#DIV/0!</v>
      </c>
      <c r="EH870" s="150" t="e">
        <f t="shared" si="2582"/>
        <v>#DIV/0!</v>
      </c>
      <c r="EI870" s="144" t="e">
        <f t="shared" si="2624"/>
        <v>#DIV/0!</v>
      </c>
      <c r="EJ870" s="143" t="e">
        <f t="shared" si="2583"/>
        <v>#DIV/0!</v>
      </c>
      <c r="EK870" s="150" t="e">
        <f t="shared" si="2584"/>
        <v>#DIV/0!</v>
      </c>
      <c r="EL870" s="144" t="e">
        <f t="shared" si="2625"/>
        <v>#DIV/0!</v>
      </c>
      <c r="EM870" s="143" t="e">
        <f t="shared" si="2585"/>
        <v>#DIV/0!</v>
      </c>
      <c r="EN870" s="150" t="e">
        <f t="shared" si="2586"/>
        <v>#DIV/0!</v>
      </c>
      <c r="EO870" s="144" t="e">
        <f t="shared" si="2626"/>
        <v>#DIV/0!</v>
      </c>
    </row>
    <row r="871" spans="2:145" s="120" customFormat="1" x14ac:dyDescent="0.3">
      <c r="B871" s="360"/>
      <c r="C871" s="146" t="str">
        <f t="shared" si="2634"/>
        <v>dUTP</v>
      </c>
      <c r="D871" s="155">
        <f t="shared" si="2634"/>
        <v>11.3</v>
      </c>
      <c r="E871" s="156">
        <f t="shared" si="2634"/>
        <v>12.7</v>
      </c>
      <c r="F871" s="157" t="str">
        <f t="shared" si="2634"/>
        <v>--</v>
      </c>
      <c r="G871" s="158">
        <f t="shared" si="2634"/>
        <v>466.96634</v>
      </c>
      <c r="H871" s="143"/>
      <c r="I871" s="154"/>
      <c r="J871" s="144"/>
      <c r="K871" s="143">
        <f t="shared" si="2630"/>
        <v>0</v>
      </c>
      <c r="L871" s="150">
        <f t="shared" si="2631"/>
        <v>0</v>
      </c>
      <c r="M871" s="144" t="e">
        <f t="shared" si="2587"/>
        <v>#DIV/0!</v>
      </c>
      <c r="N871" s="143">
        <f t="shared" si="2509"/>
        <v>28.325522128587405</v>
      </c>
      <c r="O871" s="150">
        <f t="shared" si="2510"/>
        <v>40.058337555547524</v>
      </c>
      <c r="P871" s="144">
        <f t="shared" si="2588"/>
        <v>141.42135623730948</v>
      </c>
      <c r="Q871" s="143">
        <f t="shared" si="2511"/>
        <v>0</v>
      </c>
      <c r="R871" s="150">
        <f t="shared" si="2512"/>
        <v>0</v>
      </c>
      <c r="S871" s="144" t="e">
        <f t="shared" si="2589"/>
        <v>#DIV/0!</v>
      </c>
      <c r="T871" s="143">
        <f t="shared" si="2513"/>
        <v>0</v>
      </c>
      <c r="U871" s="150">
        <f t="shared" si="2514"/>
        <v>0</v>
      </c>
      <c r="V871" s="144" t="e">
        <f t="shared" si="2590"/>
        <v>#DIV/0!</v>
      </c>
      <c r="W871" s="143">
        <f t="shared" si="2515"/>
        <v>27.96161733885091</v>
      </c>
      <c r="X871" s="150">
        <f t="shared" si="2516"/>
        <v>39.543698466489644</v>
      </c>
      <c r="Y871" s="144">
        <f t="shared" si="2591"/>
        <v>141.42135623730948</v>
      </c>
      <c r="Z871" s="143">
        <f t="shared" si="2517"/>
        <v>33.333333333333336</v>
      </c>
      <c r="AA871" s="150">
        <f t="shared" si="2518"/>
        <v>47.14045207910317</v>
      </c>
      <c r="AB871" s="144">
        <f t="shared" si="2592"/>
        <v>141.42135623730951</v>
      </c>
      <c r="AC871" s="143">
        <f t="shared" si="2519"/>
        <v>0</v>
      </c>
      <c r="AD871" s="150">
        <f t="shared" si="2520"/>
        <v>0</v>
      </c>
      <c r="AE871" s="144" t="e">
        <f t="shared" si="2593"/>
        <v>#DIV/0!</v>
      </c>
      <c r="AF871" s="143">
        <f t="shared" si="2521"/>
        <v>29.252717425971252</v>
      </c>
      <c r="AG871" s="150">
        <f t="shared" si="2522"/>
        <v>41.36958972007632</v>
      </c>
      <c r="AH871" s="144">
        <f t="shared" si="2594"/>
        <v>141.42135623730951</v>
      </c>
      <c r="AI871" s="143">
        <f t="shared" si="2523"/>
        <v>0</v>
      </c>
      <c r="AJ871" s="150">
        <f t="shared" si="2524"/>
        <v>0</v>
      </c>
      <c r="AK871" s="144" t="e">
        <f t="shared" si="2595"/>
        <v>#DIV/0!</v>
      </c>
      <c r="AL871" s="143">
        <f t="shared" si="2525"/>
        <v>0</v>
      </c>
      <c r="AM871" s="150">
        <f t="shared" si="2526"/>
        <v>0</v>
      </c>
      <c r="AN871" s="144" t="e">
        <f t="shared" si="2596"/>
        <v>#DIV/0!</v>
      </c>
      <c r="AO871" s="143"/>
      <c r="AP871" s="154"/>
      <c r="AQ871" s="144"/>
      <c r="AR871" s="143"/>
      <c r="AS871" s="154"/>
      <c r="AT871" s="144"/>
      <c r="AU871" s="143" t="e">
        <f t="shared" si="2527"/>
        <v>#DIV/0!</v>
      </c>
      <c r="AV871" s="150" t="e">
        <f t="shared" si="2528"/>
        <v>#DIV/0!</v>
      </c>
      <c r="AW871" s="144" t="e">
        <f t="shared" si="2597"/>
        <v>#DIV/0!</v>
      </c>
      <c r="AX871" s="143" t="e">
        <f t="shared" si="2529"/>
        <v>#DIV/0!</v>
      </c>
      <c r="AY871" s="150" t="e">
        <f t="shared" si="2530"/>
        <v>#DIV/0!</v>
      </c>
      <c r="AZ871" s="144" t="e">
        <f t="shared" si="2598"/>
        <v>#DIV/0!</v>
      </c>
      <c r="BA871" s="143" t="e">
        <f t="shared" si="2531"/>
        <v>#DIV/0!</v>
      </c>
      <c r="BB871" s="150" t="e">
        <f t="shared" si="2532"/>
        <v>#DIV/0!</v>
      </c>
      <c r="BC871" s="144" t="e">
        <f t="shared" si="2599"/>
        <v>#DIV/0!</v>
      </c>
      <c r="BD871" s="143" t="e">
        <f t="shared" si="2533"/>
        <v>#DIV/0!</v>
      </c>
      <c r="BE871" s="150" t="e">
        <f t="shared" si="2534"/>
        <v>#DIV/0!</v>
      </c>
      <c r="BF871" s="144" t="e">
        <f t="shared" si="2600"/>
        <v>#DIV/0!</v>
      </c>
      <c r="BG871" s="143" t="e">
        <f t="shared" si="2535"/>
        <v>#DIV/0!</v>
      </c>
      <c r="BH871" s="150" t="e">
        <f t="shared" si="2536"/>
        <v>#DIV/0!</v>
      </c>
      <c r="BI871" s="144" t="e">
        <f t="shared" si="2601"/>
        <v>#DIV/0!</v>
      </c>
      <c r="BJ871" s="143" t="e">
        <f t="shared" si="2537"/>
        <v>#DIV/0!</v>
      </c>
      <c r="BK871" s="150" t="e">
        <f t="shared" si="2538"/>
        <v>#DIV/0!</v>
      </c>
      <c r="BL871" s="144" t="e">
        <f t="shared" si="2602"/>
        <v>#DIV/0!</v>
      </c>
      <c r="BM871" s="143" t="e">
        <f t="shared" si="2539"/>
        <v>#DIV/0!</v>
      </c>
      <c r="BN871" s="150" t="e">
        <f t="shared" si="2540"/>
        <v>#DIV/0!</v>
      </c>
      <c r="BO871" s="144" t="e">
        <f t="shared" si="2603"/>
        <v>#DIV/0!</v>
      </c>
      <c r="BP871" s="143" t="e">
        <f t="shared" si="2541"/>
        <v>#DIV/0!</v>
      </c>
      <c r="BQ871" s="150" t="e">
        <f t="shared" si="2542"/>
        <v>#DIV/0!</v>
      </c>
      <c r="BR871" s="144" t="e">
        <f t="shared" si="2604"/>
        <v>#DIV/0!</v>
      </c>
      <c r="BS871" s="143" t="e">
        <f t="shared" si="2543"/>
        <v>#DIV/0!</v>
      </c>
      <c r="BT871" s="150" t="e">
        <f t="shared" si="2544"/>
        <v>#DIV/0!</v>
      </c>
      <c r="BU871" s="144" t="e">
        <f t="shared" si="2605"/>
        <v>#DIV/0!</v>
      </c>
      <c r="BV871" s="143" t="e">
        <f t="shared" si="2545"/>
        <v>#DIV/0!</v>
      </c>
      <c r="BW871" s="150" t="e">
        <f t="shared" si="2546"/>
        <v>#DIV/0!</v>
      </c>
      <c r="BX871" s="144" t="e">
        <f t="shared" si="2606"/>
        <v>#DIV/0!</v>
      </c>
      <c r="BY871" s="143"/>
      <c r="BZ871" s="154"/>
      <c r="CA871" s="144"/>
      <c r="CB871" s="143">
        <f t="shared" si="2547"/>
        <v>33.333333333333336</v>
      </c>
      <c r="CC871" s="150">
        <f t="shared" si="2548"/>
        <v>47.140452079103177</v>
      </c>
      <c r="CD871" s="144">
        <f t="shared" si="2607"/>
        <v>141.42135623730954</v>
      </c>
      <c r="CE871" s="143">
        <f t="shared" si="2549"/>
        <v>0</v>
      </c>
      <c r="CF871" s="150">
        <f t="shared" si="2550"/>
        <v>0</v>
      </c>
      <c r="CG871" s="144" t="e">
        <f t="shared" si="2608"/>
        <v>#DIV/0!</v>
      </c>
      <c r="CH871" s="143">
        <f t="shared" si="2551"/>
        <v>0</v>
      </c>
      <c r="CI871" s="150">
        <f t="shared" si="2552"/>
        <v>0</v>
      </c>
      <c r="CJ871" s="144" t="e">
        <f t="shared" si="2609"/>
        <v>#DIV/0!</v>
      </c>
      <c r="CK871" s="143">
        <f t="shared" si="2553"/>
        <v>0</v>
      </c>
      <c r="CL871" s="150">
        <f t="shared" si="2554"/>
        <v>0</v>
      </c>
      <c r="CM871" s="144" t="e">
        <f t="shared" si="2610"/>
        <v>#DIV/0!</v>
      </c>
      <c r="CN871" s="143">
        <f t="shared" si="2555"/>
        <v>0</v>
      </c>
      <c r="CO871" s="150">
        <f t="shared" si="2556"/>
        <v>0</v>
      </c>
      <c r="CP871" s="144" t="e">
        <f t="shared" si="2611"/>
        <v>#DIV/0!</v>
      </c>
      <c r="CQ871" s="143">
        <f t="shared" si="2557"/>
        <v>0</v>
      </c>
      <c r="CR871" s="150">
        <f t="shared" si="2558"/>
        <v>0</v>
      </c>
      <c r="CS871" s="144" t="e">
        <f t="shared" si="2612"/>
        <v>#DIV/0!</v>
      </c>
      <c r="CT871" s="143">
        <f t="shared" si="2559"/>
        <v>0</v>
      </c>
      <c r="CU871" s="150">
        <f t="shared" si="2560"/>
        <v>0</v>
      </c>
      <c r="CV871" s="144" t="e">
        <f t="shared" si="2613"/>
        <v>#DIV/0!</v>
      </c>
      <c r="CW871" s="143">
        <f t="shared" si="2561"/>
        <v>0</v>
      </c>
      <c r="CX871" s="150">
        <f t="shared" si="2562"/>
        <v>0</v>
      </c>
      <c r="CY871" s="144" t="e">
        <f t="shared" si="2614"/>
        <v>#DIV/0!</v>
      </c>
      <c r="CZ871" s="143">
        <f t="shared" si="2563"/>
        <v>0</v>
      </c>
      <c r="DA871" s="150">
        <f t="shared" si="2564"/>
        <v>0</v>
      </c>
      <c r="DB871" s="144" t="e">
        <f t="shared" si="2615"/>
        <v>#DIV/0!</v>
      </c>
      <c r="DC871" s="143">
        <f t="shared" si="2565"/>
        <v>0</v>
      </c>
      <c r="DD871" s="150">
        <f t="shared" si="2566"/>
        <v>0</v>
      </c>
      <c r="DE871" s="144" t="e">
        <f t="shared" si="2616"/>
        <v>#DIV/0!</v>
      </c>
      <c r="DF871" s="143"/>
      <c r="DG871" s="154"/>
      <c r="DH871" s="144"/>
      <c r="DI871" s="143"/>
      <c r="DJ871" s="154"/>
      <c r="DK871" s="144"/>
      <c r="DL871" s="143" t="e">
        <f t="shared" si="2567"/>
        <v>#DIV/0!</v>
      </c>
      <c r="DM871" s="150" t="e">
        <f t="shared" si="2568"/>
        <v>#DIV/0!</v>
      </c>
      <c r="DN871" s="144" t="e">
        <f t="shared" si="2617"/>
        <v>#DIV/0!</v>
      </c>
      <c r="DO871" s="143" t="e">
        <f t="shared" si="2569"/>
        <v>#DIV/0!</v>
      </c>
      <c r="DP871" s="150" t="e">
        <f t="shared" si="2570"/>
        <v>#DIV/0!</v>
      </c>
      <c r="DQ871" s="144" t="e">
        <f t="shared" si="2618"/>
        <v>#DIV/0!</v>
      </c>
      <c r="DR871" s="143" t="e">
        <f t="shared" si="2571"/>
        <v>#DIV/0!</v>
      </c>
      <c r="DS871" s="150" t="e">
        <f t="shared" si="2572"/>
        <v>#DIV/0!</v>
      </c>
      <c r="DT871" s="144" t="e">
        <f t="shared" si="2619"/>
        <v>#DIV/0!</v>
      </c>
      <c r="DU871" s="143" t="e">
        <f t="shared" si="2573"/>
        <v>#DIV/0!</v>
      </c>
      <c r="DV871" s="150" t="e">
        <f t="shared" si="2574"/>
        <v>#DIV/0!</v>
      </c>
      <c r="DW871" s="144" t="e">
        <f t="shared" si="2620"/>
        <v>#DIV/0!</v>
      </c>
      <c r="DX871" s="143" t="e">
        <f t="shared" si="2575"/>
        <v>#DIV/0!</v>
      </c>
      <c r="DY871" s="150" t="e">
        <f t="shared" si="2576"/>
        <v>#DIV/0!</v>
      </c>
      <c r="DZ871" s="144" t="e">
        <f t="shared" si="2621"/>
        <v>#DIV/0!</v>
      </c>
      <c r="EA871" s="143" t="e">
        <f t="shared" si="2577"/>
        <v>#DIV/0!</v>
      </c>
      <c r="EB871" s="150" t="e">
        <f t="shared" si="2578"/>
        <v>#DIV/0!</v>
      </c>
      <c r="EC871" s="144" t="e">
        <f t="shared" si="2622"/>
        <v>#DIV/0!</v>
      </c>
      <c r="ED871" s="143" t="e">
        <f t="shared" si="2579"/>
        <v>#DIV/0!</v>
      </c>
      <c r="EE871" s="150" t="e">
        <f t="shared" si="2580"/>
        <v>#DIV/0!</v>
      </c>
      <c r="EF871" s="144" t="e">
        <f t="shared" si="2623"/>
        <v>#DIV/0!</v>
      </c>
      <c r="EG871" s="143" t="e">
        <f t="shared" si="2581"/>
        <v>#DIV/0!</v>
      </c>
      <c r="EH871" s="150" t="e">
        <f t="shared" si="2582"/>
        <v>#DIV/0!</v>
      </c>
      <c r="EI871" s="144" t="e">
        <f t="shared" si="2624"/>
        <v>#DIV/0!</v>
      </c>
      <c r="EJ871" s="143" t="e">
        <f t="shared" si="2583"/>
        <v>#DIV/0!</v>
      </c>
      <c r="EK871" s="150" t="e">
        <f t="shared" si="2584"/>
        <v>#DIV/0!</v>
      </c>
      <c r="EL871" s="144" t="e">
        <f t="shared" si="2625"/>
        <v>#DIV/0!</v>
      </c>
      <c r="EM871" s="143" t="e">
        <f t="shared" si="2585"/>
        <v>#DIV/0!</v>
      </c>
      <c r="EN871" s="150" t="e">
        <f t="shared" si="2586"/>
        <v>#DIV/0!</v>
      </c>
      <c r="EO871" s="144" t="e">
        <f t="shared" si="2626"/>
        <v>#DIV/0!</v>
      </c>
    </row>
    <row r="872" spans="2:145" s="120" customFormat="1" x14ac:dyDescent="0.3">
      <c r="B872" s="360"/>
      <c r="C872" s="93" t="str">
        <f t="shared" si="2634"/>
        <v>UDP-Glc</v>
      </c>
      <c r="D872" s="94">
        <f t="shared" si="2634"/>
        <v>13.2</v>
      </c>
      <c r="E872" s="95">
        <f t="shared" si="2634"/>
        <v>14.1</v>
      </c>
      <c r="F872" s="96">
        <f t="shared" si="2634"/>
        <v>13.75</v>
      </c>
      <c r="G872" s="97">
        <f t="shared" si="2634"/>
        <v>565.04773999999998</v>
      </c>
      <c r="H872" s="89"/>
      <c r="I872" s="91"/>
      <c r="J872" s="90"/>
      <c r="K872" s="89">
        <f t="shared" si="2630"/>
        <v>55.037424296597827</v>
      </c>
      <c r="L872" s="110">
        <f t="shared" si="2631"/>
        <v>2.5546704831213596</v>
      </c>
      <c r="M872" s="90">
        <f t="shared" si="2587"/>
        <v>4.6416970193848224</v>
      </c>
      <c r="N872" s="89">
        <f t="shared" si="2509"/>
        <v>58.710190469721432</v>
      </c>
      <c r="O872" s="110">
        <f t="shared" si="2510"/>
        <v>5.6007626253473859</v>
      </c>
      <c r="P872" s="90">
        <f t="shared" si="2588"/>
        <v>9.5396771506572833</v>
      </c>
      <c r="Q872" s="89">
        <f t="shared" si="2511"/>
        <v>61.364858474110157</v>
      </c>
      <c r="R872" s="110">
        <f t="shared" si="2512"/>
        <v>4.2358631505869155</v>
      </c>
      <c r="S872" s="90">
        <f t="shared" si="2589"/>
        <v>6.9027506229384148</v>
      </c>
      <c r="T872" s="89">
        <f t="shared" si="2513"/>
        <v>63.003326126405454</v>
      </c>
      <c r="U872" s="110">
        <f t="shared" si="2514"/>
        <v>7.2653098633147914</v>
      </c>
      <c r="V872" s="90">
        <f t="shared" si="2590"/>
        <v>11.531629058342386</v>
      </c>
      <c r="W872" s="89">
        <f t="shared" si="2515"/>
        <v>87.579818495866519</v>
      </c>
      <c r="X872" s="110">
        <f t="shared" si="2516"/>
        <v>8.8139969962240166</v>
      </c>
      <c r="Y872" s="90">
        <f t="shared" si="2591"/>
        <v>10.063958966345663</v>
      </c>
      <c r="Z872" s="89">
        <f t="shared" si="2517"/>
        <v>64.124811311826534</v>
      </c>
      <c r="AA872" s="110">
        <f t="shared" si="2518"/>
        <v>2.9754724266258012</v>
      </c>
      <c r="AB872" s="90">
        <f t="shared" si="2592"/>
        <v>4.6401265996037875</v>
      </c>
      <c r="AC872" s="89">
        <f t="shared" si="2519"/>
        <v>85.882868946008372</v>
      </c>
      <c r="AD872" s="110">
        <f t="shared" si="2520"/>
        <v>1.351322047789155</v>
      </c>
      <c r="AE872" s="90">
        <f t="shared" si="2593"/>
        <v>1.5734477252252543</v>
      </c>
      <c r="AF872" s="89">
        <f t="shared" si="2521"/>
        <v>71.608308320688664</v>
      </c>
      <c r="AG872" s="110">
        <f t="shared" si="2522"/>
        <v>4.8114857133753297</v>
      </c>
      <c r="AH872" s="90">
        <f t="shared" si="2594"/>
        <v>6.7191724343322088</v>
      </c>
      <c r="AI872" s="89">
        <f t="shared" si="2523"/>
        <v>80.803151689133017</v>
      </c>
      <c r="AJ872" s="110">
        <f t="shared" si="2524"/>
        <v>4.3384916119139421</v>
      </c>
      <c r="AK872" s="90">
        <f t="shared" si="2595"/>
        <v>5.3692108800471621</v>
      </c>
      <c r="AL872" s="89">
        <f t="shared" si="2525"/>
        <v>80.540085989885881</v>
      </c>
      <c r="AM872" s="110">
        <f t="shared" si="2526"/>
        <v>5.0377060470679247</v>
      </c>
      <c r="AN872" s="90">
        <f t="shared" si="2596"/>
        <v>6.2549052253315862</v>
      </c>
      <c r="AO872" s="89"/>
      <c r="AP872" s="91"/>
      <c r="AQ872" s="90"/>
      <c r="AR872" s="89"/>
      <c r="AS872" s="91"/>
      <c r="AT872" s="90"/>
      <c r="AU872" s="89" t="e">
        <f t="shared" si="2527"/>
        <v>#DIV/0!</v>
      </c>
      <c r="AV872" s="110" t="e">
        <f t="shared" si="2528"/>
        <v>#DIV/0!</v>
      </c>
      <c r="AW872" s="90" t="e">
        <f t="shared" si="2597"/>
        <v>#DIV/0!</v>
      </c>
      <c r="AX872" s="89" t="e">
        <f t="shared" si="2529"/>
        <v>#DIV/0!</v>
      </c>
      <c r="AY872" s="110" t="e">
        <f t="shared" si="2530"/>
        <v>#DIV/0!</v>
      </c>
      <c r="AZ872" s="90" t="e">
        <f t="shared" si="2598"/>
        <v>#DIV/0!</v>
      </c>
      <c r="BA872" s="89" t="e">
        <f t="shared" si="2531"/>
        <v>#DIV/0!</v>
      </c>
      <c r="BB872" s="110" t="e">
        <f t="shared" si="2532"/>
        <v>#DIV/0!</v>
      </c>
      <c r="BC872" s="90" t="e">
        <f t="shared" si="2599"/>
        <v>#DIV/0!</v>
      </c>
      <c r="BD872" s="89" t="e">
        <f t="shared" si="2533"/>
        <v>#DIV/0!</v>
      </c>
      <c r="BE872" s="110" t="e">
        <f t="shared" si="2534"/>
        <v>#DIV/0!</v>
      </c>
      <c r="BF872" s="90" t="e">
        <f t="shared" si="2600"/>
        <v>#DIV/0!</v>
      </c>
      <c r="BG872" s="89" t="e">
        <f t="shared" si="2535"/>
        <v>#DIV/0!</v>
      </c>
      <c r="BH872" s="110" t="e">
        <f t="shared" si="2536"/>
        <v>#DIV/0!</v>
      </c>
      <c r="BI872" s="90" t="e">
        <f t="shared" si="2601"/>
        <v>#DIV/0!</v>
      </c>
      <c r="BJ872" s="89" t="e">
        <f t="shared" si="2537"/>
        <v>#DIV/0!</v>
      </c>
      <c r="BK872" s="110" t="e">
        <f t="shared" si="2538"/>
        <v>#DIV/0!</v>
      </c>
      <c r="BL872" s="90" t="e">
        <f t="shared" si="2602"/>
        <v>#DIV/0!</v>
      </c>
      <c r="BM872" s="89" t="e">
        <f t="shared" si="2539"/>
        <v>#DIV/0!</v>
      </c>
      <c r="BN872" s="110" t="e">
        <f t="shared" si="2540"/>
        <v>#DIV/0!</v>
      </c>
      <c r="BO872" s="90" t="e">
        <f t="shared" si="2603"/>
        <v>#DIV/0!</v>
      </c>
      <c r="BP872" s="89" t="e">
        <f t="shared" si="2541"/>
        <v>#DIV/0!</v>
      </c>
      <c r="BQ872" s="110" t="e">
        <f t="shared" si="2542"/>
        <v>#DIV/0!</v>
      </c>
      <c r="BR872" s="90" t="e">
        <f t="shared" si="2604"/>
        <v>#DIV/0!</v>
      </c>
      <c r="BS872" s="89" t="e">
        <f t="shared" si="2543"/>
        <v>#DIV/0!</v>
      </c>
      <c r="BT872" s="110" t="e">
        <f t="shared" si="2544"/>
        <v>#DIV/0!</v>
      </c>
      <c r="BU872" s="90" t="e">
        <f t="shared" si="2605"/>
        <v>#DIV/0!</v>
      </c>
      <c r="BV872" s="89" t="e">
        <f t="shared" si="2545"/>
        <v>#DIV/0!</v>
      </c>
      <c r="BW872" s="110" t="e">
        <f t="shared" si="2546"/>
        <v>#DIV/0!</v>
      </c>
      <c r="BX872" s="90" t="e">
        <f t="shared" si="2606"/>
        <v>#DIV/0!</v>
      </c>
      <c r="BY872" s="89"/>
      <c r="BZ872" s="91"/>
      <c r="CA872" s="90"/>
      <c r="CB872" s="89">
        <f t="shared" si="2547"/>
        <v>66.268104222468182</v>
      </c>
      <c r="CC872" s="110">
        <f t="shared" si="2548"/>
        <v>3.2885825287247767</v>
      </c>
      <c r="CD872" s="90">
        <f t="shared" si="2607"/>
        <v>4.9625420363387791</v>
      </c>
      <c r="CE872" s="89">
        <f t="shared" si="2549"/>
        <v>56.154765240303583</v>
      </c>
      <c r="CF872" s="110">
        <f t="shared" si="2550"/>
        <v>3.6478476264183621</v>
      </c>
      <c r="CG872" s="90">
        <f t="shared" si="2608"/>
        <v>6.4960606830214598</v>
      </c>
      <c r="CH872" s="89">
        <f t="shared" si="2551"/>
        <v>68.538767492930802</v>
      </c>
      <c r="CI872" s="110">
        <f t="shared" si="2552"/>
        <v>1.2526924506999624</v>
      </c>
      <c r="CJ872" s="90">
        <f t="shared" si="2609"/>
        <v>1.8277137108267478</v>
      </c>
      <c r="CK872" s="89">
        <f t="shared" si="2553"/>
        <v>72.487475684499685</v>
      </c>
      <c r="CL872" s="110">
        <f t="shared" si="2554"/>
        <v>9.0402972594233209</v>
      </c>
      <c r="CM872" s="90">
        <f t="shared" si="2610"/>
        <v>12.471529976807355</v>
      </c>
      <c r="CN872" s="89">
        <f t="shared" si="2555"/>
        <v>85.38677255621765</v>
      </c>
      <c r="CO872" s="110">
        <f t="shared" si="2556"/>
        <v>5.7630740970977374</v>
      </c>
      <c r="CP872" s="90">
        <f t="shared" si="2611"/>
        <v>6.7493757224556035</v>
      </c>
      <c r="CQ872" s="89">
        <f t="shared" si="2557"/>
        <v>83.679271463837765</v>
      </c>
      <c r="CR872" s="110">
        <f t="shared" si="2558"/>
        <v>4.7202679566468317</v>
      </c>
      <c r="CS872" s="90">
        <f t="shared" si="2612"/>
        <v>5.6409046996623395</v>
      </c>
      <c r="CT872" s="89">
        <f t="shared" si="2559"/>
        <v>92.687126401937391</v>
      </c>
      <c r="CU872" s="110">
        <f t="shared" si="2560"/>
        <v>6.4095816921453626</v>
      </c>
      <c r="CV872" s="90">
        <f t="shared" si="2613"/>
        <v>6.9152879595708194</v>
      </c>
      <c r="CW872" s="89">
        <f t="shared" si="2561"/>
        <v>55.129516640443349</v>
      </c>
      <c r="CX872" s="110">
        <f t="shared" si="2562"/>
        <v>4.913572123926448</v>
      </c>
      <c r="CY872" s="90">
        <f t="shared" si="2614"/>
        <v>8.9127792575671183</v>
      </c>
      <c r="CZ872" s="89">
        <f t="shared" si="2563"/>
        <v>74.21878998105116</v>
      </c>
      <c r="DA872" s="110">
        <f t="shared" si="2564"/>
        <v>1.4197183550424659</v>
      </c>
      <c r="DB872" s="90">
        <f t="shared" si="2615"/>
        <v>1.912882647918317</v>
      </c>
      <c r="DC872" s="89">
        <f t="shared" si="2565"/>
        <v>66.858416706781938</v>
      </c>
      <c r="DD872" s="110">
        <f t="shared" si="2566"/>
        <v>4.5391980694368188</v>
      </c>
      <c r="DE872" s="90">
        <f t="shared" si="2616"/>
        <v>6.7892694637747448</v>
      </c>
      <c r="DF872" s="89"/>
      <c r="DG872" s="91"/>
      <c r="DH872" s="90"/>
      <c r="DI872" s="89"/>
      <c r="DJ872" s="91"/>
      <c r="DK872" s="90"/>
      <c r="DL872" s="89">
        <f t="shared" si="2567"/>
        <v>0</v>
      </c>
      <c r="DM872" s="110">
        <f t="shared" si="2568"/>
        <v>0</v>
      </c>
      <c r="DN872" s="90" t="e">
        <f t="shared" si="2617"/>
        <v>#DIV/0!</v>
      </c>
      <c r="DO872" s="89">
        <f t="shared" si="2569"/>
        <v>0</v>
      </c>
      <c r="DP872" s="110">
        <f t="shared" si="2570"/>
        <v>0</v>
      </c>
      <c r="DQ872" s="90" t="e">
        <f t="shared" si="2618"/>
        <v>#DIV/0!</v>
      </c>
      <c r="DR872" s="89">
        <f t="shared" si="2571"/>
        <v>0</v>
      </c>
      <c r="DS872" s="110">
        <f t="shared" si="2572"/>
        <v>0</v>
      </c>
      <c r="DT872" s="90" t="e">
        <f t="shared" si="2619"/>
        <v>#DIV/0!</v>
      </c>
      <c r="DU872" s="89">
        <f t="shared" si="2573"/>
        <v>0</v>
      </c>
      <c r="DV872" s="110">
        <f t="shared" si="2574"/>
        <v>0</v>
      </c>
      <c r="DW872" s="90" t="e">
        <f t="shared" si="2620"/>
        <v>#DIV/0!</v>
      </c>
      <c r="DX872" s="89">
        <f t="shared" si="2575"/>
        <v>177.67610068299709</v>
      </c>
      <c r="DY872" s="110">
        <f t="shared" si="2576"/>
        <v>251.27195129546203</v>
      </c>
      <c r="DZ872" s="90">
        <f t="shared" si="2621"/>
        <v>141.42135623730951</v>
      </c>
      <c r="EA872" s="89">
        <f t="shared" si="2577"/>
        <v>0</v>
      </c>
      <c r="EB872" s="110">
        <f t="shared" si="2578"/>
        <v>0</v>
      </c>
      <c r="EC872" s="90" t="e">
        <f t="shared" si="2622"/>
        <v>#DIV/0!</v>
      </c>
      <c r="ED872" s="89">
        <f t="shared" si="2579"/>
        <v>792.25652687162994</v>
      </c>
      <c r="EE872" s="110">
        <f t="shared" si="2580"/>
        <v>1120.4199251804635</v>
      </c>
      <c r="EF872" s="90">
        <f t="shared" si="2623"/>
        <v>141.42135623730951</v>
      </c>
      <c r="EG872" s="89">
        <f t="shared" si="2581"/>
        <v>0</v>
      </c>
      <c r="EH872" s="110">
        <f t="shared" si="2582"/>
        <v>0</v>
      </c>
      <c r="EI872" s="90" t="e">
        <f t="shared" si="2624"/>
        <v>#DIV/0!</v>
      </c>
      <c r="EJ872" s="89">
        <f t="shared" si="2583"/>
        <v>223.44336201739654</v>
      </c>
      <c r="EK872" s="110">
        <f t="shared" si="2584"/>
        <v>315.99663298724346</v>
      </c>
      <c r="EL872" s="90">
        <f t="shared" si="2625"/>
        <v>141.42135623730951</v>
      </c>
      <c r="EM872" s="89">
        <f t="shared" si="2585"/>
        <v>0</v>
      </c>
      <c r="EN872" s="110">
        <f t="shared" si="2586"/>
        <v>0</v>
      </c>
      <c r="EO872" s="90" t="e">
        <f t="shared" si="2626"/>
        <v>#DIV/0!</v>
      </c>
    </row>
    <row r="873" spans="2:145" s="120" customFormat="1" x14ac:dyDescent="0.3">
      <c r="B873" s="360"/>
      <c r="C873" s="93" t="str">
        <f t="shared" si="2634"/>
        <v>UDP-GlcNAc</v>
      </c>
      <c r="D873" s="94">
        <f t="shared" si="2634"/>
        <v>13.1</v>
      </c>
      <c r="E873" s="95">
        <f t="shared" si="2634"/>
        <v>13.8</v>
      </c>
      <c r="F873" s="96">
        <f t="shared" si="2634"/>
        <v>13.52</v>
      </c>
      <c r="G873" s="97">
        <f t="shared" si="2634"/>
        <v>606.07429000000002</v>
      </c>
      <c r="H873" s="89"/>
      <c r="I873" s="91"/>
      <c r="J873" s="90"/>
      <c r="K873" s="89">
        <f t="shared" si="2630"/>
        <v>21.756140758893149</v>
      </c>
      <c r="L873" s="110">
        <f t="shared" si="2631"/>
        <v>0.49612089544021054</v>
      </c>
      <c r="M873" s="90">
        <f t="shared" si="2587"/>
        <v>2.2803717853195709</v>
      </c>
      <c r="N873" s="89">
        <f t="shared" si="2509"/>
        <v>20.004585878875119</v>
      </c>
      <c r="O873" s="110">
        <f t="shared" si="2510"/>
        <v>2.6616219357159712</v>
      </c>
      <c r="P873" s="90">
        <f t="shared" si="2588"/>
        <v>13.305058909150672</v>
      </c>
      <c r="Q873" s="89">
        <f t="shared" si="2511"/>
        <v>27.459596244818055</v>
      </c>
      <c r="R873" s="110">
        <f t="shared" si="2512"/>
        <v>1.5086192390650568</v>
      </c>
      <c r="S873" s="90">
        <f t="shared" si="2589"/>
        <v>5.4939600189851685</v>
      </c>
      <c r="T873" s="89">
        <f t="shared" si="2513"/>
        <v>40.591206412233696</v>
      </c>
      <c r="U873" s="110">
        <f t="shared" si="2514"/>
        <v>2.8449576143465518</v>
      </c>
      <c r="V873" s="90">
        <f t="shared" si="2590"/>
        <v>7.0088028068294035</v>
      </c>
      <c r="W873" s="89">
        <f t="shared" si="2515"/>
        <v>37.243189040650101</v>
      </c>
      <c r="X873" s="110">
        <f t="shared" si="2516"/>
        <v>2.6676269376157422</v>
      </c>
      <c r="Y873" s="90">
        <f t="shared" si="2591"/>
        <v>7.1627242626942804</v>
      </c>
      <c r="Z873" s="89">
        <f t="shared" si="2517"/>
        <v>63.618505538592196</v>
      </c>
      <c r="AA873" s="110">
        <f t="shared" si="2518"/>
        <v>4.3083241446709177</v>
      </c>
      <c r="AB873" s="90">
        <f t="shared" si="2592"/>
        <v>6.7721240984785576</v>
      </c>
      <c r="AC873" s="89">
        <f t="shared" si="2519"/>
        <v>33.317609708940289</v>
      </c>
      <c r="AD873" s="110">
        <f t="shared" si="2520"/>
        <v>0.585848803276798</v>
      </c>
      <c r="AE873" s="90">
        <f t="shared" si="2593"/>
        <v>1.7583758510731162</v>
      </c>
      <c r="AF873" s="89">
        <f t="shared" si="2521"/>
        <v>65.435883085617249</v>
      </c>
      <c r="AG873" s="110">
        <f t="shared" si="2522"/>
        <v>2.2340327591839761</v>
      </c>
      <c r="AH873" s="90">
        <f t="shared" si="2594"/>
        <v>3.4140790248997415</v>
      </c>
      <c r="AI873" s="89">
        <f t="shared" si="2523"/>
        <v>52.924341893082293</v>
      </c>
      <c r="AJ873" s="110">
        <f t="shared" si="2524"/>
        <v>5.3445210819109032</v>
      </c>
      <c r="AK873" s="90">
        <f t="shared" si="2595"/>
        <v>10.098417648173879</v>
      </c>
      <c r="AL873" s="89">
        <f t="shared" si="2525"/>
        <v>94.641784523472438</v>
      </c>
      <c r="AM873" s="110">
        <f t="shared" si="2526"/>
        <v>6.2443138361118491</v>
      </c>
      <c r="AN873" s="90">
        <f t="shared" si="2596"/>
        <v>6.59784033823155</v>
      </c>
      <c r="AO873" s="89"/>
      <c r="AP873" s="91"/>
      <c r="AQ873" s="90"/>
      <c r="AR873" s="89"/>
      <c r="AS873" s="91"/>
      <c r="AT873" s="90"/>
      <c r="AU873" s="89" t="e">
        <f t="shared" si="2527"/>
        <v>#DIV/0!</v>
      </c>
      <c r="AV873" s="110" t="e">
        <f t="shared" si="2528"/>
        <v>#DIV/0!</v>
      </c>
      <c r="AW873" s="90" t="e">
        <f t="shared" si="2597"/>
        <v>#DIV/0!</v>
      </c>
      <c r="AX873" s="89" t="e">
        <f t="shared" si="2529"/>
        <v>#DIV/0!</v>
      </c>
      <c r="AY873" s="110" t="e">
        <f t="shared" si="2530"/>
        <v>#DIV/0!</v>
      </c>
      <c r="AZ873" s="90" t="e">
        <f t="shared" si="2598"/>
        <v>#DIV/0!</v>
      </c>
      <c r="BA873" s="89" t="e">
        <f t="shared" si="2531"/>
        <v>#DIV/0!</v>
      </c>
      <c r="BB873" s="110" t="e">
        <f t="shared" si="2532"/>
        <v>#DIV/0!</v>
      </c>
      <c r="BC873" s="90" t="e">
        <f t="shared" si="2599"/>
        <v>#DIV/0!</v>
      </c>
      <c r="BD873" s="89" t="e">
        <f t="shared" si="2533"/>
        <v>#DIV/0!</v>
      </c>
      <c r="BE873" s="110" t="e">
        <f t="shared" si="2534"/>
        <v>#DIV/0!</v>
      </c>
      <c r="BF873" s="90" t="e">
        <f t="shared" si="2600"/>
        <v>#DIV/0!</v>
      </c>
      <c r="BG873" s="89" t="e">
        <f t="shared" si="2535"/>
        <v>#DIV/0!</v>
      </c>
      <c r="BH873" s="110" t="e">
        <f t="shared" si="2536"/>
        <v>#DIV/0!</v>
      </c>
      <c r="BI873" s="90" t="e">
        <f t="shared" si="2601"/>
        <v>#DIV/0!</v>
      </c>
      <c r="BJ873" s="89" t="e">
        <f t="shared" si="2537"/>
        <v>#DIV/0!</v>
      </c>
      <c r="BK873" s="110" t="e">
        <f t="shared" si="2538"/>
        <v>#DIV/0!</v>
      </c>
      <c r="BL873" s="90" t="e">
        <f t="shared" si="2602"/>
        <v>#DIV/0!</v>
      </c>
      <c r="BM873" s="89" t="e">
        <f t="shared" si="2539"/>
        <v>#DIV/0!</v>
      </c>
      <c r="BN873" s="110" t="e">
        <f t="shared" si="2540"/>
        <v>#DIV/0!</v>
      </c>
      <c r="BO873" s="90" t="e">
        <f t="shared" si="2603"/>
        <v>#DIV/0!</v>
      </c>
      <c r="BP873" s="89" t="e">
        <f t="shared" si="2541"/>
        <v>#DIV/0!</v>
      </c>
      <c r="BQ873" s="110" t="e">
        <f t="shared" si="2542"/>
        <v>#DIV/0!</v>
      </c>
      <c r="BR873" s="90" t="e">
        <f t="shared" si="2604"/>
        <v>#DIV/0!</v>
      </c>
      <c r="BS873" s="89" t="e">
        <f t="shared" si="2543"/>
        <v>#DIV/0!</v>
      </c>
      <c r="BT873" s="110" t="e">
        <f t="shared" si="2544"/>
        <v>#DIV/0!</v>
      </c>
      <c r="BU873" s="90" t="e">
        <f t="shared" si="2605"/>
        <v>#DIV/0!</v>
      </c>
      <c r="BV873" s="89" t="e">
        <f t="shared" si="2545"/>
        <v>#DIV/0!</v>
      </c>
      <c r="BW873" s="110" t="e">
        <f t="shared" si="2546"/>
        <v>#DIV/0!</v>
      </c>
      <c r="BX873" s="90" t="e">
        <f t="shared" si="2606"/>
        <v>#DIV/0!</v>
      </c>
      <c r="BY873" s="89"/>
      <c r="BZ873" s="91"/>
      <c r="CA873" s="90"/>
      <c r="CB873" s="89">
        <f t="shared" si="2547"/>
        <v>24.135841477841677</v>
      </c>
      <c r="CC873" s="110">
        <f t="shared" si="2548"/>
        <v>0.8163983992799021</v>
      </c>
      <c r="CD873" s="90">
        <f t="shared" si="2607"/>
        <v>3.3825147552009347</v>
      </c>
      <c r="CE873" s="89">
        <f t="shared" si="2549"/>
        <v>21.451120445405664</v>
      </c>
      <c r="CF873" s="110">
        <f t="shared" si="2550"/>
        <v>1.7639850975107829</v>
      </c>
      <c r="CG873" s="90">
        <f t="shared" si="2608"/>
        <v>8.2232772036324455</v>
      </c>
      <c r="CH873" s="89">
        <f t="shared" si="2551"/>
        <v>28.129030402872903</v>
      </c>
      <c r="CI873" s="110">
        <f t="shared" si="2552"/>
        <v>0.73631091694620654</v>
      </c>
      <c r="CJ873" s="90">
        <f t="shared" si="2609"/>
        <v>2.617619258113514</v>
      </c>
      <c r="CK873" s="89">
        <f t="shared" si="2553"/>
        <v>39.345612490088591</v>
      </c>
      <c r="CL873" s="110">
        <f t="shared" si="2554"/>
        <v>1.3015091421766547</v>
      </c>
      <c r="CM873" s="90">
        <f t="shared" si="2610"/>
        <v>3.3078888846996932</v>
      </c>
      <c r="CN873" s="89">
        <f t="shared" si="2555"/>
        <v>34.6137861735954</v>
      </c>
      <c r="CO873" s="110">
        <f t="shared" si="2556"/>
        <v>2.4437994752331309</v>
      </c>
      <c r="CP873" s="90">
        <f t="shared" si="2611"/>
        <v>7.0601911705843552</v>
      </c>
      <c r="CQ873" s="89">
        <f t="shared" si="2557"/>
        <v>76.420349766812933</v>
      </c>
      <c r="CR873" s="110">
        <f t="shared" si="2558"/>
        <v>2.9420033777237147</v>
      </c>
      <c r="CS873" s="90">
        <f t="shared" si="2612"/>
        <v>3.8497643451003136</v>
      </c>
      <c r="CT873" s="89">
        <f t="shared" si="2559"/>
        <v>31.83948197437671</v>
      </c>
      <c r="CU873" s="110">
        <f t="shared" si="2560"/>
        <v>1.0999143641529445</v>
      </c>
      <c r="CV873" s="90">
        <f t="shared" si="2613"/>
        <v>3.4545611170373838</v>
      </c>
      <c r="CW873" s="89">
        <f t="shared" si="2561"/>
        <v>64.328974275392326</v>
      </c>
      <c r="CX873" s="110">
        <f t="shared" si="2562"/>
        <v>6.2644747704320682</v>
      </c>
      <c r="CY873" s="90">
        <f t="shared" si="2614"/>
        <v>9.7381853837958818</v>
      </c>
      <c r="CZ873" s="89">
        <f t="shared" si="2563"/>
        <v>55.093622461357882</v>
      </c>
      <c r="DA873" s="110">
        <f t="shared" si="2564"/>
        <v>0.75486539339788272</v>
      </c>
      <c r="DB873" s="90">
        <f t="shared" si="2615"/>
        <v>1.370150227328649</v>
      </c>
      <c r="DC873" s="89">
        <f t="shared" si="2565"/>
        <v>91.300214080009994</v>
      </c>
      <c r="DD873" s="110">
        <f t="shared" si="2566"/>
        <v>6.1542726953741314</v>
      </c>
      <c r="DE873" s="90">
        <f t="shared" si="2616"/>
        <v>6.7406990853065238</v>
      </c>
      <c r="DF873" s="89"/>
      <c r="DG873" s="91"/>
      <c r="DH873" s="90"/>
      <c r="DI873" s="89"/>
      <c r="DJ873" s="91"/>
      <c r="DK873" s="90"/>
      <c r="DL873" s="89">
        <f t="shared" si="2567"/>
        <v>0</v>
      </c>
      <c r="DM873" s="110">
        <f t="shared" si="2568"/>
        <v>0</v>
      </c>
      <c r="DN873" s="90" t="e">
        <f t="shared" si="2617"/>
        <v>#DIV/0!</v>
      </c>
      <c r="DO873" s="89">
        <f t="shared" si="2569"/>
        <v>0</v>
      </c>
      <c r="DP873" s="110">
        <f t="shared" si="2570"/>
        <v>0</v>
      </c>
      <c r="DQ873" s="90" t="e">
        <f t="shared" si="2618"/>
        <v>#DIV/0!</v>
      </c>
      <c r="DR873" s="89">
        <f t="shared" si="2571"/>
        <v>0</v>
      </c>
      <c r="DS873" s="110">
        <f t="shared" si="2572"/>
        <v>0</v>
      </c>
      <c r="DT873" s="90" t="e">
        <f t="shared" si="2619"/>
        <v>#DIV/0!</v>
      </c>
      <c r="DU873" s="89">
        <f t="shared" si="2573"/>
        <v>0</v>
      </c>
      <c r="DV873" s="110">
        <f t="shared" si="2574"/>
        <v>0</v>
      </c>
      <c r="DW873" s="90" t="e">
        <f t="shared" si="2620"/>
        <v>#DIV/0!</v>
      </c>
      <c r="DX873" s="89">
        <f t="shared" si="2575"/>
        <v>388.54761916478583</v>
      </c>
      <c r="DY873" s="110">
        <f t="shared" si="2576"/>
        <v>549.4893126506164</v>
      </c>
      <c r="DZ873" s="90">
        <f t="shared" si="2621"/>
        <v>141.42135623730951</v>
      </c>
      <c r="EA873" s="89">
        <f t="shared" si="2577"/>
        <v>0</v>
      </c>
      <c r="EB873" s="110">
        <f t="shared" si="2578"/>
        <v>0</v>
      </c>
      <c r="EC873" s="90" t="e">
        <f t="shared" si="2622"/>
        <v>#DIV/0!</v>
      </c>
      <c r="ED873" s="89">
        <f t="shared" si="2579"/>
        <v>1155.1051648300811</v>
      </c>
      <c r="EE873" s="110">
        <f t="shared" si="2580"/>
        <v>1633.5653900699103</v>
      </c>
      <c r="EF873" s="90">
        <f t="shared" si="2623"/>
        <v>141.42135623730951</v>
      </c>
      <c r="EG873" s="89">
        <f t="shared" si="2581"/>
        <v>0</v>
      </c>
      <c r="EH873" s="110">
        <f t="shared" si="2582"/>
        <v>0</v>
      </c>
      <c r="EI873" s="90" t="e">
        <f t="shared" si="2624"/>
        <v>#DIV/0!</v>
      </c>
      <c r="EJ873" s="89">
        <f t="shared" si="2583"/>
        <v>328.53688749078788</v>
      </c>
      <c r="EK873" s="110">
        <f t="shared" si="2584"/>
        <v>464.62132202931588</v>
      </c>
      <c r="EL873" s="90">
        <f t="shared" si="2625"/>
        <v>141.42135623730951</v>
      </c>
      <c r="EM873" s="89">
        <f t="shared" si="2585"/>
        <v>0</v>
      </c>
      <c r="EN873" s="110">
        <f t="shared" si="2586"/>
        <v>0</v>
      </c>
      <c r="EO873" s="90" t="e">
        <f t="shared" si="2626"/>
        <v>#DIV/0!</v>
      </c>
    </row>
    <row r="874" spans="2:145" s="120" customFormat="1" x14ac:dyDescent="0.3">
      <c r="B874" s="360"/>
      <c r="C874" s="93" t="str">
        <f t="shared" si="2634"/>
        <v>UDP-Glucuronate</v>
      </c>
      <c r="D874" s="94">
        <f t="shared" si="2634"/>
        <v>13.8</v>
      </c>
      <c r="E874" s="95">
        <f t="shared" si="2634"/>
        <v>14.4</v>
      </c>
      <c r="F874" s="96">
        <f t="shared" si="2634"/>
        <v>14.25</v>
      </c>
      <c r="G874" s="97">
        <f t="shared" si="2634"/>
        <v>579.02701000000002</v>
      </c>
      <c r="H874" s="89"/>
      <c r="I874" s="91"/>
      <c r="J874" s="90"/>
      <c r="K874" s="89">
        <f t="shared" si="2630"/>
        <v>34.115504759826621</v>
      </c>
      <c r="L874" s="110">
        <f t="shared" si="2631"/>
        <v>1.7440063180143388</v>
      </c>
      <c r="M874" s="90">
        <f t="shared" si="2587"/>
        <v>5.1120636505077526</v>
      </c>
      <c r="N874" s="89">
        <f t="shared" si="2509"/>
        <v>41.484867495312521</v>
      </c>
      <c r="O874" s="110">
        <f t="shared" si="2510"/>
        <v>3.8780615154578242</v>
      </c>
      <c r="P874" s="90">
        <f t="shared" si="2588"/>
        <v>9.348135234844408</v>
      </c>
      <c r="Q874" s="89">
        <f t="shared" si="2511"/>
        <v>39.586803390143039</v>
      </c>
      <c r="R874" s="110">
        <f t="shared" si="2512"/>
        <v>6.0437683451592479</v>
      </c>
      <c r="S874" s="90">
        <f t="shared" si="2589"/>
        <v>15.267129011644629</v>
      </c>
      <c r="T874" s="89">
        <f t="shared" si="2513"/>
        <v>62.925635157606841</v>
      </c>
      <c r="U874" s="110">
        <f t="shared" si="2514"/>
        <v>5.567494592774711</v>
      </c>
      <c r="V874" s="90">
        <f t="shared" si="2590"/>
        <v>8.8477368227274518</v>
      </c>
      <c r="W874" s="89">
        <f t="shared" si="2515"/>
        <v>32.859504148497258</v>
      </c>
      <c r="X874" s="110">
        <f t="shared" si="2516"/>
        <v>1.5042510296414753</v>
      </c>
      <c r="Y874" s="90">
        <f t="shared" si="2591"/>
        <v>4.5778263203349896</v>
      </c>
      <c r="Z874" s="89">
        <f t="shared" si="2517"/>
        <v>79.718499174991564</v>
      </c>
      <c r="AA874" s="110">
        <f t="shared" si="2518"/>
        <v>4.1975246275957527</v>
      </c>
      <c r="AB874" s="90">
        <f t="shared" si="2592"/>
        <v>5.2654335832159713</v>
      </c>
      <c r="AC874" s="89">
        <f t="shared" si="2519"/>
        <v>33.844841176405794</v>
      </c>
      <c r="AD874" s="110">
        <f t="shared" si="2520"/>
        <v>1.0088736890109646</v>
      </c>
      <c r="AE874" s="90">
        <f t="shared" si="2593"/>
        <v>2.9808787807646127</v>
      </c>
      <c r="AF874" s="89">
        <f t="shared" si="2521"/>
        <v>72.49111502213951</v>
      </c>
      <c r="AG874" s="110">
        <f t="shared" si="2522"/>
        <v>3.2902447265956982</v>
      </c>
      <c r="AH874" s="90">
        <f t="shared" si="2594"/>
        <v>4.5388248278300374</v>
      </c>
      <c r="AI874" s="89">
        <f t="shared" si="2523"/>
        <v>27.844188467799754</v>
      </c>
      <c r="AJ874" s="110">
        <f t="shared" si="2524"/>
        <v>6.1359598137478795</v>
      </c>
      <c r="AK874" s="90">
        <f t="shared" si="2595"/>
        <v>22.036770153469451</v>
      </c>
      <c r="AL874" s="89">
        <f t="shared" si="2525"/>
        <v>96.425566123055162</v>
      </c>
      <c r="AM874" s="110">
        <f t="shared" si="2526"/>
        <v>2.818327972836308</v>
      </c>
      <c r="AN874" s="90">
        <f t="shared" si="2596"/>
        <v>2.922801582766597</v>
      </c>
      <c r="AO874" s="89"/>
      <c r="AP874" s="91"/>
      <c r="AQ874" s="90"/>
      <c r="AR874" s="89"/>
      <c r="AS874" s="91"/>
      <c r="AT874" s="90"/>
      <c r="AU874" s="89" t="e">
        <f t="shared" si="2527"/>
        <v>#DIV/0!</v>
      </c>
      <c r="AV874" s="110" t="e">
        <f t="shared" si="2528"/>
        <v>#DIV/0!</v>
      </c>
      <c r="AW874" s="90" t="e">
        <f t="shared" si="2597"/>
        <v>#DIV/0!</v>
      </c>
      <c r="AX874" s="89" t="e">
        <f t="shared" si="2529"/>
        <v>#DIV/0!</v>
      </c>
      <c r="AY874" s="110" t="e">
        <f t="shared" si="2530"/>
        <v>#DIV/0!</v>
      </c>
      <c r="AZ874" s="90" t="e">
        <f t="shared" si="2598"/>
        <v>#DIV/0!</v>
      </c>
      <c r="BA874" s="89" t="e">
        <f t="shared" si="2531"/>
        <v>#DIV/0!</v>
      </c>
      <c r="BB874" s="110" t="e">
        <f t="shared" si="2532"/>
        <v>#DIV/0!</v>
      </c>
      <c r="BC874" s="90" t="e">
        <f t="shared" si="2599"/>
        <v>#DIV/0!</v>
      </c>
      <c r="BD874" s="89" t="e">
        <f t="shared" si="2533"/>
        <v>#DIV/0!</v>
      </c>
      <c r="BE874" s="110" t="e">
        <f t="shared" si="2534"/>
        <v>#DIV/0!</v>
      </c>
      <c r="BF874" s="90" t="e">
        <f t="shared" si="2600"/>
        <v>#DIV/0!</v>
      </c>
      <c r="BG874" s="89" t="e">
        <f t="shared" si="2535"/>
        <v>#DIV/0!</v>
      </c>
      <c r="BH874" s="110" t="e">
        <f t="shared" si="2536"/>
        <v>#DIV/0!</v>
      </c>
      <c r="BI874" s="90" t="e">
        <f t="shared" si="2601"/>
        <v>#DIV/0!</v>
      </c>
      <c r="BJ874" s="89" t="e">
        <f t="shared" si="2537"/>
        <v>#DIV/0!</v>
      </c>
      <c r="BK874" s="110" t="e">
        <f t="shared" si="2538"/>
        <v>#DIV/0!</v>
      </c>
      <c r="BL874" s="90" t="e">
        <f t="shared" si="2602"/>
        <v>#DIV/0!</v>
      </c>
      <c r="BM874" s="89" t="e">
        <f t="shared" si="2539"/>
        <v>#DIV/0!</v>
      </c>
      <c r="BN874" s="110" t="e">
        <f t="shared" si="2540"/>
        <v>#DIV/0!</v>
      </c>
      <c r="BO874" s="90" t="e">
        <f t="shared" si="2603"/>
        <v>#DIV/0!</v>
      </c>
      <c r="BP874" s="89" t="e">
        <f t="shared" si="2541"/>
        <v>#DIV/0!</v>
      </c>
      <c r="BQ874" s="110" t="e">
        <f t="shared" si="2542"/>
        <v>#DIV/0!</v>
      </c>
      <c r="BR874" s="90" t="e">
        <f t="shared" si="2604"/>
        <v>#DIV/0!</v>
      </c>
      <c r="BS874" s="89" t="e">
        <f t="shared" si="2543"/>
        <v>#DIV/0!</v>
      </c>
      <c r="BT874" s="110" t="e">
        <f t="shared" si="2544"/>
        <v>#DIV/0!</v>
      </c>
      <c r="BU874" s="90" t="e">
        <f t="shared" si="2605"/>
        <v>#DIV/0!</v>
      </c>
      <c r="BV874" s="89" t="e">
        <f t="shared" si="2545"/>
        <v>#DIV/0!</v>
      </c>
      <c r="BW874" s="110" t="e">
        <f t="shared" si="2546"/>
        <v>#DIV/0!</v>
      </c>
      <c r="BX874" s="90" t="e">
        <f t="shared" si="2606"/>
        <v>#DIV/0!</v>
      </c>
      <c r="BY874" s="89"/>
      <c r="BZ874" s="91"/>
      <c r="CA874" s="90"/>
      <c r="CB874" s="89">
        <f t="shared" si="2547"/>
        <v>19.828208749528628</v>
      </c>
      <c r="CC874" s="110">
        <f t="shared" si="2548"/>
        <v>3.4189223994619287</v>
      </c>
      <c r="CD874" s="90">
        <f t="shared" si="2607"/>
        <v>17.242719413790752</v>
      </c>
      <c r="CE874" s="89">
        <f t="shared" si="2549"/>
        <v>28.395692527171004</v>
      </c>
      <c r="CF874" s="110">
        <f t="shared" si="2550"/>
        <v>4.436113339893959</v>
      </c>
      <c r="CG874" s="90">
        <f t="shared" si="2608"/>
        <v>15.622486881237965</v>
      </c>
      <c r="CH874" s="89">
        <f t="shared" si="2551"/>
        <v>25.751117119313236</v>
      </c>
      <c r="CI874" s="110">
        <f t="shared" si="2552"/>
        <v>1.3898791195848166</v>
      </c>
      <c r="CJ874" s="90">
        <f t="shared" si="2609"/>
        <v>5.3973546590039492</v>
      </c>
      <c r="CK874" s="89">
        <f t="shared" si="2553"/>
        <v>59.94457412903148</v>
      </c>
      <c r="CL874" s="110">
        <f t="shared" si="2554"/>
        <v>5.1024694935328432</v>
      </c>
      <c r="CM874" s="90">
        <f t="shared" si="2610"/>
        <v>8.5119788866123418</v>
      </c>
      <c r="CN874" s="89">
        <f t="shared" si="2555"/>
        <v>23.761639878543605</v>
      </c>
      <c r="CO874" s="110">
        <f t="shared" si="2556"/>
        <v>1.0528635108812316</v>
      </c>
      <c r="CP874" s="90">
        <f t="shared" si="2611"/>
        <v>4.4309379161660942</v>
      </c>
      <c r="CQ874" s="89">
        <f t="shared" si="2557"/>
        <v>84.047396765704136</v>
      </c>
      <c r="CR874" s="110">
        <f t="shared" si="2558"/>
        <v>3.0976371214009641</v>
      </c>
      <c r="CS874" s="90">
        <f t="shared" si="2612"/>
        <v>3.6855836594631648</v>
      </c>
      <c r="CT874" s="89">
        <f t="shared" si="2559"/>
        <v>22.192199186451926</v>
      </c>
      <c r="CU874" s="110">
        <f t="shared" si="2560"/>
        <v>2.1683830443611098</v>
      </c>
      <c r="CV874" s="90">
        <f t="shared" si="2613"/>
        <v>9.7709245764380199</v>
      </c>
      <c r="CW874" s="89">
        <f t="shared" si="2561"/>
        <v>60.92174004377636</v>
      </c>
      <c r="CX874" s="110">
        <f t="shared" si="2562"/>
        <v>10.989959597875137</v>
      </c>
      <c r="CY874" s="90">
        <f t="shared" si="2614"/>
        <v>18.039470950728116</v>
      </c>
      <c r="CZ874" s="89">
        <f t="shared" si="2563"/>
        <v>25.347730695932313</v>
      </c>
      <c r="DA874" s="110">
        <f t="shared" si="2564"/>
        <v>1.1434166191953461</v>
      </c>
      <c r="DB874" s="90">
        <f t="shared" si="2615"/>
        <v>4.5109230207295692</v>
      </c>
      <c r="DC874" s="89">
        <f t="shared" si="2565"/>
        <v>88.873635914513272</v>
      </c>
      <c r="DD874" s="110">
        <f t="shared" si="2566"/>
        <v>8.0903926864195608</v>
      </c>
      <c r="DE874" s="90">
        <f t="shared" si="2616"/>
        <v>9.1032538538218848</v>
      </c>
      <c r="DF874" s="89"/>
      <c r="DG874" s="91"/>
      <c r="DH874" s="90"/>
      <c r="DI874" s="89"/>
      <c r="DJ874" s="91"/>
      <c r="DK874" s="90"/>
      <c r="DL874" s="89" t="e">
        <f t="shared" si="2567"/>
        <v>#DIV/0!</v>
      </c>
      <c r="DM874" s="110" t="e">
        <f t="shared" si="2568"/>
        <v>#DIV/0!</v>
      </c>
      <c r="DN874" s="90" t="e">
        <f t="shared" si="2617"/>
        <v>#DIV/0!</v>
      </c>
      <c r="DO874" s="89" t="e">
        <f t="shared" si="2569"/>
        <v>#DIV/0!</v>
      </c>
      <c r="DP874" s="110" t="e">
        <f t="shared" si="2570"/>
        <v>#DIV/0!</v>
      </c>
      <c r="DQ874" s="90" t="e">
        <f t="shared" si="2618"/>
        <v>#DIV/0!</v>
      </c>
      <c r="DR874" s="89" t="e">
        <f t="shared" si="2571"/>
        <v>#DIV/0!</v>
      </c>
      <c r="DS874" s="110" t="e">
        <f t="shared" si="2572"/>
        <v>#DIV/0!</v>
      </c>
      <c r="DT874" s="90" t="e">
        <f t="shared" si="2619"/>
        <v>#DIV/0!</v>
      </c>
      <c r="DU874" s="89" t="e">
        <f t="shared" si="2573"/>
        <v>#DIV/0!</v>
      </c>
      <c r="DV874" s="110" t="e">
        <f t="shared" si="2574"/>
        <v>#DIV/0!</v>
      </c>
      <c r="DW874" s="90" t="e">
        <f t="shared" si="2620"/>
        <v>#DIV/0!</v>
      </c>
      <c r="DX874" s="89" t="e">
        <f t="shared" si="2575"/>
        <v>#DIV/0!</v>
      </c>
      <c r="DY874" s="110" t="e">
        <f t="shared" si="2576"/>
        <v>#DIV/0!</v>
      </c>
      <c r="DZ874" s="90" t="e">
        <f t="shared" si="2621"/>
        <v>#DIV/0!</v>
      </c>
      <c r="EA874" s="89" t="e">
        <f t="shared" si="2577"/>
        <v>#DIV/0!</v>
      </c>
      <c r="EB874" s="110" t="e">
        <f t="shared" si="2578"/>
        <v>#DIV/0!</v>
      </c>
      <c r="EC874" s="90" t="e">
        <f t="shared" si="2622"/>
        <v>#DIV/0!</v>
      </c>
      <c r="ED874" s="89" t="e">
        <f t="shared" si="2579"/>
        <v>#DIV/0!</v>
      </c>
      <c r="EE874" s="110" t="e">
        <f t="shared" si="2580"/>
        <v>#DIV/0!</v>
      </c>
      <c r="EF874" s="90" t="e">
        <f t="shared" si="2623"/>
        <v>#DIV/0!</v>
      </c>
      <c r="EG874" s="89" t="e">
        <f t="shared" si="2581"/>
        <v>#DIV/0!</v>
      </c>
      <c r="EH874" s="110" t="e">
        <f t="shared" si="2582"/>
        <v>#DIV/0!</v>
      </c>
      <c r="EI874" s="90" t="e">
        <f t="shared" si="2624"/>
        <v>#DIV/0!</v>
      </c>
      <c r="EJ874" s="89" t="e">
        <f t="shared" si="2583"/>
        <v>#DIV/0!</v>
      </c>
      <c r="EK874" s="110" t="e">
        <f t="shared" si="2584"/>
        <v>#DIV/0!</v>
      </c>
      <c r="EL874" s="90" t="e">
        <f t="shared" si="2625"/>
        <v>#DIV/0!</v>
      </c>
      <c r="EM874" s="89" t="e">
        <f t="shared" si="2585"/>
        <v>#DIV/0!</v>
      </c>
      <c r="EN874" s="110" t="e">
        <f t="shared" si="2586"/>
        <v>#DIV/0!</v>
      </c>
      <c r="EO874" s="90" t="e">
        <f t="shared" si="2626"/>
        <v>#DIV/0!</v>
      </c>
    </row>
    <row r="875" spans="2:145" s="120" customFormat="1" x14ac:dyDescent="0.3">
      <c r="B875" s="360"/>
      <c r="C875" s="93" t="str">
        <f t="shared" si="2634"/>
        <v>Cytosine</v>
      </c>
      <c r="D875" s="94">
        <f t="shared" si="2634"/>
        <v>10.3</v>
      </c>
      <c r="E875" s="95">
        <f t="shared" si="2634"/>
        <v>11.2</v>
      </c>
      <c r="F875" s="96">
        <f t="shared" si="2634"/>
        <v>10.7</v>
      </c>
      <c r="G875" s="97">
        <f t="shared" si="2634"/>
        <v>112.05054</v>
      </c>
      <c r="H875" s="89"/>
      <c r="I875" s="91"/>
      <c r="J875" s="90"/>
      <c r="K875" s="89">
        <f t="shared" ref="K875:K906" si="2635">(AVERAGE(K677:M677))</f>
        <v>57.789037323134202</v>
      </c>
      <c r="L875" s="110">
        <f t="shared" ref="L875:L906" si="2636">(_xlfn.STDEV.P(K677:M677))</f>
        <v>5.1628765640744847</v>
      </c>
      <c r="M875" s="90">
        <f t="shared" si="2587"/>
        <v>8.9340068691673356</v>
      </c>
      <c r="N875" s="89">
        <f t="shared" ref="N875:N909" si="2637">(AVERAGE(N677:P677))</f>
        <v>65.059620516918017</v>
      </c>
      <c r="O875" s="110">
        <f t="shared" ref="O875:O909" si="2638">(_xlfn.STDEV.P(N677:P677))</f>
        <v>7.6124868502766949</v>
      </c>
      <c r="P875" s="90">
        <f t="shared" si="2588"/>
        <v>11.700785817367555</v>
      </c>
      <c r="Q875" s="89">
        <f t="shared" ref="Q875:Q909" si="2639">(AVERAGE(Q677:S677))</f>
        <v>56.375374754265522</v>
      </c>
      <c r="R875" s="110">
        <f t="shared" ref="R875:R909" si="2640">(_xlfn.STDEV.P(Q677:S677))</f>
        <v>4.69359138428874</v>
      </c>
      <c r="S875" s="90">
        <f t="shared" si="2589"/>
        <v>8.3256056474083291</v>
      </c>
      <c r="T875" s="89">
        <f t="shared" ref="T875:T909" si="2641">(AVERAGE(T677:V677))</f>
        <v>70.419976531527325</v>
      </c>
      <c r="U875" s="110">
        <f t="shared" ref="U875:U909" si="2642">(_xlfn.STDEV.P(T677:V677))</f>
        <v>7.0191616151043936</v>
      </c>
      <c r="V875" s="90">
        <f t="shared" si="2590"/>
        <v>9.9675716477438545</v>
      </c>
      <c r="W875" s="89">
        <f t="shared" ref="W875:W909" si="2643">(AVERAGE(W677:Y677))</f>
        <v>53.724803460694325</v>
      </c>
      <c r="X875" s="110">
        <f t="shared" ref="X875:X909" si="2644">(_xlfn.STDEV.P(W677:Y677))</f>
        <v>7.5472311851893634</v>
      </c>
      <c r="Y875" s="90">
        <f t="shared" si="2591"/>
        <v>14.047945639691363</v>
      </c>
      <c r="Z875" s="89">
        <f t="shared" ref="Z875:Z909" si="2645">(AVERAGE(Z677:AB677))</f>
        <v>82.927784049785984</v>
      </c>
      <c r="AA875" s="110">
        <f t="shared" ref="AA875:AA909" si="2646">(_xlfn.STDEV.P(Z677:AB677))</f>
        <v>2.8071413467692858</v>
      </c>
      <c r="AB875" s="90">
        <f t="shared" si="2592"/>
        <v>3.3850432384446796</v>
      </c>
      <c r="AC875" s="89">
        <f t="shared" ref="AC875:AC909" si="2647">(AVERAGE(AC677:AE677))</f>
        <v>55.428858111692371</v>
      </c>
      <c r="AD875" s="110">
        <f t="shared" ref="AD875:AD909" si="2648">(_xlfn.STDEV.P(AC677:AE677))</f>
        <v>1.8489771568982842</v>
      </c>
      <c r="AE875" s="90">
        <f t="shared" si="2593"/>
        <v>3.3357662775092494</v>
      </c>
      <c r="AF875" s="89">
        <f t="shared" ref="AF875:AF909" si="2649">(AVERAGE(AF677:AH677))</f>
        <v>78.976597385735317</v>
      </c>
      <c r="AG875" s="110">
        <f t="shared" ref="AG875:AG909" si="2650">(_xlfn.STDEV.P(AF677:AH677))</f>
        <v>0.93938078191447349</v>
      </c>
      <c r="AH875" s="90">
        <f t="shared" si="2594"/>
        <v>1.1894419524386139</v>
      </c>
      <c r="AI875" s="89">
        <f t="shared" ref="AI875:AI909" si="2651">(AVERAGE(AI677:AK677))</f>
        <v>56.939012955065266</v>
      </c>
      <c r="AJ875" s="110">
        <f t="shared" ref="AJ875:AJ909" si="2652">(_xlfn.STDEV.P(AI677:AK677))</f>
        <v>5.9619764376062498</v>
      </c>
      <c r="AK875" s="90">
        <f t="shared" si="2595"/>
        <v>10.470811010214176</v>
      </c>
      <c r="AL875" s="89">
        <f t="shared" ref="AL875:AL909" si="2653">(AVERAGE(AL677:AN677))</f>
        <v>96.021634020920658</v>
      </c>
      <c r="AM875" s="110">
        <f t="shared" ref="AM875:AM909" si="2654">(_xlfn.STDEV.P(AL677:AN677))</f>
        <v>4.5972869717047917</v>
      </c>
      <c r="AN875" s="90">
        <f t="shared" si="2596"/>
        <v>4.7877616524450737</v>
      </c>
      <c r="AO875" s="89"/>
      <c r="AP875" s="91"/>
      <c r="AQ875" s="90"/>
      <c r="AR875" s="89"/>
      <c r="AS875" s="91"/>
      <c r="AT875" s="90"/>
      <c r="AU875" s="89">
        <f t="shared" ref="AU875:AU909" si="2655">(AVERAGE(AU677:AW677))</f>
        <v>24.703076987063387</v>
      </c>
      <c r="AV875" s="110">
        <f t="shared" ref="AV875:AV909" si="2656">(_xlfn.STDEV.P(AU677:AW677))</f>
        <v>1.8456335724479518</v>
      </c>
      <c r="AW875" s="90">
        <f t="shared" si="2597"/>
        <v>7.4712699693826856</v>
      </c>
      <c r="AX875" s="89">
        <f t="shared" ref="AX875:AX909" si="2657">(AVERAGE(AX677:AZ677))</f>
        <v>33.004909932159379</v>
      </c>
      <c r="AY875" s="110">
        <f t="shared" ref="AY875:AY909" si="2658">(_xlfn.STDEV.P(AX677:AZ677))</f>
        <v>2.3709894496585178</v>
      </c>
      <c r="AZ875" s="90">
        <f t="shared" si="2598"/>
        <v>7.1837476743066926</v>
      </c>
      <c r="BA875" s="89">
        <f t="shared" ref="BA875:BA909" si="2659">(AVERAGE(BA677:BC677))</f>
        <v>15.10917663542603</v>
      </c>
      <c r="BB875" s="110">
        <f t="shared" ref="BB875:BB909" si="2660">(_xlfn.STDEV.P(BA677:BC677))</f>
        <v>1.7828677355432307</v>
      </c>
      <c r="BC875" s="90">
        <f t="shared" si="2599"/>
        <v>11.799900011513497</v>
      </c>
      <c r="BD875" s="89">
        <f t="shared" ref="BD875:BD909" si="2661">(AVERAGE(BD677:BF677))</f>
        <v>33.587331762590573</v>
      </c>
      <c r="BE875" s="110">
        <f t="shared" ref="BE875:BE909" si="2662">(_xlfn.STDEV.P(BD677:BF677))</f>
        <v>3.7876739055265594</v>
      </c>
      <c r="BF875" s="90">
        <f t="shared" si="2600"/>
        <v>11.277090815964293</v>
      </c>
      <c r="BG875" s="89">
        <f t="shared" ref="BG875:BG909" si="2663">(AVERAGE(BG677:BI677))</f>
        <v>23.684078663673173</v>
      </c>
      <c r="BH875" s="110">
        <f t="shared" ref="BH875:BH909" si="2664">(_xlfn.STDEV.P(BG677:BI677))</f>
        <v>1.7991562383124766</v>
      </c>
      <c r="BI875" s="90">
        <f t="shared" si="2601"/>
        <v>7.596479744310412</v>
      </c>
      <c r="BJ875" s="89">
        <f t="shared" ref="BJ875:BJ909" si="2665">(AVERAGE(BJ677:BL677))</f>
        <v>32.087735176836134</v>
      </c>
      <c r="BK875" s="110">
        <f t="shared" ref="BK875:BK909" si="2666">(_xlfn.STDEV.P(BJ677:BL677))</f>
        <v>2.468407614802941</v>
      </c>
      <c r="BL875" s="90">
        <f t="shared" si="2602"/>
        <v>7.6926825816764524</v>
      </c>
      <c r="BM875" s="89">
        <f t="shared" ref="BM875:BM909" si="2667">(AVERAGE(BM677:BO677))</f>
        <v>26.337776052777837</v>
      </c>
      <c r="BN875" s="110">
        <f t="shared" ref="BN875:BN909" si="2668">(_xlfn.STDEV.P(BM677:BO677))</f>
        <v>1.342498618832646</v>
      </c>
      <c r="BO875" s="90">
        <f t="shared" si="2603"/>
        <v>5.09723606177847</v>
      </c>
      <c r="BP875" s="89">
        <f t="shared" ref="BP875:BP909" si="2669">(AVERAGE(BP677:BR677))</f>
        <v>54.067582283029459</v>
      </c>
      <c r="BQ875" s="110">
        <f t="shared" ref="BQ875:BQ909" si="2670">(_xlfn.STDEV.P(BP677:BR677))</f>
        <v>2.0327618469180195</v>
      </c>
      <c r="BR875" s="90">
        <f t="shared" si="2604"/>
        <v>3.7596684761620192</v>
      </c>
      <c r="BS875" s="89">
        <f t="shared" ref="BS875:BS909" si="2671">(AVERAGE(BS677:BU677))</f>
        <v>34.43106623011009</v>
      </c>
      <c r="BT875" s="110">
        <f t="shared" ref="BT875:BT909" si="2672">(_xlfn.STDEV.P(BS677:BU677))</f>
        <v>0.79777045843458139</v>
      </c>
      <c r="BU875" s="90">
        <f t="shared" si="2605"/>
        <v>2.317007707815125</v>
      </c>
      <c r="BV875" s="89">
        <f t="shared" ref="BV875:BV909" si="2673">(AVERAGE(BV677:BX677))</f>
        <v>50.32162759677103</v>
      </c>
      <c r="BW875" s="110">
        <f t="shared" ref="BW875:BW909" si="2674">(_xlfn.STDEV.P(BV677:BX677))</f>
        <v>1.0407372031275395</v>
      </c>
      <c r="BX875" s="90">
        <f t="shared" si="2606"/>
        <v>2.0681707902355688</v>
      </c>
      <c r="BY875" s="89"/>
      <c r="BZ875" s="91"/>
      <c r="CA875" s="90"/>
      <c r="CB875" s="89">
        <f t="shared" ref="CB875:CB909" si="2675">(AVERAGE(CB677:CD677))</f>
        <v>42.886162295133232</v>
      </c>
      <c r="CC875" s="110">
        <f t="shared" ref="CC875:CC909" si="2676">(_xlfn.STDEV.P(CB677:CD677))</f>
        <v>11.668021284729631</v>
      </c>
      <c r="CD875" s="90">
        <f t="shared" si="2607"/>
        <v>27.206960614551729</v>
      </c>
      <c r="CE875" s="89">
        <f t="shared" ref="CE875:CE909" si="2677">(AVERAGE(CE677:CG677))</f>
        <v>29.688502225379128</v>
      </c>
      <c r="CF875" s="110">
        <f t="shared" ref="CF875:CF909" si="2678">(_xlfn.STDEV.P(CE677:CG677))</f>
        <v>3.6569620832650651</v>
      </c>
      <c r="CG875" s="90">
        <f t="shared" si="2608"/>
        <v>12.31777223217048</v>
      </c>
      <c r="CH875" s="89">
        <f t="shared" ref="CH875:CH909" si="2679">(AVERAGE(CH677:CJ677))</f>
        <v>29.978668918026429</v>
      </c>
      <c r="CI875" s="110">
        <f t="shared" ref="CI875:CI909" si="2680">(_xlfn.STDEV.P(CH677:CJ677))</f>
        <v>4.5014209576676389</v>
      </c>
      <c r="CJ875" s="90">
        <f t="shared" si="2609"/>
        <v>15.015413025762781</v>
      </c>
      <c r="CK875" s="89">
        <f t="shared" ref="CK875:CK909" si="2681">(AVERAGE(CK677:CM677))</f>
        <v>78.368910859679588</v>
      </c>
      <c r="CL875" s="110">
        <f t="shared" ref="CL875:CL909" si="2682">(_xlfn.STDEV.P(CK677:CM677))</f>
        <v>6.0120917926460375</v>
      </c>
      <c r="CM875" s="90">
        <f t="shared" si="2610"/>
        <v>7.6715265360912772</v>
      </c>
      <c r="CN875" s="89">
        <f t="shared" ref="CN875:CN909" si="2683">(AVERAGE(CN677:CP677))</f>
        <v>36.854092791147984</v>
      </c>
      <c r="CO875" s="110">
        <f t="shared" ref="CO875:CO909" si="2684">(_xlfn.STDEV.P(CN677:CP677))</f>
        <v>1.6116706057702481</v>
      </c>
      <c r="CP875" s="90">
        <f t="shared" si="2611"/>
        <v>4.373111596868168</v>
      </c>
      <c r="CQ875" s="89">
        <f t="shared" ref="CQ875:CQ909" si="2685">(AVERAGE(CQ677:CS677))</f>
        <v>68.131032104929815</v>
      </c>
      <c r="CR875" s="110">
        <f t="shared" ref="CR875:CR909" si="2686">(_xlfn.STDEV.P(CQ677:CS677))</f>
        <v>6.2446204243657784</v>
      </c>
      <c r="CS875" s="90">
        <f t="shared" si="2612"/>
        <v>9.1656037365591754</v>
      </c>
      <c r="CT875" s="89">
        <f t="shared" ref="CT875:CT909" si="2687">(AVERAGE(CT677:CV677))</f>
        <v>34.360633963565391</v>
      </c>
      <c r="CU875" s="110">
        <f t="shared" ref="CU875:CU909" si="2688">(_xlfn.STDEV.P(CT677:CV677))</f>
        <v>3.6214605691433865</v>
      </c>
      <c r="CV875" s="90">
        <f t="shared" si="2613"/>
        <v>10.539562724551111</v>
      </c>
      <c r="CW875" s="89">
        <f t="shared" ref="CW875:CW909" si="2689">(AVERAGE(CW677:CY677))</f>
        <v>54.65910853322157</v>
      </c>
      <c r="CX875" s="110">
        <f t="shared" ref="CX875:CX909" si="2690">(_xlfn.STDEV.P(CW677:CY677))</f>
        <v>8.5935179490038252</v>
      </c>
      <c r="CY875" s="90">
        <f t="shared" si="2614"/>
        <v>15.722023610723037</v>
      </c>
      <c r="CZ875" s="89">
        <f t="shared" ref="CZ875:CZ909" si="2691">(AVERAGE(CZ677:DB677))</f>
        <v>45.006871132040992</v>
      </c>
      <c r="DA875" s="110">
        <f t="shared" ref="DA875:DA909" si="2692">(_xlfn.STDEV.P(CZ677:DB677))</f>
        <v>4.2653202873613498</v>
      </c>
      <c r="DB875" s="90">
        <f t="shared" si="2615"/>
        <v>9.4770424605784509</v>
      </c>
      <c r="DC875" s="89">
        <f t="shared" ref="DC875:DC909" si="2693">(AVERAGE(DC677:DE677))</f>
        <v>81.183674713345241</v>
      </c>
      <c r="DD875" s="110">
        <f t="shared" ref="DD875:DD909" si="2694">(_xlfn.STDEV.P(DC677:DE677))</f>
        <v>13.344959177130617</v>
      </c>
      <c r="DE875" s="90">
        <f t="shared" si="2616"/>
        <v>16.437983651578818</v>
      </c>
      <c r="DF875" s="89"/>
      <c r="DG875" s="91"/>
      <c r="DH875" s="90"/>
      <c r="DI875" s="89"/>
      <c r="DJ875" s="91"/>
      <c r="DK875" s="90"/>
      <c r="DL875" s="89">
        <f t="shared" ref="DL875:DL909" si="2695">(AVERAGE(DL677:DN677))</f>
        <v>16.462352931051015</v>
      </c>
      <c r="DM875" s="110">
        <f t="shared" ref="DM875:DM909" si="2696">(_xlfn.STDEV.P(DL677:DN677))</f>
        <v>1.4197897804988124</v>
      </c>
      <c r="DN875" s="90">
        <f t="shared" si="2617"/>
        <v>8.6244644762829061</v>
      </c>
      <c r="DO875" s="89">
        <f t="shared" ref="DO875:DO909" si="2697">(AVERAGE(DO677:DQ677))</f>
        <v>28.626702602357927</v>
      </c>
      <c r="DP875" s="110">
        <f t="shared" ref="DP875:DP909" si="2698">(_xlfn.STDEV.P(DO677:DQ677))</f>
        <v>1.6418648978593191</v>
      </c>
      <c r="DQ875" s="90">
        <f t="shared" si="2618"/>
        <v>5.7354314280125358</v>
      </c>
      <c r="DR875" s="89">
        <f t="shared" ref="DR875:DR909" si="2699">(AVERAGE(DR677:DT677))</f>
        <v>11.457995578720201</v>
      </c>
      <c r="DS875" s="110">
        <f t="shared" ref="DS875:DS909" si="2700">(_xlfn.STDEV.P(DR677:DT677))</f>
        <v>1.840774992589864</v>
      </c>
      <c r="DT875" s="90">
        <f t="shared" si="2619"/>
        <v>16.065418946473962</v>
      </c>
      <c r="DU875" s="89">
        <f t="shared" ref="DU875:DU909" si="2701">(AVERAGE(DU677:DW677))</f>
        <v>19.683931809625566</v>
      </c>
      <c r="DV875" s="110">
        <f t="shared" ref="DV875:DV909" si="2702">(_xlfn.STDEV.P(DU677:DW677))</f>
        <v>3.4323302605452177</v>
      </c>
      <c r="DW875" s="90">
        <f t="shared" si="2620"/>
        <v>17.437218812487384</v>
      </c>
      <c r="DX875" s="89">
        <f t="shared" ref="DX875:DX909" si="2703">(AVERAGE(DX677:DZ677))</f>
        <v>13.486726724175199</v>
      </c>
      <c r="DY875" s="110">
        <f t="shared" ref="DY875:DY909" si="2704">(_xlfn.STDEV.P(DX677:DZ677))</f>
        <v>2.2563161572326784</v>
      </c>
      <c r="DZ875" s="90">
        <f t="shared" si="2621"/>
        <v>16.729901950101734</v>
      </c>
      <c r="EA875" s="89">
        <f t="shared" ref="EA875:EA909" si="2705">(AVERAGE(EA677:EC677))</f>
        <v>19.360017584751034</v>
      </c>
      <c r="EB875" s="110">
        <f t="shared" ref="EB875:EB909" si="2706">(_xlfn.STDEV.P(EA677:EC677))</f>
        <v>1.7705911423700258</v>
      </c>
      <c r="EC875" s="90">
        <f t="shared" si="2622"/>
        <v>9.1456070978191484</v>
      </c>
      <c r="ED875" s="89">
        <f t="shared" ref="ED875:ED909" si="2707">(AVERAGE(ED677:EF677))</f>
        <v>19.394556081181605</v>
      </c>
      <c r="EE875" s="110">
        <f t="shared" ref="EE875:EE909" si="2708">(_xlfn.STDEV.P(ED677:EF677))</f>
        <v>1.9903971059634344</v>
      </c>
      <c r="EF875" s="90">
        <f t="shared" si="2623"/>
        <v>10.26265874625871</v>
      </c>
      <c r="EG875" s="89">
        <f t="shared" ref="EG875:EG909" si="2709">(AVERAGE(EG677:EI677))</f>
        <v>21.351797305060746</v>
      </c>
      <c r="EH875" s="110">
        <f t="shared" ref="EH875:EH909" si="2710">(_xlfn.STDEV.P(EG677:EI677))</f>
        <v>4.4090926161419022</v>
      </c>
      <c r="EI875" s="90">
        <f t="shared" si="2624"/>
        <v>20.649749307506166</v>
      </c>
      <c r="EJ875" s="89">
        <f t="shared" ref="EJ875:EJ909" si="2711">(AVERAGE(EJ677:EL677))</f>
        <v>31.518942590993301</v>
      </c>
      <c r="EK875" s="110">
        <f t="shared" ref="EK875:EK909" si="2712">(_xlfn.STDEV.P(EJ677:EL677))</f>
        <v>0.38682820007863461</v>
      </c>
      <c r="EL875" s="90">
        <f t="shared" si="2625"/>
        <v>1.2272879997857946</v>
      </c>
      <c r="EM875" s="89">
        <f t="shared" ref="EM875:EM909" si="2713">(AVERAGE(EM677:EO677))</f>
        <v>27.940220207419998</v>
      </c>
      <c r="EN875" s="110">
        <f t="shared" ref="EN875:EN909" si="2714">(_xlfn.STDEV.P(EM677:EO677))</f>
        <v>2.698034047956519</v>
      </c>
      <c r="EO875" s="90">
        <f t="shared" si="2626"/>
        <v>9.6564523397707873</v>
      </c>
    </row>
    <row r="876" spans="2:145" s="120" customFormat="1" x14ac:dyDescent="0.3">
      <c r="B876" s="360"/>
      <c r="C876" s="93" t="str">
        <f t="shared" si="2634"/>
        <v>Cytidine</v>
      </c>
      <c r="D876" s="94">
        <f t="shared" si="2634"/>
        <v>10.199999999999999</v>
      </c>
      <c r="E876" s="95">
        <f t="shared" si="2634"/>
        <v>11.1</v>
      </c>
      <c r="F876" s="96">
        <f t="shared" si="2634"/>
        <v>10.72</v>
      </c>
      <c r="G876" s="97">
        <f t="shared" si="2634"/>
        <v>244.09280000000001</v>
      </c>
      <c r="H876" s="89"/>
      <c r="I876" s="91"/>
      <c r="J876" s="90"/>
      <c r="K876" s="89">
        <f t="shared" si="2635"/>
        <v>53.884586236915347</v>
      </c>
      <c r="L876" s="110">
        <f t="shared" si="2636"/>
        <v>5.9034450346971488</v>
      </c>
      <c r="M876" s="90">
        <f t="shared" ref="M876:M909" si="2715">(L876*100/K876)</f>
        <v>10.955721194074616</v>
      </c>
      <c r="N876" s="89">
        <f t="shared" si="2637"/>
        <v>62.316667302338267</v>
      </c>
      <c r="O876" s="110">
        <f t="shared" si="2638"/>
        <v>7.7914563252317901</v>
      </c>
      <c r="P876" s="90">
        <f t="shared" ref="P876:P909" si="2716">(O876*100/N876)</f>
        <v>12.503005475935385</v>
      </c>
      <c r="Q876" s="89">
        <f t="shared" si="2639"/>
        <v>51.782848715836018</v>
      </c>
      <c r="R876" s="110">
        <f t="shared" si="2640"/>
        <v>4.1528630223391216</v>
      </c>
      <c r="S876" s="90">
        <f t="shared" ref="S876:S909" si="2717">(R876*100/Q876)</f>
        <v>8.0197654731751182</v>
      </c>
      <c r="T876" s="89">
        <f t="shared" si="2641"/>
        <v>66.998394226606351</v>
      </c>
      <c r="U876" s="110">
        <f t="shared" si="2642"/>
        <v>7.2564263352770624</v>
      </c>
      <c r="V876" s="90">
        <f t="shared" ref="V876:V909" si="2718">(U876*100/T876)</f>
        <v>10.830746645559747</v>
      </c>
      <c r="W876" s="89">
        <f t="shared" si="2643"/>
        <v>50.493278440382063</v>
      </c>
      <c r="X876" s="110">
        <f t="shared" si="2644"/>
        <v>6.6020423632540339</v>
      </c>
      <c r="Y876" s="90">
        <f t="shared" ref="Y876:Y909" si="2719">(X876*100/W876)</f>
        <v>13.075091511534815</v>
      </c>
      <c r="Z876" s="89">
        <f t="shared" si="2645"/>
        <v>80.135629022818037</v>
      </c>
      <c r="AA876" s="110">
        <f t="shared" si="2646"/>
        <v>3.5137074173352283</v>
      </c>
      <c r="AB876" s="90">
        <f t="shared" ref="AB876:AB909" si="2720">(AA876*100/Z876)</f>
        <v>4.3847006134246795</v>
      </c>
      <c r="AC876" s="89">
        <f t="shared" si="2647"/>
        <v>52.604751506735006</v>
      </c>
      <c r="AD876" s="110">
        <f t="shared" si="2648"/>
        <v>2.751938193095234</v>
      </c>
      <c r="AE876" s="90">
        <f t="shared" ref="AE876:AE909" si="2721">(AD876*100/AC876)</f>
        <v>5.2313490973204244</v>
      </c>
      <c r="AF876" s="89">
        <f t="shared" si="2649"/>
        <v>75.094271689857635</v>
      </c>
      <c r="AG876" s="110">
        <f t="shared" si="2650"/>
        <v>1.7105102929226208</v>
      </c>
      <c r="AH876" s="90">
        <f t="shared" ref="AH876:AH909" si="2722">(AG876*100/AF876)</f>
        <v>2.2778172747810874</v>
      </c>
      <c r="AI876" s="89">
        <f t="shared" si="2651"/>
        <v>55.106414406850796</v>
      </c>
      <c r="AJ876" s="110">
        <f t="shared" si="2652"/>
        <v>5.4876605322684595</v>
      </c>
      <c r="AK876" s="90">
        <f t="shared" ref="AK876:AK909" si="2723">(AJ876*100/AI876)</f>
        <v>9.9582972170046276</v>
      </c>
      <c r="AL876" s="89">
        <f t="shared" si="2653"/>
        <v>95.866354989442698</v>
      </c>
      <c r="AM876" s="110">
        <f t="shared" si="2654"/>
        <v>3.9283012642659378</v>
      </c>
      <c r="AN876" s="90">
        <f t="shared" ref="AN876:AN909" si="2724">(AM876*100/AL876)</f>
        <v>4.0976850164987946</v>
      </c>
      <c r="AO876" s="89"/>
      <c r="AP876" s="91"/>
      <c r="AQ876" s="90"/>
      <c r="AR876" s="89"/>
      <c r="AS876" s="91"/>
      <c r="AT876" s="90"/>
      <c r="AU876" s="89">
        <f t="shared" si="2655"/>
        <v>23.601774843783968</v>
      </c>
      <c r="AV876" s="110">
        <f t="shared" si="2656"/>
        <v>3.3259784208989429</v>
      </c>
      <c r="AW876" s="90">
        <f t="shared" ref="AW876:AW909" si="2725">(AV876*100/AU876)</f>
        <v>14.092069104603421</v>
      </c>
      <c r="AX876" s="89">
        <f t="shared" si="2657"/>
        <v>34.335855369694535</v>
      </c>
      <c r="AY876" s="110">
        <f t="shared" si="2658"/>
        <v>3.3590613522955075</v>
      </c>
      <c r="AZ876" s="90">
        <f t="shared" ref="AZ876:AZ909" si="2726">(AY876*100/AX876)</f>
        <v>9.7829552114792442</v>
      </c>
      <c r="BA876" s="89">
        <f t="shared" si="2659"/>
        <v>10.878645098079446</v>
      </c>
      <c r="BB876" s="110">
        <f t="shared" si="2660"/>
        <v>2.1784686624323268</v>
      </c>
      <c r="BC876" s="90">
        <f t="shared" ref="BC876:BC909" si="2727">(BB876*100/BA876)</f>
        <v>20.02518367675145</v>
      </c>
      <c r="BD876" s="89">
        <f t="shared" si="2661"/>
        <v>27.660355498834786</v>
      </c>
      <c r="BE876" s="110">
        <f t="shared" si="2662"/>
        <v>4.7150732422705719</v>
      </c>
      <c r="BF876" s="90">
        <f t="shared" ref="BF876:BF909" si="2728">(BE876*100/BD876)</f>
        <v>17.046321918997744</v>
      </c>
      <c r="BG876" s="89">
        <f t="shared" si="2663"/>
        <v>17.298465350252823</v>
      </c>
      <c r="BH876" s="110">
        <f t="shared" si="2664"/>
        <v>0.83205671552185989</v>
      </c>
      <c r="BI876" s="90">
        <f t="shared" ref="BI876:BI909" si="2729">(BH876*100/BG876)</f>
        <v>4.8100030764272343</v>
      </c>
      <c r="BJ876" s="89">
        <f t="shared" si="2665"/>
        <v>25.094290713811187</v>
      </c>
      <c r="BK876" s="110">
        <f t="shared" si="2666"/>
        <v>2.6644587290357116</v>
      </c>
      <c r="BL876" s="90">
        <f t="shared" ref="BL876:BL909" si="2730">(BK876*100/BJ876)</f>
        <v>10.617788561639916</v>
      </c>
      <c r="BM876" s="89">
        <f t="shared" si="2667"/>
        <v>19.730810464341747</v>
      </c>
      <c r="BN876" s="110">
        <f t="shared" si="2668"/>
        <v>1.2470098408502537</v>
      </c>
      <c r="BO876" s="90">
        <f t="shared" ref="BO876:BO909" si="2731">(BN876*100/BM876)</f>
        <v>6.3201146405207034</v>
      </c>
      <c r="BP876" s="89">
        <f t="shared" si="2669"/>
        <v>49.04580725724967</v>
      </c>
      <c r="BQ876" s="110">
        <f t="shared" si="2670"/>
        <v>1.1202380871855193</v>
      </c>
      <c r="BR876" s="90">
        <f t="shared" ref="BR876:BR909" si="2732">(BQ876*100/BP876)</f>
        <v>2.2840649381297156</v>
      </c>
      <c r="BS876" s="89">
        <f t="shared" si="2671"/>
        <v>27.606318313627426</v>
      </c>
      <c r="BT876" s="110">
        <f t="shared" si="2672"/>
        <v>1.2306373816486769</v>
      </c>
      <c r="BU876" s="90">
        <f t="shared" ref="BU876:BU909" si="2733">(BT876*100/BS876)</f>
        <v>4.457810591284793</v>
      </c>
      <c r="BV876" s="89">
        <f t="shared" si="2673"/>
        <v>43.857771682795367</v>
      </c>
      <c r="BW876" s="110">
        <f t="shared" si="2674"/>
        <v>1.7936959360019498</v>
      </c>
      <c r="BX876" s="90">
        <f t="shared" ref="BX876:BX909" si="2734">(BW876*100/BV876)</f>
        <v>4.089801800636363</v>
      </c>
      <c r="BY876" s="89"/>
      <c r="BZ876" s="91"/>
      <c r="CA876" s="90"/>
      <c r="CB876" s="89">
        <f t="shared" si="2675"/>
        <v>44.444660697421547</v>
      </c>
      <c r="CC876" s="110">
        <f t="shared" si="2676"/>
        <v>13.29558108677017</v>
      </c>
      <c r="CD876" s="90">
        <f t="shared" ref="CD876:CD909" si="2735">(CC876*100/CB876)</f>
        <v>29.914911888485882</v>
      </c>
      <c r="CE876" s="89">
        <f t="shared" si="2677"/>
        <v>29.041735671594683</v>
      </c>
      <c r="CF876" s="110">
        <f t="shared" si="2678"/>
        <v>3.6526244296526262</v>
      </c>
      <c r="CG876" s="90">
        <f t="shared" ref="CG876:CG909" si="2736">(CF876*100/CE876)</f>
        <v>12.57715610029881</v>
      </c>
      <c r="CH876" s="89">
        <f t="shared" si="2679"/>
        <v>29.250590857763942</v>
      </c>
      <c r="CI876" s="110">
        <f t="shared" si="2680"/>
        <v>4.949349750555605</v>
      </c>
      <c r="CJ876" s="90">
        <f t="shared" ref="CJ876:CJ909" si="2737">(CI876*100/CH876)</f>
        <v>16.920512049218676</v>
      </c>
      <c r="CK876" s="89">
        <f t="shared" si="2681"/>
        <v>78.735175485067828</v>
      </c>
      <c r="CL876" s="110">
        <f t="shared" si="2682"/>
        <v>6.1291747463154138</v>
      </c>
      <c r="CM876" s="90">
        <f t="shared" ref="CM876:CM909" si="2738">(CL876*100/CK876)</f>
        <v>7.7845444663774392</v>
      </c>
      <c r="CN876" s="89">
        <f t="shared" si="2683"/>
        <v>35.13415535168334</v>
      </c>
      <c r="CO876" s="110">
        <f t="shared" si="2684"/>
        <v>2.4871401206018162</v>
      </c>
      <c r="CP876" s="90">
        <f t="shared" ref="CP876:CP909" si="2739">(CO876*100/CN876)</f>
        <v>7.0789808256558899</v>
      </c>
      <c r="CQ876" s="89">
        <f t="shared" si="2685"/>
        <v>67.53602080597237</v>
      </c>
      <c r="CR876" s="110">
        <f t="shared" si="2686"/>
        <v>6.5900148817077575</v>
      </c>
      <c r="CS876" s="90">
        <f t="shared" ref="CS876:CS909" si="2740">(CR876*100/CQ876)</f>
        <v>9.7577778540440541</v>
      </c>
      <c r="CT876" s="89">
        <f t="shared" si="2687"/>
        <v>32.977681955352317</v>
      </c>
      <c r="CU876" s="110">
        <f t="shared" si="2688"/>
        <v>4.9784912812221025</v>
      </c>
      <c r="CV876" s="90">
        <f t="shared" ref="CV876:CV909" si="2741">(CU876*100/CT876)</f>
        <v>15.09654707678472</v>
      </c>
      <c r="CW876" s="89">
        <f t="shared" si="2689"/>
        <v>52.71251171617515</v>
      </c>
      <c r="CX876" s="110">
        <f t="shared" si="2690"/>
        <v>8.6059441839190391</v>
      </c>
      <c r="CY876" s="90">
        <f t="shared" ref="CY876:CY909" si="2742">(CX876*100/CW876)</f>
        <v>16.326188799837162</v>
      </c>
      <c r="CZ876" s="89">
        <f t="shared" si="2691"/>
        <v>44.272247425107452</v>
      </c>
      <c r="DA876" s="110">
        <f t="shared" si="2692"/>
        <v>4.0620878102962097</v>
      </c>
      <c r="DB876" s="90">
        <f t="shared" ref="DB876:DB909" si="2743">(DA876*100/CZ876)</f>
        <v>9.1752464502006266</v>
      </c>
      <c r="DC876" s="89">
        <f t="shared" si="2693"/>
        <v>80.156953689057175</v>
      </c>
      <c r="DD876" s="110">
        <f t="shared" si="2694"/>
        <v>14.031541107680846</v>
      </c>
      <c r="DE876" s="90">
        <f t="shared" ref="DE876:DE909" si="2744">(DD876*100/DC876)</f>
        <v>17.505082793080742</v>
      </c>
      <c r="DF876" s="89"/>
      <c r="DG876" s="91"/>
      <c r="DH876" s="90"/>
      <c r="DI876" s="89"/>
      <c r="DJ876" s="91"/>
      <c r="DK876" s="90"/>
      <c r="DL876" s="89">
        <f t="shared" si="2695"/>
        <v>9.6203212520463435</v>
      </c>
      <c r="DM876" s="110">
        <f t="shared" si="2696"/>
        <v>1.5357310132776041</v>
      </c>
      <c r="DN876" s="90">
        <f t="shared" ref="DN876:DN909" si="2745">(DM876*100/DL876)</f>
        <v>15.963406762024064</v>
      </c>
      <c r="DO876" s="89">
        <f t="shared" si="2697"/>
        <v>20.943102844275938</v>
      </c>
      <c r="DP876" s="110">
        <f t="shared" si="2698"/>
        <v>0.70874652434779639</v>
      </c>
      <c r="DQ876" s="90">
        <f t="shared" ref="DQ876:DQ909" si="2746">(DP876*100/DO876)</f>
        <v>3.3841524325107697</v>
      </c>
      <c r="DR876" s="89">
        <f t="shared" si="2699"/>
        <v>5.1805008058378705</v>
      </c>
      <c r="DS876" s="110">
        <f t="shared" si="2700"/>
        <v>0.6315151691453943</v>
      </c>
      <c r="DT876" s="90">
        <f t="shared" ref="DT876:DT909" si="2747">(DS876*100/DR876)</f>
        <v>12.190233971853536</v>
      </c>
      <c r="DU876" s="89">
        <f t="shared" si="2701"/>
        <v>15.947704920249869</v>
      </c>
      <c r="DV876" s="110">
        <f t="shared" si="2702"/>
        <v>3.4416859676386031</v>
      </c>
      <c r="DW876" s="90">
        <f t="shared" ref="DW876:DW909" si="2748">(DV876*100/DU876)</f>
        <v>21.581073796195362</v>
      </c>
      <c r="DX876" s="89">
        <f t="shared" si="2703"/>
        <v>13.975654941628383</v>
      </c>
      <c r="DY876" s="110">
        <f t="shared" si="2704"/>
        <v>2.4155004300828553</v>
      </c>
      <c r="DZ876" s="90">
        <f t="shared" ref="DZ876:DZ909" si="2749">(DY876*100/DX876)</f>
        <v>17.283629569931353</v>
      </c>
      <c r="EA876" s="89">
        <f t="shared" si="2705"/>
        <v>19.914205174685168</v>
      </c>
      <c r="EB876" s="110">
        <f t="shared" si="2706"/>
        <v>2.9439076943415645</v>
      </c>
      <c r="EC876" s="90">
        <f t="shared" ref="EC876:EC909" si="2750">(EB876*100/EA876)</f>
        <v>14.782953517441127</v>
      </c>
      <c r="ED876" s="89">
        <f t="shared" si="2707"/>
        <v>20.683763893268235</v>
      </c>
      <c r="EE876" s="110">
        <f t="shared" si="2708"/>
        <v>0.6380027234597786</v>
      </c>
      <c r="EF876" s="90">
        <f t="shared" ref="EF876:EF909" si="2751">(EE876*100/ED876)</f>
        <v>3.0845581430535658</v>
      </c>
      <c r="EG876" s="89">
        <f t="shared" si="2709"/>
        <v>21.383731754550084</v>
      </c>
      <c r="EH876" s="110">
        <f t="shared" si="2710"/>
        <v>6.8534079039238049</v>
      </c>
      <c r="EI876" s="90">
        <f t="shared" ref="EI876:EI909" si="2752">(EH876*100/EG876)</f>
        <v>32.049634659607626</v>
      </c>
      <c r="EJ876" s="89">
        <f t="shared" si="2711"/>
        <v>32.429317597976883</v>
      </c>
      <c r="EK876" s="110">
        <f t="shared" si="2712"/>
        <v>1.1662709149314781</v>
      </c>
      <c r="EL876" s="90">
        <f t="shared" ref="EL876:EL909" si="2753">(EK876*100/EJ876)</f>
        <v>3.5963473835300079</v>
      </c>
      <c r="EM876" s="89">
        <f t="shared" si="2713"/>
        <v>27.958691863753234</v>
      </c>
      <c r="EN876" s="110">
        <f t="shared" si="2714"/>
        <v>1.9974765787739694</v>
      </c>
      <c r="EO876" s="90">
        <f t="shared" ref="EO876:EO909" si="2754">(EN876*100/EM876)</f>
        <v>7.1443849680377136</v>
      </c>
    </row>
    <row r="877" spans="2:145" s="120" customFormat="1" x14ac:dyDescent="0.3">
      <c r="B877" s="360"/>
      <c r="C877" s="93" t="str">
        <f t="shared" ref="C877:G877" si="2755">(C679)</f>
        <v>CMP</v>
      </c>
      <c r="D877" s="94">
        <f t="shared" si="2755"/>
        <v>14</v>
      </c>
      <c r="E877" s="95">
        <f t="shared" si="2755"/>
        <v>19.5</v>
      </c>
      <c r="F877" s="96">
        <f t="shared" si="2755"/>
        <v>14.23</v>
      </c>
      <c r="G877" s="97">
        <f t="shared" si="2755"/>
        <v>322.04457000000002</v>
      </c>
      <c r="H877" s="89"/>
      <c r="I877" s="91"/>
      <c r="J877" s="90"/>
      <c r="K877" s="89">
        <f t="shared" si="2635"/>
        <v>57.196479088242334</v>
      </c>
      <c r="L877" s="110">
        <f t="shared" si="2636"/>
        <v>2.8983807371924697</v>
      </c>
      <c r="M877" s="90">
        <f t="shared" si="2715"/>
        <v>5.0674111123533807</v>
      </c>
      <c r="N877" s="89">
        <f t="shared" si="2637"/>
        <v>59.145243827267457</v>
      </c>
      <c r="O877" s="110">
        <f t="shared" si="2638"/>
        <v>6.9812709888170517</v>
      </c>
      <c r="P877" s="90">
        <f t="shared" si="2716"/>
        <v>11.80360505268305</v>
      </c>
      <c r="Q877" s="89">
        <f t="shared" si="2639"/>
        <v>57.044775960858857</v>
      </c>
      <c r="R877" s="110">
        <f t="shared" si="2640"/>
        <v>8.3609212952734016</v>
      </c>
      <c r="S877" s="90">
        <f t="shared" si="2717"/>
        <v>14.656769448985528</v>
      </c>
      <c r="T877" s="89">
        <f t="shared" si="2641"/>
        <v>78.153518118434576</v>
      </c>
      <c r="U877" s="110">
        <f t="shared" si="2642"/>
        <v>11.586335226152373</v>
      </c>
      <c r="V877" s="90">
        <f t="shared" si="2718"/>
        <v>14.825097455746436</v>
      </c>
      <c r="W877" s="89">
        <f t="shared" si="2643"/>
        <v>36.508120029753933</v>
      </c>
      <c r="X877" s="110">
        <f t="shared" si="2644"/>
        <v>7.5864499626624058</v>
      </c>
      <c r="Y877" s="90">
        <f t="shared" si="2719"/>
        <v>20.780171524799108</v>
      </c>
      <c r="Z877" s="89">
        <f t="shared" si="2645"/>
        <v>71.76029452650711</v>
      </c>
      <c r="AA877" s="110">
        <f t="shared" si="2646"/>
        <v>2.4197432657374471</v>
      </c>
      <c r="AB877" s="90">
        <f t="shared" si="2720"/>
        <v>3.3719806777599453</v>
      </c>
      <c r="AC877" s="89">
        <f t="shared" si="2647"/>
        <v>39.218715724755626</v>
      </c>
      <c r="AD877" s="110">
        <f t="shared" si="2648"/>
        <v>1.9179163969394499</v>
      </c>
      <c r="AE877" s="90">
        <f t="shared" si="2721"/>
        <v>4.8903090310242447</v>
      </c>
      <c r="AF877" s="89">
        <f t="shared" si="2649"/>
        <v>85.882337108683387</v>
      </c>
      <c r="AG877" s="110">
        <f t="shared" si="2650"/>
        <v>5.8053947514278237</v>
      </c>
      <c r="AH877" s="90">
        <f t="shared" si="2722"/>
        <v>6.759707463574431</v>
      </c>
      <c r="AI877" s="89">
        <f t="shared" si="2651"/>
        <v>51.535708849359615</v>
      </c>
      <c r="AJ877" s="110">
        <f t="shared" si="2652"/>
        <v>8.1350656260124818</v>
      </c>
      <c r="AK877" s="90">
        <f t="shared" si="2723"/>
        <v>15.785298791157636</v>
      </c>
      <c r="AL877" s="89">
        <f t="shared" si="2653"/>
        <v>96.037186649516755</v>
      </c>
      <c r="AM877" s="110">
        <f t="shared" si="2654"/>
        <v>2.873071351869104</v>
      </c>
      <c r="AN877" s="90">
        <f t="shared" si="2724"/>
        <v>2.9916238200044782</v>
      </c>
      <c r="AO877" s="89"/>
      <c r="AP877" s="91"/>
      <c r="AQ877" s="90"/>
      <c r="AR877" s="89"/>
      <c r="AS877" s="91"/>
      <c r="AT877" s="90"/>
      <c r="AU877" s="89" t="e">
        <f t="shared" si="2655"/>
        <v>#DIV/0!</v>
      </c>
      <c r="AV877" s="110" t="e">
        <f t="shared" si="2656"/>
        <v>#DIV/0!</v>
      </c>
      <c r="AW877" s="90" t="e">
        <f t="shared" si="2725"/>
        <v>#DIV/0!</v>
      </c>
      <c r="AX877" s="89" t="e">
        <f t="shared" si="2657"/>
        <v>#DIV/0!</v>
      </c>
      <c r="AY877" s="110" t="e">
        <f t="shared" si="2658"/>
        <v>#DIV/0!</v>
      </c>
      <c r="AZ877" s="90" t="e">
        <f t="shared" si="2726"/>
        <v>#DIV/0!</v>
      </c>
      <c r="BA877" s="89" t="e">
        <f t="shared" si="2659"/>
        <v>#DIV/0!</v>
      </c>
      <c r="BB877" s="110" t="e">
        <f t="shared" si="2660"/>
        <v>#DIV/0!</v>
      </c>
      <c r="BC877" s="90" t="e">
        <f t="shared" si="2727"/>
        <v>#DIV/0!</v>
      </c>
      <c r="BD877" s="89" t="e">
        <f t="shared" si="2661"/>
        <v>#DIV/0!</v>
      </c>
      <c r="BE877" s="110" t="e">
        <f t="shared" si="2662"/>
        <v>#DIV/0!</v>
      </c>
      <c r="BF877" s="90" t="e">
        <f t="shared" si="2728"/>
        <v>#DIV/0!</v>
      </c>
      <c r="BG877" s="89" t="e">
        <f t="shared" si="2663"/>
        <v>#DIV/0!</v>
      </c>
      <c r="BH877" s="110" t="e">
        <f t="shared" si="2664"/>
        <v>#DIV/0!</v>
      </c>
      <c r="BI877" s="90" t="e">
        <f t="shared" si="2729"/>
        <v>#DIV/0!</v>
      </c>
      <c r="BJ877" s="89" t="e">
        <f t="shared" si="2665"/>
        <v>#DIV/0!</v>
      </c>
      <c r="BK877" s="110" t="e">
        <f t="shared" si="2666"/>
        <v>#DIV/0!</v>
      </c>
      <c r="BL877" s="90" t="e">
        <f t="shared" si="2730"/>
        <v>#DIV/0!</v>
      </c>
      <c r="BM877" s="89" t="e">
        <f t="shared" si="2667"/>
        <v>#DIV/0!</v>
      </c>
      <c r="BN877" s="110" t="e">
        <f t="shared" si="2668"/>
        <v>#DIV/0!</v>
      </c>
      <c r="BO877" s="90" t="e">
        <f t="shared" si="2731"/>
        <v>#DIV/0!</v>
      </c>
      <c r="BP877" s="89" t="e">
        <f t="shared" si="2669"/>
        <v>#DIV/0!</v>
      </c>
      <c r="BQ877" s="110" t="e">
        <f t="shared" si="2670"/>
        <v>#DIV/0!</v>
      </c>
      <c r="BR877" s="90" t="e">
        <f t="shared" si="2732"/>
        <v>#DIV/0!</v>
      </c>
      <c r="BS877" s="89" t="e">
        <f t="shared" si="2671"/>
        <v>#DIV/0!</v>
      </c>
      <c r="BT877" s="110" t="e">
        <f t="shared" si="2672"/>
        <v>#DIV/0!</v>
      </c>
      <c r="BU877" s="90" t="e">
        <f t="shared" si="2733"/>
        <v>#DIV/0!</v>
      </c>
      <c r="BV877" s="89" t="e">
        <f t="shared" si="2673"/>
        <v>#DIV/0!</v>
      </c>
      <c r="BW877" s="110" t="e">
        <f t="shared" si="2674"/>
        <v>#DIV/0!</v>
      </c>
      <c r="BX877" s="90" t="e">
        <f t="shared" si="2734"/>
        <v>#DIV/0!</v>
      </c>
      <c r="BY877" s="89"/>
      <c r="BZ877" s="91"/>
      <c r="CA877" s="90"/>
      <c r="CB877" s="89">
        <f t="shared" si="2675"/>
        <v>38.484919113885994</v>
      </c>
      <c r="CC877" s="110">
        <f t="shared" si="2676"/>
        <v>9.4344964291692239</v>
      </c>
      <c r="CD877" s="90">
        <f t="shared" si="2735"/>
        <v>24.514788250562027</v>
      </c>
      <c r="CE877" s="89">
        <f t="shared" si="2677"/>
        <v>27.719639797848071</v>
      </c>
      <c r="CF877" s="110">
        <f t="shared" si="2678"/>
        <v>5.6125287076130013</v>
      </c>
      <c r="CG877" s="90">
        <f t="shared" si="2736"/>
        <v>20.247480661883319</v>
      </c>
      <c r="CH877" s="89">
        <f t="shared" si="2679"/>
        <v>25.098224915737831</v>
      </c>
      <c r="CI877" s="110">
        <f t="shared" si="2680"/>
        <v>6.1815800134853962</v>
      </c>
      <c r="CJ877" s="90">
        <f t="shared" si="2737"/>
        <v>24.62955063251999</v>
      </c>
      <c r="CK877" s="89">
        <f t="shared" si="2681"/>
        <v>55.453592200690515</v>
      </c>
      <c r="CL877" s="110">
        <f t="shared" si="2682"/>
        <v>8.6259807137464435</v>
      </c>
      <c r="CM877" s="90">
        <f t="shared" si="2738"/>
        <v>15.555314581837013</v>
      </c>
      <c r="CN877" s="89">
        <f t="shared" si="2683"/>
        <v>24.982502300690996</v>
      </c>
      <c r="CO877" s="110">
        <f t="shared" si="2684"/>
        <v>1.8587993841503387</v>
      </c>
      <c r="CP877" s="90">
        <f t="shared" si="2739"/>
        <v>7.4404051354732621</v>
      </c>
      <c r="CQ877" s="89">
        <f t="shared" si="2685"/>
        <v>75.340748595817317</v>
      </c>
      <c r="CR877" s="110">
        <f t="shared" si="2686"/>
        <v>6.5461356133841742</v>
      </c>
      <c r="CS877" s="90">
        <f t="shared" si="2740"/>
        <v>8.6887052961239029</v>
      </c>
      <c r="CT877" s="89">
        <f t="shared" si="2687"/>
        <v>28.298240738088335</v>
      </c>
      <c r="CU877" s="110">
        <f t="shared" si="2688"/>
        <v>3.9910954532470999</v>
      </c>
      <c r="CV877" s="90">
        <f t="shared" si="2741"/>
        <v>14.103687540813235</v>
      </c>
      <c r="CW877" s="89">
        <f t="shared" si="2689"/>
        <v>52.98030502924729</v>
      </c>
      <c r="CX877" s="110">
        <f t="shared" si="2690"/>
        <v>12.951660384469294</v>
      </c>
      <c r="CY877" s="90">
        <f t="shared" si="2742"/>
        <v>24.446179344040107</v>
      </c>
      <c r="CZ877" s="89">
        <f t="shared" si="2691"/>
        <v>38.320911179345067</v>
      </c>
      <c r="DA877" s="110">
        <f t="shared" si="2692"/>
        <v>2.8350524970535442</v>
      </c>
      <c r="DB877" s="90">
        <f t="shared" si="2743"/>
        <v>7.3981865509023557</v>
      </c>
      <c r="DC877" s="89">
        <f t="shared" si="2693"/>
        <v>84.337040914142264</v>
      </c>
      <c r="DD877" s="110">
        <f t="shared" si="2694"/>
        <v>11.083189513696814</v>
      </c>
      <c r="DE877" s="90">
        <f t="shared" si="2744"/>
        <v>13.141544205919965</v>
      </c>
      <c r="DF877" s="89"/>
      <c r="DG877" s="91"/>
      <c r="DH877" s="90"/>
      <c r="DI877" s="89"/>
      <c r="DJ877" s="91"/>
      <c r="DK877" s="90"/>
      <c r="DL877" s="89" t="e">
        <f t="shared" si="2695"/>
        <v>#DIV/0!</v>
      </c>
      <c r="DM877" s="110" t="e">
        <f t="shared" si="2696"/>
        <v>#DIV/0!</v>
      </c>
      <c r="DN877" s="90" t="e">
        <f t="shared" si="2745"/>
        <v>#DIV/0!</v>
      </c>
      <c r="DO877" s="89" t="e">
        <f t="shared" si="2697"/>
        <v>#DIV/0!</v>
      </c>
      <c r="DP877" s="110" t="e">
        <f t="shared" si="2698"/>
        <v>#DIV/0!</v>
      </c>
      <c r="DQ877" s="90" t="e">
        <f t="shared" si="2746"/>
        <v>#DIV/0!</v>
      </c>
      <c r="DR877" s="89" t="e">
        <f t="shared" si="2699"/>
        <v>#DIV/0!</v>
      </c>
      <c r="DS877" s="110" t="e">
        <f t="shared" si="2700"/>
        <v>#DIV/0!</v>
      </c>
      <c r="DT877" s="90" t="e">
        <f t="shared" si="2747"/>
        <v>#DIV/0!</v>
      </c>
      <c r="DU877" s="89" t="e">
        <f t="shared" si="2701"/>
        <v>#DIV/0!</v>
      </c>
      <c r="DV877" s="110" t="e">
        <f t="shared" si="2702"/>
        <v>#DIV/0!</v>
      </c>
      <c r="DW877" s="90" t="e">
        <f t="shared" si="2748"/>
        <v>#DIV/0!</v>
      </c>
      <c r="DX877" s="89" t="e">
        <f t="shared" si="2703"/>
        <v>#DIV/0!</v>
      </c>
      <c r="DY877" s="110" t="e">
        <f t="shared" si="2704"/>
        <v>#DIV/0!</v>
      </c>
      <c r="DZ877" s="90" t="e">
        <f t="shared" si="2749"/>
        <v>#DIV/0!</v>
      </c>
      <c r="EA877" s="89" t="e">
        <f t="shared" si="2705"/>
        <v>#DIV/0!</v>
      </c>
      <c r="EB877" s="110" t="e">
        <f t="shared" si="2706"/>
        <v>#DIV/0!</v>
      </c>
      <c r="EC877" s="90" t="e">
        <f t="shared" si="2750"/>
        <v>#DIV/0!</v>
      </c>
      <c r="ED877" s="89" t="e">
        <f t="shared" si="2707"/>
        <v>#DIV/0!</v>
      </c>
      <c r="EE877" s="110" t="e">
        <f t="shared" si="2708"/>
        <v>#DIV/0!</v>
      </c>
      <c r="EF877" s="90" t="e">
        <f t="shared" si="2751"/>
        <v>#DIV/0!</v>
      </c>
      <c r="EG877" s="89" t="e">
        <f t="shared" si="2709"/>
        <v>#DIV/0!</v>
      </c>
      <c r="EH877" s="110" t="e">
        <f t="shared" si="2710"/>
        <v>#DIV/0!</v>
      </c>
      <c r="EI877" s="90" t="e">
        <f t="shared" si="2752"/>
        <v>#DIV/0!</v>
      </c>
      <c r="EJ877" s="89" t="e">
        <f t="shared" si="2711"/>
        <v>#DIV/0!</v>
      </c>
      <c r="EK877" s="110" t="e">
        <f t="shared" si="2712"/>
        <v>#DIV/0!</v>
      </c>
      <c r="EL877" s="90" t="e">
        <f t="shared" si="2753"/>
        <v>#DIV/0!</v>
      </c>
      <c r="EM877" s="89" t="e">
        <f t="shared" si="2713"/>
        <v>#DIV/0!</v>
      </c>
      <c r="EN877" s="110" t="e">
        <f t="shared" si="2714"/>
        <v>#DIV/0!</v>
      </c>
      <c r="EO877" s="90" t="e">
        <f t="shared" si="2754"/>
        <v>#DIV/0!</v>
      </c>
    </row>
    <row r="878" spans="2:145" s="120" customFormat="1" x14ac:dyDescent="0.3">
      <c r="B878" s="360"/>
      <c r="C878" s="146" t="str">
        <f t="shared" ref="C878:G878" si="2756">(C680)</f>
        <v>CDP</v>
      </c>
      <c r="D878" s="155">
        <f t="shared" si="2756"/>
        <v>13.6</v>
      </c>
      <c r="E878" s="156">
        <f t="shared" si="2756"/>
        <v>14.1</v>
      </c>
      <c r="F878" s="157">
        <f t="shared" si="2756"/>
        <v>13.91</v>
      </c>
      <c r="G878" s="158">
        <f t="shared" si="2756"/>
        <v>402.01089999999999</v>
      </c>
      <c r="H878" s="143"/>
      <c r="I878" s="154"/>
      <c r="J878" s="144"/>
      <c r="K878" s="143">
        <f t="shared" si="2635"/>
        <v>28.334209791499291</v>
      </c>
      <c r="L878" s="150">
        <f t="shared" si="2636"/>
        <v>37.123476831332503</v>
      </c>
      <c r="M878" s="144">
        <f t="shared" si="2715"/>
        <v>131.01998292703448</v>
      </c>
      <c r="N878" s="143">
        <f t="shared" si="2637"/>
        <v>18.251522051095392</v>
      </c>
      <c r="O878" s="150">
        <f t="shared" si="2638"/>
        <v>19.185303220829475</v>
      </c>
      <c r="P878" s="144">
        <f t="shared" si="2716"/>
        <v>105.11618245930367</v>
      </c>
      <c r="Q878" s="143">
        <f t="shared" si="2639"/>
        <v>46.405413768204063</v>
      </c>
      <c r="R878" s="150">
        <f t="shared" si="2640"/>
        <v>14.742189743157729</v>
      </c>
      <c r="S878" s="144">
        <f t="shared" si="2717"/>
        <v>31.768254059311378</v>
      </c>
      <c r="T878" s="143">
        <f t="shared" si="2641"/>
        <v>33.40993216170952</v>
      </c>
      <c r="U878" s="150">
        <f t="shared" si="2642"/>
        <v>15.858990677448686</v>
      </c>
      <c r="V878" s="144">
        <f t="shared" si="2718"/>
        <v>47.467892483853554</v>
      </c>
      <c r="W878" s="143">
        <f t="shared" si="2643"/>
        <v>38.182248749328323</v>
      </c>
      <c r="X878" s="150">
        <f t="shared" si="2644"/>
        <v>3.4010271536206411</v>
      </c>
      <c r="Y878" s="144">
        <f t="shared" si="2719"/>
        <v>8.9073516228676013</v>
      </c>
      <c r="Z878" s="143">
        <f t="shared" si="2645"/>
        <v>13.95849205722169</v>
      </c>
      <c r="AA878" s="150">
        <f t="shared" si="2646"/>
        <v>19.740288777600039</v>
      </c>
      <c r="AB878" s="144">
        <f t="shared" si="2720"/>
        <v>141.42135623730951</v>
      </c>
      <c r="AC878" s="143">
        <f t="shared" si="2647"/>
        <v>10.295171991321821</v>
      </c>
      <c r="AD878" s="150">
        <f t="shared" si="2648"/>
        <v>14.55957185709094</v>
      </c>
      <c r="AE878" s="144">
        <f t="shared" si="2721"/>
        <v>141.42135623730948</v>
      </c>
      <c r="AF878" s="143">
        <f t="shared" si="2649"/>
        <v>31.470073042893649</v>
      </c>
      <c r="AG878" s="150">
        <f t="shared" si="2650"/>
        <v>20.62629421309677</v>
      </c>
      <c r="AH878" s="144">
        <f t="shared" si="2722"/>
        <v>65.542568601550983</v>
      </c>
      <c r="AI878" s="143">
        <f t="shared" si="2651"/>
        <v>69.523431599531122</v>
      </c>
      <c r="AJ878" s="150">
        <f t="shared" si="2652"/>
        <v>29.824461360446683</v>
      </c>
      <c r="AK878" s="144">
        <f t="shared" si="2723"/>
        <v>42.898431038677074</v>
      </c>
      <c r="AL878" s="143">
        <f t="shared" si="2653"/>
        <v>25.431328934240057</v>
      </c>
      <c r="AM878" s="150">
        <f t="shared" si="2654"/>
        <v>14.60508501108208</v>
      </c>
      <c r="AN878" s="144">
        <f t="shared" si="2724"/>
        <v>57.429499845830655</v>
      </c>
      <c r="AO878" s="143"/>
      <c r="AP878" s="154"/>
      <c r="AQ878" s="144"/>
      <c r="AR878" s="143"/>
      <c r="AS878" s="154"/>
      <c r="AT878" s="144"/>
      <c r="AU878" s="143" t="e">
        <f t="shared" si="2655"/>
        <v>#DIV/0!</v>
      </c>
      <c r="AV878" s="150" t="e">
        <f t="shared" si="2656"/>
        <v>#DIV/0!</v>
      </c>
      <c r="AW878" s="144" t="e">
        <f t="shared" si="2725"/>
        <v>#DIV/0!</v>
      </c>
      <c r="AX878" s="143" t="e">
        <f t="shared" si="2657"/>
        <v>#DIV/0!</v>
      </c>
      <c r="AY878" s="150" t="e">
        <f t="shared" si="2658"/>
        <v>#DIV/0!</v>
      </c>
      <c r="AZ878" s="144" t="e">
        <f t="shared" si="2726"/>
        <v>#DIV/0!</v>
      </c>
      <c r="BA878" s="143" t="e">
        <f t="shared" si="2659"/>
        <v>#DIV/0!</v>
      </c>
      <c r="BB878" s="150" t="e">
        <f t="shared" si="2660"/>
        <v>#DIV/0!</v>
      </c>
      <c r="BC878" s="144" t="e">
        <f t="shared" si="2727"/>
        <v>#DIV/0!</v>
      </c>
      <c r="BD878" s="143" t="e">
        <f t="shared" si="2661"/>
        <v>#DIV/0!</v>
      </c>
      <c r="BE878" s="150" t="e">
        <f t="shared" si="2662"/>
        <v>#DIV/0!</v>
      </c>
      <c r="BF878" s="144" t="e">
        <f t="shared" si="2728"/>
        <v>#DIV/0!</v>
      </c>
      <c r="BG878" s="143" t="e">
        <f t="shared" si="2663"/>
        <v>#DIV/0!</v>
      </c>
      <c r="BH878" s="150" t="e">
        <f t="shared" si="2664"/>
        <v>#DIV/0!</v>
      </c>
      <c r="BI878" s="144" t="e">
        <f t="shared" si="2729"/>
        <v>#DIV/0!</v>
      </c>
      <c r="BJ878" s="143" t="e">
        <f t="shared" si="2665"/>
        <v>#DIV/0!</v>
      </c>
      <c r="BK878" s="150" t="e">
        <f t="shared" si="2666"/>
        <v>#DIV/0!</v>
      </c>
      <c r="BL878" s="144" t="e">
        <f t="shared" si="2730"/>
        <v>#DIV/0!</v>
      </c>
      <c r="BM878" s="143" t="e">
        <f t="shared" si="2667"/>
        <v>#DIV/0!</v>
      </c>
      <c r="BN878" s="150" t="e">
        <f t="shared" si="2668"/>
        <v>#DIV/0!</v>
      </c>
      <c r="BO878" s="144" t="e">
        <f t="shared" si="2731"/>
        <v>#DIV/0!</v>
      </c>
      <c r="BP878" s="143" t="e">
        <f t="shared" si="2669"/>
        <v>#DIV/0!</v>
      </c>
      <c r="BQ878" s="150" t="e">
        <f t="shared" si="2670"/>
        <v>#DIV/0!</v>
      </c>
      <c r="BR878" s="144" t="e">
        <f t="shared" si="2732"/>
        <v>#DIV/0!</v>
      </c>
      <c r="BS878" s="143" t="e">
        <f t="shared" si="2671"/>
        <v>#DIV/0!</v>
      </c>
      <c r="BT878" s="150" t="e">
        <f t="shared" si="2672"/>
        <v>#DIV/0!</v>
      </c>
      <c r="BU878" s="144" t="e">
        <f t="shared" si="2733"/>
        <v>#DIV/0!</v>
      </c>
      <c r="BV878" s="143" t="e">
        <f t="shared" si="2673"/>
        <v>#DIV/0!</v>
      </c>
      <c r="BW878" s="150" t="e">
        <f t="shared" si="2674"/>
        <v>#DIV/0!</v>
      </c>
      <c r="BX878" s="144" t="e">
        <f t="shared" si="2734"/>
        <v>#DIV/0!</v>
      </c>
      <c r="BY878" s="143"/>
      <c r="BZ878" s="154"/>
      <c r="CA878" s="144"/>
      <c r="CB878" s="143">
        <f t="shared" si="2675"/>
        <v>71.792616231316075</v>
      </c>
      <c r="CC878" s="150">
        <f t="shared" si="2676"/>
        <v>28.331876852224873</v>
      </c>
      <c r="CD878" s="144">
        <f t="shared" si="2735"/>
        <v>39.463496860094168</v>
      </c>
      <c r="CE878" s="143">
        <f t="shared" si="2677"/>
        <v>23.649182863409987</v>
      </c>
      <c r="CF878" s="150">
        <f t="shared" si="2678"/>
        <v>8.3583235382527441</v>
      </c>
      <c r="CG878" s="144">
        <f t="shared" si="2736"/>
        <v>35.342969719197953</v>
      </c>
      <c r="CH878" s="143">
        <f t="shared" si="2679"/>
        <v>13.112637090965146</v>
      </c>
      <c r="CI878" s="150">
        <f t="shared" si="2680"/>
        <v>15.912724111845113</v>
      </c>
      <c r="CJ878" s="144">
        <f t="shared" si="2737"/>
        <v>121.35411055346968</v>
      </c>
      <c r="CK878" s="143">
        <f t="shared" si="2681"/>
        <v>33.49766454462344</v>
      </c>
      <c r="CL878" s="150">
        <f t="shared" si="2682"/>
        <v>11.42688460514481</v>
      </c>
      <c r="CM878" s="144">
        <f t="shared" si="2738"/>
        <v>34.112481453513418</v>
      </c>
      <c r="CN878" s="143">
        <f t="shared" si="2683"/>
        <v>18.119915160924442</v>
      </c>
      <c r="CO878" s="150">
        <f t="shared" si="2684"/>
        <v>7.8347622059074613</v>
      </c>
      <c r="CP878" s="144">
        <f t="shared" si="2739"/>
        <v>43.238404464514872</v>
      </c>
      <c r="CQ878" s="143">
        <f t="shared" si="2685"/>
        <v>6.2052829867562522</v>
      </c>
      <c r="CR878" s="150">
        <f t="shared" si="2686"/>
        <v>6.1438563096135574</v>
      </c>
      <c r="CS878" s="144">
        <f t="shared" si="2740"/>
        <v>99.010090639318221</v>
      </c>
      <c r="CT878" s="143">
        <f t="shared" si="2687"/>
        <v>24.799067109525563</v>
      </c>
      <c r="CU878" s="150">
        <f t="shared" si="2688"/>
        <v>13.001460990411465</v>
      </c>
      <c r="CV878" s="144">
        <f t="shared" si="2741"/>
        <v>52.42721806022081</v>
      </c>
      <c r="CW878" s="143">
        <f t="shared" si="2689"/>
        <v>28.847035839789196</v>
      </c>
      <c r="CX878" s="150">
        <f t="shared" si="2690"/>
        <v>6.6059913116845372</v>
      </c>
      <c r="CY878" s="144">
        <f t="shared" si="2742"/>
        <v>22.900069693028161</v>
      </c>
      <c r="CZ878" s="143">
        <f t="shared" si="2691"/>
        <v>32.920404940943421</v>
      </c>
      <c r="DA878" s="150">
        <f t="shared" si="2692"/>
        <v>3.1680575012752299</v>
      </c>
      <c r="DB878" s="144">
        <f t="shared" si="2743"/>
        <v>9.6233855779066868</v>
      </c>
      <c r="DC878" s="143">
        <f t="shared" si="2693"/>
        <v>17.188769025292434</v>
      </c>
      <c r="DD878" s="150">
        <f t="shared" si="2694"/>
        <v>11.990401956411992</v>
      </c>
      <c r="DE878" s="144">
        <f t="shared" si="2744"/>
        <v>69.75718818938519</v>
      </c>
      <c r="DF878" s="143"/>
      <c r="DG878" s="154"/>
      <c r="DH878" s="144"/>
      <c r="DI878" s="143"/>
      <c r="DJ878" s="154"/>
      <c r="DK878" s="144"/>
      <c r="DL878" s="143" t="e">
        <f t="shared" si="2695"/>
        <v>#DIV/0!</v>
      </c>
      <c r="DM878" s="150" t="e">
        <f t="shared" si="2696"/>
        <v>#DIV/0!</v>
      </c>
      <c r="DN878" s="144" t="e">
        <f t="shared" si="2745"/>
        <v>#DIV/0!</v>
      </c>
      <c r="DO878" s="143" t="e">
        <f t="shared" si="2697"/>
        <v>#DIV/0!</v>
      </c>
      <c r="DP878" s="150" t="e">
        <f t="shared" si="2698"/>
        <v>#DIV/0!</v>
      </c>
      <c r="DQ878" s="144" t="e">
        <f t="shared" si="2746"/>
        <v>#DIV/0!</v>
      </c>
      <c r="DR878" s="143" t="e">
        <f t="shared" si="2699"/>
        <v>#DIV/0!</v>
      </c>
      <c r="DS878" s="150" t="e">
        <f t="shared" si="2700"/>
        <v>#DIV/0!</v>
      </c>
      <c r="DT878" s="144" t="e">
        <f t="shared" si="2747"/>
        <v>#DIV/0!</v>
      </c>
      <c r="DU878" s="143" t="e">
        <f t="shared" si="2701"/>
        <v>#DIV/0!</v>
      </c>
      <c r="DV878" s="150" t="e">
        <f t="shared" si="2702"/>
        <v>#DIV/0!</v>
      </c>
      <c r="DW878" s="144" t="e">
        <f t="shared" si="2748"/>
        <v>#DIV/0!</v>
      </c>
      <c r="DX878" s="143" t="e">
        <f t="shared" si="2703"/>
        <v>#DIV/0!</v>
      </c>
      <c r="DY878" s="150" t="e">
        <f t="shared" si="2704"/>
        <v>#DIV/0!</v>
      </c>
      <c r="DZ878" s="144" t="e">
        <f t="shared" si="2749"/>
        <v>#DIV/0!</v>
      </c>
      <c r="EA878" s="143" t="e">
        <f t="shared" si="2705"/>
        <v>#DIV/0!</v>
      </c>
      <c r="EB878" s="150" t="e">
        <f t="shared" si="2706"/>
        <v>#DIV/0!</v>
      </c>
      <c r="EC878" s="144" t="e">
        <f t="shared" si="2750"/>
        <v>#DIV/0!</v>
      </c>
      <c r="ED878" s="143" t="e">
        <f t="shared" si="2707"/>
        <v>#DIV/0!</v>
      </c>
      <c r="EE878" s="150" t="e">
        <f t="shared" si="2708"/>
        <v>#DIV/0!</v>
      </c>
      <c r="EF878" s="144" t="e">
        <f t="shared" si="2751"/>
        <v>#DIV/0!</v>
      </c>
      <c r="EG878" s="143" t="e">
        <f t="shared" si="2709"/>
        <v>#DIV/0!</v>
      </c>
      <c r="EH878" s="150" t="e">
        <f t="shared" si="2710"/>
        <v>#DIV/0!</v>
      </c>
      <c r="EI878" s="144" t="e">
        <f t="shared" si="2752"/>
        <v>#DIV/0!</v>
      </c>
      <c r="EJ878" s="143" t="e">
        <f t="shared" si="2711"/>
        <v>#DIV/0!</v>
      </c>
      <c r="EK878" s="150" t="e">
        <f t="shared" si="2712"/>
        <v>#DIV/0!</v>
      </c>
      <c r="EL878" s="144" t="e">
        <f t="shared" si="2753"/>
        <v>#DIV/0!</v>
      </c>
      <c r="EM878" s="143" t="e">
        <f t="shared" si="2713"/>
        <v>#DIV/0!</v>
      </c>
      <c r="EN878" s="150" t="e">
        <f t="shared" si="2714"/>
        <v>#DIV/0!</v>
      </c>
      <c r="EO878" s="144" t="e">
        <f t="shared" si="2754"/>
        <v>#DIV/0!</v>
      </c>
    </row>
    <row r="879" spans="2:145" s="120" customFormat="1" x14ac:dyDescent="0.3">
      <c r="B879" s="360"/>
      <c r="C879" s="146" t="str">
        <f t="shared" ref="C879:G879" si="2757">(C681)</f>
        <v>CTP</v>
      </c>
      <c r="D879" s="155">
        <f t="shared" si="2757"/>
        <v>13.9</v>
      </c>
      <c r="E879" s="156">
        <f t="shared" si="2757"/>
        <v>15.6</v>
      </c>
      <c r="F879" s="157">
        <f t="shared" si="2757"/>
        <v>15</v>
      </c>
      <c r="G879" s="158">
        <f t="shared" si="2757"/>
        <v>481.97723000000002</v>
      </c>
      <c r="H879" s="143"/>
      <c r="I879" s="154"/>
      <c r="J879" s="144"/>
      <c r="K879" s="143">
        <f t="shared" si="2635"/>
        <v>35.821880156621205</v>
      </c>
      <c r="L879" s="150">
        <f t="shared" si="2636"/>
        <v>10.478215425155307</v>
      </c>
      <c r="M879" s="144">
        <f t="shared" si="2715"/>
        <v>29.250880688959441</v>
      </c>
      <c r="N879" s="143">
        <f t="shared" si="2637"/>
        <v>93.203315233237277</v>
      </c>
      <c r="O879" s="150">
        <f t="shared" si="2638"/>
        <v>8.4479163850244614</v>
      </c>
      <c r="P879" s="144">
        <f t="shared" si="2716"/>
        <v>9.063965550886163</v>
      </c>
      <c r="Q879" s="143">
        <f t="shared" si="2639"/>
        <v>34.03747501288823</v>
      </c>
      <c r="R879" s="150">
        <f t="shared" si="2640"/>
        <v>10.044469356053828</v>
      </c>
      <c r="S879" s="144">
        <f t="shared" si="2717"/>
        <v>29.510030788859947</v>
      </c>
      <c r="T879" s="143">
        <f t="shared" si="2641"/>
        <v>42.259786985231536</v>
      </c>
      <c r="U879" s="150">
        <f t="shared" si="2642"/>
        <v>3.4145156821336089</v>
      </c>
      <c r="V879" s="144">
        <f t="shared" si="2718"/>
        <v>8.0798222748422148</v>
      </c>
      <c r="W879" s="143">
        <f t="shared" si="2643"/>
        <v>44.13151894015585</v>
      </c>
      <c r="X879" s="150">
        <f t="shared" si="2644"/>
        <v>4.8100112408398141</v>
      </c>
      <c r="Y879" s="144">
        <f t="shared" si="2719"/>
        <v>10.899265097497294</v>
      </c>
      <c r="Z879" s="143">
        <f t="shared" si="2645"/>
        <v>38.565730490398558</v>
      </c>
      <c r="AA879" s="150">
        <f t="shared" si="2646"/>
        <v>5.3930893202224199</v>
      </c>
      <c r="AB879" s="144">
        <f t="shared" si="2720"/>
        <v>13.984149273576186</v>
      </c>
      <c r="AC879" s="143">
        <f t="shared" si="2647"/>
        <v>34.047863409167661</v>
      </c>
      <c r="AD879" s="150">
        <f t="shared" si="2648"/>
        <v>3.4539632415708863</v>
      </c>
      <c r="AE879" s="144">
        <f t="shared" si="2721"/>
        <v>10.144434615656028</v>
      </c>
      <c r="AF879" s="143">
        <f t="shared" si="2649"/>
        <v>40.803693168214522</v>
      </c>
      <c r="AG879" s="150">
        <f t="shared" si="2650"/>
        <v>4.2577398357356131</v>
      </c>
      <c r="AH879" s="144">
        <f t="shared" si="2722"/>
        <v>10.434692316165954</v>
      </c>
      <c r="AI879" s="143">
        <f t="shared" si="2651"/>
        <v>15.393032519306852</v>
      </c>
      <c r="AJ879" s="150">
        <f t="shared" si="2652"/>
        <v>2.4141582019168588</v>
      </c>
      <c r="AK879" s="144">
        <f t="shared" si="2723"/>
        <v>15.683447682507518</v>
      </c>
      <c r="AL879" s="143">
        <f t="shared" si="2653"/>
        <v>35.272028978841654</v>
      </c>
      <c r="AM879" s="150">
        <f t="shared" si="2654"/>
        <v>7.9164509650668764</v>
      </c>
      <c r="AN879" s="144">
        <f t="shared" si="2724"/>
        <v>22.443990873946191</v>
      </c>
      <c r="AO879" s="143"/>
      <c r="AP879" s="154"/>
      <c r="AQ879" s="144"/>
      <c r="AR879" s="143"/>
      <c r="AS879" s="154"/>
      <c r="AT879" s="144"/>
      <c r="AU879" s="143" t="e">
        <f t="shared" si="2655"/>
        <v>#DIV/0!</v>
      </c>
      <c r="AV879" s="150" t="e">
        <f t="shared" si="2656"/>
        <v>#DIV/0!</v>
      </c>
      <c r="AW879" s="144" t="e">
        <f t="shared" si="2725"/>
        <v>#DIV/0!</v>
      </c>
      <c r="AX879" s="143" t="e">
        <f t="shared" si="2657"/>
        <v>#DIV/0!</v>
      </c>
      <c r="AY879" s="150" t="e">
        <f t="shared" si="2658"/>
        <v>#DIV/0!</v>
      </c>
      <c r="AZ879" s="144" t="e">
        <f t="shared" si="2726"/>
        <v>#DIV/0!</v>
      </c>
      <c r="BA879" s="143" t="e">
        <f t="shared" si="2659"/>
        <v>#DIV/0!</v>
      </c>
      <c r="BB879" s="150" t="e">
        <f t="shared" si="2660"/>
        <v>#DIV/0!</v>
      </c>
      <c r="BC879" s="144" t="e">
        <f t="shared" si="2727"/>
        <v>#DIV/0!</v>
      </c>
      <c r="BD879" s="143" t="e">
        <f t="shared" si="2661"/>
        <v>#DIV/0!</v>
      </c>
      <c r="BE879" s="150" t="e">
        <f t="shared" si="2662"/>
        <v>#DIV/0!</v>
      </c>
      <c r="BF879" s="144" t="e">
        <f t="shared" si="2728"/>
        <v>#DIV/0!</v>
      </c>
      <c r="BG879" s="143" t="e">
        <f t="shared" si="2663"/>
        <v>#DIV/0!</v>
      </c>
      <c r="BH879" s="150" t="e">
        <f t="shared" si="2664"/>
        <v>#DIV/0!</v>
      </c>
      <c r="BI879" s="144" t="e">
        <f t="shared" si="2729"/>
        <v>#DIV/0!</v>
      </c>
      <c r="BJ879" s="143" t="e">
        <f t="shared" si="2665"/>
        <v>#DIV/0!</v>
      </c>
      <c r="BK879" s="150" t="e">
        <f t="shared" si="2666"/>
        <v>#DIV/0!</v>
      </c>
      <c r="BL879" s="144" t="e">
        <f t="shared" si="2730"/>
        <v>#DIV/0!</v>
      </c>
      <c r="BM879" s="143" t="e">
        <f t="shared" si="2667"/>
        <v>#DIV/0!</v>
      </c>
      <c r="BN879" s="150" t="e">
        <f t="shared" si="2668"/>
        <v>#DIV/0!</v>
      </c>
      <c r="BO879" s="144" t="e">
        <f t="shared" si="2731"/>
        <v>#DIV/0!</v>
      </c>
      <c r="BP879" s="143" t="e">
        <f t="shared" si="2669"/>
        <v>#DIV/0!</v>
      </c>
      <c r="BQ879" s="150" t="e">
        <f t="shared" si="2670"/>
        <v>#DIV/0!</v>
      </c>
      <c r="BR879" s="144" t="e">
        <f t="shared" si="2732"/>
        <v>#DIV/0!</v>
      </c>
      <c r="BS879" s="143" t="e">
        <f t="shared" si="2671"/>
        <v>#DIV/0!</v>
      </c>
      <c r="BT879" s="150" t="e">
        <f t="shared" si="2672"/>
        <v>#DIV/0!</v>
      </c>
      <c r="BU879" s="144" t="e">
        <f t="shared" si="2733"/>
        <v>#DIV/0!</v>
      </c>
      <c r="BV879" s="143" t="e">
        <f t="shared" si="2673"/>
        <v>#DIV/0!</v>
      </c>
      <c r="BW879" s="150" t="e">
        <f t="shared" si="2674"/>
        <v>#DIV/0!</v>
      </c>
      <c r="BX879" s="144" t="e">
        <f t="shared" si="2734"/>
        <v>#DIV/0!</v>
      </c>
      <c r="BY879" s="143"/>
      <c r="BZ879" s="154"/>
      <c r="CA879" s="144"/>
      <c r="CB879" s="143">
        <f t="shared" si="2675"/>
        <v>16.790150522988188</v>
      </c>
      <c r="CC879" s="150">
        <f t="shared" si="2676"/>
        <v>9.5396584555607458</v>
      </c>
      <c r="CD879" s="144">
        <f t="shared" si="2735"/>
        <v>56.816991857813001</v>
      </c>
      <c r="CE879" s="143">
        <f t="shared" si="2677"/>
        <v>76.888487670196696</v>
      </c>
      <c r="CF879" s="150">
        <f t="shared" si="2678"/>
        <v>17.987935634619756</v>
      </c>
      <c r="CG879" s="144">
        <f t="shared" si="2736"/>
        <v>23.394836053710275</v>
      </c>
      <c r="CH879" s="143">
        <f t="shared" si="2679"/>
        <v>43.623826237047751</v>
      </c>
      <c r="CI879" s="150">
        <f t="shared" si="2680"/>
        <v>6.5265373394600612</v>
      </c>
      <c r="CJ879" s="144">
        <f t="shared" si="2737"/>
        <v>14.960946579961771</v>
      </c>
      <c r="CK879" s="143">
        <f t="shared" si="2681"/>
        <v>59.943214519245032</v>
      </c>
      <c r="CL879" s="150">
        <f t="shared" si="2682"/>
        <v>5.6522818898163631</v>
      </c>
      <c r="CM879" s="144">
        <f t="shared" si="2738"/>
        <v>9.4293940275786738</v>
      </c>
      <c r="CN879" s="143">
        <f t="shared" si="2683"/>
        <v>39.381170444287058</v>
      </c>
      <c r="CO879" s="150">
        <f t="shared" si="2684"/>
        <v>7.3841683678170531</v>
      </c>
      <c r="CP879" s="144">
        <f t="shared" si="2739"/>
        <v>18.750505087865562</v>
      </c>
      <c r="CQ879" s="143">
        <f t="shared" si="2685"/>
        <v>64.485446012844761</v>
      </c>
      <c r="CR879" s="150">
        <f t="shared" si="2686"/>
        <v>4.9531866192837439</v>
      </c>
      <c r="CS879" s="144">
        <f t="shared" si="2740"/>
        <v>7.6810922859975665</v>
      </c>
      <c r="CT879" s="143">
        <f t="shared" si="2687"/>
        <v>60.035162277048663</v>
      </c>
      <c r="CU879" s="150">
        <f t="shared" si="2688"/>
        <v>5.2030602390375611</v>
      </c>
      <c r="CV879" s="144">
        <f t="shared" si="2741"/>
        <v>8.6666880569533866</v>
      </c>
      <c r="CW879" s="143">
        <f t="shared" si="2689"/>
        <v>72.82517583551855</v>
      </c>
      <c r="CX879" s="150">
        <f t="shared" si="2690"/>
        <v>3.373467063861189</v>
      </c>
      <c r="CY879" s="144">
        <f t="shared" si="2742"/>
        <v>4.6322813850534779</v>
      </c>
      <c r="CZ879" s="143">
        <f t="shared" si="2691"/>
        <v>41.663015455245365</v>
      </c>
      <c r="DA879" s="150">
        <f t="shared" si="2692"/>
        <v>4.0014803635332541</v>
      </c>
      <c r="DB879" s="144">
        <f t="shared" si="2743"/>
        <v>9.604394496676953</v>
      </c>
      <c r="DC879" s="143">
        <f t="shared" si="2693"/>
        <v>58.695031731959794</v>
      </c>
      <c r="DD879" s="150">
        <f t="shared" si="2694"/>
        <v>7.2974073851161645</v>
      </c>
      <c r="DE879" s="144">
        <f t="shared" si="2744"/>
        <v>12.432751409763158</v>
      </c>
      <c r="DF879" s="143"/>
      <c r="DG879" s="154"/>
      <c r="DH879" s="144"/>
      <c r="DI879" s="143"/>
      <c r="DJ879" s="154"/>
      <c r="DK879" s="144"/>
      <c r="DL879" s="143" t="e">
        <f t="shared" si="2695"/>
        <v>#DIV/0!</v>
      </c>
      <c r="DM879" s="150" t="e">
        <f t="shared" si="2696"/>
        <v>#DIV/0!</v>
      </c>
      <c r="DN879" s="144" t="e">
        <f t="shared" si="2745"/>
        <v>#DIV/0!</v>
      </c>
      <c r="DO879" s="143" t="e">
        <f t="shared" si="2697"/>
        <v>#DIV/0!</v>
      </c>
      <c r="DP879" s="150" t="e">
        <f t="shared" si="2698"/>
        <v>#DIV/0!</v>
      </c>
      <c r="DQ879" s="144" t="e">
        <f t="shared" si="2746"/>
        <v>#DIV/0!</v>
      </c>
      <c r="DR879" s="143" t="e">
        <f t="shared" si="2699"/>
        <v>#DIV/0!</v>
      </c>
      <c r="DS879" s="150" t="e">
        <f t="shared" si="2700"/>
        <v>#DIV/0!</v>
      </c>
      <c r="DT879" s="144" t="e">
        <f t="shared" si="2747"/>
        <v>#DIV/0!</v>
      </c>
      <c r="DU879" s="143" t="e">
        <f t="shared" si="2701"/>
        <v>#DIV/0!</v>
      </c>
      <c r="DV879" s="150" t="e">
        <f t="shared" si="2702"/>
        <v>#DIV/0!</v>
      </c>
      <c r="DW879" s="144" t="e">
        <f t="shared" si="2748"/>
        <v>#DIV/0!</v>
      </c>
      <c r="DX879" s="143" t="e">
        <f t="shared" si="2703"/>
        <v>#DIV/0!</v>
      </c>
      <c r="DY879" s="150" t="e">
        <f t="shared" si="2704"/>
        <v>#DIV/0!</v>
      </c>
      <c r="DZ879" s="144" t="e">
        <f t="shared" si="2749"/>
        <v>#DIV/0!</v>
      </c>
      <c r="EA879" s="143" t="e">
        <f t="shared" si="2705"/>
        <v>#DIV/0!</v>
      </c>
      <c r="EB879" s="150" t="e">
        <f t="shared" si="2706"/>
        <v>#DIV/0!</v>
      </c>
      <c r="EC879" s="144" t="e">
        <f t="shared" si="2750"/>
        <v>#DIV/0!</v>
      </c>
      <c r="ED879" s="143" t="e">
        <f t="shared" si="2707"/>
        <v>#DIV/0!</v>
      </c>
      <c r="EE879" s="150" t="e">
        <f t="shared" si="2708"/>
        <v>#DIV/0!</v>
      </c>
      <c r="EF879" s="144" t="e">
        <f t="shared" si="2751"/>
        <v>#DIV/0!</v>
      </c>
      <c r="EG879" s="143" t="e">
        <f t="shared" si="2709"/>
        <v>#DIV/0!</v>
      </c>
      <c r="EH879" s="150" t="e">
        <f t="shared" si="2710"/>
        <v>#DIV/0!</v>
      </c>
      <c r="EI879" s="144" t="e">
        <f t="shared" si="2752"/>
        <v>#DIV/0!</v>
      </c>
      <c r="EJ879" s="143" t="e">
        <f t="shared" si="2711"/>
        <v>#DIV/0!</v>
      </c>
      <c r="EK879" s="150" t="e">
        <f t="shared" si="2712"/>
        <v>#DIV/0!</v>
      </c>
      <c r="EL879" s="144" t="e">
        <f t="shared" si="2753"/>
        <v>#DIV/0!</v>
      </c>
      <c r="EM879" s="143" t="e">
        <f t="shared" si="2713"/>
        <v>#DIV/0!</v>
      </c>
      <c r="EN879" s="150" t="e">
        <f t="shared" si="2714"/>
        <v>#DIV/0!</v>
      </c>
      <c r="EO879" s="144" t="e">
        <f t="shared" si="2754"/>
        <v>#DIV/0!</v>
      </c>
    </row>
    <row r="880" spans="2:145" s="120" customFormat="1" x14ac:dyDescent="0.3">
      <c r="B880" s="360"/>
      <c r="C880" s="93" t="str">
        <f t="shared" ref="C880:G880" si="2758">(C682)</f>
        <v>dCytidine</v>
      </c>
      <c r="D880" s="94">
        <f t="shared" si="2758"/>
        <v>9.1999999999999993</v>
      </c>
      <c r="E880" s="95">
        <f t="shared" si="2758"/>
        <v>10</v>
      </c>
      <c r="F880" s="96">
        <f t="shared" si="2758"/>
        <v>9.6199999999999992</v>
      </c>
      <c r="G880" s="97">
        <f t="shared" si="2758"/>
        <v>228.09788</v>
      </c>
      <c r="H880" s="89"/>
      <c r="I880" s="91"/>
      <c r="J880" s="90"/>
      <c r="K880" s="89">
        <f t="shared" si="2635"/>
        <v>66.313026517534283</v>
      </c>
      <c r="L880" s="110">
        <f t="shared" si="2636"/>
        <v>22.254740561914321</v>
      </c>
      <c r="M880" s="90">
        <f t="shared" si="2715"/>
        <v>33.560134004786818</v>
      </c>
      <c r="N880" s="89">
        <f t="shared" si="2637"/>
        <v>45.668419964297051</v>
      </c>
      <c r="O880" s="110">
        <f t="shared" si="2638"/>
        <v>15.189387789041055</v>
      </c>
      <c r="P880" s="90">
        <f t="shared" si="2716"/>
        <v>33.260156144915697</v>
      </c>
      <c r="Q880" s="89">
        <f t="shared" si="2639"/>
        <v>33.979655072644455</v>
      </c>
      <c r="R880" s="110">
        <f t="shared" si="2640"/>
        <v>10.875198895290989</v>
      </c>
      <c r="S880" s="90">
        <f t="shared" si="2717"/>
        <v>32.005030280740371</v>
      </c>
      <c r="T880" s="89">
        <f t="shared" si="2641"/>
        <v>53.008283164932259</v>
      </c>
      <c r="U880" s="110">
        <f t="shared" si="2642"/>
        <v>3.5358171897897317</v>
      </c>
      <c r="V880" s="90">
        <f t="shared" si="2718"/>
        <v>6.6703107112302389</v>
      </c>
      <c r="W880" s="89">
        <f t="shared" si="2643"/>
        <v>39.142443970054352</v>
      </c>
      <c r="X880" s="110">
        <f t="shared" si="2644"/>
        <v>20.309262613074729</v>
      </c>
      <c r="Y880" s="90">
        <f t="shared" si="2719"/>
        <v>51.885525156814907</v>
      </c>
      <c r="Z880" s="89">
        <f t="shared" si="2645"/>
        <v>77.509068667740181</v>
      </c>
      <c r="AA880" s="110">
        <f t="shared" si="2646"/>
        <v>9.1264652243265125</v>
      </c>
      <c r="AB880" s="90">
        <f t="shared" si="2720"/>
        <v>11.774706342362506</v>
      </c>
      <c r="AC880" s="89">
        <f t="shared" si="2647"/>
        <v>9.7683703011192495</v>
      </c>
      <c r="AD880" s="110">
        <f t="shared" si="2648"/>
        <v>1.6352996918715583</v>
      </c>
      <c r="AE880" s="90">
        <f t="shared" si="2721"/>
        <v>16.740762701063733</v>
      </c>
      <c r="AF880" s="89">
        <f t="shared" si="2649"/>
        <v>52.719983001945387</v>
      </c>
      <c r="AG880" s="110">
        <f t="shared" si="2650"/>
        <v>10.234615128691653</v>
      </c>
      <c r="AH880" s="90">
        <f t="shared" si="2722"/>
        <v>19.413160903928954</v>
      </c>
      <c r="AI880" s="89">
        <f t="shared" si="2651"/>
        <v>9.4640865456985726</v>
      </c>
      <c r="AJ880" s="110">
        <f t="shared" si="2652"/>
        <v>1.2267064358804491</v>
      </c>
      <c r="AK880" s="90">
        <f t="shared" si="2723"/>
        <v>12.961699261277225</v>
      </c>
      <c r="AL880" s="89">
        <f t="shared" si="2653"/>
        <v>81.059042416957524</v>
      </c>
      <c r="AM880" s="110">
        <f t="shared" si="2654"/>
        <v>18.268903824893801</v>
      </c>
      <c r="AN880" s="90">
        <f t="shared" si="2724"/>
        <v>22.537774047367666</v>
      </c>
      <c r="AO880" s="89"/>
      <c r="AP880" s="91"/>
      <c r="AQ880" s="90"/>
      <c r="AR880" s="89"/>
      <c r="AS880" s="91"/>
      <c r="AT880" s="90"/>
      <c r="AU880" s="89">
        <f t="shared" si="2655"/>
        <v>1189.319735001304</v>
      </c>
      <c r="AV880" s="110">
        <f t="shared" si="2656"/>
        <v>115.33166625538982</v>
      </c>
      <c r="AW880" s="90">
        <f t="shared" si="2725"/>
        <v>9.6972801225116623</v>
      </c>
      <c r="AX880" s="89">
        <f t="shared" si="2657"/>
        <v>613.5329883446849</v>
      </c>
      <c r="AY880" s="110">
        <f t="shared" si="2658"/>
        <v>93.138781815359167</v>
      </c>
      <c r="AZ880" s="90">
        <f t="shared" si="2726"/>
        <v>15.180729249236959</v>
      </c>
      <c r="BA880" s="89">
        <f t="shared" si="2659"/>
        <v>908.97437604176503</v>
      </c>
      <c r="BB880" s="110">
        <f t="shared" si="2660"/>
        <v>37.14625881969895</v>
      </c>
      <c r="BC880" s="90">
        <f t="shared" si="2727"/>
        <v>4.0866123181003919</v>
      </c>
      <c r="BD880" s="89">
        <f t="shared" si="2661"/>
        <v>372.36632176493555</v>
      </c>
      <c r="BE880" s="110">
        <f t="shared" si="2662"/>
        <v>186.7245871551263</v>
      </c>
      <c r="BF880" s="90">
        <f t="shared" si="2728"/>
        <v>50.145401514855656</v>
      </c>
      <c r="BG880" s="89">
        <f t="shared" si="2663"/>
        <v>285.99188717584633</v>
      </c>
      <c r="BH880" s="110">
        <f t="shared" si="2664"/>
        <v>15.556474102004323</v>
      </c>
      <c r="BI880" s="90">
        <f t="shared" si="2729"/>
        <v>5.4394809082256224</v>
      </c>
      <c r="BJ880" s="89">
        <f t="shared" si="2665"/>
        <v>401.69779060401243</v>
      </c>
      <c r="BK880" s="110">
        <f t="shared" si="2666"/>
        <v>13.715586486781637</v>
      </c>
      <c r="BL880" s="90">
        <f t="shared" si="2730"/>
        <v>3.4144042630053333</v>
      </c>
      <c r="BM880" s="89">
        <f t="shared" si="2667"/>
        <v>141.64327889258712</v>
      </c>
      <c r="BN880" s="110">
        <f t="shared" si="2668"/>
        <v>14.504708279666387</v>
      </c>
      <c r="BO880" s="90">
        <f t="shared" si="2731"/>
        <v>10.240308183394848</v>
      </c>
      <c r="BP880" s="89">
        <f t="shared" si="2669"/>
        <v>284.17945017951661</v>
      </c>
      <c r="BQ880" s="110">
        <f t="shared" si="2670"/>
        <v>8.7545375999760235</v>
      </c>
      <c r="BR880" s="90">
        <f t="shared" si="2732"/>
        <v>3.0806371095607963</v>
      </c>
      <c r="BS880" s="89">
        <f t="shared" si="2671"/>
        <v>75.444440362504395</v>
      </c>
      <c r="BT880" s="110">
        <f t="shared" si="2672"/>
        <v>7.1740034398789936</v>
      </c>
      <c r="BU880" s="90">
        <f t="shared" si="2733"/>
        <v>9.5089888736777564</v>
      </c>
      <c r="BV880" s="89">
        <f t="shared" si="2673"/>
        <v>259.23077090183045</v>
      </c>
      <c r="BW880" s="110">
        <f t="shared" si="2674"/>
        <v>20.023611595065628</v>
      </c>
      <c r="BX880" s="90">
        <f t="shared" si="2734"/>
        <v>7.7242418118057747</v>
      </c>
      <c r="BY880" s="89"/>
      <c r="BZ880" s="91"/>
      <c r="CA880" s="90"/>
      <c r="CB880" s="89">
        <f t="shared" si="2675"/>
        <v>82.606299365833038</v>
      </c>
      <c r="CC880" s="110">
        <f t="shared" si="2676"/>
        <v>12.716765459890302</v>
      </c>
      <c r="CD880" s="90">
        <f t="shared" si="2735"/>
        <v>15.394425797447246</v>
      </c>
      <c r="CE880" s="89">
        <f t="shared" si="2677"/>
        <v>43.752315147678054</v>
      </c>
      <c r="CF880" s="110">
        <f t="shared" si="2678"/>
        <v>7.7370489246065182</v>
      </c>
      <c r="CG880" s="90">
        <f t="shared" si="2736"/>
        <v>17.683747473685685</v>
      </c>
      <c r="CH880" s="89">
        <f t="shared" si="2679"/>
        <v>63.708140031690789</v>
      </c>
      <c r="CI880" s="110">
        <f t="shared" si="2680"/>
        <v>14.62439116731184</v>
      </c>
      <c r="CJ880" s="90">
        <f t="shared" si="2737"/>
        <v>22.9552945040259</v>
      </c>
      <c r="CK880" s="89">
        <f t="shared" si="2681"/>
        <v>71.535334433582179</v>
      </c>
      <c r="CL880" s="110">
        <f t="shared" si="2682"/>
        <v>10.079741062418336</v>
      </c>
      <c r="CM880" s="90">
        <f t="shared" si="2738"/>
        <v>14.090576555250454</v>
      </c>
      <c r="CN880" s="89">
        <f t="shared" si="2683"/>
        <v>21.055144630826518</v>
      </c>
      <c r="CO880" s="110">
        <f t="shared" si="2684"/>
        <v>3.2972283863437895</v>
      </c>
      <c r="CP880" s="90">
        <f t="shared" si="2739"/>
        <v>15.659965505610288</v>
      </c>
      <c r="CQ880" s="89">
        <f t="shared" si="2685"/>
        <v>68.434881936702894</v>
      </c>
      <c r="CR880" s="110">
        <f t="shared" si="2686"/>
        <v>5.1552139050511743</v>
      </c>
      <c r="CS880" s="90">
        <f t="shared" si="2740"/>
        <v>7.5330208209014788</v>
      </c>
      <c r="CT880" s="89">
        <f t="shared" si="2687"/>
        <v>10.974476680613998</v>
      </c>
      <c r="CU880" s="110">
        <f t="shared" si="2688"/>
        <v>1.4171050574565009</v>
      </c>
      <c r="CV880" s="90">
        <f t="shared" si="2741"/>
        <v>12.912734690664239</v>
      </c>
      <c r="CW880" s="89">
        <f t="shared" si="2689"/>
        <v>51.660844830567591</v>
      </c>
      <c r="CX880" s="110">
        <f t="shared" si="2690"/>
        <v>7.4757290660110325</v>
      </c>
      <c r="CY880" s="90">
        <f t="shared" si="2742"/>
        <v>14.470783608996774</v>
      </c>
      <c r="CZ880" s="89">
        <f t="shared" si="2691"/>
        <v>9.5119338931840431</v>
      </c>
      <c r="DA880" s="110">
        <f t="shared" si="2692"/>
        <v>1.9781738011203631</v>
      </c>
      <c r="DB880" s="90">
        <f t="shared" si="2743"/>
        <v>20.796757245525658</v>
      </c>
      <c r="DC880" s="89">
        <f t="shared" si="2693"/>
        <v>31.450945844178722</v>
      </c>
      <c r="DD880" s="110">
        <f t="shared" si="2694"/>
        <v>3.8087580927167966</v>
      </c>
      <c r="DE880" s="90">
        <f t="shared" si="2744"/>
        <v>12.110154370513987</v>
      </c>
      <c r="DF880" s="89"/>
      <c r="DG880" s="91"/>
      <c r="DH880" s="90"/>
      <c r="DI880" s="89"/>
      <c r="DJ880" s="91"/>
      <c r="DK880" s="90"/>
      <c r="DL880" s="89">
        <f t="shared" si="2695"/>
        <v>212.21413914280456</v>
      </c>
      <c r="DM880" s="110">
        <f t="shared" si="2696"/>
        <v>21.912682381634944</v>
      </c>
      <c r="DN880" s="90">
        <f t="shared" si="2745"/>
        <v>10.325741003943811</v>
      </c>
      <c r="DO880" s="89">
        <f t="shared" si="2697"/>
        <v>125.14127491374849</v>
      </c>
      <c r="DP880" s="110">
        <f t="shared" si="2698"/>
        <v>14.511413347951212</v>
      </c>
      <c r="DQ880" s="90">
        <f t="shared" si="2746"/>
        <v>11.596024859066649</v>
      </c>
      <c r="DR880" s="89">
        <f t="shared" si="2699"/>
        <v>210.58254712079165</v>
      </c>
      <c r="DS880" s="110">
        <f t="shared" si="2700"/>
        <v>8.3732136787626779</v>
      </c>
      <c r="DT880" s="90">
        <f t="shared" si="2747"/>
        <v>3.9762144552082672</v>
      </c>
      <c r="DU880" s="89">
        <f t="shared" si="2701"/>
        <v>139.15417250753933</v>
      </c>
      <c r="DV880" s="110">
        <f t="shared" si="2702"/>
        <v>9.2668418231200143</v>
      </c>
      <c r="DW880" s="90">
        <f t="shared" si="2748"/>
        <v>6.6594063664299679</v>
      </c>
      <c r="DX880" s="89">
        <f t="shared" si="2703"/>
        <v>85.451511573937807</v>
      </c>
      <c r="DY880" s="110">
        <f t="shared" si="2704"/>
        <v>18.118946224074612</v>
      </c>
      <c r="DZ880" s="90">
        <f t="shared" si="2749"/>
        <v>21.203774971724176</v>
      </c>
      <c r="EA880" s="89">
        <f t="shared" si="2705"/>
        <v>119.15922618633117</v>
      </c>
      <c r="EB880" s="110">
        <f t="shared" si="2706"/>
        <v>11.233650510869053</v>
      </c>
      <c r="EC880" s="90">
        <f t="shared" si="2750"/>
        <v>9.4274282155062128</v>
      </c>
      <c r="ED880" s="89">
        <f t="shared" si="2707"/>
        <v>38.97478348081961</v>
      </c>
      <c r="EE880" s="110">
        <f t="shared" si="2708"/>
        <v>7.5483292887576852</v>
      </c>
      <c r="EF880" s="90">
        <f t="shared" si="2751"/>
        <v>19.367212886435642</v>
      </c>
      <c r="EG880" s="89">
        <f t="shared" si="2709"/>
        <v>149.2729464735994</v>
      </c>
      <c r="EH880" s="110">
        <f t="shared" si="2710"/>
        <v>25.621188873602545</v>
      </c>
      <c r="EI880" s="90">
        <f t="shared" si="2752"/>
        <v>17.163986830081058</v>
      </c>
      <c r="EJ880" s="89">
        <f t="shared" si="2711"/>
        <v>23.303819527916257</v>
      </c>
      <c r="EK880" s="110">
        <f t="shared" si="2712"/>
        <v>4.7384387033627213</v>
      </c>
      <c r="EL880" s="90">
        <f t="shared" si="2753"/>
        <v>20.333313591303867</v>
      </c>
      <c r="EM880" s="89">
        <f t="shared" si="2713"/>
        <v>102.84737332386942</v>
      </c>
      <c r="EN880" s="110">
        <f t="shared" si="2714"/>
        <v>3.6970127656255554</v>
      </c>
      <c r="EO880" s="90">
        <f t="shared" si="2754"/>
        <v>3.5946593929857138</v>
      </c>
    </row>
    <row r="881" spans="2:145" s="120" customFormat="1" x14ac:dyDescent="0.3">
      <c r="B881" s="360"/>
      <c r="C881" s="93" t="str">
        <f t="shared" ref="C881:G881" si="2759">(C683)</f>
        <v>dCMP</v>
      </c>
      <c r="D881" s="94">
        <f t="shared" si="2759"/>
        <v>10.6</v>
      </c>
      <c r="E881" s="95">
        <f t="shared" si="2759"/>
        <v>11.2</v>
      </c>
      <c r="F881" s="96">
        <f t="shared" si="2759"/>
        <v>10.85</v>
      </c>
      <c r="G881" s="97">
        <f t="shared" si="2759"/>
        <v>306.04966000000002</v>
      </c>
      <c r="H881" s="89"/>
      <c r="I881" s="91"/>
      <c r="J881" s="90"/>
      <c r="K881" s="89">
        <f t="shared" si="2635"/>
        <v>7.7364854780040702</v>
      </c>
      <c r="L881" s="110">
        <f t="shared" si="2636"/>
        <v>10.941042688095852</v>
      </c>
      <c r="M881" s="90">
        <f t="shared" si="2715"/>
        <v>141.42135623730948</v>
      </c>
      <c r="N881" s="89">
        <f t="shared" si="2637"/>
        <v>23.643826889573916</v>
      </c>
      <c r="O881" s="110">
        <f t="shared" si="2638"/>
        <v>0.55984675436759035</v>
      </c>
      <c r="P881" s="90">
        <f t="shared" si="2716"/>
        <v>2.3678347713434782</v>
      </c>
      <c r="Q881" s="89">
        <f t="shared" si="2639"/>
        <v>6.7430487182520364</v>
      </c>
      <c r="R881" s="110">
        <f t="shared" si="2640"/>
        <v>9.5361109490945442</v>
      </c>
      <c r="S881" s="90">
        <f t="shared" si="2717"/>
        <v>141.42135623730951</v>
      </c>
      <c r="T881" s="89">
        <f t="shared" si="2641"/>
        <v>58.841837786593693</v>
      </c>
      <c r="U881" s="110">
        <f t="shared" si="2642"/>
        <v>42.614150106237915</v>
      </c>
      <c r="V881" s="90">
        <f t="shared" si="2718"/>
        <v>72.421514536629516</v>
      </c>
      <c r="W881" s="89">
        <f t="shared" si="2643"/>
        <v>0</v>
      </c>
      <c r="X881" s="110">
        <f t="shared" si="2644"/>
        <v>0</v>
      </c>
      <c r="Y881" s="90" t="e">
        <f t="shared" si="2719"/>
        <v>#DIV/0!</v>
      </c>
      <c r="Z881" s="89">
        <f t="shared" si="2645"/>
        <v>85.526200065498188</v>
      </c>
      <c r="AA881" s="110">
        <f t="shared" si="2646"/>
        <v>10.511535350240953</v>
      </c>
      <c r="AB881" s="90">
        <f t="shared" si="2720"/>
        <v>12.290427193293922</v>
      </c>
      <c r="AC881" s="89">
        <f t="shared" si="2647"/>
        <v>5.8839689788105041</v>
      </c>
      <c r="AD881" s="110">
        <f t="shared" si="2648"/>
        <v>8.3211887304163845</v>
      </c>
      <c r="AE881" s="90">
        <f t="shared" si="2721"/>
        <v>141.42135623730951</v>
      </c>
      <c r="AF881" s="89">
        <f t="shared" si="2649"/>
        <v>32.228266273709714</v>
      </c>
      <c r="AG881" s="110">
        <f t="shared" si="2650"/>
        <v>26.148668397132607</v>
      </c>
      <c r="AH881" s="90">
        <f t="shared" si="2722"/>
        <v>81.135820881756345</v>
      </c>
      <c r="AI881" s="89">
        <f t="shared" si="2651"/>
        <v>24.885278940682493</v>
      </c>
      <c r="AJ881" s="110">
        <f t="shared" si="2652"/>
        <v>23.434060538635187</v>
      </c>
      <c r="AK881" s="90">
        <f t="shared" si="2723"/>
        <v>94.16836594234492</v>
      </c>
      <c r="AL881" s="89">
        <f t="shared" si="2653"/>
        <v>50.06338092438876</v>
      </c>
      <c r="AM881" s="110">
        <f t="shared" si="2654"/>
        <v>35.469166319277271</v>
      </c>
      <c r="AN881" s="90">
        <f t="shared" si="2724"/>
        <v>70.848523740030103</v>
      </c>
      <c r="AO881" s="89"/>
      <c r="AP881" s="91"/>
      <c r="AQ881" s="90"/>
      <c r="AR881" s="89"/>
      <c r="AS881" s="91"/>
      <c r="AT881" s="90"/>
      <c r="AU881" s="89">
        <f t="shared" si="2655"/>
        <v>1986.5974174442297</v>
      </c>
      <c r="AV881" s="110">
        <f t="shared" si="2656"/>
        <v>478.14545297420824</v>
      </c>
      <c r="AW881" s="90">
        <f t="shared" si="2725"/>
        <v>24.068563100688284</v>
      </c>
      <c r="AX881" s="89">
        <f t="shared" si="2657"/>
        <v>616.4246419408247</v>
      </c>
      <c r="AY881" s="110">
        <f t="shared" si="2658"/>
        <v>148.07129729979184</v>
      </c>
      <c r="AZ881" s="90">
        <f t="shared" si="2726"/>
        <v>24.020989302696684</v>
      </c>
      <c r="BA881" s="89">
        <f t="shared" si="2659"/>
        <v>161.46576010040712</v>
      </c>
      <c r="BB881" s="110">
        <f t="shared" si="2660"/>
        <v>84.838825471856282</v>
      </c>
      <c r="BC881" s="90">
        <f t="shared" si="2727"/>
        <v>52.542920195030483</v>
      </c>
      <c r="BD881" s="89">
        <f t="shared" si="2661"/>
        <v>101.75632077205945</v>
      </c>
      <c r="BE881" s="110">
        <f t="shared" si="2662"/>
        <v>81.521122426077511</v>
      </c>
      <c r="BF881" s="90">
        <f t="shared" si="2728"/>
        <v>80.114062504962163</v>
      </c>
      <c r="BG881" s="89">
        <f t="shared" si="2663"/>
        <v>0</v>
      </c>
      <c r="BH881" s="110">
        <f t="shared" si="2664"/>
        <v>0</v>
      </c>
      <c r="BI881" s="90" t="e">
        <f t="shared" si="2729"/>
        <v>#DIV/0!</v>
      </c>
      <c r="BJ881" s="89">
        <f t="shared" si="2665"/>
        <v>17.411662845879224</v>
      </c>
      <c r="BK881" s="110">
        <f t="shared" si="2666"/>
        <v>24.623809740110122</v>
      </c>
      <c r="BL881" s="90">
        <f t="shared" si="2730"/>
        <v>141.42135623730951</v>
      </c>
      <c r="BM881" s="89">
        <f t="shared" si="2667"/>
        <v>0</v>
      </c>
      <c r="BN881" s="110">
        <f t="shared" si="2668"/>
        <v>0</v>
      </c>
      <c r="BO881" s="90" t="e">
        <f t="shared" si="2731"/>
        <v>#DIV/0!</v>
      </c>
      <c r="BP881" s="89">
        <f t="shared" si="2669"/>
        <v>0</v>
      </c>
      <c r="BQ881" s="110">
        <f t="shared" si="2670"/>
        <v>0</v>
      </c>
      <c r="BR881" s="90" t="e">
        <f t="shared" si="2732"/>
        <v>#DIV/0!</v>
      </c>
      <c r="BS881" s="89">
        <f t="shared" si="2671"/>
        <v>0</v>
      </c>
      <c r="BT881" s="110">
        <f t="shared" si="2672"/>
        <v>0</v>
      </c>
      <c r="BU881" s="90" t="e">
        <f t="shared" si="2733"/>
        <v>#DIV/0!</v>
      </c>
      <c r="BV881" s="89">
        <f t="shared" si="2673"/>
        <v>38.67681241183206</v>
      </c>
      <c r="BW881" s="110">
        <f t="shared" si="2674"/>
        <v>27.662487536002786</v>
      </c>
      <c r="BX881" s="90">
        <f t="shared" si="2734"/>
        <v>71.52214934739618</v>
      </c>
      <c r="BY881" s="89"/>
      <c r="BZ881" s="91"/>
      <c r="CA881" s="90"/>
      <c r="CB881" s="89">
        <f t="shared" si="2675"/>
        <v>33.333333333333336</v>
      </c>
      <c r="CC881" s="110">
        <f t="shared" si="2676"/>
        <v>47.14045207910317</v>
      </c>
      <c r="CD881" s="90">
        <f t="shared" si="2735"/>
        <v>141.42135623730951</v>
      </c>
      <c r="CE881" s="89">
        <f t="shared" si="2677"/>
        <v>5.2628163091112183</v>
      </c>
      <c r="CF881" s="110">
        <f t="shared" si="2678"/>
        <v>7.4427462006234002</v>
      </c>
      <c r="CG881" s="90">
        <f t="shared" si="2736"/>
        <v>141.42135623730951</v>
      </c>
      <c r="CH881" s="89">
        <f t="shared" si="2679"/>
        <v>29.7388060920083</v>
      </c>
      <c r="CI881" s="110">
        <f t="shared" si="2680"/>
        <v>31.354111517189182</v>
      </c>
      <c r="CJ881" s="90">
        <f t="shared" si="2737"/>
        <v>105.43164180896611</v>
      </c>
      <c r="CK881" s="89">
        <f t="shared" si="2681"/>
        <v>26.428588118493376</v>
      </c>
      <c r="CL881" s="110">
        <f t="shared" si="2682"/>
        <v>18.692446956186103</v>
      </c>
      <c r="CM881" s="90">
        <f t="shared" si="2738"/>
        <v>70.728133006492627</v>
      </c>
      <c r="CN881" s="89">
        <f t="shared" si="2683"/>
        <v>0</v>
      </c>
      <c r="CO881" s="110">
        <f t="shared" si="2684"/>
        <v>0</v>
      </c>
      <c r="CP881" s="90" t="e">
        <f t="shared" si="2739"/>
        <v>#DIV/0!</v>
      </c>
      <c r="CQ881" s="89">
        <f t="shared" si="2685"/>
        <v>8.0298987284174022</v>
      </c>
      <c r="CR881" s="110">
        <f t="shared" si="2686"/>
        <v>6.6459466161170511</v>
      </c>
      <c r="CS881" s="90">
        <f t="shared" si="2740"/>
        <v>82.765011625830155</v>
      </c>
      <c r="CT881" s="89">
        <f t="shared" si="2687"/>
        <v>0</v>
      </c>
      <c r="CU881" s="110">
        <f t="shared" si="2688"/>
        <v>0</v>
      </c>
      <c r="CV881" s="90" t="e">
        <f t="shared" si="2741"/>
        <v>#DIV/0!</v>
      </c>
      <c r="CW881" s="89">
        <f t="shared" si="2689"/>
        <v>5.5801609892978909</v>
      </c>
      <c r="CX881" s="110">
        <f t="shared" si="2690"/>
        <v>7.8915393512903442</v>
      </c>
      <c r="CY881" s="90">
        <f t="shared" si="2742"/>
        <v>141.42135623730948</v>
      </c>
      <c r="CZ881" s="89">
        <f t="shared" si="2691"/>
        <v>5.7210360377950948</v>
      </c>
      <c r="DA881" s="110">
        <f t="shared" si="2692"/>
        <v>8.0907667554750589</v>
      </c>
      <c r="DB881" s="90">
        <f t="shared" si="2743"/>
        <v>141.42135623730951</v>
      </c>
      <c r="DC881" s="89">
        <f t="shared" si="2693"/>
        <v>36.8807286951278</v>
      </c>
      <c r="DD881" s="110">
        <f t="shared" si="2694"/>
        <v>1.3753913349623046</v>
      </c>
      <c r="DE881" s="90">
        <f t="shared" si="2744"/>
        <v>3.7292954440566768</v>
      </c>
      <c r="DF881" s="89"/>
      <c r="DG881" s="91"/>
      <c r="DH881" s="90"/>
      <c r="DI881" s="89"/>
      <c r="DJ881" s="91"/>
      <c r="DK881" s="90"/>
      <c r="DL881" s="89">
        <f t="shared" si="2695"/>
        <v>27.373311238245581</v>
      </c>
      <c r="DM881" s="110">
        <f t="shared" si="2696"/>
        <v>13.797047953489374</v>
      </c>
      <c r="DN881" s="90">
        <f t="shared" si="2745"/>
        <v>50.403284547513358</v>
      </c>
      <c r="DO881" s="89">
        <f t="shared" si="2697"/>
        <v>16.685491878572559</v>
      </c>
      <c r="DP881" s="110">
        <f t="shared" si="2698"/>
        <v>2.7800243637517008</v>
      </c>
      <c r="DQ881" s="90">
        <f t="shared" si="2746"/>
        <v>16.661327001823643</v>
      </c>
      <c r="DR881" s="89">
        <f t="shared" si="2699"/>
        <v>5.0805953425624244</v>
      </c>
      <c r="DS881" s="110">
        <f t="shared" si="2700"/>
        <v>7.1850468383813624</v>
      </c>
      <c r="DT881" s="90">
        <f t="shared" si="2747"/>
        <v>141.42135623730951</v>
      </c>
      <c r="DU881" s="89">
        <f t="shared" si="2701"/>
        <v>4.2637424902802614</v>
      </c>
      <c r="DV881" s="110">
        <f t="shared" si="2702"/>
        <v>6.0298424562207806</v>
      </c>
      <c r="DW881" s="90">
        <f t="shared" si="2748"/>
        <v>141.42135623730954</v>
      </c>
      <c r="DX881" s="89">
        <f t="shared" si="2703"/>
        <v>0</v>
      </c>
      <c r="DY881" s="110">
        <f t="shared" si="2704"/>
        <v>0</v>
      </c>
      <c r="DZ881" s="90" t="e">
        <f t="shared" si="2749"/>
        <v>#DIV/0!</v>
      </c>
      <c r="EA881" s="89">
        <f t="shared" si="2705"/>
        <v>0</v>
      </c>
      <c r="EB881" s="110">
        <f t="shared" si="2706"/>
        <v>0</v>
      </c>
      <c r="EC881" s="90" t="e">
        <f t="shared" si="2750"/>
        <v>#DIV/0!</v>
      </c>
      <c r="ED881" s="89">
        <f t="shared" si="2707"/>
        <v>0</v>
      </c>
      <c r="EE881" s="110">
        <f t="shared" si="2708"/>
        <v>0</v>
      </c>
      <c r="EF881" s="90" t="e">
        <f t="shared" si="2751"/>
        <v>#DIV/0!</v>
      </c>
      <c r="EG881" s="89">
        <f t="shared" si="2709"/>
        <v>0</v>
      </c>
      <c r="EH881" s="110">
        <f t="shared" si="2710"/>
        <v>0</v>
      </c>
      <c r="EI881" s="90" t="e">
        <f t="shared" si="2752"/>
        <v>#DIV/0!</v>
      </c>
      <c r="EJ881" s="89">
        <f t="shared" si="2711"/>
        <v>0</v>
      </c>
      <c r="EK881" s="110">
        <f t="shared" si="2712"/>
        <v>0</v>
      </c>
      <c r="EL881" s="90" t="e">
        <f t="shared" si="2753"/>
        <v>#DIV/0!</v>
      </c>
      <c r="EM881" s="89">
        <f t="shared" si="2713"/>
        <v>5.2028321364537327</v>
      </c>
      <c r="EN881" s="110">
        <f t="shared" si="2714"/>
        <v>7.3579157701234541</v>
      </c>
      <c r="EO881" s="90">
        <f t="shared" si="2754"/>
        <v>141.42135623730951</v>
      </c>
    </row>
    <row r="882" spans="2:145" s="120" customFormat="1" x14ac:dyDescent="0.3">
      <c r="B882" s="360"/>
      <c r="C882" s="146" t="str">
        <f t="shared" ref="C882:G882" si="2760">(C684)</f>
        <v>dCDP</v>
      </c>
      <c r="D882" s="155">
        <f t="shared" si="2760"/>
        <v>10.7</v>
      </c>
      <c r="E882" s="156">
        <f t="shared" si="2760"/>
        <v>11.4</v>
      </c>
      <c r="F882" s="157" t="str">
        <f t="shared" si="2760"/>
        <v>--</v>
      </c>
      <c r="G882" s="158">
        <f t="shared" si="2760"/>
        <v>386.01598999999999</v>
      </c>
      <c r="H882" s="143"/>
      <c r="I882" s="154"/>
      <c r="J882" s="144"/>
      <c r="K882" s="143" t="e">
        <f t="shared" si="2635"/>
        <v>#DIV/0!</v>
      </c>
      <c r="L882" s="150" t="e">
        <f t="shared" si="2636"/>
        <v>#DIV/0!</v>
      </c>
      <c r="M882" s="144" t="e">
        <f t="shared" si="2715"/>
        <v>#DIV/0!</v>
      </c>
      <c r="N882" s="143" t="e">
        <f t="shared" si="2637"/>
        <v>#DIV/0!</v>
      </c>
      <c r="O882" s="150" t="e">
        <f t="shared" si="2638"/>
        <v>#DIV/0!</v>
      </c>
      <c r="P882" s="144" t="e">
        <f t="shared" si="2716"/>
        <v>#DIV/0!</v>
      </c>
      <c r="Q882" s="143" t="e">
        <f t="shared" si="2639"/>
        <v>#DIV/0!</v>
      </c>
      <c r="R882" s="150" t="e">
        <f t="shared" si="2640"/>
        <v>#DIV/0!</v>
      </c>
      <c r="S882" s="144" t="e">
        <f t="shared" si="2717"/>
        <v>#DIV/0!</v>
      </c>
      <c r="T882" s="143" t="e">
        <f t="shared" si="2641"/>
        <v>#DIV/0!</v>
      </c>
      <c r="U882" s="150" t="e">
        <f t="shared" si="2642"/>
        <v>#DIV/0!</v>
      </c>
      <c r="V882" s="144" t="e">
        <f t="shared" si="2718"/>
        <v>#DIV/0!</v>
      </c>
      <c r="W882" s="143" t="e">
        <f t="shared" si="2643"/>
        <v>#DIV/0!</v>
      </c>
      <c r="X882" s="150" t="e">
        <f t="shared" si="2644"/>
        <v>#DIV/0!</v>
      </c>
      <c r="Y882" s="144" t="e">
        <f t="shared" si="2719"/>
        <v>#DIV/0!</v>
      </c>
      <c r="Z882" s="143" t="e">
        <f t="shared" si="2645"/>
        <v>#DIV/0!</v>
      </c>
      <c r="AA882" s="150" t="e">
        <f t="shared" si="2646"/>
        <v>#DIV/0!</v>
      </c>
      <c r="AB882" s="144" t="e">
        <f t="shared" si="2720"/>
        <v>#DIV/0!</v>
      </c>
      <c r="AC882" s="143" t="e">
        <f t="shared" si="2647"/>
        <v>#DIV/0!</v>
      </c>
      <c r="AD882" s="150" t="e">
        <f t="shared" si="2648"/>
        <v>#DIV/0!</v>
      </c>
      <c r="AE882" s="144" t="e">
        <f t="shared" si="2721"/>
        <v>#DIV/0!</v>
      </c>
      <c r="AF882" s="143" t="e">
        <f t="shared" si="2649"/>
        <v>#DIV/0!</v>
      </c>
      <c r="AG882" s="150" t="e">
        <f t="shared" si="2650"/>
        <v>#DIV/0!</v>
      </c>
      <c r="AH882" s="144" t="e">
        <f t="shared" si="2722"/>
        <v>#DIV/0!</v>
      </c>
      <c r="AI882" s="143" t="e">
        <f t="shared" si="2651"/>
        <v>#DIV/0!</v>
      </c>
      <c r="AJ882" s="150" t="e">
        <f t="shared" si="2652"/>
        <v>#DIV/0!</v>
      </c>
      <c r="AK882" s="144" t="e">
        <f t="shared" si="2723"/>
        <v>#DIV/0!</v>
      </c>
      <c r="AL882" s="143" t="e">
        <f t="shared" si="2653"/>
        <v>#DIV/0!</v>
      </c>
      <c r="AM882" s="150" t="e">
        <f t="shared" si="2654"/>
        <v>#DIV/0!</v>
      </c>
      <c r="AN882" s="144" t="e">
        <f t="shared" si="2724"/>
        <v>#DIV/0!</v>
      </c>
      <c r="AO882" s="143"/>
      <c r="AP882" s="154"/>
      <c r="AQ882" s="144"/>
      <c r="AR882" s="143"/>
      <c r="AS882" s="154"/>
      <c r="AT882" s="144"/>
      <c r="AU882" s="143" t="e">
        <f t="shared" si="2655"/>
        <v>#DIV/0!</v>
      </c>
      <c r="AV882" s="150" t="e">
        <f t="shared" si="2656"/>
        <v>#DIV/0!</v>
      </c>
      <c r="AW882" s="144" t="e">
        <f t="shared" si="2725"/>
        <v>#DIV/0!</v>
      </c>
      <c r="AX882" s="143" t="e">
        <f t="shared" si="2657"/>
        <v>#DIV/0!</v>
      </c>
      <c r="AY882" s="150" t="e">
        <f t="shared" si="2658"/>
        <v>#DIV/0!</v>
      </c>
      <c r="AZ882" s="144" t="e">
        <f t="shared" si="2726"/>
        <v>#DIV/0!</v>
      </c>
      <c r="BA882" s="143" t="e">
        <f t="shared" si="2659"/>
        <v>#DIV/0!</v>
      </c>
      <c r="BB882" s="150" t="e">
        <f t="shared" si="2660"/>
        <v>#DIV/0!</v>
      </c>
      <c r="BC882" s="144" t="e">
        <f t="shared" si="2727"/>
        <v>#DIV/0!</v>
      </c>
      <c r="BD882" s="143" t="e">
        <f t="shared" si="2661"/>
        <v>#DIV/0!</v>
      </c>
      <c r="BE882" s="150" t="e">
        <f t="shared" si="2662"/>
        <v>#DIV/0!</v>
      </c>
      <c r="BF882" s="144" t="e">
        <f t="shared" si="2728"/>
        <v>#DIV/0!</v>
      </c>
      <c r="BG882" s="143" t="e">
        <f t="shared" si="2663"/>
        <v>#DIV/0!</v>
      </c>
      <c r="BH882" s="150" t="e">
        <f t="shared" si="2664"/>
        <v>#DIV/0!</v>
      </c>
      <c r="BI882" s="144" t="e">
        <f t="shared" si="2729"/>
        <v>#DIV/0!</v>
      </c>
      <c r="BJ882" s="143" t="e">
        <f t="shared" si="2665"/>
        <v>#DIV/0!</v>
      </c>
      <c r="BK882" s="150" t="e">
        <f t="shared" si="2666"/>
        <v>#DIV/0!</v>
      </c>
      <c r="BL882" s="144" t="e">
        <f t="shared" si="2730"/>
        <v>#DIV/0!</v>
      </c>
      <c r="BM882" s="143" t="e">
        <f t="shared" si="2667"/>
        <v>#DIV/0!</v>
      </c>
      <c r="BN882" s="150" t="e">
        <f t="shared" si="2668"/>
        <v>#DIV/0!</v>
      </c>
      <c r="BO882" s="144" t="e">
        <f t="shared" si="2731"/>
        <v>#DIV/0!</v>
      </c>
      <c r="BP882" s="143" t="e">
        <f t="shared" si="2669"/>
        <v>#DIV/0!</v>
      </c>
      <c r="BQ882" s="150" t="e">
        <f t="shared" si="2670"/>
        <v>#DIV/0!</v>
      </c>
      <c r="BR882" s="144" t="e">
        <f t="shared" si="2732"/>
        <v>#DIV/0!</v>
      </c>
      <c r="BS882" s="143" t="e">
        <f t="shared" si="2671"/>
        <v>#DIV/0!</v>
      </c>
      <c r="BT882" s="150" t="e">
        <f t="shared" si="2672"/>
        <v>#DIV/0!</v>
      </c>
      <c r="BU882" s="144" t="e">
        <f t="shared" si="2733"/>
        <v>#DIV/0!</v>
      </c>
      <c r="BV882" s="143" t="e">
        <f t="shared" si="2673"/>
        <v>#DIV/0!</v>
      </c>
      <c r="BW882" s="150" t="e">
        <f t="shared" si="2674"/>
        <v>#DIV/0!</v>
      </c>
      <c r="BX882" s="144" t="e">
        <f t="shared" si="2734"/>
        <v>#DIV/0!</v>
      </c>
      <c r="BY882" s="143"/>
      <c r="BZ882" s="154"/>
      <c r="CA882" s="144"/>
      <c r="CB882" s="143">
        <f t="shared" si="2675"/>
        <v>0</v>
      </c>
      <c r="CC882" s="150">
        <f t="shared" si="2676"/>
        <v>0</v>
      </c>
      <c r="CD882" s="144" t="e">
        <f t="shared" si="2735"/>
        <v>#DIV/0!</v>
      </c>
      <c r="CE882" s="143">
        <f t="shared" si="2677"/>
        <v>0</v>
      </c>
      <c r="CF882" s="150">
        <f t="shared" si="2678"/>
        <v>0</v>
      </c>
      <c r="CG882" s="144" t="e">
        <f t="shared" si="2736"/>
        <v>#DIV/0!</v>
      </c>
      <c r="CH882" s="143">
        <f t="shared" si="2679"/>
        <v>0</v>
      </c>
      <c r="CI882" s="150">
        <f t="shared" si="2680"/>
        <v>0</v>
      </c>
      <c r="CJ882" s="144" t="e">
        <f t="shared" si="2737"/>
        <v>#DIV/0!</v>
      </c>
      <c r="CK882" s="143">
        <f t="shared" si="2681"/>
        <v>0</v>
      </c>
      <c r="CL882" s="150">
        <f t="shared" si="2682"/>
        <v>0</v>
      </c>
      <c r="CM882" s="144" t="e">
        <f t="shared" si="2738"/>
        <v>#DIV/0!</v>
      </c>
      <c r="CN882" s="143">
        <f t="shared" si="2683"/>
        <v>0</v>
      </c>
      <c r="CO882" s="150">
        <f t="shared" si="2684"/>
        <v>0</v>
      </c>
      <c r="CP882" s="144" t="e">
        <f t="shared" si="2739"/>
        <v>#DIV/0!</v>
      </c>
      <c r="CQ882" s="143">
        <f t="shared" si="2685"/>
        <v>0</v>
      </c>
      <c r="CR882" s="150">
        <f t="shared" si="2686"/>
        <v>0</v>
      </c>
      <c r="CS882" s="144" t="e">
        <f t="shared" si="2740"/>
        <v>#DIV/0!</v>
      </c>
      <c r="CT882" s="143">
        <f t="shared" si="2687"/>
        <v>33.333333333333336</v>
      </c>
      <c r="CU882" s="150">
        <f t="shared" si="2688"/>
        <v>47.140452079103177</v>
      </c>
      <c r="CV882" s="144">
        <f t="shared" si="2741"/>
        <v>141.42135623730954</v>
      </c>
      <c r="CW882" s="143">
        <f t="shared" si="2689"/>
        <v>0</v>
      </c>
      <c r="CX882" s="150">
        <f t="shared" si="2690"/>
        <v>0</v>
      </c>
      <c r="CY882" s="144" t="e">
        <f t="shared" si="2742"/>
        <v>#DIV/0!</v>
      </c>
      <c r="CZ882" s="143">
        <f t="shared" si="2691"/>
        <v>0</v>
      </c>
      <c r="DA882" s="150">
        <f t="shared" si="2692"/>
        <v>0</v>
      </c>
      <c r="DB882" s="144" t="e">
        <f t="shared" si="2743"/>
        <v>#DIV/0!</v>
      </c>
      <c r="DC882" s="143">
        <f t="shared" si="2693"/>
        <v>0</v>
      </c>
      <c r="DD882" s="150">
        <f t="shared" si="2694"/>
        <v>0</v>
      </c>
      <c r="DE882" s="144" t="e">
        <f t="shared" si="2744"/>
        <v>#DIV/0!</v>
      </c>
      <c r="DF882" s="143"/>
      <c r="DG882" s="154"/>
      <c r="DH882" s="144"/>
      <c r="DI882" s="143"/>
      <c r="DJ882" s="154"/>
      <c r="DK882" s="144"/>
      <c r="DL882" s="143" t="e">
        <f t="shared" si="2695"/>
        <v>#DIV/0!</v>
      </c>
      <c r="DM882" s="150" t="e">
        <f t="shared" si="2696"/>
        <v>#DIV/0!</v>
      </c>
      <c r="DN882" s="144" t="e">
        <f t="shared" si="2745"/>
        <v>#DIV/0!</v>
      </c>
      <c r="DO882" s="143" t="e">
        <f t="shared" si="2697"/>
        <v>#DIV/0!</v>
      </c>
      <c r="DP882" s="150" t="e">
        <f t="shared" si="2698"/>
        <v>#DIV/0!</v>
      </c>
      <c r="DQ882" s="144" t="e">
        <f t="shared" si="2746"/>
        <v>#DIV/0!</v>
      </c>
      <c r="DR882" s="143" t="e">
        <f t="shared" si="2699"/>
        <v>#DIV/0!</v>
      </c>
      <c r="DS882" s="150" t="e">
        <f t="shared" si="2700"/>
        <v>#DIV/0!</v>
      </c>
      <c r="DT882" s="144" t="e">
        <f t="shared" si="2747"/>
        <v>#DIV/0!</v>
      </c>
      <c r="DU882" s="143" t="e">
        <f t="shared" si="2701"/>
        <v>#DIV/0!</v>
      </c>
      <c r="DV882" s="150" t="e">
        <f t="shared" si="2702"/>
        <v>#DIV/0!</v>
      </c>
      <c r="DW882" s="144" t="e">
        <f t="shared" si="2748"/>
        <v>#DIV/0!</v>
      </c>
      <c r="DX882" s="143" t="e">
        <f t="shared" si="2703"/>
        <v>#DIV/0!</v>
      </c>
      <c r="DY882" s="150" t="e">
        <f t="shared" si="2704"/>
        <v>#DIV/0!</v>
      </c>
      <c r="DZ882" s="144" t="e">
        <f t="shared" si="2749"/>
        <v>#DIV/0!</v>
      </c>
      <c r="EA882" s="143" t="e">
        <f t="shared" si="2705"/>
        <v>#DIV/0!</v>
      </c>
      <c r="EB882" s="150" t="e">
        <f t="shared" si="2706"/>
        <v>#DIV/0!</v>
      </c>
      <c r="EC882" s="144" t="e">
        <f t="shared" si="2750"/>
        <v>#DIV/0!</v>
      </c>
      <c r="ED882" s="143" t="e">
        <f t="shared" si="2707"/>
        <v>#DIV/0!</v>
      </c>
      <c r="EE882" s="150" t="e">
        <f t="shared" si="2708"/>
        <v>#DIV/0!</v>
      </c>
      <c r="EF882" s="144" t="e">
        <f t="shared" si="2751"/>
        <v>#DIV/0!</v>
      </c>
      <c r="EG882" s="143" t="e">
        <f t="shared" si="2709"/>
        <v>#DIV/0!</v>
      </c>
      <c r="EH882" s="150" t="e">
        <f t="shared" si="2710"/>
        <v>#DIV/0!</v>
      </c>
      <c r="EI882" s="144" t="e">
        <f t="shared" si="2752"/>
        <v>#DIV/0!</v>
      </c>
      <c r="EJ882" s="143" t="e">
        <f t="shared" si="2711"/>
        <v>#DIV/0!</v>
      </c>
      <c r="EK882" s="150" t="e">
        <f t="shared" si="2712"/>
        <v>#DIV/0!</v>
      </c>
      <c r="EL882" s="144" t="e">
        <f t="shared" si="2753"/>
        <v>#DIV/0!</v>
      </c>
      <c r="EM882" s="143" t="e">
        <f t="shared" si="2713"/>
        <v>#DIV/0!</v>
      </c>
      <c r="EN882" s="150" t="e">
        <f t="shared" si="2714"/>
        <v>#DIV/0!</v>
      </c>
      <c r="EO882" s="144" t="e">
        <f t="shared" si="2754"/>
        <v>#DIV/0!</v>
      </c>
    </row>
    <row r="883" spans="2:145" s="120" customFormat="1" x14ac:dyDescent="0.3">
      <c r="B883" s="360"/>
      <c r="C883" s="146" t="str">
        <f t="shared" ref="C883" si="2761">(C685)</f>
        <v>dCTP</v>
      </c>
      <c r="D883" s="155">
        <f t="shared" ref="D883:G883" si="2762">(D685)</f>
        <v>10.8</v>
      </c>
      <c r="E883" s="156">
        <f t="shared" si="2762"/>
        <v>11.5</v>
      </c>
      <c r="F883" s="157">
        <f t="shared" si="2762"/>
        <v>11.26</v>
      </c>
      <c r="G883" s="158">
        <f t="shared" si="2762"/>
        <v>465.98232000000002</v>
      </c>
      <c r="H883" s="143"/>
      <c r="I883" s="154"/>
      <c r="J883" s="144"/>
      <c r="K883" s="143">
        <f t="shared" si="2635"/>
        <v>33.665464441407401</v>
      </c>
      <c r="L883" s="150">
        <f t="shared" si="2636"/>
        <v>2.2470869798453283</v>
      </c>
      <c r="M883" s="144">
        <f t="shared" si="2715"/>
        <v>6.6747541349273236</v>
      </c>
      <c r="N883" s="143">
        <f t="shared" si="2637"/>
        <v>45.089989903262669</v>
      </c>
      <c r="O883" s="150">
        <f t="shared" si="2638"/>
        <v>19.721249516498798</v>
      </c>
      <c r="P883" s="144">
        <f t="shared" si="2716"/>
        <v>43.737533671684822</v>
      </c>
      <c r="Q883" s="143">
        <f t="shared" si="2639"/>
        <v>60.400978321338464</v>
      </c>
      <c r="R883" s="150">
        <f t="shared" si="2640"/>
        <v>3.7560530780680139</v>
      </c>
      <c r="S883" s="144">
        <f t="shared" si="2717"/>
        <v>6.2185302000995497</v>
      </c>
      <c r="T883" s="143">
        <f t="shared" si="2641"/>
        <v>36.002157789548406</v>
      </c>
      <c r="U883" s="150">
        <f t="shared" si="2642"/>
        <v>9.8225009596068578</v>
      </c>
      <c r="V883" s="144">
        <f t="shared" si="2718"/>
        <v>27.283089577642972</v>
      </c>
      <c r="W883" s="143">
        <f t="shared" si="2643"/>
        <v>31.638866248570178</v>
      </c>
      <c r="X883" s="150">
        <f t="shared" si="2644"/>
        <v>8.162339952851287</v>
      </c>
      <c r="Y883" s="144">
        <f t="shared" si="2719"/>
        <v>25.798459049461542</v>
      </c>
      <c r="Z883" s="143">
        <f t="shared" si="2645"/>
        <v>44.633004075905113</v>
      </c>
      <c r="AA883" s="150">
        <f t="shared" si="2646"/>
        <v>9.9714379457431654</v>
      </c>
      <c r="AB883" s="144">
        <f t="shared" si="2720"/>
        <v>22.340951840896125</v>
      </c>
      <c r="AC883" s="143">
        <f t="shared" si="2647"/>
        <v>57.361627144593037</v>
      </c>
      <c r="AD883" s="150">
        <f t="shared" si="2648"/>
        <v>19.691796029382441</v>
      </c>
      <c r="AE883" s="144">
        <f t="shared" si="2721"/>
        <v>34.329214510851983</v>
      </c>
      <c r="AF883" s="143">
        <f t="shared" si="2649"/>
        <v>49.632114744861518</v>
      </c>
      <c r="AG883" s="150">
        <f t="shared" si="2650"/>
        <v>29.360764870975789</v>
      </c>
      <c r="AH883" s="144">
        <f t="shared" si="2722"/>
        <v>59.156787942459275</v>
      </c>
      <c r="AI883" s="143">
        <f t="shared" si="2651"/>
        <v>78.871902415505915</v>
      </c>
      <c r="AJ883" s="150">
        <f t="shared" si="2652"/>
        <v>8.9709648893832252</v>
      </c>
      <c r="AK883" s="144">
        <f t="shared" si="2723"/>
        <v>11.374094721493073</v>
      </c>
      <c r="AL883" s="143">
        <f t="shared" si="2653"/>
        <v>53.907232214362715</v>
      </c>
      <c r="AM883" s="150">
        <f t="shared" si="2654"/>
        <v>32.780396641539852</v>
      </c>
      <c r="AN883" s="144">
        <f t="shared" si="2724"/>
        <v>60.808903174973324</v>
      </c>
      <c r="AO883" s="143"/>
      <c r="AP883" s="154"/>
      <c r="AQ883" s="144"/>
      <c r="AR883" s="143"/>
      <c r="AS883" s="154"/>
      <c r="AT883" s="144"/>
      <c r="AU883" s="143">
        <f t="shared" si="2655"/>
        <v>30.615086951150534</v>
      </c>
      <c r="AV883" s="150">
        <f t="shared" si="2656"/>
        <v>43.296271179548654</v>
      </c>
      <c r="AW883" s="144">
        <f t="shared" si="2725"/>
        <v>141.42135623730951</v>
      </c>
      <c r="AX883" s="143">
        <f t="shared" si="2657"/>
        <v>0</v>
      </c>
      <c r="AY883" s="150">
        <f t="shared" si="2658"/>
        <v>0</v>
      </c>
      <c r="AZ883" s="144" t="e">
        <f t="shared" si="2726"/>
        <v>#DIV/0!</v>
      </c>
      <c r="BA883" s="143">
        <f t="shared" si="2659"/>
        <v>0</v>
      </c>
      <c r="BB883" s="150">
        <f t="shared" si="2660"/>
        <v>0</v>
      </c>
      <c r="BC883" s="144" t="e">
        <f t="shared" si="2727"/>
        <v>#DIV/0!</v>
      </c>
      <c r="BD883" s="143">
        <f t="shared" si="2661"/>
        <v>78.086976189158307</v>
      </c>
      <c r="BE883" s="150">
        <f t="shared" si="2662"/>
        <v>110.43166077141262</v>
      </c>
      <c r="BF883" s="144">
        <f t="shared" si="2728"/>
        <v>141.42135623730951</v>
      </c>
      <c r="BG883" s="143">
        <f t="shared" si="2663"/>
        <v>0</v>
      </c>
      <c r="BH883" s="150">
        <f t="shared" si="2664"/>
        <v>0</v>
      </c>
      <c r="BI883" s="144" t="e">
        <f t="shared" si="2729"/>
        <v>#DIV/0!</v>
      </c>
      <c r="BJ883" s="143">
        <f t="shared" si="2665"/>
        <v>192.77266560357339</v>
      </c>
      <c r="BK883" s="150">
        <f t="shared" si="2666"/>
        <v>201.10032887864656</v>
      </c>
      <c r="BL883" s="144">
        <f t="shared" si="2730"/>
        <v>104.31993988826122</v>
      </c>
      <c r="BM883" s="143">
        <f t="shared" si="2667"/>
        <v>88.066093830399083</v>
      </c>
      <c r="BN883" s="150">
        <f t="shared" si="2668"/>
        <v>124.54426428017192</v>
      </c>
      <c r="BO883" s="144">
        <f t="shared" si="2731"/>
        <v>141.42135623730948</v>
      </c>
      <c r="BP883" s="143">
        <f t="shared" si="2669"/>
        <v>83.569382627333496</v>
      </c>
      <c r="BQ883" s="150">
        <f t="shared" si="2670"/>
        <v>118.18495431072154</v>
      </c>
      <c r="BR883" s="144">
        <f t="shared" si="2732"/>
        <v>141.42135623730948</v>
      </c>
      <c r="BS883" s="143">
        <f t="shared" si="2671"/>
        <v>160.85311442971172</v>
      </c>
      <c r="BT883" s="150">
        <f t="shared" si="2672"/>
        <v>115.94096169804303</v>
      </c>
      <c r="BU883" s="144">
        <f t="shared" si="2733"/>
        <v>72.078779518257917</v>
      </c>
      <c r="BV883" s="143">
        <f t="shared" si="2673"/>
        <v>0</v>
      </c>
      <c r="BW883" s="150">
        <f t="shared" si="2674"/>
        <v>0</v>
      </c>
      <c r="BX883" s="144" t="e">
        <f t="shared" si="2734"/>
        <v>#DIV/0!</v>
      </c>
      <c r="BY883" s="143"/>
      <c r="BZ883" s="154"/>
      <c r="CA883" s="144"/>
      <c r="CB883" s="143">
        <f t="shared" si="2675"/>
        <v>68.316392077785778</v>
      </c>
      <c r="CC883" s="150">
        <f t="shared" si="2676"/>
        <v>19.649899707150613</v>
      </c>
      <c r="CD883" s="144">
        <f t="shared" si="2735"/>
        <v>28.763081757562706</v>
      </c>
      <c r="CE883" s="143">
        <f t="shared" si="2677"/>
        <v>52.176728372020158</v>
      </c>
      <c r="CF883" s="150">
        <f t="shared" si="2678"/>
        <v>26.566552735575833</v>
      </c>
      <c r="CG883" s="144">
        <f t="shared" si="2736"/>
        <v>50.91647859972413</v>
      </c>
      <c r="CH883" s="143">
        <f t="shared" si="2679"/>
        <v>52.206227287373821</v>
      </c>
      <c r="CI883" s="150">
        <f t="shared" si="2680"/>
        <v>12.390388941158198</v>
      </c>
      <c r="CJ883" s="144">
        <f t="shared" si="2737"/>
        <v>23.733545948367809</v>
      </c>
      <c r="CK883" s="143">
        <f t="shared" si="2681"/>
        <v>55.105017175389797</v>
      </c>
      <c r="CL883" s="150">
        <f t="shared" si="2682"/>
        <v>8.5477471196411834</v>
      </c>
      <c r="CM883" s="144">
        <f t="shared" si="2738"/>
        <v>15.511740233081088</v>
      </c>
      <c r="CN883" s="143">
        <f t="shared" si="2683"/>
        <v>51.416349158358891</v>
      </c>
      <c r="CO883" s="150">
        <f t="shared" si="2684"/>
        <v>28.738186890405562</v>
      </c>
      <c r="CP883" s="144">
        <f t="shared" si="2739"/>
        <v>55.893091129231841</v>
      </c>
      <c r="CQ883" s="143">
        <f t="shared" si="2685"/>
        <v>79.017994694165608</v>
      </c>
      <c r="CR883" s="150">
        <f t="shared" si="2686"/>
        <v>22.126412853476843</v>
      </c>
      <c r="CS883" s="144">
        <f t="shared" si="2740"/>
        <v>28.001739273586725</v>
      </c>
      <c r="CT883" s="143">
        <f t="shared" si="2687"/>
        <v>67.520029999147084</v>
      </c>
      <c r="CU883" s="150">
        <f t="shared" si="2688"/>
        <v>20.21426154872962</v>
      </c>
      <c r="CV883" s="144">
        <f t="shared" si="2741"/>
        <v>29.938170271821516</v>
      </c>
      <c r="CW883" s="143">
        <f t="shared" si="2689"/>
        <v>86.188225306636923</v>
      </c>
      <c r="CX883" s="150">
        <f t="shared" si="2690"/>
        <v>10.300981537207905</v>
      </c>
      <c r="CY883" s="144">
        <f t="shared" si="2742"/>
        <v>11.951727165235736</v>
      </c>
      <c r="CZ883" s="143">
        <f t="shared" si="2691"/>
        <v>84.399177553906853</v>
      </c>
      <c r="DA883" s="150">
        <f t="shared" si="2692"/>
        <v>29.753138462453325</v>
      </c>
      <c r="DB883" s="144">
        <f t="shared" si="2743"/>
        <v>35.252877249247611</v>
      </c>
      <c r="DC883" s="143">
        <f t="shared" si="2693"/>
        <v>59.994948361627138</v>
      </c>
      <c r="DD883" s="150">
        <f t="shared" si="2694"/>
        <v>4.5966602580777547</v>
      </c>
      <c r="DE883" s="144">
        <f t="shared" si="2744"/>
        <v>7.6617455029226855</v>
      </c>
      <c r="DF883" s="143"/>
      <c r="DG883" s="154"/>
      <c r="DH883" s="144"/>
      <c r="DI883" s="143"/>
      <c r="DJ883" s="154"/>
      <c r="DK883" s="144"/>
      <c r="DL883" s="143" t="e">
        <f t="shared" si="2695"/>
        <v>#DIV/0!</v>
      </c>
      <c r="DM883" s="150" t="e">
        <f t="shared" si="2696"/>
        <v>#DIV/0!</v>
      </c>
      <c r="DN883" s="144" t="e">
        <f t="shared" si="2745"/>
        <v>#DIV/0!</v>
      </c>
      <c r="DO883" s="143" t="e">
        <f t="shared" si="2697"/>
        <v>#DIV/0!</v>
      </c>
      <c r="DP883" s="150" t="e">
        <f t="shared" si="2698"/>
        <v>#DIV/0!</v>
      </c>
      <c r="DQ883" s="144" t="e">
        <f t="shared" si="2746"/>
        <v>#DIV/0!</v>
      </c>
      <c r="DR883" s="143" t="e">
        <f t="shared" si="2699"/>
        <v>#DIV/0!</v>
      </c>
      <c r="DS883" s="150" t="e">
        <f t="shared" si="2700"/>
        <v>#DIV/0!</v>
      </c>
      <c r="DT883" s="144" t="e">
        <f t="shared" si="2747"/>
        <v>#DIV/0!</v>
      </c>
      <c r="DU883" s="143" t="e">
        <f t="shared" si="2701"/>
        <v>#DIV/0!</v>
      </c>
      <c r="DV883" s="150" t="e">
        <f t="shared" si="2702"/>
        <v>#DIV/0!</v>
      </c>
      <c r="DW883" s="144" t="e">
        <f t="shared" si="2748"/>
        <v>#DIV/0!</v>
      </c>
      <c r="DX883" s="143" t="e">
        <f t="shared" si="2703"/>
        <v>#DIV/0!</v>
      </c>
      <c r="DY883" s="150" t="e">
        <f t="shared" si="2704"/>
        <v>#DIV/0!</v>
      </c>
      <c r="DZ883" s="144" t="e">
        <f t="shared" si="2749"/>
        <v>#DIV/0!</v>
      </c>
      <c r="EA883" s="143" t="e">
        <f t="shared" si="2705"/>
        <v>#DIV/0!</v>
      </c>
      <c r="EB883" s="150" t="e">
        <f t="shared" si="2706"/>
        <v>#DIV/0!</v>
      </c>
      <c r="EC883" s="144" t="e">
        <f t="shared" si="2750"/>
        <v>#DIV/0!</v>
      </c>
      <c r="ED883" s="143" t="e">
        <f t="shared" si="2707"/>
        <v>#DIV/0!</v>
      </c>
      <c r="EE883" s="150" t="e">
        <f t="shared" si="2708"/>
        <v>#DIV/0!</v>
      </c>
      <c r="EF883" s="144" t="e">
        <f t="shared" si="2751"/>
        <v>#DIV/0!</v>
      </c>
      <c r="EG883" s="143" t="e">
        <f t="shared" si="2709"/>
        <v>#DIV/0!</v>
      </c>
      <c r="EH883" s="150" t="e">
        <f t="shared" si="2710"/>
        <v>#DIV/0!</v>
      </c>
      <c r="EI883" s="144" t="e">
        <f t="shared" si="2752"/>
        <v>#DIV/0!</v>
      </c>
      <c r="EJ883" s="143" t="e">
        <f t="shared" si="2711"/>
        <v>#DIV/0!</v>
      </c>
      <c r="EK883" s="150" t="e">
        <f t="shared" si="2712"/>
        <v>#DIV/0!</v>
      </c>
      <c r="EL883" s="144" t="e">
        <f t="shared" si="2753"/>
        <v>#DIV/0!</v>
      </c>
      <c r="EM883" s="143" t="e">
        <f t="shared" si="2713"/>
        <v>#DIV/0!</v>
      </c>
      <c r="EN883" s="150" t="e">
        <f t="shared" si="2714"/>
        <v>#DIV/0!</v>
      </c>
      <c r="EO883" s="144" t="e">
        <f t="shared" si="2754"/>
        <v>#DIV/0!</v>
      </c>
    </row>
    <row r="884" spans="2:145" s="120" customFormat="1" x14ac:dyDescent="0.3">
      <c r="B884" s="360"/>
      <c r="C884" s="93" t="str">
        <f t="shared" ref="C884:G884" si="2763">(C686)</f>
        <v>Thymine</v>
      </c>
      <c r="D884" s="94">
        <f t="shared" si="2763"/>
        <v>2.2999999999999998</v>
      </c>
      <c r="E884" s="95">
        <f t="shared" si="2763"/>
        <v>2.7</v>
      </c>
      <c r="F884" s="96">
        <f t="shared" si="2763"/>
        <v>2.61</v>
      </c>
      <c r="G884" s="97">
        <f t="shared" si="2763"/>
        <v>125.03565</v>
      </c>
      <c r="H884" s="89"/>
      <c r="I884" s="91"/>
      <c r="J884" s="90"/>
      <c r="K884" s="89">
        <f t="shared" si="2635"/>
        <v>62.2058575280114</v>
      </c>
      <c r="L884" s="110">
        <f t="shared" si="2636"/>
        <v>2.7404077232799082</v>
      </c>
      <c r="M884" s="90">
        <f t="shared" si="2715"/>
        <v>4.4053853321544487</v>
      </c>
      <c r="N884" s="89">
        <f t="shared" si="2637"/>
        <v>67.142836235164467</v>
      </c>
      <c r="O884" s="110">
        <f t="shared" si="2638"/>
        <v>8.2665803974526195</v>
      </c>
      <c r="P884" s="90">
        <f t="shared" si="2716"/>
        <v>12.311932085352085</v>
      </c>
      <c r="Q884" s="89">
        <f t="shared" si="2639"/>
        <v>64.947279235403542</v>
      </c>
      <c r="R884" s="110">
        <f t="shared" si="2640"/>
        <v>1.7557061717847817</v>
      </c>
      <c r="S884" s="90">
        <f t="shared" si="2717"/>
        <v>2.7032790171566186</v>
      </c>
      <c r="T884" s="89">
        <f t="shared" si="2641"/>
        <v>94.247625091461472</v>
      </c>
      <c r="U884" s="110">
        <f t="shared" si="2642"/>
        <v>2.9745897208950849</v>
      </c>
      <c r="V884" s="90">
        <f t="shared" si="2718"/>
        <v>3.1561428927343584</v>
      </c>
      <c r="W884" s="89">
        <f t="shared" si="2643"/>
        <v>49.538563363894689</v>
      </c>
      <c r="X884" s="110">
        <f t="shared" si="2644"/>
        <v>3.5175551463738994</v>
      </c>
      <c r="Y884" s="90">
        <f t="shared" si="2719"/>
        <v>7.1006402033402676</v>
      </c>
      <c r="Z884" s="89">
        <f t="shared" si="2645"/>
        <v>81.807807390371067</v>
      </c>
      <c r="AA884" s="110">
        <f t="shared" si="2646"/>
        <v>11.704840103626362</v>
      </c>
      <c r="AB884" s="90">
        <f t="shared" si="2720"/>
        <v>14.307729881786372</v>
      </c>
      <c r="AC884" s="89">
        <f t="shared" si="2647"/>
        <v>45.843911203974194</v>
      </c>
      <c r="AD884" s="110">
        <f t="shared" si="2648"/>
        <v>3.698870837394634</v>
      </c>
      <c r="AE884" s="90">
        <f t="shared" si="2721"/>
        <v>8.0684015396007052</v>
      </c>
      <c r="AF884" s="89">
        <f t="shared" si="2649"/>
        <v>97.886549988686525</v>
      </c>
      <c r="AG884" s="110">
        <f t="shared" si="2650"/>
        <v>2.1290864153046121</v>
      </c>
      <c r="AH884" s="90">
        <f t="shared" si="2722"/>
        <v>2.1750551179408064</v>
      </c>
      <c r="AI884" s="89">
        <f t="shared" si="2651"/>
        <v>44.553810480042692</v>
      </c>
      <c r="AJ884" s="110">
        <f t="shared" si="2652"/>
        <v>9.0355102462113752</v>
      </c>
      <c r="AK884" s="90">
        <f t="shared" si="2723"/>
        <v>20.279994345845495</v>
      </c>
      <c r="AL884" s="89">
        <f t="shared" si="2653"/>
        <v>84.19861589258042</v>
      </c>
      <c r="AM884" s="110">
        <f t="shared" si="2654"/>
        <v>3.6900905806044961</v>
      </c>
      <c r="AN884" s="90">
        <f t="shared" si="2724"/>
        <v>4.3826024234320773</v>
      </c>
      <c r="AO884" s="89"/>
      <c r="AP884" s="91"/>
      <c r="AQ884" s="90"/>
      <c r="AR884" s="89"/>
      <c r="AS884" s="91"/>
      <c r="AT884" s="90"/>
      <c r="AU884" s="89">
        <f t="shared" si="2655"/>
        <v>32.487014090036233</v>
      </c>
      <c r="AV884" s="110">
        <f t="shared" si="2656"/>
        <v>6.2016468184823754</v>
      </c>
      <c r="AW884" s="90">
        <f t="shared" si="2725"/>
        <v>19.089617781722886</v>
      </c>
      <c r="AX884" s="89">
        <f t="shared" si="2657"/>
        <v>44.442143986038538</v>
      </c>
      <c r="AY884" s="110">
        <f t="shared" si="2658"/>
        <v>10.908365190169842</v>
      </c>
      <c r="AZ884" s="90">
        <f t="shared" si="2726"/>
        <v>24.54509213956171</v>
      </c>
      <c r="BA884" s="89">
        <f t="shared" si="2659"/>
        <v>90.427450990931689</v>
      </c>
      <c r="BB884" s="110">
        <f t="shared" si="2660"/>
        <v>8.2815538500632755</v>
      </c>
      <c r="BC884" s="90">
        <f t="shared" si="2727"/>
        <v>9.1582298951385592</v>
      </c>
      <c r="BD884" s="89">
        <f t="shared" si="2661"/>
        <v>89.404424374560037</v>
      </c>
      <c r="BE884" s="110">
        <f t="shared" si="2662"/>
        <v>15.797315690005195</v>
      </c>
      <c r="BF884" s="90">
        <f t="shared" si="2728"/>
        <v>17.669501034783586</v>
      </c>
      <c r="BG884" s="89">
        <f t="shared" si="2663"/>
        <v>185.10858013446435</v>
      </c>
      <c r="BH884" s="110">
        <f t="shared" si="2664"/>
        <v>30.57105893113669</v>
      </c>
      <c r="BI884" s="90">
        <f t="shared" si="2729"/>
        <v>16.515203622073937</v>
      </c>
      <c r="BJ884" s="89">
        <f t="shared" si="2665"/>
        <v>232.05289183340187</v>
      </c>
      <c r="BK884" s="110">
        <f t="shared" si="2666"/>
        <v>29.868639998149842</v>
      </c>
      <c r="BL884" s="90">
        <f t="shared" si="2730"/>
        <v>12.871479326184604</v>
      </c>
      <c r="BM884" s="89">
        <f t="shared" si="2667"/>
        <v>225.55672607465348</v>
      </c>
      <c r="BN884" s="110">
        <f t="shared" si="2668"/>
        <v>21.505009006252287</v>
      </c>
      <c r="BO884" s="90">
        <f t="shared" si="2731"/>
        <v>9.5341909684992849</v>
      </c>
      <c r="BP884" s="89">
        <f t="shared" si="2669"/>
        <v>247.61824446060848</v>
      </c>
      <c r="BQ884" s="110">
        <f t="shared" si="2670"/>
        <v>14.690995139279433</v>
      </c>
      <c r="BR884" s="90">
        <f t="shared" si="2732"/>
        <v>5.9329211267453683</v>
      </c>
      <c r="BS884" s="89">
        <f t="shared" si="2671"/>
        <v>445.99256143970462</v>
      </c>
      <c r="BT884" s="110">
        <f t="shared" si="2672"/>
        <v>41.216495128688479</v>
      </c>
      <c r="BU884" s="90">
        <f t="shared" si="2733"/>
        <v>9.2415207544354274</v>
      </c>
      <c r="BV884" s="89">
        <f t="shared" si="2673"/>
        <v>486.98627293673673</v>
      </c>
      <c r="BW884" s="110">
        <f t="shared" si="2674"/>
        <v>16.338639544284696</v>
      </c>
      <c r="BX884" s="90">
        <f t="shared" si="2734"/>
        <v>3.3550513540670606</v>
      </c>
      <c r="BY884" s="89"/>
      <c r="BZ884" s="91"/>
      <c r="CA884" s="90"/>
      <c r="CB884" s="89">
        <f t="shared" si="2675"/>
        <v>81.164669842112133</v>
      </c>
      <c r="CC884" s="110">
        <f t="shared" si="2676"/>
        <v>14.396348098047914</v>
      </c>
      <c r="CD884" s="90">
        <f t="shared" si="2735"/>
        <v>17.737210200020304</v>
      </c>
      <c r="CE884" s="89">
        <f t="shared" si="2677"/>
        <v>55.406950591002555</v>
      </c>
      <c r="CF884" s="110">
        <f t="shared" si="2678"/>
        <v>6.007538811946123</v>
      </c>
      <c r="CG884" s="90">
        <f t="shared" si="2736"/>
        <v>10.842572543455725</v>
      </c>
      <c r="CH884" s="89">
        <f t="shared" si="2679"/>
        <v>34.63698315646031</v>
      </c>
      <c r="CI884" s="110">
        <f t="shared" si="2680"/>
        <v>12.932259418264385</v>
      </c>
      <c r="CJ884" s="90">
        <f t="shared" si="2737"/>
        <v>37.336564099267768</v>
      </c>
      <c r="CK884" s="89">
        <f t="shared" si="2681"/>
        <v>42.463390104632047</v>
      </c>
      <c r="CL884" s="110">
        <f t="shared" si="2682"/>
        <v>2.2654815642684261</v>
      </c>
      <c r="CM884" s="90">
        <f t="shared" si="2738"/>
        <v>5.3351405968439147</v>
      </c>
      <c r="CN884" s="89">
        <f t="shared" si="2683"/>
        <v>25.746783566945201</v>
      </c>
      <c r="CO884" s="110">
        <f t="shared" si="2684"/>
        <v>3.8339784244915411</v>
      </c>
      <c r="CP884" s="90">
        <f t="shared" si="2739"/>
        <v>14.891096647170185</v>
      </c>
      <c r="CQ884" s="89">
        <f t="shared" si="2685"/>
        <v>54.356979020323372</v>
      </c>
      <c r="CR884" s="110">
        <f t="shared" si="2686"/>
        <v>1.6243776068298605</v>
      </c>
      <c r="CS884" s="90">
        <f t="shared" si="2740"/>
        <v>2.988351516412505</v>
      </c>
      <c r="CT884" s="89">
        <f t="shared" si="2687"/>
        <v>22.504873030703493</v>
      </c>
      <c r="CU884" s="110">
        <f t="shared" si="2688"/>
        <v>3.3404771006240748</v>
      </c>
      <c r="CV884" s="90">
        <f t="shared" si="2741"/>
        <v>14.84335013162104</v>
      </c>
      <c r="CW884" s="89">
        <f t="shared" si="2689"/>
        <v>51.609748661888609</v>
      </c>
      <c r="CX884" s="110">
        <f t="shared" si="2690"/>
        <v>10.770548055980859</v>
      </c>
      <c r="CY884" s="90">
        <f t="shared" si="2742"/>
        <v>20.869212377959915</v>
      </c>
      <c r="CZ884" s="89">
        <f t="shared" si="2691"/>
        <v>18.675849393341753</v>
      </c>
      <c r="DA884" s="110">
        <f t="shared" si="2692"/>
        <v>2.5050641114909182</v>
      </c>
      <c r="DB884" s="90">
        <f t="shared" si="2743"/>
        <v>13.413387839719968</v>
      </c>
      <c r="DC884" s="89">
        <f t="shared" si="2693"/>
        <v>32.4967468585238</v>
      </c>
      <c r="DD884" s="110">
        <f t="shared" si="2694"/>
        <v>4.2527464353388575</v>
      </c>
      <c r="DE884" s="90">
        <f t="shared" si="2744"/>
        <v>13.086683580523921</v>
      </c>
      <c r="DF884" s="89"/>
      <c r="DG884" s="91"/>
      <c r="DH884" s="90"/>
      <c r="DI884" s="89"/>
      <c r="DJ884" s="91"/>
      <c r="DK884" s="90"/>
      <c r="DL884" s="89">
        <f t="shared" si="2695"/>
        <v>121.95113699465298</v>
      </c>
      <c r="DM884" s="110">
        <f t="shared" si="2696"/>
        <v>27.213315992712896</v>
      </c>
      <c r="DN884" s="90">
        <f t="shared" si="2745"/>
        <v>22.314934213287472</v>
      </c>
      <c r="DO884" s="89">
        <f t="shared" si="2697"/>
        <v>83.72258155408575</v>
      </c>
      <c r="DP884" s="110">
        <f t="shared" si="2698"/>
        <v>27.014239613673251</v>
      </c>
      <c r="DQ884" s="90">
        <f t="shared" si="2746"/>
        <v>32.266372001706301</v>
      </c>
      <c r="DR884" s="89">
        <f t="shared" si="2699"/>
        <v>2370.3725392036122</v>
      </c>
      <c r="DS884" s="110">
        <f t="shared" si="2700"/>
        <v>1574.6081837523025</v>
      </c>
      <c r="DT884" s="90">
        <f t="shared" si="2747"/>
        <v>66.428721971329139</v>
      </c>
      <c r="DU884" s="89">
        <f t="shared" si="2701"/>
        <v>3570.0400138462937</v>
      </c>
      <c r="DV884" s="110">
        <f t="shared" si="2702"/>
        <v>1018.5645785850211</v>
      </c>
      <c r="DW884" s="90">
        <f t="shared" si="2748"/>
        <v>28.530900904038855</v>
      </c>
      <c r="DX884" s="89">
        <f t="shared" si="2703"/>
        <v>760.52105713899675</v>
      </c>
      <c r="DY884" s="110">
        <f t="shared" si="2704"/>
        <v>183.7658196244787</v>
      </c>
      <c r="DZ884" s="90">
        <f t="shared" si="2749"/>
        <v>24.163146818812237</v>
      </c>
      <c r="EA884" s="89">
        <f t="shared" si="2705"/>
        <v>635.51053987275679</v>
      </c>
      <c r="EB884" s="110">
        <f t="shared" si="2706"/>
        <v>23.774070412543953</v>
      </c>
      <c r="EC884" s="90">
        <f t="shared" si="2750"/>
        <v>3.7409403811467934</v>
      </c>
      <c r="ED884" s="89">
        <f t="shared" si="2707"/>
        <v>672.50709127078642</v>
      </c>
      <c r="EE884" s="110">
        <f t="shared" si="2708"/>
        <v>75.300634355318508</v>
      </c>
      <c r="EF884" s="90">
        <f t="shared" si="2751"/>
        <v>11.197002281868659</v>
      </c>
      <c r="EG884" s="89">
        <f t="shared" si="2709"/>
        <v>560.22288865073153</v>
      </c>
      <c r="EH884" s="110">
        <f t="shared" si="2710"/>
        <v>42.593912185383701</v>
      </c>
      <c r="EI884" s="90">
        <f t="shared" si="2752"/>
        <v>7.603029624149948</v>
      </c>
      <c r="EJ884" s="89">
        <f t="shared" si="2711"/>
        <v>911.58904119182046</v>
      </c>
      <c r="EK884" s="110">
        <f t="shared" si="2712"/>
        <v>53.512671601295239</v>
      </c>
      <c r="EL884" s="90">
        <f t="shared" si="2753"/>
        <v>5.8702627152397806</v>
      </c>
      <c r="EM884" s="89">
        <f t="shared" si="2713"/>
        <v>750.29525456306135</v>
      </c>
      <c r="EN884" s="110">
        <f t="shared" si="2714"/>
        <v>149.68642157754229</v>
      </c>
      <c r="EO884" s="90">
        <f t="shared" si="2754"/>
        <v>19.950335640162489</v>
      </c>
    </row>
    <row r="885" spans="2:145" s="120" customFormat="1" x14ac:dyDescent="0.3">
      <c r="B885" s="360"/>
      <c r="C885" s="93" t="str">
        <f t="shared" ref="C885:G885" si="2764">(C687)</f>
        <v>dThymidine</v>
      </c>
      <c r="D885" s="94">
        <f t="shared" si="2764"/>
        <v>2.2999999999999998</v>
      </c>
      <c r="E885" s="95">
        <f t="shared" si="2764"/>
        <v>3.8</v>
      </c>
      <c r="F885" s="96">
        <f t="shared" si="2764"/>
        <v>2.67</v>
      </c>
      <c r="G885" s="97">
        <f t="shared" si="2764"/>
        <v>241.08299</v>
      </c>
      <c r="H885" s="89"/>
      <c r="I885" s="91"/>
      <c r="J885" s="90"/>
      <c r="K885" s="89">
        <f t="shared" si="2635"/>
        <v>42.628485693693392</v>
      </c>
      <c r="L885" s="110">
        <f t="shared" si="2636"/>
        <v>1.2094001319769858</v>
      </c>
      <c r="M885" s="90">
        <f t="shared" si="2715"/>
        <v>2.8370703586965762</v>
      </c>
      <c r="N885" s="89">
        <f t="shared" si="2637"/>
        <v>48.961902764646048</v>
      </c>
      <c r="O885" s="110">
        <f t="shared" si="2638"/>
        <v>7.5806968243895154</v>
      </c>
      <c r="P885" s="90">
        <f t="shared" si="2716"/>
        <v>15.482847676139158</v>
      </c>
      <c r="Q885" s="89">
        <f t="shared" si="2639"/>
        <v>38.807656610752964</v>
      </c>
      <c r="R885" s="110">
        <f t="shared" si="2640"/>
        <v>4.0008935919715931</v>
      </c>
      <c r="S885" s="90">
        <f t="shared" si="2717"/>
        <v>10.309546984764371</v>
      </c>
      <c r="T885" s="89">
        <f t="shared" si="2641"/>
        <v>84.716248084767301</v>
      </c>
      <c r="U885" s="110">
        <f t="shared" si="2642"/>
        <v>8.9752542773041419</v>
      </c>
      <c r="V885" s="90">
        <f t="shared" si="2718"/>
        <v>10.59448981773069</v>
      </c>
      <c r="W885" s="89">
        <f t="shared" si="2643"/>
        <v>26.521788917388847</v>
      </c>
      <c r="X885" s="110">
        <f t="shared" si="2644"/>
        <v>5.0086611278700985</v>
      </c>
      <c r="Y885" s="90">
        <f t="shared" si="2719"/>
        <v>18.885080276716181</v>
      </c>
      <c r="Z885" s="89">
        <f t="shared" si="2645"/>
        <v>96.484607333198952</v>
      </c>
      <c r="AA885" s="110">
        <f t="shared" si="2646"/>
        <v>4.7492506050375525</v>
      </c>
      <c r="AB885" s="90">
        <f t="shared" si="2720"/>
        <v>4.9222883694147601</v>
      </c>
      <c r="AC885" s="89">
        <f t="shared" si="2647"/>
        <v>20.621826534174939</v>
      </c>
      <c r="AD885" s="110">
        <f t="shared" si="2648"/>
        <v>0.23303923132180007</v>
      </c>
      <c r="AE885" s="90">
        <f t="shared" si="2721"/>
        <v>1.1300610590221112</v>
      </c>
      <c r="AF885" s="89">
        <f t="shared" si="2649"/>
        <v>71.558242577164648</v>
      </c>
      <c r="AG885" s="110">
        <f t="shared" si="2650"/>
        <v>6.596660118622105</v>
      </c>
      <c r="AH885" s="90">
        <f t="shared" si="2722"/>
        <v>9.2185887761407965</v>
      </c>
      <c r="AI885" s="89">
        <f t="shared" si="2651"/>
        <v>16.59588910493267</v>
      </c>
      <c r="AJ885" s="110">
        <f t="shared" si="2652"/>
        <v>6.0573465925292576</v>
      </c>
      <c r="AK885" s="90">
        <f t="shared" si="2723"/>
        <v>36.499078502090491</v>
      </c>
      <c r="AL885" s="89">
        <f t="shared" si="2653"/>
        <v>60.612337752104686</v>
      </c>
      <c r="AM885" s="110">
        <f t="shared" si="2654"/>
        <v>5.5771698670536116</v>
      </c>
      <c r="AN885" s="90">
        <f t="shared" si="2724"/>
        <v>9.2013772672213943</v>
      </c>
      <c r="AO885" s="89"/>
      <c r="AP885" s="91"/>
      <c r="AQ885" s="90"/>
      <c r="AR885" s="89"/>
      <c r="AS885" s="91"/>
      <c r="AT885" s="90"/>
      <c r="AU885" s="89">
        <f t="shared" si="2655"/>
        <v>18.539898715149565</v>
      </c>
      <c r="AV885" s="110">
        <f t="shared" si="2656"/>
        <v>0.98374347756855118</v>
      </c>
      <c r="AW885" s="90">
        <f t="shared" si="2725"/>
        <v>5.306088736961124</v>
      </c>
      <c r="AX885" s="89">
        <f t="shared" si="2657"/>
        <v>74.347861425557113</v>
      </c>
      <c r="AY885" s="110">
        <f t="shared" si="2658"/>
        <v>4.8910940150880791</v>
      </c>
      <c r="AZ885" s="90">
        <f t="shared" si="2726"/>
        <v>6.5786613378051557</v>
      </c>
      <c r="BA885" s="89">
        <f t="shared" si="2659"/>
        <v>10.406299003552535</v>
      </c>
      <c r="BB885" s="110">
        <f t="shared" si="2660"/>
        <v>1.2756181337439827</v>
      </c>
      <c r="BC885" s="90">
        <f t="shared" si="2727"/>
        <v>12.258134552048794</v>
      </c>
      <c r="BD885" s="89">
        <f t="shared" si="2661"/>
        <v>239.47253295734041</v>
      </c>
      <c r="BE885" s="110">
        <f t="shared" si="2662"/>
        <v>5.44398741678026</v>
      </c>
      <c r="BF885" s="90">
        <f t="shared" si="2728"/>
        <v>2.273324355637083</v>
      </c>
      <c r="BG885" s="89">
        <f t="shared" si="2663"/>
        <v>13.473082108715467</v>
      </c>
      <c r="BH885" s="110">
        <f t="shared" si="2664"/>
        <v>6.1590100500397211</v>
      </c>
      <c r="BI885" s="90">
        <f t="shared" si="2729"/>
        <v>45.713445523022394</v>
      </c>
      <c r="BJ885" s="89">
        <f t="shared" si="2665"/>
        <v>487.40907232964719</v>
      </c>
      <c r="BK885" s="110">
        <f t="shared" si="2666"/>
        <v>11.732541374889148</v>
      </c>
      <c r="BL885" s="90">
        <f t="shared" si="2730"/>
        <v>2.4071241265189527</v>
      </c>
      <c r="BM885" s="89">
        <f t="shared" si="2667"/>
        <v>14.452237050317761</v>
      </c>
      <c r="BN885" s="110">
        <f t="shared" si="2668"/>
        <v>9.5194474562521716</v>
      </c>
      <c r="BO885" s="90">
        <f t="shared" si="2731"/>
        <v>65.86833182370799</v>
      </c>
      <c r="BP885" s="89">
        <f t="shared" si="2669"/>
        <v>525.04267871730167</v>
      </c>
      <c r="BQ885" s="110">
        <f t="shared" si="2670"/>
        <v>14.678937666380795</v>
      </c>
      <c r="BR885" s="90">
        <f t="shared" si="2732"/>
        <v>2.7957608517162784</v>
      </c>
      <c r="BS885" s="89">
        <f t="shared" si="2671"/>
        <v>19.005593468469403</v>
      </c>
      <c r="BT885" s="110">
        <f t="shared" si="2672"/>
        <v>11.095565612257921</v>
      </c>
      <c r="BU885" s="90">
        <f t="shared" si="2733"/>
        <v>58.380526925747674</v>
      </c>
      <c r="BV885" s="89">
        <f t="shared" si="2673"/>
        <v>708.18170837368064</v>
      </c>
      <c r="BW885" s="110">
        <f t="shared" si="2674"/>
        <v>33.886442495422884</v>
      </c>
      <c r="BX885" s="90">
        <f t="shared" si="2734"/>
        <v>4.7849926219136814</v>
      </c>
      <c r="BY885" s="89"/>
      <c r="BZ885" s="91"/>
      <c r="CA885" s="90"/>
      <c r="CB885" s="89">
        <f t="shared" si="2675"/>
        <v>62.986576836783222</v>
      </c>
      <c r="CC885" s="110">
        <f t="shared" si="2676"/>
        <v>17.547532308591784</v>
      </c>
      <c r="CD885" s="90">
        <f t="shared" si="2735"/>
        <v>27.859161729113506</v>
      </c>
      <c r="CE885" s="89">
        <f t="shared" si="2677"/>
        <v>39.283068789034992</v>
      </c>
      <c r="CF885" s="110">
        <f t="shared" si="2678"/>
        <v>4.0723028503704217</v>
      </c>
      <c r="CG885" s="90">
        <f t="shared" si="2736"/>
        <v>10.36655988420924</v>
      </c>
      <c r="CH885" s="89">
        <f t="shared" si="2679"/>
        <v>24.199171165100363</v>
      </c>
      <c r="CI885" s="110">
        <f t="shared" si="2680"/>
        <v>4.5838320882767505</v>
      </c>
      <c r="CJ885" s="90">
        <f t="shared" si="2737"/>
        <v>18.942103665465517</v>
      </c>
      <c r="CK885" s="89">
        <f t="shared" si="2681"/>
        <v>88.243526961287856</v>
      </c>
      <c r="CL885" s="110">
        <f t="shared" si="2682"/>
        <v>4.5834571577720471</v>
      </c>
      <c r="CM885" s="90">
        <f t="shared" si="2738"/>
        <v>5.1941001403794687</v>
      </c>
      <c r="CN885" s="89">
        <f t="shared" si="2683"/>
        <v>9.4514260628393849</v>
      </c>
      <c r="CO885" s="110">
        <f t="shared" si="2684"/>
        <v>3.4070488832978607</v>
      </c>
      <c r="CP885" s="90">
        <f t="shared" si="2739"/>
        <v>36.047987474541166</v>
      </c>
      <c r="CQ885" s="89">
        <f t="shared" si="2685"/>
        <v>94.785119136725044</v>
      </c>
      <c r="CR885" s="110">
        <f t="shared" si="2686"/>
        <v>5.2691078613292195</v>
      </c>
      <c r="CS885" s="90">
        <f t="shared" si="2740"/>
        <v>5.5590032584425728</v>
      </c>
      <c r="CT885" s="89">
        <f t="shared" si="2687"/>
        <v>6.918389292215859</v>
      </c>
      <c r="CU885" s="110">
        <f t="shared" si="2688"/>
        <v>0.9892352303718257</v>
      </c>
      <c r="CV885" s="90">
        <f t="shared" si="2741"/>
        <v>14.298634965292452</v>
      </c>
      <c r="CW885" s="89">
        <f t="shared" si="2689"/>
        <v>57.527575602434844</v>
      </c>
      <c r="CX885" s="110">
        <f t="shared" si="2690"/>
        <v>9.7912104638856317</v>
      </c>
      <c r="CY885" s="90">
        <f t="shared" si="2742"/>
        <v>17.020029718532445</v>
      </c>
      <c r="CZ885" s="89">
        <f t="shared" si="2691"/>
        <v>6.0756981519926248</v>
      </c>
      <c r="DA885" s="110">
        <f t="shared" si="2692"/>
        <v>1.0408175583493693</v>
      </c>
      <c r="DB885" s="90">
        <f t="shared" si="2743"/>
        <v>17.130830602702279</v>
      </c>
      <c r="DC885" s="89">
        <f t="shared" si="2693"/>
        <v>38.098799803108115</v>
      </c>
      <c r="DD885" s="110">
        <f t="shared" si="2694"/>
        <v>2.9084680581147877</v>
      </c>
      <c r="DE885" s="90">
        <f t="shared" si="2744"/>
        <v>7.634014911612816</v>
      </c>
      <c r="DF885" s="89"/>
      <c r="DG885" s="91"/>
      <c r="DH885" s="90"/>
      <c r="DI885" s="89"/>
      <c r="DJ885" s="91"/>
      <c r="DK885" s="90"/>
      <c r="DL885" s="89">
        <f t="shared" si="2695"/>
        <v>25.067118852605972</v>
      </c>
      <c r="DM885" s="110">
        <f t="shared" si="2696"/>
        <v>2.7225607760670627</v>
      </c>
      <c r="DN885" s="90">
        <f t="shared" si="2745"/>
        <v>10.861083765053541</v>
      </c>
      <c r="DO885" s="89">
        <f t="shared" si="2697"/>
        <v>83.065555379303717</v>
      </c>
      <c r="DP885" s="110">
        <f t="shared" si="2698"/>
        <v>2.3597848840819653</v>
      </c>
      <c r="DQ885" s="90">
        <f t="shared" si="2746"/>
        <v>2.8408705308794215</v>
      </c>
      <c r="DR885" s="89">
        <f t="shared" si="2699"/>
        <v>76.457394320493179</v>
      </c>
      <c r="DS885" s="110">
        <f t="shared" si="2700"/>
        <v>50.308413209128005</v>
      </c>
      <c r="DT885" s="90">
        <f t="shared" si="2747"/>
        <v>65.799277697387652</v>
      </c>
      <c r="DU885" s="89">
        <f t="shared" si="2701"/>
        <v>298.15407438462017</v>
      </c>
      <c r="DV885" s="110">
        <f t="shared" si="2702"/>
        <v>45.00091031406987</v>
      </c>
      <c r="DW885" s="90">
        <f t="shared" si="2748"/>
        <v>15.093173020341986</v>
      </c>
      <c r="DX885" s="89">
        <f t="shared" si="2703"/>
        <v>6.664286161029171</v>
      </c>
      <c r="DY885" s="110">
        <f t="shared" si="2704"/>
        <v>4.4391212900513688</v>
      </c>
      <c r="DZ885" s="90">
        <f t="shared" si="2749"/>
        <v>66.610604388660164</v>
      </c>
      <c r="EA885" s="89">
        <f t="shared" si="2705"/>
        <v>447.03203483648457</v>
      </c>
      <c r="EB885" s="110">
        <f t="shared" si="2706"/>
        <v>4.3140259979280557</v>
      </c>
      <c r="EC885" s="90">
        <f t="shared" si="2750"/>
        <v>0.96503732657683927</v>
      </c>
      <c r="ED885" s="89">
        <f t="shared" si="2707"/>
        <v>16.357429646867953</v>
      </c>
      <c r="EE885" s="110">
        <f t="shared" si="2708"/>
        <v>12.811721649749215</v>
      </c>
      <c r="EF885" s="90">
        <f t="shared" si="2751"/>
        <v>78.323562603262346</v>
      </c>
      <c r="EG885" s="89">
        <f t="shared" si="2709"/>
        <v>435.01507810134126</v>
      </c>
      <c r="EH885" s="110">
        <f t="shared" si="2710"/>
        <v>19.244347934470362</v>
      </c>
      <c r="EI885" s="90">
        <f t="shared" si="2752"/>
        <v>4.4238346906189747</v>
      </c>
      <c r="EJ885" s="89">
        <f t="shared" si="2711"/>
        <v>16.360233063241846</v>
      </c>
      <c r="EK885" s="110">
        <f t="shared" si="2712"/>
        <v>4.563803064890962</v>
      </c>
      <c r="EL885" s="90">
        <f t="shared" si="2753"/>
        <v>27.89570935358439</v>
      </c>
      <c r="EM885" s="89">
        <f t="shared" si="2713"/>
        <v>562.78302449193563</v>
      </c>
      <c r="EN885" s="110">
        <f t="shared" si="2714"/>
        <v>46.899981306758797</v>
      </c>
      <c r="EO885" s="90">
        <f t="shared" si="2754"/>
        <v>8.33358137429585</v>
      </c>
    </row>
    <row r="886" spans="2:145" s="120" customFormat="1" x14ac:dyDescent="0.3">
      <c r="B886" s="360"/>
      <c r="C886" s="93" t="str">
        <f t="shared" ref="C886:G886" si="2765">(C688)</f>
        <v>dTMP</v>
      </c>
      <c r="D886" s="94">
        <f t="shared" si="2765"/>
        <v>13.1</v>
      </c>
      <c r="E886" s="95">
        <f t="shared" si="2765"/>
        <v>13.8</v>
      </c>
      <c r="F886" s="96">
        <f t="shared" si="2765"/>
        <v>13.24</v>
      </c>
      <c r="G886" s="97">
        <f t="shared" si="2765"/>
        <v>321.04933</v>
      </c>
      <c r="H886" s="89"/>
      <c r="I886" s="91"/>
      <c r="J886" s="90"/>
      <c r="K886" s="89">
        <f t="shared" si="2635"/>
        <v>86.065707868258528</v>
      </c>
      <c r="L886" s="110">
        <f t="shared" si="2636"/>
        <v>6.8434202947113629</v>
      </c>
      <c r="M886" s="90">
        <f t="shared" si="2715"/>
        <v>7.9513902391724249</v>
      </c>
      <c r="N886" s="89">
        <f t="shared" si="2637"/>
        <v>73.48989685722448</v>
      </c>
      <c r="O886" s="110">
        <f t="shared" si="2638"/>
        <v>12.455910164275783</v>
      </c>
      <c r="P886" s="90">
        <f t="shared" si="2716"/>
        <v>16.949146341129062</v>
      </c>
      <c r="Q886" s="89">
        <f t="shared" si="2639"/>
        <v>79.561207706621033</v>
      </c>
      <c r="R886" s="110">
        <f t="shared" si="2640"/>
        <v>14.809746820322246</v>
      </c>
      <c r="S886" s="90">
        <f t="shared" si="2717"/>
        <v>18.614281063873026</v>
      </c>
      <c r="T886" s="89">
        <f t="shared" si="2641"/>
        <v>82.434143074944402</v>
      </c>
      <c r="U886" s="110">
        <f t="shared" si="2642"/>
        <v>11.828445651594885</v>
      </c>
      <c r="V886" s="90">
        <f t="shared" si="2718"/>
        <v>14.348964167482324</v>
      </c>
      <c r="W886" s="89">
        <f t="shared" si="2643"/>
        <v>22.959351105003638</v>
      </c>
      <c r="X886" s="110">
        <f t="shared" si="2644"/>
        <v>4.4615523921770555</v>
      </c>
      <c r="Y886" s="90">
        <f t="shared" si="2719"/>
        <v>19.432397595961366</v>
      </c>
      <c r="Z886" s="89">
        <f t="shared" si="2645"/>
        <v>46.175681316539261</v>
      </c>
      <c r="AA886" s="110">
        <f t="shared" si="2646"/>
        <v>1.9097418333422225</v>
      </c>
      <c r="AB886" s="90">
        <f t="shared" si="2720"/>
        <v>4.1358173369456903</v>
      </c>
      <c r="AC886" s="89">
        <f t="shared" si="2647"/>
        <v>19.056306016885003</v>
      </c>
      <c r="AD886" s="110">
        <f t="shared" si="2648"/>
        <v>1.5767779859633528</v>
      </c>
      <c r="AE886" s="90">
        <f t="shared" si="2721"/>
        <v>8.2743107954198223</v>
      </c>
      <c r="AF886" s="89">
        <f t="shared" si="2649"/>
        <v>45.497560835497552</v>
      </c>
      <c r="AG886" s="110">
        <f t="shared" si="2650"/>
        <v>6.7152169673251887</v>
      </c>
      <c r="AH886" s="90">
        <f t="shared" si="2722"/>
        <v>14.759509837472264</v>
      </c>
      <c r="AI886" s="89">
        <f t="shared" si="2651"/>
        <v>16.851928112529119</v>
      </c>
      <c r="AJ886" s="110">
        <f t="shared" si="2652"/>
        <v>3.4571199774927992</v>
      </c>
      <c r="AK886" s="90">
        <f t="shared" si="2723"/>
        <v>20.514685052106827</v>
      </c>
      <c r="AL886" s="89">
        <f t="shared" si="2653"/>
        <v>35.51541712459521</v>
      </c>
      <c r="AM886" s="110">
        <f t="shared" si="2654"/>
        <v>5.2009066566580451</v>
      </c>
      <c r="AN886" s="90">
        <f t="shared" si="2724"/>
        <v>14.644081578465547</v>
      </c>
      <c r="AO886" s="89"/>
      <c r="AP886" s="91"/>
      <c r="AQ886" s="90"/>
      <c r="AR886" s="89"/>
      <c r="AS886" s="91"/>
      <c r="AT886" s="90"/>
      <c r="AU886" s="89" t="e">
        <f t="shared" si="2655"/>
        <v>#DIV/0!</v>
      </c>
      <c r="AV886" s="110" t="e">
        <f t="shared" si="2656"/>
        <v>#DIV/0!</v>
      </c>
      <c r="AW886" s="90" t="e">
        <f t="shared" si="2725"/>
        <v>#DIV/0!</v>
      </c>
      <c r="AX886" s="89" t="e">
        <f t="shared" si="2657"/>
        <v>#DIV/0!</v>
      </c>
      <c r="AY886" s="110" t="e">
        <f t="shared" si="2658"/>
        <v>#DIV/0!</v>
      </c>
      <c r="AZ886" s="90" t="e">
        <f t="shared" si="2726"/>
        <v>#DIV/0!</v>
      </c>
      <c r="BA886" s="89" t="e">
        <f t="shared" si="2659"/>
        <v>#DIV/0!</v>
      </c>
      <c r="BB886" s="110" t="e">
        <f t="shared" si="2660"/>
        <v>#DIV/0!</v>
      </c>
      <c r="BC886" s="90" t="e">
        <f t="shared" si="2727"/>
        <v>#DIV/0!</v>
      </c>
      <c r="BD886" s="89" t="e">
        <f t="shared" si="2661"/>
        <v>#DIV/0!</v>
      </c>
      <c r="BE886" s="110" t="e">
        <f t="shared" si="2662"/>
        <v>#DIV/0!</v>
      </c>
      <c r="BF886" s="90" t="e">
        <f t="shared" si="2728"/>
        <v>#DIV/0!</v>
      </c>
      <c r="BG886" s="89" t="e">
        <f t="shared" si="2663"/>
        <v>#DIV/0!</v>
      </c>
      <c r="BH886" s="110" t="e">
        <f t="shared" si="2664"/>
        <v>#DIV/0!</v>
      </c>
      <c r="BI886" s="90" t="e">
        <f t="shared" si="2729"/>
        <v>#DIV/0!</v>
      </c>
      <c r="BJ886" s="89" t="e">
        <f t="shared" si="2665"/>
        <v>#DIV/0!</v>
      </c>
      <c r="BK886" s="110" t="e">
        <f t="shared" si="2666"/>
        <v>#DIV/0!</v>
      </c>
      <c r="BL886" s="90" t="e">
        <f t="shared" si="2730"/>
        <v>#DIV/0!</v>
      </c>
      <c r="BM886" s="89" t="e">
        <f t="shared" si="2667"/>
        <v>#DIV/0!</v>
      </c>
      <c r="BN886" s="110" t="e">
        <f t="shared" si="2668"/>
        <v>#DIV/0!</v>
      </c>
      <c r="BO886" s="90" t="e">
        <f t="shared" si="2731"/>
        <v>#DIV/0!</v>
      </c>
      <c r="BP886" s="89" t="e">
        <f t="shared" si="2669"/>
        <v>#DIV/0!</v>
      </c>
      <c r="BQ886" s="110" t="e">
        <f t="shared" si="2670"/>
        <v>#DIV/0!</v>
      </c>
      <c r="BR886" s="90" t="e">
        <f t="shared" si="2732"/>
        <v>#DIV/0!</v>
      </c>
      <c r="BS886" s="89" t="e">
        <f t="shared" si="2671"/>
        <v>#DIV/0!</v>
      </c>
      <c r="BT886" s="110" t="e">
        <f t="shared" si="2672"/>
        <v>#DIV/0!</v>
      </c>
      <c r="BU886" s="90" t="e">
        <f t="shared" si="2733"/>
        <v>#DIV/0!</v>
      </c>
      <c r="BV886" s="89" t="e">
        <f t="shared" si="2673"/>
        <v>#DIV/0!</v>
      </c>
      <c r="BW886" s="110" t="e">
        <f t="shared" si="2674"/>
        <v>#DIV/0!</v>
      </c>
      <c r="BX886" s="90" t="e">
        <f t="shared" si="2734"/>
        <v>#DIV/0!</v>
      </c>
      <c r="BY886" s="89"/>
      <c r="BZ886" s="91"/>
      <c r="CA886" s="90"/>
      <c r="CB886" s="89">
        <f t="shared" si="2675"/>
        <v>66.616013349171396</v>
      </c>
      <c r="CC886" s="110">
        <f t="shared" si="2676"/>
        <v>25.882618959177421</v>
      </c>
      <c r="CD886" s="90">
        <f t="shared" si="2735"/>
        <v>38.853449280298854</v>
      </c>
      <c r="CE886" s="89">
        <f t="shared" si="2677"/>
        <v>28.570963986769744</v>
      </c>
      <c r="CF886" s="110">
        <f t="shared" si="2678"/>
        <v>6.5265323084397702</v>
      </c>
      <c r="CG886" s="90">
        <f t="shared" si="2736"/>
        <v>22.843234521110272</v>
      </c>
      <c r="CH886" s="89">
        <f t="shared" si="2679"/>
        <v>34.241645391800851</v>
      </c>
      <c r="CI886" s="110">
        <f t="shared" si="2680"/>
        <v>17.510881593481809</v>
      </c>
      <c r="CJ886" s="90">
        <f t="shared" si="2737"/>
        <v>51.139135964753557</v>
      </c>
      <c r="CK886" s="89">
        <f t="shared" si="2681"/>
        <v>59.969574681528691</v>
      </c>
      <c r="CL886" s="110">
        <f t="shared" si="2682"/>
        <v>11.173787673072486</v>
      </c>
      <c r="CM886" s="90">
        <f t="shared" si="2738"/>
        <v>18.632427747589379</v>
      </c>
      <c r="CN886" s="89">
        <f t="shared" si="2683"/>
        <v>14.112800730889864</v>
      </c>
      <c r="CO886" s="110">
        <f t="shared" si="2684"/>
        <v>2.7570891736073477</v>
      </c>
      <c r="CP886" s="90">
        <f t="shared" si="2739"/>
        <v>19.536088025197412</v>
      </c>
      <c r="CQ886" s="89">
        <f t="shared" si="2685"/>
        <v>54.663995959690311</v>
      </c>
      <c r="CR886" s="110">
        <f t="shared" si="2686"/>
        <v>7.9085990024336894</v>
      </c>
      <c r="CS886" s="90">
        <f t="shared" si="2740"/>
        <v>14.467656203299804</v>
      </c>
      <c r="CT886" s="89">
        <f t="shared" si="2687"/>
        <v>12.61233599035315</v>
      </c>
      <c r="CU886" s="110">
        <f t="shared" si="2688"/>
        <v>2.1675218154332421</v>
      </c>
      <c r="CV886" s="90">
        <f t="shared" si="2741"/>
        <v>17.185728457370018</v>
      </c>
      <c r="CW886" s="89">
        <f t="shared" si="2689"/>
        <v>34.00650705057646</v>
      </c>
      <c r="CX886" s="110">
        <f t="shared" si="2690"/>
        <v>9.8129735075994535</v>
      </c>
      <c r="CY886" s="90">
        <f t="shared" si="2742"/>
        <v>28.856164183534133</v>
      </c>
      <c r="CZ886" s="89">
        <f t="shared" si="2691"/>
        <v>6.8004238944611712</v>
      </c>
      <c r="DA886" s="110">
        <f t="shared" si="2692"/>
        <v>1.8967416874123137</v>
      </c>
      <c r="DB886" s="90">
        <f t="shared" si="2743"/>
        <v>27.891521423497988</v>
      </c>
      <c r="DC886" s="89">
        <f t="shared" si="2693"/>
        <v>25.585904677301169</v>
      </c>
      <c r="DD886" s="110">
        <f t="shared" si="2694"/>
        <v>5.647244295148969</v>
      </c>
      <c r="DE886" s="90">
        <f t="shared" si="2744"/>
        <v>22.071700674156684</v>
      </c>
      <c r="DF886" s="89"/>
      <c r="DG886" s="91"/>
      <c r="DH886" s="90"/>
      <c r="DI886" s="89"/>
      <c r="DJ886" s="91"/>
      <c r="DK886" s="90"/>
      <c r="DL886" s="89" t="e">
        <f t="shared" si="2695"/>
        <v>#DIV/0!</v>
      </c>
      <c r="DM886" s="110" t="e">
        <f t="shared" si="2696"/>
        <v>#DIV/0!</v>
      </c>
      <c r="DN886" s="90" t="e">
        <f t="shared" si="2745"/>
        <v>#DIV/0!</v>
      </c>
      <c r="DO886" s="89" t="e">
        <f t="shared" si="2697"/>
        <v>#DIV/0!</v>
      </c>
      <c r="DP886" s="110" t="e">
        <f t="shared" si="2698"/>
        <v>#DIV/0!</v>
      </c>
      <c r="DQ886" s="90" t="e">
        <f t="shared" si="2746"/>
        <v>#DIV/0!</v>
      </c>
      <c r="DR886" s="89" t="e">
        <f t="shared" si="2699"/>
        <v>#DIV/0!</v>
      </c>
      <c r="DS886" s="110" t="e">
        <f t="shared" si="2700"/>
        <v>#DIV/0!</v>
      </c>
      <c r="DT886" s="90" t="e">
        <f t="shared" si="2747"/>
        <v>#DIV/0!</v>
      </c>
      <c r="DU886" s="89" t="e">
        <f t="shared" si="2701"/>
        <v>#DIV/0!</v>
      </c>
      <c r="DV886" s="110" t="e">
        <f t="shared" si="2702"/>
        <v>#DIV/0!</v>
      </c>
      <c r="DW886" s="90" t="e">
        <f t="shared" si="2748"/>
        <v>#DIV/0!</v>
      </c>
      <c r="DX886" s="89" t="e">
        <f t="shared" si="2703"/>
        <v>#DIV/0!</v>
      </c>
      <c r="DY886" s="110" t="e">
        <f t="shared" si="2704"/>
        <v>#DIV/0!</v>
      </c>
      <c r="DZ886" s="90" t="e">
        <f t="shared" si="2749"/>
        <v>#DIV/0!</v>
      </c>
      <c r="EA886" s="89" t="e">
        <f t="shared" si="2705"/>
        <v>#DIV/0!</v>
      </c>
      <c r="EB886" s="110" t="e">
        <f t="shared" si="2706"/>
        <v>#DIV/0!</v>
      </c>
      <c r="EC886" s="90" t="e">
        <f t="shared" si="2750"/>
        <v>#DIV/0!</v>
      </c>
      <c r="ED886" s="89" t="e">
        <f t="shared" si="2707"/>
        <v>#DIV/0!</v>
      </c>
      <c r="EE886" s="110" t="e">
        <f t="shared" si="2708"/>
        <v>#DIV/0!</v>
      </c>
      <c r="EF886" s="90" t="e">
        <f t="shared" si="2751"/>
        <v>#DIV/0!</v>
      </c>
      <c r="EG886" s="89" t="e">
        <f t="shared" si="2709"/>
        <v>#DIV/0!</v>
      </c>
      <c r="EH886" s="110" t="e">
        <f t="shared" si="2710"/>
        <v>#DIV/0!</v>
      </c>
      <c r="EI886" s="90" t="e">
        <f t="shared" si="2752"/>
        <v>#DIV/0!</v>
      </c>
      <c r="EJ886" s="89" t="e">
        <f t="shared" si="2711"/>
        <v>#DIV/0!</v>
      </c>
      <c r="EK886" s="110" t="e">
        <f t="shared" si="2712"/>
        <v>#DIV/0!</v>
      </c>
      <c r="EL886" s="90" t="e">
        <f t="shared" si="2753"/>
        <v>#DIV/0!</v>
      </c>
      <c r="EM886" s="89" t="e">
        <f t="shared" si="2713"/>
        <v>#DIV/0!</v>
      </c>
      <c r="EN886" s="110" t="e">
        <f t="shared" si="2714"/>
        <v>#DIV/0!</v>
      </c>
      <c r="EO886" s="90" t="e">
        <f t="shared" si="2754"/>
        <v>#DIV/0!</v>
      </c>
    </row>
    <row r="887" spans="2:145" s="120" customFormat="1" x14ac:dyDescent="0.3">
      <c r="B887" s="360"/>
      <c r="C887" s="146" t="str">
        <f t="shared" ref="C887:G887" si="2766">(C689)</f>
        <v>dTDP</v>
      </c>
      <c r="D887" s="155">
        <f t="shared" si="2766"/>
        <v>13.5</v>
      </c>
      <c r="E887" s="156">
        <f t="shared" si="2766"/>
        <v>14.2</v>
      </c>
      <c r="F887" s="157">
        <f t="shared" si="2766"/>
        <v>14.05</v>
      </c>
      <c r="G887" s="158">
        <f t="shared" si="2766"/>
        <v>401.01566000000003</v>
      </c>
      <c r="H887" s="143"/>
      <c r="I887" s="154"/>
      <c r="J887" s="144"/>
      <c r="K887" s="143">
        <f t="shared" si="2635"/>
        <v>26.798085356973061</v>
      </c>
      <c r="L887" s="150">
        <f t="shared" si="2636"/>
        <v>16.038332340056492</v>
      </c>
      <c r="M887" s="144">
        <f t="shared" si="2715"/>
        <v>59.84879936910567</v>
      </c>
      <c r="N887" s="143">
        <f t="shared" si="2637"/>
        <v>69.948015029738826</v>
      </c>
      <c r="O887" s="150">
        <f t="shared" si="2638"/>
        <v>21.254581830161282</v>
      </c>
      <c r="P887" s="144">
        <f t="shared" si="2716"/>
        <v>30.386254450715676</v>
      </c>
      <c r="Q887" s="143">
        <f t="shared" si="2639"/>
        <v>14.60185553580061</v>
      </c>
      <c r="R887" s="150">
        <f t="shared" si="2640"/>
        <v>4.7553728426788204</v>
      </c>
      <c r="S887" s="144">
        <f t="shared" si="2717"/>
        <v>32.566907890710667</v>
      </c>
      <c r="T887" s="143">
        <f t="shared" si="2641"/>
        <v>18.52132425720654</v>
      </c>
      <c r="U887" s="150">
        <f t="shared" si="2642"/>
        <v>5.387074106246593</v>
      </c>
      <c r="V887" s="144">
        <f t="shared" si="2718"/>
        <v>29.085793388399392</v>
      </c>
      <c r="W887" s="143">
        <f t="shared" si="2643"/>
        <v>3.3739180864125813</v>
      </c>
      <c r="X887" s="150">
        <f t="shared" si="2644"/>
        <v>1.3935644761492758</v>
      </c>
      <c r="Y887" s="144">
        <f t="shared" si="2719"/>
        <v>41.30404000504425</v>
      </c>
      <c r="Z887" s="143">
        <f t="shared" si="2645"/>
        <v>6.2924852509307243</v>
      </c>
      <c r="AA887" s="150">
        <f t="shared" si="2646"/>
        <v>3.7247155327221941</v>
      </c>
      <c r="AB887" s="144">
        <f t="shared" si="2720"/>
        <v>59.193075298369109</v>
      </c>
      <c r="AC887" s="143">
        <f t="shared" si="2647"/>
        <v>2.3135155149349518</v>
      </c>
      <c r="AD887" s="150">
        <f t="shared" si="2648"/>
        <v>1.1151799098413604</v>
      </c>
      <c r="AE887" s="144">
        <f t="shared" si="2721"/>
        <v>48.202828234446287</v>
      </c>
      <c r="AF887" s="143">
        <f t="shared" si="2649"/>
        <v>2.2237530689472069</v>
      </c>
      <c r="AG887" s="150">
        <f t="shared" si="2650"/>
        <v>2.0149420537021894</v>
      </c>
      <c r="AH887" s="144">
        <f t="shared" si="2722"/>
        <v>90.609972925461761</v>
      </c>
      <c r="AI887" s="143">
        <f t="shared" si="2651"/>
        <v>0</v>
      </c>
      <c r="AJ887" s="150">
        <f t="shared" si="2652"/>
        <v>0</v>
      </c>
      <c r="AK887" s="144" t="e">
        <f t="shared" si="2723"/>
        <v>#DIV/0!</v>
      </c>
      <c r="AL887" s="143">
        <f t="shared" si="2653"/>
        <v>1.0754471462912318</v>
      </c>
      <c r="AM887" s="150">
        <f t="shared" si="2654"/>
        <v>0.76255559534872808</v>
      </c>
      <c r="AN887" s="144">
        <f t="shared" si="2724"/>
        <v>70.905910902126976</v>
      </c>
      <c r="AO887" s="143"/>
      <c r="AP887" s="154"/>
      <c r="AQ887" s="144"/>
      <c r="AR887" s="143"/>
      <c r="AS887" s="154"/>
      <c r="AT887" s="144"/>
      <c r="AU887" s="143" t="e">
        <f t="shared" si="2655"/>
        <v>#DIV/0!</v>
      </c>
      <c r="AV887" s="150" t="e">
        <f t="shared" si="2656"/>
        <v>#DIV/0!</v>
      </c>
      <c r="AW887" s="144" t="e">
        <f t="shared" si="2725"/>
        <v>#DIV/0!</v>
      </c>
      <c r="AX887" s="143" t="e">
        <f t="shared" si="2657"/>
        <v>#DIV/0!</v>
      </c>
      <c r="AY887" s="150" t="e">
        <f t="shared" si="2658"/>
        <v>#DIV/0!</v>
      </c>
      <c r="AZ887" s="144" t="e">
        <f t="shared" si="2726"/>
        <v>#DIV/0!</v>
      </c>
      <c r="BA887" s="143" t="e">
        <f t="shared" si="2659"/>
        <v>#DIV/0!</v>
      </c>
      <c r="BB887" s="150" t="e">
        <f t="shared" si="2660"/>
        <v>#DIV/0!</v>
      </c>
      <c r="BC887" s="144" t="e">
        <f t="shared" si="2727"/>
        <v>#DIV/0!</v>
      </c>
      <c r="BD887" s="143" t="e">
        <f t="shared" si="2661"/>
        <v>#DIV/0!</v>
      </c>
      <c r="BE887" s="150" t="e">
        <f t="shared" si="2662"/>
        <v>#DIV/0!</v>
      </c>
      <c r="BF887" s="144" t="e">
        <f t="shared" si="2728"/>
        <v>#DIV/0!</v>
      </c>
      <c r="BG887" s="143" t="e">
        <f t="shared" si="2663"/>
        <v>#DIV/0!</v>
      </c>
      <c r="BH887" s="150" t="e">
        <f t="shared" si="2664"/>
        <v>#DIV/0!</v>
      </c>
      <c r="BI887" s="144" t="e">
        <f t="shared" si="2729"/>
        <v>#DIV/0!</v>
      </c>
      <c r="BJ887" s="143" t="e">
        <f t="shared" si="2665"/>
        <v>#DIV/0!</v>
      </c>
      <c r="BK887" s="150" t="e">
        <f t="shared" si="2666"/>
        <v>#DIV/0!</v>
      </c>
      <c r="BL887" s="144" t="e">
        <f t="shared" si="2730"/>
        <v>#DIV/0!</v>
      </c>
      <c r="BM887" s="143" t="e">
        <f t="shared" si="2667"/>
        <v>#DIV/0!</v>
      </c>
      <c r="BN887" s="150" t="e">
        <f t="shared" si="2668"/>
        <v>#DIV/0!</v>
      </c>
      <c r="BO887" s="144" t="e">
        <f t="shared" si="2731"/>
        <v>#DIV/0!</v>
      </c>
      <c r="BP887" s="143" t="e">
        <f t="shared" si="2669"/>
        <v>#DIV/0!</v>
      </c>
      <c r="BQ887" s="150" t="e">
        <f t="shared" si="2670"/>
        <v>#DIV/0!</v>
      </c>
      <c r="BR887" s="144" t="e">
        <f t="shared" si="2732"/>
        <v>#DIV/0!</v>
      </c>
      <c r="BS887" s="143" t="e">
        <f t="shared" si="2671"/>
        <v>#DIV/0!</v>
      </c>
      <c r="BT887" s="150" t="e">
        <f t="shared" si="2672"/>
        <v>#DIV/0!</v>
      </c>
      <c r="BU887" s="144" t="e">
        <f t="shared" si="2733"/>
        <v>#DIV/0!</v>
      </c>
      <c r="BV887" s="143" t="e">
        <f t="shared" si="2673"/>
        <v>#DIV/0!</v>
      </c>
      <c r="BW887" s="150" t="e">
        <f t="shared" si="2674"/>
        <v>#DIV/0!</v>
      </c>
      <c r="BX887" s="144" t="e">
        <f t="shared" si="2734"/>
        <v>#DIV/0!</v>
      </c>
      <c r="BY887" s="143"/>
      <c r="BZ887" s="154"/>
      <c r="CA887" s="144"/>
      <c r="CB887" s="143">
        <f t="shared" si="2675"/>
        <v>10.98827417161138</v>
      </c>
      <c r="CC887" s="150">
        <f t="shared" si="2676"/>
        <v>8.4779825528953126</v>
      </c>
      <c r="CD887" s="144">
        <f t="shared" si="2735"/>
        <v>77.154814491237389</v>
      </c>
      <c r="CE887" s="143">
        <f t="shared" si="2677"/>
        <v>42.825627857445788</v>
      </c>
      <c r="CF887" s="150">
        <f t="shared" si="2678"/>
        <v>16.762520033027855</v>
      </c>
      <c r="CG887" s="144">
        <f t="shared" si="2736"/>
        <v>39.141329319970431</v>
      </c>
      <c r="CH887" s="143">
        <f t="shared" si="2679"/>
        <v>22.950715923578098</v>
      </c>
      <c r="CI887" s="150">
        <f t="shared" si="2680"/>
        <v>5.4583522604053263</v>
      </c>
      <c r="CJ887" s="144">
        <f t="shared" si="2737"/>
        <v>23.782928073270966</v>
      </c>
      <c r="CK887" s="143">
        <f t="shared" si="2681"/>
        <v>35.178013742755056</v>
      </c>
      <c r="CL887" s="150">
        <f t="shared" si="2682"/>
        <v>31.711692434545906</v>
      </c>
      <c r="CM887" s="144">
        <f t="shared" si="2738"/>
        <v>90.146341594050227</v>
      </c>
      <c r="CN887" s="143">
        <f t="shared" si="2683"/>
        <v>0</v>
      </c>
      <c r="CO887" s="150">
        <f t="shared" si="2684"/>
        <v>0</v>
      </c>
      <c r="CP887" s="144" t="e">
        <f t="shared" si="2739"/>
        <v>#DIV/0!</v>
      </c>
      <c r="CQ887" s="143">
        <f t="shared" si="2685"/>
        <v>14.260974009368022</v>
      </c>
      <c r="CR887" s="150">
        <f t="shared" si="2686"/>
        <v>11.970892343718587</v>
      </c>
      <c r="CS887" s="144">
        <f t="shared" si="2740"/>
        <v>83.941618124084087</v>
      </c>
      <c r="CT887" s="143">
        <f t="shared" si="2687"/>
        <v>4.4808589426130476</v>
      </c>
      <c r="CU887" s="150">
        <f t="shared" si="2688"/>
        <v>3.1835071754611395</v>
      </c>
      <c r="CV887" s="144">
        <f t="shared" si="2741"/>
        <v>71.046806342996661</v>
      </c>
      <c r="CW887" s="143">
        <f t="shared" si="2689"/>
        <v>67.763410069250128</v>
      </c>
      <c r="CX887" s="150">
        <f t="shared" si="2690"/>
        <v>25.349350228952567</v>
      </c>
      <c r="CY887" s="144">
        <f t="shared" si="2742"/>
        <v>37.40861063964617</v>
      </c>
      <c r="CZ887" s="143">
        <f t="shared" si="2691"/>
        <v>0</v>
      </c>
      <c r="DA887" s="150">
        <f t="shared" si="2692"/>
        <v>0</v>
      </c>
      <c r="DB887" s="144" t="e">
        <f t="shared" si="2743"/>
        <v>#DIV/0!</v>
      </c>
      <c r="DC887" s="143">
        <f t="shared" si="2693"/>
        <v>4.2832491621351094</v>
      </c>
      <c r="DD887" s="150">
        <f t="shared" si="2694"/>
        <v>6.0574290561146675</v>
      </c>
      <c r="DE887" s="144">
        <f t="shared" si="2744"/>
        <v>141.42135623730951</v>
      </c>
      <c r="DF887" s="143"/>
      <c r="DG887" s="154"/>
      <c r="DH887" s="144"/>
      <c r="DI887" s="143"/>
      <c r="DJ887" s="154"/>
      <c r="DK887" s="144"/>
      <c r="DL887" s="143" t="e">
        <f t="shared" si="2695"/>
        <v>#DIV/0!</v>
      </c>
      <c r="DM887" s="150" t="e">
        <f t="shared" si="2696"/>
        <v>#DIV/0!</v>
      </c>
      <c r="DN887" s="144" t="e">
        <f t="shared" si="2745"/>
        <v>#DIV/0!</v>
      </c>
      <c r="DO887" s="143" t="e">
        <f t="shared" si="2697"/>
        <v>#DIV/0!</v>
      </c>
      <c r="DP887" s="150" t="e">
        <f t="shared" si="2698"/>
        <v>#DIV/0!</v>
      </c>
      <c r="DQ887" s="144" t="e">
        <f t="shared" si="2746"/>
        <v>#DIV/0!</v>
      </c>
      <c r="DR887" s="143" t="e">
        <f t="shared" si="2699"/>
        <v>#DIV/0!</v>
      </c>
      <c r="DS887" s="150" t="e">
        <f t="shared" si="2700"/>
        <v>#DIV/0!</v>
      </c>
      <c r="DT887" s="144" t="e">
        <f t="shared" si="2747"/>
        <v>#DIV/0!</v>
      </c>
      <c r="DU887" s="143" t="e">
        <f t="shared" si="2701"/>
        <v>#DIV/0!</v>
      </c>
      <c r="DV887" s="150" t="e">
        <f t="shared" si="2702"/>
        <v>#DIV/0!</v>
      </c>
      <c r="DW887" s="144" t="e">
        <f t="shared" si="2748"/>
        <v>#DIV/0!</v>
      </c>
      <c r="DX887" s="143" t="e">
        <f t="shared" si="2703"/>
        <v>#DIV/0!</v>
      </c>
      <c r="DY887" s="150" t="e">
        <f t="shared" si="2704"/>
        <v>#DIV/0!</v>
      </c>
      <c r="DZ887" s="144" t="e">
        <f t="shared" si="2749"/>
        <v>#DIV/0!</v>
      </c>
      <c r="EA887" s="143" t="e">
        <f t="shared" si="2705"/>
        <v>#DIV/0!</v>
      </c>
      <c r="EB887" s="150" t="e">
        <f t="shared" si="2706"/>
        <v>#DIV/0!</v>
      </c>
      <c r="EC887" s="144" t="e">
        <f t="shared" si="2750"/>
        <v>#DIV/0!</v>
      </c>
      <c r="ED887" s="143" t="e">
        <f t="shared" si="2707"/>
        <v>#DIV/0!</v>
      </c>
      <c r="EE887" s="150" t="e">
        <f t="shared" si="2708"/>
        <v>#DIV/0!</v>
      </c>
      <c r="EF887" s="144" t="e">
        <f t="shared" si="2751"/>
        <v>#DIV/0!</v>
      </c>
      <c r="EG887" s="143" t="e">
        <f t="shared" si="2709"/>
        <v>#DIV/0!</v>
      </c>
      <c r="EH887" s="150" t="e">
        <f t="shared" si="2710"/>
        <v>#DIV/0!</v>
      </c>
      <c r="EI887" s="144" t="e">
        <f t="shared" si="2752"/>
        <v>#DIV/0!</v>
      </c>
      <c r="EJ887" s="143" t="e">
        <f t="shared" si="2711"/>
        <v>#DIV/0!</v>
      </c>
      <c r="EK887" s="150" t="e">
        <f t="shared" si="2712"/>
        <v>#DIV/0!</v>
      </c>
      <c r="EL887" s="144" t="e">
        <f t="shared" si="2753"/>
        <v>#DIV/0!</v>
      </c>
      <c r="EM887" s="143" t="e">
        <f t="shared" si="2713"/>
        <v>#DIV/0!</v>
      </c>
      <c r="EN887" s="150" t="e">
        <f t="shared" si="2714"/>
        <v>#DIV/0!</v>
      </c>
      <c r="EO887" s="144" t="e">
        <f t="shared" si="2754"/>
        <v>#DIV/0!</v>
      </c>
    </row>
    <row r="888" spans="2:145" s="120" customFormat="1" ht="15" thickBot="1" x14ac:dyDescent="0.35">
      <c r="B888" s="361"/>
      <c r="C888" s="147" t="str">
        <f t="shared" ref="C888:G888" si="2767">(C690)</f>
        <v>dTTP</v>
      </c>
      <c r="D888" s="160">
        <f t="shared" si="2767"/>
        <v>13.5</v>
      </c>
      <c r="E888" s="161">
        <f t="shared" si="2767"/>
        <v>14.2</v>
      </c>
      <c r="F888" s="162">
        <f t="shared" si="2767"/>
        <v>14.13</v>
      </c>
      <c r="G888" s="163">
        <f t="shared" si="2767"/>
        <v>480.98199</v>
      </c>
      <c r="H888" s="149"/>
      <c r="I888" s="153"/>
      <c r="J888" s="152"/>
      <c r="K888" s="149">
        <f t="shared" si="2635"/>
        <v>11.305262220761833</v>
      </c>
      <c r="L888" s="164">
        <f t="shared" si="2636"/>
        <v>6.858008140295496</v>
      </c>
      <c r="M888" s="152">
        <f t="shared" si="2715"/>
        <v>60.662088206153548</v>
      </c>
      <c r="N888" s="149">
        <f t="shared" si="2637"/>
        <v>87.398646608599208</v>
      </c>
      <c r="O888" s="164">
        <f t="shared" si="2638"/>
        <v>12.585965840373222</v>
      </c>
      <c r="P888" s="152">
        <f t="shared" si="2716"/>
        <v>14.400641575993101</v>
      </c>
      <c r="Q888" s="149">
        <f t="shared" si="2639"/>
        <v>9.9170529373280374</v>
      </c>
      <c r="R888" s="164">
        <f t="shared" si="2640"/>
        <v>2.9922236150416821</v>
      </c>
      <c r="S888" s="152">
        <f t="shared" si="2717"/>
        <v>30.17250824364239</v>
      </c>
      <c r="T888" s="149">
        <f t="shared" si="2641"/>
        <v>6.9557066502363485</v>
      </c>
      <c r="U888" s="164">
        <f t="shared" si="2642"/>
        <v>5.1830202378943637</v>
      </c>
      <c r="V888" s="152">
        <f t="shared" si="2718"/>
        <v>74.514646728499528</v>
      </c>
      <c r="W888" s="149">
        <f t="shared" si="2643"/>
        <v>3.7118667668492198</v>
      </c>
      <c r="X888" s="164">
        <f t="shared" si="2644"/>
        <v>3.0531537050489792</v>
      </c>
      <c r="Y888" s="152">
        <f t="shared" si="2719"/>
        <v>82.253860303305487</v>
      </c>
      <c r="Z888" s="149">
        <f t="shared" si="2645"/>
        <v>7.329163610804506</v>
      </c>
      <c r="AA888" s="164">
        <f t="shared" si="2646"/>
        <v>6.2430203118980439</v>
      </c>
      <c r="AB888" s="152">
        <f t="shared" si="2720"/>
        <v>85.180528685356521</v>
      </c>
      <c r="AC888" s="149">
        <f t="shared" si="2647"/>
        <v>0</v>
      </c>
      <c r="AD888" s="164">
        <f t="shared" si="2648"/>
        <v>0</v>
      </c>
      <c r="AE888" s="152" t="e">
        <f t="shared" si="2721"/>
        <v>#DIV/0!</v>
      </c>
      <c r="AF888" s="149">
        <f t="shared" si="2649"/>
        <v>1.4971882174834583</v>
      </c>
      <c r="AG888" s="164">
        <f t="shared" si="2650"/>
        <v>2.1173438825903057</v>
      </c>
      <c r="AH888" s="152">
        <f t="shared" si="2722"/>
        <v>141.42135623730951</v>
      </c>
      <c r="AI888" s="149">
        <f t="shared" si="2651"/>
        <v>1.0791666942750402</v>
      </c>
      <c r="AJ888" s="164">
        <f t="shared" si="2652"/>
        <v>1.5261721751051014</v>
      </c>
      <c r="AK888" s="152">
        <f t="shared" si="2723"/>
        <v>141.42135623730951</v>
      </c>
      <c r="AL888" s="149">
        <f t="shared" si="2653"/>
        <v>0</v>
      </c>
      <c r="AM888" s="164">
        <f t="shared" si="2654"/>
        <v>0</v>
      </c>
      <c r="AN888" s="152" t="e">
        <f t="shared" si="2724"/>
        <v>#DIV/0!</v>
      </c>
      <c r="AO888" s="149"/>
      <c r="AP888" s="153"/>
      <c r="AQ888" s="152"/>
      <c r="AR888" s="149"/>
      <c r="AS888" s="153"/>
      <c r="AT888" s="152"/>
      <c r="AU888" s="149" t="e">
        <f t="shared" si="2655"/>
        <v>#DIV/0!</v>
      </c>
      <c r="AV888" s="164" t="e">
        <f t="shared" si="2656"/>
        <v>#DIV/0!</v>
      </c>
      <c r="AW888" s="152" t="e">
        <f t="shared" si="2725"/>
        <v>#DIV/0!</v>
      </c>
      <c r="AX888" s="149" t="e">
        <f t="shared" si="2657"/>
        <v>#DIV/0!</v>
      </c>
      <c r="AY888" s="164" t="e">
        <f t="shared" si="2658"/>
        <v>#DIV/0!</v>
      </c>
      <c r="AZ888" s="152" t="e">
        <f t="shared" si="2726"/>
        <v>#DIV/0!</v>
      </c>
      <c r="BA888" s="149" t="e">
        <f t="shared" si="2659"/>
        <v>#DIV/0!</v>
      </c>
      <c r="BB888" s="164" t="e">
        <f t="shared" si="2660"/>
        <v>#DIV/0!</v>
      </c>
      <c r="BC888" s="152" t="e">
        <f t="shared" si="2727"/>
        <v>#DIV/0!</v>
      </c>
      <c r="BD888" s="149" t="e">
        <f t="shared" si="2661"/>
        <v>#DIV/0!</v>
      </c>
      <c r="BE888" s="164" t="e">
        <f t="shared" si="2662"/>
        <v>#DIV/0!</v>
      </c>
      <c r="BF888" s="152" t="e">
        <f t="shared" si="2728"/>
        <v>#DIV/0!</v>
      </c>
      <c r="BG888" s="149" t="e">
        <f t="shared" si="2663"/>
        <v>#DIV/0!</v>
      </c>
      <c r="BH888" s="164" t="e">
        <f t="shared" si="2664"/>
        <v>#DIV/0!</v>
      </c>
      <c r="BI888" s="152" t="e">
        <f t="shared" si="2729"/>
        <v>#DIV/0!</v>
      </c>
      <c r="BJ888" s="149" t="e">
        <f t="shared" si="2665"/>
        <v>#DIV/0!</v>
      </c>
      <c r="BK888" s="164" t="e">
        <f t="shared" si="2666"/>
        <v>#DIV/0!</v>
      </c>
      <c r="BL888" s="152" t="e">
        <f t="shared" si="2730"/>
        <v>#DIV/0!</v>
      </c>
      <c r="BM888" s="149" t="e">
        <f t="shared" si="2667"/>
        <v>#DIV/0!</v>
      </c>
      <c r="BN888" s="164" t="e">
        <f t="shared" si="2668"/>
        <v>#DIV/0!</v>
      </c>
      <c r="BO888" s="152" t="e">
        <f t="shared" si="2731"/>
        <v>#DIV/0!</v>
      </c>
      <c r="BP888" s="149" t="e">
        <f t="shared" si="2669"/>
        <v>#DIV/0!</v>
      </c>
      <c r="BQ888" s="164" t="e">
        <f t="shared" si="2670"/>
        <v>#DIV/0!</v>
      </c>
      <c r="BR888" s="152" t="e">
        <f t="shared" si="2732"/>
        <v>#DIV/0!</v>
      </c>
      <c r="BS888" s="149" t="e">
        <f t="shared" si="2671"/>
        <v>#DIV/0!</v>
      </c>
      <c r="BT888" s="164" t="e">
        <f t="shared" si="2672"/>
        <v>#DIV/0!</v>
      </c>
      <c r="BU888" s="152" t="e">
        <f t="shared" si="2733"/>
        <v>#DIV/0!</v>
      </c>
      <c r="BV888" s="149" t="e">
        <f t="shared" si="2673"/>
        <v>#DIV/0!</v>
      </c>
      <c r="BW888" s="164" t="e">
        <f t="shared" si="2674"/>
        <v>#DIV/0!</v>
      </c>
      <c r="BX888" s="152" t="e">
        <f t="shared" si="2734"/>
        <v>#DIV/0!</v>
      </c>
      <c r="BY888" s="149"/>
      <c r="BZ888" s="153"/>
      <c r="CA888" s="152"/>
      <c r="CB888" s="149">
        <f t="shared" si="2675"/>
        <v>80.414234491310097</v>
      </c>
      <c r="CC888" s="164">
        <f t="shared" si="2676"/>
        <v>19.216776157130713</v>
      </c>
      <c r="CD888" s="152">
        <f t="shared" si="2735"/>
        <v>23.897231974778496</v>
      </c>
      <c r="CE888" s="149">
        <f t="shared" si="2677"/>
        <v>31.55289306429432</v>
      </c>
      <c r="CF888" s="164">
        <f t="shared" si="2678"/>
        <v>11.436795618107961</v>
      </c>
      <c r="CG888" s="152">
        <f t="shared" si="2736"/>
        <v>36.246424677456893</v>
      </c>
      <c r="CH888" s="149">
        <f t="shared" si="2679"/>
        <v>4.6263295980892929</v>
      </c>
      <c r="CI888" s="164">
        <f t="shared" si="2680"/>
        <v>6.5426180616259479</v>
      </c>
      <c r="CJ888" s="152">
        <f t="shared" si="2737"/>
        <v>141.42135623730951</v>
      </c>
      <c r="CK888" s="149">
        <f t="shared" si="2681"/>
        <v>17.966168415079046</v>
      </c>
      <c r="CL888" s="164">
        <f t="shared" si="2682"/>
        <v>14.421835591018942</v>
      </c>
      <c r="CM888" s="152">
        <f t="shared" si="2738"/>
        <v>80.272183015465117</v>
      </c>
      <c r="CN888" s="149">
        <f t="shared" si="2683"/>
        <v>4.8404918719263863</v>
      </c>
      <c r="CO888" s="164">
        <f t="shared" si="2684"/>
        <v>6.8454892538350265</v>
      </c>
      <c r="CP888" s="152">
        <f t="shared" si="2739"/>
        <v>141.42135623730951</v>
      </c>
      <c r="CQ888" s="149">
        <f t="shared" si="2685"/>
        <v>5.9442692684215181</v>
      </c>
      <c r="CR888" s="164">
        <f t="shared" si="2686"/>
        <v>8.4064662177993075</v>
      </c>
      <c r="CS888" s="152">
        <f t="shared" si="2740"/>
        <v>141.42135623730954</v>
      </c>
      <c r="CT888" s="149">
        <f t="shared" si="2687"/>
        <v>0</v>
      </c>
      <c r="CU888" s="164">
        <f t="shared" si="2688"/>
        <v>0</v>
      </c>
      <c r="CV888" s="152" t="e">
        <f t="shared" si="2741"/>
        <v>#DIV/0!</v>
      </c>
      <c r="CW888" s="149">
        <f t="shared" si="2689"/>
        <v>0</v>
      </c>
      <c r="CX888" s="164">
        <f t="shared" si="2690"/>
        <v>0</v>
      </c>
      <c r="CY888" s="152" t="e">
        <f t="shared" si="2742"/>
        <v>#DIV/0!</v>
      </c>
      <c r="CZ888" s="149">
        <f t="shared" si="2691"/>
        <v>0</v>
      </c>
      <c r="DA888" s="164">
        <f t="shared" si="2692"/>
        <v>0</v>
      </c>
      <c r="DB888" s="152" t="e">
        <f t="shared" si="2743"/>
        <v>#DIV/0!</v>
      </c>
      <c r="DC888" s="149">
        <f t="shared" si="2693"/>
        <v>0</v>
      </c>
      <c r="DD888" s="164">
        <f t="shared" si="2694"/>
        <v>0</v>
      </c>
      <c r="DE888" s="152" t="e">
        <f t="shared" si="2744"/>
        <v>#DIV/0!</v>
      </c>
      <c r="DF888" s="149"/>
      <c r="DG888" s="153"/>
      <c r="DH888" s="152"/>
      <c r="DI888" s="149"/>
      <c r="DJ888" s="153"/>
      <c r="DK888" s="152"/>
      <c r="DL888" s="149" t="e">
        <f t="shared" si="2695"/>
        <v>#DIV/0!</v>
      </c>
      <c r="DM888" s="164" t="e">
        <f t="shared" si="2696"/>
        <v>#DIV/0!</v>
      </c>
      <c r="DN888" s="152" t="e">
        <f t="shared" si="2745"/>
        <v>#DIV/0!</v>
      </c>
      <c r="DO888" s="149" t="e">
        <f t="shared" si="2697"/>
        <v>#DIV/0!</v>
      </c>
      <c r="DP888" s="164" t="e">
        <f t="shared" si="2698"/>
        <v>#DIV/0!</v>
      </c>
      <c r="DQ888" s="152" t="e">
        <f t="shared" si="2746"/>
        <v>#DIV/0!</v>
      </c>
      <c r="DR888" s="149" t="e">
        <f t="shared" si="2699"/>
        <v>#DIV/0!</v>
      </c>
      <c r="DS888" s="164" t="e">
        <f t="shared" si="2700"/>
        <v>#DIV/0!</v>
      </c>
      <c r="DT888" s="152" t="e">
        <f t="shared" si="2747"/>
        <v>#DIV/0!</v>
      </c>
      <c r="DU888" s="149" t="e">
        <f t="shared" si="2701"/>
        <v>#DIV/0!</v>
      </c>
      <c r="DV888" s="164" t="e">
        <f t="shared" si="2702"/>
        <v>#DIV/0!</v>
      </c>
      <c r="DW888" s="152" t="e">
        <f t="shared" si="2748"/>
        <v>#DIV/0!</v>
      </c>
      <c r="DX888" s="149" t="e">
        <f t="shared" si="2703"/>
        <v>#DIV/0!</v>
      </c>
      <c r="DY888" s="164" t="e">
        <f t="shared" si="2704"/>
        <v>#DIV/0!</v>
      </c>
      <c r="DZ888" s="152" t="e">
        <f t="shared" si="2749"/>
        <v>#DIV/0!</v>
      </c>
      <c r="EA888" s="149" t="e">
        <f t="shared" si="2705"/>
        <v>#DIV/0!</v>
      </c>
      <c r="EB888" s="164" t="e">
        <f t="shared" si="2706"/>
        <v>#DIV/0!</v>
      </c>
      <c r="EC888" s="152" t="e">
        <f t="shared" si="2750"/>
        <v>#DIV/0!</v>
      </c>
      <c r="ED888" s="149" t="e">
        <f t="shared" si="2707"/>
        <v>#DIV/0!</v>
      </c>
      <c r="EE888" s="164" t="e">
        <f t="shared" si="2708"/>
        <v>#DIV/0!</v>
      </c>
      <c r="EF888" s="152" t="e">
        <f t="shared" si="2751"/>
        <v>#DIV/0!</v>
      </c>
      <c r="EG888" s="149" t="e">
        <f t="shared" si="2709"/>
        <v>#DIV/0!</v>
      </c>
      <c r="EH888" s="164" t="e">
        <f t="shared" si="2710"/>
        <v>#DIV/0!</v>
      </c>
      <c r="EI888" s="152" t="e">
        <f t="shared" si="2752"/>
        <v>#DIV/0!</v>
      </c>
      <c r="EJ888" s="149" t="e">
        <f t="shared" si="2711"/>
        <v>#DIV/0!</v>
      </c>
      <c r="EK888" s="164" t="e">
        <f t="shared" si="2712"/>
        <v>#DIV/0!</v>
      </c>
      <c r="EL888" s="152" t="e">
        <f t="shared" si="2753"/>
        <v>#DIV/0!</v>
      </c>
      <c r="EM888" s="149" t="e">
        <f t="shared" si="2713"/>
        <v>#DIV/0!</v>
      </c>
      <c r="EN888" s="164" t="e">
        <f t="shared" si="2714"/>
        <v>#DIV/0!</v>
      </c>
      <c r="EO888" s="152" t="e">
        <f t="shared" si="2754"/>
        <v>#DIV/0!</v>
      </c>
    </row>
    <row r="889" spans="2:145" s="120" customFormat="1" x14ac:dyDescent="0.3">
      <c r="B889" s="359" t="s">
        <v>357</v>
      </c>
      <c r="C889" s="148" t="str">
        <f t="shared" ref="C889:G889" si="2768">(C691)</f>
        <v>FMN</v>
      </c>
      <c r="D889" s="166">
        <f t="shared" si="2768"/>
        <v>12.3</v>
      </c>
      <c r="E889" s="167">
        <f t="shared" si="2768"/>
        <v>13.3</v>
      </c>
      <c r="F889" s="168">
        <f t="shared" si="2768"/>
        <v>12.86</v>
      </c>
      <c r="G889" s="169">
        <f t="shared" si="2768"/>
        <v>457.11189000000002</v>
      </c>
      <c r="H889" s="145"/>
      <c r="I889" s="170"/>
      <c r="J889" s="151"/>
      <c r="K889" s="145">
        <f t="shared" si="2635"/>
        <v>47.15811593413374</v>
      </c>
      <c r="L889" s="171">
        <f t="shared" si="2636"/>
        <v>28.298668916760207</v>
      </c>
      <c r="M889" s="151">
        <f t="shared" si="2715"/>
        <v>60.008056632892774</v>
      </c>
      <c r="N889" s="145">
        <f t="shared" si="2637"/>
        <v>45.551692983888785</v>
      </c>
      <c r="O889" s="171">
        <f t="shared" si="2638"/>
        <v>17.34081473886544</v>
      </c>
      <c r="P889" s="151">
        <f t="shared" si="2716"/>
        <v>38.068430837463552</v>
      </c>
      <c r="Q889" s="145">
        <f t="shared" si="2639"/>
        <v>25.311258493240842</v>
      </c>
      <c r="R889" s="171">
        <f t="shared" si="2640"/>
        <v>19.156917387715069</v>
      </c>
      <c r="S889" s="151">
        <f t="shared" si="2717"/>
        <v>75.685361092696212</v>
      </c>
      <c r="T889" s="145">
        <f t="shared" si="2641"/>
        <v>56.359052991386882</v>
      </c>
      <c r="U889" s="171">
        <f t="shared" si="2642"/>
        <v>32.371764085201647</v>
      </c>
      <c r="V889" s="151">
        <f t="shared" si="2718"/>
        <v>57.438445763361017</v>
      </c>
      <c r="W889" s="145">
        <f t="shared" si="2643"/>
        <v>27.11605196345883</v>
      </c>
      <c r="X889" s="171">
        <f t="shared" si="2644"/>
        <v>18.561206283781498</v>
      </c>
      <c r="Y889" s="151">
        <f t="shared" si="2719"/>
        <v>68.450990980524352</v>
      </c>
      <c r="Z889" s="145">
        <f t="shared" si="2645"/>
        <v>40.222501390224529</v>
      </c>
      <c r="AA889" s="171">
        <f t="shared" si="2646"/>
        <v>43.102965382847948</v>
      </c>
      <c r="AB889" s="151">
        <f t="shared" si="2720"/>
        <v>107.16132486311126</v>
      </c>
      <c r="AC889" s="145">
        <f t="shared" si="2647"/>
        <v>48.178238824683682</v>
      </c>
      <c r="AD889" s="171">
        <f t="shared" si="2648"/>
        <v>11.267525728485065</v>
      </c>
      <c r="AE889" s="151">
        <f t="shared" si="2721"/>
        <v>23.387168155910778</v>
      </c>
      <c r="AF889" s="145">
        <f t="shared" si="2649"/>
        <v>13.853089873219693</v>
      </c>
      <c r="AG889" s="171">
        <f t="shared" si="2650"/>
        <v>10.679521408193915</v>
      </c>
      <c r="AH889" s="151">
        <f t="shared" si="2722"/>
        <v>77.09125910486722</v>
      </c>
      <c r="AI889" s="145">
        <f t="shared" si="2651"/>
        <v>14.227983020809063</v>
      </c>
      <c r="AJ889" s="171">
        <f t="shared" si="2652"/>
        <v>10.523891590884752</v>
      </c>
      <c r="AK889" s="151">
        <f t="shared" si="2723"/>
        <v>73.966152303478921</v>
      </c>
      <c r="AL889" s="145">
        <f t="shared" si="2653"/>
        <v>23.445928992095713</v>
      </c>
      <c r="AM889" s="171">
        <f t="shared" si="2654"/>
        <v>24.766949567688282</v>
      </c>
      <c r="AN889" s="151">
        <f t="shared" si="2724"/>
        <v>105.63432814301333</v>
      </c>
      <c r="AO889" s="145"/>
      <c r="AP889" s="170"/>
      <c r="AQ889" s="151"/>
      <c r="AR889" s="145"/>
      <c r="AS889" s="170"/>
      <c r="AT889" s="151"/>
      <c r="AU889" s="145" t="e">
        <f t="shared" si="2655"/>
        <v>#DIV/0!</v>
      </c>
      <c r="AV889" s="171" t="e">
        <f t="shared" si="2656"/>
        <v>#DIV/0!</v>
      </c>
      <c r="AW889" s="151" t="e">
        <f t="shared" si="2725"/>
        <v>#DIV/0!</v>
      </c>
      <c r="AX889" s="145" t="e">
        <f t="shared" si="2657"/>
        <v>#DIV/0!</v>
      </c>
      <c r="AY889" s="171" t="e">
        <f t="shared" si="2658"/>
        <v>#DIV/0!</v>
      </c>
      <c r="AZ889" s="151" t="e">
        <f t="shared" si="2726"/>
        <v>#DIV/0!</v>
      </c>
      <c r="BA889" s="145" t="e">
        <f t="shared" si="2659"/>
        <v>#DIV/0!</v>
      </c>
      <c r="BB889" s="171" t="e">
        <f t="shared" si="2660"/>
        <v>#DIV/0!</v>
      </c>
      <c r="BC889" s="151" t="e">
        <f t="shared" si="2727"/>
        <v>#DIV/0!</v>
      </c>
      <c r="BD889" s="145" t="e">
        <f t="shared" si="2661"/>
        <v>#DIV/0!</v>
      </c>
      <c r="BE889" s="171" t="e">
        <f t="shared" si="2662"/>
        <v>#DIV/0!</v>
      </c>
      <c r="BF889" s="151" t="e">
        <f t="shared" si="2728"/>
        <v>#DIV/0!</v>
      </c>
      <c r="BG889" s="145" t="e">
        <f t="shared" si="2663"/>
        <v>#DIV/0!</v>
      </c>
      <c r="BH889" s="171" t="e">
        <f t="shared" si="2664"/>
        <v>#DIV/0!</v>
      </c>
      <c r="BI889" s="151" t="e">
        <f t="shared" si="2729"/>
        <v>#DIV/0!</v>
      </c>
      <c r="BJ889" s="145" t="e">
        <f t="shared" si="2665"/>
        <v>#DIV/0!</v>
      </c>
      <c r="BK889" s="171" t="e">
        <f t="shared" si="2666"/>
        <v>#DIV/0!</v>
      </c>
      <c r="BL889" s="151" t="e">
        <f t="shared" si="2730"/>
        <v>#DIV/0!</v>
      </c>
      <c r="BM889" s="145" t="e">
        <f t="shared" si="2667"/>
        <v>#DIV/0!</v>
      </c>
      <c r="BN889" s="171" t="e">
        <f t="shared" si="2668"/>
        <v>#DIV/0!</v>
      </c>
      <c r="BO889" s="151" t="e">
        <f t="shared" si="2731"/>
        <v>#DIV/0!</v>
      </c>
      <c r="BP889" s="145" t="e">
        <f t="shared" si="2669"/>
        <v>#DIV/0!</v>
      </c>
      <c r="BQ889" s="171" t="e">
        <f t="shared" si="2670"/>
        <v>#DIV/0!</v>
      </c>
      <c r="BR889" s="151" t="e">
        <f t="shared" si="2732"/>
        <v>#DIV/0!</v>
      </c>
      <c r="BS889" s="145" t="e">
        <f t="shared" si="2671"/>
        <v>#DIV/0!</v>
      </c>
      <c r="BT889" s="171" t="e">
        <f t="shared" si="2672"/>
        <v>#DIV/0!</v>
      </c>
      <c r="BU889" s="151" t="e">
        <f t="shared" si="2733"/>
        <v>#DIV/0!</v>
      </c>
      <c r="BV889" s="145" t="e">
        <f t="shared" si="2673"/>
        <v>#DIV/0!</v>
      </c>
      <c r="BW889" s="171" t="e">
        <f t="shared" si="2674"/>
        <v>#DIV/0!</v>
      </c>
      <c r="BX889" s="151" t="e">
        <f t="shared" si="2734"/>
        <v>#DIV/0!</v>
      </c>
      <c r="BY889" s="145"/>
      <c r="BZ889" s="170"/>
      <c r="CA889" s="151"/>
      <c r="CB889" s="145">
        <f t="shared" si="2675"/>
        <v>1.6105945514209479</v>
      </c>
      <c r="CC889" s="171">
        <f t="shared" si="2676"/>
        <v>2.277724658103716</v>
      </c>
      <c r="CD889" s="151">
        <f t="shared" si="2735"/>
        <v>141.42135623730954</v>
      </c>
      <c r="CE889" s="145">
        <f t="shared" si="2677"/>
        <v>3.6781914039895116</v>
      </c>
      <c r="CF889" s="171">
        <f t="shared" si="2678"/>
        <v>5.2017481685261027</v>
      </c>
      <c r="CG889" s="151">
        <f t="shared" si="2736"/>
        <v>141.42135623730951</v>
      </c>
      <c r="CH889" s="145">
        <f t="shared" si="2679"/>
        <v>2.0363765253223125</v>
      </c>
      <c r="CI889" s="171">
        <f t="shared" si="2680"/>
        <v>2.8798713002090128</v>
      </c>
      <c r="CJ889" s="151">
        <f t="shared" si="2737"/>
        <v>141.42135623730951</v>
      </c>
      <c r="CK889" s="145">
        <f t="shared" si="2681"/>
        <v>10.553175826814288</v>
      </c>
      <c r="CL889" s="171">
        <f t="shared" si="2682"/>
        <v>5.455806098876768</v>
      </c>
      <c r="CM889" s="151">
        <f t="shared" si="2738"/>
        <v>51.698239358565914</v>
      </c>
      <c r="CN889" s="145">
        <f t="shared" si="2683"/>
        <v>5.4056506710588934</v>
      </c>
      <c r="CO889" s="171">
        <f t="shared" si="2684"/>
        <v>7.644744492462709</v>
      </c>
      <c r="CP889" s="151">
        <f t="shared" si="2739"/>
        <v>141.42135623730948</v>
      </c>
      <c r="CQ889" s="145">
        <f t="shared" si="2685"/>
        <v>34.807735321536889</v>
      </c>
      <c r="CR889" s="171">
        <f t="shared" si="2686"/>
        <v>3.4973305771210699</v>
      </c>
      <c r="CS889" s="151">
        <f t="shared" si="2740"/>
        <v>10.047567142229838</v>
      </c>
      <c r="CT889" s="145">
        <f t="shared" si="2687"/>
        <v>24.018527898745749</v>
      </c>
      <c r="CU889" s="171">
        <f t="shared" si="2688"/>
        <v>6.0697164845021412</v>
      </c>
      <c r="CV889" s="151">
        <f t="shared" si="2741"/>
        <v>25.270976265032061</v>
      </c>
      <c r="CW889" s="145">
        <f t="shared" si="2689"/>
        <v>33.819221374894596</v>
      </c>
      <c r="CX889" s="171">
        <f t="shared" si="2690"/>
        <v>12.911291887517228</v>
      </c>
      <c r="CY889" s="151">
        <f t="shared" si="2742"/>
        <v>38.177377723727879</v>
      </c>
      <c r="CZ889" s="145">
        <f t="shared" si="2691"/>
        <v>31.54516718326559</v>
      </c>
      <c r="DA889" s="171">
        <f t="shared" si="2692"/>
        <v>5.1012740570711603</v>
      </c>
      <c r="DB889" s="151">
        <f t="shared" si="2743"/>
        <v>16.171333083875165</v>
      </c>
      <c r="DC889" s="145">
        <f t="shared" si="2693"/>
        <v>77.340332695129689</v>
      </c>
      <c r="DD889" s="171">
        <f t="shared" si="2694"/>
        <v>19.064928504816585</v>
      </c>
      <c r="DE889" s="151">
        <f t="shared" si="2744"/>
        <v>24.650693681354113</v>
      </c>
      <c r="DF889" s="145"/>
      <c r="DG889" s="170"/>
      <c r="DH889" s="151"/>
      <c r="DI889" s="145"/>
      <c r="DJ889" s="170"/>
      <c r="DK889" s="151"/>
      <c r="DL889" s="145" t="e">
        <f t="shared" si="2695"/>
        <v>#DIV/0!</v>
      </c>
      <c r="DM889" s="171" t="e">
        <f t="shared" si="2696"/>
        <v>#DIV/0!</v>
      </c>
      <c r="DN889" s="151" t="e">
        <f t="shared" si="2745"/>
        <v>#DIV/0!</v>
      </c>
      <c r="DO889" s="145" t="e">
        <f t="shared" si="2697"/>
        <v>#DIV/0!</v>
      </c>
      <c r="DP889" s="171" t="e">
        <f t="shared" si="2698"/>
        <v>#DIV/0!</v>
      </c>
      <c r="DQ889" s="151" t="e">
        <f t="shared" si="2746"/>
        <v>#DIV/0!</v>
      </c>
      <c r="DR889" s="145" t="e">
        <f t="shared" si="2699"/>
        <v>#DIV/0!</v>
      </c>
      <c r="DS889" s="171" t="e">
        <f t="shared" si="2700"/>
        <v>#DIV/0!</v>
      </c>
      <c r="DT889" s="151" t="e">
        <f t="shared" si="2747"/>
        <v>#DIV/0!</v>
      </c>
      <c r="DU889" s="145" t="e">
        <f t="shared" si="2701"/>
        <v>#DIV/0!</v>
      </c>
      <c r="DV889" s="171" t="e">
        <f t="shared" si="2702"/>
        <v>#DIV/0!</v>
      </c>
      <c r="DW889" s="151" t="e">
        <f t="shared" si="2748"/>
        <v>#DIV/0!</v>
      </c>
      <c r="DX889" s="145" t="e">
        <f t="shared" si="2703"/>
        <v>#DIV/0!</v>
      </c>
      <c r="DY889" s="171" t="e">
        <f t="shared" si="2704"/>
        <v>#DIV/0!</v>
      </c>
      <c r="DZ889" s="151" t="e">
        <f t="shared" si="2749"/>
        <v>#DIV/0!</v>
      </c>
      <c r="EA889" s="145" t="e">
        <f t="shared" si="2705"/>
        <v>#DIV/0!</v>
      </c>
      <c r="EB889" s="171" t="e">
        <f t="shared" si="2706"/>
        <v>#DIV/0!</v>
      </c>
      <c r="EC889" s="151" t="e">
        <f t="shared" si="2750"/>
        <v>#DIV/0!</v>
      </c>
      <c r="ED889" s="145" t="e">
        <f t="shared" si="2707"/>
        <v>#DIV/0!</v>
      </c>
      <c r="EE889" s="171" t="e">
        <f t="shared" si="2708"/>
        <v>#DIV/0!</v>
      </c>
      <c r="EF889" s="151" t="e">
        <f t="shared" si="2751"/>
        <v>#DIV/0!</v>
      </c>
      <c r="EG889" s="145" t="e">
        <f t="shared" si="2709"/>
        <v>#DIV/0!</v>
      </c>
      <c r="EH889" s="171" t="e">
        <f t="shared" si="2710"/>
        <v>#DIV/0!</v>
      </c>
      <c r="EI889" s="151" t="e">
        <f t="shared" si="2752"/>
        <v>#DIV/0!</v>
      </c>
      <c r="EJ889" s="145" t="e">
        <f t="shared" si="2711"/>
        <v>#DIV/0!</v>
      </c>
      <c r="EK889" s="171" t="e">
        <f t="shared" si="2712"/>
        <v>#DIV/0!</v>
      </c>
      <c r="EL889" s="151" t="e">
        <f t="shared" si="2753"/>
        <v>#DIV/0!</v>
      </c>
      <c r="EM889" s="145" t="e">
        <f t="shared" si="2713"/>
        <v>#DIV/0!</v>
      </c>
      <c r="EN889" s="171" t="e">
        <f t="shared" si="2714"/>
        <v>#DIV/0!</v>
      </c>
      <c r="EO889" s="151" t="e">
        <f t="shared" si="2754"/>
        <v>#DIV/0!</v>
      </c>
    </row>
    <row r="890" spans="2:145" s="120" customFormat="1" x14ac:dyDescent="0.3">
      <c r="B890" s="360"/>
      <c r="C890" s="146" t="str">
        <f t="shared" ref="C890:G890" si="2769">(C692)</f>
        <v>FMNH2</v>
      </c>
      <c r="D890" s="155">
        <f t="shared" si="2769"/>
        <v>9.3000000000000007</v>
      </c>
      <c r="E890" s="156">
        <f t="shared" si="2769"/>
        <v>10.6</v>
      </c>
      <c r="F890" s="157" t="str">
        <f t="shared" si="2769"/>
        <v>--</v>
      </c>
      <c r="G890" s="158">
        <f t="shared" si="2769"/>
        <v>459.12754000000001</v>
      </c>
      <c r="H890" s="143"/>
      <c r="I890" s="154"/>
      <c r="J890" s="144"/>
      <c r="K890" s="143" t="e">
        <f t="shared" si="2635"/>
        <v>#DIV/0!</v>
      </c>
      <c r="L890" s="150" t="e">
        <f t="shared" si="2636"/>
        <v>#DIV/0!</v>
      </c>
      <c r="M890" s="144" t="e">
        <f t="shared" si="2715"/>
        <v>#DIV/0!</v>
      </c>
      <c r="N890" s="143" t="e">
        <f t="shared" si="2637"/>
        <v>#DIV/0!</v>
      </c>
      <c r="O890" s="150" t="e">
        <f t="shared" si="2638"/>
        <v>#DIV/0!</v>
      </c>
      <c r="P890" s="144" t="e">
        <f t="shared" si="2716"/>
        <v>#DIV/0!</v>
      </c>
      <c r="Q890" s="143" t="e">
        <f t="shared" si="2639"/>
        <v>#DIV/0!</v>
      </c>
      <c r="R890" s="150" t="e">
        <f t="shared" si="2640"/>
        <v>#DIV/0!</v>
      </c>
      <c r="S890" s="144" t="e">
        <f t="shared" si="2717"/>
        <v>#DIV/0!</v>
      </c>
      <c r="T890" s="143" t="e">
        <f t="shared" si="2641"/>
        <v>#DIV/0!</v>
      </c>
      <c r="U890" s="150" t="e">
        <f t="shared" si="2642"/>
        <v>#DIV/0!</v>
      </c>
      <c r="V890" s="144" t="e">
        <f t="shared" si="2718"/>
        <v>#DIV/0!</v>
      </c>
      <c r="W890" s="143" t="e">
        <f t="shared" si="2643"/>
        <v>#DIV/0!</v>
      </c>
      <c r="X890" s="150" t="e">
        <f t="shared" si="2644"/>
        <v>#DIV/0!</v>
      </c>
      <c r="Y890" s="144" t="e">
        <f t="shared" si="2719"/>
        <v>#DIV/0!</v>
      </c>
      <c r="Z890" s="143" t="e">
        <f t="shared" si="2645"/>
        <v>#DIV/0!</v>
      </c>
      <c r="AA890" s="150" t="e">
        <f t="shared" si="2646"/>
        <v>#DIV/0!</v>
      </c>
      <c r="AB890" s="144" t="e">
        <f t="shared" si="2720"/>
        <v>#DIV/0!</v>
      </c>
      <c r="AC890" s="143" t="e">
        <f t="shared" si="2647"/>
        <v>#DIV/0!</v>
      </c>
      <c r="AD890" s="150" t="e">
        <f t="shared" si="2648"/>
        <v>#DIV/0!</v>
      </c>
      <c r="AE890" s="144" t="e">
        <f t="shared" si="2721"/>
        <v>#DIV/0!</v>
      </c>
      <c r="AF890" s="143" t="e">
        <f t="shared" si="2649"/>
        <v>#DIV/0!</v>
      </c>
      <c r="AG890" s="150" t="e">
        <f t="shared" si="2650"/>
        <v>#DIV/0!</v>
      </c>
      <c r="AH890" s="144" t="e">
        <f t="shared" si="2722"/>
        <v>#DIV/0!</v>
      </c>
      <c r="AI890" s="143" t="e">
        <f t="shared" si="2651"/>
        <v>#DIV/0!</v>
      </c>
      <c r="AJ890" s="150" t="e">
        <f t="shared" si="2652"/>
        <v>#DIV/0!</v>
      </c>
      <c r="AK890" s="144" t="e">
        <f t="shared" si="2723"/>
        <v>#DIV/0!</v>
      </c>
      <c r="AL890" s="143" t="e">
        <f t="shared" si="2653"/>
        <v>#DIV/0!</v>
      </c>
      <c r="AM890" s="150" t="e">
        <f t="shared" si="2654"/>
        <v>#DIV/0!</v>
      </c>
      <c r="AN890" s="144" t="e">
        <f t="shared" si="2724"/>
        <v>#DIV/0!</v>
      </c>
      <c r="AO890" s="143"/>
      <c r="AP890" s="154"/>
      <c r="AQ890" s="144"/>
      <c r="AR890" s="143"/>
      <c r="AS890" s="154"/>
      <c r="AT890" s="144"/>
      <c r="AU890" s="143" t="e">
        <f t="shared" si="2655"/>
        <v>#DIV/0!</v>
      </c>
      <c r="AV890" s="150" t="e">
        <f t="shared" si="2656"/>
        <v>#DIV/0!</v>
      </c>
      <c r="AW890" s="144" t="e">
        <f t="shared" si="2725"/>
        <v>#DIV/0!</v>
      </c>
      <c r="AX890" s="143" t="e">
        <f t="shared" si="2657"/>
        <v>#DIV/0!</v>
      </c>
      <c r="AY890" s="150" t="e">
        <f t="shared" si="2658"/>
        <v>#DIV/0!</v>
      </c>
      <c r="AZ890" s="144" t="e">
        <f t="shared" si="2726"/>
        <v>#DIV/0!</v>
      </c>
      <c r="BA890" s="143" t="e">
        <f t="shared" si="2659"/>
        <v>#DIV/0!</v>
      </c>
      <c r="BB890" s="150" t="e">
        <f t="shared" si="2660"/>
        <v>#DIV/0!</v>
      </c>
      <c r="BC890" s="144" t="e">
        <f t="shared" si="2727"/>
        <v>#DIV/0!</v>
      </c>
      <c r="BD890" s="143" t="e">
        <f t="shared" si="2661"/>
        <v>#DIV/0!</v>
      </c>
      <c r="BE890" s="150" t="e">
        <f t="shared" si="2662"/>
        <v>#DIV/0!</v>
      </c>
      <c r="BF890" s="144" t="e">
        <f t="shared" si="2728"/>
        <v>#DIV/0!</v>
      </c>
      <c r="BG890" s="143" t="e">
        <f t="shared" si="2663"/>
        <v>#DIV/0!</v>
      </c>
      <c r="BH890" s="150" t="e">
        <f t="shared" si="2664"/>
        <v>#DIV/0!</v>
      </c>
      <c r="BI890" s="144" t="e">
        <f t="shared" si="2729"/>
        <v>#DIV/0!</v>
      </c>
      <c r="BJ890" s="143" t="e">
        <f t="shared" si="2665"/>
        <v>#DIV/0!</v>
      </c>
      <c r="BK890" s="150" t="e">
        <f t="shared" si="2666"/>
        <v>#DIV/0!</v>
      </c>
      <c r="BL890" s="144" t="e">
        <f t="shared" si="2730"/>
        <v>#DIV/0!</v>
      </c>
      <c r="BM890" s="143" t="e">
        <f t="shared" si="2667"/>
        <v>#DIV/0!</v>
      </c>
      <c r="BN890" s="150" t="e">
        <f t="shared" si="2668"/>
        <v>#DIV/0!</v>
      </c>
      <c r="BO890" s="144" t="e">
        <f t="shared" si="2731"/>
        <v>#DIV/0!</v>
      </c>
      <c r="BP890" s="143" t="e">
        <f t="shared" si="2669"/>
        <v>#DIV/0!</v>
      </c>
      <c r="BQ890" s="150" t="e">
        <f t="shared" si="2670"/>
        <v>#DIV/0!</v>
      </c>
      <c r="BR890" s="144" t="e">
        <f t="shared" si="2732"/>
        <v>#DIV/0!</v>
      </c>
      <c r="BS890" s="143" t="e">
        <f t="shared" si="2671"/>
        <v>#DIV/0!</v>
      </c>
      <c r="BT890" s="150" t="e">
        <f t="shared" si="2672"/>
        <v>#DIV/0!</v>
      </c>
      <c r="BU890" s="144" t="e">
        <f t="shared" si="2733"/>
        <v>#DIV/0!</v>
      </c>
      <c r="BV890" s="143" t="e">
        <f t="shared" si="2673"/>
        <v>#DIV/0!</v>
      </c>
      <c r="BW890" s="150" t="e">
        <f t="shared" si="2674"/>
        <v>#DIV/0!</v>
      </c>
      <c r="BX890" s="144" t="e">
        <f t="shared" si="2734"/>
        <v>#DIV/0!</v>
      </c>
      <c r="BY890" s="143"/>
      <c r="BZ890" s="154"/>
      <c r="CA890" s="144"/>
      <c r="CB890" s="143">
        <f t="shared" si="2675"/>
        <v>0</v>
      </c>
      <c r="CC890" s="150">
        <f t="shared" si="2676"/>
        <v>0</v>
      </c>
      <c r="CD890" s="144" t="e">
        <f t="shared" si="2735"/>
        <v>#DIV/0!</v>
      </c>
      <c r="CE890" s="143">
        <f t="shared" si="2677"/>
        <v>0</v>
      </c>
      <c r="CF890" s="150">
        <f t="shared" si="2678"/>
        <v>0</v>
      </c>
      <c r="CG890" s="144" t="e">
        <f t="shared" si="2736"/>
        <v>#DIV/0!</v>
      </c>
      <c r="CH890" s="143">
        <f t="shared" si="2679"/>
        <v>60.919069898907338</v>
      </c>
      <c r="CI890" s="150">
        <f t="shared" si="2680"/>
        <v>27.635159492852733</v>
      </c>
      <c r="CJ890" s="144">
        <f t="shared" si="2737"/>
        <v>45.363725248451971</v>
      </c>
      <c r="CK890" s="143">
        <f t="shared" si="2681"/>
        <v>0</v>
      </c>
      <c r="CL890" s="150">
        <f t="shared" si="2682"/>
        <v>0</v>
      </c>
      <c r="CM890" s="144" t="e">
        <f t="shared" si="2738"/>
        <v>#DIV/0!</v>
      </c>
      <c r="CN890" s="143">
        <f t="shared" si="2683"/>
        <v>0</v>
      </c>
      <c r="CO890" s="150">
        <f t="shared" si="2684"/>
        <v>0</v>
      </c>
      <c r="CP890" s="144" t="e">
        <f t="shared" si="2739"/>
        <v>#DIV/0!</v>
      </c>
      <c r="CQ890" s="143">
        <f t="shared" si="2685"/>
        <v>0</v>
      </c>
      <c r="CR890" s="150">
        <f t="shared" si="2686"/>
        <v>0</v>
      </c>
      <c r="CS890" s="144" t="e">
        <f t="shared" si="2740"/>
        <v>#DIV/0!</v>
      </c>
      <c r="CT890" s="143">
        <f t="shared" si="2687"/>
        <v>0</v>
      </c>
      <c r="CU890" s="150">
        <f t="shared" si="2688"/>
        <v>0</v>
      </c>
      <c r="CV890" s="144" t="e">
        <f t="shared" si="2741"/>
        <v>#DIV/0!</v>
      </c>
      <c r="CW890" s="143">
        <f t="shared" si="2689"/>
        <v>0</v>
      </c>
      <c r="CX890" s="150">
        <f t="shared" si="2690"/>
        <v>0</v>
      </c>
      <c r="CY890" s="144" t="e">
        <f t="shared" si="2742"/>
        <v>#DIV/0!</v>
      </c>
      <c r="CZ890" s="143">
        <f t="shared" si="2691"/>
        <v>97.082425329373393</v>
      </c>
      <c r="DA890" s="150">
        <f t="shared" si="2692"/>
        <v>100.70084585264857</v>
      </c>
      <c r="DB890" s="144">
        <f t="shared" si="2743"/>
        <v>103.7271632955181</v>
      </c>
      <c r="DC890" s="143">
        <f t="shared" si="2693"/>
        <v>0</v>
      </c>
      <c r="DD890" s="150">
        <f t="shared" si="2694"/>
        <v>0</v>
      </c>
      <c r="DE890" s="144" t="e">
        <f t="shared" si="2744"/>
        <v>#DIV/0!</v>
      </c>
      <c r="DF890" s="143"/>
      <c r="DG890" s="154"/>
      <c r="DH890" s="144"/>
      <c r="DI890" s="143"/>
      <c r="DJ890" s="154"/>
      <c r="DK890" s="144"/>
      <c r="DL890" s="143" t="e">
        <f t="shared" si="2695"/>
        <v>#DIV/0!</v>
      </c>
      <c r="DM890" s="150" t="e">
        <f t="shared" si="2696"/>
        <v>#DIV/0!</v>
      </c>
      <c r="DN890" s="144" t="e">
        <f t="shared" si="2745"/>
        <v>#DIV/0!</v>
      </c>
      <c r="DO890" s="143" t="e">
        <f t="shared" si="2697"/>
        <v>#DIV/0!</v>
      </c>
      <c r="DP890" s="150" t="e">
        <f t="shared" si="2698"/>
        <v>#DIV/0!</v>
      </c>
      <c r="DQ890" s="144" t="e">
        <f t="shared" si="2746"/>
        <v>#DIV/0!</v>
      </c>
      <c r="DR890" s="143" t="e">
        <f t="shared" si="2699"/>
        <v>#DIV/0!</v>
      </c>
      <c r="DS890" s="150" t="e">
        <f t="shared" si="2700"/>
        <v>#DIV/0!</v>
      </c>
      <c r="DT890" s="144" t="e">
        <f t="shared" si="2747"/>
        <v>#DIV/0!</v>
      </c>
      <c r="DU890" s="143" t="e">
        <f t="shared" si="2701"/>
        <v>#DIV/0!</v>
      </c>
      <c r="DV890" s="150" t="e">
        <f t="shared" si="2702"/>
        <v>#DIV/0!</v>
      </c>
      <c r="DW890" s="144" t="e">
        <f t="shared" si="2748"/>
        <v>#DIV/0!</v>
      </c>
      <c r="DX890" s="143" t="e">
        <f t="shared" si="2703"/>
        <v>#DIV/0!</v>
      </c>
      <c r="DY890" s="150" t="e">
        <f t="shared" si="2704"/>
        <v>#DIV/0!</v>
      </c>
      <c r="DZ890" s="144" t="e">
        <f t="shared" si="2749"/>
        <v>#DIV/0!</v>
      </c>
      <c r="EA890" s="143" t="e">
        <f t="shared" si="2705"/>
        <v>#DIV/0!</v>
      </c>
      <c r="EB890" s="150" t="e">
        <f t="shared" si="2706"/>
        <v>#DIV/0!</v>
      </c>
      <c r="EC890" s="144" t="e">
        <f t="shared" si="2750"/>
        <v>#DIV/0!</v>
      </c>
      <c r="ED890" s="143" t="e">
        <f t="shared" si="2707"/>
        <v>#DIV/0!</v>
      </c>
      <c r="EE890" s="150" t="e">
        <f t="shared" si="2708"/>
        <v>#DIV/0!</v>
      </c>
      <c r="EF890" s="144" t="e">
        <f t="shared" si="2751"/>
        <v>#DIV/0!</v>
      </c>
      <c r="EG890" s="143" t="e">
        <f t="shared" si="2709"/>
        <v>#DIV/0!</v>
      </c>
      <c r="EH890" s="150" t="e">
        <f t="shared" si="2710"/>
        <v>#DIV/0!</v>
      </c>
      <c r="EI890" s="144" t="e">
        <f t="shared" si="2752"/>
        <v>#DIV/0!</v>
      </c>
      <c r="EJ890" s="143" t="e">
        <f t="shared" si="2711"/>
        <v>#DIV/0!</v>
      </c>
      <c r="EK890" s="150" t="e">
        <f t="shared" si="2712"/>
        <v>#DIV/0!</v>
      </c>
      <c r="EL890" s="144" t="e">
        <f t="shared" si="2753"/>
        <v>#DIV/0!</v>
      </c>
      <c r="EM890" s="143" t="e">
        <f t="shared" si="2713"/>
        <v>#DIV/0!</v>
      </c>
      <c r="EN890" s="150" t="e">
        <f t="shared" si="2714"/>
        <v>#DIV/0!</v>
      </c>
      <c r="EO890" s="144" t="e">
        <f t="shared" si="2754"/>
        <v>#DIV/0!</v>
      </c>
    </row>
    <row r="891" spans="2:145" s="120" customFormat="1" x14ac:dyDescent="0.3">
      <c r="B891" s="360"/>
      <c r="C891" s="93" t="str">
        <f t="shared" ref="C891:G891" si="2770">(C693)</f>
        <v>FAD</v>
      </c>
      <c r="D891" s="94">
        <f t="shared" si="2770"/>
        <v>12.3</v>
      </c>
      <c r="E891" s="95">
        <f t="shared" si="2770"/>
        <v>13</v>
      </c>
      <c r="F891" s="96">
        <f t="shared" si="2770"/>
        <v>12.76</v>
      </c>
      <c r="G891" s="97">
        <f t="shared" si="2770"/>
        <v>786.16440999999998</v>
      </c>
      <c r="H891" s="89"/>
      <c r="I891" s="91"/>
      <c r="J891" s="90"/>
      <c r="K891" s="89">
        <f t="shared" si="2635"/>
        <v>12.625348933189263</v>
      </c>
      <c r="L891" s="110">
        <f t="shared" si="2636"/>
        <v>3.0163892950651423</v>
      </c>
      <c r="M891" s="90">
        <f t="shared" si="2715"/>
        <v>23.891532115486477</v>
      </c>
      <c r="N891" s="89">
        <f t="shared" si="2637"/>
        <v>12.630462249412011</v>
      </c>
      <c r="O891" s="110">
        <f t="shared" si="2638"/>
        <v>4.8098362987257399</v>
      </c>
      <c r="P891" s="90">
        <f t="shared" si="2716"/>
        <v>38.081237279733394</v>
      </c>
      <c r="Q891" s="89">
        <f t="shared" si="2639"/>
        <v>18.398162811138469</v>
      </c>
      <c r="R891" s="110">
        <f t="shared" si="2640"/>
        <v>4.512064889476374</v>
      </c>
      <c r="S891" s="90">
        <f t="shared" si="2717"/>
        <v>24.524540497840988</v>
      </c>
      <c r="T891" s="89">
        <f t="shared" si="2641"/>
        <v>16.09614937080681</v>
      </c>
      <c r="U891" s="110">
        <f t="shared" si="2642"/>
        <v>2.5368969256078273</v>
      </c>
      <c r="V891" s="90">
        <f t="shared" si="2718"/>
        <v>15.760893286744313</v>
      </c>
      <c r="W891" s="89">
        <f t="shared" si="2643"/>
        <v>10.625110245023093</v>
      </c>
      <c r="X891" s="110">
        <f t="shared" si="2644"/>
        <v>6.0681373400735374</v>
      </c>
      <c r="Y891" s="90">
        <f t="shared" si="2719"/>
        <v>57.111288260899819</v>
      </c>
      <c r="Z891" s="89">
        <f t="shared" si="2645"/>
        <v>26.701712083596018</v>
      </c>
      <c r="AA891" s="110">
        <f t="shared" si="2646"/>
        <v>10.944517954594904</v>
      </c>
      <c r="AB891" s="90">
        <f t="shared" si="2720"/>
        <v>40.988075672190995</v>
      </c>
      <c r="AC891" s="89">
        <f t="shared" si="2647"/>
        <v>26.895691451678925</v>
      </c>
      <c r="AD891" s="110">
        <f t="shared" si="2648"/>
        <v>2.1637313873891153</v>
      </c>
      <c r="AE891" s="90">
        <f t="shared" si="2721"/>
        <v>8.0448996497319936</v>
      </c>
      <c r="AF891" s="89">
        <f t="shared" si="2649"/>
        <v>43.721674401604382</v>
      </c>
      <c r="AG891" s="110">
        <f t="shared" si="2650"/>
        <v>13.4322496653211</v>
      </c>
      <c r="AH891" s="90">
        <f t="shared" si="2722"/>
        <v>30.722175783890382</v>
      </c>
      <c r="AI891" s="89">
        <f t="shared" si="2651"/>
        <v>39.221847015926102</v>
      </c>
      <c r="AJ891" s="110">
        <f t="shared" si="2652"/>
        <v>7.0956974910713813</v>
      </c>
      <c r="AK891" s="90">
        <f t="shared" si="2723"/>
        <v>18.09118649662307</v>
      </c>
      <c r="AL891" s="89">
        <f t="shared" si="2653"/>
        <v>90.186379023121333</v>
      </c>
      <c r="AM891" s="110">
        <f t="shared" si="2654"/>
        <v>7.9251765493842958</v>
      </c>
      <c r="AN891" s="90">
        <f t="shared" si="2724"/>
        <v>8.7875537694583521</v>
      </c>
      <c r="AO891" s="89"/>
      <c r="AP891" s="91"/>
      <c r="AQ891" s="90"/>
      <c r="AR891" s="89"/>
      <c r="AS891" s="91"/>
      <c r="AT891" s="90"/>
      <c r="AU891" s="89" t="e">
        <f t="shared" si="2655"/>
        <v>#DIV/0!</v>
      </c>
      <c r="AV891" s="110" t="e">
        <f t="shared" si="2656"/>
        <v>#DIV/0!</v>
      </c>
      <c r="AW891" s="90" t="e">
        <f t="shared" si="2725"/>
        <v>#DIV/0!</v>
      </c>
      <c r="AX891" s="89" t="e">
        <f t="shared" si="2657"/>
        <v>#DIV/0!</v>
      </c>
      <c r="AY891" s="110" t="e">
        <f t="shared" si="2658"/>
        <v>#DIV/0!</v>
      </c>
      <c r="AZ891" s="90" t="e">
        <f t="shared" si="2726"/>
        <v>#DIV/0!</v>
      </c>
      <c r="BA891" s="89" t="e">
        <f t="shared" si="2659"/>
        <v>#DIV/0!</v>
      </c>
      <c r="BB891" s="110" t="e">
        <f t="shared" si="2660"/>
        <v>#DIV/0!</v>
      </c>
      <c r="BC891" s="90" t="e">
        <f t="shared" si="2727"/>
        <v>#DIV/0!</v>
      </c>
      <c r="BD891" s="89" t="e">
        <f t="shared" si="2661"/>
        <v>#DIV/0!</v>
      </c>
      <c r="BE891" s="110" t="e">
        <f t="shared" si="2662"/>
        <v>#DIV/0!</v>
      </c>
      <c r="BF891" s="90" t="e">
        <f t="shared" si="2728"/>
        <v>#DIV/0!</v>
      </c>
      <c r="BG891" s="89" t="e">
        <f t="shared" si="2663"/>
        <v>#DIV/0!</v>
      </c>
      <c r="BH891" s="110" t="e">
        <f t="shared" si="2664"/>
        <v>#DIV/0!</v>
      </c>
      <c r="BI891" s="90" t="e">
        <f t="shared" si="2729"/>
        <v>#DIV/0!</v>
      </c>
      <c r="BJ891" s="89" t="e">
        <f t="shared" si="2665"/>
        <v>#DIV/0!</v>
      </c>
      <c r="BK891" s="110" t="e">
        <f t="shared" si="2666"/>
        <v>#DIV/0!</v>
      </c>
      <c r="BL891" s="90" t="e">
        <f t="shared" si="2730"/>
        <v>#DIV/0!</v>
      </c>
      <c r="BM891" s="89" t="e">
        <f t="shared" si="2667"/>
        <v>#DIV/0!</v>
      </c>
      <c r="BN891" s="110" t="e">
        <f t="shared" si="2668"/>
        <v>#DIV/0!</v>
      </c>
      <c r="BO891" s="90" t="e">
        <f t="shared" si="2731"/>
        <v>#DIV/0!</v>
      </c>
      <c r="BP891" s="89" t="e">
        <f t="shared" si="2669"/>
        <v>#DIV/0!</v>
      </c>
      <c r="BQ891" s="110" t="e">
        <f t="shared" si="2670"/>
        <v>#DIV/0!</v>
      </c>
      <c r="BR891" s="90" t="e">
        <f t="shared" si="2732"/>
        <v>#DIV/0!</v>
      </c>
      <c r="BS891" s="89" t="e">
        <f t="shared" si="2671"/>
        <v>#DIV/0!</v>
      </c>
      <c r="BT891" s="110" t="e">
        <f t="shared" si="2672"/>
        <v>#DIV/0!</v>
      </c>
      <c r="BU891" s="90" t="e">
        <f t="shared" si="2733"/>
        <v>#DIV/0!</v>
      </c>
      <c r="BV891" s="89" t="e">
        <f t="shared" si="2673"/>
        <v>#DIV/0!</v>
      </c>
      <c r="BW891" s="110" t="e">
        <f t="shared" si="2674"/>
        <v>#DIV/0!</v>
      </c>
      <c r="BX891" s="90" t="e">
        <f t="shared" si="2734"/>
        <v>#DIV/0!</v>
      </c>
      <c r="BY891" s="89"/>
      <c r="BZ891" s="91"/>
      <c r="CA891" s="90"/>
      <c r="CB891" s="89">
        <f t="shared" si="2675"/>
        <v>10.469762198521975</v>
      </c>
      <c r="CC891" s="110">
        <f t="shared" si="2676"/>
        <v>1.0860775977028072</v>
      </c>
      <c r="CD891" s="90">
        <f t="shared" si="2735"/>
        <v>10.37346958898579</v>
      </c>
      <c r="CE891" s="89">
        <f t="shared" si="2677"/>
        <v>24.970650599493684</v>
      </c>
      <c r="CF891" s="110">
        <f t="shared" si="2678"/>
        <v>2.3638203993913143</v>
      </c>
      <c r="CG891" s="90">
        <f t="shared" si="2736"/>
        <v>9.4663949181974623</v>
      </c>
      <c r="CH891" s="89">
        <f t="shared" si="2679"/>
        <v>24.805269384840354</v>
      </c>
      <c r="CI891" s="110">
        <f t="shared" si="2680"/>
        <v>1.4417245341774227</v>
      </c>
      <c r="CJ891" s="90">
        <f t="shared" si="2737"/>
        <v>5.8121704376995282</v>
      </c>
      <c r="CK891" s="89">
        <f t="shared" si="2681"/>
        <v>50.801183828757189</v>
      </c>
      <c r="CL891" s="110">
        <f t="shared" si="2682"/>
        <v>7.2154108304880591</v>
      </c>
      <c r="CM891" s="90">
        <f t="shared" si="2738"/>
        <v>14.203233638826363</v>
      </c>
      <c r="CN891" s="89">
        <f t="shared" si="2683"/>
        <v>30.352971107404333</v>
      </c>
      <c r="CO891" s="110">
        <f t="shared" si="2684"/>
        <v>3.6454315471485548</v>
      </c>
      <c r="CP891" s="90">
        <f t="shared" si="2739"/>
        <v>12.010130850944224</v>
      </c>
      <c r="CQ891" s="89">
        <f t="shared" si="2685"/>
        <v>90.50456956043304</v>
      </c>
      <c r="CR891" s="110">
        <f t="shared" si="2686"/>
        <v>7.6009123867291164</v>
      </c>
      <c r="CS891" s="90">
        <f t="shared" si="2740"/>
        <v>8.3983741634766016</v>
      </c>
      <c r="CT891" s="89">
        <f t="shared" si="2687"/>
        <v>36.425533521178842</v>
      </c>
      <c r="CU891" s="110">
        <f t="shared" si="2688"/>
        <v>3.8827106023113735</v>
      </c>
      <c r="CV891" s="90">
        <f t="shared" si="2741"/>
        <v>10.659310178816888</v>
      </c>
      <c r="CW891" s="89">
        <f t="shared" si="2689"/>
        <v>70.594738071089864</v>
      </c>
      <c r="CX891" s="110">
        <f t="shared" si="2690"/>
        <v>17.636427719721446</v>
      </c>
      <c r="CY891" s="90">
        <f t="shared" si="2742"/>
        <v>24.982637802213137</v>
      </c>
      <c r="CZ891" s="89">
        <f t="shared" si="2691"/>
        <v>43.362967808451856</v>
      </c>
      <c r="DA891" s="110">
        <f t="shared" si="2692"/>
        <v>1.9659650983855457</v>
      </c>
      <c r="DB891" s="90">
        <f t="shared" si="2743"/>
        <v>4.5337420332248577</v>
      </c>
      <c r="DC891" s="89">
        <f t="shared" si="2693"/>
        <v>85.536497341351108</v>
      </c>
      <c r="DD891" s="110">
        <f t="shared" si="2694"/>
        <v>5.1431162658035028</v>
      </c>
      <c r="DE891" s="90">
        <f t="shared" si="2744"/>
        <v>6.0127739919941225</v>
      </c>
      <c r="DF891" s="89"/>
      <c r="DG891" s="91"/>
      <c r="DH891" s="90"/>
      <c r="DI891" s="89"/>
      <c r="DJ891" s="91"/>
      <c r="DK891" s="90"/>
      <c r="DL891" s="89" t="e">
        <f t="shared" si="2695"/>
        <v>#DIV/0!</v>
      </c>
      <c r="DM891" s="110" t="e">
        <f t="shared" si="2696"/>
        <v>#DIV/0!</v>
      </c>
      <c r="DN891" s="90" t="e">
        <f t="shared" si="2745"/>
        <v>#DIV/0!</v>
      </c>
      <c r="DO891" s="89" t="e">
        <f t="shared" si="2697"/>
        <v>#DIV/0!</v>
      </c>
      <c r="DP891" s="110" t="e">
        <f t="shared" si="2698"/>
        <v>#DIV/0!</v>
      </c>
      <c r="DQ891" s="90" t="e">
        <f t="shared" si="2746"/>
        <v>#DIV/0!</v>
      </c>
      <c r="DR891" s="89" t="e">
        <f t="shared" si="2699"/>
        <v>#DIV/0!</v>
      </c>
      <c r="DS891" s="110" t="e">
        <f t="shared" si="2700"/>
        <v>#DIV/0!</v>
      </c>
      <c r="DT891" s="90" t="e">
        <f t="shared" si="2747"/>
        <v>#DIV/0!</v>
      </c>
      <c r="DU891" s="89" t="e">
        <f t="shared" si="2701"/>
        <v>#DIV/0!</v>
      </c>
      <c r="DV891" s="110" t="e">
        <f t="shared" si="2702"/>
        <v>#DIV/0!</v>
      </c>
      <c r="DW891" s="90" t="e">
        <f t="shared" si="2748"/>
        <v>#DIV/0!</v>
      </c>
      <c r="DX891" s="89" t="e">
        <f t="shared" si="2703"/>
        <v>#DIV/0!</v>
      </c>
      <c r="DY891" s="110" t="e">
        <f t="shared" si="2704"/>
        <v>#DIV/0!</v>
      </c>
      <c r="DZ891" s="90" t="e">
        <f t="shared" si="2749"/>
        <v>#DIV/0!</v>
      </c>
      <c r="EA891" s="89" t="e">
        <f t="shared" si="2705"/>
        <v>#DIV/0!</v>
      </c>
      <c r="EB891" s="110" t="e">
        <f t="shared" si="2706"/>
        <v>#DIV/0!</v>
      </c>
      <c r="EC891" s="90" t="e">
        <f t="shared" si="2750"/>
        <v>#DIV/0!</v>
      </c>
      <c r="ED891" s="89" t="e">
        <f t="shared" si="2707"/>
        <v>#DIV/0!</v>
      </c>
      <c r="EE891" s="110" t="e">
        <f t="shared" si="2708"/>
        <v>#DIV/0!</v>
      </c>
      <c r="EF891" s="90" t="e">
        <f t="shared" si="2751"/>
        <v>#DIV/0!</v>
      </c>
      <c r="EG891" s="89" t="e">
        <f t="shared" si="2709"/>
        <v>#DIV/0!</v>
      </c>
      <c r="EH891" s="110" t="e">
        <f t="shared" si="2710"/>
        <v>#DIV/0!</v>
      </c>
      <c r="EI891" s="90" t="e">
        <f t="shared" si="2752"/>
        <v>#DIV/0!</v>
      </c>
      <c r="EJ891" s="89" t="e">
        <f t="shared" si="2711"/>
        <v>#DIV/0!</v>
      </c>
      <c r="EK891" s="110" t="e">
        <f t="shared" si="2712"/>
        <v>#DIV/0!</v>
      </c>
      <c r="EL891" s="90" t="e">
        <f t="shared" si="2753"/>
        <v>#DIV/0!</v>
      </c>
      <c r="EM891" s="89" t="e">
        <f t="shared" si="2713"/>
        <v>#DIV/0!</v>
      </c>
      <c r="EN891" s="110" t="e">
        <f t="shared" si="2714"/>
        <v>#DIV/0!</v>
      </c>
      <c r="EO891" s="90" t="e">
        <f t="shared" si="2754"/>
        <v>#DIV/0!</v>
      </c>
    </row>
    <row r="892" spans="2:145" s="120" customFormat="1" ht="15" thickBot="1" x14ac:dyDescent="0.35">
      <c r="B892" s="361"/>
      <c r="C892" s="147" t="str">
        <f t="shared" ref="C892:G892" si="2771">(C694)</f>
        <v>FADH2</v>
      </c>
      <c r="D892" s="160">
        <f t="shared" si="2771"/>
        <v>12</v>
      </c>
      <c r="E892" s="161">
        <f t="shared" si="2771"/>
        <v>13</v>
      </c>
      <c r="F892" s="162" t="str">
        <f t="shared" si="2771"/>
        <v>--</v>
      </c>
      <c r="G892" s="163">
        <f t="shared" si="2771"/>
        <v>788.18006000000003</v>
      </c>
      <c r="H892" s="149"/>
      <c r="I892" s="153"/>
      <c r="J892" s="152"/>
      <c r="K892" s="149" t="e">
        <f t="shared" si="2635"/>
        <v>#DIV/0!</v>
      </c>
      <c r="L892" s="164" t="e">
        <f t="shared" si="2636"/>
        <v>#DIV/0!</v>
      </c>
      <c r="M892" s="152" t="e">
        <f t="shared" si="2715"/>
        <v>#DIV/0!</v>
      </c>
      <c r="N892" s="149" t="e">
        <f t="shared" si="2637"/>
        <v>#DIV/0!</v>
      </c>
      <c r="O892" s="164" t="e">
        <f t="shared" si="2638"/>
        <v>#DIV/0!</v>
      </c>
      <c r="P892" s="152" t="e">
        <f t="shared" si="2716"/>
        <v>#DIV/0!</v>
      </c>
      <c r="Q892" s="149" t="e">
        <f t="shared" si="2639"/>
        <v>#DIV/0!</v>
      </c>
      <c r="R892" s="164" t="e">
        <f t="shared" si="2640"/>
        <v>#DIV/0!</v>
      </c>
      <c r="S892" s="152" t="e">
        <f t="shared" si="2717"/>
        <v>#DIV/0!</v>
      </c>
      <c r="T892" s="149" t="e">
        <f t="shared" si="2641"/>
        <v>#DIV/0!</v>
      </c>
      <c r="U892" s="164" t="e">
        <f t="shared" si="2642"/>
        <v>#DIV/0!</v>
      </c>
      <c r="V892" s="152" t="e">
        <f t="shared" si="2718"/>
        <v>#DIV/0!</v>
      </c>
      <c r="W892" s="149" t="e">
        <f t="shared" si="2643"/>
        <v>#DIV/0!</v>
      </c>
      <c r="X892" s="164" t="e">
        <f t="shared" si="2644"/>
        <v>#DIV/0!</v>
      </c>
      <c r="Y892" s="152" t="e">
        <f t="shared" si="2719"/>
        <v>#DIV/0!</v>
      </c>
      <c r="Z892" s="149" t="e">
        <f t="shared" si="2645"/>
        <v>#DIV/0!</v>
      </c>
      <c r="AA892" s="164" t="e">
        <f t="shared" si="2646"/>
        <v>#DIV/0!</v>
      </c>
      <c r="AB892" s="152" t="e">
        <f t="shared" si="2720"/>
        <v>#DIV/0!</v>
      </c>
      <c r="AC892" s="149" t="e">
        <f t="shared" si="2647"/>
        <v>#DIV/0!</v>
      </c>
      <c r="AD892" s="164" t="e">
        <f t="shared" si="2648"/>
        <v>#DIV/0!</v>
      </c>
      <c r="AE892" s="152" t="e">
        <f t="shared" si="2721"/>
        <v>#DIV/0!</v>
      </c>
      <c r="AF892" s="149" t="e">
        <f t="shared" si="2649"/>
        <v>#DIV/0!</v>
      </c>
      <c r="AG892" s="164" t="e">
        <f t="shared" si="2650"/>
        <v>#DIV/0!</v>
      </c>
      <c r="AH892" s="152" t="e">
        <f t="shared" si="2722"/>
        <v>#DIV/0!</v>
      </c>
      <c r="AI892" s="149" t="e">
        <f t="shared" si="2651"/>
        <v>#DIV/0!</v>
      </c>
      <c r="AJ892" s="164" t="e">
        <f t="shared" si="2652"/>
        <v>#DIV/0!</v>
      </c>
      <c r="AK892" s="152" t="e">
        <f t="shared" si="2723"/>
        <v>#DIV/0!</v>
      </c>
      <c r="AL892" s="149" t="e">
        <f t="shared" si="2653"/>
        <v>#DIV/0!</v>
      </c>
      <c r="AM892" s="164" t="e">
        <f t="shared" si="2654"/>
        <v>#DIV/0!</v>
      </c>
      <c r="AN892" s="152" t="e">
        <f t="shared" si="2724"/>
        <v>#DIV/0!</v>
      </c>
      <c r="AO892" s="149"/>
      <c r="AP892" s="153"/>
      <c r="AQ892" s="152"/>
      <c r="AR892" s="149"/>
      <c r="AS892" s="153"/>
      <c r="AT892" s="152"/>
      <c r="AU892" s="149" t="e">
        <f t="shared" si="2655"/>
        <v>#DIV/0!</v>
      </c>
      <c r="AV892" s="164" t="e">
        <f t="shared" si="2656"/>
        <v>#DIV/0!</v>
      </c>
      <c r="AW892" s="152" t="e">
        <f t="shared" si="2725"/>
        <v>#DIV/0!</v>
      </c>
      <c r="AX892" s="149" t="e">
        <f t="shared" si="2657"/>
        <v>#DIV/0!</v>
      </c>
      <c r="AY892" s="164" t="e">
        <f t="shared" si="2658"/>
        <v>#DIV/0!</v>
      </c>
      <c r="AZ892" s="152" t="e">
        <f t="shared" si="2726"/>
        <v>#DIV/0!</v>
      </c>
      <c r="BA892" s="149" t="e">
        <f t="shared" si="2659"/>
        <v>#DIV/0!</v>
      </c>
      <c r="BB892" s="164" t="e">
        <f t="shared" si="2660"/>
        <v>#DIV/0!</v>
      </c>
      <c r="BC892" s="152" t="e">
        <f t="shared" si="2727"/>
        <v>#DIV/0!</v>
      </c>
      <c r="BD892" s="149" t="e">
        <f t="shared" si="2661"/>
        <v>#DIV/0!</v>
      </c>
      <c r="BE892" s="164" t="e">
        <f t="shared" si="2662"/>
        <v>#DIV/0!</v>
      </c>
      <c r="BF892" s="152" t="e">
        <f t="shared" si="2728"/>
        <v>#DIV/0!</v>
      </c>
      <c r="BG892" s="149" t="e">
        <f t="shared" si="2663"/>
        <v>#DIV/0!</v>
      </c>
      <c r="BH892" s="164" t="e">
        <f t="shared" si="2664"/>
        <v>#DIV/0!</v>
      </c>
      <c r="BI892" s="152" t="e">
        <f t="shared" si="2729"/>
        <v>#DIV/0!</v>
      </c>
      <c r="BJ892" s="149" t="e">
        <f t="shared" si="2665"/>
        <v>#DIV/0!</v>
      </c>
      <c r="BK892" s="164" t="e">
        <f t="shared" si="2666"/>
        <v>#DIV/0!</v>
      </c>
      <c r="BL892" s="152" t="e">
        <f t="shared" si="2730"/>
        <v>#DIV/0!</v>
      </c>
      <c r="BM892" s="149" t="e">
        <f t="shared" si="2667"/>
        <v>#DIV/0!</v>
      </c>
      <c r="BN892" s="164" t="e">
        <f t="shared" si="2668"/>
        <v>#DIV/0!</v>
      </c>
      <c r="BO892" s="152" t="e">
        <f t="shared" si="2731"/>
        <v>#DIV/0!</v>
      </c>
      <c r="BP892" s="149" t="e">
        <f t="shared" si="2669"/>
        <v>#DIV/0!</v>
      </c>
      <c r="BQ892" s="164" t="e">
        <f t="shared" si="2670"/>
        <v>#DIV/0!</v>
      </c>
      <c r="BR892" s="152" t="e">
        <f t="shared" si="2732"/>
        <v>#DIV/0!</v>
      </c>
      <c r="BS892" s="149" t="e">
        <f t="shared" si="2671"/>
        <v>#DIV/0!</v>
      </c>
      <c r="BT892" s="164" t="e">
        <f t="shared" si="2672"/>
        <v>#DIV/0!</v>
      </c>
      <c r="BU892" s="152" t="e">
        <f t="shared" si="2733"/>
        <v>#DIV/0!</v>
      </c>
      <c r="BV892" s="149" t="e">
        <f t="shared" si="2673"/>
        <v>#DIV/0!</v>
      </c>
      <c r="BW892" s="164" t="e">
        <f t="shared" si="2674"/>
        <v>#DIV/0!</v>
      </c>
      <c r="BX892" s="152" t="e">
        <f t="shared" si="2734"/>
        <v>#DIV/0!</v>
      </c>
      <c r="BY892" s="149"/>
      <c r="BZ892" s="153"/>
      <c r="CA892" s="152"/>
      <c r="CB892" s="149" t="e">
        <f t="shared" si="2675"/>
        <v>#DIV/0!</v>
      </c>
      <c r="CC892" s="164" t="e">
        <f t="shared" si="2676"/>
        <v>#DIV/0!</v>
      </c>
      <c r="CD892" s="152" t="e">
        <f t="shared" si="2735"/>
        <v>#DIV/0!</v>
      </c>
      <c r="CE892" s="149" t="e">
        <f t="shared" si="2677"/>
        <v>#DIV/0!</v>
      </c>
      <c r="CF892" s="164" t="e">
        <f t="shared" si="2678"/>
        <v>#DIV/0!</v>
      </c>
      <c r="CG892" s="152" t="e">
        <f t="shared" si="2736"/>
        <v>#DIV/0!</v>
      </c>
      <c r="CH892" s="149" t="e">
        <f t="shared" si="2679"/>
        <v>#DIV/0!</v>
      </c>
      <c r="CI892" s="164" t="e">
        <f t="shared" si="2680"/>
        <v>#DIV/0!</v>
      </c>
      <c r="CJ892" s="152" t="e">
        <f t="shared" si="2737"/>
        <v>#DIV/0!</v>
      </c>
      <c r="CK892" s="149" t="e">
        <f t="shared" si="2681"/>
        <v>#DIV/0!</v>
      </c>
      <c r="CL892" s="164" t="e">
        <f t="shared" si="2682"/>
        <v>#DIV/0!</v>
      </c>
      <c r="CM892" s="152" t="e">
        <f t="shared" si="2738"/>
        <v>#DIV/0!</v>
      </c>
      <c r="CN892" s="149" t="e">
        <f t="shared" si="2683"/>
        <v>#DIV/0!</v>
      </c>
      <c r="CO892" s="164" t="e">
        <f t="shared" si="2684"/>
        <v>#DIV/0!</v>
      </c>
      <c r="CP892" s="152" t="e">
        <f t="shared" si="2739"/>
        <v>#DIV/0!</v>
      </c>
      <c r="CQ892" s="149" t="e">
        <f t="shared" si="2685"/>
        <v>#DIV/0!</v>
      </c>
      <c r="CR892" s="164" t="e">
        <f t="shared" si="2686"/>
        <v>#DIV/0!</v>
      </c>
      <c r="CS892" s="152" t="e">
        <f t="shared" si="2740"/>
        <v>#DIV/0!</v>
      </c>
      <c r="CT892" s="149" t="e">
        <f t="shared" si="2687"/>
        <v>#DIV/0!</v>
      </c>
      <c r="CU892" s="164" t="e">
        <f t="shared" si="2688"/>
        <v>#DIV/0!</v>
      </c>
      <c r="CV892" s="152" t="e">
        <f t="shared" si="2741"/>
        <v>#DIV/0!</v>
      </c>
      <c r="CW892" s="149" t="e">
        <f t="shared" si="2689"/>
        <v>#DIV/0!</v>
      </c>
      <c r="CX892" s="164" t="e">
        <f t="shared" si="2690"/>
        <v>#DIV/0!</v>
      </c>
      <c r="CY892" s="152" t="e">
        <f t="shared" si="2742"/>
        <v>#DIV/0!</v>
      </c>
      <c r="CZ892" s="149" t="e">
        <f t="shared" si="2691"/>
        <v>#DIV/0!</v>
      </c>
      <c r="DA892" s="164" t="e">
        <f t="shared" si="2692"/>
        <v>#DIV/0!</v>
      </c>
      <c r="DB892" s="152" t="e">
        <f t="shared" si="2743"/>
        <v>#DIV/0!</v>
      </c>
      <c r="DC892" s="149" t="e">
        <f t="shared" si="2693"/>
        <v>#DIV/0!</v>
      </c>
      <c r="DD892" s="164" t="e">
        <f t="shared" si="2694"/>
        <v>#DIV/0!</v>
      </c>
      <c r="DE892" s="152" t="e">
        <f t="shared" si="2744"/>
        <v>#DIV/0!</v>
      </c>
      <c r="DF892" s="149"/>
      <c r="DG892" s="153"/>
      <c r="DH892" s="152"/>
      <c r="DI892" s="149"/>
      <c r="DJ892" s="153"/>
      <c r="DK892" s="152"/>
      <c r="DL892" s="149" t="e">
        <f t="shared" si="2695"/>
        <v>#DIV/0!</v>
      </c>
      <c r="DM892" s="164" t="e">
        <f t="shared" si="2696"/>
        <v>#DIV/0!</v>
      </c>
      <c r="DN892" s="152" t="e">
        <f t="shared" si="2745"/>
        <v>#DIV/0!</v>
      </c>
      <c r="DO892" s="149" t="e">
        <f t="shared" si="2697"/>
        <v>#DIV/0!</v>
      </c>
      <c r="DP892" s="164" t="e">
        <f t="shared" si="2698"/>
        <v>#DIV/0!</v>
      </c>
      <c r="DQ892" s="152" t="e">
        <f t="shared" si="2746"/>
        <v>#DIV/0!</v>
      </c>
      <c r="DR892" s="149" t="e">
        <f t="shared" si="2699"/>
        <v>#DIV/0!</v>
      </c>
      <c r="DS892" s="164" t="e">
        <f t="shared" si="2700"/>
        <v>#DIV/0!</v>
      </c>
      <c r="DT892" s="152" t="e">
        <f t="shared" si="2747"/>
        <v>#DIV/0!</v>
      </c>
      <c r="DU892" s="149" t="e">
        <f t="shared" si="2701"/>
        <v>#DIV/0!</v>
      </c>
      <c r="DV892" s="164" t="e">
        <f t="shared" si="2702"/>
        <v>#DIV/0!</v>
      </c>
      <c r="DW892" s="152" t="e">
        <f t="shared" si="2748"/>
        <v>#DIV/0!</v>
      </c>
      <c r="DX892" s="149" t="e">
        <f t="shared" si="2703"/>
        <v>#DIV/0!</v>
      </c>
      <c r="DY892" s="164" t="e">
        <f t="shared" si="2704"/>
        <v>#DIV/0!</v>
      </c>
      <c r="DZ892" s="152" t="e">
        <f t="shared" si="2749"/>
        <v>#DIV/0!</v>
      </c>
      <c r="EA892" s="149" t="e">
        <f t="shared" si="2705"/>
        <v>#DIV/0!</v>
      </c>
      <c r="EB892" s="164" t="e">
        <f t="shared" si="2706"/>
        <v>#DIV/0!</v>
      </c>
      <c r="EC892" s="152" t="e">
        <f t="shared" si="2750"/>
        <v>#DIV/0!</v>
      </c>
      <c r="ED892" s="149" t="e">
        <f t="shared" si="2707"/>
        <v>#DIV/0!</v>
      </c>
      <c r="EE892" s="164" t="e">
        <f t="shared" si="2708"/>
        <v>#DIV/0!</v>
      </c>
      <c r="EF892" s="152" t="e">
        <f t="shared" si="2751"/>
        <v>#DIV/0!</v>
      </c>
      <c r="EG892" s="149" t="e">
        <f t="shared" si="2709"/>
        <v>#DIV/0!</v>
      </c>
      <c r="EH892" s="164" t="e">
        <f t="shared" si="2710"/>
        <v>#DIV/0!</v>
      </c>
      <c r="EI892" s="152" t="e">
        <f t="shared" si="2752"/>
        <v>#DIV/0!</v>
      </c>
      <c r="EJ892" s="149" t="e">
        <f t="shared" si="2711"/>
        <v>#DIV/0!</v>
      </c>
      <c r="EK892" s="164" t="e">
        <f t="shared" si="2712"/>
        <v>#DIV/0!</v>
      </c>
      <c r="EL892" s="152" t="e">
        <f t="shared" si="2753"/>
        <v>#DIV/0!</v>
      </c>
      <c r="EM892" s="149" t="e">
        <f t="shared" si="2713"/>
        <v>#DIV/0!</v>
      </c>
      <c r="EN892" s="164" t="e">
        <f t="shared" si="2714"/>
        <v>#DIV/0!</v>
      </c>
      <c r="EO892" s="152" t="e">
        <f t="shared" si="2754"/>
        <v>#DIV/0!</v>
      </c>
    </row>
    <row r="893" spans="2:145" s="120" customFormat="1" x14ac:dyDescent="0.3">
      <c r="B893" s="359" t="s">
        <v>358</v>
      </c>
      <c r="C893" s="173" t="str">
        <f t="shared" ref="C893:G893" si="2772">(C695)</f>
        <v>Nicotinamide</v>
      </c>
      <c r="D893" s="174">
        <f t="shared" si="2772"/>
        <v>13.4</v>
      </c>
      <c r="E893" s="175">
        <f t="shared" si="2772"/>
        <v>14.7</v>
      </c>
      <c r="F893" s="176">
        <f t="shared" si="2772"/>
        <v>13.68</v>
      </c>
      <c r="G893" s="177">
        <f t="shared" si="2772"/>
        <v>123.05529</v>
      </c>
      <c r="H893" s="134"/>
      <c r="I893" s="135"/>
      <c r="J893" s="136"/>
      <c r="K893" s="134">
        <f t="shared" si="2635"/>
        <v>33.388451965884947</v>
      </c>
      <c r="L893" s="129">
        <f t="shared" si="2636"/>
        <v>3.3545652956336482</v>
      </c>
      <c r="M893" s="136">
        <f t="shared" si="2715"/>
        <v>10.04708244353831</v>
      </c>
      <c r="N893" s="134">
        <f t="shared" si="2637"/>
        <v>54.946411684623094</v>
      </c>
      <c r="O893" s="129">
        <f t="shared" si="2638"/>
        <v>7.7670846244747223</v>
      </c>
      <c r="P893" s="136">
        <f t="shared" si="2716"/>
        <v>14.135744967397684</v>
      </c>
      <c r="Q893" s="134">
        <f t="shared" si="2639"/>
        <v>49.793357931099592</v>
      </c>
      <c r="R893" s="129">
        <f t="shared" si="2640"/>
        <v>3.2712569176931026</v>
      </c>
      <c r="S893" s="136">
        <f t="shared" si="2717"/>
        <v>6.5696652196456178</v>
      </c>
      <c r="T893" s="134">
        <f t="shared" si="2641"/>
        <v>71.831933372024949</v>
      </c>
      <c r="U893" s="129">
        <f t="shared" si="2642"/>
        <v>3.4217771366178802</v>
      </c>
      <c r="V893" s="136">
        <f t="shared" si="2718"/>
        <v>4.7635876914187252</v>
      </c>
      <c r="W893" s="134">
        <f t="shared" si="2643"/>
        <v>69.228605292304806</v>
      </c>
      <c r="X893" s="129">
        <f t="shared" si="2644"/>
        <v>2.0728905702408977</v>
      </c>
      <c r="Y893" s="136">
        <f t="shared" si="2719"/>
        <v>2.9942688596549156</v>
      </c>
      <c r="Z893" s="134">
        <f t="shared" si="2645"/>
        <v>87.56803935809809</v>
      </c>
      <c r="AA893" s="129">
        <f t="shared" si="2646"/>
        <v>6.3977335523916921</v>
      </c>
      <c r="AB893" s="136">
        <f t="shared" si="2720"/>
        <v>7.3060143852587514</v>
      </c>
      <c r="AC893" s="134">
        <f t="shared" si="2647"/>
        <v>73.163679133782679</v>
      </c>
      <c r="AD893" s="129">
        <f t="shared" si="2648"/>
        <v>3.4119428463632664</v>
      </c>
      <c r="AE893" s="136">
        <f t="shared" si="2721"/>
        <v>4.6634380429726532</v>
      </c>
      <c r="AF893" s="134">
        <f t="shared" si="2649"/>
        <v>89.00425489129573</v>
      </c>
      <c r="AG893" s="129">
        <f t="shared" si="2650"/>
        <v>2.0456004674175894</v>
      </c>
      <c r="AH893" s="136">
        <f t="shared" si="2722"/>
        <v>2.2983176140466077</v>
      </c>
      <c r="AI893" s="134">
        <f t="shared" si="2651"/>
        <v>72.075638154109683</v>
      </c>
      <c r="AJ893" s="129">
        <f t="shared" si="2652"/>
        <v>6.2815149558341314</v>
      </c>
      <c r="AK893" s="136">
        <f t="shared" si="2723"/>
        <v>8.7151707799009834</v>
      </c>
      <c r="AL893" s="134">
        <f t="shared" si="2653"/>
        <v>91.642418260181216</v>
      </c>
      <c r="AM893" s="129">
        <f t="shared" si="2654"/>
        <v>7.2504293059274199</v>
      </c>
      <c r="AN893" s="136">
        <f t="shared" si="2724"/>
        <v>7.9116520968955522</v>
      </c>
      <c r="AO893" s="134"/>
      <c r="AP893" s="135"/>
      <c r="AQ893" s="136"/>
      <c r="AR893" s="134"/>
      <c r="AS893" s="135"/>
      <c r="AT893" s="136"/>
      <c r="AU893" s="134">
        <f t="shared" si="2655"/>
        <v>141.11443953448847</v>
      </c>
      <c r="AV893" s="129">
        <f t="shared" si="2656"/>
        <v>8.9220023816779559</v>
      </c>
      <c r="AW893" s="136">
        <f t="shared" si="2725"/>
        <v>6.3225297220540009</v>
      </c>
      <c r="AX893" s="134">
        <f t="shared" si="2657"/>
        <v>104.02884813204572</v>
      </c>
      <c r="AY893" s="129">
        <f t="shared" si="2658"/>
        <v>5.8962609906783277</v>
      </c>
      <c r="AZ893" s="136">
        <f t="shared" si="2726"/>
        <v>5.6679095237064399</v>
      </c>
      <c r="BA893" s="134">
        <f t="shared" si="2659"/>
        <v>130.73849561391739</v>
      </c>
      <c r="BB893" s="129">
        <f t="shared" si="2660"/>
        <v>2.5894884043572843</v>
      </c>
      <c r="BC893" s="136">
        <f t="shared" si="2727"/>
        <v>1.9806625372256674</v>
      </c>
      <c r="BD893" s="134">
        <f t="shared" si="2661"/>
        <v>99.579074536091994</v>
      </c>
      <c r="BE893" s="129">
        <f t="shared" si="2662"/>
        <v>6.4309850888632223</v>
      </c>
      <c r="BF893" s="136">
        <f t="shared" si="2728"/>
        <v>6.4581691673910262</v>
      </c>
      <c r="BG893" s="134">
        <f t="shared" si="2663"/>
        <v>133.27593167928612</v>
      </c>
      <c r="BH893" s="129">
        <f t="shared" si="2664"/>
        <v>1.4144333562753033</v>
      </c>
      <c r="BI893" s="136">
        <f t="shared" si="2729"/>
        <v>1.0612819122352728</v>
      </c>
      <c r="BJ893" s="134">
        <f t="shared" si="2665"/>
        <v>102.71618114635383</v>
      </c>
      <c r="BK893" s="129">
        <f t="shared" si="2666"/>
        <v>2.6640434834792828</v>
      </c>
      <c r="BL893" s="136">
        <f t="shared" si="2730"/>
        <v>2.5935966989304773</v>
      </c>
      <c r="BM893" s="134">
        <f t="shared" si="2667"/>
        <v>136.2397535093142</v>
      </c>
      <c r="BN893" s="129">
        <f t="shared" si="2668"/>
        <v>3.1216296451151733</v>
      </c>
      <c r="BO893" s="136">
        <f t="shared" si="2731"/>
        <v>2.2912766389450043</v>
      </c>
      <c r="BP893" s="134">
        <f t="shared" si="2669"/>
        <v>104.12669969117599</v>
      </c>
      <c r="BQ893" s="129">
        <f t="shared" si="2670"/>
        <v>4.5071862701353638</v>
      </c>
      <c r="BR893" s="136">
        <f t="shared" si="2732"/>
        <v>4.3285596139155427</v>
      </c>
      <c r="BS893" s="134">
        <f t="shared" si="2671"/>
        <v>141.46924954664385</v>
      </c>
      <c r="BT893" s="129">
        <f t="shared" si="2672"/>
        <v>2.2542176931982834</v>
      </c>
      <c r="BU893" s="136">
        <f t="shared" si="2733"/>
        <v>1.5934329901531321</v>
      </c>
      <c r="BV893" s="134">
        <f t="shared" si="2673"/>
        <v>117.83026195982582</v>
      </c>
      <c r="BW893" s="129">
        <f t="shared" si="2674"/>
        <v>0.29877975247746041</v>
      </c>
      <c r="BX893" s="136">
        <f t="shared" si="2734"/>
        <v>0.25356792687037327</v>
      </c>
      <c r="BY893" s="134"/>
      <c r="BZ893" s="135"/>
      <c r="CA893" s="136"/>
      <c r="CB893" s="134">
        <f t="shared" si="2675"/>
        <v>48.066516625021315</v>
      </c>
      <c r="CC893" s="129">
        <f t="shared" si="2676"/>
        <v>3.0096197551263932</v>
      </c>
      <c r="CD893" s="136">
        <f t="shared" si="2735"/>
        <v>6.2613643892799118</v>
      </c>
      <c r="CE893" s="134">
        <f t="shared" si="2677"/>
        <v>56.100070969270242</v>
      </c>
      <c r="CF893" s="129">
        <f t="shared" si="2678"/>
        <v>3.2160056234580598</v>
      </c>
      <c r="CG893" s="136">
        <f t="shared" si="2736"/>
        <v>5.7326230927937347</v>
      </c>
      <c r="CH893" s="134">
        <f t="shared" si="2679"/>
        <v>44.670927636216106</v>
      </c>
      <c r="CI893" s="129">
        <f t="shared" si="2680"/>
        <v>3.4533714178356587</v>
      </c>
      <c r="CJ893" s="136">
        <f t="shared" si="2737"/>
        <v>7.7306910793495662</v>
      </c>
      <c r="CK893" s="134">
        <f t="shared" si="2681"/>
        <v>75.491218539801153</v>
      </c>
      <c r="CL893" s="129">
        <f t="shared" si="2682"/>
        <v>1.5827259933785185</v>
      </c>
      <c r="CM893" s="136">
        <f t="shared" si="2738"/>
        <v>2.0965696725958392</v>
      </c>
      <c r="CN893" s="134">
        <f t="shared" si="2683"/>
        <v>52.514631836188009</v>
      </c>
      <c r="CO893" s="129">
        <f t="shared" si="2684"/>
        <v>3.2683628738362609</v>
      </c>
      <c r="CP893" s="136">
        <f t="shared" si="2739"/>
        <v>6.2237185324491238</v>
      </c>
      <c r="CQ893" s="134">
        <f t="shared" si="2685"/>
        <v>92.622404678593981</v>
      </c>
      <c r="CR893" s="129">
        <f t="shared" si="2686"/>
        <v>5.2385358297850058</v>
      </c>
      <c r="CS893" s="136">
        <f t="shared" si="2740"/>
        <v>5.6557976959927565</v>
      </c>
      <c r="CT893" s="134">
        <f t="shared" si="2687"/>
        <v>65.45265211071326</v>
      </c>
      <c r="CU893" s="129">
        <f t="shared" si="2688"/>
        <v>4.55869964934449</v>
      </c>
      <c r="CV893" s="136">
        <f t="shared" si="2741"/>
        <v>6.9648814865949857</v>
      </c>
      <c r="CW893" s="134">
        <f t="shared" si="2689"/>
        <v>85.866720530101205</v>
      </c>
      <c r="CX893" s="129">
        <f t="shared" si="2690"/>
        <v>10.230951634270935</v>
      </c>
      <c r="CY893" s="136">
        <f t="shared" si="2742"/>
        <v>11.914920671372794</v>
      </c>
      <c r="CZ893" s="134">
        <f t="shared" si="2691"/>
        <v>68.877812663187342</v>
      </c>
      <c r="DA893" s="129">
        <f t="shared" si="2692"/>
        <v>0.86515289178652977</v>
      </c>
      <c r="DB893" s="136">
        <f t="shared" si="2743"/>
        <v>1.2560690566890231</v>
      </c>
      <c r="DC893" s="134">
        <f t="shared" si="2693"/>
        <v>92.533862417045498</v>
      </c>
      <c r="DD893" s="129">
        <f t="shared" si="2694"/>
        <v>3.8819403707905815</v>
      </c>
      <c r="DE893" s="136">
        <f t="shared" si="2744"/>
        <v>4.1951565290713466</v>
      </c>
      <c r="DF893" s="134"/>
      <c r="DG893" s="135"/>
      <c r="DH893" s="136"/>
      <c r="DI893" s="134"/>
      <c r="DJ893" s="135"/>
      <c r="DK893" s="136"/>
      <c r="DL893" s="134">
        <f t="shared" si="2695"/>
        <v>101.64787982881204</v>
      </c>
      <c r="DM893" s="129">
        <f t="shared" si="2696"/>
        <v>5.0551632749187139</v>
      </c>
      <c r="DN893" s="136">
        <f t="shared" si="2745"/>
        <v>4.9732107383176629</v>
      </c>
      <c r="DO893" s="134">
        <f t="shared" si="2697"/>
        <v>86.259012287117159</v>
      </c>
      <c r="DP893" s="129">
        <f t="shared" si="2698"/>
        <v>3.2064330316574954</v>
      </c>
      <c r="DQ893" s="136">
        <f t="shared" si="2746"/>
        <v>3.71721510209824</v>
      </c>
      <c r="DR893" s="134">
        <f t="shared" si="2699"/>
        <v>454.17975280338709</v>
      </c>
      <c r="DS893" s="129">
        <f t="shared" si="2700"/>
        <v>260.76715962993512</v>
      </c>
      <c r="DT893" s="136">
        <f t="shared" si="2747"/>
        <v>57.41496797696756</v>
      </c>
      <c r="DU893" s="134">
        <f t="shared" si="2701"/>
        <v>382.09785857469365</v>
      </c>
      <c r="DV893" s="129">
        <f t="shared" si="2702"/>
        <v>34.751175211260872</v>
      </c>
      <c r="DW893" s="136">
        <f t="shared" si="2748"/>
        <v>9.0948364225044731</v>
      </c>
      <c r="DX893" s="134">
        <f t="shared" si="2703"/>
        <v>326.10813735276139</v>
      </c>
      <c r="DY893" s="129">
        <f t="shared" si="2704"/>
        <v>8.8012705222897463</v>
      </c>
      <c r="DZ893" s="136">
        <f t="shared" si="2749"/>
        <v>2.6988809889061849</v>
      </c>
      <c r="EA893" s="134">
        <f t="shared" si="2705"/>
        <v>289.10552356837638</v>
      </c>
      <c r="EB893" s="129">
        <f t="shared" si="2706"/>
        <v>13.323944924934441</v>
      </c>
      <c r="EC893" s="136">
        <f t="shared" si="2750"/>
        <v>4.6086787829161606</v>
      </c>
      <c r="ED893" s="134">
        <f t="shared" si="2707"/>
        <v>303.74073682313372</v>
      </c>
      <c r="EE893" s="129">
        <f t="shared" si="2708"/>
        <v>9.629125251190997</v>
      </c>
      <c r="EF893" s="136">
        <f t="shared" si="2751"/>
        <v>3.1701790651801751</v>
      </c>
      <c r="EG893" s="134">
        <f t="shared" si="2709"/>
        <v>274.00234102798612</v>
      </c>
      <c r="EH893" s="129">
        <f t="shared" si="2710"/>
        <v>3.6835054928722468</v>
      </c>
      <c r="EI893" s="136">
        <f t="shared" si="2752"/>
        <v>1.3443335845426299</v>
      </c>
      <c r="EJ893" s="134">
        <f t="shared" si="2711"/>
        <v>290.68620883709644</v>
      </c>
      <c r="EK893" s="129">
        <f t="shared" si="2712"/>
        <v>9.0857044770658977</v>
      </c>
      <c r="EL893" s="136">
        <f t="shared" si="2753"/>
        <v>3.1256056189984647</v>
      </c>
      <c r="EM893" s="134">
        <f t="shared" si="2713"/>
        <v>273.52195828495229</v>
      </c>
      <c r="EN893" s="129">
        <f t="shared" si="2714"/>
        <v>8.3468681985662236</v>
      </c>
      <c r="EO893" s="136">
        <f t="shared" si="2754"/>
        <v>3.0516263670028803</v>
      </c>
    </row>
    <row r="894" spans="2:145" s="120" customFormat="1" x14ac:dyDescent="0.3">
      <c r="B894" s="360"/>
      <c r="C894" s="93" t="str">
        <f t="shared" ref="C894:G894" si="2773">(C696)</f>
        <v>mNAM</v>
      </c>
      <c r="D894" s="94">
        <f t="shared" si="2773"/>
        <v>12.5</v>
      </c>
      <c r="E894" s="95">
        <f t="shared" si="2773"/>
        <v>14.5</v>
      </c>
      <c r="F894" s="96">
        <f t="shared" si="2773"/>
        <v>12.76</v>
      </c>
      <c r="G894" s="97">
        <f t="shared" si="2773"/>
        <v>137.07094000000001</v>
      </c>
      <c r="H894" s="89"/>
      <c r="I894" s="91"/>
      <c r="J894" s="90"/>
      <c r="K894" s="89">
        <f t="shared" si="2635"/>
        <v>12.871577824884382</v>
      </c>
      <c r="L894" s="110">
        <f t="shared" si="2636"/>
        <v>0.78933146145263522</v>
      </c>
      <c r="M894" s="90">
        <f t="shared" si="2715"/>
        <v>6.1323597789746911</v>
      </c>
      <c r="N894" s="89">
        <f t="shared" si="2637"/>
        <v>27.283392560264531</v>
      </c>
      <c r="O894" s="110">
        <f t="shared" si="2638"/>
        <v>2.8129286462930985</v>
      </c>
      <c r="P894" s="90">
        <f t="shared" si="2716"/>
        <v>10.310039853290977</v>
      </c>
      <c r="Q894" s="89">
        <f t="shared" si="2639"/>
        <v>18.623190219575104</v>
      </c>
      <c r="R894" s="110">
        <f t="shared" si="2640"/>
        <v>2.7838855615502123</v>
      </c>
      <c r="S894" s="90">
        <f t="shared" si="2717"/>
        <v>14.948489108080041</v>
      </c>
      <c r="T894" s="89">
        <f t="shared" si="2641"/>
        <v>50.577653634664038</v>
      </c>
      <c r="U894" s="110">
        <f t="shared" si="2642"/>
        <v>2.686428356825552</v>
      </c>
      <c r="V894" s="90">
        <f t="shared" si="2718"/>
        <v>5.3114926529220687</v>
      </c>
      <c r="W894" s="89">
        <f t="shared" si="2643"/>
        <v>30.655597688509733</v>
      </c>
      <c r="X894" s="110">
        <f t="shared" si="2644"/>
        <v>3.3059032480896096</v>
      </c>
      <c r="Y894" s="90">
        <f t="shared" si="2719"/>
        <v>10.784011721711501</v>
      </c>
      <c r="Z894" s="89">
        <f t="shared" si="2645"/>
        <v>83.871166160173559</v>
      </c>
      <c r="AA894" s="110">
        <f t="shared" si="2646"/>
        <v>3.424442992075992</v>
      </c>
      <c r="AB894" s="90">
        <f t="shared" si="2720"/>
        <v>4.0829800619871408</v>
      </c>
      <c r="AC894" s="89">
        <f t="shared" si="2647"/>
        <v>29.37677452516434</v>
      </c>
      <c r="AD894" s="110">
        <f t="shared" si="2648"/>
        <v>1.345737063747154</v>
      </c>
      <c r="AE894" s="90">
        <f t="shared" si="2721"/>
        <v>4.5809558247941293</v>
      </c>
      <c r="AF894" s="89">
        <f t="shared" si="2649"/>
        <v>72.136689127294588</v>
      </c>
      <c r="AG894" s="110">
        <f t="shared" si="2650"/>
        <v>3.4306371776223146</v>
      </c>
      <c r="AH894" s="90">
        <f t="shared" si="2722"/>
        <v>4.7557452651708321</v>
      </c>
      <c r="AI894" s="89">
        <f t="shared" si="2651"/>
        <v>36.065740003447253</v>
      </c>
      <c r="AJ894" s="110">
        <f t="shared" si="2652"/>
        <v>4.7009624194163582</v>
      </c>
      <c r="AK894" s="90">
        <f t="shared" si="2723"/>
        <v>13.034426630278565</v>
      </c>
      <c r="AL894" s="89">
        <f t="shared" si="2653"/>
        <v>97.163189981576764</v>
      </c>
      <c r="AM894" s="110">
        <f t="shared" si="2654"/>
        <v>2.5705180999365127</v>
      </c>
      <c r="AN894" s="90">
        <f t="shared" si="2724"/>
        <v>2.6455678332750416</v>
      </c>
      <c r="AO894" s="89"/>
      <c r="AP894" s="91"/>
      <c r="AQ894" s="90"/>
      <c r="AR894" s="89"/>
      <c r="AS894" s="91"/>
      <c r="AT894" s="90"/>
      <c r="AU894" s="89">
        <f t="shared" si="2655"/>
        <v>242.70147688058796</v>
      </c>
      <c r="AV894" s="110">
        <f t="shared" si="2656"/>
        <v>2.3190957823119862</v>
      </c>
      <c r="AW894" s="90">
        <f t="shared" si="2725"/>
        <v>0.95553426873170988</v>
      </c>
      <c r="AX894" s="89">
        <f t="shared" si="2657"/>
        <v>310.9788096488823</v>
      </c>
      <c r="AY894" s="110">
        <f t="shared" si="2658"/>
        <v>34.251944273553327</v>
      </c>
      <c r="AZ894" s="90">
        <f t="shared" si="2726"/>
        <v>11.014237372709177</v>
      </c>
      <c r="BA894" s="89">
        <f t="shared" si="2659"/>
        <v>773.5398142844266</v>
      </c>
      <c r="BB894" s="110">
        <f t="shared" si="2660"/>
        <v>97.076906096108956</v>
      </c>
      <c r="BC894" s="90">
        <f t="shared" si="2727"/>
        <v>12.549697417438203</v>
      </c>
      <c r="BD894" s="89">
        <f t="shared" si="2661"/>
        <v>1026.4214066481709</v>
      </c>
      <c r="BE894" s="110">
        <f t="shared" si="2662"/>
        <v>76.699061127293689</v>
      </c>
      <c r="BF894" s="90">
        <f t="shared" si="2728"/>
        <v>7.4724728684057951</v>
      </c>
      <c r="BG894" s="89">
        <f t="shared" si="2663"/>
        <v>1895.9971808091948</v>
      </c>
      <c r="BH894" s="110">
        <f t="shared" si="2664"/>
        <v>33.864132325919087</v>
      </c>
      <c r="BI894" s="90">
        <f t="shared" si="2729"/>
        <v>1.7860855843396442</v>
      </c>
      <c r="BJ894" s="89">
        <f t="shared" si="2665"/>
        <v>2346.9937722841973</v>
      </c>
      <c r="BK894" s="110">
        <f t="shared" si="2666"/>
        <v>142.23239057986623</v>
      </c>
      <c r="BL894" s="90">
        <f t="shared" si="2730"/>
        <v>6.0601946310850003</v>
      </c>
      <c r="BM894" s="89">
        <f t="shared" si="2667"/>
        <v>1989.0246590953454</v>
      </c>
      <c r="BN894" s="110">
        <f t="shared" si="2668"/>
        <v>29.577630813516304</v>
      </c>
      <c r="BO894" s="90">
        <f t="shared" si="2731"/>
        <v>1.4870419367736192</v>
      </c>
      <c r="BP894" s="89">
        <f t="shared" si="2669"/>
        <v>2041.2026751354531</v>
      </c>
      <c r="BQ894" s="110">
        <f t="shared" si="2670"/>
        <v>128.24477134026912</v>
      </c>
      <c r="BR894" s="90">
        <f t="shared" si="2732"/>
        <v>6.2828043928444721</v>
      </c>
      <c r="BS894" s="89">
        <f t="shared" si="2671"/>
        <v>3500.2603662910092</v>
      </c>
      <c r="BT894" s="110">
        <f t="shared" si="2672"/>
        <v>90.713698357142889</v>
      </c>
      <c r="BU894" s="90">
        <f t="shared" si="2733"/>
        <v>2.5916271609607748</v>
      </c>
      <c r="BV894" s="89">
        <f t="shared" si="2673"/>
        <v>3464.7623547128874</v>
      </c>
      <c r="BW894" s="110">
        <f t="shared" si="2674"/>
        <v>186.40406963782354</v>
      </c>
      <c r="BX894" s="90">
        <f t="shared" si="2734"/>
        <v>5.379995813688935</v>
      </c>
      <c r="BY894" s="89"/>
      <c r="BZ894" s="91"/>
      <c r="CA894" s="90"/>
      <c r="CB894" s="89">
        <f t="shared" si="2675"/>
        <v>12.813173098363071</v>
      </c>
      <c r="CC894" s="110">
        <f t="shared" si="2676"/>
        <v>1.4271709643486734</v>
      </c>
      <c r="CD894" s="90">
        <f t="shared" si="2735"/>
        <v>11.13831018587425</v>
      </c>
      <c r="CE894" s="89">
        <f t="shared" si="2677"/>
        <v>24.88981631143815</v>
      </c>
      <c r="CF894" s="110">
        <f t="shared" si="2678"/>
        <v>1.3950233415903284</v>
      </c>
      <c r="CG894" s="90">
        <f t="shared" si="2736"/>
        <v>5.6047956486896346</v>
      </c>
      <c r="CH894" s="89">
        <f t="shared" si="2679"/>
        <v>19.683793517147652</v>
      </c>
      <c r="CI894" s="110">
        <f t="shared" si="2680"/>
        <v>0.9748836422354108</v>
      </c>
      <c r="CJ894" s="90">
        <f t="shared" si="2737"/>
        <v>4.9527223570300878</v>
      </c>
      <c r="CK894" s="89">
        <f t="shared" si="2681"/>
        <v>53.360678990817668</v>
      </c>
      <c r="CL894" s="110">
        <f t="shared" si="2682"/>
        <v>3.8832663926232756</v>
      </c>
      <c r="CM894" s="90">
        <f t="shared" si="2738"/>
        <v>7.2773931405398908</v>
      </c>
      <c r="CN894" s="89">
        <f t="shared" si="2683"/>
        <v>26.817154296398986</v>
      </c>
      <c r="CO894" s="110">
        <f t="shared" si="2684"/>
        <v>2.1195313500562301</v>
      </c>
      <c r="CP894" s="90">
        <f t="shared" si="2739"/>
        <v>7.9036400604997876</v>
      </c>
      <c r="CQ894" s="89">
        <f t="shared" si="2685"/>
        <v>92.897355245708681</v>
      </c>
      <c r="CR894" s="110">
        <f t="shared" si="2686"/>
        <v>2.8347342188269353</v>
      </c>
      <c r="CS894" s="90">
        <f t="shared" si="2740"/>
        <v>3.0514692386335547</v>
      </c>
      <c r="CT894" s="89">
        <f t="shared" si="2687"/>
        <v>32.492850301253974</v>
      </c>
      <c r="CU894" s="110">
        <f t="shared" si="2688"/>
        <v>2.8781978924896232</v>
      </c>
      <c r="CV894" s="90">
        <f t="shared" si="2741"/>
        <v>8.8579421805250096</v>
      </c>
      <c r="CW894" s="89">
        <f t="shared" si="2689"/>
        <v>77.507045502636728</v>
      </c>
      <c r="CX894" s="110">
        <f t="shared" si="2690"/>
        <v>11.771260668586102</v>
      </c>
      <c r="CY894" s="90">
        <f t="shared" si="2742"/>
        <v>15.187342766388447</v>
      </c>
      <c r="CZ894" s="89">
        <f t="shared" si="2691"/>
        <v>40.520843197878754</v>
      </c>
      <c r="DA894" s="110">
        <f t="shared" si="2692"/>
        <v>0.51539363020676054</v>
      </c>
      <c r="DB894" s="90">
        <f t="shared" si="2743"/>
        <v>1.2719222739020919</v>
      </c>
      <c r="DC894" s="89">
        <f t="shared" si="2693"/>
        <v>93.64002886953665</v>
      </c>
      <c r="DD894" s="110">
        <f t="shared" si="2694"/>
        <v>4.8279990863841986</v>
      </c>
      <c r="DE894" s="90">
        <f t="shared" si="2744"/>
        <v>5.1559137098417347</v>
      </c>
      <c r="DF894" s="89"/>
      <c r="DG894" s="91"/>
      <c r="DH894" s="90"/>
      <c r="DI894" s="89"/>
      <c r="DJ894" s="91"/>
      <c r="DK894" s="90"/>
      <c r="DL894" s="89">
        <f t="shared" si="2695"/>
        <v>513.65815789590022</v>
      </c>
      <c r="DM894" s="110">
        <f t="shared" si="2696"/>
        <v>203.53090930387435</v>
      </c>
      <c r="DN894" s="90">
        <f t="shared" si="2745"/>
        <v>39.623805477479181</v>
      </c>
      <c r="DO894" s="89">
        <f t="shared" si="2697"/>
        <v>759.43580012434006</v>
      </c>
      <c r="DP894" s="110">
        <f t="shared" si="2698"/>
        <v>266.69809125642246</v>
      </c>
      <c r="DQ894" s="90">
        <f t="shared" si="2746"/>
        <v>35.117924545136901</v>
      </c>
      <c r="DR894" s="89">
        <f t="shared" si="2699"/>
        <v>1795.8187534705946</v>
      </c>
      <c r="DS894" s="110">
        <f t="shared" si="2700"/>
        <v>461.14777845128765</v>
      </c>
      <c r="DT894" s="90">
        <f t="shared" si="2747"/>
        <v>25.678971085477009</v>
      </c>
      <c r="DU894" s="89">
        <f t="shared" si="2701"/>
        <v>2070.5961951962418</v>
      </c>
      <c r="DV894" s="110">
        <f t="shared" si="2702"/>
        <v>117.8831989260912</v>
      </c>
      <c r="DW894" s="90">
        <f t="shared" si="2748"/>
        <v>5.6932007892016223</v>
      </c>
      <c r="DX894" s="89">
        <f t="shared" si="2703"/>
        <v>2568.0642256152864</v>
      </c>
      <c r="DY894" s="110">
        <f t="shared" si="2704"/>
        <v>612.86426479709689</v>
      </c>
      <c r="DZ894" s="90">
        <f t="shared" si="2749"/>
        <v>23.864834013263817</v>
      </c>
      <c r="EA894" s="89">
        <f t="shared" si="2705"/>
        <v>2296.9965739668764</v>
      </c>
      <c r="EB894" s="110">
        <f t="shared" si="2706"/>
        <v>68.875685626333464</v>
      </c>
      <c r="EC894" s="90">
        <f t="shared" si="2750"/>
        <v>2.9985105945276294</v>
      </c>
      <c r="ED894" s="89">
        <f t="shared" si="2707"/>
        <v>2662.0571026606917</v>
      </c>
      <c r="EE894" s="110">
        <f t="shared" si="2708"/>
        <v>136.09161235255777</v>
      </c>
      <c r="EF894" s="90">
        <f t="shared" si="2751"/>
        <v>5.1122724684055783</v>
      </c>
      <c r="EG894" s="89">
        <f t="shared" si="2709"/>
        <v>2309.778563086209</v>
      </c>
      <c r="EH894" s="110">
        <f t="shared" si="2710"/>
        <v>454.96263245170263</v>
      </c>
      <c r="EI894" s="90">
        <f t="shared" si="2752"/>
        <v>19.697240234310801</v>
      </c>
      <c r="EJ894" s="89">
        <f t="shared" si="2711"/>
        <v>4578.8764858151344</v>
      </c>
      <c r="EK894" s="110">
        <f t="shared" si="2712"/>
        <v>362.39760991852876</v>
      </c>
      <c r="EL894" s="90">
        <f t="shared" si="2753"/>
        <v>7.9145530795861712</v>
      </c>
      <c r="EM894" s="89">
        <f t="shared" si="2713"/>
        <v>3156.9159217322849</v>
      </c>
      <c r="EN894" s="110">
        <f t="shared" si="2714"/>
        <v>274.66154906520842</v>
      </c>
      <c r="EO894" s="90">
        <f t="shared" si="2754"/>
        <v>8.7003124528731259</v>
      </c>
    </row>
    <row r="895" spans="2:145" s="120" customFormat="1" x14ac:dyDescent="0.3">
      <c r="B895" s="360"/>
      <c r="C895" s="93" t="str">
        <f t="shared" ref="C895:G895" si="2774">(C697)</f>
        <v>NAD+</v>
      </c>
      <c r="D895" s="94">
        <f t="shared" si="2774"/>
        <v>13.4</v>
      </c>
      <c r="E895" s="95">
        <f t="shared" si="2774"/>
        <v>14.1</v>
      </c>
      <c r="F895" s="96">
        <f t="shared" si="2774"/>
        <v>13.67</v>
      </c>
      <c r="G895" s="97">
        <f t="shared" si="2774"/>
        <v>664.1164</v>
      </c>
      <c r="H895" s="89"/>
      <c r="I895" s="91"/>
      <c r="J895" s="90"/>
      <c r="K895" s="89">
        <f t="shared" si="2635"/>
        <v>40.345637557532022</v>
      </c>
      <c r="L895" s="110">
        <f t="shared" si="2636"/>
        <v>8.1827273761126023</v>
      </c>
      <c r="M895" s="90">
        <f t="shared" si="2715"/>
        <v>20.2815666611891</v>
      </c>
      <c r="N895" s="89">
        <f t="shared" si="2637"/>
        <v>86.472177284867868</v>
      </c>
      <c r="O895" s="110">
        <f t="shared" si="2638"/>
        <v>9.5851960259286813</v>
      </c>
      <c r="P895" s="90">
        <f t="shared" si="2716"/>
        <v>11.084716872979715</v>
      </c>
      <c r="Q895" s="89">
        <f t="shared" si="2639"/>
        <v>36.729324601210116</v>
      </c>
      <c r="R895" s="110">
        <f t="shared" si="2640"/>
        <v>11.301496975399221</v>
      </c>
      <c r="S895" s="90">
        <f t="shared" si="2717"/>
        <v>30.769683619575382</v>
      </c>
      <c r="T895" s="89">
        <f t="shared" si="2641"/>
        <v>66.20651831699648</v>
      </c>
      <c r="U895" s="110">
        <f t="shared" si="2642"/>
        <v>11.899212870767931</v>
      </c>
      <c r="V895" s="90">
        <f t="shared" si="2718"/>
        <v>17.972872117809548</v>
      </c>
      <c r="W895" s="89">
        <f t="shared" si="2643"/>
        <v>47.603000233470873</v>
      </c>
      <c r="X895" s="110">
        <f t="shared" si="2644"/>
        <v>7.9081627244729571</v>
      </c>
      <c r="Y895" s="90">
        <f t="shared" si="2719"/>
        <v>16.612740133367744</v>
      </c>
      <c r="Z895" s="89">
        <f t="shared" si="2645"/>
        <v>70.594931550638961</v>
      </c>
      <c r="AA895" s="110">
        <f t="shared" si="2646"/>
        <v>15.549241436143976</v>
      </c>
      <c r="AB895" s="90">
        <f t="shared" si="2720"/>
        <v>22.026002567890075</v>
      </c>
      <c r="AC895" s="89">
        <f t="shared" si="2647"/>
        <v>51.110631370190077</v>
      </c>
      <c r="AD895" s="110">
        <f t="shared" si="2648"/>
        <v>1.1702868006954266</v>
      </c>
      <c r="AE895" s="90">
        <f t="shared" si="2721"/>
        <v>2.289713058363799</v>
      </c>
      <c r="AF895" s="89">
        <f t="shared" si="2649"/>
        <v>92.20618056838309</v>
      </c>
      <c r="AG895" s="110">
        <f t="shared" si="2650"/>
        <v>6.1671408067377262</v>
      </c>
      <c r="AH895" s="90">
        <f t="shared" si="2722"/>
        <v>6.6884245380535798</v>
      </c>
      <c r="AI895" s="89">
        <f t="shared" si="2651"/>
        <v>48.232302878826395</v>
      </c>
      <c r="AJ895" s="110">
        <f t="shared" si="2652"/>
        <v>12.155989548634331</v>
      </c>
      <c r="AK895" s="90">
        <f t="shared" si="2723"/>
        <v>25.203004673390197</v>
      </c>
      <c r="AL895" s="89">
        <f t="shared" si="2653"/>
        <v>85.718201231117462</v>
      </c>
      <c r="AM895" s="110">
        <f t="shared" si="2654"/>
        <v>6.7250393088526845</v>
      </c>
      <c r="AN895" s="90">
        <f t="shared" si="2724"/>
        <v>7.8455208021926595</v>
      </c>
      <c r="AO895" s="89"/>
      <c r="AP895" s="91"/>
      <c r="AQ895" s="90"/>
      <c r="AR895" s="89"/>
      <c r="AS895" s="91"/>
      <c r="AT895" s="90"/>
      <c r="AU895" s="89" t="e">
        <f t="shared" si="2655"/>
        <v>#DIV/0!</v>
      </c>
      <c r="AV895" s="110" t="e">
        <f t="shared" si="2656"/>
        <v>#DIV/0!</v>
      </c>
      <c r="AW895" s="90" t="e">
        <f t="shared" si="2725"/>
        <v>#DIV/0!</v>
      </c>
      <c r="AX895" s="89" t="e">
        <f t="shared" si="2657"/>
        <v>#DIV/0!</v>
      </c>
      <c r="AY895" s="110" t="e">
        <f t="shared" si="2658"/>
        <v>#DIV/0!</v>
      </c>
      <c r="AZ895" s="90" t="e">
        <f t="shared" si="2726"/>
        <v>#DIV/0!</v>
      </c>
      <c r="BA895" s="89" t="e">
        <f t="shared" si="2659"/>
        <v>#DIV/0!</v>
      </c>
      <c r="BB895" s="110" t="e">
        <f t="shared" si="2660"/>
        <v>#DIV/0!</v>
      </c>
      <c r="BC895" s="90" t="e">
        <f t="shared" si="2727"/>
        <v>#DIV/0!</v>
      </c>
      <c r="BD895" s="89" t="e">
        <f t="shared" si="2661"/>
        <v>#DIV/0!</v>
      </c>
      <c r="BE895" s="110" t="e">
        <f t="shared" si="2662"/>
        <v>#DIV/0!</v>
      </c>
      <c r="BF895" s="90" t="e">
        <f t="shared" si="2728"/>
        <v>#DIV/0!</v>
      </c>
      <c r="BG895" s="89" t="e">
        <f t="shared" si="2663"/>
        <v>#DIV/0!</v>
      </c>
      <c r="BH895" s="110" t="e">
        <f t="shared" si="2664"/>
        <v>#DIV/0!</v>
      </c>
      <c r="BI895" s="90" t="e">
        <f t="shared" si="2729"/>
        <v>#DIV/0!</v>
      </c>
      <c r="BJ895" s="89" t="e">
        <f t="shared" si="2665"/>
        <v>#DIV/0!</v>
      </c>
      <c r="BK895" s="110" t="e">
        <f t="shared" si="2666"/>
        <v>#DIV/0!</v>
      </c>
      <c r="BL895" s="90" t="e">
        <f t="shared" si="2730"/>
        <v>#DIV/0!</v>
      </c>
      <c r="BM895" s="89" t="e">
        <f t="shared" si="2667"/>
        <v>#DIV/0!</v>
      </c>
      <c r="BN895" s="110" t="e">
        <f t="shared" si="2668"/>
        <v>#DIV/0!</v>
      </c>
      <c r="BO895" s="90" t="e">
        <f t="shared" si="2731"/>
        <v>#DIV/0!</v>
      </c>
      <c r="BP895" s="89" t="e">
        <f t="shared" si="2669"/>
        <v>#DIV/0!</v>
      </c>
      <c r="BQ895" s="110" t="e">
        <f t="shared" si="2670"/>
        <v>#DIV/0!</v>
      </c>
      <c r="BR895" s="90" t="e">
        <f t="shared" si="2732"/>
        <v>#DIV/0!</v>
      </c>
      <c r="BS895" s="89" t="e">
        <f t="shared" si="2671"/>
        <v>#DIV/0!</v>
      </c>
      <c r="BT895" s="110" t="e">
        <f t="shared" si="2672"/>
        <v>#DIV/0!</v>
      </c>
      <c r="BU895" s="90" t="e">
        <f t="shared" si="2733"/>
        <v>#DIV/0!</v>
      </c>
      <c r="BV895" s="89" t="e">
        <f t="shared" si="2673"/>
        <v>#DIV/0!</v>
      </c>
      <c r="BW895" s="110" t="e">
        <f t="shared" si="2674"/>
        <v>#DIV/0!</v>
      </c>
      <c r="BX895" s="90" t="e">
        <f t="shared" si="2734"/>
        <v>#DIV/0!</v>
      </c>
      <c r="BY895" s="89"/>
      <c r="BZ895" s="91"/>
      <c r="CA895" s="90"/>
      <c r="CB895" s="89">
        <f t="shared" si="2675"/>
        <v>41.685486549383299</v>
      </c>
      <c r="CC895" s="110">
        <f t="shared" si="2676"/>
        <v>5.6904661145409863</v>
      </c>
      <c r="CD895" s="90">
        <f t="shared" si="2735"/>
        <v>13.650952850939369</v>
      </c>
      <c r="CE895" s="89">
        <f t="shared" si="2677"/>
        <v>66.162084093594203</v>
      </c>
      <c r="CF895" s="110">
        <f t="shared" si="2678"/>
        <v>7.755975612715118</v>
      </c>
      <c r="CG895" s="90">
        <f t="shared" si="2736"/>
        <v>11.722689390714114</v>
      </c>
      <c r="CH895" s="89">
        <f t="shared" si="2679"/>
        <v>33.196976460746463</v>
      </c>
      <c r="CI895" s="110">
        <f t="shared" si="2680"/>
        <v>7.0914211808816292</v>
      </c>
      <c r="CJ895" s="90">
        <f t="shared" si="2737"/>
        <v>21.361647767129728</v>
      </c>
      <c r="CK895" s="89">
        <f t="shared" si="2681"/>
        <v>91.309919112585405</v>
      </c>
      <c r="CL895" s="110">
        <f t="shared" si="2682"/>
        <v>3.87984865639342</v>
      </c>
      <c r="CM895" s="90">
        <f t="shared" si="2738"/>
        <v>4.249098777110464</v>
      </c>
      <c r="CN895" s="89">
        <f t="shared" si="2683"/>
        <v>35.019823757286247</v>
      </c>
      <c r="CO895" s="110">
        <f t="shared" si="2684"/>
        <v>3.3921463605459401</v>
      </c>
      <c r="CP895" s="90">
        <f t="shared" si="2739"/>
        <v>9.6863604570259092</v>
      </c>
      <c r="CQ895" s="89">
        <f t="shared" si="2685"/>
        <v>95.714712661965379</v>
      </c>
      <c r="CR895" s="110">
        <f t="shared" si="2686"/>
        <v>4.4686208932332665</v>
      </c>
      <c r="CS895" s="90">
        <f t="shared" si="2740"/>
        <v>4.6686875705462825</v>
      </c>
      <c r="CT895" s="89">
        <f t="shared" si="2687"/>
        <v>43.75433727412544</v>
      </c>
      <c r="CU895" s="110">
        <f t="shared" si="2688"/>
        <v>2.540595572563209</v>
      </c>
      <c r="CV895" s="90">
        <f t="shared" si="2741"/>
        <v>5.8064999514130804</v>
      </c>
      <c r="CW895" s="89">
        <f t="shared" si="2689"/>
        <v>78.112422788415998</v>
      </c>
      <c r="CX895" s="110">
        <f t="shared" si="2690"/>
        <v>15.8333657502075</v>
      </c>
      <c r="CY895" s="90">
        <f t="shared" si="2742"/>
        <v>20.26997138866825</v>
      </c>
      <c r="CZ895" s="89">
        <f t="shared" si="2691"/>
        <v>49.416569327724282</v>
      </c>
      <c r="DA895" s="110">
        <f t="shared" si="2692"/>
        <v>4.8776219521522307E-2</v>
      </c>
      <c r="DB895" s="90">
        <f t="shared" si="2743"/>
        <v>9.8704179964506922E-2</v>
      </c>
      <c r="DC895" s="89">
        <f t="shared" si="2693"/>
        <v>85.685418820092863</v>
      </c>
      <c r="DD895" s="110">
        <f t="shared" si="2694"/>
        <v>1.8294377830157471</v>
      </c>
      <c r="DE895" s="90">
        <f t="shared" si="2744"/>
        <v>2.1350631276680554</v>
      </c>
      <c r="DF895" s="89"/>
      <c r="DG895" s="91"/>
      <c r="DH895" s="90"/>
      <c r="DI895" s="89"/>
      <c r="DJ895" s="91"/>
      <c r="DK895" s="90"/>
      <c r="DL895" s="89" t="e">
        <f t="shared" si="2695"/>
        <v>#DIV/0!</v>
      </c>
      <c r="DM895" s="110" t="e">
        <f t="shared" si="2696"/>
        <v>#DIV/0!</v>
      </c>
      <c r="DN895" s="90" t="e">
        <f t="shared" si="2745"/>
        <v>#DIV/0!</v>
      </c>
      <c r="DO895" s="89" t="e">
        <f t="shared" si="2697"/>
        <v>#DIV/0!</v>
      </c>
      <c r="DP895" s="110" t="e">
        <f t="shared" si="2698"/>
        <v>#DIV/0!</v>
      </c>
      <c r="DQ895" s="90" t="e">
        <f t="shared" si="2746"/>
        <v>#DIV/0!</v>
      </c>
      <c r="DR895" s="89" t="e">
        <f t="shared" si="2699"/>
        <v>#DIV/0!</v>
      </c>
      <c r="DS895" s="110" t="e">
        <f t="shared" si="2700"/>
        <v>#DIV/0!</v>
      </c>
      <c r="DT895" s="90" t="e">
        <f t="shared" si="2747"/>
        <v>#DIV/0!</v>
      </c>
      <c r="DU895" s="89" t="e">
        <f t="shared" si="2701"/>
        <v>#DIV/0!</v>
      </c>
      <c r="DV895" s="110" t="e">
        <f t="shared" si="2702"/>
        <v>#DIV/0!</v>
      </c>
      <c r="DW895" s="90" t="e">
        <f t="shared" si="2748"/>
        <v>#DIV/0!</v>
      </c>
      <c r="DX895" s="89" t="e">
        <f t="shared" si="2703"/>
        <v>#DIV/0!</v>
      </c>
      <c r="DY895" s="110" t="e">
        <f t="shared" si="2704"/>
        <v>#DIV/0!</v>
      </c>
      <c r="DZ895" s="90" t="e">
        <f t="shared" si="2749"/>
        <v>#DIV/0!</v>
      </c>
      <c r="EA895" s="89" t="e">
        <f t="shared" si="2705"/>
        <v>#DIV/0!</v>
      </c>
      <c r="EB895" s="110" t="e">
        <f t="shared" si="2706"/>
        <v>#DIV/0!</v>
      </c>
      <c r="EC895" s="90" t="e">
        <f t="shared" si="2750"/>
        <v>#DIV/0!</v>
      </c>
      <c r="ED895" s="89" t="e">
        <f t="shared" si="2707"/>
        <v>#DIV/0!</v>
      </c>
      <c r="EE895" s="110" t="e">
        <f t="shared" si="2708"/>
        <v>#DIV/0!</v>
      </c>
      <c r="EF895" s="90" t="e">
        <f t="shared" si="2751"/>
        <v>#DIV/0!</v>
      </c>
      <c r="EG895" s="89" t="e">
        <f t="shared" si="2709"/>
        <v>#DIV/0!</v>
      </c>
      <c r="EH895" s="110" t="e">
        <f t="shared" si="2710"/>
        <v>#DIV/0!</v>
      </c>
      <c r="EI895" s="90" t="e">
        <f t="shared" si="2752"/>
        <v>#DIV/0!</v>
      </c>
      <c r="EJ895" s="89" t="e">
        <f t="shared" si="2711"/>
        <v>#DIV/0!</v>
      </c>
      <c r="EK895" s="110" t="e">
        <f t="shared" si="2712"/>
        <v>#DIV/0!</v>
      </c>
      <c r="EL895" s="90" t="e">
        <f t="shared" si="2753"/>
        <v>#DIV/0!</v>
      </c>
      <c r="EM895" s="89" t="e">
        <f t="shared" si="2713"/>
        <v>#DIV/0!</v>
      </c>
      <c r="EN895" s="110" t="e">
        <f t="shared" si="2714"/>
        <v>#DIV/0!</v>
      </c>
      <c r="EO895" s="90" t="e">
        <f t="shared" si="2754"/>
        <v>#DIV/0!</v>
      </c>
    </row>
    <row r="896" spans="2:145" s="120" customFormat="1" x14ac:dyDescent="0.3">
      <c r="B896" s="360"/>
      <c r="C896" s="146" t="str">
        <f t="shared" ref="C896:G896" si="2775">(C698)</f>
        <v>NADH</v>
      </c>
      <c r="D896" s="155">
        <f t="shared" si="2775"/>
        <v>12.6</v>
      </c>
      <c r="E896" s="156">
        <f t="shared" si="2775"/>
        <v>13.5</v>
      </c>
      <c r="F896" s="157">
        <f t="shared" si="2775"/>
        <v>13</v>
      </c>
      <c r="G896" s="158">
        <f t="shared" si="2775"/>
        <v>666.13205000000005</v>
      </c>
      <c r="H896" s="143"/>
      <c r="I896" s="154"/>
      <c r="J896" s="144"/>
      <c r="K896" s="143">
        <f t="shared" si="2635"/>
        <v>26.302767014232</v>
      </c>
      <c r="L896" s="150">
        <f t="shared" si="2636"/>
        <v>10.401393544820479</v>
      </c>
      <c r="M896" s="144">
        <f t="shared" si="2715"/>
        <v>39.54486438325084</v>
      </c>
      <c r="N896" s="143">
        <f t="shared" si="2637"/>
        <v>49.408117922495506</v>
      </c>
      <c r="O896" s="150">
        <f t="shared" si="2638"/>
        <v>20.451873116814834</v>
      </c>
      <c r="P896" s="144">
        <f t="shared" si="2716"/>
        <v>41.393750615833717</v>
      </c>
      <c r="Q896" s="143">
        <f t="shared" si="2639"/>
        <v>14.3350411483248</v>
      </c>
      <c r="R896" s="150">
        <f t="shared" si="2640"/>
        <v>0.97547994798048943</v>
      </c>
      <c r="S896" s="144">
        <f t="shared" si="2717"/>
        <v>6.8048632570160743</v>
      </c>
      <c r="T896" s="143">
        <f t="shared" si="2641"/>
        <v>37.499189708758983</v>
      </c>
      <c r="U896" s="150">
        <f t="shared" si="2642"/>
        <v>9.8500496705138865</v>
      </c>
      <c r="V896" s="144">
        <f t="shared" si="2718"/>
        <v>26.267366700494684</v>
      </c>
      <c r="W896" s="143">
        <f t="shared" si="2643"/>
        <v>14.43324773327088</v>
      </c>
      <c r="X896" s="150">
        <f t="shared" si="2644"/>
        <v>2.5768641142715216</v>
      </c>
      <c r="Y896" s="144">
        <f t="shared" si="2719"/>
        <v>17.853667877753178</v>
      </c>
      <c r="Z896" s="143">
        <f t="shared" si="2645"/>
        <v>54.128085143508592</v>
      </c>
      <c r="AA896" s="150">
        <f t="shared" si="2646"/>
        <v>13.551145909064649</v>
      </c>
      <c r="AB896" s="144">
        <f t="shared" si="2720"/>
        <v>25.035332162844476</v>
      </c>
      <c r="AC896" s="143">
        <f t="shared" si="2647"/>
        <v>32.94335320265202</v>
      </c>
      <c r="AD896" s="150">
        <f t="shared" si="2648"/>
        <v>8.2467912122118463</v>
      </c>
      <c r="AE896" s="144">
        <f t="shared" si="2721"/>
        <v>25.033247713071177</v>
      </c>
      <c r="AF896" s="143">
        <f t="shared" si="2649"/>
        <v>76.82567673328451</v>
      </c>
      <c r="AG896" s="150">
        <f t="shared" si="2650"/>
        <v>22.916481220627389</v>
      </c>
      <c r="AH896" s="144">
        <f t="shared" si="2722"/>
        <v>29.829195387613016</v>
      </c>
      <c r="AI896" s="143">
        <f t="shared" si="2651"/>
        <v>42.644952211083414</v>
      </c>
      <c r="AJ896" s="150">
        <f t="shared" si="2652"/>
        <v>14.058561602013166</v>
      </c>
      <c r="AK896" s="144">
        <f t="shared" si="2723"/>
        <v>32.966531495747219</v>
      </c>
      <c r="AL896" s="143">
        <f t="shared" si="2653"/>
        <v>82.889426997596587</v>
      </c>
      <c r="AM896" s="150">
        <f t="shared" si="2654"/>
        <v>4.061963703847848</v>
      </c>
      <c r="AN896" s="144">
        <f t="shared" si="2724"/>
        <v>4.9004605906681276</v>
      </c>
      <c r="AO896" s="143"/>
      <c r="AP896" s="154"/>
      <c r="AQ896" s="144"/>
      <c r="AR896" s="143"/>
      <c r="AS896" s="154"/>
      <c r="AT896" s="144"/>
      <c r="AU896" s="143" t="e">
        <f t="shared" si="2655"/>
        <v>#DIV/0!</v>
      </c>
      <c r="AV896" s="150" t="e">
        <f t="shared" si="2656"/>
        <v>#DIV/0!</v>
      </c>
      <c r="AW896" s="144" t="e">
        <f t="shared" si="2725"/>
        <v>#DIV/0!</v>
      </c>
      <c r="AX896" s="143" t="e">
        <f t="shared" si="2657"/>
        <v>#DIV/0!</v>
      </c>
      <c r="AY896" s="150" t="e">
        <f t="shared" si="2658"/>
        <v>#DIV/0!</v>
      </c>
      <c r="AZ896" s="144" t="e">
        <f t="shared" si="2726"/>
        <v>#DIV/0!</v>
      </c>
      <c r="BA896" s="143" t="e">
        <f t="shared" si="2659"/>
        <v>#DIV/0!</v>
      </c>
      <c r="BB896" s="150" t="e">
        <f t="shared" si="2660"/>
        <v>#DIV/0!</v>
      </c>
      <c r="BC896" s="144" t="e">
        <f t="shared" si="2727"/>
        <v>#DIV/0!</v>
      </c>
      <c r="BD896" s="143" t="e">
        <f t="shared" si="2661"/>
        <v>#DIV/0!</v>
      </c>
      <c r="BE896" s="150" t="e">
        <f t="shared" si="2662"/>
        <v>#DIV/0!</v>
      </c>
      <c r="BF896" s="144" t="e">
        <f t="shared" si="2728"/>
        <v>#DIV/0!</v>
      </c>
      <c r="BG896" s="143" t="e">
        <f t="shared" si="2663"/>
        <v>#DIV/0!</v>
      </c>
      <c r="BH896" s="150" t="e">
        <f t="shared" si="2664"/>
        <v>#DIV/0!</v>
      </c>
      <c r="BI896" s="144" t="e">
        <f t="shared" si="2729"/>
        <v>#DIV/0!</v>
      </c>
      <c r="BJ896" s="143" t="e">
        <f t="shared" si="2665"/>
        <v>#DIV/0!</v>
      </c>
      <c r="BK896" s="150" t="e">
        <f t="shared" si="2666"/>
        <v>#DIV/0!</v>
      </c>
      <c r="BL896" s="144" t="e">
        <f t="shared" si="2730"/>
        <v>#DIV/0!</v>
      </c>
      <c r="BM896" s="143" t="e">
        <f t="shared" si="2667"/>
        <v>#DIV/0!</v>
      </c>
      <c r="BN896" s="150" t="e">
        <f t="shared" si="2668"/>
        <v>#DIV/0!</v>
      </c>
      <c r="BO896" s="144" t="e">
        <f t="shared" si="2731"/>
        <v>#DIV/0!</v>
      </c>
      <c r="BP896" s="143" t="e">
        <f t="shared" si="2669"/>
        <v>#DIV/0!</v>
      </c>
      <c r="BQ896" s="150" t="e">
        <f t="shared" si="2670"/>
        <v>#DIV/0!</v>
      </c>
      <c r="BR896" s="144" t="e">
        <f t="shared" si="2732"/>
        <v>#DIV/0!</v>
      </c>
      <c r="BS896" s="143" t="e">
        <f t="shared" si="2671"/>
        <v>#DIV/0!</v>
      </c>
      <c r="BT896" s="150" t="e">
        <f t="shared" si="2672"/>
        <v>#DIV/0!</v>
      </c>
      <c r="BU896" s="144" t="e">
        <f t="shared" si="2733"/>
        <v>#DIV/0!</v>
      </c>
      <c r="BV896" s="143" t="e">
        <f t="shared" si="2673"/>
        <v>#DIV/0!</v>
      </c>
      <c r="BW896" s="150" t="e">
        <f t="shared" si="2674"/>
        <v>#DIV/0!</v>
      </c>
      <c r="BX896" s="144" t="e">
        <f t="shared" si="2734"/>
        <v>#DIV/0!</v>
      </c>
      <c r="BY896" s="143"/>
      <c r="BZ896" s="154"/>
      <c r="CA896" s="144"/>
      <c r="CB896" s="143">
        <f t="shared" si="2675"/>
        <v>12.958361396063964</v>
      </c>
      <c r="CC896" s="150">
        <f t="shared" si="2676"/>
        <v>3.281799517056287</v>
      </c>
      <c r="CD896" s="144">
        <f t="shared" si="2735"/>
        <v>25.325729208734035</v>
      </c>
      <c r="CE896" s="143">
        <f t="shared" si="2677"/>
        <v>26.294028190694576</v>
      </c>
      <c r="CF896" s="150">
        <f t="shared" si="2678"/>
        <v>1.805686770062779</v>
      </c>
      <c r="CG896" s="144">
        <f t="shared" si="2736"/>
        <v>6.8672884845457398</v>
      </c>
      <c r="CH896" s="143">
        <f t="shared" si="2679"/>
        <v>21.484960453685659</v>
      </c>
      <c r="CI896" s="150">
        <f t="shared" si="2680"/>
        <v>12.439254467762547</v>
      </c>
      <c r="CJ896" s="144">
        <f t="shared" si="2737"/>
        <v>57.897497622010476</v>
      </c>
      <c r="CK896" s="143">
        <f t="shared" si="2681"/>
        <v>88.901452060883216</v>
      </c>
      <c r="CL896" s="150">
        <f t="shared" si="2682"/>
        <v>15.147836922495333</v>
      </c>
      <c r="CM896" s="144">
        <f t="shared" si="2738"/>
        <v>17.038908332027578</v>
      </c>
      <c r="CN896" s="143">
        <f t="shared" si="2683"/>
        <v>14.25156192503983</v>
      </c>
      <c r="CO896" s="150">
        <f t="shared" si="2684"/>
        <v>2.4539252962190221</v>
      </c>
      <c r="CP896" s="144">
        <f t="shared" si="2739"/>
        <v>17.218641080368204</v>
      </c>
      <c r="CQ896" s="143">
        <f t="shared" si="2685"/>
        <v>74.669310401185712</v>
      </c>
      <c r="CR896" s="150">
        <f t="shared" si="2686"/>
        <v>5.7630224976159843</v>
      </c>
      <c r="CS896" s="144">
        <f t="shared" si="2740"/>
        <v>7.7180604275735618</v>
      </c>
      <c r="CT896" s="143">
        <f t="shared" si="2687"/>
        <v>16.51113607115132</v>
      </c>
      <c r="CU896" s="150">
        <f t="shared" si="2688"/>
        <v>2.769183521239825</v>
      </c>
      <c r="CV896" s="144">
        <f t="shared" si="2741"/>
        <v>16.771611046669367</v>
      </c>
      <c r="CW896" s="143">
        <f t="shared" si="2689"/>
        <v>60.841971097684599</v>
      </c>
      <c r="CX896" s="150">
        <f t="shared" si="2690"/>
        <v>22.917557410878576</v>
      </c>
      <c r="CY896" s="144">
        <f t="shared" si="2742"/>
        <v>37.667348702564844</v>
      </c>
      <c r="CZ896" s="143">
        <f t="shared" si="2691"/>
        <v>42.648514413186469</v>
      </c>
      <c r="DA896" s="150">
        <f t="shared" si="2692"/>
        <v>7.12266699468152</v>
      </c>
      <c r="DB896" s="144">
        <f t="shared" si="2743"/>
        <v>16.700856038444485</v>
      </c>
      <c r="DC896" s="143">
        <f t="shared" si="2693"/>
        <v>77.966343742370242</v>
      </c>
      <c r="DD896" s="150">
        <f t="shared" si="2694"/>
        <v>13.532681825606229</v>
      </c>
      <c r="DE896" s="144">
        <f t="shared" si="2744"/>
        <v>17.357081499580428</v>
      </c>
      <c r="DF896" s="143"/>
      <c r="DG896" s="154"/>
      <c r="DH896" s="144"/>
      <c r="DI896" s="143"/>
      <c r="DJ896" s="154"/>
      <c r="DK896" s="144"/>
      <c r="DL896" s="143" t="e">
        <f t="shared" si="2695"/>
        <v>#DIV/0!</v>
      </c>
      <c r="DM896" s="150" t="e">
        <f t="shared" si="2696"/>
        <v>#DIV/0!</v>
      </c>
      <c r="DN896" s="144" t="e">
        <f t="shared" si="2745"/>
        <v>#DIV/0!</v>
      </c>
      <c r="DO896" s="143" t="e">
        <f t="shared" si="2697"/>
        <v>#DIV/0!</v>
      </c>
      <c r="DP896" s="150" t="e">
        <f t="shared" si="2698"/>
        <v>#DIV/0!</v>
      </c>
      <c r="DQ896" s="144" t="e">
        <f t="shared" si="2746"/>
        <v>#DIV/0!</v>
      </c>
      <c r="DR896" s="143" t="e">
        <f t="shared" si="2699"/>
        <v>#DIV/0!</v>
      </c>
      <c r="DS896" s="150" t="e">
        <f t="shared" si="2700"/>
        <v>#DIV/0!</v>
      </c>
      <c r="DT896" s="144" t="e">
        <f t="shared" si="2747"/>
        <v>#DIV/0!</v>
      </c>
      <c r="DU896" s="143" t="e">
        <f t="shared" si="2701"/>
        <v>#DIV/0!</v>
      </c>
      <c r="DV896" s="150" t="e">
        <f t="shared" si="2702"/>
        <v>#DIV/0!</v>
      </c>
      <c r="DW896" s="144" t="e">
        <f t="shared" si="2748"/>
        <v>#DIV/0!</v>
      </c>
      <c r="DX896" s="143" t="e">
        <f t="shared" si="2703"/>
        <v>#DIV/0!</v>
      </c>
      <c r="DY896" s="150" t="e">
        <f t="shared" si="2704"/>
        <v>#DIV/0!</v>
      </c>
      <c r="DZ896" s="144" t="e">
        <f t="shared" si="2749"/>
        <v>#DIV/0!</v>
      </c>
      <c r="EA896" s="143" t="e">
        <f t="shared" si="2705"/>
        <v>#DIV/0!</v>
      </c>
      <c r="EB896" s="150" t="e">
        <f t="shared" si="2706"/>
        <v>#DIV/0!</v>
      </c>
      <c r="EC896" s="144" t="e">
        <f t="shared" si="2750"/>
        <v>#DIV/0!</v>
      </c>
      <c r="ED896" s="143" t="e">
        <f t="shared" si="2707"/>
        <v>#DIV/0!</v>
      </c>
      <c r="EE896" s="150" t="e">
        <f t="shared" si="2708"/>
        <v>#DIV/0!</v>
      </c>
      <c r="EF896" s="144" t="e">
        <f t="shared" si="2751"/>
        <v>#DIV/0!</v>
      </c>
      <c r="EG896" s="143" t="e">
        <f t="shared" si="2709"/>
        <v>#DIV/0!</v>
      </c>
      <c r="EH896" s="150" t="e">
        <f t="shared" si="2710"/>
        <v>#DIV/0!</v>
      </c>
      <c r="EI896" s="144" t="e">
        <f t="shared" si="2752"/>
        <v>#DIV/0!</v>
      </c>
      <c r="EJ896" s="143" t="e">
        <f t="shared" si="2711"/>
        <v>#DIV/0!</v>
      </c>
      <c r="EK896" s="150" t="e">
        <f t="shared" si="2712"/>
        <v>#DIV/0!</v>
      </c>
      <c r="EL896" s="144" t="e">
        <f t="shared" si="2753"/>
        <v>#DIV/0!</v>
      </c>
      <c r="EM896" s="143" t="e">
        <f t="shared" si="2713"/>
        <v>#DIV/0!</v>
      </c>
      <c r="EN896" s="150" t="e">
        <f t="shared" si="2714"/>
        <v>#DIV/0!</v>
      </c>
      <c r="EO896" s="144" t="e">
        <f t="shared" si="2754"/>
        <v>#DIV/0!</v>
      </c>
    </row>
    <row r="897" spans="2:145" s="120" customFormat="1" x14ac:dyDescent="0.3">
      <c r="B897" s="360"/>
      <c r="C897" s="146" t="str">
        <f t="shared" ref="C897:G897" si="2776">(C699)</f>
        <v>NADP+</v>
      </c>
      <c r="D897" s="155">
        <f t="shared" si="2776"/>
        <v>14.1</v>
      </c>
      <c r="E897" s="156">
        <f t="shared" si="2776"/>
        <v>14.9</v>
      </c>
      <c r="F897" s="157">
        <f t="shared" si="2776"/>
        <v>14.41</v>
      </c>
      <c r="G897" s="158">
        <f t="shared" si="2776"/>
        <v>744.08272999999997</v>
      </c>
      <c r="H897" s="143"/>
      <c r="I897" s="154"/>
      <c r="J897" s="144"/>
      <c r="K897" s="143">
        <f t="shared" si="2635"/>
        <v>29.308633554732818</v>
      </c>
      <c r="L897" s="150">
        <f t="shared" si="2636"/>
        <v>4.3194909041794887</v>
      </c>
      <c r="M897" s="144">
        <f t="shared" si="2715"/>
        <v>14.737947083452372</v>
      </c>
      <c r="N897" s="143">
        <f t="shared" si="2637"/>
        <v>46.572679732741655</v>
      </c>
      <c r="O897" s="150">
        <f t="shared" si="2638"/>
        <v>9.1633189420696119</v>
      </c>
      <c r="P897" s="144">
        <f t="shared" si="2716"/>
        <v>19.675309633573846</v>
      </c>
      <c r="Q897" s="143">
        <f t="shared" si="2639"/>
        <v>36.641579000566175</v>
      </c>
      <c r="R897" s="150">
        <f t="shared" si="2640"/>
        <v>11.081722965631377</v>
      </c>
      <c r="S897" s="144">
        <f t="shared" si="2717"/>
        <v>30.243573742987838</v>
      </c>
      <c r="T897" s="143">
        <f t="shared" si="2641"/>
        <v>47.303848370676285</v>
      </c>
      <c r="U897" s="150">
        <f t="shared" si="2642"/>
        <v>15.457549577721462</v>
      </c>
      <c r="V897" s="144">
        <f t="shared" si="2718"/>
        <v>32.67715018996978</v>
      </c>
      <c r="W897" s="143">
        <f t="shared" si="2643"/>
        <v>39.853856867965419</v>
      </c>
      <c r="X897" s="150">
        <f t="shared" si="2644"/>
        <v>8.2899728241640656</v>
      </c>
      <c r="Y897" s="144">
        <f t="shared" si="2719"/>
        <v>20.800929886481214</v>
      </c>
      <c r="Z897" s="143">
        <f t="shared" si="2645"/>
        <v>65.834400306991313</v>
      </c>
      <c r="AA897" s="150">
        <f t="shared" si="2646"/>
        <v>3.3629977353379723</v>
      </c>
      <c r="AB897" s="144">
        <f t="shared" si="2720"/>
        <v>5.1082681996889665</v>
      </c>
      <c r="AC897" s="143">
        <f t="shared" si="2647"/>
        <v>47.064719415791025</v>
      </c>
      <c r="AD897" s="150">
        <f t="shared" si="2648"/>
        <v>8.4423192065759594</v>
      </c>
      <c r="AE897" s="144">
        <f t="shared" si="2721"/>
        <v>17.937680945237755</v>
      </c>
      <c r="AF897" s="143">
        <f t="shared" si="2649"/>
        <v>81.405619321459895</v>
      </c>
      <c r="AG897" s="150">
        <f t="shared" si="2650"/>
        <v>9.3977064097641865</v>
      </c>
      <c r="AH897" s="144">
        <f t="shared" si="2722"/>
        <v>11.544296927038786</v>
      </c>
      <c r="AI897" s="143">
        <f t="shared" si="2651"/>
        <v>48.894361926349603</v>
      </c>
      <c r="AJ897" s="150">
        <f t="shared" si="2652"/>
        <v>5.2253453583155576</v>
      </c>
      <c r="AK897" s="144">
        <f t="shared" si="2723"/>
        <v>10.687010020064447</v>
      </c>
      <c r="AL897" s="143">
        <f t="shared" si="2653"/>
        <v>84.826461989701215</v>
      </c>
      <c r="AM897" s="150">
        <f t="shared" si="2654"/>
        <v>11.690839325403303</v>
      </c>
      <c r="AN897" s="144">
        <f t="shared" si="2724"/>
        <v>13.782066410859725</v>
      </c>
      <c r="AO897" s="143"/>
      <c r="AP897" s="154"/>
      <c r="AQ897" s="144"/>
      <c r="AR897" s="143"/>
      <c r="AS897" s="154"/>
      <c r="AT897" s="144"/>
      <c r="AU897" s="143" t="e">
        <f t="shared" si="2655"/>
        <v>#DIV/0!</v>
      </c>
      <c r="AV897" s="150" t="e">
        <f t="shared" si="2656"/>
        <v>#DIV/0!</v>
      </c>
      <c r="AW897" s="144" t="e">
        <f t="shared" si="2725"/>
        <v>#DIV/0!</v>
      </c>
      <c r="AX897" s="143" t="e">
        <f t="shared" si="2657"/>
        <v>#DIV/0!</v>
      </c>
      <c r="AY897" s="150" t="e">
        <f t="shared" si="2658"/>
        <v>#DIV/0!</v>
      </c>
      <c r="AZ897" s="144" t="e">
        <f t="shared" si="2726"/>
        <v>#DIV/0!</v>
      </c>
      <c r="BA897" s="143" t="e">
        <f t="shared" si="2659"/>
        <v>#DIV/0!</v>
      </c>
      <c r="BB897" s="150" t="e">
        <f t="shared" si="2660"/>
        <v>#DIV/0!</v>
      </c>
      <c r="BC897" s="144" t="e">
        <f t="shared" si="2727"/>
        <v>#DIV/0!</v>
      </c>
      <c r="BD897" s="143" t="e">
        <f t="shared" si="2661"/>
        <v>#DIV/0!</v>
      </c>
      <c r="BE897" s="150" t="e">
        <f t="shared" si="2662"/>
        <v>#DIV/0!</v>
      </c>
      <c r="BF897" s="144" t="e">
        <f t="shared" si="2728"/>
        <v>#DIV/0!</v>
      </c>
      <c r="BG897" s="143" t="e">
        <f t="shared" si="2663"/>
        <v>#DIV/0!</v>
      </c>
      <c r="BH897" s="150" t="e">
        <f t="shared" si="2664"/>
        <v>#DIV/0!</v>
      </c>
      <c r="BI897" s="144" t="e">
        <f t="shared" si="2729"/>
        <v>#DIV/0!</v>
      </c>
      <c r="BJ897" s="143" t="e">
        <f t="shared" si="2665"/>
        <v>#DIV/0!</v>
      </c>
      <c r="BK897" s="150" t="e">
        <f t="shared" si="2666"/>
        <v>#DIV/0!</v>
      </c>
      <c r="BL897" s="144" t="e">
        <f t="shared" si="2730"/>
        <v>#DIV/0!</v>
      </c>
      <c r="BM897" s="143" t="e">
        <f t="shared" si="2667"/>
        <v>#DIV/0!</v>
      </c>
      <c r="BN897" s="150" t="e">
        <f t="shared" si="2668"/>
        <v>#DIV/0!</v>
      </c>
      <c r="BO897" s="144" t="e">
        <f t="shared" si="2731"/>
        <v>#DIV/0!</v>
      </c>
      <c r="BP897" s="143" t="e">
        <f t="shared" si="2669"/>
        <v>#DIV/0!</v>
      </c>
      <c r="BQ897" s="150" t="e">
        <f t="shared" si="2670"/>
        <v>#DIV/0!</v>
      </c>
      <c r="BR897" s="144" t="e">
        <f t="shared" si="2732"/>
        <v>#DIV/0!</v>
      </c>
      <c r="BS897" s="143" t="e">
        <f t="shared" si="2671"/>
        <v>#DIV/0!</v>
      </c>
      <c r="BT897" s="150" t="e">
        <f t="shared" si="2672"/>
        <v>#DIV/0!</v>
      </c>
      <c r="BU897" s="144" t="e">
        <f t="shared" si="2733"/>
        <v>#DIV/0!</v>
      </c>
      <c r="BV897" s="143" t="e">
        <f t="shared" si="2673"/>
        <v>#DIV/0!</v>
      </c>
      <c r="BW897" s="150" t="e">
        <f t="shared" si="2674"/>
        <v>#DIV/0!</v>
      </c>
      <c r="BX897" s="144" t="e">
        <f t="shared" si="2734"/>
        <v>#DIV/0!</v>
      </c>
      <c r="BY897" s="143"/>
      <c r="BZ897" s="154"/>
      <c r="CA897" s="144"/>
      <c r="CB897" s="143">
        <f t="shared" si="2675"/>
        <v>49.084632376440716</v>
      </c>
      <c r="CC897" s="150">
        <f t="shared" si="2676"/>
        <v>4.3531723094004846</v>
      </c>
      <c r="CD897" s="144">
        <f t="shared" si="2735"/>
        <v>8.868707166868564</v>
      </c>
      <c r="CE897" s="143">
        <f t="shared" si="2677"/>
        <v>55.520734434625119</v>
      </c>
      <c r="CF897" s="150">
        <f t="shared" si="2678"/>
        <v>3.2671627958072667</v>
      </c>
      <c r="CG897" s="144">
        <f t="shared" si="2736"/>
        <v>5.8845813714051367</v>
      </c>
      <c r="CH897" s="143">
        <f t="shared" si="2679"/>
        <v>52.027329551718445</v>
      </c>
      <c r="CI897" s="150">
        <f t="shared" si="2680"/>
        <v>4.9886854958623523</v>
      </c>
      <c r="CJ897" s="144">
        <f t="shared" si="2737"/>
        <v>9.5885864964552621</v>
      </c>
      <c r="CK897" s="143">
        <f t="shared" si="2681"/>
        <v>71.720276463074583</v>
      </c>
      <c r="CL897" s="150">
        <f t="shared" si="2682"/>
        <v>1.6156650557033192</v>
      </c>
      <c r="CM897" s="144">
        <f t="shared" si="2738"/>
        <v>2.2527312154675667</v>
      </c>
      <c r="CN897" s="143">
        <f t="shared" si="2683"/>
        <v>49.535133301599252</v>
      </c>
      <c r="CO897" s="150">
        <f t="shared" si="2684"/>
        <v>5.1329938999191169</v>
      </c>
      <c r="CP897" s="144">
        <f t="shared" si="2739"/>
        <v>10.362329841057269</v>
      </c>
      <c r="CQ897" s="143">
        <f t="shared" si="2685"/>
        <v>91.775289807156568</v>
      </c>
      <c r="CR897" s="150">
        <f t="shared" si="2686"/>
        <v>5.8654160875308001</v>
      </c>
      <c r="CS897" s="144">
        <f t="shared" si="2740"/>
        <v>6.39106245249189</v>
      </c>
      <c r="CT897" s="143">
        <f t="shared" si="2687"/>
        <v>47.013373230000774</v>
      </c>
      <c r="CU897" s="150">
        <f t="shared" si="2688"/>
        <v>1.9180693119330952</v>
      </c>
      <c r="CV897" s="144">
        <f t="shared" si="2741"/>
        <v>4.0798376720373515</v>
      </c>
      <c r="CW897" s="143">
        <f t="shared" si="2689"/>
        <v>74.683585473115116</v>
      </c>
      <c r="CX897" s="150">
        <f t="shared" si="2690"/>
        <v>11.509338209913174</v>
      </c>
      <c r="CY897" s="144">
        <f t="shared" si="2742"/>
        <v>15.410800294338237</v>
      </c>
      <c r="CZ897" s="143">
        <f t="shared" si="2691"/>
        <v>56.238731282342485</v>
      </c>
      <c r="DA897" s="150">
        <f t="shared" si="2692"/>
        <v>3.5027436205746758</v>
      </c>
      <c r="DB897" s="144">
        <f t="shared" si="2743"/>
        <v>6.2283475119476011</v>
      </c>
      <c r="DC897" s="143">
        <f t="shared" si="2693"/>
        <v>84.191224037670779</v>
      </c>
      <c r="DD897" s="150">
        <f t="shared" si="2694"/>
        <v>3.5306663546720789</v>
      </c>
      <c r="DE897" s="144">
        <f t="shared" si="2744"/>
        <v>4.1936275366329241</v>
      </c>
      <c r="DF897" s="143"/>
      <c r="DG897" s="154"/>
      <c r="DH897" s="144"/>
      <c r="DI897" s="143"/>
      <c r="DJ897" s="154"/>
      <c r="DK897" s="144"/>
      <c r="DL897" s="143" t="e">
        <f t="shared" si="2695"/>
        <v>#DIV/0!</v>
      </c>
      <c r="DM897" s="150" t="e">
        <f t="shared" si="2696"/>
        <v>#DIV/0!</v>
      </c>
      <c r="DN897" s="144" t="e">
        <f t="shared" si="2745"/>
        <v>#DIV/0!</v>
      </c>
      <c r="DO897" s="143" t="e">
        <f t="shared" si="2697"/>
        <v>#DIV/0!</v>
      </c>
      <c r="DP897" s="150" t="e">
        <f t="shared" si="2698"/>
        <v>#DIV/0!</v>
      </c>
      <c r="DQ897" s="144" t="e">
        <f t="shared" si="2746"/>
        <v>#DIV/0!</v>
      </c>
      <c r="DR897" s="143" t="e">
        <f t="shared" si="2699"/>
        <v>#DIV/0!</v>
      </c>
      <c r="DS897" s="150" t="e">
        <f t="shared" si="2700"/>
        <v>#DIV/0!</v>
      </c>
      <c r="DT897" s="144" t="e">
        <f t="shared" si="2747"/>
        <v>#DIV/0!</v>
      </c>
      <c r="DU897" s="143" t="e">
        <f t="shared" si="2701"/>
        <v>#DIV/0!</v>
      </c>
      <c r="DV897" s="150" t="e">
        <f t="shared" si="2702"/>
        <v>#DIV/0!</v>
      </c>
      <c r="DW897" s="144" t="e">
        <f t="shared" si="2748"/>
        <v>#DIV/0!</v>
      </c>
      <c r="DX897" s="143" t="e">
        <f t="shared" si="2703"/>
        <v>#DIV/0!</v>
      </c>
      <c r="DY897" s="150" t="e">
        <f t="shared" si="2704"/>
        <v>#DIV/0!</v>
      </c>
      <c r="DZ897" s="144" t="e">
        <f t="shared" si="2749"/>
        <v>#DIV/0!</v>
      </c>
      <c r="EA897" s="143" t="e">
        <f t="shared" si="2705"/>
        <v>#DIV/0!</v>
      </c>
      <c r="EB897" s="150" t="e">
        <f t="shared" si="2706"/>
        <v>#DIV/0!</v>
      </c>
      <c r="EC897" s="144" t="e">
        <f t="shared" si="2750"/>
        <v>#DIV/0!</v>
      </c>
      <c r="ED897" s="143" t="e">
        <f t="shared" si="2707"/>
        <v>#DIV/0!</v>
      </c>
      <c r="EE897" s="150" t="e">
        <f t="shared" si="2708"/>
        <v>#DIV/0!</v>
      </c>
      <c r="EF897" s="144" t="e">
        <f t="shared" si="2751"/>
        <v>#DIV/0!</v>
      </c>
      <c r="EG897" s="143" t="e">
        <f t="shared" si="2709"/>
        <v>#DIV/0!</v>
      </c>
      <c r="EH897" s="150" t="e">
        <f t="shared" si="2710"/>
        <v>#DIV/0!</v>
      </c>
      <c r="EI897" s="144" t="e">
        <f t="shared" si="2752"/>
        <v>#DIV/0!</v>
      </c>
      <c r="EJ897" s="143" t="e">
        <f t="shared" si="2711"/>
        <v>#DIV/0!</v>
      </c>
      <c r="EK897" s="150" t="e">
        <f t="shared" si="2712"/>
        <v>#DIV/0!</v>
      </c>
      <c r="EL897" s="144" t="e">
        <f t="shared" si="2753"/>
        <v>#DIV/0!</v>
      </c>
      <c r="EM897" s="143" t="e">
        <f t="shared" si="2713"/>
        <v>#DIV/0!</v>
      </c>
      <c r="EN897" s="150" t="e">
        <f t="shared" si="2714"/>
        <v>#DIV/0!</v>
      </c>
      <c r="EO897" s="144" t="e">
        <f t="shared" si="2754"/>
        <v>#DIV/0!</v>
      </c>
    </row>
    <row r="898" spans="2:145" s="120" customFormat="1" ht="15" thickBot="1" x14ac:dyDescent="0.35">
      <c r="B898" s="361"/>
      <c r="C898" s="147" t="str">
        <f t="shared" ref="C898:G898" si="2777">(C700)</f>
        <v>NADPH</v>
      </c>
      <c r="D898" s="160">
        <f t="shared" si="2777"/>
        <v>13.4</v>
      </c>
      <c r="E898" s="161">
        <f t="shared" si="2777"/>
        <v>14.8</v>
      </c>
      <c r="F898" s="162">
        <f t="shared" si="2777"/>
        <v>13.88</v>
      </c>
      <c r="G898" s="163">
        <f t="shared" si="2777"/>
        <v>746.09838000000002</v>
      </c>
      <c r="H898" s="149"/>
      <c r="I898" s="153"/>
      <c r="J898" s="152"/>
      <c r="K898" s="149">
        <f t="shared" si="2635"/>
        <v>34.812489520664677</v>
      </c>
      <c r="L898" s="164">
        <f t="shared" si="2636"/>
        <v>8.1805012607105425</v>
      </c>
      <c r="M898" s="152">
        <f t="shared" si="2715"/>
        <v>23.498753962581738</v>
      </c>
      <c r="N898" s="149">
        <f t="shared" si="2637"/>
        <v>46.34671916821457</v>
      </c>
      <c r="O898" s="164">
        <f t="shared" si="2638"/>
        <v>5.2104285019528289</v>
      </c>
      <c r="P898" s="152">
        <f t="shared" si="2716"/>
        <v>11.24228121313544</v>
      </c>
      <c r="Q898" s="149">
        <f t="shared" si="2639"/>
        <v>31.416868290741832</v>
      </c>
      <c r="R898" s="164">
        <f t="shared" si="2640"/>
        <v>5.3288099559992492</v>
      </c>
      <c r="S898" s="152">
        <f t="shared" si="2717"/>
        <v>16.961620447603892</v>
      </c>
      <c r="T898" s="149">
        <f t="shared" si="2641"/>
        <v>44.66272629179371</v>
      </c>
      <c r="U898" s="164">
        <f t="shared" si="2642"/>
        <v>10.296081633481403</v>
      </c>
      <c r="V898" s="152">
        <f t="shared" si="2718"/>
        <v>23.052962701413048</v>
      </c>
      <c r="W898" s="149">
        <f t="shared" si="2643"/>
        <v>40.416580665623499</v>
      </c>
      <c r="X898" s="164">
        <f t="shared" si="2644"/>
        <v>1.9246539886362108</v>
      </c>
      <c r="Y898" s="152">
        <f t="shared" si="2719"/>
        <v>4.7620406203071841</v>
      </c>
      <c r="Z898" s="149">
        <f t="shared" si="2645"/>
        <v>59.848285278738103</v>
      </c>
      <c r="AA898" s="164">
        <f t="shared" si="2646"/>
        <v>4.2535246153401349</v>
      </c>
      <c r="AB898" s="152">
        <f t="shared" si="2720"/>
        <v>7.1071787529579504</v>
      </c>
      <c r="AC898" s="149">
        <f t="shared" si="2647"/>
        <v>54.001635888887527</v>
      </c>
      <c r="AD898" s="164">
        <f t="shared" si="2648"/>
        <v>11.569779583930133</v>
      </c>
      <c r="AE898" s="152">
        <f t="shared" si="2721"/>
        <v>21.424868697933213</v>
      </c>
      <c r="AF898" s="149">
        <f t="shared" si="2649"/>
        <v>71.637949148731977</v>
      </c>
      <c r="AG898" s="164">
        <f t="shared" si="2650"/>
        <v>21.398928074995283</v>
      </c>
      <c r="AH898" s="152">
        <f t="shared" si="2722"/>
        <v>29.870938977562918</v>
      </c>
      <c r="AI898" s="149">
        <f t="shared" si="2651"/>
        <v>67.745778514877514</v>
      </c>
      <c r="AJ898" s="164">
        <f t="shared" si="2652"/>
        <v>18.774385173850455</v>
      </c>
      <c r="AK898" s="152">
        <f t="shared" si="2723"/>
        <v>27.712996418998198</v>
      </c>
      <c r="AL898" s="149">
        <f t="shared" si="2653"/>
        <v>83.31693955722524</v>
      </c>
      <c r="AM898" s="164">
        <f t="shared" si="2654"/>
        <v>15.287536312132273</v>
      </c>
      <c r="AN898" s="152">
        <f t="shared" si="2724"/>
        <v>18.348653219111835</v>
      </c>
      <c r="AO898" s="149"/>
      <c r="AP898" s="153"/>
      <c r="AQ898" s="152"/>
      <c r="AR898" s="149"/>
      <c r="AS898" s="153"/>
      <c r="AT898" s="152"/>
      <c r="AU898" s="149" t="e">
        <f t="shared" si="2655"/>
        <v>#DIV/0!</v>
      </c>
      <c r="AV898" s="164" t="e">
        <f t="shared" si="2656"/>
        <v>#DIV/0!</v>
      </c>
      <c r="AW898" s="152" t="e">
        <f t="shared" si="2725"/>
        <v>#DIV/0!</v>
      </c>
      <c r="AX898" s="149" t="e">
        <f t="shared" si="2657"/>
        <v>#DIV/0!</v>
      </c>
      <c r="AY898" s="164" t="e">
        <f t="shared" si="2658"/>
        <v>#DIV/0!</v>
      </c>
      <c r="AZ898" s="152" t="e">
        <f t="shared" si="2726"/>
        <v>#DIV/0!</v>
      </c>
      <c r="BA898" s="149" t="e">
        <f t="shared" si="2659"/>
        <v>#DIV/0!</v>
      </c>
      <c r="BB898" s="164" t="e">
        <f t="shared" si="2660"/>
        <v>#DIV/0!</v>
      </c>
      <c r="BC898" s="152" t="e">
        <f t="shared" si="2727"/>
        <v>#DIV/0!</v>
      </c>
      <c r="BD898" s="149" t="e">
        <f t="shared" si="2661"/>
        <v>#DIV/0!</v>
      </c>
      <c r="BE898" s="164" t="e">
        <f t="shared" si="2662"/>
        <v>#DIV/0!</v>
      </c>
      <c r="BF898" s="152" t="e">
        <f t="shared" si="2728"/>
        <v>#DIV/0!</v>
      </c>
      <c r="BG898" s="149" t="e">
        <f t="shared" si="2663"/>
        <v>#DIV/0!</v>
      </c>
      <c r="BH898" s="164" t="e">
        <f t="shared" si="2664"/>
        <v>#DIV/0!</v>
      </c>
      <c r="BI898" s="152" t="e">
        <f t="shared" si="2729"/>
        <v>#DIV/0!</v>
      </c>
      <c r="BJ898" s="149" t="e">
        <f t="shared" si="2665"/>
        <v>#DIV/0!</v>
      </c>
      <c r="BK898" s="164" t="e">
        <f t="shared" si="2666"/>
        <v>#DIV/0!</v>
      </c>
      <c r="BL898" s="152" t="e">
        <f t="shared" si="2730"/>
        <v>#DIV/0!</v>
      </c>
      <c r="BM898" s="149" t="e">
        <f t="shared" si="2667"/>
        <v>#DIV/0!</v>
      </c>
      <c r="BN898" s="164" t="e">
        <f t="shared" si="2668"/>
        <v>#DIV/0!</v>
      </c>
      <c r="BO898" s="152" t="e">
        <f t="shared" si="2731"/>
        <v>#DIV/0!</v>
      </c>
      <c r="BP898" s="149" t="e">
        <f t="shared" si="2669"/>
        <v>#DIV/0!</v>
      </c>
      <c r="BQ898" s="164" t="e">
        <f t="shared" si="2670"/>
        <v>#DIV/0!</v>
      </c>
      <c r="BR898" s="152" t="e">
        <f t="shared" si="2732"/>
        <v>#DIV/0!</v>
      </c>
      <c r="BS898" s="149" t="e">
        <f t="shared" si="2671"/>
        <v>#DIV/0!</v>
      </c>
      <c r="BT898" s="164" t="e">
        <f t="shared" si="2672"/>
        <v>#DIV/0!</v>
      </c>
      <c r="BU898" s="152" t="e">
        <f t="shared" si="2733"/>
        <v>#DIV/0!</v>
      </c>
      <c r="BV898" s="149" t="e">
        <f t="shared" si="2673"/>
        <v>#DIV/0!</v>
      </c>
      <c r="BW898" s="164" t="e">
        <f t="shared" si="2674"/>
        <v>#DIV/0!</v>
      </c>
      <c r="BX898" s="152" t="e">
        <f t="shared" si="2734"/>
        <v>#DIV/0!</v>
      </c>
      <c r="BY898" s="149"/>
      <c r="BZ898" s="153"/>
      <c r="CA898" s="152"/>
      <c r="CB898" s="149">
        <f t="shared" si="2675"/>
        <v>8.2825201821857259</v>
      </c>
      <c r="CC898" s="164">
        <f t="shared" si="2676"/>
        <v>2.9693614499698162</v>
      </c>
      <c r="CD898" s="152">
        <f t="shared" si="2735"/>
        <v>35.850941315620346</v>
      </c>
      <c r="CE898" s="149">
        <f t="shared" si="2677"/>
        <v>34.252181258150102</v>
      </c>
      <c r="CF898" s="164">
        <f t="shared" si="2678"/>
        <v>4.0846060135273676</v>
      </c>
      <c r="CG898" s="152">
        <f t="shared" si="2736"/>
        <v>11.925097507638174</v>
      </c>
      <c r="CH898" s="149">
        <f t="shared" si="2679"/>
        <v>16.338187358333006</v>
      </c>
      <c r="CI898" s="164">
        <f t="shared" si="2680"/>
        <v>2.4874501750030915</v>
      </c>
      <c r="CJ898" s="152">
        <f t="shared" si="2737"/>
        <v>15.224762211668551</v>
      </c>
      <c r="CK898" s="149">
        <f t="shared" si="2681"/>
        <v>79.888176318150116</v>
      </c>
      <c r="CL898" s="164">
        <f t="shared" si="2682"/>
        <v>3.5522400845113338</v>
      </c>
      <c r="CM898" s="152">
        <f t="shared" si="2738"/>
        <v>4.4465154272200929</v>
      </c>
      <c r="CN898" s="149">
        <f t="shared" si="2683"/>
        <v>24.999736127038801</v>
      </c>
      <c r="CO898" s="164">
        <f t="shared" si="2684"/>
        <v>8.58940855270966</v>
      </c>
      <c r="CP898" s="152">
        <f t="shared" si="2739"/>
        <v>34.357996856693497</v>
      </c>
      <c r="CQ898" s="149">
        <f t="shared" si="2685"/>
        <v>94.688161305996644</v>
      </c>
      <c r="CR898" s="164">
        <f t="shared" si="2686"/>
        <v>6.4743392286042498</v>
      </c>
      <c r="CS898" s="152">
        <f t="shared" si="2740"/>
        <v>6.8375382300239336</v>
      </c>
      <c r="CT898" s="149">
        <f t="shared" si="2687"/>
        <v>20.49172661031259</v>
      </c>
      <c r="CU898" s="164">
        <f t="shared" si="2688"/>
        <v>2.5731972669040286</v>
      </c>
      <c r="CV898" s="152">
        <f t="shared" si="2741"/>
        <v>12.557249644395759</v>
      </c>
      <c r="CW898" s="149">
        <f t="shared" si="2689"/>
        <v>68.504587861424781</v>
      </c>
      <c r="CX898" s="164">
        <f t="shared" si="2690"/>
        <v>15.285798134944612</v>
      </c>
      <c r="CY898" s="152">
        <f t="shared" si="2742"/>
        <v>22.313539300266498</v>
      </c>
      <c r="CZ898" s="149">
        <f t="shared" si="2691"/>
        <v>31.901733417358486</v>
      </c>
      <c r="DA898" s="164">
        <f t="shared" si="2692"/>
        <v>5.8133723983380046</v>
      </c>
      <c r="DB898" s="152">
        <f t="shared" si="2743"/>
        <v>18.222747718074817</v>
      </c>
      <c r="DC898" s="149">
        <f t="shared" si="2693"/>
        <v>64.195273752812525</v>
      </c>
      <c r="DD898" s="164">
        <f t="shared" si="2694"/>
        <v>12.938170255241205</v>
      </c>
      <c r="DE898" s="152">
        <f t="shared" si="2744"/>
        <v>20.154396887628128</v>
      </c>
      <c r="DF898" s="149"/>
      <c r="DG898" s="153"/>
      <c r="DH898" s="152"/>
      <c r="DI898" s="149"/>
      <c r="DJ898" s="153"/>
      <c r="DK898" s="152"/>
      <c r="DL898" s="149" t="e">
        <f t="shared" si="2695"/>
        <v>#DIV/0!</v>
      </c>
      <c r="DM898" s="164" t="e">
        <f t="shared" si="2696"/>
        <v>#DIV/0!</v>
      </c>
      <c r="DN898" s="152" t="e">
        <f t="shared" si="2745"/>
        <v>#DIV/0!</v>
      </c>
      <c r="DO898" s="149" t="e">
        <f t="shared" si="2697"/>
        <v>#DIV/0!</v>
      </c>
      <c r="DP898" s="164" t="e">
        <f t="shared" si="2698"/>
        <v>#DIV/0!</v>
      </c>
      <c r="DQ898" s="152" t="e">
        <f t="shared" si="2746"/>
        <v>#DIV/0!</v>
      </c>
      <c r="DR898" s="149" t="e">
        <f t="shared" si="2699"/>
        <v>#DIV/0!</v>
      </c>
      <c r="DS898" s="164" t="e">
        <f t="shared" si="2700"/>
        <v>#DIV/0!</v>
      </c>
      <c r="DT898" s="152" t="e">
        <f t="shared" si="2747"/>
        <v>#DIV/0!</v>
      </c>
      <c r="DU898" s="149" t="e">
        <f t="shared" si="2701"/>
        <v>#DIV/0!</v>
      </c>
      <c r="DV898" s="164" t="e">
        <f t="shared" si="2702"/>
        <v>#DIV/0!</v>
      </c>
      <c r="DW898" s="152" t="e">
        <f t="shared" si="2748"/>
        <v>#DIV/0!</v>
      </c>
      <c r="DX898" s="149" t="e">
        <f t="shared" si="2703"/>
        <v>#DIV/0!</v>
      </c>
      <c r="DY898" s="164" t="e">
        <f t="shared" si="2704"/>
        <v>#DIV/0!</v>
      </c>
      <c r="DZ898" s="152" t="e">
        <f t="shared" si="2749"/>
        <v>#DIV/0!</v>
      </c>
      <c r="EA898" s="149" t="e">
        <f t="shared" si="2705"/>
        <v>#DIV/0!</v>
      </c>
      <c r="EB898" s="164" t="e">
        <f t="shared" si="2706"/>
        <v>#DIV/0!</v>
      </c>
      <c r="EC898" s="152" t="e">
        <f t="shared" si="2750"/>
        <v>#DIV/0!</v>
      </c>
      <c r="ED898" s="149" t="e">
        <f t="shared" si="2707"/>
        <v>#DIV/0!</v>
      </c>
      <c r="EE898" s="164" t="e">
        <f t="shared" si="2708"/>
        <v>#DIV/0!</v>
      </c>
      <c r="EF898" s="152" t="e">
        <f t="shared" si="2751"/>
        <v>#DIV/0!</v>
      </c>
      <c r="EG898" s="149" t="e">
        <f t="shared" si="2709"/>
        <v>#DIV/0!</v>
      </c>
      <c r="EH898" s="164" t="e">
        <f t="shared" si="2710"/>
        <v>#DIV/0!</v>
      </c>
      <c r="EI898" s="152" t="e">
        <f t="shared" si="2752"/>
        <v>#DIV/0!</v>
      </c>
      <c r="EJ898" s="149" t="e">
        <f t="shared" si="2711"/>
        <v>#DIV/0!</v>
      </c>
      <c r="EK898" s="164" t="e">
        <f t="shared" si="2712"/>
        <v>#DIV/0!</v>
      </c>
      <c r="EL898" s="152" t="e">
        <f t="shared" si="2753"/>
        <v>#DIV/0!</v>
      </c>
      <c r="EM898" s="149" t="e">
        <f t="shared" si="2713"/>
        <v>#DIV/0!</v>
      </c>
      <c r="EN898" s="164" t="e">
        <f t="shared" si="2714"/>
        <v>#DIV/0!</v>
      </c>
      <c r="EO898" s="152" t="e">
        <f t="shared" si="2754"/>
        <v>#DIV/0!</v>
      </c>
    </row>
    <row r="899" spans="2:145" s="120" customFormat="1" x14ac:dyDescent="0.3">
      <c r="B899" s="359" t="s">
        <v>359</v>
      </c>
      <c r="C899" s="173" t="str">
        <f t="shared" ref="C899:G899" si="2778">(C701)</f>
        <v>Biotin</v>
      </c>
      <c r="D899" s="174">
        <f t="shared" si="2778"/>
        <v>10.199999999999999</v>
      </c>
      <c r="E899" s="175">
        <f t="shared" si="2778"/>
        <v>11.1</v>
      </c>
      <c r="F899" s="176">
        <f t="shared" si="2778"/>
        <v>10.7</v>
      </c>
      <c r="G899" s="177">
        <f t="shared" si="2778"/>
        <v>245.09544</v>
      </c>
      <c r="H899" s="134"/>
      <c r="I899" s="135"/>
      <c r="J899" s="136"/>
      <c r="K899" s="134">
        <f t="shared" si="2635"/>
        <v>63.315503866893614</v>
      </c>
      <c r="L899" s="129">
        <f t="shared" si="2636"/>
        <v>5.8458062839327001</v>
      </c>
      <c r="M899" s="136">
        <f t="shared" si="2715"/>
        <v>9.2328196522326866</v>
      </c>
      <c r="N899" s="134">
        <f t="shared" si="2637"/>
        <v>68.767944304488765</v>
      </c>
      <c r="O899" s="129">
        <f t="shared" si="2638"/>
        <v>6.4482299474878921</v>
      </c>
      <c r="P899" s="136">
        <f t="shared" si="2716"/>
        <v>9.3767961405631119</v>
      </c>
      <c r="Q899" s="134">
        <f t="shared" si="2639"/>
        <v>58.399358227497771</v>
      </c>
      <c r="R899" s="129">
        <f t="shared" si="2640"/>
        <v>4.1099555017606653</v>
      </c>
      <c r="S899" s="136">
        <f t="shared" si="2717"/>
        <v>7.0376723760389925</v>
      </c>
      <c r="T899" s="134">
        <f t="shared" si="2641"/>
        <v>71.875322961188786</v>
      </c>
      <c r="U899" s="129">
        <f t="shared" si="2642"/>
        <v>6.7557469322149233</v>
      </c>
      <c r="V899" s="136">
        <f t="shared" si="2718"/>
        <v>9.3992578452313733</v>
      </c>
      <c r="W899" s="134">
        <f t="shared" si="2643"/>
        <v>59.798935049962388</v>
      </c>
      <c r="X899" s="129">
        <f t="shared" si="2644"/>
        <v>6.4669897876464395</v>
      </c>
      <c r="Y899" s="136">
        <f t="shared" si="2719"/>
        <v>10.814556784737434</v>
      </c>
      <c r="Z899" s="134">
        <f t="shared" si="2645"/>
        <v>80.915305606502685</v>
      </c>
      <c r="AA899" s="129">
        <f t="shared" si="2646"/>
        <v>2.339988796092106</v>
      </c>
      <c r="AB899" s="136">
        <f t="shared" si="2720"/>
        <v>2.8918988546760862</v>
      </c>
      <c r="AC899" s="134">
        <f t="shared" si="2647"/>
        <v>58.589062900553444</v>
      </c>
      <c r="AD899" s="129">
        <f t="shared" si="2648"/>
        <v>0.57831072867946431</v>
      </c>
      <c r="AE899" s="136">
        <f t="shared" si="2721"/>
        <v>0.98706260187343176</v>
      </c>
      <c r="AF899" s="134">
        <f t="shared" si="2649"/>
        <v>80.606092651883131</v>
      </c>
      <c r="AG899" s="129">
        <f t="shared" si="2650"/>
        <v>0.5470512491838464</v>
      </c>
      <c r="AH899" s="136">
        <f t="shared" si="2722"/>
        <v>0.67867233255731585</v>
      </c>
      <c r="AI899" s="134">
        <f t="shared" si="2651"/>
        <v>62.349059779152846</v>
      </c>
      <c r="AJ899" s="129">
        <f t="shared" si="2652"/>
        <v>5.6350133674549676</v>
      </c>
      <c r="AK899" s="136">
        <f t="shared" si="2723"/>
        <v>9.0378481847437619</v>
      </c>
      <c r="AL899" s="134">
        <f t="shared" si="2653"/>
        <v>97.471043538292818</v>
      </c>
      <c r="AM899" s="129">
        <f t="shared" si="2654"/>
        <v>2.874697231746377</v>
      </c>
      <c r="AN899" s="136">
        <f t="shared" si="2724"/>
        <v>2.9492833229152957</v>
      </c>
      <c r="AO899" s="134"/>
      <c r="AP899" s="135"/>
      <c r="AQ899" s="136"/>
      <c r="AR899" s="134"/>
      <c r="AS899" s="135"/>
      <c r="AT899" s="136"/>
      <c r="AU899" s="134">
        <f t="shared" si="2655"/>
        <v>38.009402827077352</v>
      </c>
      <c r="AV899" s="129">
        <f t="shared" si="2656"/>
        <v>7.2783067966419912</v>
      </c>
      <c r="AW899" s="136">
        <f t="shared" si="2725"/>
        <v>19.148700730065219</v>
      </c>
      <c r="AX899" s="134">
        <f t="shared" si="2657"/>
        <v>43.241884037079636</v>
      </c>
      <c r="AY899" s="129">
        <f t="shared" si="2658"/>
        <v>4.036578928683408</v>
      </c>
      <c r="AZ899" s="136">
        <f t="shared" si="2726"/>
        <v>9.3348821832602571</v>
      </c>
      <c r="BA899" s="134">
        <f t="shared" si="2659"/>
        <v>22.921464391772719</v>
      </c>
      <c r="BB899" s="129">
        <f t="shared" si="2660"/>
        <v>2.5888131135590351</v>
      </c>
      <c r="BC899" s="136">
        <f t="shared" si="2727"/>
        <v>11.294274525009174</v>
      </c>
      <c r="BD899" s="134">
        <f t="shared" si="2661"/>
        <v>31.476199358087353</v>
      </c>
      <c r="BE899" s="129">
        <f t="shared" si="2662"/>
        <v>3.6178287669831897</v>
      </c>
      <c r="BF899" s="136">
        <f t="shared" si="2728"/>
        <v>11.493855169187194</v>
      </c>
      <c r="BG899" s="134">
        <f t="shared" si="2663"/>
        <v>31.161898886797346</v>
      </c>
      <c r="BH899" s="129">
        <f t="shared" si="2664"/>
        <v>2.3382885281280328</v>
      </c>
      <c r="BI899" s="136">
        <f t="shared" si="2729"/>
        <v>7.503677926118673</v>
      </c>
      <c r="BJ899" s="134">
        <f t="shared" si="2665"/>
        <v>28.779582266970834</v>
      </c>
      <c r="BK899" s="129">
        <f t="shared" si="2666"/>
        <v>3.1534482363745067</v>
      </c>
      <c r="BL899" s="136">
        <f t="shared" si="2730"/>
        <v>10.957241168832363</v>
      </c>
      <c r="BM899" s="134">
        <f t="shared" si="2667"/>
        <v>27.987583714583522</v>
      </c>
      <c r="BN899" s="129">
        <f t="shared" si="2668"/>
        <v>1.7265056828662222</v>
      </c>
      <c r="BO899" s="136">
        <f t="shared" si="2731"/>
        <v>6.1688272216461115</v>
      </c>
      <c r="BP899" s="134">
        <f t="shared" si="2669"/>
        <v>50.220944205294352</v>
      </c>
      <c r="BQ899" s="129">
        <f t="shared" si="2670"/>
        <v>9.6405063498450172</v>
      </c>
      <c r="BR899" s="136">
        <f t="shared" si="2732"/>
        <v>19.196186974176211</v>
      </c>
      <c r="BS899" s="134">
        <f t="shared" si="2671"/>
        <v>40.306057474502957</v>
      </c>
      <c r="BT899" s="129">
        <f t="shared" si="2672"/>
        <v>4.8124527409564282</v>
      </c>
      <c r="BU899" s="136">
        <f t="shared" si="2733"/>
        <v>11.939775414652544</v>
      </c>
      <c r="BV899" s="134">
        <f t="shared" si="2673"/>
        <v>47.422339732864963</v>
      </c>
      <c r="BW899" s="129">
        <f t="shared" si="2674"/>
        <v>1.2680557494178153</v>
      </c>
      <c r="BX899" s="136">
        <f t="shared" si="2734"/>
        <v>2.6739628549770149</v>
      </c>
      <c r="BY899" s="134"/>
      <c r="BZ899" s="135"/>
      <c r="CA899" s="136"/>
      <c r="CB899" s="134">
        <f t="shared" si="2675"/>
        <v>49.571364195198065</v>
      </c>
      <c r="CC899" s="129">
        <f t="shared" si="2676"/>
        <v>11.88791305388599</v>
      </c>
      <c r="CD899" s="136">
        <f t="shared" si="2735"/>
        <v>23.981411943949613</v>
      </c>
      <c r="CE899" s="134">
        <f t="shared" si="2677"/>
        <v>35.333803671065461</v>
      </c>
      <c r="CF899" s="129">
        <f t="shared" si="2678"/>
        <v>3.5095748365799149</v>
      </c>
      <c r="CG899" s="136">
        <f t="shared" si="2736"/>
        <v>9.9326267538353772</v>
      </c>
      <c r="CH899" s="134">
        <f t="shared" si="2679"/>
        <v>35.612629110052382</v>
      </c>
      <c r="CI899" s="129">
        <f t="shared" si="2680"/>
        <v>5.5117955356468631</v>
      </c>
      <c r="CJ899" s="136">
        <f t="shared" si="2737"/>
        <v>15.477081230408366</v>
      </c>
      <c r="CK899" s="134">
        <f t="shared" si="2681"/>
        <v>82.611771101258043</v>
      </c>
      <c r="CL899" s="129">
        <f t="shared" si="2682"/>
        <v>5.1017287536985982</v>
      </c>
      <c r="CM899" s="136">
        <f t="shared" si="2738"/>
        <v>6.1755470021885381</v>
      </c>
      <c r="CN899" s="134">
        <f t="shared" si="2683"/>
        <v>42.101518388471497</v>
      </c>
      <c r="CO899" s="129">
        <f t="shared" si="2684"/>
        <v>2.7457977794004478</v>
      </c>
      <c r="CP899" s="136">
        <f t="shared" si="2739"/>
        <v>6.5218497681364367</v>
      </c>
      <c r="CQ899" s="134">
        <f t="shared" si="2685"/>
        <v>72.502877533192859</v>
      </c>
      <c r="CR899" s="129">
        <f t="shared" si="2686"/>
        <v>4.434965402219424</v>
      </c>
      <c r="CS899" s="136">
        <f t="shared" si="2740"/>
        <v>6.1169508757621838</v>
      </c>
      <c r="CT899" s="134">
        <f t="shared" si="2687"/>
        <v>39.903917574496127</v>
      </c>
      <c r="CU899" s="129">
        <f t="shared" si="2688"/>
        <v>4.3322231535705971</v>
      </c>
      <c r="CV899" s="136">
        <f t="shared" si="2741"/>
        <v>10.856636182356841</v>
      </c>
      <c r="CW899" s="134">
        <f t="shared" si="2689"/>
        <v>56.886622045473501</v>
      </c>
      <c r="CX899" s="129">
        <f t="shared" si="2690"/>
        <v>8.0272631563743566</v>
      </c>
      <c r="CY899" s="136">
        <f t="shared" si="2742"/>
        <v>14.110985795496166</v>
      </c>
      <c r="CZ899" s="134">
        <f t="shared" si="2691"/>
        <v>49.652715494901905</v>
      </c>
      <c r="DA899" s="129">
        <f t="shared" si="2692"/>
        <v>3.8533972154665417</v>
      </c>
      <c r="DB899" s="136">
        <f t="shared" si="2743"/>
        <v>7.7606978330564607</v>
      </c>
      <c r="DC899" s="134">
        <f t="shared" si="2693"/>
        <v>83.260030091862191</v>
      </c>
      <c r="DD899" s="129">
        <f t="shared" si="2694"/>
        <v>11.838655469844193</v>
      </c>
      <c r="DE899" s="136">
        <f t="shared" si="2744"/>
        <v>14.2188940561064</v>
      </c>
      <c r="DF899" s="134"/>
      <c r="DG899" s="135"/>
      <c r="DH899" s="136"/>
      <c r="DI899" s="134"/>
      <c r="DJ899" s="135"/>
      <c r="DK899" s="136"/>
      <c r="DL899" s="134">
        <f t="shared" si="2695"/>
        <v>27.249594698529908</v>
      </c>
      <c r="DM899" s="129">
        <f t="shared" si="2696"/>
        <v>2.640365806251245</v>
      </c>
      <c r="DN899" s="136">
        <f t="shared" si="2745"/>
        <v>9.6895599199267739</v>
      </c>
      <c r="DO899" s="134">
        <f t="shared" si="2697"/>
        <v>38.028236574023708</v>
      </c>
      <c r="DP899" s="129">
        <f t="shared" si="2698"/>
        <v>1.7141684942062094</v>
      </c>
      <c r="DQ899" s="136">
        <f t="shared" si="2746"/>
        <v>4.5076202544114858</v>
      </c>
      <c r="DR899" s="134">
        <f t="shared" si="2699"/>
        <v>118.33087724848349</v>
      </c>
      <c r="DS899" s="129">
        <f t="shared" si="2700"/>
        <v>69.060589359033898</v>
      </c>
      <c r="DT899" s="136">
        <f t="shared" si="2747"/>
        <v>58.362272776879095</v>
      </c>
      <c r="DU899" s="134">
        <f t="shared" si="2701"/>
        <v>124.28596689897608</v>
      </c>
      <c r="DV899" s="129">
        <f t="shared" si="2702"/>
        <v>14.842825544447853</v>
      </c>
      <c r="DW899" s="136">
        <f t="shared" si="2748"/>
        <v>11.942479038291276</v>
      </c>
      <c r="DX899" s="134">
        <f t="shared" si="2703"/>
        <v>127.9909621158274</v>
      </c>
      <c r="DY899" s="129">
        <f t="shared" si="2704"/>
        <v>3.5644871600326526</v>
      </c>
      <c r="DZ899" s="136">
        <f t="shared" si="2749"/>
        <v>2.7849522349921196</v>
      </c>
      <c r="EA899" s="134">
        <f t="shared" si="2705"/>
        <v>117.20114236854438</v>
      </c>
      <c r="EB899" s="129">
        <f t="shared" si="2706"/>
        <v>6.2579272814334939</v>
      </c>
      <c r="EC899" s="136">
        <f t="shared" si="2750"/>
        <v>5.3394763523337962</v>
      </c>
      <c r="ED899" s="134">
        <f t="shared" si="2707"/>
        <v>92.850611241412253</v>
      </c>
      <c r="EE899" s="129">
        <f t="shared" si="2708"/>
        <v>6.6047004963478839</v>
      </c>
      <c r="EF899" s="136">
        <f t="shared" si="2751"/>
        <v>7.1132547304138001</v>
      </c>
      <c r="EG899" s="134">
        <f t="shared" si="2709"/>
        <v>92.184263992082677</v>
      </c>
      <c r="EH899" s="129">
        <f t="shared" si="2710"/>
        <v>9.5227507261702655</v>
      </c>
      <c r="EI899" s="136">
        <f t="shared" si="2752"/>
        <v>10.330126112400414</v>
      </c>
      <c r="EJ899" s="134">
        <f t="shared" si="2711"/>
        <v>123.43887527215286</v>
      </c>
      <c r="EK899" s="129">
        <f t="shared" si="2712"/>
        <v>5.415240164520716</v>
      </c>
      <c r="EL899" s="136">
        <f t="shared" si="2753"/>
        <v>4.3869811293900902</v>
      </c>
      <c r="EM899" s="134">
        <f t="shared" si="2713"/>
        <v>99.112646010884347</v>
      </c>
      <c r="EN899" s="129">
        <f t="shared" si="2714"/>
        <v>12.798125515625282</v>
      </c>
      <c r="EO899" s="136">
        <f t="shared" si="2754"/>
        <v>12.912706935722227</v>
      </c>
    </row>
    <row r="900" spans="2:145" s="120" customFormat="1" x14ac:dyDescent="0.3">
      <c r="B900" s="360"/>
      <c r="C900" s="146" t="str">
        <f t="shared" ref="C900:G900" si="2779">(C702)</f>
        <v>CoA</v>
      </c>
      <c r="D900" s="155">
        <f t="shared" si="2779"/>
        <v>12.6</v>
      </c>
      <c r="E900" s="156">
        <f t="shared" si="2779"/>
        <v>13.6</v>
      </c>
      <c r="F900" s="157">
        <f t="shared" si="2779"/>
        <v>13.23</v>
      </c>
      <c r="G900" s="158">
        <f t="shared" si="2779"/>
        <v>768.12248</v>
      </c>
      <c r="H900" s="143"/>
      <c r="I900" s="154"/>
      <c r="J900" s="144"/>
      <c r="K900" s="143">
        <f t="shared" si="2635"/>
        <v>37.802679666037413</v>
      </c>
      <c r="L900" s="150">
        <f t="shared" si="2636"/>
        <v>20.852350310402038</v>
      </c>
      <c r="M900" s="144">
        <f t="shared" si="2715"/>
        <v>55.16103751008994</v>
      </c>
      <c r="N900" s="143">
        <f t="shared" si="2637"/>
        <v>24.621425900666242</v>
      </c>
      <c r="O900" s="150">
        <f t="shared" si="2638"/>
        <v>10.040988351074116</v>
      </c>
      <c r="P900" s="144">
        <f t="shared" si="2716"/>
        <v>40.781506284745319</v>
      </c>
      <c r="Q900" s="143">
        <f t="shared" si="2639"/>
        <v>32.139442187538741</v>
      </c>
      <c r="R900" s="150">
        <f t="shared" si="2640"/>
        <v>19.254995905835198</v>
      </c>
      <c r="S900" s="144">
        <f t="shared" si="2717"/>
        <v>59.910796813084822</v>
      </c>
      <c r="T900" s="143">
        <f t="shared" si="2641"/>
        <v>25.315022006815013</v>
      </c>
      <c r="U900" s="150">
        <f t="shared" si="2642"/>
        <v>6.6425674930763199</v>
      </c>
      <c r="V900" s="144">
        <f t="shared" si="2718"/>
        <v>26.239627566936679</v>
      </c>
      <c r="W900" s="143">
        <f t="shared" si="2643"/>
        <v>38.442248557958607</v>
      </c>
      <c r="X900" s="150">
        <f t="shared" si="2644"/>
        <v>2.3375218409581118</v>
      </c>
      <c r="Y900" s="144">
        <f t="shared" si="2719"/>
        <v>6.0806064386006895</v>
      </c>
      <c r="Z900" s="143">
        <f t="shared" si="2645"/>
        <v>41.799526037267775</v>
      </c>
      <c r="AA900" s="150">
        <f t="shared" si="2646"/>
        <v>8.3474413324691401</v>
      </c>
      <c r="AB900" s="144">
        <f t="shared" si="2720"/>
        <v>19.970181779158686</v>
      </c>
      <c r="AC900" s="143">
        <f t="shared" si="2647"/>
        <v>45.524753777162765</v>
      </c>
      <c r="AD900" s="150">
        <f t="shared" si="2648"/>
        <v>10.874704083774921</v>
      </c>
      <c r="AE900" s="144">
        <f t="shared" si="2721"/>
        <v>23.887452828421786</v>
      </c>
      <c r="AF900" s="143">
        <f t="shared" si="2649"/>
        <v>38.868055570161381</v>
      </c>
      <c r="AG900" s="150">
        <f t="shared" si="2650"/>
        <v>3.7297686453468772</v>
      </c>
      <c r="AH900" s="144">
        <f t="shared" si="2722"/>
        <v>9.5959743564074333</v>
      </c>
      <c r="AI900" s="143">
        <f t="shared" si="2651"/>
        <v>64.37876698837897</v>
      </c>
      <c r="AJ900" s="150">
        <f t="shared" si="2652"/>
        <v>25.188440270326748</v>
      </c>
      <c r="AK900" s="144">
        <f t="shared" si="2723"/>
        <v>39.125384732630124</v>
      </c>
      <c r="AL900" s="143">
        <f t="shared" si="2653"/>
        <v>68.361964651547439</v>
      </c>
      <c r="AM900" s="150">
        <f t="shared" si="2654"/>
        <v>5.4391476450111709</v>
      </c>
      <c r="AN900" s="144">
        <f t="shared" si="2724"/>
        <v>7.9563945722382794</v>
      </c>
      <c r="AO900" s="143"/>
      <c r="AP900" s="154"/>
      <c r="AQ900" s="144"/>
      <c r="AR900" s="143"/>
      <c r="AS900" s="154"/>
      <c r="AT900" s="144"/>
      <c r="AU900" s="143" t="e">
        <f t="shared" si="2655"/>
        <v>#DIV/0!</v>
      </c>
      <c r="AV900" s="150" t="e">
        <f t="shared" si="2656"/>
        <v>#DIV/0!</v>
      </c>
      <c r="AW900" s="144" t="e">
        <f t="shared" si="2725"/>
        <v>#DIV/0!</v>
      </c>
      <c r="AX900" s="143" t="e">
        <f t="shared" si="2657"/>
        <v>#DIV/0!</v>
      </c>
      <c r="AY900" s="150" t="e">
        <f t="shared" si="2658"/>
        <v>#DIV/0!</v>
      </c>
      <c r="AZ900" s="144" t="e">
        <f t="shared" si="2726"/>
        <v>#DIV/0!</v>
      </c>
      <c r="BA900" s="143" t="e">
        <f t="shared" si="2659"/>
        <v>#DIV/0!</v>
      </c>
      <c r="BB900" s="150" t="e">
        <f t="shared" si="2660"/>
        <v>#DIV/0!</v>
      </c>
      <c r="BC900" s="144" t="e">
        <f t="shared" si="2727"/>
        <v>#DIV/0!</v>
      </c>
      <c r="BD900" s="143" t="e">
        <f t="shared" si="2661"/>
        <v>#DIV/0!</v>
      </c>
      <c r="BE900" s="150" t="e">
        <f t="shared" si="2662"/>
        <v>#DIV/0!</v>
      </c>
      <c r="BF900" s="144" t="e">
        <f t="shared" si="2728"/>
        <v>#DIV/0!</v>
      </c>
      <c r="BG900" s="143" t="e">
        <f t="shared" si="2663"/>
        <v>#DIV/0!</v>
      </c>
      <c r="BH900" s="150" t="e">
        <f t="shared" si="2664"/>
        <v>#DIV/0!</v>
      </c>
      <c r="BI900" s="144" t="e">
        <f t="shared" si="2729"/>
        <v>#DIV/0!</v>
      </c>
      <c r="BJ900" s="143" t="e">
        <f t="shared" si="2665"/>
        <v>#DIV/0!</v>
      </c>
      <c r="BK900" s="150" t="e">
        <f t="shared" si="2666"/>
        <v>#DIV/0!</v>
      </c>
      <c r="BL900" s="144" t="e">
        <f t="shared" si="2730"/>
        <v>#DIV/0!</v>
      </c>
      <c r="BM900" s="143" t="e">
        <f t="shared" si="2667"/>
        <v>#DIV/0!</v>
      </c>
      <c r="BN900" s="150" t="e">
        <f t="shared" si="2668"/>
        <v>#DIV/0!</v>
      </c>
      <c r="BO900" s="144" t="e">
        <f t="shared" si="2731"/>
        <v>#DIV/0!</v>
      </c>
      <c r="BP900" s="143" t="e">
        <f t="shared" si="2669"/>
        <v>#DIV/0!</v>
      </c>
      <c r="BQ900" s="150" t="e">
        <f t="shared" si="2670"/>
        <v>#DIV/0!</v>
      </c>
      <c r="BR900" s="144" t="e">
        <f t="shared" si="2732"/>
        <v>#DIV/0!</v>
      </c>
      <c r="BS900" s="143" t="e">
        <f t="shared" si="2671"/>
        <v>#DIV/0!</v>
      </c>
      <c r="BT900" s="150" t="e">
        <f t="shared" si="2672"/>
        <v>#DIV/0!</v>
      </c>
      <c r="BU900" s="144" t="e">
        <f t="shared" si="2733"/>
        <v>#DIV/0!</v>
      </c>
      <c r="BV900" s="143" t="e">
        <f t="shared" si="2673"/>
        <v>#DIV/0!</v>
      </c>
      <c r="BW900" s="150" t="e">
        <f t="shared" si="2674"/>
        <v>#DIV/0!</v>
      </c>
      <c r="BX900" s="144" t="e">
        <f t="shared" si="2734"/>
        <v>#DIV/0!</v>
      </c>
      <c r="BY900" s="143"/>
      <c r="BZ900" s="154"/>
      <c r="CA900" s="144"/>
      <c r="CB900" s="143">
        <f t="shared" si="2675"/>
        <v>6.4689014086102175</v>
      </c>
      <c r="CC900" s="150">
        <f t="shared" si="2676"/>
        <v>2.7490264624619716</v>
      </c>
      <c r="CD900" s="144">
        <f t="shared" si="2735"/>
        <v>42.496032769999722</v>
      </c>
      <c r="CE900" s="143">
        <f t="shared" si="2677"/>
        <v>0.81576420754879264</v>
      </c>
      <c r="CF900" s="150">
        <f t="shared" si="2678"/>
        <v>1.1536648060140429</v>
      </c>
      <c r="CG900" s="144">
        <f t="shared" si="2736"/>
        <v>141.42135623730951</v>
      </c>
      <c r="CH900" s="143">
        <f t="shared" si="2679"/>
        <v>37.811723230718108</v>
      </c>
      <c r="CI900" s="150">
        <f t="shared" si="2680"/>
        <v>7.8988724947325215</v>
      </c>
      <c r="CJ900" s="144">
        <f t="shared" si="2737"/>
        <v>20.890009287689661</v>
      </c>
      <c r="CK900" s="143">
        <f t="shared" si="2681"/>
        <v>16.966276017591344</v>
      </c>
      <c r="CL900" s="150">
        <f t="shared" si="2682"/>
        <v>9.7825817713742946</v>
      </c>
      <c r="CM900" s="144">
        <f t="shared" si="2738"/>
        <v>57.658980445863932</v>
      </c>
      <c r="CN900" s="143">
        <f t="shared" si="2683"/>
        <v>21.903008620177797</v>
      </c>
      <c r="CO900" s="150">
        <f t="shared" si="2684"/>
        <v>9.9587392279625178</v>
      </c>
      <c r="CP900" s="144">
        <f t="shared" si="2739"/>
        <v>45.467448790519988</v>
      </c>
      <c r="CQ900" s="143">
        <f t="shared" si="2685"/>
        <v>73.305577802688049</v>
      </c>
      <c r="CR900" s="150">
        <f t="shared" si="2686"/>
        <v>23.160438431559246</v>
      </c>
      <c r="CS900" s="144">
        <f t="shared" si="2740"/>
        <v>31.594374024168694</v>
      </c>
      <c r="CT900" s="143">
        <f t="shared" si="2687"/>
        <v>52.580970072091986</v>
      </c>
      <c r="CU900" s="150">
        <f t="shared" si="2688"/>
        <v>20.00862253345359</v>
      </c>
      <c r="CV900" s="144">
        <f t="shared" si="2741"/>
        <v>38.052973359031689</v>
      </c>
      <c r="CW900" s="143">
        <f t="shared" si="2689"/>
        <v>59.842063132267924</v>
      </c>
      <c r="CX900" s="150">
        <f t="shared" si="2690"/>
        <v>25.956278543997009</v>
      </c>
      <c r="CY900" s="144">
        <f t="shared" si="2742"/>
        <v>43.374638482343556</v>
      </c>
      <c r="CZ900" s="143">
        <f t="shared" si="2691"/>
        <v>22.698874155356791</v>
      </c>
      <c r="DA900" s="150">
        <f t="shared" si="2692"/>
        <v>4.3460935176484154</v>
      </c>
      <c r="DB900" s="144">
        <f t="shared" si="2743"/>
        <v>19.146736035904958</v>
      </c>
      <c r="DC900" s="143">
        <f t="shared" si="2693"/>
        <v>69.784960305915277</v>
      </c>
      <c r="DD900" s="150">
        <f t="shared" si="2694"/>
        <v>24.932485697921575</v>
      </c>
      <c r="DE900" s="144">
        <f t="shared" si="2744"/>
        <v>35.727591716933581</v>
      </c>
      <c r="DF900" s="143"/>
      <c r="DG900" s="154"/>
      <c r="DH900" s="144"/>
      <c r="DI900" s="143"/>
      <c r="DJ900" s="154"/>
      <c r="DK900" s="144"/>
      <c r="DL900" s="143" t="e">
        <f t="shared" si="2695"/>
        <v>#DIV/0!</v>
      </c>
      <c r="DM900" s="150" t="e">
        <f t="shared" si="2696"/>
        <v>#DIV/0!</v>
      </c>
      <c r="DN900" s="144" t="e">
        <f t="shared" si="2745"/>
        <v>#DIV/0!</v>
      </c>
      <c r="DO900" s="143" t="e">
        <f t="shared" si="2697"/>
        <v>#DIV/0!</v>
      </c>
      <c r="DP900" s="150" t="e">
        <f t="shared" si="2698"/>
        <v>#DIV/0!</v>
      </c>
      <c r="DQ900" s="144" t="e">
        <f t="shared" si="2746"/>
        <v>#DIV/0!</v>
      </c>
      <c r="DR900" s="143" t="e">
        <f t="shared" si="2699"/>
        <v>#DIV/0!</v>
      </c>
      <c r="DS900" s="150" t="e">
        <f t="shared" si="2700"/>
        <v>#DIV/0!</v>
      </c>
      <c r="DT900" s="144" t="e">
        <f t="shared" si="2747"/>
        <v>#DIV/0!</v>
      </c>
      <c r="DU900" s="143" t="e">
        <f t="shared" si="2701"/>
        <v>#DIV/0!</v>
      </c>
      <c r="DV900" s="150" t="e">
        <f t="shared" si="2702"/>
        <v>#DIV/0!</v>
      </c>
      <c r="DW900" s="144" t="e">
        <f t="shared" si="2748"/>
        <v>#DIV/0!</v>
      </c>
      <c r="DX900" s="143" t="e">
        <f t="shared" si="2703"/>
        <v>#DIV/0!</v>
      </c>
      <c r="DY900" s="150" t="e">
        <f t="shared" si="2704"/>
        <v>#DIV/0!</v>
      </c>
      <c r="DZ900" s="144" t="e">
        <f t="shared" si="2749"/>
        <v>#DIV/0!</v>
      </c>
      <c r="EA900" s="143" t="e">
        <f t="shared" si="2705"/>
        <v>#DIV/0!</v>
      </c>
      <c r="EB900" s="150" t="e">
        <f t="shared" si="2706"/>
        <v>#DIV/0!</v>
      </c>
      <c r="EC900" s="144" t="e">
        <f t="shared" si="2750"/>
        <v>#DIV/0!</v>
      </c>
      <c r="ED900" s="143" t="e">
        <f t="shared" si="2707"/>
        <v>#DIV/0!</v>
      </c>
      <c r="EE900" s="150" t="e">
        <f t="shared" si="2708"/>
        <v>#DIV/0!</v>
      </c>
      <c r="EF900" s="144" t="e">
        <f t="shared" si="2751"/>
        <v>#DIV/0!</v>
      </c>
      <c r="EG900" s="143" t="e">
        <f t="shared" si="2709"/>
        <v>#DIV/0!</v>
      </c>
      <c r="EH900" s="150" t="e">
        <f t="shared" si="2710"/>
        <v>#DIV/0!</v>
      </c>
      <c r="EI900" s="144" t="e">
        <f t="shared" si="2752"/>
        <v>#DIV/0!</v>
      </c>
      <c r="EJ900" s="143" t="e">
        <f t="shared" si="2711"/>
        <v>#DIV/0!</v>
      </c>
      <c r="EK900" s="150" t="e">
        <f t="shared" si="2712"/>
        <v>#DIV/0!</v>
      </c>
      <c r="EL900" s="144" t="e">
        <f t="shared" si="2753"/>
        <v>#DIV/0!</v>
      </c>
      <c r="EM900" s="143" t="e">
        <f t="shared" si="2713"/>
        <v>#DIV/0!</v>
      </c>
      <c r="EN900" s="150" t="e">
        <f t="shared" si="2714"/>
        <v>#DIV/0!</v>
      </c>
      <c r="EO900" s="144" t="e">
        <f t="shared" si="2754"/>
        <v>#DIV/0!</v>
      </c>
    </row>
    <row r="901" spans="2:145" s="120" customFormat="1" x14ac:dyDescent="0.3">
      <c r="B901" s="360"/>
      <c r="C901" s="93" t="str">
        <f t="shared" ref="C901:G901" si="2780">(C703)</f>
        <v>Dephospho-CoA</v>
      </c>
      <c r="D901" s="94">
        <f t="shared" si="2780"/>
        <v>11.9</v>
      </c>
      <c r="E901" s="95">
        <f t="shared" si="2780"/>
        <v>12.6</v>
      </c>
      <c r="F901" s="96">
        <f t="shared" si="2780"/>
        <v>12.16</v>
      </c>
      <c r="G901" s="97">
        <f t="shared" si="2780"/>
        <v>688.15615000000003</v>
      </c>
      <c r="H901" s="89"/>
      <c r="I901" s="91"/>
      <c r="J901" s="90"/>
      <c r="K901" s="89">
        <f t="shared" si="2635"/>
        <v>11.070509966522359</v>
      </c>
      <c r="L901" s="110">
        <f t="shared" si="2636"/>
        <v>6.505922965540397</v>
      </c>
      <c r="M901" s="90">
        <f t="shared" si="2715"/>
        <v>58.768051202831252</v>
      </c>
      <c r="N901" s="89">
        <f t="shared" si="2637"/>
        <v>8.5075868019760623</v>
      </c>
      <c r="O901" s="110">
        <f t="shared" si="2638"/>
        <v>4.7388689533988249</v>
      </c>
      <c r="P901" s="90">
        <f t="shared" si="2716"/>
        <v>55.701682083315617</v>
      </c>
      <c r="Q901" s="89">
        <f t="shared" si="2639"/>
        <v>25.215889968230542</v>
      </c>
      <c r="R901" s="110">
        <f t="shared" si="2640"/>
        <v>13.877142122299521</v>
      </c>
      <c r="S901" s="90">
        <f t="shared" si="2717"/>
        <v>55.033322796789285</v>
      </c>
      <c r="T901" s="89">
        <f t="shared" si="2641"/>
        <v>3.8367644701917474</v>
      </c>
      <c r="U901" s="110">
        <f t="shared" si="2642"/>
        <v>5.4260043493763916</v>
      </c>
      <c r="V901" s="90">
        <f t="shared" si="2718"/>
        <v>141.42135623730951</v>
      </c>
      <c r="W901" s="89">
        <f t="shared" si="2643"/>
        <v>14.344873986338689</v>
      </c>
      <c r="X901" s="110">
        <f t="shared" si="2644"/>
        <v>6.1425347733928808</v>
      </c>
      <c r="Y901" s="90">
        <f t="shared" si="2719"/>
        <v>42.820416402700445</v>
      </c>
      <c r="Z901" s="89">
        <f t="shared" si="2645"/>
        <v>16.447159220615834</v>
      </c>
      <c r="AA901" s="110">
        <f t="shared" si="2646"/>
        <v>7.7004729917655528</v>
      </c>
      <c r="AB901" s="90">
        <f t="shared" si="2720"/>
        <v>46.819471304888495</v>
      </c>
      <c r="AC901" s="89">
        <f t="shared" si="2647"/>
        <v>17.922660283251393</v>
      </c>
      <c r="AD901" s="110">
        <f t="shared" si="2648"/>
        <v>15.272039047760424</v>
      </c>
      <c r="AE901" s="90">
        <f t="shared" si="2721"/>
        <v>85.2107823637769</v>
      </c>
      <c r="AF901" s="89">
        <f t="shared" si="2649"/>
        <v>23.027817299532419</v>
      </c>
      <c r="AG901" s="110">
        <f t="shared" si="2650"/>
        <v>18.057544957247359</v>
      </c>
      <c r="AH901" s="90">
        <f t="shared" si="2722"/>
        <v>78.416224700610329</v>
      </c>
      <c r="AI901" s="89">
        <f t="shared" si="2651"/>
        <v>35.967889487662688</v>
      </c>
      <c r="AJ901" s="110">
        <f t="shared" si="2652"/>
        <v>26.222280418249316</v>
      </c>
      <c r="AK901" s="90">
        <f t="shared" si="2723"/>
        <v>72.90469580441686</v>
      </c>
      <c r="AL901" s="89">
        <f t="shared" si="2653"/>
        <v>83.429210181817297</v>
      </c>
      <c r="AM901" s="110">
        <f t="shared" si="2654"/>
        <v>11.834160908773205</v>
      </c>
      <c r="AN901" s="90">
        <f t="shared" si="2724"/>
        <v>14.184673309243868</v>
      </c>
      <c r="AO901" s="89"/>
      <c r="AP901" s="91"/>
      <c r="AQ901" s="90"/>
      <c r="AR901" s="89"/>
      <c r="AS901" s="91"/>
      <c r="AT901" s="90"/>
      <c r="AU901" s="89" t="e">
        <f t="shared" si="2655"/>
        <v>#DIV/0!</v>
      </c>
      <c r="AV901" s="110" t="e">
        <f t="shared" si="2656"/>
        <v>#DIV/0!</v>
      </c>
      <c r="AW901" s="90" t="e">
        <f t="shared" si="2725"/>
        <v>#DIV/0!</v>
      </c>
      <c r="AX901" s="89" t="e">
        <f t="shared" si="2657"/>
        <v>#DIV/0!</v>
      </c>
      <c r="AY901" s="110" t="e">
        <f t="shared" si="2658"/>
        <v>#DIV/0!</v>
      </c>
      <c r="AZ901" s="90" t="e">
        <f t="shared" si="2726"/>
        <v>#DIV/0!</v>
      </c>
      <c r="BA901" s="89" t="e">
        <f t="shared" si="2659"/>
        <v>#DIV/0!</v>
      </c>
      <c r="BB901" s="110" t="e">
        <f t="shared" si="2660"/>
        <v>#DIV/0!</v>
      </c>
      <c r="BC901" s="90" t="e">
        <f t="shared" si="2727"/>
        <v>#DIV/0!</v>
      </c>
      <c r="BD901" s="89" t="e">
        <f t="shared" si="2661"/>
        <v>#DIV/0!</v>
      </c>
      <c r="BE901" s="110" t="e">
        <f t="shared" si="2662"/>
        <v>#DIV/0!</v>
      </c>
      <c r="BF901" s="90" t="e">
        <f t="shared" si="2728"/>
        <v>#DIV/0!</v>
      </c>
      <c r="BG901" s="89" t="e">
        <f t="shared" si="2663"/>
        <v>#DIV/0!</v>
      </c>
      <c r="BH901" s="110" t="e">
        <f t="shared" si="2664"/>
        <v>#DIV/0!</v>
      </c>
      <c r="BI901" s="90" t="e">
        <f t="shared" si="2729"/>
        <v>#DIV/0!</v>
      </c>
      <c r="BJ901" s="89" t="e">
        <f t="shared" si="2665"/>
        <v>#DIV/0!</v>
      </c>
      <c r="BK901" s="110" t="e">
        <f t="shared" si="2666"/>
        <v>#DIV/0!</v>
      </c>
      <c r="BL901" s="90" t="e">
        <f t="shared" si="2730"/>
        <v>#DIV/0!</v>
      </c>
      <c r="BM901" s="89" t="e">
        <f t="shared" si="2667"/>
        <v>#DIV/0!</v>
      </c>
      <c r="BN901" s="110" t="e">
        <f t="shared" si="2668"/>
        <v>#DIV/0!</v>
      </c>
      <c r="BO901" s="90" t="e">
        <f t="shared" si="2731"/>
        <v>#DIV/0!</v>
      </c>
      <c r="BP901" s="89" t="e">
        <f t="shared" si="2669"/>
        <v>#DIV/0!</v>
      </c>
      <c r="BQ901" s="110" t="e">
        <f t="shared" si="2670"/>
        <v>#DIV/0!</v>
      </c>
      <c r="BR901" s="90" t="e">
        <f t="shared" si="2732"/>
        <v>#DIV/0!</v>
      </c>
      <c r="BS901" s="89" t="e">
        <f t="shared" si="2671"/>
        <v>#DIV/0!</v>
      </c>
      <c r="BT901" s="110" t="e">
        <f t="shared" si="2672"/>
        <v>#DIV/0!</v>
      </c>
      <c r="BU901" s="90" t="e">
        <f t="shared" si="2733"/>
        <v>#DIV/0!</v>
      </c>
      <c r="BV901" s="89" t="e">
        <f t="shared" si="2673"/>
        <v>#DIV/0!</v>
      </c>
      <c r="BW901" s="110" t="e">
        <f t="shared" si="2674"/>
        <v>#DIV/0!</v>
      </c>
      <c r="BX901" s="90" t="e">
        <f t="shared" si="2734"/>
        <v>#DIV/0!</v>
      </c>
      <c r="BY901" s="89"/>
      <c r="BZ901" s="91"/>
      <c r="CA901" s="90"/>
      <c r="CB901" s="89">
        <f t="shared" si="2675"/>
        <v>25.097185820533412</v>
      </c>
      <c r="CC901" s="110">
        <f t="shared" si="2676"/>
        <v>7.4286709134299418</v>
      </c>
      <c r="CD901" s="90">
        <f t="shared" si="2735"/>
        <v>29.59961713058733</v>
      </c>
      <c r="CE901" s="89">
        <f t="shared" si="2677"/>
        <v>0</v>
      </c>
      <c r="CF901" s="110">
        <f t="shared" si="2678"/>
        <v>0</v>
      </c>
      <c r="CG901" s="90" t="e">
        <f t="shared" si="2736"/>
        <v>#DIV/0!</v>
      </c>
      <c r="CH901" s="89">
        <f t="shared" si="2679"/>
        <v>15.373608121042359</v>
      </c>
      <c r="CI901" s="110">
        <f t="shared" si="2680"/>
        <v>14.424431094160671</v>
      </c>
      <c r="CJ901" s="90">
        <f t="shared" si="2737"/>
        <v>93.825931951637827</v>
      </c>
      <c r="CK901" s="89">
        <f t="shared" si="2681"/>
        <v>25.90911746593784</v>
      </c>
      <c r="CL901" s="110">
        <f t="shared" si="2682"/>
        <v>16.111747159043176</v>
      </c>
      <c r="CM901" s="90">
        <f t="shared" si="2738"/>
        <v>62.185627048952725</v>
      </c>
      <c r="CN901" s="89">
        <f t="shared" si="2683"/>
        <v>23.19405316449831</v>
      </c>
      <c r="CO901" s="110">
        <f t="shared" si="2684"/>
        <v>14.046809762099258</v>
      </c>
      <c r="CP901" s="90">
        <f t="shared" si="2739"/>
        <v>60.562117636256147</v>
      </c>
      <c r="CQ901" s="89">
        <f t="shared" si="2685"/>
        <v>48.851270253517349</v>
      </c>
      <c r="CR901" s="110">
        <f t="shared" si="2686"/>
        <v>14.677407648596283</v>
      </c>
      <c r="CS901" s="90">
        <f t="shared" si="2740"/>
        <v>30.045089047688567</v>
      </c>
      <c r="CT901" s="89">
        <f t="shared" si="2687"/>
        <v>24.6920848563894</v>
      </c>
      <c r="CU901" s="110">
        <f t="shared" si="2688"/>
        <v>7.4850390606560548</v>
      </c>
      <c r="CV901" s="90">
        <f t="shared" si="2741"/>
        <v>30.313515866276489</v>
      </c>
      <c r="CW901" s="89">
        <f t="shared" si="2689"/>
        <v>41.809145558983396</v>
      </c>
      <c r="CX901" s="110">
        <f t="shared" si="2690"/>
        <v>3.098254067183368</v>
      </c>
      <c r="CY901" s="90">
        <f t="shared" si="2742"/>
        <v>7.4104697088641078</v>
      </c>
      <c r="CZ901" s="89">
        <f t="shared" si="2691"/>
        <v>27.984572355077034</v>
      </c>
      <c r="DA901" s="110">
        <f t="shared" si="2692"/>
        <v>8.8048098502591206</v>
      </c>
      <c r="DB901" s="90">
        <f t="shared" si="2743"/>
        <v>31.463085226177235</v>
      </c>
      <c r="DC901" s="89">
        <f t="shared" si="2693"/>
        <v>85.968426952961451</v>
      </c>
      <c r="DD901" s="110">
        <f t="shared" si="2694"/>
        <v>13.193489357932927</v>
      </c>
      <c r="DE901" s="90">
        <f t="shared" si="2744"/>
        <v>15.346900979300093</v>
      </c>
      <c r="DF901" s="89"/>
      <c r="DG901" s="91"/>
      <c r="DH901" s="90"/>
      <c r="DI901" s="89"/>
      <c r="DJ901" s="91"/>
      <c r="DK901" s="90"/>
      <c r="DL901" s="89" t="e">
        <f t="shared" si="2695"/>
        <v>#DIV/0!</v>
      </c>
      <c r="DM901" s="110" t="e">
        <f t="shared" si="2696"/>
        <v>#DIV/0!</v>
      </c>
      <c r="DN901" s="90" t="e">
        <f t="shared" si="2745"/>
        <v>#DIV/0!</v>
      </c>
      <c r="DO901" s="89" t="e">
        <f t="shared" si="2697"/>
        <v>#DIV/0!</v>
      </c>
      <c r="DP901" s="110" t="e">
        <f t="shared" si="2698"/>
        <v>#DIV/0!</v>
      </c>
      <c r="DQ901" s="90" t="e">
        <f t="shared" si="2746"/>
        <v>#DIV/0!</v>
      </c>
      <c r="DR901" s="89" t="e">
        <f t="shared" si="2699"/>
        <v>#DIV/0!</v>
      </c>
      <c r="DS901" s="110" t="e">
        <f t="shared" si="2700"/>
        <v>#DIV/0!</v>
      </c>
      <c r="DT901" s="90" t="e">
        <f t="shared" si="2747"/>
        <v>#DIV/0!</v>
      </c>
      <c r="DU901" s="89" t="e">
        <f t="shared" si="2701"/>
        <v>#DIV/0!</v>
      </c>
      <c r="DV901" s="110" t="e">
        <f t="shared" si="2702"/>
        <v>#DIV/0!</v>
      </c>
      <c r="DW901" s="90" t="e">
        <f t="shared" si="2748"/>
        <v>#DIV/0!</v>
      </c>
      <c r="DX901" s="89" t="e">
        <f t="shared" si="2703"/>
        <v>#DIV/0!</v>
      </c>
      <c r="DY901" s="110" t="e">
        <f t="shared" si="2704"/>
        <v>#DIV/0!</v>
      </c>
      <c r="DZ901" s="90" t="e">
        <f t="shared" si="2749"/>
        <v>#DIV/0!</v>
      </c>
      <c r="EA901" s="89" t="e">
        <f t="shared" si="2705"/>
        <v>#DIV/0!</v>
      </c>
      <c r="EB901" s="110" t="e">
        <f t="shared" si="2706"/>
        <v>#DIV/0!</v>
      </c>
      <c r="EC901" s="90" t="e">
        <f t="shared" si="2750"/>
        <v>#DIV/0!</v>
      </c>
      <c r="ED901" s="89" t="e">
        <f t="shared" si="2707"/>
        <v>#DIV/0!</v>
      </c>
      <c r="EE901" s="110" t="e">
        <f t="shared" si="2708"/>
        <v>#DIV/0!</v>
      </c>
      <c r="EF901" s="90" t="e">
        <f t="shared" si="2751"/>
        <v>#DIV/0!</v>
      </c>
      <c r="EG901" s="89" t="e">
        <f t="shared" si="2709"/>
        <v>#DIV/0!</v>
      </c>
      <c r="EH901" s="110" t="e">
        <f t="shared" si="2710"/>
        <v>#DIV/0!</v>
      </c>
      <c r="EI901" s="90" t="e">
        <f t="shared" si="2752"/>
        <v>#DIV/0!</v>
      </c>
      <c r="EJ901" s="89" t="e">
        <f t="shared" si="2711"/>
        <v>#DIV/0!</v>
      </c>
      <c r="EK901" s="110" t="e">
        <f t="shared" si="2712"/>
        <v>#DIV/0!</v>
      </c>
      <c r="EL901" s="90" t="e">
        <f t="shared" si="2753"/>
        <v>#DIV/0!</v>
      </c>
      <c r="EM901" s="89" t="e">
        <f t="shared" si="2713"/>
        <v>#DIV/0!</v>
      </c>
      <c r="EN901" s="110" t="e">
        <f t="shared" si="2714"/>
        <v>#DIV/0!</v>
      </c>
      <c r="EO901" s="90" t="e">
        <f t="shared" si="2754"/>
        <v>#DIV/0!</v>
      </c>
    </row>
    <row r="902" spans="2:145" s="120" customFormat="1" x14ac:dyDescent="0.3">
      <c r="B902" s="360"/>
      <c r="C902" s="146" t="str">
        <f t="shared" ref="C902:G902" si="2781">(C704)</f>
        <v>N10-Formyl-FH4</v>
      </c>
      <c r="D902" s="155">
        <f t="shared" si="2781"/>
        <v>12.7</v>
      </c>
      <c r="E902" s="156">
        <f t="shared" si="2781"/>
        <v>13.8</v>
      </c>
      <c r="F902" s="157">
        <f t="shared" si="2781"/>
        <v>13.23</v>
      </c>
      <c r="G902" s="158">
        <f t="shared" si="2781"/>
        <v>474.17317000000003</v>
      </c>
      <c r="H902" s="143"/>
      <c r="I902" s="154"/>
      <c r="J902" s="144"/>
      <c r="K902" s="143">
        <f t="shared" si="2635"/>
        <v>3.668933164561778</v>
      </c>
      <c r="L902" s="150">
        <f t="shared" si="2636"/>
        <v>5.1886550407637051</v>
      </c>
      <c r="M902" s="144">
        <f t="shared" si="2715"/>
        <v>141.42135623730951</v>
      </c>
      <c r="N902" s="143">
        <f t="shared" si="2637"/>
        <v>9.911061494510955</v>
      </c>
      <c r="O902" s="150">
        <f t="shared" si="2638"/>
        <v>7.0155786747165871</v>
      </c>
      <c r="P902" s="144">
        <f t="shared" si="2716"/>
        <v>70.785340990993006</v>
      </c>
      <c r="Q902" s="143">
        <f t="shared" si="2639"/>
        <v>1.9909222061135476</v>
      </c>
      <c r="R902" s="150">
        <f t="shared" si="2640"/>
        <v>2.8155891855155413</v>
      </c>
      <c r="S902" s="144">
        <f t="shared" si="2717"/>
        <v>141.42135623730951</v>
      </c>
      <c r="T902" s="143">
        <f t="shared" si="2641"/>
        <v>2.414610341799468</v>
      </c>
      <c r="U902" s="150">
        <f t="shared" si="2642"/>
        <v>3.4147746932191425</v>
      </c>
      <c r="V902" s="144">
        <f t="shared" si="2718"/>
        <v>141.42135623730951</v>
      </c>
      <c r="W902" s="143">
        <f t="shared" si="2643"/>
        <v>2.6615397452802672</v>
      </c>
      <c r="X902" s="150">
        <f t="shared" si="2644"/>
        <v>3.763985604570387</v>
      </c>
      <c r="Y902" s="144">
        <f t="shared" si="2719"/>
        <v>141.42135623730951</v>
      </c>
      <c r="Z902" s="143">
        <f t="shared" si="2645"/>
        <v>10.27581474769489</v>
      </c>
      <c r="AA902" s="150">
        <f t="shared" si="2646"/>
        <v>14.532196580623577</v>
      </c>
      <c r="AB902" s="144">
        <f t="shared" si="2720"/>
        <v>141.42135623730951</v>
      </c>
      <c r="AC902" s="143">
        <f t="shared" si="2647"/>
        <v>0</v>
      </c>
      <c r="AD902" s="150">
        <f t="shared" si="2648"/>
        <v>0</v>
      </c>
      <c r="AE902" s="144" t="e">
        <f t="shared" si="2721"/>
        <v>#DIV/0!</v>
      </c>
      <c r="AF902" s="143">
        <f t="shared" si="2649"/>
        <v>33.333333333333336</v>
      </c>
      <c r="AG902" s="150">
        <f t="shared" si="2650"/>
        <v>47.14045207910317</v>
      </c>
      <c r="AH902" s="144">
        <f t="shared" si="2722"/>
        <v>141.42135623730951</v>
      </c>
      <c r="AI902" s="143">
        <f t="shared" si="2651"/>
        <v>0</v>
      </c>
      <c r="AJ902" s="150">
        <f t="shared" si="2652"/>
        <v>0</v>
      </c>
      <c r="AK902" s="144" t="e">
        <f t="shared" si="2723"/>
        <v>#DIV/0!</v>
      </c>
      <c r="AL902" s="143">
        <f t="shared" si="2653"/>
        <v>0</v>
      </c>
      <c r="AM902" s="150">
        <f t="shared" si="2654"/>
        <v>0</v>
      </c>
      <c r="AN902" s="144" t="e">
        <f t="shared" si="2724"/>
        <v>#DIV/0!</v>
      </c>
      <c r="AO902" s="143"/>
      <c r="AP902" s="154"/>
      <c r="AQ902" s="144"/>
      <c r="AR902" s="143"/>
      <c r="AS902" s="154"/>
      <c r="AT902" s="144"/>
      <c r="AU902" s="143" t="e">
        <f t="shared" si="2655"/>
        <v>#DIV/0!</v>
      </c>
      <c r="AV902" s="150" t="e">
        <f t="shared" si="2656"/>
        <v>#DIV/0!</v>
      </c>
      <c r="AW902" s="144" t="e">
        <f t="shared" si="2725"/>
        <v>#DIV/0!</v>
      </c>
      <c r="AX902" s="143" t="e">
        <f t="shared" si="2657"/>
        <v>#DIV/0!</v>
      </c>
      <c r="AY902" s="150" t="e">
        <f t="shared" si="2658"/>
        <v>#DIV/0!</v>
      </c>
      <c r="AZ902" s="144" t="e">
        <f t="shared" si="2726"/>
        <v>#DIV/0!</v>
      </c>
      <c r="BA902" s="143" t="e">
        <f t="shared" si="2659"/>
        <v>#DIV/0!</v>
      </c>
      <c r="BB902" s="150" t="e">
        <f t="shared" si="2660"/>
        <v>#DIV/0!</v>
      </c>
      <c r="BC902" s="144" t="e">
        <f t="shared" si="2727"/>
        <v>#DIV/0!</v>
      </c>
      <c r="BD902" s="143" t="e">
        <f t="shared" si="2661"/>
        <v>#DIV/0!</v>
      </c>
      <c r="BE902" s="150" t="e">
        <f t="shared" si="2662"/>
        <v>#DIV/0!</v>
      </c>
      <c r="BF902" s="144" t="e">
        <f t="shared" si="2728"/>
        <v>#DIV/0!</v>
      </c>
      <c r="BG902" s="143" t="e">
        <f t="shared" si="2663"/>
        <v>#DIV/0!</v>
      </c>
      <c r="BH902" s="150" t="e">
        <f t="shared" si="2664"/>
        <v>#DIV/0!</v>
      </c>
      <c r="BI902" s="144" t="e">
        <f t="shared" si="2729"/>
        <v>#DIV/0!</v>
      </c>
      <c r="BJ902" s="143" t="e">
        <f t="shared" si="2665"/>
        <v>#DIV/0!</v>
      </c>
      <c r="BK902" s="150" t="e">
        <f t="shared" si="2666"/>
        <v>#DIV/0!</v>
      </c>
      <c r="BL902" s="144" t="e">
        <f t="shared" si="2730"/>
        <v>#DIV/0!</v>
      </c>
      <c r="BM902" s="143" t="e">
        <f t="shared" si="2667"/>
        <v>#DIV/0!</v>
      </c>
      <c r="BN902" s="150" t="e">
        <f t="shared" si="2668"/>
        <v>#DIV/0!</v>
      </c>
      <c r="BO902" s="144" t="e">
        <f t="shared" si="2731"/>
        <v>#DIV/0!</v>
      </c>
      <c r="BP902" s="143" t="e">
        <f t="shared" si="2669"/>
        <v>#DIV/0!</v>
      </c>
      <c r="BQ902" s="150" t="e">
        <f t="shared" si="2670"/>
        <v>#DIV/0!</v>
      </c>
      <c r="BR902" s="144" t="e">
        <f t="shared" si="2732"/>
        <v>#DIV/0!</v>
      </c>
      <c r="BS902" s="143" t="e">
        <f t="shared" si="2671"/>
        <v>#DIV/0!</v>
      </c>
      <c r="BT902" s="150" t="e">
        <f t="shared" si="2672"/>
        <v>#DIV/0!</v>
      </c>
      <c r="BU902" s="144" t="e">
        <f t="shared" si="2733"/>
        <v>#DIV/0!</v>
      </c>
      <c r="BV902" s="143" t="e">
        <f t="shared" si="2673"/>
        <v>#DIV/0!</v>
      </c>
      <c r="BW902" s="150" t="e">
        <f t="shared" si="2674"/>
        <v>#DIV/0!</v>
      </c>
      <c r="BX902" s="144" t="e">
        <f t="shared" si="2734"/>
        <v>#DIV/0!</v>
      </c>
      <c r="BY902" s="143"/>
      <c r="BZ902" s="154"/>
      <c r="CA902" s="144"/>
      <c r="CB902" s="143">
        <f t="shared" si="2675"/>
        <v>33.333333333333336</v>
      </c>
      <c r="CC902" s="150">
        <f t="shared" si="2676"/>
        <v>47.14045207910317</v>
      </c>
      <c r="CD902" s="144">
        <f t="shared" si="2735"/>
        <v>141.42135623730951</v>
      </c>
      <c r="CE902" s="143">
        <f t="shared" si="2677"/>
        <v>0</v>
      </c>
      <c r="CF902" s="150">
        <f t="shared" si="2678"/>
        <v>0</v>
      </c>
      <c r="CG902" s="144" t="e">
        <f t="shared" si="2736"/>
        <v>#DIV/0!</v>
      </c>
      <c r="CH902" s="143">
        <f t="shared" si="2679"/>
        <v>0</v>
      </c>
      <c r="CI902" s="150">
        <f t="shared" si="2680"/>
        <v>0</v>
      </c>
      <c r="CJ902" s="144" t="e">
        <f t="shared" si="2737"/>
        <v>#DIV/0!</v>
      </c>
      <c r="CK902" s="143">
        <f t="shared" si="2681"/>
        <v>0</v>
      </c>
      <c r="CL902" s="150">
        <f t="shared" si="2682"/>
        <v>0</v>
      </c>
      <c r="CM902" s="144" t="e">
        <f t="shared" si="2738"/>
        <v>#DIV/0!</v>
      </c>
      <c r="CN902" s="143">
        <f t="shared" si="2683"/>
        <v>0</v>
      </c>
      <c r="CO902" s="150">
        <f t="shared" si="2684"/>
        <v>0</v>
      </c>
      <c r="CP902" s="144" t="e">
        <f t="shared" si="2739"/>
        <v>#DIV/0!</v>
      </c>
      <c r="CQ902" s="143">
        <f t="shared" si="2685"/>
        <v>0</v>
      </c>
      <c r="CR902" s="150">
        <f t="shared" si="2686"/>
        <v>0</v>
      </c>
      <c r="CS902" s="144" t="e">
        <f t="shared" si="2740"/>
        <v>#DIV/0!</v>
      </c>
      <c r="CT902" s="143">
        <f t="shared" si="2687"/>
        <v>0</v>
      </c>
      <c r="CU902" s="150">
        <f t="shared" si="2688"/>
        <v>0</v>
      </c>
      <c r="CV902" s="144" t="e">
        <f t="shared" si="2741"/>
        <v>#DIV/0!</v>
      </c>
      <c r="CW902" s="143">
        <f t="shared" si="2689"/>
        <v>21.548894073889588</v>
      </c>
      <c r="CX902" s="150">
        <f t="shared" si="2690"/>
        <v>30.474738253435874</v>
      </c>
      <c r="CY902" s="144">
        <f t="shared" si="2742"/>
        <v>141.42135623730951</v>
      </c>
      <c r="CZ902" s="143">
        <f t="shared" si="2691"/>
        <v>0</v>
      </c>
      <c r="DA902" s="150">
        <f t="shared" si="2692"/>
        <v>0</v>
      </c>
      <c r="DB902" s="144" t="e">
        <f t="shared" si="2743"/>
        <v>#DIV/0!</v>
      </c>
      <c r="DC902" s="143">
        <f t="shared" si="2693"/>
        <v>0</v>
      </c>
      <c r="DD902" s="150">
        <f t="shared" si="2694"/>
        <v>0</v>
      </c>
      <c r="DE902" s="144" t="e">
        <f t="shared" si="2744"/>
        <v>#DIV/0!</v>
      </c>
      <c r="DF902" s="143"/>
      <c r="DG902" s="154"/>
      <c r="DH902" s="144"/>
      <c r="DI902" s="143"/>
      <c r="DJ902" s="154"/>
      <c r="DK902" s="144"/>
      <c r="DL902" s="143" t="e">
        <f t="shared" si="2695"/>
        <v>#DIV/0!</v>
      </c>
      <c r="DM902" s="150" t="e">
        <f t="shared" si="2696"/>
        <v>#DIV/0!</v>
      </c>
      <c r="DN902" s="144" t="e">
        <f t="shared" si="2745"/>
        <v>#DIV/0!</v>
      </c>
      <c r="DO902" s="143" t="e">
        <f t="shared" si="2697"/>
        <v>#DIV/0!</v>
      </c>
      <c r="DP902" s="150" t="e">
        <f t="shared" si="2698"/>
        <v>#DIV/0!</v>
      </c>
      <c r="DQ902" s="144" t="e">
        <f t="shared" si="2746"/>
        <v>#DIV/0!</v>
      </c>
      <c r="DR902" s="143" t="e">
        <f t="shared" si="2699"/>
        <v>#DIV/0!</v>
      </c>
      <c r="DS902" s="150" t="e">
        <f t="shared" si="2700"/>
        <v>#DIV/0!</v>
      </c>
      <c r="DT902" s="144" t="e">
        <f t="shared" si="2747"/>
        <v>#DIV/0!</v>
      </c>
      <c r="DU902" s="143" t="e">
        <f t="shared" si="2701"/>
        <v>#DIV/0!</v>
      </c>
      <c r="DV902" s="150" t="e">
        <f t="shared" si="2702"/>
        <v>#DIV/0!</v>
      </c>
      <c r="DW902" s="144" t="e">
        <f t="shared" si="2748"/>
        <v>#DIV/0!</v>
      </c>
      <c r="DX902" s="143" t="e">
        <f t="shared" si="2703"/>
        <v>#DIV/0!</v>
      </c>
      <c r="DY902" s="150" t="e">
        <f t="shared" si="2704"/>
        <v>#DIV/0!</v>
      </c>
      <c r="DZ902" s="144" t="e">
        <f t="shared" si="2749"/>
        <v>#DIV/0!</v>
      </c>
      <c r="EA902" s="143" t="e">
        <f t="shared" si="2705"/>
        <v>#DIV/0!</v>
      </c>
      <c r="EB902" s="150" t="e">
        <f t="shared" si="2706"/>
        <v>#DIV/0!</v>
      </c>
      <c r="EC902" s="144" t="e">
        <f t="shared" si="2750"/>
        <v>#DIV/0!</v>
      </c>
      <c r="ED902" s="143" t="e">
        <f t="shared" si="2707"/>
        <v>#DIV/0!</v>
      </c>
      <c r="EE902" s="150" t="e">
        <f t="shared" si="2708"/>
        <v>#DIV/0!</v>
      </c>
      <c r="EF902" s="144" t="e">
        <f t="shared" si="2751"/>
        <v>#DIV/0!</v>
      </c>
      <c r="EG902" s="143" t="e">
        <f t="shared" si="2709"/>
        <v>#DIV/0!</v>
      </c>
      <c r="EH902" s="150" t="e">
        <f t="shared" si="2710"/>
        <v>#DIV/0!</v>
      </c>
      <c r="EI902" s="144" t="e">
        <f t="shared" si="2752"/>
        <v>#DIV/0!</v>
      </c>
      <c r="EJ902" s="143" t="e">
        <f t="shared" si="2711"/>
        <v>#DIV/0!</v>
      </c>
      <c r="EK902" s="150" t="e">
        <f t="shared" si="2712"/>
        <v>#DIV/0!</v>
      </c>
      <c r="EL902" s="144" t="e">
        <f t="shared" si="2753"/>
        <v>#DIV/0!</v>
      </c>
      <c r="EM902" s="143" t="e">
        <f t="shared" si="2713"/>
        <v>#DIV/0!</v>
      </c>
      <c r="EN902" s="150" t="e">
        <f t="shared" si="2714"/>
        <v>#DIV/0!</v>
      </c>
      <c r="EO902" s="144" t="e">
        <f t="shared" si="2754"/>
        <v>#DIV/0!</v>
      </c>
    </row>
    <row r="903" spans="2:145" s="120" customFormat="1" x14ac:dyDescent="0.3">
      <c r="B903" s="360"/>
      <c r="C903" s="146" t="str">
        <f t="shared" ref="C903:G903" si="2782">(C705)</f>
        <v>N5,N10-Methylene-FH4</v>
      </c>
      <c r="D903" s="155">
        <f t="shared" si="2782"/>
        <v>12.7</v>
      </c>
      <c r="E903" s="156">
        <f t="shared" si="2782"/>
        <v>13.5</v>
      </c>
      <c r="F903" s="157" t="str">
        <f t="shared" si="2782"/>
        <v>--</v>
      </c>
      <c r="G903" s="158">
        <f t="shared" si="2782"/>
        <v>458.17826000000002</v>
      </c>
      <c r="H903" s="143"/>
      <c r="I903" s="154"/>
      <c r="J903" s="144"/>
      <c r="K903" s="143" t="e">
        <f t="shared" si="2635"/>
        <v>#DIV/0!</v>
      </c>
      <c r="L903" s="150" t="e">
        <f t="shared" si="2636"/>
        <v>#DIV/0!</v>
      </c>
      <c r="M903" s="144" t="e">
        <f t="shared" si="2715"/>
        <v>#DIV/0!</v>
      </c>
      <c r="N903" s="143" t="e">
        <f t="shared" si="2637"/>
        <v>#DIV/0!</v>
      </c>
      <c r="O903" s="150" t="e">
        <f t="shared" si="2638"/>
        <v>#DIV/0!</v>
      </c>
      <c r="P903" s="144" t="e">
        <f t="shared" si="2716"/>
        <v>#DIV/0!</v>
      </c>
      <c r="Q903" s="143" t="e">
        <f t="shared" si="2639"/>
        <v>#DIV/0!</v>
      </c>
      <c r="R903" s="150" t="e">
        <f t="shared" si="2640"/>
        <v>#DIV/0!</v>
      </c>
      <c r="S903" s="144" t="e">
        <f t="shared" si="2717"/>
        <v>#DIV/0!</v>
      </c>
      <c r="T903" s="143" t="e">
        <f t="shared" si="2641"/>
        <v>#DIV/0!</v>
      </c>
      <c r="U903" s="150" t="e">
        <f t="shared" si="2642"/>
        <v>#DIV/0!</v>
      </c>
      <c r="V903" s="144" t="e">
        <f t="shared" si="2718"/>
        <v>#DIV/0!</v>
      </c>
      <c r="W903" s="143" t="e">
        <f t="shared" si="2643"/>
        <v>#DIV/0!</v>
      </c>
      <c r="X903" s="150" t="e">
        <f t="shared" si="2644"/>
        <v>#DIV/0!</v>
      </c>
      <c r="Y903" s="144" t="e">
        <f t="shared" si="2719"/>
        <v>#DIV/0!</v>
      </c>
      <c r="Z903" s="143" t="e">
        <f t="shared" si="2645"/>
        <v>#DIV/0!</v>
      </c>
      <c r="AA903" s="150" t="e">
        <f t="shared" si="2646"/>
        <v>#DIV/0!</v>
      </c>
      <c r="AB903" s="144" t="e">
        <f t="shared" si="2720"/>
        <v>#DIV/0!</v>
      </c>
      <c r="AC903" s="143" t="e">
        <f t="shared" si="2647"/>
        <v>#DIV/0!</v>
      </c>
      <c r="AD903" s="150" t="e">
        <f t="shared" si="2648"/>
        <v>#DIV/0!</v>
      </c>
      <c r="AE903" s="144" t="e">
        <f t="shared" si="2721"/>
        <v>#DIV/0!</v>
      </c>
      <c r="AF903" s="143" t="e">
        <f t="shared" si="2649"/>
        <v>#DIV/0!</v>
      </c>
      <c r="AG903" s="150" t="e">
        <f t="shared" si="2650"/>
        <v>#DIV/0!</v>
      </c>
      <c r="AH903" s="144" t="e">
        <f t="shared" si="2722"/>
        <v>#DIV/0!</v>
      </c>
      <c r="AI903" s="143" t="e">
        <f t="shared" si="2651"/>
        <v>#DIV/0!</v>
      </c>
      <c r="AJ903" s="150" t="e">
        <f t="shared" si="2652"/>
        <v>#DIV/0!</v>
      </c>
      <c r="AK903" s="144" t="e">
        <f t="shared" si="2723"/>
        <v>#DIV/0!</v>
      </c>
      <c r="AL903" s="143" t="e">
        <f t="shared" si="2653"/>
        <v>#DIV/0!</v>
      </c>
      <c r="AM903" s="150" t="e">
        <f t="shared" si="2654"/>
        <v>#DIV/0!</v>
      </c>
      <c r="AN903" s="144" t="e">
        <f t="shared" si="2724"/>
        <v>#DIV/0!</v>
      </c>
      <c r="AO903" s="143"/>
      <c r="AP903" s="154"/>
      <c r="AQ903" s="144"/>
      <c r="AR903" s="143"/>
      <c r="AS903" s="154"/>
      <c r="AT903" s="144"/>
      <c r="AU903" s="143" t="e">
        <f t="shared" si="2655"/>
        <v>#DIV/0!</v>
      </c>
      <c r="AV903" s="150" t="e">
        <f t="shared" si="2656"/>
        <v>#DIV/0!</v>
      </c>
      <c r="AW903" s="144" t="e">
        <f t="shared" si="2725"/>
        <v>#DIV/0!</v>
      </c>
      <c r="AX903" s="143" t="e">
        <f t="shared" si="2657"/>
        <v>#DIV/0!</v>
      </c>
      <c r="AY903" s="150" t="e">
        <f t="shared" si="2658"/>
        <v>#DIV/0!</v>
      </c>
      <c r="AZ903" s="144" t="e">
        <f t="shared" si="2726"/>
        <v>#DIV/0!</v>
      </c>
      <c r="BA903" s="143" t="e">
        <f t="shared" si="2659"/>
        <v>#DIV/0!</v>
      </c>
      <c r="BB903" s="150" t="e">
        <f t="shared" si="2660"/>
        <v>#DIV/0!</v>
      </c>
      <c r="BC903" s="144" t="e">
        <f t="shared" si="2727"/>
        <v>#DIV/0!</v>
      </c>
      <c r="BD903" s="143" t="e">
        <f t="shared" si="2661"/>
        <v>#DIV/0!</v>
      </c>
      <c r="BE903" s="150" t="e">
        <f t="shared" si="2662"/>
        <v>#DIV/0!</v>
      </c>
      <c r="BF903" s="144" t="e">
        <f t="shared" si="2728"/>
        <v>#DIV/0!</v>
      </c>
      <c r="BG903" s="143" t="e">
        <f t="shared" si="2663"/>
        <v>#DIV/0!</v>
      </c>
      <c r="BH903" s="150" t="e">
        <f t="shared" si="2664"/>
        <v>#DIV/0!</v>
      </c>
      <c r="BI903" s="144" t="e">
        <f t="shared" si="2729"/>
        <v>#DIV/0!</v>
      </c>
      <c r="BJ903" s="143" t="e">
        <f t="shared" si="2665"/>
        <v>#DIV/0!</v>
      </c>
      <c r="BK903" s="150" t="e">
        <f t="shared" si="2666"/>
        <v>#DIV/0!</v>
      </c>
      <c r="BL903" s="144" t="e">
        <f t="shared" si="2730"/>
        <v>#DIV/0!</v>
      </c>
      <c r="BM903" s="143" t="e">
        <f t="shared" si="2667"/>
        <v>#DIV/0!</v>
      </c>
      <c r="BN903" s="150" t="e">
        <f t="shared" si="2668"/>
        <v>#DIV/0!</v>
      </c>
      <c r="BO903" s="144" t="e">
        <f t="shared" si="2731"/>
        <v>#DIV/0!</v>
      </c>
      <c r="BP903" s="143" t="e">
        <f t="shared" si="2669"/>
        <v>#DIV/0!</v>
      </c>
      <c r="BQ903" s="150" t="e">
        <f t="shared" si="2670"/>
        <v>#DIV/0!</v>
      </c>
      <c r="BR903" s="144" t="e">
        <f t="shared" si="2732"/>
        <v>#DIV/0!</v>
      </c>
      <c r="BS903" s="143" t="e">
        <f t="shared" si="2671"/>
        <v>#DIV/0!</v>
      </c>
      <c r="BT903" s="150" t="e">
        <f t="shared" si="2672"/>
        <v>#DIV/0!</v>
      </c>
      <c r="BU903" s="144" t="e">
        <f t="shared" si="2733"/>
        <v>#DIV/0!</v>
      </c>
      <c r="BV903" s="143" t="e">
        <f t="shared" si="2673"/>
        <v>#DIV/0!</v>
      </c>
      <c r="BW903" s="150" t="e">
        <f t="shared" si="2674"/>
        <v>#DIV/0!</v>
      </c>
      <c r="BX903" s="144" t="e">
        <f t="shared" si="2734"/>
        <v>#DIV/0!</v>
      </c>
      <c r="BY903" s="143"/>
      <c r="BZ903" s="154"/>
      <c r="CA903" s="144"/>
      <c r="CB903" s="143" t="e">
        <f t="shared" si="2675"/>
        <v>#DIV/0!</v>
      </c>
      <c r="CC903" s="150" t="e">
        <f t="shared" si="2676"/>
        <v>#DIV/0!</v>
      </c>
      <c r="CD903" s="144" t="e">
        <f t="shared" si="2735"/>
        <v>#DIV/0!</v>
      </c>
      <c r="CE903" s="143" t="e">
        <f t="shared" si="2677"/>
        <v>#DIV/0!</v>
      </c>
      <c r="CF903" s="150" t="e">
        <f t="shared" si="2678"/>
        <v>#DIV/0!</v>
      </c>
      <c r="CG903" s="144" t="e">
        <f t="shared" si="2736"/>
        <v>#DIV/0!</v>
      </c>
      <c r="CH903" s="143" t="e">
        <f t="shared" si="2679"/>
        <v>#DIV/0!</v>
      </c>
      <c r="CI903" s="150" t="e">
        <f t="shared" si="2680"/>
        <v>#DIV/0!</v>
      </c>
      <c r="CJ903" s="144" t="e">
        <f t="shared" si="2737"/>
        <v>#DIV/0!</v>
      </c>
      <c r="CK903" s="143" t="e">
        <f t="shared" si="2681"/>
        <v>#DIV/0!</v>
      </c>
      <c r="CL903" s="150" t="e">
        <f t="shared" si="2682"/>
        <v>#DIV/0!</v>
      </c>
      <c r="CM903" s="144" t="e">
        <f t="shared" si="2738"/>
        <v>#DIV/0!</v>
      </c>
      <c r="CN903" s="143" t="e">
        <f t="shared" si="2683"/>
        <v>#DIV/0!</v>
      </c>
      <c r="CO903" s="150" t="e">
        <f t="shared" si="2684"/>
        <v>#DIV/0!</v>
      </c>
      <c r="CP903" s="144" t="e">
        <f t="shared" si="2739"/>
        <v>#DIV/0!</v>
      </c>
      <c r="CQ903" s="143" t="e">
        <f t="shared" si="2685"/>
        <v>#DIV/0!</v>
      </c>
      <c r="CR903" s="150" t="e">
        <f t="shared" si="2686"/>
        <v>#DIV/0!</v>
      </c>
      <c r="CS903" s="144" t="e">
        <f t="shared" si="2740"/>
        <v>#DIV/0!</v>
      </c>
      <c r="CT903" s="143" t="e">
        <f t="shared" si="2687"/>
        <v>#DIV/0!</v>
      </c>
      <c r="CU903" s="150" t="e">
        <f t="shared" si="2688"/>
        <v>#DIV/0!</v>
      </c>
      <c r="CV903" s="144" t="e">
        <f t="shared" si="2741"/>
        <v>#DIV/0!</v>
      </c>
      <c r="CW903" s="143" t="e">
        <f t="shared" si="2689"/>
        <v>#DIV/0!</v>
      </c>
      <c r="CX903" s="150" t="e">
        <f t="shared" si="2690"/>
        <v>#DIV/0!</v>
      </c>
      <c r="CY903" s="144" t="e">
        <f t="shared" si="2742"/>
        <v>#DIV/0!</v>
      </c>
      <c r="CZ903" s="143" t="e">
        <f t="shared" si="2691"/>
        <v>#DIV/0!</v>
      </c>
      <c r="DA903" s="150" t="e">
        <f t="shared" si="2692"/>
        <v>#DIV/0!</v>
      </c>
      <c r="DB903" s="144" t="e">
        <f t="shared" si="2743"/>
        <v>#DIV/0!</v>
      </c>
      <c r="DC903" s="143" t="e">
        <f t="shared" si="2693"/>
        <v>#DIV/0!</v>
      </c>
      <c r="DD903" s="150" t="e">
        <f t="shared" si="2694"/>
        <v>#DIV/0!</v>
      </c>
      <c r="DE903" s="144" t="e">
        <f t="shared" si="2744"/>
        <v>#DIV/0!</v>
      </c>
      <c r="DF903" s="143"/>
      <c r="DG903" s="154"/>
      <c r="DH903" s="144"/>
      <c r="DI903" s="143"/>
      <c r="DJ903" s="154"/>
      <c r="DK903" s="144"/>
      <c r="DL903" s="143" t="e">
        <f t="shared" si="2695"/>
        <v>#DIV/0!</v>
      </c>
      <c r="DM903" s="150" t="e">
        <f t="shared" si="2696"/>
        <v>#DIV/0!</v>
      </c>
      <c r="DN903" s="144" t="e">
        <f t="shared" si="2745"/>
        <v>#DIV/0!</v>
      </c>
      <c r="DO903" s="143" t="e">
        <f t="shared" si="2697"/>
        <v>#DIV/0!</v>
      </c>
      <c r="DP903" s="150" t="e">
        <f t="shared" si="2698"/>
        <v>#DIV/0!</v>
      </c>
      <c r="DQ903" s="144" t="e">
        <f t="shared" si="2746"/>
        <v>#DIV/0!</v>
      </c>
      <c r="DR903" s="143" t="e">
        <f t="shared" si="2699"/>
        <v>#DIV/0!</v>
      </c>
      <c r="DS903" s="150" t="e">
        <f t="shared" si="2700"/>
        <v>#DIV/0!</v>
      </c>
      <c r="DT903" s="144" t="e">
        <f t="shared" si="2747"/>
        <v>#DIV/0!</v>
      </c>
      <c r="DU903" s="143" t="e">
        <f t="shared" si="2701"/>
        <v>#DIV/0!</v>
      </c>
      <c r="DV903" s="150" t="e">
        <f t="shared" si="2702"/>
        <v>#DIV/0!</v>
      </c>
      <c r="DW903" s="144" t="e">
        <f t="shared" si="2748"/>
        <v>#DIV/0!</v>
      </c>
      <c r="DX903" s="143" t="e">
        <f t="shared" si="2703"/>
        <v>#DIV/0!</v>
      </c>
      <c r="DY903" s="150" t="e">
        <f t="shared" si="2704"/>
        <v>#DIV/0!</v>
      </c>
      <c r="DZ903" s="144" t="e">
        <f t="shared" si="2749"/>
        <v>#DIV/0!</v>
      </c>
      <c r="EA903" s="143" t="e">
        <f t="shared" si="2705"/>
        <v>#DIV/0!</v>
      </c>
      <c r="EB903" s="150" t="e">
        <f t="shared" si="2706"/>
        <v>#DIV/0!</v>
      </c>
      <c r="EC903" s="144" t="e">
        <f t="shared" si="2750"/>
        <v>#DIV/0!</v>
      </c>
      <c r="ED903" s="143" t="e">
        <f t="shared" si="2707"/>
        <v>#DIV/0!</v>
      </c>
      <c r="EE903" s="150" t="e">
        <f t="shared" si="2708"/>
        <v>#DIV/0!</v>
      </c>
      <c r="EF903" s="144" t="e">
        <f t="shared" si="2751"/>
        <v>#DIV/0!</v>
      </c>
      <c r="EG903" s="143" t="e">
        <f t="shared" si="2709"/>
        <v>#DIV/0!</v>
      </c>
      <c r="EH903" s="150" t="e">
        <f t="shared" si="2710"/>
        <v>#DIV/0!</v>
      </c>
      <c r="EI903" s="144" t="e">
        <f t="shared" si="2752"/>
        <v>#DIV/0!</v>
      </c>
      <c r="EJ903" s="143" t="e">
        <f t="shared" si="2711"/>
        <v>#DIV/0!</v>
      </c>
      <c r="EK903" s="150" t="e">
        <f t="shared" si="2712"/>
        <v>#DIV/0!</v>
      </c>
      <c r="EL903" s="144" t="e">
        <f t="shared" si="2753"/>
        <v>#DIV/0!</v>
      </c>
      <c r="EM903" s="143" t="e">
        <f t="shared" si="2713"/>
        <v>#DIV/0!</v>
      </c>
      <c r="EN903" s="150" t="e">
        <f t="shared" si="2714"/>
        <v>#DIV/0!</v>
      </c>
      <c r="EO903" s="144" t="e">
        <f t="shared" si="2754"/>
        <v>#DIV/0!</v>
      </c>
    </row>
    <row r="904" spans="2:145" s="120" customFormat="1" x14ac:dyDescent="0.3">
      <c r="B904" s="360"/>
      <c r="C904" s="93" t="str">
        <f t="shared" ref="C904:G904" si="2783">(C706)</f>
        <v>N5-Methyl-FH4</v>
      </c>
      <c r="D904" s="94">
        <f t="shared" si="2783"/>
        <v>12.7</v>
      </c>
      <c r="E904" s="95">
        <f t="shared" si="2783"/>
        <v>13.5</v>
      </c>
      <c r="F904" s="96" t="str">
        <f t="shared" si="2783"/>
        <v>--</v>
      </c>
      <c r="G904" s="97">
        <f t="shared" si="2783"/>
        <v>460.19391000000002</v>
      </c>
      <c r="H904" s="89"/>
      <c r="I904" s="91"/>
      <c r="J904" s="90"/>
      <c r="K904" s="89">
        <f t="shared" si="2635"/>
        <v>26.014815276342905</v>
      </c>
      <c r="L904" s="110">
        <f t="shared" si="2636"/>
        <v>18.680696168668483</v>
      </c>
      <c r="M904" s="90">
        <f t="shared" si="2715"/>
        <v>71.807913953001034</v>
      </c>
      <c r="N904" s="89">
        <f t="shared" si="2637"/>
        <v>0</v>
      </c>
      <c r="O904" s="110">
        <f t="shared" si="2638"/>
        <v>0</v>
      </c>
      <c r="P904" s="90" t="e">
        <f t="shared" si="2716"/>
        <v>#DIV/0!</v>
      </c>
      <c r="Q904" s="89">
        <f t="shared" si="2639"/>
        <v>38.766017189969332</v>
      </c>
      <c r="R904" s="110">
        <f t="shared" si="2640"/>
        <v>32.014329596005027</v>
      </c>
      <c r="S904" s="90">
        <f t="shared" si="2717"/>
        <v>82.583489139783751</v>
      </c>
      <c r="T904" s="89">
        <f t="shared" si="2641"/>
        <v>0</v>
      </c>
      <c r="U904" s="110">
        <f t="shared" si="2642"/>
        <v>0</v>
      </c>
      <c r="V904" s="90" t="e">
        <f t="shared" si="2718"/>
        <v>#DIV/0!</v>
      </c>
      <c r="W904" s="89">
        <f t="shared" si="2643"/>
        <v>53.45318993957013</v>
      </c>
      <c r="X904" s="110">
        <f t="shared" si="2644"/>
        <v>41.115881459408882</v>
      </c>
      <c r="Y904" s="90">
        <f t="shared" si="2719"/>
        <v>76.919415858793812</v>
      </c>
      <c r="Z904" s="89">
        <f t="shared" si="2645"/>
        <v>0</v>
      </c>
      <c r="AA904" s="110">
        <f t="shared" si="2646"/>
        <v>0</v>
      </c>
      <c r="AB904" s="90" t="e">
        <f t="shared" si="2720"/>
        <v>#DIV/0!</v>
      </c>
      <c r="AC904" s="89">
        <f t="shared" si="2647"/>
        <v>17.106573999315401</v>
      </c>
      <c r="AD904" s="110">
        <f t="shared" si="2648"/>
        <v>24.192348955570797</v>
      </c>
      <c r="AE904" s="90">
        <f t="shared" si="2721"/>
        <v>141.42135623730951</v>
      </c>
      <c r="AF904" s="89">
        <f t="shared" si="2649"/>
        <v>0</v>
      </c>
      <c r="AG904" s="110">
        <f t="shared" si="2650"/>
        <v>0</v>
      </c>
      <c r="AH904" s="90" t="e">
        <f t="shared" si="2722"/>
        <v>#DIV/0!</v>
      </c>
      <c r="AI904" s="89">
        <f t="shared" si="2651"/>
        <v>8.0411822055573801</v>
      </c>
      <c r="AJ904" s="110">
        <f t="shared" si="2652"/>
        <v>11.371948932612444</v>
      </c>
      <c r="AK904" s="90">
        <f t="shared" si="2723"/>
        <v>141.42135623730951</v>
      </c>
      <c r="AL904" s="89">
        <f t="shared" si="2653"/>
        <v>0</v>
      </c>
      <c r="AM904" s="110">
        <f t="shared" si="2654"/>
        <v>0</v>
      </c>
      <c r="AN904" s="90" t="e">
        <f t="shared" si="2724"/>
        <v>#DIV/0!</v>
      </c>
      <c r="AO904" s="89"/>
      <c r="AP904" s="91"/>
      <c r="AQ904" s="90"/>
      <c r="AR904" s="89"/>
      <c r="AS904" s="91"/>
      <c r="AT904" s="90"/>
      <c r="AU904" s="89" t="e">
        <f t="shared" si="2655"/>
        <v>#DIV/0!</v>
      </c>
      <c r="AV904" s="110" t="e">
        <f t="shared" si="2656"/>
        <v>#DIV/0!</v>
      </c>
      <c r="AW904" s="90" t="e">
        <f t="shared" si="2725"/>
        <v>#DIV/0!</v>
      </c>
      <c r="AX904" s="89" t="e">
        <f t="shared" si="2657"/>
        <v>#DIV/0!</v>
      </c>
      <c r="AY904" s="110" t="e">
        <f t="shared" si="2658"/>
        <v>#DIV/0!</v>
      </c>
      <c r="AZ904" s="90" t="e">
        <f t="shared" si="2726"/>
        <v>#DIV/0!</v>
      </c>
      <c r="BA904" s="89" t="e">
        <f t="shared" si="2659"/>
        <v>#DIV/0!</v>
      </c>
      <c r="BB904" s="110" t="e">
        <f t="shared" si="2660"/>
        <v>#DIV/0!</v>
      </c>
      <c r="BC904" s="90" t="e">
        <f t="shared" si="2727"/>
        <v>#DIV/0!</v>
      </c>
      <c r="BD904" s="89" t="e">
        <f t="shared" si="2661"/>
        <v>#DIV/0!</v>
      </c>
      <c r="BE904" s="110" t="e">
        <f t="shared" si="2662"/>
        <v>#DIV/0!</v>
      </c>
      <c r="BF904" s="90" t="e">
        <f t="shared" si="2728"/>
        <v>#DIV/0!</v>
      </c>
      <c r="BG904" s="89" t="e">
        <f t="shared" si="2663"/>
        <v>#DIV/0!</v>
      </c>
      <c r="BH904" s="110" t="e">
        <f t="shared" si="2664"/>
        <v>#DIV/0!</v>
      </c>
      <c r="BI904" s="90" t="e">
        <f t="shared" si="2729"/>
        <v>#DIV/0!</v>
      </c>
      <c r="BJ904" s="89" t="e">
        <f t="shared" si="2665"/>
        <v>#DIV/0!</v>
      </c>
      <c r="BK904" s="110" t="e">
        <f t="shared" si="2666"/>
        <v>#DIV/0!</v>
      </c>
      <c r="BL904" s="90" t="e">
        <f t="shared" si="2730"/>
        <v>#DIV/0!</v>
      </c>
      <c r="BM904" s="89" t="e">
        <f t="shared" si="2667"/>
        <v>#DIV/0!</v>
      </c>
      <c r="BN904" s="110" t="e">
        <f t="shared" si="2668"/>
        <v>#DIV/0!</v>
      </c>
      <c r="BO904" s="90" t="e">
        <f t="shared" si="2731"/>
        <v>#DIV/0!</v>
      </c>
      <c r="BP904" s="89" t="e">
        <f t="shared" si="2669"/>
        <v>#DIV/0!</v>
      </c>
      <c r="BQ904" s="110" t="e">
        <f t="shared" si="2670"/>
        <v>#DIV/0!</v>
      </c>
      <c r="BR904" s="90" t="e">
        <f t="shared" si="2732"/>
        <v>#DIV/0!</v>
      </c>
      <c r="BS904" s="89" t="e">
        <f t="shared" si="2671"/>
        <v>#DIV/0!</v>
      </c>
      <c r="BT904" s="110" t="e">
        <f t="shared" si="2672"/>
        <v>#DIV/0!</v>
      </c>
      <c r="BU904" s="90" t="e">
        <f t="shared" si="2733"/>
        <v>#DIV/0!</v>
      </c>
      <c r="BV904" s="89" t="e">
        <f t="shared" si="2673"/>
        <v>#DIV/0!</v>
      </c>
      <c r="BW904" s="110" t="e">
        <f t="shared" si="2674"/>
        <v>#DIV/0!</v>
      </c>
      <c r="BX904" s="90" t="e">
        <f t="shared" si="2734"/>
        <v>#DIV/0!</v>
      </c>
      <c r="BY904" s="89"/>
      <c r="BZ904" s="91"/>
      <c r="CA904" s="90"/>
      <c r="CB904" s="89" t="e">
        <f t="shared" si="2675"/>
        <v>#DIV/0!</v>
      </c>
      <c r="CC904" s="110" t="e">
        <f t="shared" si="2676"/>
        <v>#DIV/0!</v>
      </c>
      <c r="CD904" s="90" t="e">
        <f t="shared" si="2735"/>
        <v>#DIV/0!</v>
      </c>
      <c r="CE904" s="89" t="e">
        <f t="shared" si="2677"/>
        <v>#DIV/0!</v>
      </c>
      <c r="CF904" s="110" t="e">
        <f t="shared" si="2678"/>
        <v>#DIV/0!</v>
      </c>
      <c r="CG904" s="90" t="e">
        <f t="shared" si="2736"/>
        <v>#DIV/0!</v>
      </c>
      <c r="CH904" s="89" t="e">
        <f t="shared" si="2679"/>
        <v>#DIV/0!</v>
      </c>
      <c r="CI904" s="110" t="e">
        <f t="shared" si="2680"/>
        <v>#DIV/0!</v>
      </c>
      <c r="CJ904" s="90" t="e">
        <f t="shared" si="2737"/>
        <v>#DIV/0!</v>
      </c>
      <c r="CK904" s="89" t="e">
        <f t="shared" si="2681"/>
        <v>#DIV/0!</v>
      </c>
      <c r="CL904" s="110" t="e">
        <f t="shared" si="2682"/>
        <v>#DIV/0!</v>
      </c>
      <c r="CM904" s="90" t="e">
        <f t="shared" si="2738"/>
        <v>#DIV/0!</v>
      </c>
      <c r="CN904" s="89" t="e">
        <f t="shared" si="2683"/>
        <v>#DIV/0!</v>
      </c>
      <c r="CO904" s="110" t="e">
        <f t="shared" si="2684"/>
        <v>#DIV/0!</v>
      </c>
      <c r="CP904" s="90" t="e">
        <f t="shared" si="2739"/>
        <v>#DIV/0!</v>
      </c>
      <c r="CQ904" s="89" t="e">
        <f t="shared" si="2685"/>
        <v>#DIV/0!</v>
      </c>
      <c r="CR904" s="110" t="e">
        <f t="shared" si="2686"/>
        <v>#DIV/0!</v>
      </c>
      <c r="CS904" s="90" t="e">
        <f t="shared" si="2740"/>
        <v>#DIV/0!</v>
      </c>
      <c r="CT904" s="89" t="e">
        <f t="shared" si="2687"/>
        <v>#DIV/0!</v>
      </c>
      <c r="CU904" s="110" t="e">
        <f t="shared" si="2688"/>
        <v>#DIV/0!</v>
      </c>
      <c r="CV904" s="90" t="e">
        <f t="shared" si="2741"/>
        <v>#DIV/0!</v>
      </c>
      <c r="CW904" s="89" t="e">
        <f t="shared" si="2689"/>
        <v>#DIV/0!</v>
      </c>
      <c r="CX904" s="110" t="e">
        <f t="shared" si="2690"/>
        <v>#DIV/0!</v>
      </c>
      <c r="CY904" s="90" t="e">
        <f t="shared" si="2742"/>
        <v>#DIV/0!</v>
      </c>
      <c r="CZ904" s="89" t="e">
        <f t="shared" si="2691"/>
        <v>#DIV/0!</v>
      </c>
      <c r="DA904" s="110" t="e">
        <f t="shared" si="2692"/>
        <v>#DIV/0!</v>
      </c>
      <c r="DB904" s="90" t="e">
        <f t="shared" si="2743"/>
        <v>#DIV/0!</v>
      </c>
      <c r="DC904" s="89" t="e">
        <f t="shared" si="2693"/>
        <v>#DIV/0!</v>
      </c>
      <c r="DD904" s="110" t="e">
        <f t="shared" si="2694"/>
        <v>#DIV/0!</v>
      </c>
      <c r="DE904" s="90" t="e">
        <f t="shared" si="2744"/>
        <v>#DIV/0!</v>
      </c>
      <c r="DF904" s="89"/>
      <c r="DG904" s="91"/>
      <c r="DH904" s="90"/>
      <c r="DI904" s="89"/>
      <c r="DJ904" s="91"/>
      <c r="DK904" s="90"/>
      <c r="DL904" s="89" t="e">
        <f t="shared" si="2695"/>
        <v>#DIV/0!</v>
      </c>
      <c r="DM904" s="110" t="e">
        <f t="shared" si="2696"/>
        <v>#DIV/0!</v>
      </c>
      <c r="DN904" s="90" t="e">
        <f t="shared" si="2745"/>
        <v>#DIV/0!</v>
      </c>
      <c r="DO904" s="89" t="e">
        <f t="shared" si="2697"/>
        <v>#DIV/0!</v>
      </c>
      <c r="DP904" s="110" t="e">
        <f t="shared" si="2698"/>
        <v>#DIV/0!</v>
      </c>
      <c r="DQ904" s="90" t="e">
        <f t="shared" si="2746"/>
        <v>#DIV/0!</v>
      </c>
      <c r="DR904" s="89" t="e">
        <f t="shared" si="2699"/>
        <v>#DIV/0!</v>
      </c>
      <c r="DS904" s="110" t="e">
        <f t="shared" si="2700"/>
        <v>#DIV/0!</v>
      </c>
      <c r="DT904" s="90" t="e">
        <f t="shared" si="2747"/>
        <v>#DIV/0!</v>
      </c>
      <c r="DU904" s="89" t="e">
        <f t="shared" si="2701"/>
        <v>#DIV/0!</v>
      </c>
      <c r="DV904" s="110" t="e">
        <f t="shared" si="2702"/>
        <v>#DIV/0!</v>
      </c>
      <c r="DW904" s="90" t="e">
        <f t="shared" si="2748"/>
        <v>#DIV/0!</v>
      </c>
      <c r="DX904" s="89" t="e">
        <f t="shared" si="2703"/>
        <v>#DIV/0!</v>
      </c>
      <c r="DY904" s="110" t="e">
        <f t="shared" si="2704"/>
        <v>#DIV/0!</v>
      </c>
      <c r="DZ904" s="90" t="e">
        <f t="shared" si="2749"/>
        <v>#DIV/0!</v>
      </c>
      <c r="EA904" s="89" t="e">
        <f t="shared" si="2705"/>
        <v>#DIV/0!</v>
      </c>
      <c r="EB904" s="110" t="e">
        <f t="shared" si="2706"/>
        <v>#DIV/0!</v>
      </c>
      <c r="EC904" s="90" t="e">
        <f t="shared" si="2750"/>
        <v>#DIV/0!</v>
      </c>
      <c r="ED904" s="89" t="e">
        <f t="shared" si="2707"/>
        <v>#DIV/0!</v>
      </c>
      <c r="EE904" s="110" t="e">
        <f t="shared" si="2708"/>
        <v>#DIV/0!</v>
      </c>
      <c r="EF904" s="90" t="e">
        <f t="shared" si="2751"/>
        <v>#DIV/0!</v>
      </c>
      <c r="EG904" s="89" t="e">
        <f t="shared" si="2709"/>
        <v>#DIV/0!</v>
      </c>
      <c r="EH904" s="110" t="e">
        <f t="shared" si="2710"/>
        <v>#DIV/0!</v>
      </c>
      <c r="EI904" s="90" t="e">
        <f t="shared" si="2752"/>
        <v>#DIV/0!</v>
      </c>
      <c r="EJ904" s="89" t="e">
        <f t="shared" si="2711"/>
        <v>#DIV/0!</v>
      </c>
      <c r="EK904" s="110" t="e">
        <f t="shared" si="2712"/>
        <v>#DIV/0!</v>
      </c>
      <c r="EL904" s="90" t="e">
        <f t="shared" si="2753"/>
        <v>#DIV/0!</v>
      </c>
      <c r="EM904" s="89" t="e">
        <f t="shared" si="2713"/>
        <v>#DIV/0!</v>
      </c>
      <c r="EN904" s="110" t="e">
        <f t="shared" si="2714"/>
        <v>#DIV/0!</v>
      </c>
      <c r="EO904" s="90" t="e">
        <f t="shared" si="2754"/>
        <v>#DIV/0!</v>
      </c>
    </row>
    <row r="905" spans="2:145" s="120" customFormat="1" x14ac:dyDescent="0.3">
      <c r="B905" s="360"/>
      <c r="C905" s="93" t="str">
        <f t="shared" ref="C905:G905" si="2784">(C707)</f>
        <v>Pantothenate</v>
      </c>
      <c r="D905" s="94">
        <f t="shared" si="2784"/>
        <v>8.8000000000000007</v>
      </c>
      <c r="E905" s="95">
        <f t="shared" si="2784"/>
        <v>10.4</v>
      </c>
      <c r="F905" s="96">
        <f t="shared" si="2784"/>
        <v>9.27</v>
      </c>
      <c r="G905" s="97">
        <f t="shared" si="2784"/>
        <v>218.10339999999999</v>
      </c>
      <c r="H905" s="89"/>
      <c r="I905" s="91"/>
      <c r="J905" s="90"/>
      <c r="K905" s="89">
        <f t="shared" si="2635"/>
        <v>77.246159367004267</v>
      </c>
      <c r="L905" s="110">
        <f t="shared" si="2636"/>
        <v>14.796730785017273</v>
      </c>
      <c r="M905" s="90">
        <f t="shared" si="2715"/>
        <v>19.155296400843074</v>
      </c>
      <c r="N905" s="89">
        <f t="shared" si="2637"/>
        <v>78.448211928002422</v>
      </c>
      <c r="O905" s="110">
        <f t="shared" si="2638"/>
        <v>15.034401418043263</v>
      </c>
      <c r="P905" s="90">
        <f t="shared" si="2716"/>
        <v>19.164747096901859</v>
      </c>
      <c r="Q905" s="89">
        <f t="shared" si="2639"/>
        <v>70.638855006058719</v>
      </c>
      <c r="R905" s="110">
        <f t="shared" si="2640"/>
        <v>10.16861162872738</v>
      </c>
      <c r="S905" s="90">
        <f t="shared" si="2717"/>
        <v>14.395210154319765</v>
      </c>
      <c r="T905" s="89">
        <f t="shared" si="2641"/>
        <v>86.065787358543432</v>
      </c>
      <c r="U905" s="110">
        <f t="shared" si="2642"/>
        <v>6.0197906616186572</v>
      </c>
      <c r="V905" s="90">
        <f t="shared" si="2718"/>
        <v>6.9944060774587165</v>
      </c>
      <c r="W905" s="89">
        <f t="shared" si="2643"/>
        <v>69.265815896007794</v>
      </c>
      <c r="X905" s="110">
        <f t="shared" si="2644"/>
        <v>10.711013139362874</v>
      </c>
      <c r="Y905" s="90">
        <f t="shared" si="2719"/>
        <v>15.463635273485913</v>
      </c>
      <c r="Z905" s="89">
        <f t="shared" si="2645"/>
        <v>87.318675737424442</v>
      </c>
      <c r="AA905" s="110">
        <f t="shared" si="2646"/>
        <v>2.8526132239506312</v>
      </c>
      <c r="AB905" s="90">
        <f t="shared" si="2720"/>
        <v>3.2668993200592169</v>
      </c>
      <c r="AC905" s="89">
        <f t="shared" si="2647"/>
        <v>64.086223062367225</v>
      </c>
      <c r="AD905" s="110">
        <f t="shared" si="2648"/>
        <v>3.4378087424966801</v>
      </c>
      <c r="AE905" s="90">
        <f t="shared" si="2721"/>
        <v>5.3643491193904254</v>
      </c>
      <c r="AF905" s="89">
        <f t="shared" si="2649"/>
        <v>93.088548525424812</v>
      </c>
      <c r="AG905" s="110">
        <f t="shared" si="2650"/>
        <v>5.4415415239411091</v>
      </c>
      <c r="AH905" s="90">
        <f t="shared" si="2722"/>
        <v>5.8455541633618751</v>
      </c>
      <c r="AI905" s="89">
        <f t="shared" si="2651"/>
        <v>39.718707697749863</v>
      </c>
      <c r="AJ905" s="110">
        <f t="shared" si="2652"/>
        <v>3.7216747016545551</v>
      </c>
      <c r="AK905" s="90">
        <f t="shared" si="2723"/>
        <v>9.3700800387959102</v>
      </c>
      <c r="AL905" s="89">
        <f t="shared" si="2653"/>
        <v>68.008628819614387</v>
      </c>
      <c r="AM905" s="110">
        <f t="shared" si="2654"/>
        <v>1.832145539861096</v>
      </c>
      <c r="AN905" s="90">
        <f t="shared" si="2724"/>
        <v>2.6939898240275744</v>
      </c>
      <c r="AO905" s="89"/>
      <c r="AP905" s="91"/>
      <c r="AQ905" s="90"/>
      <c r="AR905" s="89"/>
      <c r="AS905" s="91"/>
      <c r="AT905" s="90"/>
      <c r="AU905" s="89">
        <f t="shared" si="2655"/>
        <v>97.575413706408426</v>
      </c>
      <c r="AV905" s="110">
        <f t="shared" si="2656"/>
        <v>2.7367828537627599</v>
      </c>
      <c r="AW905" s="90">
        <f t="shared" si="2725"/>
        <v>2.8047873432516304</v>
      </c>
      <c r="AX905" s="89">
        <f t="shared" si="2657"/>
        <v>100.86388506558033</v>
      </c>
      <c r="AY905" s="110">
        <f t="shared" si="2658"/>
        <v>0.98631688263021289</v>
      </c>
      <c r="AZ905" s="90">
        <f t="shared" si="2726"/>
        <v>0.97786921650789382</v>
      </c>
      <c r="BA905" s="89">
        <f t="shared" si="2659"/>
        <v>96.797097254526605</v>
      </c>
      <c r="BB905" s="110">
        <f t="shared" si="2660"/>
        <v>3.8205962654202592</v>
      </c>
      <c r="BC905" s="90">
        <f t="shared" si="2727"/>
        <v>3.9470153277159281</v>
      </c>
      <c r="BD905" s="89">
        <f t="shared" si="2661"/>
        <v>91.937050971796154</v>
      </c>
      <c r="BE905" s="110">
        <f t="shared" si="2662"/>
        <v>19.406685427337063</v>
      </c>
      <c r="BF905" s="90">
        <f t="shared" si="2728"/>
        <v>21.108666443184607</v>
      </c>
      <c r="BG905" s="89">
        <f t="shared" si="2663"/>
        <v>94.088991726621785</v>
      </c>
      <c r="BH905" s="110">
        <f t="shared" si="2664"/>
        <v>3.4480871810551066</v>
      </c>
      <c r="BI905" s="90">
        <f t="shared" si="2729"/>
        <v>3.6647083976344659</v>
      </c>
      <c r="BJ905" s="89">
        <f t="shared" si="2665"/>
        <v>106.00666975408933</v>
      </c>
      <c r="BK905" s="110">
        <f t="shared" si="2666"/>
        <v>0.85137437831381968</v>
      </c>
      <c r="BL905" s="90">
        <f t="shared" si="2730"/>
        <v>0.80313284087577608</v>
      </c>
      <c r="BM905" s="89">
        <f t="shared" si="2667"/>
        <v>95.737518102400813</v>
      </c>
      <c r="BN905" s="110">
        <f t="shared" si="2668"/>
        <v>2.1010303540207858</v>
      </c>
      <c r="BO905" s="90">
        <f t="shared" si="2731"/>
        <v>2.1945736589635887</v>
      </c>
      <c r="BP905" s="89">
        <f t="shared" si="2669"/>
        <v>102.47195318726624</v>
      </c>
      <c r="BQ905" s="110">
        <f t="shared" si="2670"/>
        <v>1.4976347544624784</v>
      </c>
      <c r="BR905" s="90">
        <f t="shared" si="2732"/>
        <v>1.4615069859413816</v>
      </c>
      <c r="BS905" s="89">
        <f t="shared" si="2671"/>
        <v>89.712183949960107</v>
      </c>
      <c r="BT905" s="110">
        <f t="shared" si="2672"/>
        <v>3.3363086556335491</v>
      </c>
      <c r="BU905" s="90">
        <f t="shared" si="2733"/>
        <v>3.718902504362712</v>
      </c>
      <c r="BV905" s="89">
        <f t="shared" si="2673"/>
        <v>93.295076174679011</v>
      </c>
      <c r="BW905" s="110">
        <f t="shared" si="2674"/>
        <v>1.882820598516596</v>
      </c>
      <c r="BX905" s="90">
        <f t="shared" si="2734"/>
        <v>2.0181350138900553</v>
      </c>
      <c r="BY905" s="89"/>
      <c r="BZ905" s="91"/>
      <c r="CA905" s="90"/>
      <c r="CB905" s="89">
        <f t="shared" si="2675"/>
        <v>57.790908829999978</v>
      </c>
      <c r="CC905" s="110">
        <f t="shared" si="2676"/>
        <v>5.8996146463831689</v>
      </c>
      <c r="CD905" s="90">
        <f t="shared" si="2735"/>
        <v>10.208551424130928</v>
      </c>
      <c r="CE905" s="89">
        <f t="shared" si="2677"/>
        <v>61.728878146986261</v>
      </c>
      <c r="CF905" s="110">
        <f t="shared" si="2678"/>
        <v>4.0715493436862022</v>
      </c>
      <c r="CG905" s="90">
        <f t="shared" si="2736"/>
        <v>6.5958583177086041</v>
      </c>
      <c r="CH905" s="89">
        <f t="shared" si="2679"/>
        <v>54.090275332436498</v>
      </c>
      <c r="CI905" s="110">
        <f t="shared" si="2680"/>
        <v>3.96201294338421</v>
      </c>
      <c r="CJ905" s="90">
        <f t="shared" si="2737"/>
        <v>7.3248156328172662</v>
      </c>
      <c r="CK905" s="89">
        <f t="shared" si="2681"/>
        <v>67.604936038509052</v>
      </c>
      <c r="CL905" s="110">
        <f t="shared" si="2682"/>
        <v>5.126425559067715</v>
      </c>
      <c r="CM905" s="90">
        <f t="shared" si="2738"/>
        <v>7.5829160701337033</v>
      </c>
      <c r="CN905" s="89">
        <f t="shared" si="2683"/>
        <v>45.804375636547398</v>
      </c>
      <c r="CO905" s="110">
        <f t="shared" si="2684"/>
        <v>6.8422003398941245</v>
      </c>
      <c r="CP905" s="90">
        <f t="shared" si="2739"/>
        <v>14.937874918733133</v>
      </c>
      <c r="CQ905" s="89">
        <f t="shared" si="2685"/>
        <v>74.911136264807709</v>
      </c>
      <c r="CR905" s="110">
        <f t="shared" si="2686"/>
        <v>6.9565825791758868</v>
      </c>
      <c r="CS905" s="90">
        <f t="shared" si="2740"/>
        <v>9.2864464831833029</v>
      </c>
      <c r="CT905" s="89">
        <f t="shared" si="2687"/>
        <v>54.350333409607089</v>
      </c>
      <c r="CU905" s="110">
        <f t="shared" si="2688"/>
        <v>2.4017305241319815</v>
      </c>
      <c r="CV905" s="90">
        <f t="shared" si="2741"/>
        <v>4.4189802959101003</v>
      </c>
      <c r="CW905" s="89">
        <f t="shared" si="2689"/>
        <v>84.065479392579718</v>
      </c>
      <c r="CX905" s="110">
        <f t="shared" si="2690"/>
        <v>15.45254262957433</v>
      </c>
      <c r="CY905" s="90">
        <f t="shared" si="2742"/>
        <v>18.381555355691333</v>
      </c>
      <c r="CZ905" s="89">
        <f t="shared" si="2691"/>
        <v>32.34023323333539</v>
      </c>
      <c r="DA905" s="110">
        <f t="shared" si="2692"/>
        <v>1.1972692199247703</v>
      </c>
      <c r="DB905" s="90">
        <f t="shared" si="2743"/>
        <v>3.7021044693353025</v>
      </c>
      <c r="DC905" s="89">
        <f t="shared" si="2693"/>
        <v>67.321872760840847</v>
      </c>
      <c r="DD905" s="110">
        <f t="shared" si="2694"/>
        <v>3.1045215179826435</v>
      </c>
      <c r="DE905" s="90">
        <f t="shared" si="2744"/>
        <v>4.6114604223970019</v>
      </c>
      <c r="DF905" s="89"/>
      <c r="DG905" s="91"/>
      <c r="DH905" s="90"/>
      <c r="DI905" s="89"/>
      <c r="DJ905" s="91"/>
      <c r="DK905" s="90"/>
      <c r="DL905" s="89">
        <f t="shared" si="2695"/>
        <v>93.819528737381333</v>
      </c>
      <c r="DM905" s="110">
        <f t="shared" si="2696"/>
        <v>0.76854455394840415</v>
      </c>
      <c r="DN905" s="90">
        <f t="shared" si="2745"/>
        <v>0.819173325949767</v>
      </c>
      <c r="DO905" s="89">
        <f t="shared" si="2697"/>
        <v>95.409814203548237</v>
      </c>
      <c r="DP905" s="110">
        <f t="shared" si="2698"/>
        <v>3.2047200060289849</v>
      </c>
      <c r="DQ905" s="90">
        <f t="shared" si="2746"/>
        <v>3.3588997450430034</v>
      </c>
      <c r="DR905" s="89">
        <f t="shared" si="2699"/>
        <v>88.46349455491567</v>
      </c>
      <c r="DS905" s="110">
        <f t="shared" si="2700"/>
        <v>6.9977945503071259</v>
      </c>
      <c r="DT905" s="90">
        <f t="shared" si="2747"/>
        <v>7.9103754441478573</v>
      </c>
      <c r="DU905" s="89">
        <f t="shared" si="2701"/>
        <v>84.009338899663845</v>
      </c>
      <c r="DV905" s="110">
        <f t="shared" si="2702"/>
        <v>5.1820036576422188</v>
      </c>
      <c r="DW905" s="90">
        <f t="shared" si="2748"/>
        <v>6.1683661906104508</v>
      </c>
      <c r="DX905" s="89">
        <f t="shared" si="2703"/>
        <v>68.007702959456964</v>
      </c>
      <c r="DY905" s="110">
        <f t="shared" si="2704"/>
        <v>4.3396384681092615</v>
      </c>
      <c r="DZ905" s="90">
        <f t="shared" si="2749"/>
        <v>6.3810984333588694</v>
      </c>
      <c r="EA905" s="89">
        <f t="shared" si="2705"/>
        <v>71.541711143744536</v>
      </c>
      <c r="EB905" s="110">
        <f t="shared" si="2706"/>
        <v>1.6428305602342623</v>
      </c>
      <c r="EC905" s="90">
        <f t="shared" si="2750"/>
        <v>2.2963255057366743</v>
      </c>
      <c r="ED905" s="89">
        <f t="shared" si="2707"/>
        <v>73.991029301068735</v>
      </c>
      <c r="EE905" s="110">
        <f t="shared" si="2708"/>
        <v>3.4700130522168391</v>
      </c>
      <c r="EF905" s="90">
        <f t="shared" si="2751"/>
        <v>4.6897753484377036</v>
      </c>
      <c r="EG905" s="89">
        <f t="shared" si="2709"/>
        <v>74.330158054201476</v>
      </c>
      <c r="EH905" s="110">
        <f t="shared" si="2710"/>
        <v>2.0276263549394393</v>
      </c>
      <c r="EI905" s="90">
        <f t="shared" si="2752"/>
        <v>2.7278649851126326</v>
      </c>
      <c r="EJ905" s="89">
        <f t="shared" si="2711"/>
        <v>70.344807972955806</v>
      </c>
      <c r="EK905" s="110">
        <f t="shared" si="2712"/>
        <v>3.8584878480267157</v>
      </c>
      <c r="EL905" s="90">
        <f t="shared" si="2753"/>
        <v>5.4851068034901997</v>
      </c>
      <c r="EM905" s="89">
        <f t="shared" si="2713"/>
        <v>75.04214816880399</v>
      </c>
      <c r="EN905" s="110">
        <f t="shared" si="2714"/>
        <v>2.1145004288294511</v>
      </c>
      <c r="EO905" s="90">
        <f t="shared" si="2754"/>
        <v>2.817750398180201</v>
      </c>
    </row>
    <row r="906" spans="2:145" s="120" customFormat="1" x14ac:dyDescent="0.3">
      <c r="B906" s="360"/>
      <c r="C906" s="146" t="str">
        <f t="shared" ref="C906:G906" si="2785">(C708)</f>
        <v>Pyridoxine</v>
      </c>
      <c r="D906" s="155">
        <f t="shared" si="2785"/>
        <v>9.9</v>
      </c>
      <c r="E906" s="156">
        <f t="shared" si="2785"/>
        <v>11.2</v>
      </c>
      <c r="F906" s="157">
        <f t="shared" si="2785"/>
        <v>10.33</v>
      </c>
      <c r="G906" s="158">
        <f t="shared" si="2785"/>
        <v>170.08116999999999</v>
      </c>
      <c r="H906" s="143"/>
      <c r="I906" s="154"/>
      <c r="J906" s="144"/>
      <c r="K906" s="143">
        <f t="shared" si="2635"/>
        <v>56.466946581955732</v>
      </c>
      <c r="L906" s="150">
        <f t="shared" si="2636"/>
        <v>30.865436651611954</v>
      </c>
      <c r="M906" s="144">
        <f t="shared" si="2715"/>
        <v>54.661069032330403</v>
      </c>
      <c r="N906" s="143">
        <f t="shared" si="2637"/>
        <v>56.224711536141804</v>
      </c>
      <c r="O906" s="150">
        <f t="shared" si="2638"/>
        <v>8.9593669303577137</v>
      </c>
      <c r="P906" s="144">
        <f t="shared" si="2716"/>
        <v>15.934927339909148</v>
      </c>
      <c r="Q906" s="143">
        <f t="shared" si="2639"/>
        <v>30.496318450317279</v>
      </c>
      <c r="R906" s="150">
        <f t="shared" si="2640"/>
        <v>8.0199844600776142</v>
      </c>
      <c r="S906" s="144">
        <f t="shared" si="2717"/>
        <v>26.298205382211229</v>
      </c>
      <c r="T906" s="143">
        <f t="shared" si="2641"/>
        <v>67.930307113731416</v>
      </c>
      <c r="U906" s="150">
        <f t="shared" si="2642"/>
        <v>8.7926780284139312</v>
      </c>
      <c r="V906" s="144">
        <f t="shared" si="2718"/>
        <v>12.943674777876254</v>
      </c>
      <c r="W906" s="143">
        <f t="shared" si="2643"/>
        <v>27.379417224228671</v>
      </c>
      <c r="X906" s="150">
        <f t="shared" si="2644"/>
        <v>3.8807135658211478</v>
      </c>
      <c r="Y906" s="144">
        <f t="shared" si="2719"/>
        <v>14.173835527759209</v>
      </c>
      <c r="Z906" s="143">
        <f t="shared" si="2645"/>
        <v>66.184090749075935</v>
      </c>
      <c r="AA906" s="150">
        <f t="shared" si="2646"/>
        <v>1.7444575586585018</v>
      </c>
      <c r="AB906" s="144">
        <f t="shared" si="2720"/>
        <v>2.6357656937107019</v>
      </c>
      <c r="AC906" s="143">
        <f t="shared" si="2647"/>
        <v>15.892695334963824</v>
      </c>
      <c r="AD906" s="150">
        <f t="shared" si="2648"/>
        <v>0.73741926776874234</v>
      </c>
      <c r="AE906" s="144">
        <f t="shared" si="2721"/>
        <v>4.639988700635473</v>
      </c>
      <c r="AF906" s="143">
        <f t="shared" si="2649"/>
        <v>59.24898322822613</v>
      </c>
      <c r="AG906" s="150">
        <f t="shared" si="2650"/>
        <v>1.3348540539957932</v>
      </c>
      <c r="AH906" s="144">
        <f t="shared" si="2722"/>
        <v>2.2529568969208413</v>
      </c>
      <c r="AI906" s="143">
        <f t="shared" si="2651"/>
        <v>6.6228604070098624</v>
      </c>
      <c r="AJ906" s="150">
        <f t="shared" si="2652"/>
        <v>1.2936569535825317</v>
      </c>
      <c r="AK906" s="144">
        <f t="shared" si="2723"/>
        <v>19.533205806561782</v>
      </c>
      <c r="AL906" s="143">
        <f t="shared" si="2653"/>
        <v>47.107549308985718</v>
      </c>
      <c r="AM906" s="150">
        <f t="shared" si="2654"/>
        <v>2.5944768413780359</v>
      </c>
      <c r="AN906" s="144">
        <f t="shared" si="2724"/>
        <v>5.507560633987687</v>
      </c>
      <c r="AO906" s="143"/>
      <c r="AP906" s="154"/>
      <c r="AQ906" s="144"/>
      <c r="AR906" s="143"/>
      <c r="AS906" s="154"/>
      <c r="AT906" s="144"/>
      <c r="AU906" s="143">
        <f t="shared" si="2655"/>
        <v>83.860031272131849</v>
      </c>
      <c r="AV906" s="150">
        <f t="shared" si="2656"/>
        <v>3.5750769219086878</v>
      </c>
      <c r="AW906" s="144">
        <f t="shared" si="2725"/>
        <v>4.2631476135601538</v>
      </c>
      <c r="AX906" s="143">
        <f t="shared" si="2657"/>
        <v>81.164081419817251</v>
      </c>
      <c r="AY906" s="150">
        <f t="shared" si="2658"/>
        <v>2.755315064178657</v>
      </c>
      <c r="AZ906" s="144">
        <f t="shared" si="2726"/>
        <v>3.394746809154316</v>
      </c>
      <c r="BA906" s="143">
        <f t="shared" si="2659"/>
        <v>69.416946293904573</v>
      </c>
      <c r="BB906" s="150">
        <f t="shared" si="2660"/>
        <v>1.9181779144838269</v>
      </c>
      <c r="BC906" s="144">
        <f t="shared" si="2727"/>
        <v>2.7632703783344903</v>
      </c>
      <c r="BD906" s="143">
        <f t="shared" si="2661"/>
        <v>74.145342983290973</v>
      </c>
      <c r="BE906" s="150">
        <f t="shared" si="2662"/>
        <v>9.1726437407540278</v>
      </c>
      <c r="BF906" s="144">
        <f t="shared" si="2728"/>
        <v>12.371166376317294</v>
      </c>
      <c r="BG906" s="143">
        <f t="shared" si="2663"/>
        <v>45.134114282776785</v>
      </c>
      <c r="BH906" s="150">
        <f t="shared" si="2664"/>
        <v>0.14204686012355391</v>
      </c>
      <c r="BI906" s="144">
        <f t="shared" si="2729"/>
        <v>0.31472171855105863</v>
      </c>
      <c r="BJ906" s="143">
        <f t="shared" si="2665"/>
        <v>69.521533969285045</v>
      </c>
      <c r="BK906" s="150">
        <f t="shared" si="2666"/>
        <v>6.3154508445489546</v>
      </c>
      <c r="BL906" s="144">
        <f t="shared" si="2730"/>
        <v>9.0841649830959597</v>
      </c>
      <c r="BM906" s="143">
        <f t="shared" si="2667"/>
        <v>48.449741256291155</v>
      </c>
      <c r="BN906" s="150">
        <f t="shared" si="2668"/>
        <v>1.8133406256325337</v>
      </c>
      <c r="BO906" s="144">
        <f t="shared" si="2731"/>
        <v>3.742725097416435</v>
      </c>
      <c r="BP906" s="143">
        <f t="shared" si="2669"/>
        <v>73.794321033928256</v>
      </c>
      <c r="BQ906" s="150">
        <f t="shared" si="2670"/>
        <v>1.7900612120624899</v>
      </c>
      <c r="BR906" s="144">
        <f t="shared" si="2732"/>
        <v>2.4257438607497686</v>
      </c>
      <c r="BS906" s="143">
        <f t="shared" si="2671"/>
        <v>26.943146551174561</v>
      </c>
      <c r="BT906" s="150">
        <f t="shared" si="2672"/>
        <v>0.82284169801305229</v>
      </c>
      <c r="BU906" s="144">
        <f t="shared" si="2733"/>
        <v>3.0539925856476522</v>
      </c>
      <c r="BV906" s="143">
        <f t="shared" si="2673"/>
        <v>54.490537764648366</v>
      </c>
      <c r="BW906" s="150">
        <f t="shared" si="2674"/>
        <v>4.3416177189384202</v>
      </c>
      <c r="BX906" s="144">
        <f t="shared" si="2734"/>
        <v>7.9676543800878328</v>
      </c>
      <c r="BY906" s="143"/>
      <c r="BZ906" s="154"/>
      <c r="CA906" s="144"/>
      <c r="CB906" s="143">
        <f t="shared" si="2675"/>
        <v>75.451901050478114</v>
      </c>
      <c r="CC906" s="150">
        <f t="shared" si="2676"/>
        <v>18.508593123705044</v>
      </c>
      <c r="CD906" s="144">
        <f t="shared" si="2735"/>
        <v>24.530320463791362</v>
      </c>
      <c r="CE906" s="143">
        <f t="shared" si="2677"/>
        <v>78.525892571030468</v>
      </c>
      <c r="CF906" s="150">
        <f t="shared" si="2678"/>
        <v>4.0029851151455818</v>
      </c>
      <c r="CG906" s="144">
        <f t="shared" si="2736"/>
        <v>5.0976626741615041</v>
      </c>
      <c r="CH906" s="143">
        <f t="shared" si="2679"/>
        <v>31.081439699294339</v>
      </c>
      <c r="CI906" s="150">
        <f t="shared" si="2680"/>
        <v>7.4129689348693617</v>
      </c>
      <c r="CJ906" s="144">
        <f t="shared" si="2737"/>
        <v>23.850146603851375</v>
      </c>
      <c r="CK906" s="143">
        <f t="shared" si="2681"/>
        <v>58.159916440335998</v>
      </c>
      <c r="CL906" s="150">
        <f t="shared" si="2682"/>
        <v>1.7731850561410893</v>
      </c>
      <c r="CM906" s="144">
        <f t="shared" si="2738"/>
        <v>3.048809497448524</v>
      </c>
      <c r="CN906" s="143">
        <f t="shared" si="2683"/>
        <v>16.052708917384631</v>
      </c>
      <c r="CO906" s="150">
        <f t="shared" si="2684"/>
        <v>2.6573389058688197</v>
      </c>
      <c r="CP906" s="144">
        <f t="shared" si="2739"/>
        <v>16.553834742440241</v>
      </c>
      <c r="CQ906" s="143">
        <f t="shared" si="2685"/>
        <v>60.589833763087832</v>
      </c>
      <c r="CR906" s="150">
        <f t="shared" si="2686"/>
        <v>5.7586039824489372</v>
      </c>
      <c r="CS906" s="144">
        <f t="shared" si="2740"/>
        <v>9.5042412642451559</v>
      </c>
      <c r="CT906" s="143">
        <f t="shared" si="2687"/>
        <v>10.362876885669662</v>
      </c>
      <c r="CU906" s="150">
        <f t="shared" si="2688"/>
        <v>2.4963828159694184</v>
      </c>
      <c r="CV906" s="144">
        <f t="shared" si="2741"/>
        <v>24.089669726961141</v>
      </c>
      <c r="CW906" s="143">
        <f t="shared" si="2689"/>
        <v>48.070392610817443</v>
      </c>
      <c r="CX906" s="150">
        <f t="shared" si="2690"/>
        <v>5.8210047530001106</v>
      </c>
      <c r="CY906" s="144">
        <f t="shared" si="2742"/>
        <v>12.109334741922185</v>
      </c>
      <c r="CZ906" s="143">
        <f t="shared" si="2691"/>
        <v>8.5730527500077454</v>
      </c>
      <c r="DA906" s="150">
        <f t="shared" si="2692"/>
        <v>1.941158889910664</v>
      </c>
      <c r="DB906" s="144">
        <f t="shared" si="2743"/>
        <v>22.64256323290336</v>
      </c>
      <c r="DC906" s="143">
        <f t="shared" si="2693"/>
        <v>36.975276957555671</v>
      </c>
      <c r="DD906" s="150">
        <f t="shared" si="2694"/>
        <v>6.2568220208725966</v>
      </c>
      <c r="DE906" s="144">
        <f t="shared" si="2744"/>
        <v>16.92163666023346</v>
      </c>
      <c r="DF906" s="143"/>
      <c r="DG906" s="154"/>
      <c r="DH906" s="144"/>
      <c r="DI906" s="143"/>
      <c r="DJ906" s="154"/>
      <c r="DK906" s="144"/>
      <c r="DL906" s="143">
        <f t="shared" si="2695"/>
        <v>102.93809678567182</v>
      </c>
      <c r="DM906" s="150">
        <f t="shared" si="2696"/>
        <v>1.0494371325812251</v>
      </c>
      <c r="DN906" s="144">
        <f t="shared" si="2745"/>
        <v>1.0194837143397608</v>
      </c>
      <c r="DO906" s="143">
        <f t="shared" si="2697"/>
        <v>97.82530410454882</v>
      </c>
      <c r="DP906" s="150">
        <f t="shared" si="2698"/>
        <v>4.9319708066985761</v>
      </c>
      <c r="DQ906" s="144">
        <f t="shared" si="2746"/>
        <v>5.0416105033802214</v>
      </c>
      <c r="DR906" s="143">
        <f t="shared" si="2699"/>
        <v>88.073222472836122</v>
      </c>
      <c r="DS906" s="150">
        <f t="shared" si="2700"/>
        <v>2.5444943764603387</v>
      </c>
      <c r="DT906" s="144">
        <f t="shared" si="2747"/>
        <v>2.8890669661202883</v>
      </c>
      <c r="DU906" s="143">
        <f t="shared" si="2701"/>
        <v>98.922019766893825</v>
      </c>
      <c r="DV906" s="150">
        <f t="shared" si="2702"/>
        <v>6.0836376222913149</v>
      </c>
      <c r="DW906" s="144">
        <f t="shared" si="2748"/>
        <v>6.1499326809411974</v>
      </c>
      <c r="DX906" s="143">
        <f t="shared" si="2703"/>
        <v>77.217871636380394</v>
      </c>
      <c r="DY906" s="150">
        <f t="shared" si="2704"/>
        <v>4.3616563692451287</v>
      </c>
      <c r="DZ906" s="144">
        <f t="shared" si="2749"/>
        <v>5.6485063325549882</v>
      </c>
      <c r="EA906" s="143">
        <f t="shared" si="2705"/>
        <v>92.058626787501609</v>
      </c>
      <c r="EB906" s="150">
        <f t="shared" si="2706"/>
        <v>0.45982113850813588</v>
      </c>
      <c r="EC906" s="144">
        <f t="shared" si="2750"/>
        <v>0.49948728821421412</v>
      </c>
      <c r="ED906" s="143">
        <f t="shared" si="2707"/>
        <v>69.806599762770688</v>
      </c>
      <c r="EE906" s="150">
        <f t="shared" si="2708"/>
        <v>3.1624588908441744</v>
      </c>
      <c r="EF906" s="144">
        <f t="shared" si="2751"/>
        <v>4.5303150441239222</v>
      </c>
      <c r="EG906" s="143">
        <f t="shared" si="2709"/>
        <v>95.450719503179002</v>
      </c>
      <c r="EH906" s="150">
        <f t="shared" si="2710"/>
        <v>2.1339120135959644</v>
      </c>
      <c r="EI906" s="144">
        <f t="shared" si="2752"/>
        <v>2.2356164780139705</v>
      </c>
      <c r="EJ906" s="143">
        <f t="shared" si="2711"/>
        <v>40.067495466601052</v>
      </c>
      <c r="EK906" s="150">
        <f t="shared" si="2712"/>
        <v>1.3585182586405606</v>
      </c>
      <c r="EL906" s="144">
        <f t="shared" si="2753"/>
        <v>3.3905744365104544</v>
      </c>
      <c r="EM906" s="143">
        <f t="shared" si="2713"/>
        <v>82.632689662993712</v>
      </c>
      <c r="EN906" s="150">
        <f t="shared" si="2714"/>
        <v>4.4464203850694632</v>
      </c>
      <c r="EO906" s="144">
        <f t="shared" si="2754"/>
        <v>5.3809459709027863</v>
      </c>
    </row>
    <row r="907" spans="2:145" s="120" customFormat="1" x14ac:dyDescent="0.3">
      <c r="B907" s="360"/>
      <c r="C907" s="93" t="str">
        <f t="shared" ref="C907:G907" si="2786">(C709)</f>
        <v>Thiamine (+)</v>
      </c>
      <c r="D907" s="94">
        <f t="shared" si="2786"/>
        <v>12.3</v>
      </c>
      <c r="E907" s="95">
        <f t="shared" si="2786"/>
        <v>13.2</v>
      </c>
      <c r="F907" s="96">
        <f t="shared" si="2786"/>
        <v>12.74</v>
      </c>
      <c r="G907" s="97">
        <f t="shared" si="2786"/>
        <v>265.11176</v>
      </c>
      <c r="H907" s="89"/>
      <c r="I907" s="91"/>
      <c r="J907" s="90"/>
      <c r="K907" s="89">
        <f t="shared" ref="K907:K909" si="2787">(AVERAGE(K709:M709))</f>
        <v>63.221045725464819</v>
      </c>
      <c r="L907" s="110">
        <f t="shared" ref="L907:L909" si="2788">(_xlfn.STDEV.P(K709:M709))</f>
        <v>8.2974510124574454</v>
      </c>
      <c r="M907" s="90">
        <f t="shared" si="2715"/>
        <v>13.124507697150149</v>
      </c>
      <c r="N907" s="89">
        <f t="shared" si="2637"/>
        <v>43.486303422929559</v>
      </c>
      <c r="O907" s="110">
        <f t="shared" si="2638"/>
        <v>1.9776831385900171</v>
      </c>
      <c r="P907" s="90">
        <f t="shared" si="2716"/>
        <v>4.547829966957412</v>
      </c>
      <c r="Q907" s="89">
        <f t="shared" si="2639"/>
        <v>67.429394963645947</v>
      </c>
      <c r="R907" s="110">
        <f t="shared" si="2640"/>
        <v>9.8795445188672613</v>
      </c>
      <c r="S907" s="90">
        <f t="shared" si="2717"/>
        <v>14.651687923632926</v>
      </c>
      <c r="T907" s="89">
        <f t="shared" si="2641"/>
        <v>51.209400574363748</v>
      </c>
      <c r="U907" s="110">
        <f t="shared" si="2642"/>
        <v>3.2516942230655292</v>
      </c>
      <c r="V907" s="90">
        <f t="shared" si="2718"/>
        <v>6.3497994247044156</v>
      </c>
      <c r="W907" s="89">
        <f t="shared" si="2643"/>
        <v>95.099230042591827</v>
      </c>
      <c r="X907" s="110">
        <f t="shared" si="2644"/>
        <v>5.574005172857925</v>
      </c>
      <c r="Y907" s="90">
        <f t="shared" si="2719"/>
        <v>5.8612516319653807</v>
      </c>
      <c r="Z907" s="89">
        <f t="shared" si="2645"/>
        <v>70.181076920178711</v>
      </c>
      <c r="AA907" s="110">
        <f t="shared" si="2646"/>
        <v>7.1769552831879277</v>
      </c>
      <c r="AB907" s="90">
        <f t="shared" si="2720"/>
        <v>10.226339631907791</v>
      </c>
      <c r="AC907" s="89">
        <f t="shared" si="2647"/>
        <v>62.437339757078654</v>
      </c>
      <c r="AD907" s="110">
        <f t="shared" si="2648"/>
        <v>3.0020277222342764</v>
      </c>
      <c r="AE907" s="90">
        <f t="shared" si="2721"/>
        <v>4.8080647476559575</v>
      </c>
      <c r="AF907" s="89">
        <f t="shared" si="2649"/>
        <v>61.196032924815768</v>
      </c>
      <c r="AG907" s="110">
        <f t="shared" si="2650"/>
        <v>5.5734793275561767</v>
      </c>
      <c r="AH907" s="90">
        <f t="shared" si="2722"/>
        <v>9.1075827323703198</v>
      </c>
      <c r="AI907" s="89">
        <f t="shared" si="2651"/>
        <v>36.481436241203575</v>
      </c>
      <c r="AJ907" s="110">
        <f t="shared" si="2652"/>
        <v>7.8991326215352968</v>
      </c>
      <c r="AK907" s="90">
        <f t="shared" si="2723"/>
        <v>21.652471600374398</v>
      </c>
      <c r="AL907" s="89">
        <f t="shared" si="2653"/>
        <v>58.517358398701766</v>
      </c>
      <c r="AM907" s="110">
        <f t="shared" si="2654"/>
        <v>6.3322922288427561</v>
      </c>
      <c r="AN907" s="90">
        <f t="shared" si="2724"/>
        <v>10.821220236392696</v>
      </c>
      <c r="AO907" s="89"/>
      <c r="AP907" s="91"/>
      <c r="AQ907" s="90"/>
      <c r="AR907" s="89"/>
      <c r="AS907" s="91"/>
      <c r="AT907" s="90"/>
      <c r="AU907" s="89">
        <f t="shared" si="2655"/>
        <v>65.556478333290912</v>
      </c>
      <c r="AV907" s="110">
        <f t="shared" si="2656"/>
        <v>6.8674726988347059</v>
      </c>
      <c r="AW907" s="90">
        <f t="shared" si="2725"/>
        <v>10.475658353580693</v>
      </c>
      <c r="AX907" s="89">
        <f t="shared" si="2657"/>
        <v>49.064641814075991</v>
      </c>
      <c r="AY907" s="110">
        <f t="shared" si="2658"/>
        <v>1.5988606715989557</v>
      </c>
      <c r="AZ907" s="90">
        <f t="shared" si="2726"/>
        <v>3.2586820416576727</v>
      </c>
      <c r="BA907" s="89">
        <f t="shared" si="2659"/>
        <v>88.687161569248858</v>
      </c>
      <c r="BB907" s="110">
        <f t="shared" si="2660"/>
        <v>6.0244800656891293</v>
      </c>
      <c r="BC907" s="90">
        <f t="shared" si="2727"/>
        <v>6.7929562284898299</v>
      </c>
      <c r="BD907" s="89">
        <f t="shared" si="2661"/>
        <v>63.05622778170715</v>
      </c>
      <c r="BE907" s="110">
        <f t="shared" si="2662"/>
        <v>3.4969376642717847</v>
      </c>
      <c r="BF907" s="90">
        <f t="shared" si="2728"/>
        <v>5.5457451028909457</v>
      </c>
      <c r="BG907" s="89">
        <f t="shared" si="2663"/>
        <v>101.26743896710884</v>
      </c>
      <c r="BH907" s="110">
        <f t="shared" si="2664"/>
        <v>6.0942079554885593</v>
      </c>
      <c r="BI907" s="90">
        <f t="shared" si="2729"/>
        <v>6.0179343110157326</v>
      </c>
      <c r="BJ907" s="89">
        <f t="shared" si="2665"/>
        <v>71.588707431822513</v>
      </c>
      <c r="BK907" s="110">
        <f t="shared" si="2666"/>
        <v>2.7887643242521127</v>
      </c>
      <c r="BL907" s="90">
        <f t="shared" si="2730"/>
        <v>3.8955366346123674</v>
      </c>
      <c r="BM907" s="89">
        <f t="shared" si="2667"/>
        <v>119.6066525458685</v>
      </c>
      <c r="BN907" s="110">
        <f t="shared" si="2668"/>
        <v>1.4488135444309733</v>
      </c>
      <c r="BO907" s="90">
        <f t="shared" si="2731"/>
        <v>1.2113151848935504</v>
      </c>
      <c r="BP907" s="89">
        <f t="shared" si="2669"/>
        <v>81.052305655945005</v>
      </c>
      <c r="BQ907" s="110">
        <f t="shared" si="2670"/>
        <v>1.0936801939420062</v>
      </c>
      <c r="BR907" s="90">
        <f t="shared" si="2732"/>
        <v>1.3493511197380565</v>
      </c>
      <c r="BS907" s="89">
        <f t="shared" si="2671"/>
        <v>117.01214924298658</v>
      </c>
      <c r="BT907" s="110">
        <f t="shared" si="2672"/>
        <v>6.0117619233651309</v>
      </c>
      <c r="BU907" s="90">
        <f t="shared" si="2733"/>
        <v>5.1377245544658354</v>
      </c>
      <c r="BV907" s="89">
        <f t="shared" si="2673"/>
        <v>89.525612778392926</v>
      </c>
      <c r="BW907" s="110">
        <f t="shared" si="2674"/>
        <v>7.4195776506162696</v>
      </c>
      <c r="BX907" s="90">
        <f t="shared" si="2734"/>
        <v>8.2876591629507299</v>
      </c>
      <c r="BY907" s="89"/>
      <c r="BZ907" s="91"/>
      <c r="CA907" s="90"/>
      <c r="CB907" s="89">
        <f t="shared" si="2675"/>
        <v>51.24417895458874</v>
      </c>
      <c r="CC907" s="110">
        <f t="shared" si="2676"/>
        <v>3.6246669420867872</v>
      </c>
      <c r="CD907" s="90">
        <f t="shared" si="2735"/>
        <v>7.0733242604957596</v>
      </c>
      <c r="CE907" s="89">
        <f t="shared" si="2677"/>
        <v>25.489246839842409</v>
      </c>
      <c r="CF907" s="110">
        <f t="shared" si="2678"/>
        <v>1.3357350984039482</v>
      </c>
      <c r="CG907" s="90">
        <f t="shared" si="2736"/>
        <v>5.2403866885389956</v>
      </c>
      <c r="CH907" s="89">
        <f t="shared" si="2679"/>
        <v>88.301611444662413</v>
      </c>
      <c r="CI907" s="110">
        <f t="shared" si="2680"/>
        <v>10.693267820896612</v>
      </c>
      <c r="CJ907" s="90">
        <f t="shared" si="2737"/>
        <v>12.109935080401062</v>
      </c>
      <c r="CK907" s="89">
        <f t="shared" si="2681"/>
        <v>42.563667113636818</v>
      </c>
      <c r="CL907" s="110">
        <f t="shared" si="2682"/>
        <v>4.1761133935412342</v>
      </c>
      <c r="CM907" s="90">
        <f t="shared" si="2738"/>
        <v>9.8114511195471312</v>
      </c>
      <c r="CN907" s="89">
        <f t="shared" si="2683"/>
        <v>67.024059023219777</v>
      </c>
      <c r="CO907" s="110">
        <f t="shared" si="2684"/>
        <v>6.6471831416897116</v>
      </c>
      <c r="CP907" s="90">
        <f t="shared" si="2739"/>
        <v>9.9176075555001297</v>
      </c>
      <c r="CQ907" s="89">
        <f t="shared" si="2685"/>
        <v>43.365530409557458</v>
      </c>
      <c r="CR907" s="110">
        <f t="shared" si="2686"/>
        <v>6.6613617629649022</v>
      </c>
      <c r="CS907" s="90">
        <f t="shared" si="2740"/>
        <v>15.360959960717523</v>
      </c>
      <c r="CT907" s="89">
        <f t="shared" si="2687"/>
        <v>49.854045049195655</v>
      </c>
      <c r="CU907" s="110">
        <f t="shared" si="2688"/>
        <v>10.480441011656396</v>
      </c>
      <c r="CV907" s="90">
        <f t="shared" si="2741"/>
        <v>21.02224804690244</v>
      </c>
      <c r="CW907" s="89">
        <f t="shared" si="2689"/>
        <v>32.414573907884879</v>
      </c>
      <c r="CX907" s="110">
        <f t="shared" si="2690"/>
        <v>2.1124222202016076</v>
      </c>
      <c r="CY907" s="90">
        <f t="shared" si="2742"/>
        <v>6.5168902920169458</v>
      </c>
      <c r="CZ907" s="89">
        <f t="shared" si="2691"/>
        <v>41.600218760014648</v>
      </c>
      <c r="DA907" s="110">
        <f t="shared" si="2692"/>
        <v>5.8273118560045827</v>
      </c>
      <c r="DB907" s="90">
        <f t="shared" si="2743"/>
        <v>14.007887529682142</v>
      </c>
      <c r="DC907" s="89">
        <f t="shared" si="2693"/>
        <v>29.688751906676085</v>
      </c>
      <c r="DD907" s="110">
        <f t="shared" si="2694"/>
        <v>1.9125807994499564</v>
      </c>
      <c r="DE907" s="90">
        <f t="shared" si="2744"/>
        <v>6.4421057694239954</v>
      </c>
      <c r="DF907" s="89"/>
      <c r="DG907" s="91"/>
      <c r="DH907" s="90"/>
      <c r="DI907" s="89"/>
      <c r="DJ907" s="91"/>
      <c r="DK907" s="90"/>
      <c r="DL907" s="89">
        <f t="shared" si="2695"/>
        <v>156.20214521580647</v>
      </c>
      <c r="DM907" s="110">
        <f t="shared" si="2696"/>
        <v>10.666360617238782</v>
      </c>
      <c r="DN907" s="90">
        <f t="shared" si="2745"/>
        <v>6.8285621829983851</v>
      </c>
      <c r="DO907" s="89">
        <f t="shared" si="2697"/>
        <v>82.134254317200813</v>
      </c>
      <c r="DP907" s="110">
        <f t="shared" si="2698"/>
        <v>3.1460146817747026</v>
      </c>
      <c r="DQ907" s="90">
        <f t="shared" si="2746"/>
        <v>3.8303320678177197</v>
      </c>
      <c r="DR907" s="89">
        <f t="shared" si="2699"/>
        <v>152.16709671271622</v>
      </c>
      <c r="DS907" s="110">
        <f t="shared" si="2700"/>
        <v>17.686985182690936</v>
      </c>
      <c r="DT907" s="90">
        <f t="shared" si="2747"/>
        <v>11.623396624358991</v>
      </c>
      <c r="DU907" s="89">
        <f t="shared" si="2701"/>
        <v>72.613321413098291</v>
      </c>
      <c r="DV907" s="110">
        <f t="shared" si="2702"/>
        <v>8.8606226347377657</v>
      </c>
      <c r="DW907" s="90">
        <f t="shared" si="2748"/>
        <v>12.202475334146399</v>
      </c>
      <c r="DX907" s="89">
        <f t="shared" si="2703"/>
        <v>132.01648080420509</v>
      </c>
      <c r="DY907" s="110">
        <f t="shared" si="2704"/>
        <v>3.693889850170994</v>
      </c>
      <c r="DZ907" s="90">
        <f t="shared" si="2749"/>
        <v>2.7980520520384404</v>
      </c>
      <c r="EA907" s="89">
        <f t="shared" si="2705"/>
        <v>61.999322888111124</v>
      </c>
      <c r="EB907" s="110">
        <f t="shared" si="2706"/>
        <v>4.5792806754041182</v>
      </c>
      <c r="EC907" s="90">
        <f t="shared" si="2750"/>
        <v>7.3860172371047499</v>
      </c>
      <c r="ED907" s="89">
        <f t="shared" si="2707"/>
        <v>148.07889619601764</v>
      </c>
      <c r="EE907" s="110">
        <f t="shared" si="2708"/>
        <v>13.028301963772542</v>
      </c>
      <c r="EF907" s="90">
        <f t="shared" si="2751"/>
        <v>8.7982165578317701</v>
      </c>
      <c r="EG907" s="89">
        <f t="shared" si="2709"/>
        <v>67.288862434101134</v>
      </c>
      <c r="EH907" s="110">
        <f t="shared" si="2710"/>
        <v>1.0713204382466033</v>
      </c>
      <c r="EI907" s="90">
        <f t="shared" si="2752"/>
        <v>1.592121488598196</v>
      </c>
      <c r="EJ907" s="89">
        <f t="shared" si="2711"/>
        <v>138.13441009780209</v>
      </c>
      <c r="EK907" s="110">
        <f t="shared" si="2712"/>
        <v>13.35603018864701</v>
      </c>
      <c r="EL907" s="90">
        <f t="shared" si="2753"/>
        <v>9.6688654037691677</v>
      </c>
      <c r="EM907" s="89">
        <f t="shared" si="2713"/>
        <v>74.433828338673422</v>
      </c>
      <c r="EN907" s="110">
        <f t="shared" si="2714"/>
        <v>2.9129200202206147</v>
      </c>
      <c r="EO907" s="90">
        <f t="shared" si="2754"/>
        <v>3.9134357122770149</v>
      </c>
    </row>
    <row r="908" spans="2:145" s="120" customFormat="1" x14ac:dyDescent="0.3">
      <c r="B908" s="360"/>
      <c r="C908" s="93" t="str">
        <f t="shared" ref="C908:G908" si="2789">(C710)</f>
        <v>Thiamine phosphate (+)</v>
      </c>
      <c r="D908" s="94">
        <f t="shared" si="2789"/>
        <v>16.899999999999999</v>
      </c>
      <c r="E908" s="95">
        <f t="shared" si="2789"/>
        <v>17.899999999999999</v>
      </c>
      <c r="F908" s="96">
        <f t="shared" si="2789"/>
        <v>16.899999999999999</v>
      </c>
      <c r="G908" s="97">
        <f t="shared" si="2789"/>
        <v>345.07808999999997</v>
      </c>
      <c r="H908" s="89"/>
      <c r="I908" s="91"/>
      <c r="J908" s="90"/>
      <c r="K908" s="89">
        <f t="shared" si="2787"/>
        <v>36.968455520557171</v>
      </c>
      <c r="L908" s="110">
        <f t="shared" si="2788"/>
        <v>10.640296325382325</v>
      </c>
      <c r="M908" s="90">
        <f t="shared" si="2715"/>
        <v>28.782095912731709</v>
      </c>
      <c r="N908" s="89">
        <f t="shared" si="2637"/>
        <v>23.390786288344589</v>
      </c>
      <c r="O908" s="110">
        <f t="shared" si="2638"/>
        <v>4.9233019438035459</v>
      </c>
      <c r="P908" s="90">
        <f t="shared" si="2716"/>
        <v>21.04803952766984</v>
      </c>
      <c r="Q908" s="89">
        <f t="shared" si="2639"/>
        <v>40.921835797655511</v>
      </c>
      <c r="R908" s="110">
        <f t="shared" si="2640"/>
        <v>4.1369512776740596</v>
      </c>
      <c r="S908" s="90">
        <f t="shared" si="2717"/>
        <v>10.109398068380582</v>
      </c>
      <c r="T908" s="89">
        <f t="shared" si="2641"/>
        <v>42.038462096780272</v>
      </c>
      <c r="U908" s="110">
        <f t="shared" si="2642"/>
        <v>7.3685490342593791</v>
      </c>
      <c r="V908" s="90">
        <f t="shared" si="2718"/>
        <v>17.528112748976458</v>
      </c>
      <c r="W908" s="89">
        <f t="shared" si="2643"/>
        <v>35.877049770432869</v>
      </c>
      <c r="X908" s="110">
        <f t="shared" si="2644"/>
        <v>7.1064889788038847</v>
      </c>
      <c r="Y908" s="90">
        <f t="shared" si="2719"/>
        <v>19.807896759282901</v>
      </c>
      <c r="Z908" s="89">
        <f t="shared" si="2645"/>
        <v>64.548929326049617</v>
      </c>
      <c r="AA908" s="110">
        <f t="shared" si="2646"/>
        <v>15.882853998360401</v>
      </c>
      <c r="AB908" s="90">
        <f t="shared" si="2720"/>
        <v>24.605913938762505</v>
      </c>
      <c r="AC908" s="89">
        <f t="shared" si="2647"/>
        <v>29.262238697298056</v>
      </c>
      <c r="AD908" s="110">
        <f t="shared" si="2648"/>
        <v>5.9161695013771878</v>
      </c>
      <c r="AE908" s="90">
        <f t="shared" si="2721"/>
        <v>20.217761062565113</v>
      </c>
      <c r="AF908" s="89">
        <f t="shared" si="2649"/>
        <v>58.084773038162005</v>
      </c>
      <c r="AG908" s="110">
        <f t="shared" si="2650"/>
        <v>17.892455791733813</v>
      </c>
      <c r="AH908" s="90">
        <f t="shared" si="2722"/>
        <v>30.804038400870351</v>
      </c>
      <c r="AI908" s="89">
        <f t="shared" si="2651"/>
        <v>15.493353976412314</v>
      </c>
      <c r="AJ908" s="110">
        <f t="shared" si="2652"/>
        <v>3.9228635513883212</v>
      </c>
      <c r="AK908" s="90">
        <f t="shared" si="2723"/>
        <v>25.319653558297588</v>
      </c>
      <c r="AL908" s="89">
        <f t="shared" si="2653"/>
        <v>80.701694107961274</v>
      </c>
      <c r="AM908" s="110">
        <f t="shared" si="2654"/>
        <v>16.180472866101926</v>
      </c>
      <c r="AN908" s="90">
        <f t="shared" si="2724"/>
        <v>20.049731353168351</v>
      </c>
      <c r="AO908" s="89"/>
      <c r="AP908" s="91"/>
      <c r="AQ908" s="90"/>
      <c r="AR908" s="89"/>
      <c r="AS908" s="91"/>
      <c r="AT908" s="90"/>
      <c r="AU908" s="89" t="e">
        <f t="shared" si="2655"/>
        <v>#DIV/0!</v>
      </c>
      <c r="AV908" s="110" t="e">
        <f t="shared" si="2656"/>
        <v>#DIV/0!</v>
      </c>
      <c r="AW908" s="90" t="e">
        <f t="shared" si="2725"/>
        <v>#DIV/0!</v>
      </c>
      <c r="AX908" s="89" t="e">
        <f t="shared" si="2657"/>
        <v>#DIV/0!</v>
      </c>
      <c r="AY908" s="110" t="e">
        <f t="shared" si="2658"/>
        <v>#DIV/0!</v>
      </c>
      <c r="AZ908" s="90" t="e">
        <f t="shared" si="2726"/>
        <v>#DIV/0!</v>
      </c>
      <c r="BA908" s="89" t="e">
        <f t="shared" si="2659"/>
        <v>#DIV/0!</v>
      </c>
      <c r="BB908" s="110" t="e">
        <f t="shared" si="2660"/>
        <v>#DIV/0!</v>
      </c>
      <c r="BC908" s="90" t="e">
        <f t="shared" si="2727"/>
        <v>#DIV/0!</v>
      </c>
      <c r="BD908" s="89" t="e">
        <f t="shared" si="2661"/>
        <v>#DIV/0!</v>
      </c>
      <c r="BE908" s="110" t="e">
        <f t="shared" si="2662"/>
        <v>#DIV/0!</v>
      </c>
      <c r="BF908" s="90" t="e">
        <f t="shared" si="2728"/>
        <v>#DIV/0!</v>
      </c>
      <c r="BG908" s="89" t="e">
        <f t="shared" si="2663"/>
        <v>#DIV/0!</v>
      </c>
      <c r="BH908" s="110" t="e">
        <f t="shared" si="2664"/>
        <v>#DIV/0!</v>
      </c>
      <c r="BI908" s="90" t="e">
        <f t="shared" si="2729"/>
        <v>#DIV/0!</v>
      </c>
      <c r="BJ908" s="89" t="e">
        <f t="shared" si="2665"/>
        <v>#DIV/0!</v>
      </c>
      <c r="BK908" s="110" t="e">
        <f t="shared" si="2666"/>
        <v>#DIV/0!</v>
      </c>
      <c r="BL908" s="90" t="e">
        <f t="shared" si="2730"/>
        <v>#DIV/0!</v>
      </c>
      <c r="BM908" s="89" t="e">
        <f t="shared" si="2667"/>
        <v>#DIV/0!</v>
      </c>
      <c r="BN908" s="110" t="e">
        <f t="shared" si="2668"/>
        <v>#DIV/0!</v>
      </c>
      <c r="BO908" s="90" t="e">
        <f t="shared" si="2731"/>
        <v>#DIV/0!</v>
      </c>
      <c r="BP908" s="89" t="e">
        <f t="shared" si="2669"/>
        <v>#DIV/0!</v>
      </c>
      <c r="BQ908" s="110" t="e">
        <f t="shared" si="2670"/>
        <v>#DIV/0!</v>
      </c>
      <c r="BR908" s="90" t="e">
        <f t="shared" si="2732"/>
        <v>#DIV/0!</v>
      </c>
      <c r="BS908" s="89" t="e">
        <f t="shared" si="2671"/>
        <v>#DIV/0!</v>
      </c>
      <c r="BT908" s="110" t="e">
        <f t="shared" si="2672"/>
        <v>#DIV/0!</v>
      </c>
      <c r="BU908" s="90" t="e">
        <f t="shared" si="2733"/>
        <v>#DIV/0!</v>
      </c>
      <c r="BV908" s="89" t="e">
        <f t="shared" si="2673"/>
        <v>#DIV/0!</v>
      </c>
      <c r="BW908" s="110" t="e">
        <f t="shared" si="2674"/>
        <v>#DIV/0!</v>
      </c>
      <c r="BX908" s="90" t="e">
        <f t="shared" si="2734"/>
        <v>#DIV/0!</v>
      </c>
      <c r="BY908" s="89"/>
      <c r="BZ908" s="91"/>
      <c r="CA908" s="90"/>
      <c r="CB908" s="89">
        <f t="shared" si="2675"/>
        <v>70.999204983353465</v>
      </c>
      <c r="CC908" s="110">
        <f t="shared" si="2676"/>
        <v>3.6750933333414224</v>
      </c>
      <c r="CD908" s="90">
        <f t="shared" si="2735"/>
        <v>5.1762457540237081</v>
      </c>
      <c r="CE908" s="89">
        <f t="shared" si="2677"/>
        <v>47.255910132795314</v>
      </c>
      <c r="CF908" s="110">
        <f t="shared" si="2678"/>
        <v>12.928305452695676</v>
      </c>
      <c r="CG908" s="90">
        <f t="shared" si="2736"/>
        <v>27.358071014536467</v>
      </c>
      <c r="CH908" s="89">
        <f t="shared" si="2679"/>
        <v>41.240910884301179</v>
      </c>
      <c r="CI908" s="110">
        <f t="shared" si="2680"/>
        <v>4.6356382783495542</v>
      </c>
      <c r="CJ908" s="90">
        <f t="shared" si="2737"/>
        <v>11.240387709559933</v>
      </c>
      <c r="CK908" s="89">
        <f t="shared" si="2681"/>
        <v>83.035603064764288</v>
      </c>
      <c r="CL908" s="110">
        <f t="shared" si="2682"/>
        <v>5.5880053551494075</v>
      </c>
      <c r="CM908" s="90">
        <f t="shared" si="2738"/>
        <v>6.7296498717435673</v>
      </c>
      <c r="CN908" s="89">
        <f t="shared" si="2683"/>
        <v>60.170426711183779</v>
      </c>
      <c r="CO908" s="110">
        <f t="shared" si="2684"/>
        <v>12.639559304905612</v>
      </c>
      <c r="CP908" s="90">
        <f t="shared" si="2739"/>
        <v>21.006265030452774</v>
      </c>
      <c r="CQ908" s="89">
        <f t="shared" si="2685"/>
        <v>91.721061986884081</v>
      </c>
      <c r="CR908" s="110">
        <f t="shared" si="2686"/>
        <v>6.0151943617625339</v>
      </c>
      <c r="CS908" s="90">
        <f t="shared" si="2740"/>
        <v>6.5581385904828426</v>
      </c>
      <c r="CT908" s="89">
        <f t="shared" si="2687"/>
        <v>24.791190155652789</v>
      </c>
      <c r="CU908" s="110">
        <f t="shared" si="2688"/>
        <v>5.3579317212996882</v>
      </c>
      <c r="CV908" s="90">
        <f t="shared" si="2741"/>
        <v>21.612240830955002</v>
      </c>
      <c r="CW908" s="89">
        <f t="shared" si="2689"/>
        <v>52.430501180426596</v>
      </c>
      <c r="CX908" s="110">
        <f t="shared" si="2690"/>
        <v>9.1073787036778278</v>
      </c>
      <c r="CY908" s="90">
        <f t="shared" si="2742"/>
        <v>17.37038269448739</v>
      </c>
      <c r="CZ908" s="89">
        <f t="shared" si="2691"/>
        <v>30.668902850957096</v>
      </c>
      <c r="DA908" s="110">
        <f t="shared" si="2692"/>
        <v>4.3972000717317083</v>
      </c>
      <c r="DB908" s="90">
        <f t="shared" si="2743"/>
        <v>14.33765039819311</v>
      </c>
      <c r="DC908" s="89">
        <f t="shared" si="2693"/>
        <v>70.079256339753059</v>
      </c>
      <c r="DD908" s="110">
        <f t="shared" si="2694"/>
        <v>6.9439540407189639</v>
      </c>
      <c r="DE908" s="90">
        <f t="shared" si="2744"/>
        <v>9.9087153651485682</v>
      </c>
      <c r="DF908" s="89"/>
      <c r="DG908" s="91"/>
      <c r="DH908" s="90"/>
      <c r="DI908" s="89"/>
      <c r="DJ908" s="91"/>
      <c r="DK908" s="90"/>
      <c r="DL908" s="89" t="e">
        <f t="shared" si="2695"/>
        <v>#DIV/0!</v>
      </c>
      <c r="DM908" s="110" t="e">
        <f t="shared" si="2696"/>
        <v>#DIV/0!</v>
      </c>
      <c r="DN908" s="90" t="e">
        <f t="shared" si="2745"/>
        <v>#DIV/0!</v>
      </c>
      <c r="DO908" s="89" t="e">
        <f t="shared" si="2697"/>
        <v>#DIV/0!</v>
      </c>
      <c r="DP908" s="110" t="e">
        <f t="shared" si="2698"/>
        <v>#DIV/0!</v>
      </c>
      <c r="DQ908" s="90" t="e">
        <f t="shared" si="2746"/>
        <v>#DIV/0!</v>
      </c>
      <c r="DR908" s="89" t="e">
        <f t="shared" si="2699"/>
        <v>#DIV/0!</v>
      </c>
      <c r="DS908" s="110" t="e">
        <f t="shared" si="2700"/>
        <v>#DIV/0!</v>
      </c>
      <c r="DT908" s="90" t="e">
        <f t="shared" si="2747"/>
        <v>#DIV/0!</v>
      </c>
      <c r="DU908" s="89" t="e">
        <f t="shared" si="2701"/>
        <v>#DIV/0!</v>
      </c>
      <c r="DV908" s="110" t="e">
        <f t="shared" si="2702"/>
        <v>#DIV/0!</v>
      </c>
      <c r="DW908" s="90" t="e">
        <f t="shared" si="2748"/>
        <v>#DIV/0!</v>
      </c>
      <c r="DX908" s="89" t="e">
        <f t="shared" si="2703"/>
        <v>#DIV/0!</v>
      </c>
      <c r="DY908" s="110" t="e">
        <f t="shared" si="2704"/>
        <v>#DIV/0!</v>
      </c>
      <c r="DZ908" s="90" t="e">
        <f t="shared" si="2749"/>
        <v>#DIV/0!</v>
      </c>
      <c r="EA908" s="89" t="e">
        <f t="shared" si="2705"/>
        <v>#DIV/0!</v>
      </c>
      <c r="EB908" s="110" t="e">
        <f t="shared" si="2706"/>
        <v>#DIV/0!</v>
      </c>
      <c r="EC908" s="90" t="e">
        <f t="shared" si="2750"/>
        <v>#DIV/0!</v>
      </c>
      <c r="ED908" s="89" t="e">
        <f t="shared" si="2707"/>
        <v>#DIV/0!</v>
      </c>
      <c r="EE908" s="110" t="e">
        <f t="shared" si="2708"/>
        <v>#DIV/0!</v>
      </c>
      <c r="EF908" s="90" t="e">
        <f t="shared" si="2751"/>
        <v>#DIV/0!</v>
      </c>
      <c r="EG908" s="89" t="e">
        <f t="shared" si="2709"/>
        <v>#DIV/0!</v>
      </c>
      <c r="EH908" s="110" t="e">
        <f t="shared" si="2710"/>
        <v>#DIV/0!</v>
      </c>
      <c r="EI908" s="90" t="e">
        <f t="shared" si="2752"/>
        <v>#DIV/0!</v>
      </c>
      <c r="EJ908" s="89" t="e">
        <f t="shared" si="2711"/>
        <v>#DIV/0!</v>
      </c>
      <c r="EK908" s="110" t="e">
        <f t="shared" si="2712"/>
        <v>#DIV/0!</v>
      </c>
      <c r="EL908" s="90" t="e">
        <f t="shared" si="2753"/>
        <v>#DIV/0!</v>
      </c>
      <c r="EM908" s="89" t="e">
        <f t="shared" si="2713"/>
        <v>#DIV/0!</v>
      </c>
      <c r="EN908" s="110" t="e">
        <f t="shared" si="2714"/>
        <v>#DIV/0!</v>
      </c>
      <c r="EO908" s="90" t="e">
        <f t="shared" si="2754"/>
        <v>#DIV/0!</v>
      </c>
    </row>
    <row r="909" spans="2:145" s="120" customFormat="1" ht="15" thickBot="1" x14ac:dyDescent="0.35">
      <c r="B909" s="361"/>
      <c r="C909" s="147" t="str">
        <f t="shared" ref="C909:G909" si="2790">(C711)</f>
        <v>TPP (+)</v>
      </c>
      <c r="D909" s="160">
        <f t="shared" si="2790"/>
        <v>16</v>
      </c>
      <c r="E909" s="161">
        <f t="shared" si="2790"/>
        <v>17.5</v>
      </c>
      <c r="F909" s="162" t="str">
        <f t="shared" si="2790"/>
        <v>--</v>
      </c>
      <c r="G909" s="163">
        <f t="shared" si="2790"/>
        <v>425.04442</v>
      </c>
      <c r="H909" s="149"/>
      <c r="I909" s="153"/>
      <c r="J909" s="152"/>
      <c r="K909" s="149" t="e">
        <f t="shared" si="2787"/>
        <v>#DIV/0!</v>
      </c>
      <c r="L909" s="164" t="e">
        <f t="shared" si="2788"/>
        <v>#DIV/0!</v>
      </c>
      <c r="M909" s="152" t="e">
        <f t="shared" si="2715"/>
        <v>#DIV/0!</v>
      </c>
      <c r="N909" s="149" t="e">
        <f t="shared" si="2637"/>
        <v>#DIV/0!</v>
      </c>
      <c r="O909" s="164" t="e">
        <f t="shared" si="2638"/>
        <v>#DIV/0!</v>
      </c>
      <c r="P909" s="152" t="e">
        <f t="shared" si="2716"/>
        <v>#DIV/0!</v>
      </c>
      <c r="Q909" s="149" t="e">
        <f t="shared" si="2639"/>
        <v>#DIV/0!</v>
      </c>
      <c r="R909" s="164" t="e">
        <f t="shared" si="2640"/>
        <v>#DIV/0!</v>
      </c>
      <c r="S909" s="152" t="e">
        <f t="shared" si="2717"/>
        <v>#DIV/0!</v>
      </c>
      <c r="T909" s="149" t="e">
        <f t="shared" si="2641"/>
        <v>#DIV/0!</v>
      </c>
      <c r="U909" s="164" t="e">
        <f t="shared" si="2642"/>
        <v>#DIV/0!</v>
      </c>
      <c r="V909" s="152" t="e">
        <f t="shared" si="2718"/>
        <v>#DIV/0!</v>
      </c>
      <c r="W909" s="149" t="e">
        <f t="shared" si="2643"/>
        <v>#DIV/0!</v>
      </c>
      <c r="X909" s="164" t="e">
        <f t="shared" si="2644"/>
        <v>#DIV/0!</v>
      </c>
      <c r="Y909" s="152" t="e">
        <f t="shared" si="2719"/>
        <v>#DIV/0!</v>
      </c>
      <c r="Z909" s="149" t="e">
        <f t="shared" si="2645"/>
        <v>#DIV/0!</v>
      </c>
      <c r="AA909" s="164" t="e">
        <f t="shared" si="2646"/>
        <v>#DIV/0!</v>
      </c>
      <c r="AB909" s="152" t="e">
        <f t="shared" si="2720"/>
        <v>#DIV/0!</v>
      </c>
      <c r="AC909" s="149" t="e">
        <f t="shared" si="2647"/>
        <v>#DIV/0!</v>
      </c>
      <c r="AD909" s="164" t="e">
        <f t="shared" si="2648"/>
        <v>#DIV/0!</v>
      </c>
      <c r="AE909" s="152" t="e">
        <f t="shared" si="2721"/>
        <v>#DIV/0!</v>
      </c>
      <c r="AF909" s="149" t="e">
        <f t="shared" si="2649"/>
        <v>#DIV/0!</v>
      </c>
      <c r="AG909" s="164" t="e">
        <f t="shared" si="2650"/>
        <v>#DIV/0!</v>
      </c>
      <c r="AH909" s="152" t="e">
        <f t="shared" si="2722"/>
        <v>#DIV/0!</v>
      </c>
      <c r="AI909" s="149" t="e">
        <f t="shared" si="2651"/>
        <v>#DIV/0!</v>
      </c>
      <c r="AJ909" s="164" t="e">
        <f t="shared" si="2652"/>
        <v>#DIV/0!</v>
      </c>
      <c r="AK909" s="152" t="e">
        <f t="shared" si="2723"/>
        <v>#DIV/0!</v>
      </c>
      <c r="AL909" s="149" t="e">
        <f t="shared" si="2653"/>
        <v>#DIV/0!</v>
      </c>
      <c r="AM909" s="164" t="e">
        <f t="shared" si="2654"/>
        <v>#DIV/0!</v>
      </c>
      <c r="AN909" s="152" t="e">
        <f t="shared" si="2724"/>
        <v>#DIV/0!</v>
      </c>
      <c r="AO909" s="149"/>
      <c r="AP909" s="153"/>
      <c r="AQ909" s="152"/>
      <c r="AR909" s="149"/>
      <c r="AS909" s="153"/>
      <c r="AT909" s="152"/>
      <c r="AU909" s="149" t="e">
        <f t="shared" si="2655"/>
        <v>#DIV/0!</v>
      </c>
      <c r="AV909" s="164" t="e">
        <f t="shared" si="2656"/>
        <v>#DIV/0!</v>
      </c>
      <c r="AW909" s="152" t="e">
        <f t="shared" si="2725"/>
        <v>#DIV/0!</v>
      </c>
      <c r="AX909" s="149" t="e">
        <f t="shared" si="2657"/>
        <v>#DIV/0!</v>
      </c>
      <c r="AY909" s="164" t="e">
        <f t="shared" si="2658"/>
        <v>#DIV/0!</v>
      </c>
      <c r="AZ909" s="152" t="e">
        <f t="shared" si="2726"/>
        <v>#DIV/0!</v>
      </c>
      <c r="BA909" s="149" t="e">
        <f t="shared" si="2659"/>
        <v>#DIV/0!</v>
      </c>
      <c r="BB909" s="164" t="e">
        <f t="shared" si="2660"/>
        <v>#DIV/0!</v>
      </c>
      <c r="BC909" s="152" t="e">
        <f t="shared" si="2727"/>
        <v>#DIV/0!</v>
      </c>
      <c r="BD909" s="149" t="e">
        <f t="shared" si="2661"/>
        <v>#DIV/0!</v>
      </c>
      <c r="BE909" s="164" t="e">
        <f t="shared" si="2662"/>
        <v>#DIV/0!</v>
      </c>
      <c r="BF909" s="152" t="e">
        <f t="shared" si="2728"/>
        <v>#DIV/0!</v>
      </c>
      <c r="BG909" s="149" t="e">
        <f t="shared" si="2663"/>
        <v>#DIV/0!</v>
      </c>
      <c r="BH909" s="164" t="e">
        <f t="shared" si="2664"/>
        <v>#DIV/0!</v>
      </c>
      <c r="BI909" s="152" t="e">
        <f t="shared" si="2729"/>
        <v>#DIV/0!</v>
      </c>
      <c r="BJ909" s="149" t="e">
        <f t="shared" si="2665"/>
        <v>#DIV/0!</v>
      </c>
      <c r="BK909" s="164" t="e">
        <f t="shared" si="2666"/>
        <v>#DIV/0!</v>
      </c>
      <c r="BL909" s="152" t="e">
        <f t="shared" si="2730"/>
        <v>#DIV/0!</v>
      </c>
      <c r="BM909" s="149" t="e">
        <f t="shared" si="2667"/>
        <v>#DIV/0!</v>
      </c>
      <c r="BN909" s="164" t="e">
        <f t="shared" si="2668"/>
        <v>#DIV/0!</v>
      </c>
      <c r="BO909" s="152" t="e">
        <f t="shared" si="2731"/>
        <v>#DIV/0!</v>
      </c>
      <c r="BP909" s="149" t="e">
        <f t="shared" si="2669"/>
        <v>#DIV/0!</v>
      </c>
      <c r="BQ909" s="164" t="e">
        <f t="shared" si="2670"/>
        <v>#DIV/0!</v>
      </c>
      <c r="BR909" s="152" t="e">
        <f t="shared" si="2732"/>
        <v>#DIV/0!</v>
      </c>
      <c r="BS909" s="149" t="e">
        <f t="shared" si="2671"/>
        <v>#DIV/0!</v>
      </c>
      <c r="BT909" s="164" t="e">
        <f t="shared" si="2672"/>
        <v>#DIV/0!</v>
      </c>
      <c r="BU909" s="152" t="e">
        <f t="shared" si="2733"/>
        <v>#DIV/0!</v>
      </c>
      <c r="BV909" s="149" t="e">
        <f t="shared" si="2673"/>
        <v>#DIV/0!</v>
      </c>
      <c r="BW909" s="164" t="e">
        <f t="shared" si="2674"/>
        <v>#DIV/0!</v>
      </c>
      <c r="BX909" s="152" t="e">
        <f t="shared" si="2734"/>
        <v>#DIV/0!</v>
      </c>
      <c r="BY909" s="149"/>
      <c r="BZ909" s="153"/>
      <c r="CA909" s="152"/>
      <c r="CB909" s="149">
        <f t="shared" si="2675"/>
        <v>33.333333333333336</v>
      </c>
      <c r="CC909" s="164">
        <f t="shared" si="2676"/>
        <v>47.14045207910317</v>
      </c>
      <c r="CD909" s="152">
        <f t="shared" si="2735"/>
        <v>141.42135623730951</v>
      </c>
      <c r="CE909" s="149">
        <f t="shared" si="2677"/>
        <v>0</v>
      </c>
      <c r="CF909" s="164">
        <f t="shared" si="2678"/>
        <v>0</v>
      </c>
      <c r="CG909" s="152" t="e">
        <f t="shared" si="2736"/>
        <v>#DIV/0!</v>
      </c>
      <c r="CH909" s="149">
        <f t="shared" si="2679"/>
        <v>0</v>
      </c>
      <c r="CI909" s="164">
        <f t="shared" si="2680"/>
        <v>0</v>
      </c>
      <c r="CJ909" s="152" t="e">
        <f t="shared" si="2737"/>
        <v>#DIV/0!</v>
      </c>
      <c r="CK909" s="149">
        <f t="shared" si="2681"/>
        <v>0</v>
      </c>
      <c r="CL909" s="164">
        <f t="shared" si="2682"/>
        <v>0</v>
      </c>
      <c r="CM909" s="152" t="e">
        <f t="shared" si="2738"/>
        <v>#DIV/0!</v>
      </c>
      <c r="CN909" s="149">
        <f t="shared" si="2683"/>
        <v>0</v>
      </c>
      <c r="CO909" s="164">
        <f t="shared" si="2684"/>
        <v>0</v>
      </c>
      <c r="CP909" s="152" t="e">
        <f t="shared" si="2739"/>
        <v>#DIV/0!</v>
      </c>
      <c r="CQ909" s="149">
        <f t="shared" si="2685"/>
        <v>0</v>
      </c>
      <c r="CR909" s="164">
        <f t="shared" si="2686"/>
        <v>0</v>
      </c>
      <c r="CS909" s="152" t="e">
        <f t="shared" si="2740"/>
        <v>#DIV/0!</v>
      </c>
      <c r="CT909" s="149">
        <f t="shared" si="2687"/>
        <v>0</v>
      </c>
      <c r="CU909" s="164">
        <f t="shared" si="2688"/>
        <v>0</v>
      </c>
      <c r="CV909" s="152" t="e">
        <f t="shared" si="2741"/>
        <v>#DIV/0!</v>
      </c>
      <c r="CW909" s="149">
        <f t="shared" si="2689"/>
        <v>0</v>
      </c>
      <c r="CX909" s="164">
        <f t="shared" si="2690"/>
        <v>0</v>
      </c>
      <c r="CY909" s="152" t="e">
        <f t="shared" si="2742"/>
        <v>#DIV/0!</v>
      </c>
      <c r="CZ909" s="149">
        <f t="shared" si="2691"/>
        <v>0</v>
      </c>
      <c r="DA909" s="164">
        <f t="shared" si="2692"/>
        <v>0</v>
      </c>
      <c r="DB909" s="152" t="e">
        <f t="shared" si="2743"/>
        <v>#DIV/0!</v>
      </c>
      <c r="DC909" s="149">
        <f t="shared" si="2693"/>
        <v>0</v>
      </c>
      <c r="DD909" s="164">
        <f t="shared" si="2694"/>
        <v>0</v>
      </c>
      <c r="DE909" s="152" t="e">
        <f t="shared" si="2744"/>
        <v>#DIV/0!</v>
      </c>
      <c r="DF909" s="149"/>
      <c r="DG909" s="153"/>
      <c r="DH909" s="152"/>
      <c r="DI909" s="149"/>
      <c r="DJ909" s="153"/>
      <c r="DK909" s="152"/>
      <c r="DL909" s="149" t="e">
        <f t="shared" si="2695"/>
        <v>#DIV/0!</v>
      </c>
      <c r="DM909" s="164" t="e">
        <f t="shared" si="2696"/>
        <v>#DIV/0!</v>
      </c>
      <c r="DN909" s="152" t="e">
        <f t="shared" si="2745"/>
        <v>#DIV/0!</v>
      </c>
      <c r="DO909" s="149" t="e">
        <f t="shared" si="2697"/>
        <v>#DIV/0!</v>
      </c>
      <c r="DP909" s="164" t="e">
        <f t="shared" si="2698"/>
        <v>#DIV/0!</v>
      </c>
      <c r="DQ909" s="152" t="e">
        <f t="shared" si="2746"/>
        <v>#DIV/0!</v>
      </c>
      <c r="DR909" s="149" t="e">
        <f t="shared" si="2699"/>
        <v>#DIV/0!</v>
      </c>
      <c r="DS909" s="164" t="e">
        <f t="shared" si="2700"/>
        <v>#DIV/0!</v>
      </c>
      <c r="DT909" s="152" t="e">
        <f t="shared" si="2747"/>
        <v>#DIV/0!</v>
      </c>
      <c r="DU909" s="149" t="e">
        <f t="shared" si="2701"/>
        <v>#DIV/0!</v>
      </c>
      <c r="DV909" s="164" t="e">
        <f t="shared" si="2702"/>
        <v>#DIV/0!</v>
      </c>
      <c r="DW909" s="152" t="e">
        <f t="shared" si="2748"/>
        <v>#DIV/0!</v>
      </c>
      <c r="DX909" s="149" t="e">
        <f t="shared" si="2703"/>
        <v>#DIV/0!</v>
      </c>
      <c r="DY909" s="164" t="e">
        <f t="shared" si="2704"/>
        <v>#DIV/0!</v>
      </c>
      <c r="DZ909" s="152" t="e">
        <f t="shared" si="2749"/>
        <v>#DIV/0!</v>
      </c>
      <c r="EA909" s="149" t="e">
        <f t="shared" si="2705"/>
        <v>#DIV/0!</v>
      </c>
      <c r="EB909" s="164" t="e">
        <f t="shared" si="2706"/>
        <v>#DIV/0!</v>
      </c>
      <c r="EC909" s="152" t="e">
        <f t="shared" si="2750"/>
        <v>#DIV/0!</v>
      </c>
      <c r="ED909" s="149" t="e">
        <f t="shared" si="2707"/>
        <v>#DIV/0!</v>
      </c>
      <c r="EE909" s="164" t="e">
        <f t="shared" si="2708"/>
        <v>#DIV/0!</v>
      </c>
      <c r="EF909" s="152" t="e">
        <f t="shared" si="2751"/>
        <v>#DIV/0!</v>
      </c>
      <c r="EG909" s="149" t="e">
        <f t="shared" si="2709"/>
        <v>#DIV/0!</v>
      </c>
      <c r="EH909" s="164" t="e">
        <f t="shared" si="2710"/>
        <v>#DIV/0!</v>
      </c>
      <c r="EI909" s="152" t="e">
        <f t="shared" si="2752"/>
        <v>#DIV/0!</v>
      </c>
      <c r="EJ909" s="149" t="e">
        <f t="shared" si="2711"/>
        <v>#DIV/0!</v>
      </c>
      <c r="EK909" s="164" t="e">
        <f t="shared" si="2712"/>
        <v>#DIV/0!</v>
      </c>
      <c r="EL909" s="152" t="e">
        <f t="shared" si="2753"/>
        <v>#DIV/0!</v>
      </c>
      <c r="EM909" s="149" t="e">
        <f t="shared" si="2713"/>
        <v>#DIV/0!</v>
      </c>
      <c r="EN909" s="164" t="e">
        <f t="shared" si="2714"/>
        <v>#DIV/0!</v>
      </c>
      <c r="EO909" s="152" t="e">
        <f t="shared" si="2754"/>
        <v>#DIV/0!</v>
      </c>
    </row>
    <row r="910" spans="2:145" ht="15" thickBot="1" x14ac:dyDescent="0.35"/>
    <row r="911" spans="2:145" s="120" customFormat="1" x14ac:dyDescent="0.3">
      <c r="I911" s="255" t="s">
        <v>428</v>
      </c>
      <c r="J911" s="256" t="s">
        <v>429</v>
      </c>
      <c r="K911" s="134">
        <f t="shared" ref="K911:K937" si="2791">(AVERAGE(K713:M713))</f>
        <v>62.778129776064418</v>
      </c>
      <c r="L911" s="135">
        <f t="shared" ref="L911:L937" si="2792">(_xlfn.STDEV.P(K713:M713))</f>
        <v>2.7561387521695964</v>
      </c>
      <c r="M911" s="136">
        <f t="shared" ref="M911:M937" si="2793">(L911*100/K911)</f>
        <v>4.3902849001730484</v>
      </c>
      <c r="N911" s="134">
        <f t="shared" ref="N911:N937" si="2794">(AVERAGE(N713:P713))</f>
        <v>79.01945608847241</v>
      </c>
      <c r="O911" s="135">
        <f t="shared" ref="O911:O937" si="2795">(_xlfn.STDEV.P(N713:P713))</f>
        <v>6.7732261046787192</v>
      </c>
      <c r="P911" s="136">
        <f t="shared" ref="P911:P937" si="2796">(O911*100/N911)</f>
        <v>8.5715929214891382</v>
      </c>
      <c r="Q911" s="134">
        <f t="shared" ref="Q911:Q937" si="2797">(AVERAGE(Q713:S713))</f>
        <v>66.313715751660723</v>
      </c>
      <c r="R911" s="135">
        <f t="shared" ref="R911:R937" si="2798">(_xlfn.STDEV.P(Q713:S713))</f>
        <v>6.5648414750164354</v>
      </c>
      <c r="S911" s="136">
        <f t="shared" ref="S911:S937" si="2799">(R911*100/Q911)</f>
        <v>9.8996736958628784</v>
      </c>
      <c r="T911" s="134">
        <f t="shared" ref="T911:T937" si="2800">(AVERAGE(T713:V713))</f>
        <v>84.663768870426495</v>
      </c>
      <c r="U911" s="135">
        <f t="shared" ref="U911:U937" si="2801">(_xlfn.STDEV.P(T713:V713))</f>
        <v>0.54863051522510931</v>
      </c>
      <c r="V911" s="136">
        <f t="shared" ref="V911:V937" si="2802">(U911*100/T911)</f>
        <v>0.64801097629466486</v>
      </c>
      <c r="W911" s="134">
        <f t="shared" ref="W911:W937" si="2803">(AVERAGE(W713:Y713))</f>
        <v>86.059745841647498</v>
      </c>
      <c r="X911" s="135">
        <f t="shared" ref="X911:X937" si="2804">(_xlfn.STDEV.P(W713:Y713))</f>
        <v>2.0932680602302134</v>
      </c>
      <c r="Y911" s="136">
        <f t="shared" ref="Y911:Y937" si="2805">(X911*100/W911)</f>
        <v>2.4323428331776498</v>
      </c>
      <c r="Z911" s="134">
        <f t="shared" ref="Z911:Z937" si="2806">(AVERAGE(Z713:AB713))</f>
        <v>94.493464290445488</v>
      </c>
      <c r="AA911" s="135">
        <f t="shared" ref="AA911:AA937" si="2807">(_xlfn.STDEV.P(Z713:AB713))</f>
        <v>7.0869647827394795</v>
      </c>
      <c r="AB911" s="136">
        <f t="shared" ref="AB911:AB937" si="2808">(AA911*100/Z911)</f>
        <v>7.4999523363395868</v>
      </c>
      <c r="AC911" s="134">
        <f t="shared" ref="AC911:AC937" si="2809">(AVERAGE(AC713:AE713))</f>
        <v>76.053071933982707</v>
      </c>
      <c r="AD911" s="135">
        <f t="shared" ref="AD911:AD937" si="2810">(_xlfn.STDEV.P(AC713:AE713))</f>
        <v>3.1910789135512978</v>
      </c>
      <c r="AE911" s="136">
        <f t="shared" ref="AE911:AE937" si="2811">(AD911*100/AC911)</f>
        <v>4.1958580138896817</v>
      </c>
      <c r="AF911" s="134">
        <f t="shared" ref="AF911:AF937" si="2812">(AVERAGE(AF713:AH713))</f>
        <v>87.003227633516232</v>
      </c>
      <c r="AG911" s="135">
        <f t="shared" ref="AG911:AG937" si="2813">(_xlfn.STDEV.P(AF713:AH713))</f>
        <v>4.1121865978401875</v>
      </c>
      <c r="AH911" s="136">
        <f t="shared" ref="AH911:AH937" si="2814">(AG911*100/AF911)</f>
        <v>4.7264759132407761</v>
      </c>
      <c r="AI911" s="134">
        <f t="shared" ref="AI911:AI937" si="2815">(AVERAGE(AI713:AK713))</f>
        <v>60.685948874955507</v>
      </c>
      <c r="AJ911" s="135">
        <f t="shared" ref="AJ911:AJ937" si="2816">(_xlfn.STDEV.P(AI713:AK713))</f>
        <v>4.6327811472755105</v>
      </c>
      <c r="AK911" s="136">
        <f t="shared" ref="AK911:AK937" si="2817">(AJ911*100/AI911)</f>
        <v>7.63402605242515</v>
      </c>
      <c r="AL911" s="134">
        <f t="shared" ref="AL911:AL937" si="2818">(AVERAGE(AL713:AN713))</f>
        <v>82.328569207604843</v>
      </c>
      <c r="AM911" s="135">
        <f t="shared" ref="AM911:AM937" si="2819">(_xlfn.STDEV.P(AL713:AN713))</f>
        <v>4.496081278044092</v>
      </c>
      <c r="AN911" s="136">
        <f t="shared" ref="AN911:AN937" si="2820">(AM911*100/AL911)</f>
        <v>5.4611434661356668</v>
      </c>
      <c r="AO911" s="134"/>
      <c r="AP911" s="135"/>
      <c r="AQ911" s="136"/>
      <c r="AR911" s="134"/>
      <c r="AS911" s="135"/>
      <c r="AT911" s="136"/>
      <c r="AU911" s="134">
        <f t="shared" ref="AU911:AU937" si="2821">(AVERAGE(AU713:AW713))</f>
        <v>94.754880464410178</v>
      </c>
      <c r="AV911" s="135">
        <f t="shared" ref="AV911:AV937" si="2822">(_xlfn.STDEV.P(AU713:AW713))</f>
        <v>1.8547730404337606</v>
      </c>
      <c r="AW911" s="136">
        <f t="shared" ref="AW911:AW937" si="2823">(AV911*100/AU911)</f>
        <v>1.9574432803283532</v>
      </c>
      <c r="AX911" s="134">
        <f t="shared" ref="AX911:AX937" si="2824">(AVERAGE(AX713:AZ713))</f>
        <v>96.590747801973905</v>
      </c>
      <c r="AY911" s="135">
        <f t="shared" ref="AY911:AY937" si="2825">(_xlfn.STDEV.P(AX713:AZ713))</f>
        <v>1.5370860708945235</v>
      </c>
      <c r="AZ911" s="136">
        <f t="shared" ref="AZ911:AZ937" si="2826">(AY911*100/AX911)</f>
        <v>1.5913388247555447</v>
      </c>
      <c r="BA911" s="134">
        <f t="shared" ref="BA911:BA937" si="2827">(AVERAGE(BA713:BC713))</f>
        <v>82.304283930605393</v>
      </c>
      <c r="BB911" s="135">
        <f t="shared" ref="BB911:BB937" si="2828">(_xlfn.STDEV.P(BA713:BC713))</f>
        <v>1.1321966758164361</v>
      </c>
      <c r="BC911" s="136">
        <f t="shared" ref="BC911:BC937" si="2829">(BB911*100/BA911)</f>
        <v>1.3756230195393528</v>
      </c>
      <c r="BD911" s="134">
        <f t="shared" ref="BD911:BD937" si="2830">(AVERAGE(BD713:BF713))</f>
        <v>95.557574488583285</v>
      </c>
      <c r="BE911" s="135">
        <f t="shared" ref="BE911:BE937" si="2831">(_xlfn.STDEV.P(BD713:BF713))</f>
        <v>0.97396198546392532</v>
      </c>
      <c r="BF911" s="136">
        <f t="shared" ref="BF911:BF937" si="2832">(BE911*100/BD911)</f>
        <v>1.0192410080273533</v>
      </c>
      <c r="BG911" s="134">
        <f t="shared" ref="BG911:BG937" si="2833">(AVERAGE(BG713:BI713))</f>
        <v>62.236132876331084</v>
      </c>
      <c r="BH911" s="135">
        <f t="shared" ref="BH911:BH937" si="2834">(_xlfn.STDEV.P(BG713:BI713))</f>
        <v>1.8489703395021315</v>
      </c>
      <c r="BI911" s="136">
        <f t="shared" ref="BI911:BI937" si="2835">(BH911*100/BG911)</f>
        <v>2.9708952887162918</v>
      </c>
      <c r="BJ911" s="134">
        <f t="shared" ref="BJ911:BJ937" si="2836">(AVERAGE(BJ713:BL713))</f>
        <v>92.174263685669743</v>
      </c>
      <c r="BK911" s="135">
        <f t="shared" ref="BK911:BK937" si="2837">(_xlfn.STDEV.P(BJ713:BL713))</f>
        <v>0.65024478025958699</v>
      </c>
      <c r="BL911" s="136">
        <f t="shared" ref="BL911:BL937" si="2838">(BK911*100/BJ911)</f>
        <v>0.70545155910009183</v>
      </c>
      <c r="BM911" s="134">
        <f t="shared" ref="BM911:BM937" si="2839">(AVERAGE(BM713:BO713))</f>
        <v>63.602537455174797</v>
      </c>
      <c r="BN911" s="135">
        <f t="shared" ref="BN911:BN937" si="2840">(_xlfn.STDEV.P(BM713:BO713))</f>
        <v>1.8446232098861579</v>
      </c>
      <c r="BO911" s="136">
        <f t="shared" ref="BO911:BO937" si="2841">(BN911*100/BM911)</f>
        <v>2.9002352479823532</v>
      </c>
      <c r="BP911" s="134">
        <f t="shared" ref="BP911:BP937" si="2842">(AVERAGE(BP713:BR713))</f>
        <v>94.650931773632962</v>
      </c>
      <c r="BQ911" s="135">
        <f t="shared" ref="BQ911:BQ937" si="2843">(_xlfn.STDEV.P(BP713:BR713))</f>
        <v>2.5575502352868895</v>
      </c>
      <c r="BR911" s="136">
        <f t="shared" ref="BR911:BR937" si="2844">(BQ911*100/BP911)</f>
        <v>2.7020866962023398</v>
      </c>
      <c r="BS911" s="134">
        <f t="shared" ref="BS911:BS937" si="2845">(AVERAGE(BS713:BU713))</f>
        <v>52.901768688837393</v>
      </c>
      <c r="BT911" s="135">
        <f t="shared" ref="BT911:BT937" si="2846">(_xlfn.STDEV.P(BS713:BU713))</f>
        <v>1.8190453984550699</v>
      </c>
      <c r="BU911" s="136">
        <f t="shared" ref="BU911:BU937" si="2847">(BT911*100/BS911)</f>
        <v>3.4385341805006604</v>
      </c>
      <c r="BV911" s="134">
        <f t="shared" ref="BV911:BV937" si="2848">(AVERAGE(BV713:BX713))</f>
        <v>85.249859817189346</v>
      </c>
      <c r="BW911" s="135">
        <f t="shared" ref="BW911:BW937" si="2849">(_xlfn.STDEV.P(BV713:BX713))</f>
        <v>1.6865994056419777</v>
      </c>
      <c r="BX911" s="136">
        <f t="shared" ref="BX911:BX937" si="2850">(BW911*100/BV911)</f>
        <v>1.9784189783522674</v>
      </c>
      <c r="BY911" s="134"/>
      <c r="BZ911" s="135"/>
      <c r="CA911" s="136"/>
      <c r="CB911" s="134">
        <f t="shared" ref="CB911:CB937" si="2851">(AVERAGE(CB713:CD713))</f>
        <v>62.234431456562845</v>
      </c>
      <c r="CC911" s="135">
        <f t="shared" ref="CC911:CC937" si="2852">(_xlfn.STDEV.P(CB713:CD713))</f>
        <v>3.4218754246010201</v>
      </c>
      <c r="CD911" s="136">
        <f t="shared" ref="CD911:CD937" si="2853">(CC911*100/CB911)</f>
        <v>5.498363758636331</v>
      </c>
      <c r="CE911" s="134">
        <f t="shared" ref="CE911:CE937" si="2854">(AVERAGE(CE713:CG713))</f>
        <v>69.185559005822469</v>
      </c>
      <c r="CF911" s="135">
        <f t="shared" ref="CF911:CF937" si="2855">(_xlfn.STDEV.P(CE713:CG713))</f>
        <v>0.85562268898997407</v>
      </c>
      <c r="CG911" s="136">
        <f t="shared" ref="CG911:CG937" si="2856">(CF911*100/CE911)</f>
        <v>1.2367070546007544</v>
      </c>
      <c r="CH911" s="134">
        <f t="shared" ref="CH911:CH937" si="2857">(AVERAGE(CH713:CJ713))</f>
        <v>72.077337956236988</v>
      </c>
      <c r="CI911" s="135">
        <f t="shared" ref="CI911:CI937" si="2858">(_xlfn.STDEV.P(CH713:CJ713))</f>
        <v>5.9063317910980784</v>
      </c>
      <c r="CJ911" s="136">
        <f t="shared" ref="CJ911:CJ937" si="2859">(CI911*100/CH911)</f>
        <v>8.1944366406598022</v>
      </c>
      <c r="CK911" s="134">
        <f t="shared" ref="CK911:CK937" si="2860">(AVERAGE(CK713:CM713))</f>
        <v>86.064310774202866</v>
      </c>
      <c r="CL911" s="135">
        <f t="shared" ref="CL911:CL937" si="2861">(_xlfn.STDEV.P(CK713:CM713))</f>
        <v>1.7244100673210034</v>
      </c>
      <c r="CM911" s="136">
        <f t="shared" ref="CM911:CM937" si="2862">(CL911*100/CK911)</f>
        <v>2.003629671589588</v>
      </c>
      <c r="CN911" s="134">
        <f t="shared" ref="CN911:CN937" si="2863">(AVERAGE(CN713:CP713))</f>
        <v>67.034271009419513</v>
      </c>
      <c r="CO911" s="135">
        <f t="shared" ref="CO911:CO937" si="2864">(_xlfn.STDEV.P(CN713:CP713))</f>
        <v>6.5678294535254151</v>
      </c>
      <c r="CP911" s="136">
        <f t="shared" ref="CP911:CP937" si="2865">(CO911*100/CN911)</f>
        <v>9.7977189199275667</v>
      </c>
      <c r="CQ911" s="134">
        <f t="shared" ref="CQ911:CQ937" si="2866">(AVERAGE(CQ713:CS713))</f>
        <v>92.793410677924555</v>
      </c>
      <c r="CR911" s="135">
        <f t="shared" ref="CR911:CR937" si="2867">(_xlfn.STDEV.P(CQ713:CS713))</f>
        <v>5.4319027819274952</v>
      </c>
      <c r="CS911" s="136">
        <f t="shared" ref="CS911:CS937" si="2868">(CR911*100/CQ911)</f>
        <v>5.8537591648409339</v>
      </c>
      <c r="CT911" s="134">
        <f t="shared" ref="CT911:CT937" si="2869">(AVERAGE(CT713:CV713))</f>
        <v>66.06337832063042</v>
      </c>
      <c r="CU911" s="135">
        <f t="shared" ref="CU911:CU937" si="2870">(_xlfn.STDEV.P(CT713:CV713))</f>
        <v>7.093654479979838</v>
      </c>
      <c r="CV911" s="136">
        <f t="shared" ref="CV911:CV937" si="2871">(CU911*100/CT911)</f>
        <v>10.737650208488681</v>
      </c>
      <c r="CW911" s="134">
        <f t="shared" ref="CW911:CW937" si="2872">(AVERAGE(CW713:CY713))</f>
        <v>77.331501242219886</v>
      </c>
      <c r="CX911" s="135">
        <f t="shared" ref="CX911:CX937" si="2873">(_xlfn.STDEV.P(CW713:CY713))</f>
        <v>6.2932330874955822</v>
      </c>
      <c r="CY911" s="136">
        <f t="shared" ref="CY911:CY937" si="2874">(CX911*100/CW911)</f>
        <v>8.1379942021088425</v>
      </c>
      <c r="CZ911" s="134">
        <f t="shared" ref="CZ911:CZ937" si="2875">(AVERAGE(CZ713:DB713))</f>
        <v>60.25969291331193</v>
      </c>
      <c r="DA911" s="135">
        <f t="shared" ref="DA911:DA937" si="2876">(_xlfn.STDEV.P(CZ713:DB713))</f>
        <v>3.3243477483071273</v>
      </c>
      <c r="DB911" s="136">
        <f t="shared" ref="DB911:DB937" si="2877">(DA911*100/CZ911)</f>
        <v>5.5167021064801141</v>
      </c>
      <c r="DC911" s="134">
        <f t="shared" ref="DC911:DC937" si="2878">(AVERAGE(DC713:DE713))</f>
        <v>68.281103832596955</v>
      </c>
      <c r="DD911" s="135">
        <f t="shared" ref="DD911:DD937" si="2879">(_xlfn.STDEV.P(DC713:DE713))</f>
        <v>3.1138594237585662</v>
      </c>
      <c r="DE911" s="136">
        <f t="shared" ref="DE911:DE937" si="2880">(DD911*100/DC911)</f>
        <v>4.5603530830326591</v>
      </c>
      <c r="DF911" s="134"/>
      <c r="DG911" s="135"/>
      <c r="DH911" s="136"/>
      <c r="DI911" s="134"/>
      <c r="DJ911" s="135"/>
      <c r="DK911" s="136"/>
      <c r="DL911" s="134">
        <f t="shared" ref="DL911:DL937" si="2881">(AVERAGE(DL713:DN713))</f>
        <v>92.336940295506906</v>
      </c>
      <c r="DM911" s="135">
        <f t="shared" ref="DM911:DM937" si="2882">(_xlfn.STDEV.P(DL713:DN713))</f>
        <v>1.8019222845545062</v>
      </c>
      <c r="DN911" s="136">
        <f t="shared" ref="DN911:DN937" si="2883">(DM911*100/DL911)</f>
        <v>1.9514641472717147</v>
      </c>
      <c r="DO911" s="134">
        <f t="shared" ref="DO911:DO937" si="2884">(AVERAGE(DO713:DQ713))</f>
        <v>100.32108999148802</v>
      </c>
      <c r="DP911" s="135">
        <f t="shared" ref="DP911:DP937" si="2885">(_xlfn.STDEV.P(DO713:DQ713))</f>
        <v>0.87166245209086823</v>
      </c>
      <c r="DQ911" s="136">
        <f t="shared" ref="DQ911:DQ937" si="2886">(DP911*100/DO911)</f>
        <v>0.86887258916826604</v>
      </c>
      <c r="DR911" s="134">
        <f t="shared" ref="DR911:DR937" si="2887">(AVERAGE(DR713:DT713))</f>
        <v>94.197095741059329</v>
      </c>
      <c r="DS911" s="135">
        <f t="shared" ref="DS911:DS937" si="2888">(_xlfn.STDEV.P(DR713:DT713))</f>
        <v>5.8700154088414882</v>
      </c>
      <c r="DT911" s="136">
        <f t="shared" ref="DT911:DT937" si="2889">(DS911*100/DR911)</f>
        <v>6.2316309888976988</v>
      </c>
      <c r="DU911" s="134">
        <f t="shared" ref="DU911:DU937" si="2890">(AVERAGE(DU713:DW713))</f>
        <v>123.03531534760664</v>
      </c>
      <c r="DV911" s="135">
        <f t="shared" ref="DV911:DV937" si="2891">(_xlfn.STDEV.P(DU713:DW713))</f>
        <v>6.7208733122810633</v>
      </c>
      <c r="DW911" s="136">
        <f t="shared" ref="DW911:DW937" si="2892">(DV911*100/DU911)</f>
        <v>5.4625562532943119</v>
      </c>
      <c r="DX911" s="134">
        <f t="shared" ref="DX911:DX937" si="2893">(AVERAGE(DX713:DZ713))</f>
        <v>69.367495001467731</v>
      </c>
      <c r="DY911" s="135">
        <f t="shared" ref="DY911:DY937" si="2894">(_xlfn.STDEV.P(DX713:DZ713))</f>
        <v>4.1888620261420346</v>
      </c>
      <c r="DZ911" s="136">
        <f t="shared" ref="DZ911:DZ937" si="2895">(DY911*100/DX911)</f>
        <v>6.038652579357815</v>
      </c>
      <c r="EA911" s="134">
        <f t="shared" ref="EA911:EA937" si="2896">(AVERAGE(EA713:EC713))</f>
        <v>106.26867850860928</v>
      </c>
      <c r="EB911" s="135">
        <f t="shared" ref="EB911:EB937" si="2897">(_xlfn.STDEV.P(EA713:EC713))</f>
        <v>1.8564541847556346</v>
      </c>
      <c r="EC911" s="136">
        <f t="shared" ref="EC911:EC937" si="2898">(EB911*100/EA911)</f>
        <v>1.7469438886503472</v>
      </c>
      <c r="ED911" s="134">
        <f t="shared" ref="ED911:ED937" si="2899">(AVERAGE(ED713:EF713))</f>
        <v>69.722733895326371</v>
      </c>
      <c r="EE911" s="135">
        <f t="shared" ref="EE911:EE937" si="2900">(_xlfn.STDEV.P(ED713:EF713))</f>
        <v>3.1573195543997241</v>
      </c>
      <c r="EF911" s="136">
        <f t="shared" ref="EF911:EF937" si="2901">(EE911*100/ED911)</f>
        <v>4.5283932198352375</v>
      </c>
      <c r="EG911" s="134">
        <f t="shared" ref="EG911:EG937" si="2902">(AVERAGE(EG713:EI713))</f>
        <v>113.39415045447213</v>
      </c>
      <c r="EH911" s="135">
        <f t="shared" ref="EH911:EH937" si="2903">(_xlfn.STDEV.P(EG713:EI713))</f>
        <v>1.7285981214760873</v>
      </c>
      <c r="EI911" s="136">
        <f t="shared" ref="EI911:EI937" si="2904">(EH911*100/EG911)</f>
        <v>1.5244156021699913</v>
      </c>
      <c r="EJ911" s="134">
        <f t="shared" ref="EJ911:EJ937" si="2905">(AVERAGE(EJ713:EL713))</f>
        <v>58.392895063706817</v>
      </c>
      <c r="EK911" s="135">
        <f t="shared" ref="EK911:EK937" si="2906">(_xlfn.STDEV.P(EJ713:EL713))</f>
        <v>1.2898856392640987</v>
      </c>
      <c r="EL911" s="136">
        <f t="shared" ref="EL911:EL937" si="2907">(EK911*100/EJ911)</f>
        <v>2.2089770302651202</v>
      </c>
      <c r="EM911" s="134">
        <f t="shared" ref="EM911:EM937" si="2908">(AVERAGE(EM713:EO713))</f>
        <v>111.70752972328769</v>
      </c>
      <c r="EN911" s="135">
        <f t="shared" ref="EN911:EN937" si="2909">(_xlfn.STDEV.P(EM713:EO713))</f>
        <v>1.2811118737919627</v>
      </c>
      <c r="EO911" s="136">
        <f t="shared" ref="EO911:EO937" si="2910">(EN911*100/EM911)</f>
        <v>1.1468446907432499</v>
      </c>
    </row>
    <row r="912" spans="2:145" s="120" customFormat="1" x14ac:dyDescent="0.3">
      <c r="I912" s="257"/>
      <c r="J912" s="258" t="s">
        <v>430</v>
      </c>
      <c r="K912" s="89">
        <f t="shared" si="2791"/>
        <v>66.331999106187979</v>
      </c>
      <c r="L912" s="91">
        <f t="shared" si="2792"/>
        <v>5.0095969523133466</v>
      </c>
      <c r="M912" s="90">
        <f t="shared" si="2793"/>
        <v>7.5523081164698551</v>
      </c>
      <c r="N912" s="89">
        <f t="shared" si="2794"/>
        <v>71.166343076635641</v>
      </c>
      <c r="O912" s="91">
        <f t="shared" si="2795"/>
        <v>6.7596008769813167</v>
      </c>
      <c r="P912" s="90">
        <f t="shared" si="2796"/>
        <v>9.4983113993959556</v>
      </c>
      <c r="Q912" s="89">
        <f t="shared" si="2797"/>
        <v>69.88688031519149</v>
      </c>
      <c r="R912" s="91">
        <f t="shared" si="2798"/>
        <v>8.3735655571055858</v>
      </c>
      <c r="S912" s="90">
        <f t="shared" si="2799"/>
        <v>11.981598719731954</v>
      </c>
      <c r="T912" s="89">
        <f t="shared" si="2800"/>
        <v>77.372940023496767</v>
      </c>
      <c r="U912" s="91">
        <f t="shared" si="2801"/>
        <v>0.89339683713051266</v>
      </c>
      <c r="V912" s="90">
        <f t="shared" si="2802"/>
        <v>1.1546631637096951</v>
      </c>
      <c r="W912" s="89">
        <f t="shared" si="2803"/>
        <v>96.543145469962312</v>
      </c>
      <c r="X912" s="91">
        <f t="shared" si="2804"/>
        <v>2.5474122024963974</v>
      </c>
      <c r="Y912" s="90">
        <f t="shared" si="2805"/>
        <v>2.6386256529097447</v>
      </c>
      <c r="Z912" s="89">
        <f t="shared" si="2806"/>
        <v>91.498717993726743</v>
      </c>
      <c r="AA912" s="91">
        <f t="shared" si="2807"/>
        <v>8.0818321825666235</v>
      </c>
      <c r="AB912" s="90">
        <f t="shared" si="2808"/>
        <v>8.8327272335342695</v>
      </c>
      <c r="AC912" s="89">
        <f t="shared" si="2809"/>
        <v>81.293779675035509</v>
      </c>
      <c r="AD912" s="91">
        <f t="shared" si="2810"/>
        <v>2.8087906419190993</v>
      </c>
      <c r="AE912" s="90">
        <f t="shared" si="2811"/>
        <v>3.4551113912368012</v>
      </c>
      <c r="AF912" s="89">
        <f t="shared" si="2812"/>
        <v>82.990678851048997</v>
      </c>
      <c r="AG912" s="91">
        <f t="shared" si="2813"/>
        <v>4.6533171581231398</v>
      </c>
      <c r="AH912" s="90">
        <f t="shared" si="2814"/>
        <v>5.6070359015557347</v>
      </c>
      <c r="AI912" s="89">
        <f t="shared" si="2815"/>
        <v>65.055759024615654</v>
      </c>
      <c r="AJ912" s="91">
        <f t="shared" si="2816"/>
        <v>6.2122597977958449</v>
      </c>
      <c r="AK912" s="90">
        <f t="shared" si="2817"/>
        <v>9.5491312236404209</v>
      </c>
      <c r="AL912" s="89">
        <f t="shared" si="2818"/>
        <v>80.609206567945378</v>
      </c>
      <c r="AM912" s="91">
        <f t="shared" si="2819"/>
        <v>4.663867841565569</v>
      </c>
      <c r="AN912" s="90">
        <f t="shared" si="2820"/>
        <v>5.7857756454089424</v>
      </c>
      <c r="AO912" s="89"/>
      <c r="AP912" s="91"/>
      <c r="AQ912" s="90"/>
      <c r="AR912" s="89"/>
      <c r="AS912" s="91"/>
      <c r="AT912" s="90"/>
      <c r="AU912" s="89">
        <f t="shared" si="2821"/>
        <v>85.511498691759655</v>
      </c>
      <c r="AV912" s="91">
        <f t="shared" si="2822"/>
        <v>2.5194829070121316</v>
      </c>
      <c r="AW912" s="90">
        <f t="shared" si="2823"/>
        <v>2.9463673839865963</v>
      </c>
      <c r="AX912" s="89">
        <f t="shared" si="2824"/>
        <v>79.725215016917744</v>
      </c>
      <c r="AY912" s="91">
        <f t="shared" si="2825"/>
        <v>0.5794025936815429</v>
      </c>
      <c r="AZ912" s="90">
        <f t="shared" si="2826"/>
        <v>0.7267494901814856</v>
      </c>
      <c r="BA912" s="89">
        <f t="shared" si="2827"/>
        <v>80.5078401634795</v>
      </c>
      <c r="BB912" s="91">
        <f t="shared" si="2828"/>
        <v>3.0195109127665201</v>
      </c>
      <c r="BC912" s="90">
        <f t="shared" si="2829"/>
        <v>3.75057995176009</v>
      </c>
      <c r="BD912" s="89">
        <f t="shared" si="2830"/>
        <v>87.224047377022202</v>
      </c>
      <c r="BE912" s="91">
        <f t="shared" si="2831"/>
        <v>4.0810092642757301</v>
      </c>
      <c r="BF912" s="90">
        <f t="shared" si="2832"/>
        <v>4.6787662198656559</v>
      </c>
      <c r="BG912" s="89">
        <f t="shared" si="2833"/>
        <v>65.867950057354832</v>
      </c>
      <c r="BH912" s="91">
        <f t="shared" si="2834"/>
        <v>1.084680170736757</v>
      </c>
      <c r="BI912" s="90">
        <f t="shared" si="2835"/>
        <v>1.6467495493517965</v>
      </c>
      <c r="BJ912" s="89">
        <f t="shared" si="2836"/>
        <v>84.933380131277417</v>
      </c>
      <c r="BK912" s="91">
        <f t="shared" si="2837"/>
        <v>0.75282381647715957</v>
      </c>
      <c r="BL912" s="90">
        <f t="shared" si="2838"/>
        <v>0.88636978219111984</v>
      </c>
      <c r="BM912" s="89">
        <f t="shared" si="2839"/>
        <v>69.380265130568191</v>
      </c>
      <c r="BN912" s="91">
        <f t="shared" si="2840"/>
        <v>1.7029541719260166</v>
      </c>
      <c r="BO912" s="90">
        <f t="shared" si="2841"/>
        <v>2.4545224333190299</v>
      </c>
      <c r="BP912" s="89">
        <f t="shared" si="2842"/>
        <v>90.114409092306289</v>
      </c>
      <c r="BQ912" s="91">
        <f t="shared" si="2843"/>
        <v>1.9534986964198733</v>
      </c>
      <c r="BR912" s="90">
        <f t="shared" si="2844"/>
        <v>2.1677983755282235</v>
      </c>
      <c r="BS912" s="89">
        <f t="shared" si="2845"/>
        <v>54.321567870302509</v>
      </c>
      <c r="BT912" s="91">
        <f t="shared" si="2846"/>
        <v>1.482269883142969</v>
      </c>
      <c r="BU912" s="90">
        <f t="shared" si="2847"/>
        <v>2.7286949571890449</v>
      </c>
      <c r="BV912" s="89">
        <f t="shared" si="2848"/>
        <v>83.90350704867646</v>
      </c>
      <c r="BW912" s="91">
        <f t="shared" si="2849"/>
        <v>2.3800435660314148</v>
      </c>
      <c r="BX912" s="90">
        <f t="shared" si="2850"/>
        <v>2.8366437229502659</v>
      </c>
      <c r="BY912" s="89"/>
      <c r="BZ912" s="91"/>
      <c r="CA912" s="90"/>
      <c r="CB912" s="89">
        <f t="shared" si="2851"/>
        <v>64.970997482506846</v>
      </c>
      <c r="CC912" s="91">
        <f t="shared" si="2852"/>
        <v>3.1388135441086074</v>
      </c>
      <c r="CD912" s="90">
        <f t="shared" si="2853"/>
        <v>4.8310995147545936</v>
      </c>
      <c r="CE912" s="89">
        <f t="shared" si="2854"/>
        <v>56.478390426883294</v>
      </c>
      <c r="CF912" s="91">
        <f t="shared" si="2855"/>
        <v>1.3199902759873665</v>
      </c>
      <c r="CG912" s="90">
        <f t="shared" si="2856"/>
        <v>2.3371598694835698</v>
      </c>
      <c r="CH912" s="89">
        <f t="shared" si="2857"/>
        <v>77.348295286801715</v>
      </c>
      <c r="CI912" s="91">
        <f t="shared" si="2858"/>
        <v>7.4579869119807247</v>
      </c>
      <c r="CJ912" s="90">
        <f t="shared" si="2859"/>
        <v>9.642083105163552</v>
      </c>
      <c r="CK912" s="89">
        <f t="shared" si="2860"/>
        <v>82.793751801719338</v>
      </c>
      <c r="CL912" s="91">
        <f t="shared" si="2861"/>
        <v>4.1418700549664624</v>
      </c>
      <c r="CM912" s="90">
        <f t="shared" si="2862"/>
        <v>5.0026360260683944</v>
      </c>
      <c r="CN912" s="89">
        <f t="shared" si="2863"/>
        <v>73.794405376602356</v>
      </c>
      <c r="CO912" s="91">
        <f t="shared" si="2864"/>
        <v>8.1165334691691502</v>
      </c>
      <c r="CP912" s="90">
        <f t="shared" si="2865"/>
        <v>10.99884663037426</v>
      </c>
      <c r="CQ912" s="89">
        <f t="shared" si="2866"/>
        <v>89.303346132683899</v>
      </c>
      <c r="CR912" s="91">
        <f t="shared" si="2867"/>
        <v>7.8293350038389047</v>
      </c>
      <c r="CS912" s="90">
        <f t="shared" si="2868"/>
        <v>8.767123901725185</v>
      </c>
      <c r="CT912" s="89">
        <f t="shared" si="2869"/>
        <v>64.171240670815308</v>
      </c>
      <c r="CU912" s="91">
        <f t="shared" si="2870"/>
        <v>8.7029331744858958</v>
      </c>
      <c r="CV912" s="90">
        <f t="shared" si="2871"/>
        <v>13.562045993671957</v>
      </c>
      <c r="CW912" s="89">
        <f t="shared" si="2872"/>
        <v>74.944694989744974</v>
      </c>
      <c r="CX912" s="91">
        <f t="shared" si="2873"/>
        <v>7.4152041659335772</v>
      </c>
      <c r="CY912" s="90">
        <f t="shared" si="2874"/>
        <v>9.8942348980781549</v>
      </c>
      <c r="CZ912" s="89">
        <f t="shared" si="2875"/>
        <v>63.601488774750976</v>
      </c>
      <c r="DA912" s="91">
        <f t="shared" si="2876"/>
        <v>5.5877881420737392</v>
      </c>
      <c r="DB912" s="90">
        <f t="shared" si="2877"/>
        <v>8.7856247545765367</v>
      </c>
      <c r="DC912" s="89">
        <f t="shared" si="2878"/>
        <v>61.908381835364672</v>
      </c>
      <c r="DD912" s="91">
        <f t="shared" si="2879"/>
        <v>2.9986045979841318</v>
      </c>
      <c r="DE912" s="90">
        <f t="shared" si="2880"/>
        <v>4.8436165008454521</v>
      </c>
      <c r="DF912" s="89"/>
      <c r="DG912" s="91"/>
      <c r="DH912" s="90"/>
      <c r="DI912" s="89"/>
      <c r="DJ912" s="91"/>
      <c r="DK912" s="90"/>
      <c r="DL912" s="89">
        <f t="shared" si="2881"/>
        <v>100.2124030735592</v>
      </c>
      <c r="DM912" s="91">
        <f t="shared" si="2882"/>
        <v>1.9389962226976858</v>
      </c>
      <c r="DN912" s="90">
        <f t="shared" si="2883"/>
        <v>1.934886464377467</v>
      </c>
      <c r="DO912" s="89">
        <f t="shared" si="2884"/>
        <v>98.12155202113513</v>
      </c>
      <c r="DP912" s="91">
        <f t="shared" si="2885"/>
        <v>0.93292599746573324</v>
      </c>
      <c r="DQ912" s="90">
        <f t="shared" si="2886"/>
        <v>0.95078601820809294</v>
      </c>
      <c r="DR912" s="89">
        <f t="shared" si="2887"/>
        <v>105.3604303457635</v>
      </c>
      <c r="DS912" s="91">
        <f t="shared" si="2888"/>
        <v>7.6723215117912842</v>
      </c>
      <c r="DT912" s="90">
        <f t="shared" si="2889"/>
        <v>7.2819762472617739</v>
      </c>
      <c r="DU912" s="89">
        <f t="shared" si="2890"/>
        <v>120.50320987598553</v>
      </c>
      <c r="DV912" s="91">
        <f t="shared" si="2891"/>
        <v>7.8369967298150822</v>
      </c>
      <c r="DW912" s="90">
        <f t="shared" si="2892"/>
        <v>6.5035584843594085</v>
      </c>
      <c r="DX912" s="89">
        <f t="shared" si="2893"/>
        <v>78.984102048147335</v>
      </c>
      <c r="DY912" s="91">
        <f t="shared" si="2894"/>
        <v>2.8942737726811161</v>
      </c>
      <c r="DZ912" s="90">
        <f t="shared" si="2895"/>
        <v>3.6643751054064237</v>
      </c>
      <c r="EA912" s="89">
        <f t="shared" si="2896"/>
        <v>104.318363827881</v>
      </c>
      <c r="EB912" s="91">
        <f t="shared" si="2897"/>
        <v>2.0080900883936361</v>
      </c>
      <c r="EC912" s="90">
        <f t="shared" si="2898"/>
        <v>1.9249631749467078</v>
      </c>
      <c r="ED912" s="89">
        <f t="shared" si="2899"/>
        <v>81.619243838641637</v>
      </c>
      <c r="EE912" s="91">
        <f t="shared" si="2900"/>
        <v>3.5413134789187612</v>
      </c>
      <c r="EF912" s="90">
        <f t="shared" si="2901"/>
        <v>4.3388217194462291</v>
      </c>
      <c r="EG912" s="89">
        <f t="shared" si="2902"/>
        <v>115.56741223353326</v>
      </c>
      <c r="EH912" s="91">
        <f t="shared" si="2903"/>
        <v>1.6784308279279598</v>
      </c>
      <c r="EI912" s="90">
        <f t="shared" si="2904"/>
        <v>1.4523391979533684</v>
      </c>
      <c r="EJ912" s="89">
        <f t="shared" si="2905"/>
        <v>60.298308687237004</v>
      </c>
      <c r="EK912" s="91">
        <f t="shared" si="2906"/>
        <v>1.0883624129539564</v>
      </c>
      <c r="EL912" s="90">
        <f t="shared" si="2907"/>
        <v>1.8049634171320028</v>
      </c>
      <c r="EM912" s="89">
        <f t="shared" si="2908"/>
        <v>114.4576188344263</v>
      </c>
      <c r="EN912" s="91">
        <f t="shared" si="2909"/>
        <v>1.7782773391524915</v>
      </c>
      <c r="EO912" s="90">
        <f t="shared" si="2910"/>
        <v>1.5536557175149142</v>
      </c>
    </row>
    <row r="913" spans="9:145" s="120" customFormat="1" ht="15" thickBot="1" x14ac:dyDescent="0.35">
      <c r="I913" s="259"/>
      <c r="J913" s="260" t="s">
        <v>431</v>
      </c>
      <c r="K913" s="137">
        <f t="shared" si="2791"/>
        <v>65.441649574041165</v>
      </c>
      <c r="L913" s="138">
        <f t="shared" si="2792"/>
        <v>5.2037839379746291</v>
      </c>
      <c r="M913" s="139">
        <f t="shared" si="2793"/>
        <v>7.9517921260328706</v>
      </c>
      <c r="N913" s="137">
        <f t="shared" si="2794"/>
        <v>69.252076040634137</v>
      </c>
      <c r="O913" s="138">
        <f t="shared" si="2795"/>
        <v>6.7173626370931032</v>
      </c>
      <c r="P913" s="139">
        <f t="shared" si="2796"/>
        <v>9.6998718611000836</v>
      </c>
      <c r="Q913" s="137">
        <f t="shared" si="2797"/>
        <v>68.513590377717051</v>
      </c>
      <c r="R913" s="138">
        <f t="shared" si="2798"/>
        <v>8.1404015508611387</v>
      </c>
      <c r="S913" s="139">
        <f t="shared" si="2799"/>
        <v>11.881440610516703</v>
      </c>
      <c r="T913" s="137">
        <f t="shared" si="2800"/>
        <v>75.102950608296922</v>
      </c>
      <c r="U913" s="138">
        <f t="shared" si="2801"/>
        <v>0.91516181638624894</v>
      </c>
      <c r="V913" s="139">
        <f t="shared" si="2802"/>
        <v>1.2185430918144877</v>
      </c>
      <c r="W913" s="137">
        <f t="shared" si="2803"/>
        <v>96.550212072646488</v>
      </c>
      <c r="X913" s="138">
        <f t="shared" si="2804"/>
        <v>2.5986861779038972</v>
      </c>
      <c r="Y913" s="139">
        <f t="shared" si="2805"/>
        <v>2.6915385498569275</v>
      </c>
      <c r="Z913" s="137">
        <f t="shared" si="2806"/>
        <v>89.6840880795571</v>
      </c>
      <c r="AA913" s="138">
        <f t="shared" si="2807"/>
        <v>7.7602404777002949</v>
      </c>
      <c r="AB913" s="139">
        <f t="shared" si="2808"/>
        <v>8.6528621117453177</v>
      </c>
      <c r="AC913" s="137">
        <f t="shared" si="2809"/>
        <v>80.79669956205386</v>
      </c>
      <c r="AD913" s="138">
        <f t="shared" si="2810"/>
        <v>2.707366919227888</v>
      </c>
      <c r="AE913" s="139">
        <f t="shared" si="2811"/>
        <v>3.3508385044225268</v>
      </c>
      <c r="AF913" s="137">
        <f t="shared" si="2812"/>
        <v>80.564900642478449</v>
      </c>
      <c r="AG913" s="138">
        <f t="shared" si="2813"/>
        <v>4.8421079062427053</v>
      </c>
      <c r="AH913" s="139">
        <f t="shared" si="2814"/>
        <v>6.0101953426721755</v>
      </c>
      <c r="AI913" s="137">
        <f t="shared" si="2815"/>
        <v>64.94695058714224</v>
      </c>
      <c r="AJ913" s="138">
        <f t="shared" si="2816"/>
        <v>6.1822466759972228</v>
      </c>
      <c r="AK913" s="139">
        <f t="shared" si="2817"/>
        <v>9.5189175474870442</v>
      </c>
      <c r="AL913" s="137">
        <f t="shared" si="2818"/>
        <v>78.493317159617078</v>
      </c>
      <c r="AM913" s="138">
        <f t="shared" si="2819"/>
        <v>5.0371384892320332</v>
      </c>
      <c r="AN913" s="139">
        <f t="shared" si="2820"/>
        <v>6.4172832433479057</v>
      </c>
      <c r="AO913" s="137"/>
      <c r="AP913" s="138"/>
      <c r="AQ913" s="139"/>
      <c r="AR913" s="137"/>
      <c r="AS913" s="138"/>
      <c r="AT913" s="139"/>
      <c r="AU913" s="137">
        <f t="shared" si="2821"/>
        <v>82.280657159425743</v>
      </c>
      <c r="AV913" s="138">
        <f t="shared" si="2822"/>
        <v>1.4676477431707247</v>
      </c>
      <c r="AW913" s="139">
        <f t="shared" si="2823"/>
        <v>1.7837093113233562</v>
      </c>
      <c r="AX913" s="137">
        <f t="shared" si="2824"/>
        <v>76.897184465751124</v>
      </c>
      <c r="AY913" s="138">
        <f t="shared" si="2825"/>
        <v>0.88996269801200034</v>
      </c>
      <c r="AZ913" s="139">
        <f t="shared" si="2826"/>
        <v>1.1573410706712892</v>
      </c>
      <c r="BA913" s="137">
        <f t="shared" si="2827"/>
        <v>78.424260187078985</v>
      </c>
      <c r="BB913" s="138">
        <f t="shared" si="2828"/>
        <v>2.8433851359349784</v>
      </c>
      <c r="BC913" s="139">
        <f t="shared" si="2829"/>
        <v>3.6256448312705265</v>
      </c>
      <c r="BD913" s="137">
        <f t="shared" si="2830"/>
        <v>80.205744992117118</v>
      </c>
      <c r="BE913" s="138">
        <f t="shared" si="2831"/>
        <v>2.9907288357303234</v>
      </c>
      <c r="BF913" s="139">
        <f t="shared" si="2832"/>
        <v>3.7288212160167107</v>
      </c>
      <c r="BG913" s="137">
        <f t="shared" si="2833"/>
        <v>62.547535117092103</v>
      </c>
      <c r="BH913" s="138">
        <f t="shared" si="2834"/>
        <v>0.89668487772944727</v>
      </c>
      <c r="BI913" s="139">
        <f t="shared" si="2835"/>
        <v>1.4336054587136144</v>
      </c>
      <c r="BJ913" s="137">
        <f t="shared" si="2836"/>
        <v>77.588662655544752</v>
      </c>
      <c r="BK913" s="138">
        <f t="shared" si="2837"/>
        <v>0.95101932822270563</v>
      </c>
      <c r="BL913" s="139">
        <f t="shared" si="2838"/>
        <v>1.2257194487869454</v>
      </c>
      <c r="BM913" s="137">
        <f t="shared" si="2839"/>
        <v>65.961845578871149</v>
      </c>
      <c r="BN913" s="138">
        <f t="shared" si="2840"/>
        <v>1.585395759152197</v>
      </c>
      <c r="BO913" s="139">
        <f t="shared" si="2841"/>
        <v>2.4035042458848812</v>
      </c>
      <c r="BP913" s="137">
        <f t="shared" si="2842"/>
        <v>83.355661459979686</v>
      </c>
      <c r="BQ913" s="138">
        <f t="shared" si="2843"/>
        <v>1.8741531580630979</v>
      </c>
      <c r="BR913" s="139">
        <f t="shared" si="2844"/>
        <v>2.2483813639495946</v>
      </c>
      <c r="BS913" s="137">
        <f t="shared" si="2845"/>
        <v>49.064015898347229</v>
      </c>
      <c r="BT913" s="138">
        <f t="shared" si="2846"/>
        <v>1.4445047014111492</v>
      </c>
      <c r="BU913" s="139">
        <f t="shared" si="2847"/>
        <v>2.9441224387419309</v>
      </c>
      <c r="BV913" s="137">
        <f t="shared" si="2848"/>
        <v>78.083292862771685</v>
      </c>
      <c r="BW913" s="138">
        <f t="shared" si="2849"/>
        <v>1.6763240722673896</v>
      </c>
      <c r="BX913" s="139">
        <f t="shared" si="2850"/>
        <v>2.1468409064323954</v>
      </c>
      <c r="BY913" s="137"/>
      <c r="BZ913" s="138"/>
      <c r="CA913" s="139"/>
      <c r="CB913" s="137">
        <f t="shared" si="2851"/>
        <v>62.824613061619608</v>
      </c>
      <c r="CC913" s="138">
        <f t="shared" si="2852"/>
        <v>2.0444804542703134</v>
      </c>
      <c r="CD913" s="139">
        <f t="shared" si="2853"/>
        <v>3.2542666872696007</v>
      </c>
      <c r="CE913" s="137">
        <f t="shared" si="2854"/>
        <v>58.159199668142207</v>
      </c>
      <c r="CF913" s="138">
        <f t="shared" si="2855"/>
        <v>1.3427271480888585</v>
      </c>
      <c r="CG913" s="139">
        <f t="shared" si="2856"/>
        <v>2.3087098098847503</v>
      </c>
      <c r="CH913" s="137">
        <f t="shared" si="2857"/>
        <v>76.830729985391429</v>
      </c>
      <c r="CI913" s="138">
        <f t="shared" si="2858"/>
        <v>7.9807592072574502</v>
      </c>
      <c r="CJ913" s="139">
        <f t="shared" si="2859"/>
        <v>10.38745721767177</v>
      </c>
      <c r="CK913" s="137">
        <f t="shared" si="2860"/>
        <v>84.385764048911994</v>
      </c>
      <c r="CL913" s="138">
        <f t="shared" si="2861"/>
        <v>4.2361329938307373</v>
      </c>
      <c r="CM913" s="139">
        <f t="shared" si="2862"/>
        <v>5.0199616506113216</v>
      </c>
      <c r="CN913" s="137">
        <f t="shared" si="2863"/>
        <v>72.683960578816894</v>
      </c>
      <c r="CO913" s="138">
        <f t="shared" si="2864"/>
        <v>8.2663626729391435</v>
      </c>
      <c r="CP913" s="139">
        <f t="shared" si="2865"/>
        <v>11.373021787902271</v>
      </c>
      <c r="CQ913" s="137">
        <f t="shared" si="2866"/>
        <v>89.388520436308696</v>
      </c>
      <c r="CR913" s="138">
        <f t="shared" si="2867"/>
        <v>7.7114072694495963</v>
      </c>
      <c r="CS913" s="139">
        <f t="shared" si="2868"/>
        <v>8.6268429456153104</v>
      </c>
      <c r="CT913" s="137">
        <f t="shared" si="2869"/>
        <v>63.241931903662191</v>
      </c>
      <c r="CU913" s="138">
        <f t="shared" si="2870"/>
        <v>8.658353596816502</v>
      </c>
      <c r="CV913" s="139">
        <f t="shared" si="2871"/>
        <v>13.690842983743696</v>
      </c>
      <c r="CW913" s="137">
        <f t="shared" si="2872"/>
        <v>75.825386704539383</v>
      </c>
      <c r="CX913" s="138">
        <f t="shared" si="2873"/>
        <v>7.4696477109473305</v>
      </c>
      <c r="CY913" s="139">
        <f t="shared" si="2874"/>
        <v>9.8511171991163096</v>
      </c>
      <c r="CZ913" s="137">
        <f t="shared" si="2875"/>
        <v>62.58059381503724</v>
      </c>
      <c r="DA913" s="138">
        <f t="shared" si="2876"/>
        <v>5.1852450420738814</v>
      </c>
      <c r="DB913" s="139">
        <f t="shared" si="2877"/>
        <v>8.2857076386960404</v>
      </c>
      <c r="DC913" s="137">
        <f t="shared" si="2878"/>
        <v>62.351568817295799</v>
      </c>
      <c r="DD913" s="138">
        <f t="shared" si="2879"/>
        <v>2.9175448081385231</v>
      </c>
      <c r="DE913" s="139">
        <f t="shared" si="2880"/>
        <v>4.6791842827364762</v>
      </c>
      <c r="DF913" s="137"/>
      <c r="DG913" s="138"/>
      <c r="DH913" s="139"/>
      <c r="DI913" s="137"/>
      <c r="DJ913" s="138"/>
      <c r="DK913" s="139"/>
      <c r="DL913" s="137">
        <f t="shared" si="2881"/>
        <v>99.064219693726514</v>
      </c>
      <c r="DM913" s="138">
        <f t="shared" si="2882"/>
        <v>1.4427726853814991</v>
      </c>
      <c r="DN913" s="139">
        <f t="shared" si="2883"/>
        <v>1.4564014028900347</v>
      </c>
      <c r="DO913" s="137">
        <f t="shared" si="2884"/>
        <v>95.359231861890635</v>
      </c>
      <c r="DP913" s="138">
        <f t="shared" si="2885"/>
        <v>0.72377034819191532</v>
      </c>
      <c r="DQ913" s="139">
        <f t="shared" si="2886"/>
        <v>0.75899347557681296</v>
      </c>
      <c r="DR913" s="137">
        <f t="shared" si="2887"/>
        <v>100.05103979996181</v>
      </c>
      <c r="DS913" s="138">
        <f t="shared" si="2888"/>
        <v>5.177551952628316</v>
      </c>
      <c r="DT913" s="139">
        <f t="shared" si="2889"/>
        <v>5.1749106885646707</v>
      </c>
      <c r="DU913" s="137">
        <f t="shared" si="2890"/>
        <v>106.71264675328261</v>
      </c>
      <c r="DV913" s="138">
        <f t="shared" si="2891"/>
        <v>7.5763060922788599</v>
      </c>
      <c r="DW913" s="139">
        <f t="shared" si="2892"/>
        <v>7.0997265298789936</v>
      </c>
      <c r="DX913" s="137">
        <f t="shared" si="2893"/>
        <v>71.779831605456664</v>
      </c>
      <c r="DY913" s="138">
        <f t="shared" si="2894"/>
        <v>1.7244651445025385</v>
      </c>
      <c r="DZ913" s="139">
        <f t="shared" si="2895"/>
        <v>2.4024368766719784</v>
      </c>
      <c r="EA913" s="137">
        <f t="shared" si="2896"/>
        <v>91.543856085557238</v>
      </c>
      <c r="EB913" s="138">
        <f t="shared" si="2897"/>
        <v>1.9897347606511551</v>
      </c>
      <c r="EC913" s="139">
        <f t="shared" si="2898"/>
        <v>2.1735317319291654</v>
      </c>
      <c r="ED913" s="137">
        <f t="shared" si="2899"/>
        <v>72.062508773103033</v>
      </c>
      <c r="EE913" s="138">
        <f t="shared" si="2900"/>
        <v>2.9235089510039129</v>
      </c>
      <c r="EF913" s="139">
        <f t="shared" si="2901"/>
        <v>4.0569069836423708</v>
      </c>
      <c r="EG913" s="137">
        <f t="shared" si="2902"/>
        <v>102.52285472828699</v>
      </c>
      <c r="EH913" s="138">
        <f t="shared" si="2903"/>
        <v>1.4309483212547673</v>
      </c>
      <c r="EI913" s="139">
        <f t="shared" si="2904"/>
        <v>1.3957359313171327</v>
      </c>
      <c r="EJ913" s="137">
        <f t="shared" si="2905"/>
        <v>46.141870368826574</v>
      </c>
      <c r="EK913" s="138">
        <f t="shared" si="2906"/>
        <v>0.40057269539070661</v>
      </c>
      <c r="EL913" s="139">
        <f t="shared" si="2907"/>
        <v>0.86813276572623144</v>
      </c>
      <c r="EM913" s="137">
        <f t="shared" si="2908"/>
        <v>100.60894962581142</v>
      </c>
      <c r="EN913" s="138">
        <f t="shared" si="2909"/>
        <v>1.365643054568263</v>
      </c>
      <c r="EO913" s="139">
        <f t="shared" si="2910"/>
        <v>1.3573773105150326</v>
      </c>
    </row>
    <row r="914" spans="9:145" s="120" customFormat="1" x14ac:dyDescent="0.3">
      <c r="I914" s="255" t="s">
        <v>432</v>
      </c>
      <c r="J914" s="261" t="s">
        <v>429</v>
      </c>
      <c r="K914" s="134">
        <f t="shared" si="2791"/>
        <v>59.946671073467463</v>
      </c>
      <c r="L914" s="135">
        <f t="shared" si="2792"/>
        <v>2.1759942031321771</v>
      </c>
      <c r="M914" s="136">
        <f t="shared" si="2793"/>
        <v>3.6298833015521312</v>
      </c>
      <c r="N914" s="134">
        <f t="shared" si="2794"/>
        <v>60.076019623212538</v>
      </c>
      <c r="O914" s="135">
        <f t="shared" si="2795"/>
        <v>4.361247207373931</v>
      </c>
      <c r="P914" s="136">
        <f t="shared" si="2796"/>
        <v>7.259547544472813</v>
      </c>
      <c r="Q914" s="134">
        <f t="shared" si="2797"/>
        <v>62.107513695100458</v>
      </c>
      <c r="R914" s="135">
        <f t="shared" si="2798"/>
        <v>7.0703364725113271</v>
      </c>
      <c r="S914" s="136">
        <f t="shared" si="2799"/>
        <v>11.384027554574436</v>
      </c>
      <c r="T914" s="134">
        <f t="shared" si="2800"/>
        <v>69.518711346253696</v>
      </c>
      <c r="U914" s="135">
        <f t="shared" si="2801"/>
        <v>2.6929812056819125</v>
      </c>
      <c r="V914" s="136">
        <f t="shared" si="2802"/>
        <v>3.8737501796730798</v>
      </c>
      <c r="W914" s="134">
        <f t="shared" si="2803"/>
        <v>81.585888153155437</v>
      </c>
      <c r="X914" s="135">
        <f t="shared" si="2804"/>
        <v>4.7425447984689661</v>
      </c>
      <c r="Y914" s="136">
        <f t="shared" si="2805"/>
        <v>5.8129474420455178</v>
      </c>
      <c r="Z914" s="134">
        <f t="shared" si="2806"/>
        <v>94.664663299878271</v>
      </c>
      <c r="AA914" s="135">
        <f t="shared" si="2807"/>
        <v>4.7850967527232582</v>
      </c>
      <c r="AB914" s="136">
        <f t="shared" si="2808"/>
        <v>5.0547866394084675</v>
      </c>
      <c r="AC914" s="134">
        <f t="shared" si="2809"/>
        <v>75.338304072331553</v>
      </c>
      <c r="AD914" s="135">
        <f t="shared" si="2810"/>
        <v>2.0403406445318426</v>
      </c>
      <c r="AE914" s="136">
        <f t="shared" si="2811"/>
        <v>2.7082380863961739</v>
      </c>
      <c r="AF914" s="134">
        <f t="shared" si="2812"/>
        <v>87.021295681827155</v>
      </c>
      <c r="AG914" s="135">
        <f t="shared" si="2813"/>
        <v>0.39338544073459969</v>
      </c>
      <c r="AH914" s="136">
        <f t="shared" si="2814"/>
        <v>0.45205651978904199</v>
      </c>
      <c r="AI914" s="134">
        <f t="shared" si="2815"/>
        <v>63.07376389812427</v>
      </c>
      <c r="AJ914" s="135">
        <f t="shared" si="2816"/>
        <v>4.2447493615263667</v>
      </c>
      <c r="AK914" s="136">
        <f t="shared" si="2817"/>
        <v>6.7298177549423208</v>
      </c>
      <c r="AL914" s="134">
        <f t="shared" si="2818"/>
        <v>87.254856025019464</v>
      </c>
      <c r="AM914" s="135">
        <f t="shared" si="2819"/>
        <v>2.5726638387057617</v>
      </c>
      <c r="AN914" s="136">
        <f t="shared" si="2820"/>
        <v>2.9484477493929693</v>
      </c>
      <c r="AO914" s="134"/>
      <c r="AP914" s="135"/>
      <c r="AQ914" s="136"/>
      <c r="AR914" s="134"/>
      <c r="AS914" s="135"/>
      <c r="AT914" s="136"/>
      <c r="AU914" s="134">
        <f t="shared" si="2821"/>
        <v>168.78452855691452</v>
      </c>
      <c r="AV914" s="135">
        <f t="shared" si="2822"/>
        <v>5.0763642475176702</v>
      </c>
      <c r="AW914" s="136">
        <f t="shared" si="2823"/>
        <v>3.0076004542121932</v>
      </c>
      <c r="AX914" s="134">
        <f t="shared" si="2824"/>
        <v>160.09074868774252</v>
      </c>
      <c r="AY914" s="135">
        <f t="shared" si="2825"/>
        <v>3.3869522355927271</v>
      </c>
      <c r="AZ914" s="136">
        <f t="shared" si="2826"/>
        <v>2.115645197086927</v>
      </c>
      <c r="BA914" s="134">
        <f t="shared" si="2827"/>
        <v>215.3112225142614</v>
      </c>
      <c r="BB914" s="135">
        <f t="shared" si="2828"/>
        <v>6.6941606852154543</v>
      </c>
      <c r="BC914" s="136">
        <f t="shared" si="2829"/>
        <v>3.1090625964803382</v>
      </c>
      <c r="BD914" s="134">
        <f t="shared" si="2830"/>
        <v>191.84720102397333</v>
      </c>
      <c r="BE914" s="135">
        <f t="shared" si="2831"/>
        <v>18.739843154927087</v>
      </c>
      <c r="BF914" s="136">
        <f t="shared" si="2832"/>
        <v>9.7681087109450946</v>
      </c>
      <c r="BG914" s="134">
        <f t="shared" si="2833"/>
        <v>250.21603657067271</v>
      </c>
      <c r="BH914" s="135">
        <f t="shared" si="2834"/>
        <v>4.8842657266155696</v>
      </c>
      <c r="BI914" s="136">
        <f t="shared" si="2835"/>
        <v>1.9520194602858816</v>
      </c>
      <c r="BJ914" s="134">
        <f t="shared" si="2836"/>
        <v>220.51022647007917</v>
      </c>
      <c r="BK914" s="135">
        <f t="shared" si="2837"/>
        <v>5.2528138819687875</v>
      </c>
      <c r="BL914" s="136">
        <f t="shared" si="2838"/>
        <v>2.3821180387212277</v>
      </c>
      <c r="BM914" s="134">
        <f t="shared" si="2839"/>
        <v>273.76452036638841</v>
      </c>
      <c r="BN914" s="135">
        <f t="shared" si="2840"/>
        <v>3.3656690460546517</v>
      </c>
      <c r="BO914" s="136">
        <f t="shared" si="2841"/>
        <v>1.2294029341531407</v>
      </c>
      <c r="BP914" s="134">
        <f t="shared" si="2842"/>
        <v>236.63449951787004</v>
      </c>
      <c r="BQ914" s="135">
        <f t="shared" si="2843"/>
        <v>1.688986001173878</v>
      </c>
      <c r="BR914" s="136">
        <f t="shared" si="2844"/>
        <v>0.71375306838820851</v>
      </c>
      <c r="BS914" s="134">
        <f t="shared" si="2845"/>
        <v>260.8840306378284</v>
      </c>
      <c r="BT914" s="135">
        <f t="shared" si="2846"/>
        <v>4.58017769591119</v>
      </c>
      <c r="BU914" s="136">
        <f t="shared" si="2847"/>
        <v>1.7556374319705335</v>
      </c>
      <c r="BV914" s="134">
        <f t="shared" si="2848"/>
        <v>230.48189522425139</v>
      </c>
      <c r="BW914" s="135">
        <f t="shared" si="2849"/>
        <v>4.0210456569149935</v>
      </c>
      <c r="BX914" s="136">
        <f t="shared" si="2850"/>
        <v>1.7446253871709303</v>
      </c>
      <c r="BY914" s="134"/>
      <c r="BZ914" s="135"/>
      <c r="CA914" s="136"/>
      <c r="CB914" s="134">
        <f t="shared" si="2851"/>
        <v>68.612401864730657</v>
      </c>
      <c r="CC914" s="135">
        <f t="shared" si="2852"/>
        <v>1.7531832191715657</v>
      </c>
      <c r="CD914" s="136">
        <f t="shared" si="2853"/>
        <v>2.5551987272329661</v>
      </c>
      <c r="CE914" s="134">
        <f t="shared" si="2854"/>
        <v>64.513819308961999</v>
      </c>
      <c r="CF914" s="135">
        <f t="shared" si="2855"/>
        <v>2.7139619998068492</v>
      </c>
      <c r="CG914" s="136">
        <f t="shared" si="2856"/>
        <v>4.2067917058350881</v>
      </c>
      <c r="CH914" s="134">
        <f t="shared" si="2857"/>
        <v>71.633279374637979</v>
      </c>
      <c r="CI914" s="135">
        <f t="shared" si="2858"/>
        <v>4.3666219883444386</v>
      </c>
      <c r="CJ914" s="136">
        <f t="shared" si="2859"/>
        <v>6.0958007597380179</v>
      </c>
      <c r="CK914" s="134">
        <f t="shared" si="2860"/>
        <v>83.335539694016006</v>
      </c>
      <c r="CL914" s="135">
        <f t="shared" si="2861"/>
        <v>3.0248338338857419</v>
      </c>
      <c r="CM914" s="136">
        <f t="shared" si="2862"/>
        <v>3.6297044994153231</v>
      </c>
      <c r="CN914" s="134">
        <f t="shared" si="2863"/>
        <v>69.7762569157386</v>
      </c>
      <c r="CO914" s="135">
        <f t="shared" si="2864"/>
        <v>4.2494174534562994</v>
      </c>
      <c r="CP914" s="136">
        <f t="shared" si="2865"/>
        <v>6.0900622092524559</v>
      </c>
      <c r="CQ914" s="134">
        <f t="shared" si="2866"/>
        <v>94.238545599733001</v>
      </c>
      <c r="CR914" s="135">
        <f t="shared" si="2867"/>
        <v>3.860977253107412</v>
      </c>
      <c r="CS914" s="136">
        <f t="shared" si="2868"/>
        <v>4.0970255096109538</v>
      </c>
      <c r="CT914" s="134">
        <f t="shared" si="2869"/>
        <v>71.016666109127826</v>
      </c>
      <c r="CU914" s="135">
        <f t="shared" si="2870"/>
        <v>4.8733307074515437</v>
      </c>
      <c r="CV914" s="136">
        <f t="shared" si="2871"/>
        <v>6.8622352673708109</v>
      </c>
      <c r="CW914" s="134">
        <f t="shared" si="2872"/>
        <v>85.909328939442574</v>
      </c>
      <c r="CX914" s="135">
        <f t="shared" si="2873"/>
        <v>11.748954445223108</v>
      </c>
      <c r="CY914" s="136">
        <f t="shared" si="2874"/>
        <v>13.67599373696067</v>
      </c>
      <c r="CZ914" s="134">
        <f t="shared" si="2875"/>
        <v>68.03886956597826</v>
      </c>
      <c r="DA914" s="135">
        <f t="shared" si="2876"/>
        <v>2.8753005419905073</v>
      </c>
      <c r="DB914" s="136">
        <f t="shared" si="2877"/>
        <v>4.2259675393376241</v>
      </c>
      <c r="DC914" s="134">
        <f t="shared" si="2878"/>
        <v>90.943010733851409</v>
      </c>
      <c r="DD914" s="135">
        <f t="shared" si="2879"/>
        <v>2.5737244076182342</v>
      </c>
      <c r="DE914" s="136">
        <f t="shared" si="2880"/>
        <v>2.8300409089713869</v>
      </c>
      <c r="DF914" s="134"/>
      <c r="DG914" s="135"/>
      <c r="DH914" s="136"/>
      <c r="DI914" s="134"/>
      <c r="DJ914" s="135"/>
      <c r="DK914" s="136"/>
      <c r="DL914" s="134">
        <f t="shared" si="2881"/>
        <v>184.00343601012233</v>
      </c>
      <c r="DM914" s="135">
        <f t="shared" si="2882"/>
        <v>3.9487843127686317</v>
      </c>
      <c r="DN914" s="136">
        <f t="shared" si="2883"/>
        <v>2.146038355800814</v>
      </c>
      <c r="DO914" s="134">
        <f t="shared" si="2884"/>
        <v>166.61249486958852</v>
      </c>
      <c r="DP914" s="135">
        <f t="shared" si="2885"/>
        <v>1.0424370748392955</v>
      </c>
      <c r="DQ914" s="136">
        <f t="shared" si="2886"/>
        <v>0.62566560548489192</v>
      </c>
      <c r="DR914" s="134">
        <f t="shared" si="2887"/>
        <v>243.03513373454311</v>
      </c>
      <c r="DS914" s="135">
        <f t="shared" si="2888"/>
        <v>4.0329527053635177</v>
      </c>
      <c r="DT914" s="136">
        <f t="shared" si="2889"/>
        <v>1.6594113959541914</v>
      </c>
      <c r="DU914" s="134">
        <f t="shared" si="2890"/>
        <v>233.36827609382166</v>
      </c>
      <c r="DV914" s="135">
        <f t="shared" si="2891"/>
        <v>9.7960162581844159</v>
      </c>
      <c r="DW914" s="136">
        <f t="shared" si="2892"/>
        <v>4.1976640622078802</v>
      </c>
      <c r="DX914" s="134">
        <f t="shared" si="2893"/>
        <v>270.81474648873336</v>
      </c>
      <c r="DY914" s="135">
        <f t="shared" si="2894"/>
        <v>9.750829492028382</v>
      </c>
      <c r="DZ914" s="136">
        <f t="shared" si="2895"/>
        <v>3.6005533740143076</v>
      </c>
      <c r="EA914" s="134">
        <f t="shared" si="2896"/>
        <v>246.84536250093711</v>
      </c>
      <c r="EB914" s="135">
        <f t="shared" si="2897"/>
        <v>7.1863738070960412</v>
      </c>
      <c r="EC914" s="136">
        <f t="shared" si="2898"/>
        <v>2.9112857273422583</v>
      </c>
      <c r="ED914" s="134">
        <f t="shared" si="2899"/>
        <v>314.51813550374806</v>
      </c>
      <c r="EE914" s="135">
        <f t="shared" si="2900"/>
        <v>13.636681950456472</v>
      </c>
      <c r="EF914" s="136">
        <f t="shared" si="2901"/>
        <v>4.3357378831638043</v>
      </c>
      <c r="EG914" s="134">
        <f t="shared" si="2902"/>
        <v>245.48533003594389</v>
      </c>
      <c r="EH914" s="135">
        <f t="shared" si="2903"/>
        <v>9.0485904641034143</v>
      </c>
      <c r="EI914" s="136">
        <f t="shared" si="2904"/>
        <v>3.6860004884114757</v>
      </c>
      <c r="EJ914" s="134">
        <f t="shared" si="2905"/>
        <v>298.93044395515977</v>
      </c>
      <c r="EK914" s="135">
        <f t="shared" si="2906"/>
        <v>13.680669765203852</v>
      </c>
      <c r="EL914" s="136">
        <f t="shared" si="2907"/>
        <v>4.5765394732615396</v>
      </c>
      <c r="EM914" s="134">
        <f t="shared" si="2908"/>
        <v>247.85803898339418</v>
      </c>
      <c r="EN914" s="135">
        <f t="shared" si="2909"/>
        <v>6.1390691715371002</v>
      </c>
      <c r="EO914" s="136">
        <f t="shared" si="2910"/>
        <v>2.4768489239715161</v>
      </c>
    </row>
    <row r="915" spans="9:145" s="120" customFormat="1" x14ac:dyDescent="0.3">
      <c r="I915" s="257"/>
      <c r="J915" s="258" t="s">
        <v>431</v>
      </c>
      <c r="K915" s="89">
        <f t="shared" si="2791"/>
        <v>50.475768856012927</v>
      </c>
      <c r="L915" s="91">
        <f t="shared" si="2792"/>
        <v>4.8129032852187432</v>
      </c>
      <c r="M915" s="90">
        <f t="shared" si="2793"/>
        <v>9.5350767195800845</v>
      </c>
      <c r="N915" s="89">
        <f t="shared" si="2794"/>
        <v>69.251299191209313</v>
      </c>
      <c r="O915" s="91">
        <f t="shared" si="2795"/>
        <v>1.7398158014977299</v>
      </c>
      <c r="P915" s="90">
        <f t="shared" si="2796"/>
        <v>2.5123222550582565</v>
      </c>
      <c r="Q915" s="89">
        <f t="shared" si="2797"/>
        <v>55.483173045834427</v>
      </c>
      <c r="R915" s="91">
        <f t="shared" si="2798"/>
        <v>16.071218281117346</v>
      </c>
      <c r="S915" s="90">
        <f t="shared" si="2799"/>
        <v>28.965932189640593</v>
      </c>
      <c r="T915" s="89">
        <f t="shared" si="2800"/>
        <v>60.130151909874904</v>
      </c>
      <c r="U915" s="91">
        <f t="shared" si="2801"/>
        <v>3.9421610656769457</v>
      </c>
      <c r="V915" s="90">
        <f t="shared" si="2802"/>
        <v>6.55604707532685</v>
      </c>
      <c r="W915" s="89">
        <f t="shared" si="2803"/>
        <v>91.677521256425095</v>
      </c>
      <c r="X915" s="91">
        <f t="shared" si="2804"/>
        <v>8.0693688889310096</v>
      </c>
      <c r="Y915" s="90">
        <f t="shared" si="2805"/>
        <v>8.8019056125663724</v>
      </c>
      <c r="Z915" s="89">
        <f t="shared" si="2806"/>
        <v>75.309648122495872</v>
      </c>
      <c r="AA915" s="91">
        <f t="shared" si="2807"/>
        <v>5.2372684671515675</v>
      </c>
      <c r="AB915" s="90">
        <f t="shared" si="2808"/>
        <v>6.9543127576865338</v>
      </c>
      <c r="AC915" s="89">
        <f t="shared" si="2809"/>
        <v>78.61254661439763</v>
      </c>
      <c r="AD915" s="91">
        <f t="shared" si="2810"/>
        <v>2.6529722038146004</v>
      </c>
      <c r="AE915" s="90">
        <f t="shared" si="2811"/>
        <v>3.3747440047041004</v>
      </c>
      <c r="AF915" s="89">
        <f t="shared" si="2812"/>
        <v>64.836254303075734</v>
      </c>
      <c r="AG915" s="91">
        <f t="shared" si="2813"/>
        <v>9.1415839787580335</v>
      </c>
      <c r="AH915" s="90">
        <f t="shared" si="2814"/>
        <v>14.099494298399607</v>
      </c>
      <c r="AI915" s="89">
        <f t="shared" si="2815"/>
        <v>55.321463450253738</v>
      </c>
      <c r="AJ915" s="91">
        <f t="shared" si="2816"/>
        <v>6.3412119804195166</v>
      </c>
      <c r="AK915" s="90">
        <f t="shared" si="2817"/>
        <v>11.462480536368442</v>
      </c>
      <c r="AL915" s="89">
        <f t="shared" si="2818"/>
        <v>60.313561352946863</v>
      </c>
      <c r="AM915" s="91">
        <f t="shared" si="2819"/>
        <v>5.6121851038313668</v>
      </c>
      <c r="AN915" s="90">
        <f t="shared" si="2820"/>
        <v>9.3050136286756704</v>
      </c>
      <c r="AO915" s="89"/>
      <c r="AP915" s="91"/>
      <c r="AQ915" s="90"/>
      <c r="AR915" s="89"/>
      <c r="AS915" s="91"/>
      <c r="AT915" s="90"/>
      <c r="AU915" s="89">
        <f t="shared" si="2821"/>
        <v>1695.5522265114166</v>
      </c>
      <c r="AV915" s="91">
        <f t="shared" si="2822"/>
        <v>117.76265343999459</v>
      </c>
      <c r="AW915" s="90">
        <f t="shared" si="2823"/>
        <v>6.9453863820101951</v>
      </c>
      <c r="AX915" s="89">
        <f t="shared" si="2824"/>
        <v>1854.8425780613725</v>
      </c>
      <c r="AY915" s="91">
        <f t="shared" si="2825"/>
        <v>60.010503677816246</v>
      </c>
      <c r="AZ915" s="90">
        <f t="shared" si="2826"/>
        <v>3.2353421464228775</v>
      </c>
      <c r="BA915" s="89">
        <f t="shared" si="2827"/>
        <v>2867.5341923582087</v>
      </c>
      <c r="BB915" s="91">
        <f t="shared" si="2828"/>
        <v>79.583960127561639</v>
      </c>
      <c r="BC915" s="90">
        <f t="shared" si="2829"/>
        <v>2.7753447662332222</v>
      </c>
      <c r="BD915" s="89">
        <f t="shared" si="2830"/>
        <v>2817.0591746045961</v>
      </c>
      <c r="BE915" s="91">
        <f t="shared" si="2831"/>
        <v>100.74102366818752</v>
      </c>
      <c r="BF915" s="90">
        <f t="shared" si="2832"/>
        <v>3.5761060533038882</v>
      </c>
      <c r="BG915" s="89">
        <f t="shared" si="2833"/>
        <v>3939.300174568798</v>
      </c>
      <c r="BH915" s="91">
        <f t="shared" si="2834"/>
        <v>143.83383275682453</v>
      </c>
      <c r="BI915" s="90">
        <f t="shared" si="2835"/>
        <v>3.6512534303778672</v>
      </c>
      <c r="BJ915" s="89">
        <f t="shared" si="2836"/>
        <v>3122.3591028439273</v>
      </c>
      <c r="BK915" s="91">
        <f t="shared" si="2837"/>
        <v>133.51060444887094</v>
      </c>
      <c r="BL915" s="90">
        <f t="shared" si="2838"/>
        <v>4.2759528949526002</v>
      </c>
      <c r="BM915" s="89">
        <f t="shared" si="2839"/>
        <v>4259.4609400510117</v>
      </c>
      <c r="BN915" s="91">
        <f t="shared" si="2840"/>
        <v>67.047163156974079</v>
      </c>
      <c r="BO915" s="90">
        <f t="shared" si="2841"/>
        <v>1.5740762528549237</v>
      </c>
      <c r="BP915" s="89">
        <f t="shared" si="2842"/>
        <v>3257.6757383230783</v>
      </c>
      <c r="BQ915" s="91">
        <f t="shared" si="2843"/>
        <v>69.690329436570096</v>
      </c>
      <c r="BR915" s="90">
        <f t="shared" si="2844"/>
        <v>2.1392653853401598</v>
      </c>
      <c r="BS915" s="89">
        <f t="shared" si="2845"/>
        <v>4063.6091046970546</v>
      </c>
      <c r="BT915" s="91">
        <f t="shared" si="2846"/>
        <v>38.545606113466853</v>
      </c>
      <c r="BU915" s="90">
        <f t="shared" si="2847"/>
        <v>0.9485559540880214</v>
      </c>
      <c r="BV915" s="89">
        <f t="shared" si="2848"/>
        <v>3053.3872742438671</v>
      </c>
      <c r="BW915" s="91">
        <f t="shared" si="2849"/>
        <v>75.023395544855077</v>
      </c>
      <c r="BX915" s="90">
        <f t="shared" si="2850"/>
        <v>2.4570547004534062</v>
      </c>
      <c r="BY915" s="89"/>
      <c r="BZ915" s="91"/>
      <c r="CA915" s="90"/>
      <c r="CB915" s="89">
        <f t="shared" si="2851"/>
        <v>57.350514421467047</v>
      </c>
      <c r="CC915" s="91">
        <f t="shared" si="2852"/>
        <v>4.9415081334182949</v>
      </c>
      <c r="CD915" s="90">
        <f t="shared" si="2853"/>
        <v>8.6163274789539184</v>
      </c>
      <c r="CE915" s="89">
        <f t="shared" si="2854"/>
        <v>70.03972722900923</v>
      </c>
      <c r="CF915" s="91">
        <f t="shared" si="2855"/>
        <v>3.5314578350683825</v>
      </c>
      <c r="CG915" s="90">
        <f t="shared" si="2856"/>
        <v>5.042078224436195</v>
      </c>
      <c r="CH915" s="89">
        <f t="shared" si="2857"/>
        <v>66.393152269535449</v>
      </c>
      <c r="CI915" s="91">
        <f t="shared" si="2858"/>
        <v>16.880102369878603</v>
      </c>
      <c r="CJ915" s="90">
        <f t="shared" si="2859"/>
        <v>25.424462904473433</v>
      </c>
      <c r="CK915" s="89">
        <f t="shared" si="2860"/>
        <v>85.681540288679187</v>
      </c>
      <c r="CL915" s="91">
        <f t="shared" si="2861"/>
        <v>5.9777593571887877</v>
      </c>
      <c r="CM915" s="90">
        <f t="shared" si="2862"/>
        <v>6.9767178986844254</v>
      </c>
      <c r="CN915" s="89">
        <f t="shared" si="2863"/>
        <v>83.433147563287136</v>
      </c>
      <c r="CO915" s="91">
        <f t="shared" si="2864"/>
        <v>6.4285842805754267</v>
      </c>
      <c r="CP915" s="90">
        <f t="shared" si="2865"/>
        <v>7.7050722264782205</v>
      </c>
      <c r="CQ915" s="89">
        <f t="shared" si="2866"/>
        <v>92.607962234629269</v>
      </c>
      <c r="CR915" s="91">
        <f t="shared" si="2867"/>
        <v>5.2362302643652336</v>
      </c>
      <c r="CS915" s="90">
        <f t="shared" si="2868"/>
        <v>5.6541901344280188</v>
      </c>
      <c r="CT915" s="89">
        <f t="shared" si="2869"/>
        <v>78.92456001360928</v>
      </c>
      <c r="CU915" s="91">
        <f t="shared" si="2870"/>
        <v>6.8836921729693508</v>
      </c>
      <c r="CV915" s="90">
        <f t="shared" si="2871"/>
        <v>8.7218632220215966</v>
      </c>
      <c r="CW915" s="89">
        <f t="shared" si="2872"/>
        <v>64.207180257044115</v>
      </c>
      <c r="CX915" s="91">
        <f t="shared" si="2873"/>
        <v>6.1025096388718145</v>
      </c>
      <c r="CY915" s="90">
        <f t="shared" si="2874"/>
        <v>9.5044037355967106</v>
      </c>
      <c r="CZ915" s="89">
        <f t="shared" si="2875"/>
        <v>64.497441798860578</v>
      </c>
      <c r="DA915" s="91">
        <f t="shared" si="2876"/>
        <v>10.938158904202172</v>
      </c>
      <c r="DB915" s="90">
        <f t="shared" si="2877"/>
        <v>16.959058528729752</v>
      </c>
      <c r="DC915" s="89">
        <f t="shared" si="2878"/>
        <v>49.185586563077926</v>
      </c>
      <c r="DD915" s="91">
        <f t="shared" si="2879"/>
        <v>4.7405386709168651</v>
      </c>
      <c r="DE915" s="90">
        <f t="shared" si="2880"/>
        <v>9.6380647302790088</v>
      </c>
      <c r="DF915" s="89"/>
      <c r="DG915" s="91"/>
      <c r="DH915" s="90"/>
      <c r="DI915" s="89"/>
      <c r="DJ915" s="91"/>
      <c r="DK915" s="90"/>
      <c r="DL915" s="89">
        <f t="shared" si="2881"/>
        <v>1513.1040379820708</v>
      </c>
      <c r="DM915" s="91">
        <f t="shared" si="2882"/>
        <v>47.093326695286471</v>
      </c>
      <c r="DN915" s="90">
        <f t="shared" si="2883"/>
        <v>3.1123654099880533</v>
      </c>
      <c r="DO915" s="89">
        <f t="shared" si="2884"/>
        <v>1511.2265964141291</v>
      </c>
      <c r="DP915" s="91">
        <f t="shared" si="2885"/>
        <v>19.235814377398707</v>
      </c>
      <c r="DQ915" s="90">
        <f t="shared" si="2886"/>
        <v>1.272861027131329</v>
      </c>
      <c r="DR915" s="89">
        <f t="shared" si="2887"/>
        <v>2715.2362732125644</v>
      </c>
      <c r="DS915" s="91">
        <f t="shared" si="2888"/>
        <v>174.94844405514874</v>
      </c>
      <c r="DT915" s="90">
        <f t="shared" si="2889"/>
        <v>6.4432125403273437</v>
      </c>
      <c r="DU915" s="89">
        <f t="shared" si="2890"/>
        <v>2818.4603783658295</v>
      </c>
      <c r="DV915" s="91">
        <f t="shared" si="2891"/>
        <v>92.108867219649326</v>
      </c>
      <c r="DW915" s="90">
        <f t="shared" si="2892"/>
        <v>3.268056131874912</v>
      </c>
      <c r="DX915" s="89">
        <f t="shared" si="2893"/>
        <v>3480.3696257271363</v>
      </c>
      <c r="DY915" s="91">
        <f t="shared" si="2894"/>
        <v>205.95770795817501</v>
      </c>
      <c r="DZ915" s="90">
        <f t="shared" si="2895"/>
        <v>5.9176963974090908</v>
      </c>
      <c r="EA915" s="89">
        <f t="shared" si="2896"/>
        <v>3086.6693566409485</v>
      </c>
      <c r="EB915" s="91">
        <f t="shared" si="2897"/>
        <v>70.951571802598608</v>
      </c>
      <c r="EC915" s="90">
        <f t="shared" si="2898"/>
        <v>2.2986450314137721</v>
      </c>
      <c r="ED915" s="89">
        <f t="shared" si="2899"/>
        <v>4131.1157242232248</v>
      </c>
      <c r="EE915" s="91">
        <f t="shared" si="2900"/>
        <v>164.10729460142423</v>
      </c>
      <c r="EF915" s="90">
        <f t="shared" si="2901"/>
        <v>3.9724690751015301</v>
      </c>
      <c r="EG915" s="89">
        <f t="shared" si="2902"/>
        <v>2920.4467311700323</v>
      </c>
      <c r="EH915" s="91">
        <f t="shared" si="2903"/>
        <v>153.58950092848121</v>
      </c>
      <c r="EI915" s="90">
        <f t="shared" si="2904"/>
        <v>5.2591098234805989</v>
      </c>
      <c r="EJ915" s="89">
        <f t="shared" si="2905"/>
        <v>3971.6214116347619</v>
      </c>
      <c r="EK915" s="91">
        <f t="shared" si="2906"/>
        <v>214.71837403684316</v>
      </c>
      <c r="EL915" s="90">
        <f t="shared" si="2907"/>
        <v>5.4063152496819376</v>
      </c>
      <c r="EM915" s="89">
        <f t="shared" si="2908"/>
        <v>2896.2677338775188</v>
      </c>
      <c r="EN915" s="91">
        <f t="shared" si="2909"/>
        <v>117.34291872475285</v>
      </c>
      <c r="EO915" s="90">
        <f t="shared" si="2910"/>
        <v>4.0515218034644311</v>
      </c>
    </row>
    <row r="916" spans="9:145" s="120" customFormat="1" x14ac:dyDescent="0.3">
      <c r="I916" s="257"/>
      <c r="J916" s="262" t="s">
        <v>346</v>
      </c>
      <c r="K916" s="89">
        <f t="shared" si="2791"/>
        <v>46.04851492715526</v>
      </c>
      <c r="L916" s="91">
        <f t="shared" si="2792"/>
        <v>6.2081587709030384</v>
      </c>
      <c r="M916" s="90">
        <f t="shared" si="2793"/>
        <v>13.481778469346525</v>
      </c>
      <c r="N916" s="89">
        <f t="shared" si="2794"/>
        <v>81.421711218028435</v>
      </c>
      <c r="O916" s="91">
        <f t="shared" si="2795"/>
        <v>5.6356897918918456</v>
      </c>
      <c r="P916" s="90">
        <f t="shared" si="2796"/>
        <v>6.9216056842637181</v>
      </c>
      <c r="Q916" s="89">
        <f t="shared" si="2797"/>
        <v>35.258147416018161</v>
      </c>
      <c r="R916" s="91">
        <f t="shared" si="2798"/>
        <v>6.1940524024774763</v>
      </c>
      <c r="S916" s="90">
        <f t="shared" si="2799"/>
        <v>17.567719396576834</v>
      </c>
      <c r="T916" s="89">
        <f t="shared" si="2800"/>
        <v>78.692562665353819</v>
      </c>
      <c r="U916" s="91">
        <f t="shared" si="2801"/>
        <v>3.6415573612776218</v>
      </c>
      <c r="V916" s="90">
        <f t="shared" si="2802"/>
        <v>4.6275750057392653</v>
      </c>
      <c r="W916" s="89">
        <f t="shared" si="2803"/>
        <v>61.598912994237565</v>
      </c>
      <c r="X916" s="91">
        <f t="shared" si="2804"/>
        <v>3.9586678469575216</v>
      </c>
      <c r="Y916" s="90">
        <f t="shared" si="2805"/>
        <v>6.4265222461439313</v>
      </c>
      <c r="Z916" s="89">
        <f t="shared" si="2806"/>
        <v>93.415340692214784</v>
      </c>
      <c r="AA916" s="91">
        <f t="shared" si="2807"/>
        <v>7.6712185469563039</v>
      </c>
      <c r="AB916" s="90">
        <f t="shared" si="2808"/>
        <v>8.2119472991395099</v>
      </c>
      <c r="AC916" s="89">
        <f t="shared" si="2809"/>
        <v>56.013624920856614</v>
      </c>
      <c r="AD916" s="91">
        <f t="shared" si="2810"/>
        <v>4.2273523940709747</v>
      </c>
      <c r="AE916" s="90">
        <f t="shared" si="2811"/>
        <v>7.5470073576633041</v>
      </c>
      <c r="AF916" s="89">
        <f t="shared" si="2812"/>
        <v>91.713957522122982</v>
      </c>
      <c r="AG916" s="91">
        <f t="shared" si="2813"/>
        <v>4.7417439982377276</v>
      </c>
      <c r="AH916" s="90">
        <f t="shared" si="2814"/>
        <v>5.1701443557202706</v>
      </c>
      <c r="AI916" s="89">
        <f t="shared" si="2815"/>
        <v>38.989461325178603</v>
      </c>
      <c r="AJ916" s="91">
        <f t="shared" si="2816"/>
        <v>9.0748531453013417</v>
      </c>
      <c r="AK916" s="90">
        <f t="shared" si="2817"/>
        <v>23.275143684637122</v>
      </c>
      <c r="AL916" s="89">
        <f t="shared" si="2818"/>
        <v>85.352342124293315</v>
      </c>
      <c r="AM916" s="91">
        <f t="shared" si="2819"/>
        <v>4.459808649740971</v>
      </c>
      <c r="AN916" s="90">
        <f t="shared" si="2820"/>
        <v>5.2251743054062052</v>
      </c>
      <c r="AO916" s="89"/>
      <c r="AP916" s="91"/>
      <c r="AQ916" s="90"/>
      <c r="AR916" s="89"/>
      <c r="AS916" s="91"/>
      <c r="AT916" s="90"/>
      <c r="AU916" s="89">
        <f t="shared" si="2821"/>
        <v>151.00495686977385</v>
      </c>
      <c r="AV916" s="91">
        <f t="shared" si="2822"/>
        <v>22.453053337701082</v>
      </c>
      <c r="AW916" s="90">
        <f t="shared" si="2823"/>
        <v>14.869083640124817</v>
      </c>
      <c r="AX916" s="89">
        <f t="shared" si="2824"/>
        <v>140.67677530411297</v>
      </c>
      <c r="AY916" s="91">
        <f t="shared" si="2825"/>
        <v>6.3969576562912458</v>
      </c>
      <c r="AZ916" s="90">
        <f t="shared" si="2826"/>
        <v>4.5472734518277074</v>
      </c>
      <c r="BA916" s="89">
        <f t="shared" si="2827"/>
        <v>109.79387637116452</v>
      </c>
      <c r="BB916" s="91">
        <f t="shared" si="2828"/>
        <v>2.669714605452798</v>
      </c>
      <c r="BC916" s="90">
        <f t="shared" si="2829"/>
        <v>2.4315696773722371</v>
      </c>
      <c r="BD916" s="89">
        <f t="shared" si="2830"/>
        <v>109.03313505359681</v>
      </c>
      <c r="BE916" s="91">
        <f t="shared" si="2831"/>
        <v>2.3140864009877129</v>
      </c>
      <c r="BF916" s="90">
        <f t="shared" si="2832"/>
        <v>2.1223698647665139</v>
      </c>
      <c r="BG916" s="89">
        <f t="shared" si="2833"/>
        <v>78.926629968614762</v>
      </c>
      <c r="BH916" s="91">
        <f t="shared" si="2834"/>
        <v>5.1958391793470708</v>
      </c>
      <c r="BI916" s="90">
        <f t="shared" si="2835"/>
        <v>6.5831255957757229</v>
      </c>
      <c r="BJ916" s="89">
        <f t="shared" si="2836"/>
        <v>89.918480628715258</v>
      </c>
      <c r="BK916" s="91">
        <f t="shared" si="2837"/>
        <v>5.6663140733538242</v>
      </c>
      <c r="BL916" s="90">
        <f t="shared" si="2838"/>
        <v>6.301612342351234</v>
      </c>
      <c r="BM916" s="89">
        <f t="shared" si="2839"/>
        <v>65.434240885278498</v>
      </c>
      <c r="BN916" s="91">
        <f t="shared" si="2840"/>
        <v>1.7996531424742113</v>
      </c>
      <c r="BO916" s="90">
        <f t="shared" si="2841"/>
        <v>2.7503232529730472</v>
      </c>
      <c r="BP916" s="89">
        <f t="shared" si="2842"/>
        <v>78.630502380877743</v>
      </c>
      <c r="BQ916" s="91">
        <f t="shared" si="2843"/>
        <v>5.1404149364667191</v>
      </c>
      <c r="BR916" s="90">
        <f t="shared" si="2844"/>
        <v>6.5374311250958304</v>
      </c>
      <c r="BS916" s="89">
        <f t="shared" si="2845"/>
        <v>51.365021188934918</v>
      </c>
      <c r="BT916" s="91">
        <f t="shared" si="2846"/>
        <v>4.2657977817424753</v>
      </c>
      <c r="BU916" s="90">
        <f t="shared" si="2847"/>
        <v>8.3048691171598623</v>
      </c>
      <c r="BV916" s="89">
        <f t="shared" si="2848"/>
        <v>68.54858725710784</v>
      </c>
      <c r="BW916" s="91">
        <f t="shared" si="2849"/>
        <v>4.6904306917593024</v>
      </c>
      <c r="BX916" s="90">
        <f t="shared" si="2850"/>
        <v>6.8424906762362907</v>
      </c>
      <c r="BY916" s="89"/>
      <c r="BZ916" s="91"/>
      <c r="CA916" s="90"/>
      <c r="CB916" s="89">
        <f t="shared" si="2851"/>
        <v>40.623501944680875</v>
      </c>
      <c r="CC916" s="91">
        <f t="shared" si="2852"/>
        <v>1.5015219355689342</v>
      </c>
      <c r="CD916" s="90">
        <f t="shared" si="2853"/>
        <v>3.6961902930319361</v>
      </c>
      <c r="CE916" s="89">
        <f t="shared" si="2854"/>
        <v>64.113321479539863</v>
      </c>
      <c r="CF916" s="91">
        <f t="shared" si="2855"/>
        <v>1.4639492470314608</v>
      </c>
      <c r="CG916" s="90">
        <f t="shared" si="2856"/>
        <v>2.2833776401658477</v>
      </c>
      <c r="CH916" s="89">
        <f t="shared" si="2857"/>
        <v>48.557629110914206</v>
      </c>
      <c r="CI916" s="91">
        <f t="shared" si="2858"/>
        <v>16.783675485909821</v>
      </c>
      <c r="CJ916" s="90">
        <f t="shared" si="2859"/>
        <v>34.564445985558606</v>
      </c>
      <c r="CK916" s="89">
        <f t="shared" si="2860"/>
        <v>91.39585930643301</v>
      </c>
      <c r="CL916" s="91">
        <f t="shared" si="2861"/>
        <v>7.8815427667440741</v>
      </c>
      <c r="CM916" s="90">
        <f t="shared" si="2862"/>
        <v>8.6235228013106724</v>
      </c>
      <c r="CN916" s="89">
        <f t="shared" si="2863"/>
        <v>35.058710811712764</v>
      </c>
      <c r="CO916" s="91">
        <f t="shared" si="2864"/>
        <v>2.9966093988162075</v>
      </c>
      <c r="CP916" s="90">
        <f t="shared" si="2865"/>
        <v>8.547403282767231</v>
      </c>
      <c r="CQ916" s="89">
        <f t="shared" si="2866"/>
        <v>90.043159286657428</v>
      </c>
      <c r="CR916" s="91">
        <f t="shared" si="2867"/>
        <v>9.0534966275415609</v>
      </c>
      <c r="CS916" s="90">
        <f t="shared" si="2868"/>
        <v>10.054619028547464</v>
      </c>
      <c r="CT916" s="89">
        <f t="shared" si="2869"/>
        <v>31.83433622574459</v>
      </c>
      <c r="CU916" s="91">
        <f t="shared" si="2870"/>
        <v>2.0261801674789539</v>
      </c>
      <c r="CV916" s="90">
        <f t="shared" si="2871"/>
        <v>6.3647633583777115</v>
      </c>
      <c r="CW916" s="89">
        <f t="shared" si="2872"/>
        <v>81.14782230934749</v>
      </c>
      <c r="CX916" s="91">
        <f t="shared" si="2873"/>
        <v>3.8467345545587146</v>
      </c>
      <c r="CY916" s="90">
        <f t="shared" si="2874"/>
        <v>4.7404039259296376</v>
      </c>
      <c r="CZ916" s="89">
        <f t="shared" si="2875"/>
        <v>24.310964248515443</v>
      </c>
      <c r="DA916" s="91">
        <f t="shared" si="2876"/>
        <v>5.5114342776835423</v>
      </c>
      <c r="DB916" s="90">
        <f t="shared" si="2877"/>
        <v>22.670570452671782</v>
      </c>
      <c r="DC916" s="89">
        <f t="shared" si="2878"/>
        <v>60.157429715818239</v>
      </c>
      <c r="DD916" s="91">
        <f t="shared" si="2879"/>
        <v>7.014073233908876</v>
      </c>
      <c r="DE916" s="90">
        <f t="shared" si="2880"/>
        <v>11.659529449717404</v>
      </c>
      <c r="DF916" s="89"/>
      <c r="DG916" s="91"/>
      <c r="DH916" s="90"/>
      <c r="DI916" s="89"/>
      <c r="DJ916" s="91"/>
      <c r="DK916" s="90"/>
      <c r="DL916" s="89">
        <f t="shared" si="2881"/>
        <v>75.722440336247686</v>
      </c>
      <c r="DM916" s="91">
        <f t="shared" si="2882"/>
        <v>5.6119291181076703</v>
      </c>
      <c r="DN916" s="90">
        <f t="shared" si="2883"/>
        <v>7.4111836506955351</v>
      </c>
      <c r="DO916" s="89">
        <f t="shared" si="2884"/>
        <v>76.800016747704831</v>
      </c>
      <c r="DP916" s="91">
        <f t="shared" si="2885"/>
        <v>5.7161672267121748</v>
      </c>
      <c r="DQ916" s="90">
        <f t="shared" si="2886"/>
        <v>7.4429244533765067</v>
      </c>
      <c r="DR916" s="89">
        <f t="shared" si="2887"/>
        <v>50.046222397345815</v>
      </c>
      <c r="DS916" s="91">
        <f t="shared" si="2888"/>
        <v>14.805140268159027</v>
      </c>
      <c r="DT916" s="90">
        <f t="shared" si="2889"/>
        <v>29.582932654961414</v>
      </c>
      <c r="DU916" s="89">
        <f t="shared" si="2890"/>
        <v>50.877091631569307</v>
      </c>
      <c r="DV916" s="91">
        <f t="shared" si="2891"/>
        <v>1.5579336605765803</v>
      </c>
      <c r="DW916" s="90">
        <f t="shared" si="2892"/>
        <v>3.0621515708061433</v>
      </c>
      <c r="DX916" s="89">
        <f t="shared" si="2893"/>
        <v>37.76447109261418</v>
      </c>
      <c r="DY916" s="91">
        <f t="shared" si="2894"/>
        <v>1.0918706388690524</v>
      </c>
      <c r="DZ916" s="90">
        <f t="shared" si="2895"/>
        <v>2.8912642154879697</v>
      </c>
      <c r="EA916" s="89">
        <f t="shared" si="2896"/>
        <v>54.382084528608864</v>
      </c>
      <c r="EB916" s="91">
        <f t="shared" si="2897"/>
        <v>2.1536192653579</v>
      </c>
      <c r="EC916" s="90">
        <f t="shared" si="2898"/>
        <v>3.9601631383308642</v>
      </c>
      <c r="ED916" s="89">
        <f t="shared" si="2899"/>
        <v>33.714349152630327</v>
      </c>
      <c r="EE916" s="91">
        <f t="shared" si="2900"/>
        <v>2.4408889507865843</v>
      </c>
      <c r="EF916" s="90">
        <f t="shared" si="2901"/>
        <v>7.2399112310793372</v>
      </c>
      <c r="EG916" s="89">
        <f t="shared" si="2902"/>
        <v>47.26375506539059</v>
      </c>
      <c r="EH916" s="91">
        <f t="shared" si="2903"/>
        <v>0.75114953961042619</v>
      </c>
      <c r="EI916" s="90">
        <f t="shared" si="2904"/>
        <v>1.5892718184816079</v>
      </c>
      <c r="EJ916" s="89">
        <f t="shared" si="2905"/>
        <v>29.642301601009986</v>
      </c>
      <c r="EK916" s="91">
        <f t="shared" si="2906"/>
        <v>0.69898165055125816</v>
      </c>
      <c r="EL916" s="90">
        <f t="shared" si="2907"/>
        <v>2.3580545801053523</v>
      </c>
      <c r="EM916" s="89">
        <f t="shared" si="2908"/>
        <v>43.635498640297754</v>
      </c>
      <c r="EN916" s="91">
        <f t="shared" si="2909"/>
        <v>1.8013568150147901</v>
      </c>
      <c r="EO916" s="90">
        <f t="shared" si="2910"/>
        <v>4.1281912001601873</v>
      </c>
    </row>
    <row r="917" spans="9:145" s="120" customFormat="1" ht="15" thickBot="1" x14ac:dyDescent="0.35">
      <c r="I917" s="259"/>
      <c r="J917" s="263" t="s">
        <v>433</v>
      </c>
      <c r="K917" s="137">
        <f t="shared" si="2791"/>
        <v>92.360204474861504</v>
      </c>
      <c r="L917" s="138">
        <f t="shared" si="2792"/>
        <v>3.0477322906528457</v>
      </c>
      <c r="M917" s="139">
        <f t="shared" si="2793"/>
        <v>3.2998327667002663</v>
      </c>
      <c r="N917" s="137">
        <f t="shared" si="2794"/>
        <v>46.171473107368762</v>
      </c>
      <c r="O917" s="138">
        <f t="shared" si="2795"/>
        <v>3.1750273492232037</v>
      </c>
      <c r="P917" s="139">
        <f t="shared" si="2796"/>
        <v>6.8765996307717625</v>
      </c>
      <c r="Q917" s="137">
        <f t="shared" si="2797"/>
        <v>89.225277377244879</v>
      </c>
      <c r="R917" s="138">
        <f t="shared" si="2798"/>
        <v>8.1661888542894179</v>
      </c>
      <c r="S917" s="139">
        <f t="shared" si="2799"/>
        <v>9.1523266660889533</v>
      </c>
      <c r="T917" s="137">
        <f t="shared" si="2800"/>
        <v>47.887876062210985</v>
      </c>
      <c r="U917" s="138">
        <f t="shared" si="2801"/>
        <v>2.8529843777009747</v>
      </c>
      <c r="V917" s="139">
        <f t="shared" si="2802"/>
        <v>5.9576339823354703</v>
      </c>
      <c r="W917" s="137">
        <f t="shared" si="2803"/>
        <v>92.270624000539627</v>
      </c>
      <c r="X917" s="138">
        <f t="shared" si="2804"/>
        <v>5.7042078377350975</v>
      </c>
      <c r="Y917" s="139">
        <f t="shared" si="2805"/>
        <v>6.1820410336682432</v>
      </c>
      <c r="Z917" s="137">
        <f t="shared" si="2806"/>
        <v>67.802510139696025</v>
      </c>
      <c r="AA917" s="138">
        <f t="shared" si="2807"/>
        <v>0.93742877038941474</v>
      </c>
      <c r="AB917" s="139">
        <f t="shared" si="2808"/>
        <v>1.3825871172881292</v>
      </c>
      <c r="AC917" s="137">
        <f t="shared" si="2809"/>
        <v>84.950040918635679</v>
      </c>
      <c r="AD917" s="138">
        <f t="shared" si="2810"/>
        <v>3.0699825905552878</v>
      </c>
      <c r="AE917" s="139">
        <f t="shared" si="2811"/>
        <v>3.6138682893580794</v>
      </c>
      <c r="AF917" s="137">
        <f t="shared" si="2812"/>
        <v>73.622366092039741</v>
      </c>
      <c r="AG917" s="138">
        <f t="shared" si="2813"/>
        <v>2.7679689378023968</v>
      </c>
      <c r="AH917" s="139">
        <f t="shared" si="2814"/>
        <v>3.7596848413456208</v>
      </c>
      <c r="AI917" s="137">
        <f t="shared" si="2815"/>
        <v>63.14939964603861</v>
      </c>
      <c r="AJ917" s="138">
        <f t="shared" si="2816"/>
        <v>5.0415050968729718</v>
      </c>
      <c r="AK917" s="139">
        <f t="shared" si="2817"/>
        <v>7.9834568897429383</v>
      </c>
      <c r="AL917" s="137">
        <f t="shared" si="2818"/>
        <v>54.670568454814706</v>
      </c>
      <c r="AM917" s="138">
        <f t="shared" si="2819"/>
        <v>0.8211960316430158</v>
      </c>
      <c r="AN917" s="139">
        <f t="shared" si="2820"/>
        <v>1.5020806529965669</v>
      </c>
      <c r="AO917" s="137"/>
      <c r="AP917" s="138"/>
      <c r="AQ917" s="139"/>
      <c r="AR917" s="137"/>
      <c r="AS917" s="138"/>
      <c r="AT917" s="139"/>
      <c r="AU917" s="137">
        <f t="shared" si="2821"/>
        <v>150.72499008322197</v>
      </c>
      <c r="AV917" s="138">
        <f t="shared" si="2822"/>
        <v>9.2588829870401081</v>
      </c>
      <c r="AW917" s="139">
        <f t="shared" si="2823"/>
        <v>6.1428983886002362</v>
      </c>
      <c r="AX917" s="137">
        <f t="shared" si="2824"/>
        <v>39.699625060179294</v>
      </c>
      <c r="AY917" s="138">
        <f t="shared" si="2825"/>
        <v>5.5262472599512176</v>
      </c>
      <c r="AZ917" s="139">
        <f t="shared" si="2826"/>
        <v>13.920149753490541</v>
      </c>
      <c r="BA917" s="137">
        <f t="shared" si="2827"/>
        <v>135.49525782167987</v>
      </c>
      <c r="BB917" s="138">
        <f t="shared" si="2828"/>
        <v>8.3018830289562331</v>
      </c>
      <c r="BC917" s="139">
        <f t="shared" si="2829"/>
        <v>6.1270653766215375</v>
      </c>
      <c r="BD917" s="137">
        <f t="shared" si="2830"/>
        <v>36.520133801987896</v>
      </c>
      <c r="BE917" s="138">
        <f t="shared" si="2831"/>
        <v>4.5993398631667679</v>
      </c>
      <c r="BF917" s="139">
        <f t="shared" si="2832"/>
        <v>12.593984151603554</v>
      </c>
      <c r="BG917" s="137">
        <f t="shared" si="2833"/>
        <v>109.43235982977266</v>
      </c>
      <c r="BH917" s="138">
        <f t="shared" si="2834"/>
        <v>5.3768217271397507</v>
      </c>
      <c r="BI917" s="139">
        <f t="shared" si="2835"/>
        <v>4.9133745589546436</v>
      </c>
      <c r="BJ917" s="137">
        <f t="shared" si="2836"/>
        <v>35.395346233501719</v>
      </c>
      <c r="BK917" s="138">
        <f t="shared" si="2837"/>
        <v>3.6322947677931214</v>
      </c>
      <c r="BL917" s="139">
        <f t="shared" si="2838"/>
        <v>10.26206875850575</v>
      </c>
      <c r="BM917" s="137">
        <f t="shared" si="2839"/>
        <v>114.72442264174153</v>
      </c>
      <c r="BN917" s="138">
        <f t="shared" si="2840"/>
        <v>5.1437419633345245</v>
      </c>
      <c r="BO917" s="139">
        <f t="shared" si="2841"/>
        <v>4.4835631724181955</v>
      </c>
      <c r="BP917" s="137">
        <f t="shared" si="2842"/>
        <v>36.704914177122468</v>
      </c>
      <c r="BQ917" s="138">
        <f t="shared" si="2843"/>
        <v>2.8960563255214393</v>
      </c>
      <c r="BR917" s="139">
        <f t="shared" si="2844"/>
        <v>7.8901051547111392</v>
      </c>
      <c r="BS917" s="137">
        <f t="shared" si="2845"/>
        <v>90.473768544175059</v>
      </c>
      <c r="BT917" s="138">
        <f t="shared" si="2846"/>
        <v>3.946713279280222</v>
      </c>
      <c r="BU917" s="139">
        <f t="shared" si="2847"/>
        <v>4.3622735548516314</v>
      </c>
      <c r="BV917" s="137">
        <f t="shared" si="2848"/>
        <v>34.961457163263852</v>
      </c>
      <c r="BW917" s="138">
        <f t="shared" si="2849"/>
        <v>2.8229211736013333</v>
      </c>
      <c r="BX917" s="139">
        <f t="shared" si="2850"/>
        <v>8.0743807685669058</v>
      </c>
      <c r="BY917" s="137"/>
      <c r="BZ917" s="138"/>
      <c r="CA917" s="139"/>
      <c r="CB917" s="137">
        <f t="shared" si="2851"/>
        <v>98.496224363895735</v>
      </c>
      <c r="CC917" s="138">
        <f t="shared" si="2852"/>
        <v>0.72800165969682062</v>
      </c>
      <c r="CD917" s="139">
        <f t="shared" si="2853"/>
        <v>0.73911631069959394</v>
      </c>
      <c r="CE917" s="137">
        <f t="shared" si="2854"/>
        <v>52.198996988304202</v>
      </c>
      <c r="CF917" s="138">
        <f t="shared" si="2855"/>
        <v>3.6931929287028353</v>
      </c>
      <c r="CG917" s="139">
        <f t="shared" si="2856"/>
        <v>7.075218187679619</v>
      </c>
      <c r="CH917" s="137">
        <f t="shared" si="2857"/>
        <v>95.222338014333488</v>
      </c>
      <c r="CI917" s="138">
        <f t="shared" si="2858"/>
        <v>3.3937039696369276</v>
      </c>
      <c r="CJ917" s="139">
        <f t="shared" si="2859"/>
        <v>3.5639788314440306</v>
      </c>
      <c r="CK917" s="137">
        <f t="shared" si="2860"/>
        <v>62.887173716789484</v>
      </c>
      <c r="CL917" s="138">
        <f t="shared" si="2861"/>
        <v>8.2584312275058114</v>
      </c>
      <c r="CM917" s="139">
        <f t="shared" si="2862"/>
        <v>13.132139257358601</v>
      </c>
      <c r="CN917" s="137">
        <f t="shared" si="2863"/>
        <v>79.509704703115133</v>
      </c>
      <c r="CO917" s="138">
        <f t="shared" si="2864"/>
        <v>4.3728671410640958</v>
      </c>
      <c r="CP917" s="139">
        <f t="shared" si="2865"/>
        <v>5.4997904436850087</v>
      </c>
      <c r="CQ917" s="137">
        <f t="shared" si="2866"/>
        <v>69.797422417895021</v>
      </c>
      <c r="CR917" s="138">
        <f t="shared" si="2867"/>
        <v>3.9104500668001618</v>
      </c>
      <c r="CS917" s="139">
        <f t="shared" si="2868"/>
        <v>5.602570884906461</v>
      </c>
      <c r="CT917" s="137">
        <f t="shared" si="2869"/>
        <v>81.388631024261983</v>
      </c>
      <c r="CU917" s="138">
        <f t="shared" si="2870"/>
        <v>3.6682851091073525</v>
      </c>
      <c r="CV917" s="139">
        <f t="shared" si="2871"/>
        <v>4.5071222638132777</v>
      </c>
      <c r="CW917" s="137">
        <f t="shared" si="2872"/>
        <v>68.881758973153083</v>
      </c>
      <c r="CX917" s="138">
        <f t="shared" si="2873"/>
        <v>13.091061239430651</v>
      </c>
      <c r="CY917" s="139">
        <f t="shared" si="2874"/>
        <v>19.005120418793226</v>
      </c>
      <c r="CZ917" s="137">
        <f t="shared" si="2875"/>
        <v>62.355060956079505</v>
      </c>
      <c r="DA917" s="138">
        <f t="shared" si="2876"/>
        <v>0.77948540734668981</v>
      </c>
      <c r="DB917" s="139">
        <f t="shared" si="2877"/>
        <v>1.2500756079698634</v>
      </c>
      <c r="DC917" s="137">
        <f t="shared" si="2878"/>
        <v>69.768695323675885</v>
      </c>
      <c r="DD917" s="138">
        <f t="shared" si="2879"/>
        <v>0.23361843951017719</v>
      </c>
      <c r="DE917" s="139">
        <f t="shared" si="2880"/>
        <v>0.33484708066613245</v>
      </c>
      <c r="DF917" s="137"/>
      <c r="DG917" s="138"/>
      <c r="DH917" s="139"/>
      <c r="DI917" s="137"/>
      <c r="DJ917" s="138"/>
      <c r="DK917" s="139"/>
      <c r="DL917" s="137">
        <f t="shared" si="2881"/>
        <v>146.88969951559559</v>
      </c>
      <c r="DM917" s="138">
        <f t="shared" si="2882"/>
        <v>10.513674990644192</v>
      </c>
      <c r="DN917" s="139">
        <f t="shared" si="2883"/>
        <v>7.1575304635488974</v>
      </c>
      <c r="DO917" s="137">
        <f t="shared" si="2884"/>
        <v>38.482101101200627</v>
      </c>
      <c r="DP917" s="138">
        <f t="shared" si="2885"/>
        <v>4.4813012194439432</v>
      </c>
      <c r="DQ917" s="139">
        <f t="shared" si="2886"/>
        <v>11.645157336027394</v>
      </c>
      <c r="DR917" s="137">
        <f t="shared" si="2887"/>
        <v>145.58134860111039</v>
      </c>
      <c r="DS917" s="138">
        <f t="shared" si="2888"/>
        <v>17.489620310188773</v>
      </c>
      <c r="DT917" s="139">
        <f t="shared" si="2889"/>
        <v>12.013640811990236</v>
      </c>
      <c r="DU917" s="137">
        <f t="shared" si="2890"/>
        <v>44.713200210153452</v>
      </c>
      <c r="DV917" s="138">
        <f t="shared" si="2891"/>
        <v>7.0886833128332638</v>
      </c>
      <c r="DW917" s="139">
        <f t="shared" si="2892"/>
        <v>15.853670235000466</v>
      </c>
      <c r="DX917" s="137">
        <f t="shared" si="2893"/>
        <v>119.48653353034808</v>
      </c>
      <c r="DY917" s="138">
        <f t="shared" si="2894"/>
        <v>3.2634071144281211</v>
      </c>
      <c r="DZ917" s="139">
        <f t="shared" si="2895"/>
        <v>2.7311923929898398</v>
      </c>
      <c r="EA917" s="137">
        <f t="shared" si="2896"/>
        <v>36.713421739128911</v>
      </c>
      <c r="EB917" s="138">
        <f t="shared" si="2897"/>
        <v>4.9313530831250842</v>
      </c>
      <c r="EC917" s="139">
        <f t="shared" si="2898"/>
        <v>13.432017092183163</v>
      </c>
      <c r="ED917" s="137">
        <f t="shared" si="2899"/>
        <v>117.51950784044612</v>
      </c>
      <c r="EE917" s="138">
        <f t="shared" si="2900"/>
        <v>4.9103059629072794</v>
      </c>
      <c r="EF917" s="139">
        <f t="shared" si="2901"/>
        <v>4.1782901010561613</v>
      </c>
      <c r="EG917" s="137">
        <f t="shared" si="2902"/>
        <v>38.410345055970119</v>
      </c>
      <c r="EH917" s="138">
        <f t="shared" si="2903"/>
        <v>3.3406994415414029</v>
      </c>
      <c r="EI917" s="139">
        <f t="shared" si="2904"/>
        <v>8.6973950290565227</v>
      </c>
      <c r="EJ917" s="137">
        <f t="shared" si="2905"/>
        <v>95.602046554658898</v>
      </c>
      <c r="EK917" s="138">
        <f t="shared" si="2906"/>
        <v>5.7663437218968356</v>
      </c>
      <c r="EL917" s="139">
        <f t="shared" si="2907"/>
        <v>6.0316111733026796</v>
      </c>
      <c r="EM917" s="137">
        <f t="shared" si="2908"/>
        <v>38.398638139033487</v>
      </c>
      <c r="EN917" s="138">
        <f t="shared" si="2909"/>
        <v>3.0668942152653376</v>
      </c>
      <c r="EO917" s="139">
        <f t="shared" si="2910"/>
        <v>7.9869869451118323</v>
      </c>
    </row>
    <row r="918" spans="9:145" s="120" customFormat="1" ht="15" thickBot="1" x14ac:dyDescent="0.35">
      <c r="I918" s="264" t="s">
        <v>354</v>
      </c>
      <c r="J918" s="265" t="s">
        <v>429</v>
      </c>
      <c r="K918" s="272">
        <f t="shared" si="2791"/>
        <v>73.442201474163767</v>
      </c>
      <c r="L918" s="273">
        <f t="shared" si="2792"/>
        <v>4.4067617509894754</v>
      </c>
      <c r="M918" s="274">
        <f t="shared" si="2793"/>
        <v>6.0003127119490429</v>
      </c>
      <c r="N918" s="272">
        <f t="shared" si="2794"/>
        <v>76.137555028911166</v>
      </c>
      <c r="O918" s="273">
        <f t="shared" si="2795"/>
        <v>5.1031631487839109</v>
      </c>
      <c r="P918" s="274">
        <f t="shared" si="2796"/>
        <v>6.7025571636049035</v>
      </c>
      <c r="Q918" s="272">
        <f t="shared" si="2797"/>
        <v>72.53725686252092</v>
      </c>
      <c r="R918" s="273">
        <f t="shared" si="2798"/>
        <v>7.0000305855476901</v>
      </c>
      <c r="S918" s="274">
        <f t="shared" si="2799"/>
        <v>9.6502554526079933</v>
      </c>
      <c r="T918" s="272">
        <f t="shared" si="2800"/>
        <v>81.191961440340307</v>
      </c>
      <c r="U918" s="273">
        <f t="shared" si="2801"/>
        <v>3.3680767736194941</v>
      </c>
      <c r="V918" s="274">
        <f t="shared" si="2802"/>
        <v>4.1482884683040329</v>
      </c>
      <c r="W918" s="272">
        <f t="shared" si="2803"/>
        <v>88.956496333367923</v>
      </c>
      <c r="X918" s="273">
        <f t="shared" si="2804"/>
        <v>3.1302261397205924</v>
      </c>
      <c r="Y918" s="274">
        <f t="shared" si="2805"/>
        <v>3.5188280437551724</v>
      </c>
      <c r="Z918" s="272">
        <f t="shared" si="2806"/>
        <v>91.692133147317122</v>
      </c>
      <c r="AA918" s="273">
        <f t="shared" si="2807"/>
        <v>6.8521456041315716</v>
      </c>
      <c r="AB918" s="274">
        <f t="shared" si="2808"/>
        <v>7.4729918139461056</v>
      </c>
      <c r="AC918" s="272">
        <f t="shared" si="2809"/>
        <v>81.004694941313616</v>
      </c>
      <c r="AD918" s="273">
        <f t="shared" si="2810"/>
        <v>0.83178209364596911</v>
      </c>
      <c r="AE918" s="274">
        <f t="shared" si="2811"/>
        <v>1.0268319561583186</v>
      </c>
      <c r="AF918" s="272">
        <f t="shared" si="2812"/>
        <v>90.520943206964361</v>
      </c>
      <c r="AG918" s="273">
        <f t="shared" si="2813"/>
        <v>2.9493683266795667</v>
      </c>
      <c r="AH918" s="274">
        <f t="shared" si="2814"/>
        <v>3.2582165211604339</v>
      </c>
      <c r="AI918" s="272">
        <f t="shared" si="2815"/>
        <v>65.300759330239373</v>
      </c>
      <c r="AJ918" s="273">
        <f t="shared" si="2816"/>
        <v>6.1490002286893501</v>
      </c>
      <c r="AK918" s="274">
        <f t="shared" si="2817"/>
        <v>9.416429903353178</v>
      </c>
      <c r="AL918" s="272">
        <f t="shared" si="2818"/>
        <v>75.783146855662253</v>
      </c>
      <c r="AM918" s="273">
        <f t="shared" si="2819"/>
        <v>5.8926080051995315</v>
      </c>
      <c r="AN918" s="274">
        <f t="shared" si="2820"/>
        <v>7.7756179964691663</v>
      </c>
      <c r="AO918" s="272"/>
      <c r="AP918" s="273"/>
      <c r="AQ918" s="274"/>
      <c r="AR918" s="272"/>
      <c r="AS918" s="273"/>
      <c r="AT918" s="274"/>
      <c r="AU918" s="272">
        <f t="shared" si="2821"/>
        <v>175.12963289143386</v>
      </c>
      <c r="AV918" s="273">
        <f t="shared" si="2822"/>
        <v>6.3231127340404134</v>
      </c>
      <c r="AW918" s="274">
        <f t="shared" si="2823"/>
        <v>3.6105327406014891</v>
      </c>
      <c r="AX918" s="272">
        <f t="shared" si="2824"/>
        <v>132.93435987007982</v>
      </c>
      <c r="AY918" s="273">
        <f t="shared" si="2825"/>
        <v>4.5803408431905055</v>
      </c>
      <c r="AZ918" s="274">
        <f t="shared" si="2826"/>
        <v>3.4455658023004667</v>
      </c>
      <c r="BA918" s="272">
        <f t="shared" si="2827"/>
        <v>156.22086322715671</v>
      </c>
      <c r="BB918" s="273">
        <f t="shared" si="2828"/>
        <v>0.84680735697808585</v>
      </c>
      <c r="BC918" s="274">
        <f t="shared" si="2829"/>
        <v>0.54205778887981515</v>
      </c>
      <c r="BD918" s="272">
        <f t="shared" si="2830"/>
        <v>119.87057604110764</v>
      </c>
      <c r="BE918" s="273">
        <f t="shared" si="2831"/>
        <v>7.2028705289353558</v>
      </c>
      <c r="BF918" s="274">
        <f t="shared" si="2832"/>
        <v>6.0088728750792439</v>
      </c>
      <c r="BG918" s="272">
        <f t="shared" si="2833"/>
        <v>140.53537261324729</v>
      </c>
      <c r="BH918" s="273">
        <f t="shared" si="2834"/>
        <v>2.3444734294592364</v>
      </c>
      <c r="BI918" s="274">
        <f t="shared" si="2835"/>
        <v>1.6682443614471474</v>
      </c>
      <c r="BJ918" s="272">
        <f t="shared" si="2836"/>
        <v>121.29895411059465</v>
      </c>
      <c r="BK918" s="273">
        <f t="shared" si="2837"/>
        <v>1.6076795483682618</v>
      </c>
      <c r="BL918" s="274">
        <f t="shared" si="2838"/>
        <v>1.3253861586493609</v>
      </c>
      <c r="BM918" s="272">
        <f t="shared" si="2839"/>
        <v>136.63885838172965</v>
      </c>
      <c r="BN918" s="273">
        <f t="shared" si="2840"/>
        <v>1.4521712821328858</v>
      </c>
      <c r="BO918" s="274">
        <f t="shared" si="2841"/>
        <v>1.0627806023349062</v>
      </c>
      <c r="BP918" s="272">
        <f t="shared" si="2842"/>
        <v>127.87722187044376</v>
      </c>
      <c r="BQ918" s="273">
        <f t="shared" si="2843"/>
        <v>5.3983193813860186</v>
      </c>
      <c r="BR918" s="274">
        <f t="shared" si="2844"/>
        <v>4.2214862838162199</v>
      </c>
      <c r="BS918" s="272">
        <f t="shared" si="2845"/>
        <v>108.6400655952026</v>
      </c>
      <c r="BT918" s="273">
        <f t="shared" si="2846"/>
        <v>3.5834344325737724</v>
      </c>
      <c r="BU918" s="274">
        <f t="shared" si="2847"/>
        <v>3.2984464920389485</v>
      </c>
      <c r="BV918" s="272">
        <f t="shared" si="2848"/>
        <v>117.87394958233779</v>
      </c>
      <c r="BW918" s="273">
        <f t="shared" si="2849"/>
        <v>4.960220639463004</v>
      </c>
      <c r="BX918" s="274">
        <f t="shared" si="2850"/>
        <v>4.2080719760714986</v>
      </c>
      <c r="BY918" s="272"/>
      <c r="BZ918" s="273"/>
      <c r="CA918" s="274"/>
      <c r="CB918" s="272">
        <f t="shared" si="2851"/>
        <v>91.853250012571095</v>
      </c>
      <c r="CC918" s="273">
        <f t="shared" si="2852"/>
        <v>5.8104899930517995</v>
      </c>
      <c r="CD918" s="274">
        <f t="shared" si="2853"/>
        <v>6.3258403946039703</v>
      </c>
      <c r="CE918" s="272">
        <f t="shared" si="2854"/>
        <v>68.427389837534363</v>
      </c>
      <c r="CF918" s="273">
        <f t="shared" si="2855"/>
        <v>1.1610686777441506</v>
      </c>
      <c r="CG918" s="274">
        <f t="shared" si="2856"/>
        <v>1.6967893711872544</v>
      </c>
      <c r="CH918" s="272">
        <f t="shared" si="2857"/>
        <v>83.304157587885129</v>
      </c>
      <c r="CI918" s="273">
        <f t="shared" si="2858"/>
        <v>2.4179990412166075</v>
      </c>
      <c r="CJ918" s="274">
        <f t="shared" si="2859"/>
        <v>2.9026150809647651</v>
      </c>
      <c r="CK918" s="272">
        <f t="shared" si="2860"/>
        <v>78.433316435988601</v>
      </c>
      <c r="CL918" s="273">
        <f t="shared" si="2861"/>
        <v>1.2320461835668082</v>
      </c>
      <c r="CM918" s="274">
        <f t="shared" si="2862"/>
        <v>1.5708199519681307</v>
      </c>
      <c r="CN918" s="272">
        <f t="shared" si="2863"/>
        <v>74.816330892194671</v>
      </c>
      <c r="CO918" s="273">
        <f t="shared" si="2864"/>
        <v>4.1445283062113401</v>
      </c>
      <c r="CP918" s="274">
        <f t="shared" si="2865"/>
        <v>5.5396037961061309</v>
      </c>
      <c r="CQ918" s="272">
        <f t="shared" si="2866"/>
        <v>89.065494870661141</v>
      </c>
      <c r="CR918" s="273">
        <f t="shared" si="2867"/>
        <v>7.9463555884716524</v>
      </c>
      <c r="CS918" s="274">
        <f t="shared" si="2868"/>
        <v>8.9219238045116871</v>
      </c>
      <c r="CT918" s="272">
        <f t="shared" si="2869"/>
        <v>64.607338953208853</v>
      </c>
      <c r="CU918" s="273">
        <f t="shared" si="2870"/>
        <v>6.502308706733527</v>
      </c>
      <c r="CV918" s="274">
        <f t="shared" si="2871"/>
        <v>10.064349982658706</v>
      </c>
      <c r="CW918" s="272">
        <f t="shared" si="2872"/>
        <v>79.496458450482535</v>
      </c>
      <c r="CX918" s="273">
        <f t="shared" si="2873"/>
        <v>5.3250461564097096</v>
      </c>
      <c r="CY918" s="274">
        <f t="shared" si="2874"/>
        <v>6.6984696679621551</v>
      </c>
      <c r="CZ918" s="272">
        <f t="shared" si="2875"/>
        <v>58.433121319728478</v>
      </c>
      <c r="DA918" s="273">
        <f t="shared" si="2876"/>
        <v>2.2934783651758037</v>
      </c>
      <c r="DB918" s="274">
        <f t="shared" si="2877"/>
        <v>3.9249629548737937</v>
      </c>
      <c r="DC918" s="272">
        <f t="shared" si="2878"/>
        <v>63.917155779124698</v>
      </c>
      <c r="DD918" s="273">
        <f t="shared" si="2879"/>
        <v>1.9476874278698972</v>
      </c>
      <c r="DE918" s="274">
        <f t="shared" si="2880"/>
        <v>3.047206034324216</v>
      </c>
      <c r="DF918" s="272"/>
      <c r="DG918" s="273"/>
      <c r="DH918" s="274"/>
      <c r="DI918" s="272"/>
      <c r="DJ918" s="273"/>
      <c r="DK918" s="274"/>
      <c r="DL918" s="272">
        <f t="shared" si="2881"/>
        <v>99.733573231701371</v>
      </c>
      <c r="DM918" s="273">
        <f t="shared" si="2882"/>
        <v>0.77354659314132301</v>
      </c>
      <c r="DN918" s="274">
        <f t="shared" si="2883"/>
        <v>0.77561303388199787</v>
      </c>
      <c r="DO918" s="272">
        <f t="shared" si="2884"/>
        <v>79.75869413661367</v>
      </c>
      <c r="DP918" s="273">
        <f t="shared" si="2885"/>
        <v>2.3605187819137794</v>
      </c>
      <c r="DQ918" s="274">
        <f t="shared" si="2886"/>
        <v>2.9595755139503597</v>
      </c>
      <c r="DR918" s="272">
        <f t="shared" si="2887"/>
        <v>106.45572846600358</v>
      </c>
      <c r="DS918" s="273">
        <f t="shared" si="2888"/>
        <v>2.689420276844265</v>
      </c>
      <c r="DT918" s="274">
        <f t="shared" si="2889"/>
        <v>2.526327437328209</v>
      </c>
      <c r="DU918" s="272">
        <f t="shared" si="2890"/>
        <v>90.52152956250093</v>
      </c>
      <c r="DV918" s="273">
        <f t="shared" si="2891"/>
        <v>4.7699967713373264</v>
      </c>
      <c r="DW918" s="274">
        <f t="shared" si="2892"/>
        <v>5.2694610822322261</v>
      </c>
      <c r="DX918" s="272">
        <f t="shared" si="2893"/>
        <v>97.471196672576056</v>
      </c>
      <c r="DY918" s="273">
        <f t="shared" si="2894"/>
        <v>3.4882338604461167</v>
      </c>
      <c r="DZ918" s="274">
        <f t="shared" si="2895"/>
        <v>3.5787329791012468</v>
      </c>
      <c r="EA918" s="272">
        <f t="shared" si="2896"/>
        <v>83.836352151839719</v>
      </c>
      <c r="EB918" s="273">
        <f t="shared" si="2897"/>
        <v>0.97643452952056864</v>
      </c>
      <c r="EC918" s="274">
        <f t="shared" si="2898"/>
        <v>1.1646910969505269</v>
      </c>
      <c r="ED918" s="272">
        <f t="shared" si="2899"/>
        <v>104.86473219401525</v>
      </c>
      <c r="EE918" s="273">
        <f t="shared" si="2900"/>
        <v>11.459256461148053</v>
      </c>
      <c r="EF918" s="274">
        <f t="shared" si="2901"/>
        <v>10.927655295916585</v>
      </c>
      <c r="EG918" s="272">
        <f t="shared" si="2902"/>
        <v>90.394812849325604</v>
      </c>
      <c r="EH918" s="273">
        <f t="shared" si="2903"/>
        <v>0.66891892104660711</v>
      </c>
      <c r="EI918" s="274">
        <f t="shared" si="2904"/>
        <v>0.73999701969801424</v>
      </c>
      <c r="EJ918" s="272">
        <f t="shared" si="2905"/>
        <v>77.230219950198617</v>
      </c>
      <c r="EK918" s="273">
        <f t="shared" si="2906"/>
        <v>1.3728370224801676</v>
      </c>
      <c r="EL918" s="274">
        <f t="shared" si="2907"/>
        <v>1.7775904605288348</v>
      </c>
      <c r="EM918" s="272">
        <f t="shared" si="2908"/>
        <v>90.196857513177974</v>
      </c>
      <c r="EN918" s="273">
        <f t="shared" si="2909"/>
        <v>2.0170209308994389</v>
      </c>
      <c r="EO918" s="274">
        <f t="shared" si="2910"/>
        <v>2.2362430205561736</v>
      </c>
    </row>
    <row r="919" spans="9:145" s="120" customFormat="1" ht="15" thickBot="1" x14ac:dyDescent="0.35">
      <c r="I919" s="264" t="s">
        <v>353</v>
      </c>
      <c r="J919" s="265" t="s">
        <v>429</v>
      </c>
      <c r="K919" s="272">
        <f t="shared" si="2791"/>
        <v>20.875753762542896</v>
      </c>
      <c r="L919" s="273">
        <f t="shared" si="2792"/>
        <v>4.8226083635828738</v>
      </c>
      <c r="M919" s="274">
        <f t="shared" si="2793"/>
        <v>23.101481356979885</v>
      </c>
      <c r="N919" s="272">
        <f t="shared" si="2794"/>
        <v>46.741675868662348</v>
      </c>
      <c r="O919" s="273">
        <f t="shared" si="2795"/>
        <v>6.0241347648305608</v>
      </c>
      <c r="P919" s="274">
        <f t="shared" si="2796"/>
        <v>12.888144579491646</v>
      </c>
      <c r="Q919" s="272">
        <f t="shared" si="2797"/>
        <v>36.787815119640122</v>
      </c>
      <c r="R919" s="273">
        <f t="shared" si="2798"/>
        <v>2.3617393465925476</v>
      </c>
      <c r="S919" s="274">
        <f t="shared" si="2799"/>
        <v>6.4198956608642748</v>
      </c>
      <c r="T919" s="272">
        <f t="shared" si="2800"/>
        <v>59.552416524218579</v>
      </c>
      <c r="U919" s="273">
        <f t="shared" si="2801"/>
        <v>2.7200744712490739</v>
      </c>
      <c r="V919" s="274">
        <f t="shared" si="2802"/>
        <v>4.5675299677266379</v>
      </c>
      <c r="W919" s="272">
        <f t="shared" si="2803"/>
        <v>47.962076143698219</v>
      </c>
      <c r="X919" s="273">
        <f t="shared" si="2804"/>
        <v>4.5453949919682755</v>
      </c>
      <c r="Y919" s="274">
        <f t="shared" si="2805"/>
        <v>9.4770605391432774</v>
      </c>
      <c r="Z919" s="272">
        <f t="shared" si="2806"/>
        <v>84.206196549727167</v>
      </c>
      <c r="AA919" s="273">
        <f t="shared" si="2807"/>
        <v>8.7529910533058128</v>
      </c>
      <c r="AB919" s="274">
        <f t="shared" si="2808"/>
        <v>10.394711329987238</v>
      </c>
      <c r="AC919" s="272">
        <f t="shared" si="2809"/>
        <v>49.376910249348867</v>
      </c>
      <c r="AD919" s="273">
        <f t="shared" si="2810"/>
        <v>6.0633342815470472</v>
      </c>
      <c r="AE919" s="274">
        <f t="shared" si="2811"/>
        <v>12.279695612641142</v>
      </c>
      <c r="AF919" s="272">
        <f t="shared" si="2812"/>
        <v>90.435593642371046</v>
      </c>
      <c r="AG919" s="273">
        <f t="shared" si="2813"/>
        <v>9.420408071106289</v>
      </c>
      <c r="AH919" s="274">
        <f t="shared" si="2814"/>
        <v>10.416703967642915</v>
      </c>
      <c r="AI919" s="272">
        <f t="shared" si="2815"/>
        <v>39.735598351505267</v>
      </c>
      <c r="AJ919" s="273">
        <f t="shared" si="2816"/>
        <v>7.3649871941782186</v>
      </c>
      <c r="AK919" s="274">
        <f t="shared" si="2817"/>
        <v>18.534985000167278</v>
      </c>
      <c r="AL919" s="272">
        <f t="shared" si="2818"/>
        <v>61.633486240408807</v>
      </c>
      <c r="AM919" s="273">
        <f t="shared" si="2819"/>
        <v>10.087164718888801</v>
      </c>
      <c r="AN919" s="274">
        <f t="shared" si="2820"/>
        <v>16.366370514143245</v>
      </c>
      <c r="AO919" s="272"/>
      <c r="AP919" s="273"/>
      <c r="AQ919" s="274"/>
      <c r="AR919" s="272"/>
      <c r="AS919" s="273"/>
      <c r="AT919" s="274"/>
      <c r="AU919" s="272">
        <f t="shared" si="2821"/>
        <v>81.298900384789874</v>
      </c>
      <c r="AV919" s="273">
        <f t="shared" si="2822"/>
        <v>2.369209854011872</v>
      </c>
      <c r="AW919" s="274">
        <f t="shared" si="2823"/>
        <v>2.9141966776897821</v>
      </c>
      <c r="AX919" s="272">
        <f t="shared" si="2824"/>
        <v>88.611714227320064</v>
      </c>
      <c r="AY919" s="273">
        <f t="shared" si="2825"/>
        <v>0.62715813418774169</v>
      </c>
      <c r="AZ919" s="274">
        <f t="shared" si="2826"/>
        <v>0.70775984829597305</v>
      </c>
      <c r="BA919" s="272">
        <f t="shared" si="2827"/>
        <v>103.47699084024623</v>
      </c>
      <c r="BB919" s="273">
        <f t="shared" si="2828"/>
        <v>3.2898096957502294</v>
      </c>
      <c r="BC919" s="274">
        <f t="shared" si="2829"/>
        <v>3.1792668776281174</v>
      </c>
      <c r="BD919" s="272">
        <f t="shared" si="2830"/>
        <v>111.41004823858691</v>
      </c>
      <c r="BE919" s="273">
        <f t="shared" si="2831"/>
        <v>4.421806999367953</v>
      </c>
      <c r="BF919" s="274">
        <f t="shared" si="2832"/>
        <v>3.9689481059182041</v>
      </c>
      <c r="BG919" s="272">
        <f t="shared" si="2833"/>
        <v>139.44509998250075</v>
      </c>
      <c r="BH919" s="273">
        <f t="shared" si="2834"/>
        <v>6.5310613560157815</v>
      </c>
      <c r="BI919" s="274">
        <f t="shared" si="2835"/>
        <v>4.6836076397344746</v>
      </c>
      <c r="BJ919" s="272">
        <f t="shared" si="2836"/>
        <v>144.04264192326079</v>
      </c>
      <c r="BK919" s="273">
        <f t="shared" si="2837"/>
        <v>2.9078720691932736</v>
      </c>
      <c r="BL919" s="274">
        <f t="shared" si="2838"/>
        <v>2.018757800028725</v>
      </c>
      <c r="BM919" s="272">
        <f t="shared" si="2839"/>
        <v>161.84174358509969</v>
      </c>
      <c r="BN919" s="273">
        <f t="shared" si="2840"/>
        <v>2.0240742076559477</v>
      </c>
      <c r="BO919" s="274">
        <f t="shared" si="2841"/>
        <v>1.2506502728028557</v>
      </c>
      <c r="BP919" s="272">
        <f t="shared" si="2842"/>
        <v>155.34259984340153</v>
      </c>
      <c r="BQ919" s="273">
        <f t="shared" si="2843"/>
        <v>5.0760693273690007</v>
      </c>
      <c r="BR919" s="274">
        <f t="shared" si="2844"/>
        <v>3.2676608557382893</v>
      </c>
      <c r="BS919" s="272">
        <f t="shared" si="2845"/>
        <v>203.21687347547768</v>
      </c>
      <c r="BT919" s="273">
        <f t="shared" si="2846"/>
        <v>5.5128679603265613</v>
      </c>
      <c r="BU919" s="274">
        <f t="shared" si="2847"/>
        <v>2.7128003034609245</v>
      </c>
      <c r="BV919" s="272">
        <f t="shared" si="2848"/>
        <v>179.76653443638395</v>
      </c>
      <c r="BW919" s="273">
        <f t="shared" si="2849"/>
        <v>8.9237511218034289</v>
      </c>
      <c r="BX919" s="274">
        <f t="shared" si="2850"/>
        <v>4.9640780748106259</v>
      </c>
      <c r="BY919" s="272"/>
      <c r="BZ919" s="273"/>
      <c r="CA919" s="274"/>
      <c r="CB919" s="272">
        <f t="shared" si="2851"/>
        <v>27.201900182604707</v>
      </c>
      <c r="CC919" s="273">
        <f t="shared" si="2852"/>
        <v>0.90524467137010622</v>
      </c>
      <c r="CD919" s="274">
        <f t="shared" si="2853"/>
        <v>3.3278729253958494</v>
      </c>
      <c r="CE919" s="272">
        <f t="shared" si="2854"/>
        <v>43.744324287119191</v>
      </c>
      <c r="CF919" s="273">
        <f t="shared" si="2855"/>
        <v>3.0156529120375439</v>
      </c>
      <c r="CG919" s="274">
        <f t="shared" si="2856"/>
        <v>6.8938152804557618</v>
      </c>
      <c r="CH919" s="272">
        <f t="shared" si="2857"/>
        <v>35.086523012382543</v>
      </c>
      <c r="CI919" s="273">
        <f t="shared" si="2858"/>
        <v>0.43342565141226341</v>
      </c>
      <c r="CJ919" s="274">
        <f t="shared" si="2859"/>
        <v>1.2353052232029411</v>
      </c>
      <c r="CK919" s="272">
        <f t="shared" si="2860"/>
        <v>50.375884605887315</v>
      </c>
      <c r="CL919" s="273">
        <f t="shared" si="2861"/>
        <v>2.3890097621823139</v>
      </c>
      <c r="CM919" s="274">
        <f t="shared" si="2862"/>
        <v>4.7423678628625332</v>
      </c>
      <c r="CN919" s="272">
        <f t="shared" si="2863"/>
        <v>34.921362772928077</v>
      </c>
      <c r="CO919" s="273">
        <f t="shared" si="2864"/>
        <v>2.8829183808670695</v>
      </c>
      <c r="CP919" s="274">
        <f t="shared" si="2865"/>
        <v>8.2554578399843574</v>
      </c>
      <c r="CQ919" s="272">
        <f t="shared" si="2866"/>
        <v>77.037223931343519</v>
      </c>
      <c r="CR919" s="273">
        <f t="shared" si="2867"/>
        <v>12.058745243027257</v>
      </c>
      <c r="CS919" s="274">
        <f t="shared" si="2868"/>
        <v>15.653140946218612</v>
      </c>
      <c r="CT919" s="272">
        <f t="shared" si="2869"/>
        <v>45.564296850862711</v>
      </c>
      <c r="CU919" s="273">
        <f t="shared" si="2870"/>
        <v>7.0005141251893033</v>
      </c>
      <c r="CV919" s="274">
        <f t="shared" si="2871"/>
        <v>15.364034143010715</v>
      </c>
      <c r="CW919" s="272">
        <f t="shared" si="2872"/>
        <v>78.630480797650364</v>
      </c>
      <c r="CX919" s="273">
        <f t="shared" si="2873"/>
        <v>15.166195295422607</v>
      </c>
      <c r="CY919" s="274">
        <f t="shared" si="2874"/>
        <v>19.287934070315139</v>
      </c>
      <c r="CZ919" s="272">
        <f t="shared" si="2875"/>
        <v>40.98576068128402</v>
      </c>
      <c r="DA919" s="273">
        <f t="shared" si="2876"/>
        <v>5.4078090914588026</v>
      </c>
      <c r="DB919" s="274">
        <f t="shared" si="2877"/>
        <v>13.194360679337731</v>
      </c>
      <c r="DC919" s="272">
        <f t="shared" si="2878"/>
        <v>61.257526164047569</v>
      </c>
      <c r="DD919" s="273">
        <f t="shared" si="2879"/>
        <v>6.4036647514725624</v>
      </c>
      <c r="DE919" s="274">
        <f t="shared" si="2880"/>
        <v>10.453678351821713</v>
      </c>
      <c r="DF919" s="272"/>
      <c r="DG919" s="273"/>
      <c r="DH919" s="274"/>
      <c r="DI919" s="272"/>
      <c r="DJ919" s="273"/>
      <c r="DK919" s="274"/>
      <c r="DL919" s="272">
        <f t="shared" si="2881"/>
        <v>120.17129104814084</v>
      </c>
      <c r="DM919" s="273">
        <f t="shared" si="2882"/>
        <v>4.8922839145929133</v>
      </c>
      <c r="DN919" s="274">
        <f t="shared" si="2883"/>
        <v>4.0710920819125223</v>
      </c>
      <c r="DO919" s="272">
        <f t="shared" si="2884"/>
        <v>124.56590128435408</v>
      </c>
      <c r="DP919" s="273">
        <f t="shared" si="2885"/>
        <v>1.7188611962885847</v>
      </c>
      <c r="DQ919" s="274">
        <f t="shared" si="2886"/>
        <v>1.3798809935672818</v>
      </c>
      <c r="DR919" s="272">
        <f t="shared" si="2887"/>
        <v>130.32824173228786</v>
      </c>
      <c r="DS919" s="273">
        <f t="shared" si="2888"/>
        <v>18.761512552932956</v>
      </c>
      <c r="DT919" s="274">
        <f t="shared" si="2889"/>
        <v>14.395584796940392</v>
      </c>
      <c r="DU919" s="272">
        <f t="shared" si="2890"/>
        <v>112.88328453803949</v>
      </c>
      <c r="DV919" s="273">
        <f t="shared" si="2891"/>
        <v>5.2137313761038975</v>
      </c>
      <c r="DW919" s="274">
        <f t="shared" si="2892"/>
        <v>4.6186921273955059</v>
      </c>
      <c r="DX919" s="272">
        <f t="shared" si="2893"/>
        <v>127.4395047781574</v>
      </c>
      <c r="DY919" s="273">
        <f t="shared" si="2894"/>
        <v>4.4052153608307192</v>
      </c>
      <c r="DZ919" s="274">
        <f t="shared" si="2895"/>
        <v>3.4567109849486441</v>
      </c>
      <c r="EA919" s="272">
        <f t="shared" si="2896"/>
        <v>118.84142973342129</v>
      </c>
      <c r="EB919" s="273">
        <f t="shared" si="2897"/>
        <v>7.280365268590276</v>
      </c>
      <c r="EC919" s="274">
        <f t="shared" si="2898"/>
        <v>6.1261172008122085</v>
      </c>
      <c r="ED919" s="272">
        <f t="shared" si="2899"/>
        <v>133.64523480903634</v>
      </c>
      <c r="EE919" s="273">
        <f t="shared" si="2900"/>
        <v>6.2261258965214976</v>
      </c>
      <c r="EF919" s="274">
        <f t="shared" si="2901"/>
        <v>4.6586965150069997</v>
      </c>
      <c r="EG919" s="272">
        <f t="shared" si="2902"/>
        <v>122.76017467007097</v>
      </c>
      <c r="EH919" s="273">
        <f t="shared" si="2903"/>
        <v>2.1732038812133787</v>
      </c>
      <c r="EI919" s="274">
        <f t="shared" si="2904"/>
        <v>1.770284122724703</v>
      </c>
      <c r="EJ919" s="272">
        <f t="shared" si="2905"/>
        <v>178.88330609318061</v>
      </c>
      <c r="EK919" s="273">
        <f t="shared" si="2906"/>
        <v>9.0583742709602522</v>
      </c>
      <c r="EL919" s="274">
        <f t="shared" si="2907"/>
        <v>5.0638455140368048</v>
      </c>
      <c r="EM919" s="272">
        <f t="shared" si="2908"/>
        <v>143.74626426451348</v>
      </c>
      <c r="EN919" s="273">
        <f t="shared" si="2909"/>
        <v>9.7229260278459577</v>
      </c>
      <c r="EO919" s="274">
        <f t="shared" si="2910"/>
        <v>6.7639504077506993</v>
      </c>
    </row>
    <row r="920" spans="9:145" s="120" customFormat="1" x14ac:dyDescent="0.3">
      <c r="I920" s="255" t="s">
        <v>434</v>
      </c>
      <c r="J920" s="261" t="s">
        <v>429</v>
      </c>
      <c r="K920" s="134">
        <f t="shared" si="2791"/>
        <v>62.26751830791401</v>
      </c>
      <c r="L920" s="135">
        <f t="shared" si="2792"/>
        <v>6.1056270874786236</v>
      </c>
      <c r="M920" s="136">
        <f t="shared" si="2793"/>
        <v>9.805476841531064</v>
      </c>
      <c r="N920" s="134">
        <f t="shared" si="2794"/>
        <v>70.4395975835793</v>
      </c>
      <c r="O920" s="135">
        <f t="shared" si="2795"/>
        <v>3.9613929650272497</v>
      </c>
      <c r="P920" s="136">
        <f t="shared" si="2796"/>
        <v>5.6238154403521454</v>
      </c>
      <c r="Q920" s="134">
        <f t="shared" si="2797"/>
        <v>67.168264300980766</v>
      </c>
      <c r="R920" s="135">
        <f t="shared" si="2798"/>
        <v>8.8398286695535493</v>
      </c>
      <c r="S920" s="136">
        <f t="shared" si="2799"/>
        <v>13.160722197528147</v>
      </c>
      <c r="T920" s="134">
        <f t="shared" si="2800"/>
        <v>74.778732988658405</v>
      </c>
      <c r="U920" s="135">
        <f t="shared" si="2801"/>
        <v>0.65932803580185817</v>
      </c>
      <c r="V920" s="136">
        <f t="shared" si="2802"/>
        <v>0.88170527829330514</v>
      </c>
      <c r="W920" s="134">
        <f t="shared" si="2803"/>
        <v>81.795766421803265</v>
      </c>
      <c r="X920" s="135">
        <f t="shared" si="2804"/>
        <v>4.4286699868877095</v>
      </c>
      <c r="Y920" s="136">
        <f t="shared" si="2805"/>
        <v>5.4143022073416436</v>
      </c>
      <c r="Z920" s="134">
        <f t="shared" si="2806"/>
        <v>90.063950988403874</v>
      </c>
      <c r="AA920" s="135">
        <f t="shared" si="2807"/>
        <v>6.4259838124197755</v>
      </c>
      <c r="AB920" s="136">
        <f t="shared" si="2808"/>
        <v>7.1349121839515446</v>
      </c>
      <c r="AC920" s="134">
        <f t="shared" si="2809"/>
        <v>71.023070545891798</v>
      </c>
      <c r="AD920" s="135">
        <f t="shared" si="2810"/>
        <v>1.9257187906745854</v>
      </c>
      <c r="AE920" s="136">
        <f t="shared" si="2811"/>
        <v>2.7113989523027953</v>
      </c>
      <c r="AF920" s="134">
        <f t="shared" si="2812"/>
        <v>93.660440518386352</v>
      </c>
      <c r="AG920" s="135">
        <f t="shared" si="2813"/>
        <v>5.4853565717198576</v>
      </c>
      <c r="AH920" s="136">
        <f t="shared" si="2814"/>
        <v>5.8566418664697988</v>
      </c>
      <c r="AI920" s="134">
        <f t="shared" si="2815"/>
        <v>57.498867969956372</v>
      </c>
      <c r="AJ920" s="135">
        <f t="shared" si="2816"/>
        <v>0.67934857210173094</v>
      </c>
      <c r="AK920" s="136">
        <f t="shared" si="2817"/>
        <v>1.181499038305756</v>
      </c>
      <c r="AL920" s="134">
        <f t="shared" si="2818"/>
        <v>84.96966702367412</v>
      </c>
      <c r="AM920" s="135">
        <f t="shared" si="2819"/>
        <v>6.7658878610886743</v>
      </c>
      <c r="AN920" s="136">
        <f t="shared" si="2820"/>
        <v>7.9627096328429454</v>
      </c>
      <c r="AO920" s="134"/>
      <c r="AP920" s="135"/>
      <c r="AQ920" s="136"/>
      <c r="AR920" s="134"/>
      <c r="AS920" s="135"/>
      <c r="AT920" s="136"/>
      <c r="AU920" s="134">
        <f t="shared" si="2821"/>
        <v>214.80780773376225</v>
      </c>
      <c r="AV920" s="135">
        <f t="shared" si="2822"/>
        <v>9.6521911664464533</v>
      </c>
      <c r="AW920" s="136">
        <f t="shared" si="2823"/>
        <v>4.4934079763104338</v>
      </c>
      <c r="AX920" s="134">
        <f t="shared" si="2824"/>
        <v>189.2538982369048</v>
      </c>
      <c r="AY920" s="135">
        <f t="shared" si="2825"/>
        <v>9.4422297200184087</v>
      </c>
      <c r="AZ920" s="136">
        <f t="shared" si="2826"/>
        <v>4.9891863829398044</v>
      </c>
      <c r="BA920" s="134">
        <f t="shared" si="2827"/>
        <v>332.29895607705987</v>
      </c>
      <c r="BB920" s="135">
        <f t="shared" si="2828"/>
        <v>13.895651454129368</v>
      </c>
      <c r="BC920" s="136">
        <f t="shared" si="2829"/>
        <v>4.1816717145831106</v>
      </c>
      <c r="BD920" s="134">
        <f t="shared" si="2830"/>
        <v>279.29423802332121</v>
      </c>
      <c r="BE920" s="135">
        <f t="shared" si="2831"/>
        <v>23.20901256013239</v>
      </c>
      <c r="BF920" s="136">
        <f t="shared" si="2832"/>
        <v>8.3098787588286829</v>
      </c>
      <c r="BG920" s="134">
        <f t="shared" si="2833"/>
        <v>406.72918676820012</v>
      </c>
      <c r="BH920" s="135">
        <f t="shared" si="2834"/>
        <v>8.2442387843090206</v>
      </c>
      <c r="BI920" s="136">
        <f t="shared" si="2835"/>
        <v>2.0269602114901852</v>
      </c>
      <c r="BJ920" s="134">
        <f t="shared" si="2836"/>
        <v>360.20644603414706</v>
      </c>
      <c r="BK920" s="135">
        <f t="shared" si="2837"/>
        <v>14.92629395923899</v>
      </c>
      <c r="BL920" s="136">
        <f t="shared" si="2838"/>
        <v>4.1438164484774376</v>
      </c>
      <c r="BM920" s="134">
        <f t="shared" si="2839"/>
        <v>449.15922224098284</v>
      </c>
      <c r="BN920" s="135">
        <f t="shared" si="2840"/>
        <v>12.047830102502211</v>
      </c>
      <c r="BO920" s="136">
        <f t="shared" si="2841"/>
        <v>2.6823071877255833</v>
      </c>
      <c r="BP920" s="134">
        <f t="shared" si="2842"/>
        <v>446.79924153605992</v>
      </c>
      <c r="BQ920" s="135">
        <f t="shared" si="2843"/>
        <v>6.8625049015640815</v>
      </c>
      <c r="BR920" s="136">
        <f t="shared" si="2844"/>
        <v>1.5359258171458261</v>
      </c>
      <c r="BS920" s="134">
        <f t="shared" si="2845"/>
        <v>433.13096464699566</v>
      </c>
      <c r="BT920" s="135">
        <f t="shared" si="2846"/>
        <v>11.246654892410749</v>
      </c>
      <c r="BU920" s="136">
        <f t="shared" si="2847"/>
        <v>2.5965945199916245</v>
      </c>
      <c r="BV920" s="134">
        <f t="shared" si="2848"/>
        <v>488.30185611403584</v>
      </c>
      <c r="BW920" s="135">
        <f t="shared" si="2849"/>
        <v>33.861504061213381</v>
      </c>
      <c r="BX920" s="136">
        <f t="shared" si="2850"/>
        <v>6.934543384841346</v>
      </c>
      <c r="BY920" s="134"/>
      <c r="BZ920" s="135"/>
      <c r="CA920" s="136"/>
      <c r="CB920" s="134">
        <f t="shared" si="2851"/>
        <v>65.583192051319827</v>
      </c>
      <c r="CC920" s="135">
        <f t="shared" si="2852"/>
        <v>4.4903190181073676</v>
      </c>
      <c r="CD920" s="136">
        <f t="shared" si="2853"/>
        <v>6.8467527695108616</v>
      </c>
      <c r="CE920" s="134">
        <f t="shared" si="2854"/>
        <v>56.801059234209028</v>
      </c>
      <c r="CF920" s="135">
        <f t="shared" si="2855"/>
        <v>1.2452897044067137</v>
      </c>
      <c r="CG920" s="136">
        <f t="shared" si="2856"/>
        <v>2.192370567020562</v>
      </c>
      <c r="CH920" s="134">
        <f t="shared" si="2857"/>
        <v>62.810542601922947</v>
      </c>
      <c r="CI920" s="135">
        <f t="shared" si="2858"/>
        <v>2.0710916364646139</v>
      </c>
      <c r="CJ920" s="136">
        <f t="shared" si="2859"/>
        <v>3.2973630710224229</v>
      </c>
      <c r="CK920" s="134">
        <f t="shared" si="2860"/>
        <v>69.639757677160404</v>
      </c>
      <c r="CL920" s="135">
        <f t="shared" si="2861"/>
        <v>2.2582177804626551</v>
      </c>
      <c r="CM920" s="136">
        <f t="shared" si="2862"/>
        <v>3.2427134381073208</v>
      </c>
      <c r="CN920" s="134">
        <f t="shared" si="2863"/>
        <v>64.122644764528303</v>
      </c>
      <c r="CO920" s="135">
        <f t="shared" si="2864"/>
        <v>6.216959897100562</v>
      </c>
      <c r="CP920" s="136">
        <f t="shared" si="2865"/>
        <v>9.6954202683475277</v>
      </c>
      <c r="CQ920" s="134">
        <f t="shared" si="2866"/>
        <v>91.432412246988221</v>
      </c>
      <c r="CR920" s="135">
        <f t="shared" si="2867"/>
        <v>6.0619603509022282</v>
      </c>
      <c r="CS920" s="136">
        <f t="shared" si="2868"/>
        <v>6.6299906148455676</v>
      </c>
      <c r="CT920" s="134">
        <f t="shared" si="2869"/>
        <v>65.141332689289371</v>
      </c>
      <c r="CU920" s="135">
        <f t="shared" si="2870"/>
        <v>5.2544767654831288</v>
      </c>
      <c r="CV920" s="136">
        <f t="shared" si="2871"/>
        <v>8.0662715184933216</v>
      </c>
      <c r="CW920" s="134">
        <f t="shared" si="2872"/>
        <v>84.721547198386546</v>
      </c>
      <c r="CX920" s="135">
        <f t="shared" si="2873"/>
        <v>6.6266696569768699</v>
      </c>
      <c r="CY920" s="136">
        <f t="shared" si="2874"/>
        <v>7.8217051932015114</v>
      </c>
      <c r="CZ920" s="134">
        <f t="shared" si="2875"/>
        <v>54.866366845332898</v>
      </c>
      <c r="DA920" s="135">
        <f t="shared" si="2876"/>
        <v>1.8072242809217902</v>
      </c>
      <c r="DB920" s="136">
        <f t="shared" si="2877"/>
        <v>3.2938654130613685</v>
      </c>
      <c r="DC920" s="134">
        <f t="shared" si="2878"/>
        <v>74.687167915058225</v>
      </c>
      <c r="DD920" s="135">
        <f t="shared" si="2879"/>
        <v>0.55846953584278136</v>
      </c>
      <c r="DE920" s="136">
        <f t="shared" si="2880"/>
        <v>0.74774496266604895</v>
      </c>
      <c r="DF920" s="134"/>
      <c r="DG920" s="135"/>
      <c r="DH920" s="136"/>
      <c r="DI920" s="134"/>
      <c r="DJ920" s="135"/>
      <c r="DK920" s="136"/>
      <c r="DL920" s="134">
        <f t="shared" si="2881"/>
        <v>255.92309835196866</v>
      </c>
      <c r="DM920" s="135">
        <f t="shared" si="2882"/>
        <v>7.07170214155762</v>
      </c>
      <c r="DN920" s="136">
        <f t="shared" si="2883"/>
        <v>2.7632137103279257</v>
      </c>
      <c r="DO920" s="134">
        <f t="shared" si="2884"/>
        <v>209.96949214480162</v>
      </c>
      <c r="DP920" s="135">
        <f t="shared" si="2885"/>
        <v>4.4699764470367471</v>
      </c>
      <c r="DQ920" s="136">
        <f t="shared" si="2886"/>
        <v>2.1288694854555867</v>
      </c>
      <c r="DR920" s="134">
        <f t="shared" si="2887"/>
        <v>521.093436245053</v>
      </c>
      <c r="DS920" s="135">
        <f t="shared" si="2888"/>
        <v>90.79310889673134</v>
      </c>
      <c r="DT920" s="136">
        <f t="shared" si="2889"/>
        <v>17.423575616491615</v>
      </c>
      <c r="DU920" s="134">
        <f t="shared" si="2890"/>
        <v>434.98978302228716</v>
      </c>
      <c r="DV920" s="135">
        <f t="shared" si="2891"/>
        <v>33.94243060228721</v>
      </c>
      <c r="DW920" s="136">
        <f t="shared" si="2892"/>
        <v>7.8030408821230024</v>
      </c>
      <c r="DX920" s="134">
        <f t="shared" si="2893"/>
        <v>583.96641482053644</v>
      </c>
      <c r="DY920" s="135">
        <f t="shared" si="2894"/>
        <v>5.7489039092488632</v>
      </c>
      <c r="DZ920" s="136">
        <f t="shared" si="2895"/>
        <v>0.9844579693877783</v>
      </c>
      <c r="EA920" s="134">
        <f t="shared" si="2896"/>
        <v>483.16450927808347</v>
      </c>
      <c r="EB920" s="135">
        <f t="shared" si="2897"/>
        <v>27.347028849823594</v>
      </c>
      <c r="EC920" s="136">
        <f t="shared" si="2898"/>
        <v>5.6599829508760795</v>
      </c>
      <c r="ED920" s="134">
        <f t="shared" si="2899"/>
        <v>720.12706274266873</v>
      </c>
      <c r="EE920" s="135">
        <f t="shared" si="2900"/>
        <v>24.593235654489277</v>
      </c>
      <c r="EF920" s="136">
        <f t="shared" si="2901"/>
        <v>3.4151244866181982</v>
      </c>
      <c r="EG920" s="134">
        <f t="shared" si="2902"/>
        <v>550.01277028369543</v>
      </c>
      <c r="EH920" s="135">
        <f t="shared" si="2903"/>
        <v>27.669019318186791</v>
      </c>
      <c r="EI920" s="136">
        <f t="shared" si="2904"/>
        <v>5.0306139808199672</v>
      </c>
      <c r="EJ920" s="134">
        <f t="shared" si="2905"/>
        <v>685.41709605872131</v>
      </c>
      <c r="EK920" s="135">
        <f t="shared" si="2906"/>
        <v>29.128103411719316</v>
      </c>
      <c r="EL920" s="136">
        <f t="shared" si="2907"/>
        <v>4.2496902366765363</v>
      </c>
      <c r="EM920" s="134">
        <f t="shared" si="2908"/>
        <v>579.64052568122645</v>
      </c>
      <c r="EN920" s="135">
        <f t="shared" si="2909"/>
        <v>23.12769138103279</v>
      </c>
      <c r="EO920" s="136">
        <f t="shared" si="2910"/>
        <v>3.9900059358085453</v>
      </c>
    </row>
    <row r="921" spans="9:145" s="120" customFormat="1" x14ac:dyDescent="0.3">
      <c r="I921" s="257"/>
      <c r="J921" s="262" t="s">
        <v>435</v>
      </c>
      <c r="K921" s="89">
        <f t="shared" si="2791"/>
        <v>52.889547509078575</v>
      </c>
      <c r="L921" s="91">
        <f t="shared" si="2792"/>
        <v>3.4502210921713248</v>
      </c>
      <c r="M921" s="90">
        <f t="shared" si="2793"/>
        <v>6.5234460392747522</v>
      </c>
      <c r="N921" s="89">
        <f t="shared" si="2794"/>
        <v>73.737850099702541</v>
      </c>
      <c r="O921" s="91">
        <f t="shared" si="2795"/>
        <v>7.1175219860775432</v>
      </c>
      <c r="P921" s="90">
        <f t="shared" si="2796"/>
        <v>9.6524674593221622</v>
      </c>
      <c r="Q921" s="89">
        <f t="shared" si="2797"/>
        <v>58.476229161211897</v>
      </c>
      <c r="R921" s="91">
        <f t="shared" si="2798"/>
        <v>6.8215672946780312</v>
      </c>
      <c r="S921" s="90">
        <f t="shared" si="2799"/>
        <v>11.665538959209893</v>
      </c>
      <c r="T921" s="89">
        <f t="shared" si="2800"/>
        <v>77.536491855163604</v>
      </c>
      <c r="U921" s="91">
        <f t="shared" si="2801"/>
        <v>2.8551415172879469</v>
      </c>
      <c r="V921" s="90">
        <f t="shared" si="2802"/>
        <v>3.682319703890248</v>
      </c>
      <c r="W921" s="89">
        <f t="shared" si="2803"/>
        <v>68.964392974034126</v>
      </c>
      <c r="X921" s="91">
        <f t="shared" si="2804"/>
        <v>2.5323679481074484</v>
      </c>
      <c r="Y921" s="90">
        <f t="shared" si="2805"/>
        <v>3.6719933851384927</v>
      </c>
      <c r="Z921" s="89">
        <f t="shared" si="2806"/>
        <v>94.170237167580126</v>
      </c>
      <c r="AA921" s="91">
        <f t="shared" si="2807"/>
        <v>6.7290205346053913</v>
      </c>
      <c r="AB921" s="90">
        <f t="shared" si="2808"/>
        <v>7.1455915764880151</v>
      </c>
      <c r="AC921" s="89">
        <f t="shared" si="2809"/>
        <v>57.646233690245644</v>
      </c>
      <c r="AD921" s="91">
        <f t="shared" si="2810"/>
        <v>2.7380054021917575</v>
      </c>
      <c r="AE921" s="90">
        <f t="shared" si="2811"/>
        <v>4.7496691924472714</v>
      </c>
      <c r="AF921" s="89">
        <f t="shared" si="2812"/>
        <v>79.179548985944066</v>
      </c>
      <c r="AG921" s="91">
        <f t="shared" si="2813"/>
        <v>3.8609236312981126</v>
      </c>
      <c r="AH921" s="90">
        <f t="shared" si="2814"/>
        <v>4.8761626969907379</v>
      </c>
      <c r="AI921" s="89">
        <f t="shared" si="2815"/>
        <v>49.980659340294437</v>
      </c>
      <c r="AJ921" s="91">
        <f t="shared" si="2816"/>
        <v>6.2867146825538489</v>
      </c>
      <c r="AK921" s="90">
        <f t="shared" si="2817"/>
        <v>12.578294815501755</v>
      </c>
      <c r="AL921" s="89">
        <f t="shared" si="2818"/>
        <v>81.578249023687604</v>
      </c>
      <c r="AM921" s="91">
        <f t="shared" si="2819"/>
        <v>6.8699157384177214</v>
      </c>
      <c r="AN921" s="90">
        <f t="shared" si="2820"/>
        <v>8.4212591231553979</v>
      </c>
      <c r="AO921" s="89"/>
      <c r="AP921" s="91"/>
      <c r="AQ921" s="90"/>
      <c r="AR921" s="89"/>
      <c r="AS921" s="91"/>
      <c r="AT921" s="90"/>
      <c r="AU921" s="89">
        <f t="shared" si="2821"/>
        <v>127.45405795972567</v>
      </c>
      <c r="AV921" s="91">
        <f t="shared" si="2822"/>
        <v>2.9304397682094923</v>
      </c>
      <c r="AW921" s="90">
        <f t="shared" si="2823"/>
        <v>2.2992126065813334</v>
      </c>
      <c r="AX921" s="89">
        <f t="shared" si="2824"/>
        <v>74.349707033061193</v>
      </c>
      <c r="AY921" s="91">
        <f t="shared" si="2825"/>
        <v>2.1071371113118791</v>
      </c>
      <c r="AZ921" s="90">
        <f t="shared" si="2826"/>
        <v>2.8340893265052078</v>
      </c>
      <c r="BA921" s="89">
        <f t="shared" si="2827"/>
        <v>128.90745226747188</v>
      </c>
      <c r="BB921" s="91">
        <f t="shared" si="2828"/>
        <v>5.3688876632620186</v>
      </c>
      <c r="BC921" s="90">
        <f t="shared" si="2829"/>
        <v>4.1649164333199593</v>
      </c>
      <c r="BD921" s="89">
        <f t="shared" si="2830"/>
        <v>101.68494878994152</v>
      </c>
      <c r="BE921" s="91">
        <f t="shared" si="2831"/>
        <v>0.99923676272022488</v>
      </c>
      <c r="BF921" s="90">
        <f t="shared" si="2832"/>
        <v>0.98267912273273184</v>
      </c>
      <c r="BG921" s="89">
        <f t="shared" si="2833"/>
        <v>128.56922290231054</v>
      </c>
      <c r="BH921" s="91">
        <f t="shared" si="2834"/>
        <v>5.6543124690120043</v>
      </c>
      <c r="BI921" s="90">
        <f t="shared" si="2835"/>
        <v>4.3978740334366524</v>
      </c>
      <c r="BJ921" s="89">
        <f t="shared" si="2836"/>
        <v>116.45335125472081</v>
      </c>
      <c r="BK921" s="91">
        <f t="shared" si="2837"/>
        <v>0.823619763777522</v>
      </c>
      <c r="BL921" s="90">
        <f t="shared" si="2838"/>
        <v>0.70725295142086686</v>
      </c>
      <c r="BM921" s="89">
        <f t="shared" si="2839"/>
        <v>140.26499496685324</v>
      </c>
      <c r="BN921" s="91">
        <f t="shared" si="2840"/>
        <v>3.1995678629009734</v>
      </c>
      <c r="BO921" s="90">
        <f t="shared" si="2841"/>
        <v>2.2810879247934102</v>
      </c>
      <c r="BP921" s="89">
        <f t="shared" si="2842"/>
        <v>127.89595200391955</v>
      </c>
      <c r="BQ921" s="91">
        <f t="shared" si="2843"/>
        <v>5.9602758530283619</v>
      </c>
      <c r="BR921" s="90">
        <f t="shared" si="2844"/>
        <v>4.6602537137732876</v>
      </c>
      <c r="BS921" s="89">
        <f t="shared" si="2845"/>
        <v>141.21744390805029</v>
      </c>
      <c r="BT921" s="91">
        <f t="shared" si="2846"/>
        <v>3.6967500833126317</v>
      </c>
      <c r="BU921" s="90">
        <f t="shared" si="2847"/>
        <v>2.6177715592414099</v>
      </c>
      <c r="BV921" s="89">
        <f t="shared" si="2848"/>
        <v>133.23851555997948</v>
      </c>
      <c r="BW921" s="91">
        <f t="shared" si="2849"/>
        <v>0.99743018048596999</v>
      </c>
      <c r="BX921" s="90">
        <f t="shared" si="2850"/>
        <v>0.74860499330387731</v>
      </c>
      <c r="BY921" s="89"/>
      <c r="BZ921" s="91"/>
      <c r="CA921" s="90"/>
      <c r="CB921" s="89">
        <f t="shared" si="2851"/>
        <v>62.560792093592944</v>
      </c>
      <c r="CC921" s="91">
        <f t="shared" si="2852"/>
        <v>5.9625369361841205</v>
      </c>
      <c r="CD921" s="90">
        <f t="shared" si="2853"/>
        <v>9.5307887522651171</v>
      </c>
      <c r="CE921" s="89">
        <f t="shared" si="2854"/>
        <v>88.645734391443838</v>
      </c>
      <c r="CF921" s="91">
        <f t="shared" si="2855"/>
        <v>4.3694067877807905</v>
      </c>
      <c r="CG921" s="90">
        <f t="shared" si="2856"/>
        <v>4.9290660377252511</v>
      </c>
      <c r="CH921" s="89">
        <f t="shared" si="2857"/>
        <v>91.035405345360275</v>
      </c>
      <c r="CI921" s="91">
        <f t="shared" si="2858"/>
        <v>11.262989103837691</v>
      </c>
      <c r="CJ921" s="90">
        <f t="shared" si="2859"/>
        <v>12.372097494496106</v>
      </c>
      <c r="CK921" s="89">
        <f t="shared" si="2860"/>
        <v>97.908546679182862</v>
      </c>
      <c r="CL921" s="91">
        <f t="shared" si="2861"/>
        <v>0.43992976642102605</v>
      </c>
      <c r="CM921" s="90">
        <f t="shared" si="2862"/>
        <v>0.44932723581583212</v>
      </c>
      <c r="CN921" s="89">
        <f t="shared" si="2863"/>
        <v>66.333751905322913</v>
      </c>
      <c r="CO921" s="91">
        <f t="shared" si="2864"/>
        <v>5.0801447120682042</v>
      </c>
      <c r="CP921" s="90">
        <f t="shared" si="2865"/>
        <v>7.6584612902930811</v>
      </c>
      <c r="CQ921" s="89">
        <f t="shared" si="2866"/>
        <v>94.182428700603182</v>
      </c>
      <c r="CR921" s="91">
        <f t="shared" si="2867"/>
        <v>4.1139114891864832</v>
      </c>
      <c r="CS921" s="90">
        <f t="shared" si="2868"/>
        <v>4.3680244244541715</v>
      </c>
      <c r="CT921" s="89">
        <f t="shared" si="2869"/>
        <v>64.277683108203334</v>
      </c>
      <c r="CU921" s="91">
        <f t="shared" si="2870"/>
        <v>9.0100156044369175</v>
      </c>
      <c r="CV921" s="90">
        <f t="shared" si="2871"/>
        <v>14.017331006268067</v>
      </c>
      <c r="CW921" s="89">
        <f t="shared" si="2872"/>
        <v>83.222602597190999</v>
      </c>
      <c r="CX921" s="91">
        <f t="shared" si="2873"/>
        <v>6.5090091913225701</v>
      </c>
      <c r="CY921" s="90">
        <f t="shared" si="2874"/>
        <v>7.8212036011744104</v>
      </c>
      <c r="CZ921" s="89">
        <f t="shared" si="2875"/>
        <v>64.33417421751723</v>
      </c>
      <c r="DA921" s="91">
        <f t="shared" si="2876"/>
        <v>3.4437976435548472</v>
      </c>
      <c r="DB921" s="90">
        <f t="shared" si="2877"/>
        <v>5.3529833645041993</v>
      </c>
      <c r="DC921" s="89">
        <f t="shared" si="2878"/>
        <v>74.229083918184358</v>
      </c>
      <c r="DD921" s="91">
        <f t="shared" si="2879"/>
        <v>4.9518257535755374</v>
      </c>
      <c r="DE921" s="90">
        <f t="shared" si="2880"/>
        <v>6.6710048032297724</v>
      </c>
      <c r="DF921" s="89"/>
      <c r="DG921" s="91"/>
      <c r="DH921" s="90"/>
      <c r="DI921" s="89"/>
      <c r="DJ921" s="91"/>
      <c r="DK921" s="90"/>
      <c r="DL921" s="89">
        <f t="shared" si="2881"/>
        <v>123.56433048075479</v>
      </c>
      <c r="DM921" s="91">
        <f t="shared" si="2882"/>
        <v>11.205778323045797</v>
      </c>
      <c r="DN921" s="90">
        <f t="shared" si="2883"/>
        <v>9.0687808362228797</v>
      </c>
      <c r="DO921" s="89">
        <f t="shared" si="2884"/>
        <v>97.473047254608346</v>
      </c>
      <c r="DP921" s="91">
        <f t="shared" si="2885"/>
        <v>0.67113396744896692</v>
      </c>
      <c r="DQ921" s="90">
        <f t="shared" si="2886"/>
        <v>0.68853286765099764</v>
      </c>
      <c r="DR921" s="89">
        <f t="shared" si="2887"/>
        <v>122.06892745882466</v>
      </c>
      <c r="DS921" s="91">
        <f t="shared" si="2888"/>
        <v>15.110444605875342</v>
      </c>
      <c r="DT921" s="90">
        <f t="shared" si="2889"/>
        <v>12.378616672102963</v>
      </c>
      <c r="DU921" s="89">
        <f t="shared" si="2890"/>
        <v>103.23336424302882</v>
      </c>
      <c r="DV921" s="91">
        <f t="shared" si="2891"/>
        <v>5.4006106295732073</v>
      </c>
      <c r="DW921" s="90">
        <f t="shared" si="2892"/>
        <v>5.2314585203861563</v>
      </c>
      <c r="DX921" s="89">
        <f t="shared" si="2893"/>
        <v>107.57074225660735</v>
      </c>
      <c r="DY921" s="91">
        <f t="shared" si="2894"/>
        <v>4.6245726165297487</v>
      </c>
      <c r="DZ921" s="90">
        <f t="shared" si="2895"/>
        <v>4.299098918084943</v>
      </c>
      <c r="EA921" s="89">
        <f t="shared" si="2896"/>
        <v>95.721588417706968</v>
      </c>
      <c r="EB921" s="91">
        <f t="shared" si="2897"/>
        <v>3.4285735915356774</v>
      </c>
      <c r="EC921" s="90">
        <f t="shared" si="2898"/>
        <v>3.5818185303968963</v>
      </c>
      <c r="ED921" s="89">
        <f t="shared" si="2899"/>
        <v>112.90690948759054</v>
      </c>
      <c r="EE921" s="91">
        <f t="shared" si="2900"/>
        <v>3.3258500810070473</v>
      </c>
      <c r="EF921" s="90">
        <f t="shared" si="2901"/>
        <v>2.9456568212706125</v>
      </c>
      <c r="EG921" s="89">
        <f t="shared" si="2902"/>
        <v>105.71369393270493</v>
      </c>
      <c r="EH921" s="91">
        <f t="shared" si="2903"/>
        <v>0.47747832940469537</v>
      </c>
      <c r="EI921" s="90">
        <f t="shared" si="2904"/>
        <v>0.45167121840302715</v>
      </c>
      <c r="EJ921" s="89">
        <f t="shared" si="2905"/>
        <v>114.42597702455002</v>
      </c>
      <c r="EK921" s="91">
        <f t="shared" si="2906"/>
        <v>1.9415107575917629</v>
      </c>
      <c r="EL921" s="90">
        <f t="shared" si="2907"/>
        <v>1.6967395062532113</v>
      </c>
      <c r="EM921" s="89">
        <f t="shared" si="2908"/>
        <v>118.77637364366501</v>
      </c>
      <c r="EN921" s="91">
        <f t="shared" si="2909"/>
        <v>3.7701343870749153</v>
      </c>
      <c r="EO921" s="90">
        <f t="shared" si="2910"/>
        <v>3.1741450521006014</v>
      </c>
    </row>
    <row r="922" spans="9:145" s="120" customFormat="1" x14ac:dyDescent="0.3">
      <c r="I922" s="257"/>
      <c r="J922" s="262" t="s">
        <v>436</v>
      </c>
      <c r="K922" s="89">
        <f t="shared" si="2791"/>
        <v>50.827850146176921</v>
      </c>
      <c r="L922" s="91">
        <f t="shared" si="2792"/>
        <v>3.7967138205710333</v>
      </c>
      <c r="M922" s="90">
        <f t="shared" si="2793"/>
        <v>7.4697509527788046</v>
      </c>
      <c r="N922" s="89">
        <f t="shared" si="2794"/>
        <v>86.67553893061104</v>
      </c>
      <c r="O922" s="91">
        <f t="shared" si="2795"/>
        <v>12.9932042512477</v>
      </c>
      <c r="P922" s="90">
        <f t="shared" si="2796"/>
        <v>14.990624127124883</v>
      </c>
      <c r="Q922" s="89">
        <f t="shared" si="2797"/>
        <v>60.510940106107228</v>
      </c>
      <c r="R922" s="91">
        <f t="shared" si="2798"/>
        <v>8.1193228681688794</v>
      </c>
      <c r="S922" s="90">
        <f t="shared" si="2799"/>
        <v>13.417942034831176</v>
      </c>
      <c r="T922" s="89">
        <f t="shared" si="2800"/>
        <v>76.328494983033707</v>
      </c>
      <c r="U922" s="91">
        <f t="shared" si="2801"/>
        <v>5.2661712954726267</v>
      </c>
      <c r="V922" s="90">
        <f t="shared" si="2802"/>
        <v>6.8993516728492965</v>
      </c>
      <c r="W922" s="89">
        <f t="shared" si="2803"/>
        <v>59.550914266871565</v>
      </c>
      <c r="X922" s="91">
        <f t="shared" si="2804"/>
        <v>1.5379596206039008</v>
      </c>
      <c r="Y922" s="90">
        <f t="shared" si="2805"/>
        <v>2.5825961524481151</v>
      </c>
      <c r="Z922" s="89">
        <f t="shared" si="2806"/>
        <v>79.844556423770698</v>
      </c>
      <c r="AA922" s="91">
        <f t="shared" si="2807"/>
        <v>3.755368497737344</v>
      </c>
      <c r="AB922" s="90">
        <f t="shared" si="2808"/>
        <v>4.7033494403875542</v>
      </c>
      <c r="AC922" s="89">
        <f t="shared" si="2809"/>
        <v>46.431373103081633</v>
      </c>
      <c r="AD922" s="91">
        <f t="shared" si="2810"/>
        <v>2.7160840043064507</v>
      </c>
      <c r="AE922" s="90">
        <f t="shared" si="2811"/>
        <v>5.8496740948765638</v>
      </c>
      <c r="AF922" s="89">
        <f t="shared" si="2812"/>
        <v>60.469749690601056</v>
      </c>
      <c r="AG922" s="91">
        <f t="shared" si="2813"/>
        <v>2.4997705444969198</v>
      </c>
      <c r="AH922" s="90">
        <f t="shared" si="2814"/>
        <v>4.1339191203655083</v>
      </c>
      <c r="AI922" s="89">
        <f t="shared" si="2815"/>
        <v>40.680956494297824</v>
      </c>
      <c r="AJ922" s="91">
        <f t="shared" si="2816"/>
        <v>3.8904920494676949</v>
      </c>
      <c r="AK922" s="90">
        <f t="shared" si="2817"/>
        <v>9.5634232445174145</v>
      </c>
      <c r="AL922" s="89">
        <f t="shared" si="2818"/>
        <v>59.092828474099882</v>
      </c>
      <c r="AM922" s="91">
        <f t="shared" si="2819"/>
        <v>5.5022136810163875</v>
      </c>
      <c r="AN922" s="90">
        <f t="shared" si="2820"/>
        <v>9.3111360939982468</v>
      </c>
      <c r="AO922" s="89"/>
      <c r="AP922" s="91"/>
      <c r="AQ922" s="90"/>
      <c r="AR922" s="89"/>
      <c r="AS922" s="91"/>
      <c r="AT922" s="90"/>
      <c r="AU922" s="89">
        <f t="shared" si="2821"/>
        <v>99.127774010651436</v>
      </c>
      <c r="AV922" s="91">
        <f t="shared" si="2822"/>
        <v>20.583585799595902</v>
      </c>
      <c r="AW922" s="90">
        <f t="shared" si="2823"/>
        <v>20.764700917609794</v>
      </c>
      <c r="AX922" s="89">
        <f t="shared" si="2824"/>
        <v>72.925528779175693</v>
      </c>
      <c r="AY922" s="91">
        <f t="shared" si="2825"/>
        <v>8.967721197566334</v>
      </c>
      <c r="AZ922" s="90">
        <f t="shared" si="2826"/>
        <v>12.297094512295287</v>
      </c>
      <c r="BA922" s="89">
        <f t="shared" si="2827"/>
        <v>103.20228554312878</v>
      </c>
      <c r="BB922" s="91">
        <f t="shared" si="2828"/>
        <v>6.2569774027633134</v>
      </c>
      <c r="BC922" s="90">
        <f t="shared" si="2829"/>
        <v>6.0628283277200197</v>
      </c>
      <c r="BD922" s="89">
        <f t="shared" si="2830"/>
        <v>159.95613376406217</v>
      </c>
      <c r="BE922" s="91">
        <f t="shared" si="2831"/>
        <v>5.5533275959332942</v>
      </c>
      <c r="BF922" s="90">
        <f t="shared" si="2832"/>
        <v>3.4717815848966072</v>
      </c>
      <c r="BG922" s="89">
        <f t="shared" si="2833"/>
        <v>180.60396468465478</v>
      </c>
      <c r="BH922" s="91">
        <f t="shared" si="2834"/>
        <v>6.7953589833348493</v>
      </c>
      <c r="BI922" s="90">
        <f t="shared" si="2835"/>
        <v>3.7625746451358077</v>
      </c>
      <c r="BJ922" s="89">
        <f t="shared" si="2836"/>
        <v>215.19732019903947</v>
      </c>
      <c r="BK922" s="91">
        <f t="shared" si="2837"/>
        <v>16.090499668329905</v>
      </c>
      <c r="BL922" s="90">
        <f t="shared" si="2838"/>
        <v>7.477091096416788</v>
      </c>
      <c r="BM922" s="89">
        <f t="shared" si="2839"/>
        <v>192.47160151441801</v>
      </c>
      <c r="BN922" s="91">
        <f t="shared" si="2840"/>
        <v>4.7430059554408635</v>
      </c>
      <c r="BO922" s="90">
        <f t="shared" si="2841"/>
        <v>2.4642627370072385</v>
      </c>
      <c r="BP922" s="89">
        <f t="shared" si="2842"/>
        <v>196.30541054001696</v>
      </c>
      <c r="BQ922" s="91">
        <f t="shared" si="2843"/>
        <v>20.926589663716221</v>
      </c>
      <c r="BR922" s="90">
        <f t="shared" si="2844"/>
        <v>10.660220523799739</v>
      </c>
      <c r="BS922" s="89">
        <f t="shared" si="2845"/>
        <v>266.53359016397513</v>
      </c>
      <c r="BT922" s="91">
        <f t="shared" si="2846"/>
        <v>2.636729727854032</v>
      </c>
      <c r="BU922" s="90">
        <f t="shared" si="2847"/>
        <v>0.98926732883156665</v>
      </c>
      <c r="BV922" s="89">
        <f t="shared" si="2848"/>
        <v>234.32967992120234</v>
      </c>
      <c r="BW922" s="91">
        <f t="shared" si="2849"/>
        <v>14.823274882700289</v>
      </c>
      <c r="BX922" s="90">
        <f t="shared" si="2850"/>
        <v>6.3258204797979012</v>
      </c>
      <c r="BY922" s="89"/>
      <c r="BZ922" s="91"/>
      <c r="CA922" s="90"/>
      <c r="CB922" s="89">
        <f t="shared" si="2851"/>
        <v>44.660953602308545</v>
      </c>
      <c r="CC922" s="91">
        <f t="shared" si="2852"/>
        <v>4.8136434265109758</v>
      </c>
      <c r="CD922" s="90">
        <f t="shared" si="2853"/>
        <v>10.778192219930915</v>
      </c>
      <c r="CE922" s="89">
        <f t="shared" si="2854"/>
        <v>94.832643065481264</v>
      </c>
      <c r="CF922" s="91">
        <f t="shared" si="2855"/>
        <v>5.760011693708365</v>
      </c>
      <c r="CG922" s="90">
        <f t="shared" si="2856"/>
        <v>6.0738702492253829</v>
      </c>
      <c r="CH922" s="89">
        <f t="shared" si="2857"/>
        <v>63.072737455487477</v>
      </c>
      <c r="CI922" s="91">
        <f t="shared" si="2858"/>
        <v>2.3349488155876266</v>
      </c>
      <c r="CJ922" s="90">
        <f t="shared" si="2859"/>
        <v>3.7019937770030631</v>
      </c>
      <c r="CK922" s="89">
        <f t="shared" si="2860"/>
        <v>71.568283875683335</v>
      </c>
      <c r="CL922" s="91">
        <f t="shared" si="2861"/>
        <v>0.83470921120696784</v>
      </c>
      <c r="CM922" s="90">
        <f t="shared" si="2862"/>
        <v>1.1663116201820454</v>
      </c>
      <c r="CN922" s="89">
        <f t="shared" si="2863"/>
        <v>46.632498918278621</v>
      </c>
      <c r="CO922" s="91">
        <f t="shared" si="2864"/>
        <v>4.323300636540421</v>
      </c>
      <c r="CP922" s="90">
        <f t="shared" si="2865"/>
        <v>9.2710035636666461</v>
      </c>
      <c r="CQ922" s="89">
        <f t="shared" si="2866"/>
        <v>69.403141586478014</v>
      </c>
      <c r="CR922" s="91">
        <f t="shared" si="2867"/>
        <v>2.4539242353723996</v>
      </c>
      <c r="CS922" s="90">
        <f t="shared" si="2868"/>
        <v>3.5357538279657699</v>
      </c>
      <c r="CT922" s="89">
        <f t="shared" si="2869"/>
        <v>46.444612021452123</v>
      </c>
      <c r="CU922" s="91">
        <f t="shared" si="2870"/>
        <v>5.3218352618484932</v>
      </c>
      <c r="CV922" s="90">
        <f t="shared" si="2871"/>
        <v>11.458455631818847</v>
      </c>
      <c r="CW922" s="89">
        <f t="shared" si="2872"/>
        <v>69.098815986129679</v>
      </c>
      <c r="CX922" s="91">
        <f t="shared" si="2873"/>
        <v>7.0879444197561421</v>
      </c>
      <c r="CY922" s="90">
        <f t="shared" si="2874"/>
        <v>10.257693013406939</v>
      </c>
      <c r="CZ922" s="89">
        <f t="shared" si="2875"/>
        <v>41.294444751929476</v>
      </c>
      <c r="DA922" s="91">
        <f t="shared" si="2876"/>
        <v>0.94184984091708768</v>
      </c>
      <c r="DB922" s="90">
        <f t="shared" si="2877"/>
        <v>2.2808148809727729</v>
      </c>
      <c r="DC922" s="89">
        <f t="shared" si="2878"/>
        <v>55.411176824845505</v>
      </c>
      <c r="DD922" s="91">
        <f t="shared" si="2879"/>
        <v>4.3106570785570124</v>
      </c>
      <c r="DE922" s="90">
        <f t="shared" si="2880"/>
        <v>7.7793999795077102</v>
      </c>
      <c r="DF922" s="89"/>
      <c r="DG922" s="91"/>
      <c r="DH922" s="90"/>
      <c r="DI922" s="89"/>
      <c r="DJ922" s="91"/>
      <c r="DK922" s="90"/>
      <c r="DL922" s="89">
        <f t="shared" si="2881"/>
        <v>155.24949845958736</v>
      </c>
      <c r="DM922" s="91">
        <f t="shared" si="2882"/>
        <v>7.431447932608819</v>
      </c>
      <c r="DN922" s="90">
        <f t="shared" si="2883"/>
        <v>4.7867774172186985</v>
      </c>
      <c r="DO922" s="89">
        <f t="shared" si="2884"/>
        <v>209.73457939609023</v>
      </c>
      <c r="DP922" s="91">
        <f t="shared" si="2885"/>
        <v>17.214141856425169</v>
      </c>
      <c r="DQ922" s="90">
        <f t="shared" si="2886"/>
        <v>8.2075840359713563</v>
      </c>
      <c r="DR922" s="89">
        <f t="shared" si="2887"/>
        <v>184.0636705867494</v>
      </c>
      <c r="DS922" s="91">
        <f t="shared" si="2888"/>
        <v>20.959210737628201</v>
      </c>
      <c r="DT922" s="90">
        <f t="shared" si="2889"/>
        <v>11.386935113711155</v>
      </c>
      <c r="DU922" s="89">
        <f t="shared" si="2890"/>
        <v>244.17059294272363</v>
      </c>
      <c r="DV922" s="91">
        <f t="shared" si="2891"/>
        <v>36.588177221062786</v>
      </c>
      <c r="DW922" s="90">
        <f t="shared" si="2892"/>
        <v>14.984678040096936</v>
      </c>
      <c r="DX922" s="89">
        <f t="shared" si="2893"/>
        <v>215.52148259330104</v>
      </c>
      <c r="DY922" s="91">
        <f t="shared" si="2894"/>
        <v>8.4944633872422681</v>
      </c>
      <c r="DZ922" s="90">
        <f t="shared" si="2895"/>
        <v>3.9413534488678845</v>
      </c>
      <c r="EA922" s="89">
        <f t="shared" si="2896"/>
        <v>234.48173814535789</v>
      </c>
      <c r="EB922" s="91">
        <f t="shared" si="2897"/>
        <v>7.0571830104459075</v>
      </c>
      <c r="EC922" s="90">
        <f t="shared" si="2898"/>
        <v>3.0096940880193745</v>
      </c>
      <c r="ED922" s="89">
        <f t="shared" si="2899"/>
        <v>286.69411129109182</v>
      </c>
      <c r="EE922" s="91">
        <f t="shared" si="2900"/>
        <v>66.558343958651633</v>
      </c>
      <c r="EF922" s="90">
        <f t="shared" si="2901"/>
        <v>23.215804349421159</v>
      </c>
      <c r="EG922" s="89">
        <f t="shared" si="2902"/>
        <v>229.62702200010395</v>
      </c>
      <c r="EH922" s="91">
        <f t="shared" si="2903"/>
        <v>14.7691546157789</v>
      </c>
      <c r="EI922" s="90">
        <f t="shared" si="2904"/>
        <v>6.4318016612923783</v>
      </c>
      <c r="EJ922" s="89">
        <f t="shared" si="2905"/>
        <v>271.42845325538048</v>
      </c>
      <c r="EK922" s="91">
        <f t="shared" si="2906"/>
        <v>17.319729413374045</v>
      </c>
      <c r="EL922" s="90">
        <f t="shared" si="2907"/>
        <v>6.3809557198774334</v>
      </c>
      <c r="EM922" s="89">
        <f t="shared" si="2908"/>
        <v>258.3196690727861</v>
      </c>
      <c r="EN922" s="91">
        <f t="shared" si="2909"/>
        <v>10.53328229548066</v>
      </c>
      <c r="EO922" s="90">
        <f t="shared" si="2910"/>
        <v>4.0776152792734974</v>
      </c>
    </row>
    <row r="923" spans="9:145" s="120" customFormat="1" x14ac:dyDescent="0.3">
      <c r="I923" s="257"/>
      <c r="J923" s="262" t="s">
        <v>437</v>
      </c>
      <c r="K923" s="89">
        <f t="shared" si="2791"/>
        <v>46.68389081981595</v>
      </c>
      <c r="L923" s="91">
        <f t="shared" si="2792"/>
        <v>4.127865023257189</v>
      </c>
      <c r="M923" s="90">
        <f t="shared" si="2793"/>
        <v>8.8421615053238689</v>
      </c>
      <c r="N923" s="89">
        <f t="shared" si="2794"/>
        <v>83.967980121024041</v>
      </c>
      <c r="O923" s="91">
        <f t="shared" si="2795"/>
        <v>14.539877869811829</v>
      </c>
      <c r="P923" s="90">
        <f t="shared" si="2796"/>
        <v>17.315979077804812</v>
      </c>
      <c r="Q923" s="89">
        <f t="shared" si="2797"/>
        <v>58.101462931424543</v>
      </c>
      <c r="R923" s="91">
        <f t="shared" si="2798"/>
        <v>7.6230865987389524</v>
      </c>
      <c r="S923" s="90">
        <f t="shared" si="2799"/>
        <v>13.120300615728487</v>
      </c>
      <c r="T923" s="89">
        <f t="shared" si="2800"/>
        <v>73.011596679857618</v>
      </c>
      <c r="U923" s="91">
        <f t="shared" si="2801"/>
        <v>5.7277176453315848</v>
      </c>
      <c r="V923" s="90">
        <f t="shared" si="2802"/>
        <v>7.8449423184738309</v>
      </c>
      <c r="W923" s="89">
        <f t="shared" si="2803"/>
        <v>53.357220710486708</v>
      </c>
      <c r="X923" s="91">
        <f t="shared" si="2804"/>
        <v>2.9297528103499899</v>
      </c>
      <c r="Y923" s="90">
        <f t="shared" si="2805"/>
        <v>5.4908272420084714</v>
      </c>
      <c r="Z923" s="89">
        <f t="shared" si="2806"/>
        <v>70.910766556302917</v>
      </c>
      <c r="AA923" s="91">
        <f t="shared" si="2807"/>
        <v>3.6083792782209656</v>
      </c>
      <c r="AB923" s="90">
        <f t="shared" si="2808"/>
        <v>5.0886197589697808</v>
      </c>
      <c r="AC923" s="89">
        <f t="shared" si="2809"/>
        <v>38.624484973053619</v>
      </c>
      <c r="AD923" s="91">
        <f t="shared" si="2810"/>
        <v>3.1401067168016734</v>
      </c>
      <c r="AE923" s="90">
        <f t="shared" si="2811"/>
        <v>8.1298345311073259</v>
      </c>
      <c r="AF923" s="89">
        <f t="shared" si="2812"/>
        <v>52.622897246274761</v>
      </c>
      <c r="AG923" s="91">
        <f t="shared" si="2813"/>
        <v>1.6268942887646551</v>
      </c>
      <c r="AH923" s="90">
        <f t="shared" si="2814"/>
        <v>3.091609116751596</v>
      </c>
      <c r="AI923" s="89">
        <f t="shared" si="2815"/>
        <v>31.328303797661743</v>
      </c>
      <c r="AJ923" s="91">
        <f t="shared" si="2816"/>
        <v>1.9984432354134061</v>
      </c>
      <c r="AK923" s="90">
        <f t="shared" si="2817"/>
        <v>6.3790342698431193</v>
      </c>
      <c r="AL923" s="89">
        <f t="shared" si="2818"/>
        <v>49.206237237526125</v>
      </c>
      <c r="AM923" s="91">
        <f t="shared" si="2819"/>
        <v>5.2594628934820493</v>
      </c>
      <c r="AN923" s="90">
        <f t="shared" si="2820"/>
        <v>10.68861020218597</v>
      </c>
      <c r="AO923" s="89"/>
      <c r="AP923" s="91"/>
      <c r="AQ923" s="90"/>
      <c r="AR923" s="89"/>
      <c r="AS923" s="91"/>
      <c r="AT923" s="90"/>
      <c r="AU923" s="89">
        <f t="shared" si="2821"/>
        <v>226.50383093278879</v>
      </c>
      <c r="AV923" s="91">
        <f t="shared" si="2822"/>
        <v>62.497242493065613</v>
      </c>
      <c r="AW923" s="90">
        <f t="shared" si="2823"/>
        <v>27.592134859569164</v>
      </c>
      <c r="AX923" s="89">
        <f t="shared" si="2824"/>
        <v>172.93454218945007</v>
      </c>
      <c r="AY923" s="91">
        <f t="shared" si="2825"/>
        <v>26.636335661727362</v>
      </c>
      <c r="AZ923" s="90">
        <f t="shared" si="2826"/>
        <v>15.402553662499198</v>
      </c>
      <c r="BA923" s="89">
        <f t="shared" si="2827"/>
        <v>221.87824637492588</v>
      </c>
      <c r="BB923" s="91">
        <f t="shared" si="2828"/>
        <v>19.797198992340011</v>
      </c>
      <c r="BC923" s="90">
        <f t="shared" si="2829"/>
        <v>8.9225506852470158</v>
      </c>
      <c r="BD923" s="89">
        <f t="shared" si="2830"/>
        <v>403.58037865842562</v>
      </c>
      <c r="BE923" s="91">
        <f t="shared" si="2831"/>
        <v>71.508468776563319</v>
      </c>
      <c r="BF923" s="90">
        <f t="shared" si="2832"/>
        <v>17.718519669928067</v>
      </c>
      <c r="BG923" s="89">
        <f t="shared" si="2833"/>
        <v>430.49249138664305</v>
      </c>
      <c r="BH923" s="91">
        <f t="shared" si="2834"/>
        <v>23.153771979582043</v>
      </c>
      <c r="BI923" s="90">
        <f t="shared" si="2835"/>
        <v>5.3784380547503412</v>
      </c>
      <c r="BJ923" s="89">
        <f t="shared" si="2836"/>
        <v>576.52188103035485</v>
      </c>
      <c r="BK923" s="91">
        <f t="shared" si="2837"/>
        <v>53.463941543569973</v>
      </c>
      <c r="BL923" s="90">
        <f t="shared" si="2838"/>
        <v>9.2735320727150352</v>
      </c>
      <c r="BM923" s="89">
        <f t="shared" si="2839"/>
        <v>503.74067836723452</v>
      </c>
      <c r="BN923" s="91">
        <f t="shared" si="2840"/>
        <v>32.944735599919817</v>
      </c>
      <c r="BO923" s="90">
        <f t="shared" si="2841"/>
        <v>6.540018905501733</v>
      </c>
      <c r="BP923" s="89">
        <f t="shared" si="2842"/>
        <v>489.02357392619689</v>
      </c>
      <c r="BQ923" s="91">
        <f t="shared" si="2843"/>
        <v>52.54431120902327</v>
      </c>
      <c r="BR923" s="90">
        <f t="shared" si="2844"/>
        <v>10.744739928826666</v>
      </c>
      <c r="BS923" s="89">
        <f t="shared" si="2845"/>
        <v>791.35444240988511</v>
      </c>
      <c r="BT923" s="91">
        <f t="shared" si="2846"/>
        <v>7.0881563460795904</v>
      </c>
      <c r="BU923" s="90">
        <f t="shared" si="2847"/>
        <v>0.89569931830979121</v>
      </c>
      <c r="BV923" s="89">
        <f t="shared" si="2848"/>
        <v>694.2640420481772</v>
      </c>
      <c r="BW923" s="91">
        <f t="shared" si="2849"/>
        <v>76.204638677495694</v>
      </c>
      <c r="BX923" s="90">
        <f t="shared" si="2850"/>
        <v>10.97631939178086</v>
      </c>
      <c r="BY923" s="89"/>
      <c r="BZ923" s="91"/>
      <c r="CA923" s="90"/>
      <c r="CB923" s="89">
        <f t="shared" si="2851"/>
        <v>35.82742166841269</v>
      </c>
      <c r="CC923" s="91">
        <f t="shared" si="2852"/>
        <v>5.1057079503937715</v>
      </c>
      <c r="CD923" s="90">
        <f t="shared" si="2853"/>
        <v>14.250838359644584</v>
      </c>
      <c r="CE923" s="89">
        <f t="shared" si="2854"/>
        <v>93.85541986005272</v>
      </c>
      <c r="CF923" s="91">
        <f t="shared" si="2855"/>
        <v>6.8208836059120275</v>
      </c>
      <c r="CG923" s="90">
        <f t="shared" si="2856"/>
        <v>7.2674371028147426</v>
      </c>
      <c r="CH923" s="89">
        <f t="shared" si="2857"/>
        <v>54.266436466504189</v>
      </c>
      <c r="CI923" s="91">
        <f t="shared" si="2858"/>
        <v>0.27864028090693721</v>
      </c>
      <c r="CJ923" s="90">
        <f t="shared" si="2859"/>
        <v>0.51346706924256424</v>
      </c>
      <c r="CK923" s="89">
        <f t="shared" si="2860"/>
        <v>66.108985478356075</v>
      </c>
      <c r="CL923" s="91">
        <f t="shared" si="2861"/>
        <v>1.8690492359218269</v>
      </c>
      <c r="CM923" s="90">
        <f t="shared" si="2862"/>
        <v>2.8272242001561936</v>
      </c>
      <c r="CN923" s="89">
        <f t="shared" si="2863"/>
        <v>38.185236224334602</v>
      </c>
      <c r="CO923" s="91">
        <f t="shared" si="2864"/>
        <v>3.8472786457682253</v>
      </c>
      <c r="CP923" s="90">
        <f t="shared" si="2865"/>
        <v>10.075304034171301</v>
      </c>
      <c r="CQ923" s="89">
        <f t="shared" si="2866"/>
        <v>65.425403753106067</v>
      </c>
      <c r="CR923" s="91">
        <f t="shared" si="2867"/>
        <v>2.2391968498382959</v>
      </c>
      <c r="CS923" s="90">
        <f t="shared" si="2868"/>
        <v>3.4225189626468149</v>
      </c>
      <c r="CT923" s="89">
        <f t="shared" si="2869"/>
        <v>39.100437105371945</v>
      </c>
      <c r="CU923" s="91">
        <f t="shared" si="2870"/>
        <v>6.1797306113056161</v>
      </c>
      <c r="CV923" s="90">
        <f t="shared" si="2871"/>
        <v>15.804760940783941</v>
      </c>
      <c r="CW923" s="89">
        <f t="shared" si="2872"/>
        <v>67.358716964061657</v>
      </c>
      <c r="CX923" s="91">
        <f t="shared" si="2873"/>
        <v>8.3824960989952988</v>
      </c>
      <c r="CY923" s="90">
        <f t="shared" si="2874"/>
        <v>12.44456022442896</v>
      </c>
      <c r="CZ923" s="89">
        <f t="shared" si="2875"/>
        <v>33.651840376729538</v>
      </c>
      <c r="DA923" s="91">
        <f t="shared" si="2876"/>
        <v>0.30319676681148078</v>
      </c>
      <c r="DB923" s="90">
        <f t="shared" si="2877"/>
        <v>0.9009812343610879</v>
      </c>
      <c r="DC923" s="89">
        <f t="shared" si="2878"/>
        <v>48.897552856890883</v>
      </c>
      <c r="DD923" s="91">
        <f t="shared" si="2879"/>
        <v>6.2292483440079174</v>
      </c>
      <c r="DE923" s="90">
        <f t="shared" si="2880"/>
        <v>12.739386697406189</v>
      </c>
      <c r="DF923" s="89"/>
      <c r="DG923" s="91"/>
      <c r="DH923" s="90"/>
      <c r="DI923" s="89"/>
      <c r="DJ923" s="91"/>
      <c r="DK923" s="90"/>
      <c r="DL923" s="89">
        <f t="shared" si="2881"/>
        <v>668.52098327005967</v>
      </c>
      <c r="DM923" s="91">
        <f t="shared" si="2882"/>
        <v>59.607673294709691</v>
      </c>
      <c r="DN923" s="90">
        <f t="shared" si="2883"/>
        <v>8.9163503893534823</v>
      </c>
      <c r="DO923" s="89">
        <f t="shared" si="2884"/>
        <v>504.24215540120184</v>
      </c>
      <c r="DP923" s="91">
        <f t="shared" si="2885"/>
        <v>44.864040351750056</v>
      </c>
      <c r="DQ923" s="90">
        <f t="shared" si="2886"/>
        <v>8.8973204384416924</v>
      </c>
      <c r="DR923" s="89">
        <f t="shared" si="2887"/>
        <v>852.00562240513625</v>
      </c>
      <c r="DS923" s="91">
        <f t="shared" si="2888"/>
        <v>118.29009357294393</v>
      </c>
      <c r="DT923" s="90">
        <f t="shared" si="2889"/>
        <v>13.883722180027579</v>
      </c>
      <c r="DU923" s="89">
        <f t="shared" si="2890"/>
        <v>822.14951672404538</v>
      </c>
      <c r="DV923" s="91">
        <f t="shared" si="2891"/>
        <v>151.79112686108985</v>
      </c>
      <c r="DW923" s="90">
        <f t="shared" si="2892"/>
        <v>18.462715573430007</v>
      </c>
      <c r="DX923" s="89">
        <f t="shared" si="2893"/>
        <v>1012.6707212559595</v>
      </c>
      <c r="DY923" s="91">
        <f t="shared" si="2894"/>
        <v>71.011285506588237</v>
      </c>
      <c r="DZ923" s="90">
        <f t="shared" si="2895"/>
        <v>7.0122779316179757</v>
      </c>
      <c r="EA923" s="89">
        <f t="shared" si="2896"/>
        <v>827.48153365320866</v>
      </c>
      <c r="EB923" s="91">
        <f t="shared" si="2897"/>
        <v>6.2750379028951908</v>
      </c>
      <c r="EC923" s="90">
        <f t="shared" si="2898"/>
        <v>0.75832966026345339</v>
      </c>
      <c r="ED923" s="89">
        <f t="shared" si="2899"/>
        <v>1418.1748942050829</v>
      </c>
      <c r="EE923" s="91">
        <f t="shared" si="2900"/>
        <v>399.30266791987492</v>
      </c>
      <c r="EF923" s="90">
        <f t="shared" si="2901"/>
        <v>28.15609481958095</v>
      </c>
      <c r="EG923" s="89">
        <f t="shared" si="2902"/>
        <v>803.44861071405728</v>
      </c>
      <c r="EH923" s="91">
        <f t="shared" si="2903"/>
        <v>67.036023225992508</v>
      </c>
      <c r="EI923" s="90">
        <f t="shared" si="2904"/>
        <v>8.3435358941519464</v>
      </c>
      <c r="EJ923" s="89">
        <f t="shared" si="2905"/>
        <v>1351.9159910437465</v>
      </c>
      <c r="EK923" s="91">
        <f t="shared" si="2906"/>
        <v>45.386660717551443</v>
      </c>
      <c r="EL923" s="90">
        <f t="shared" si="2907"/>
        <v>3.3572101386648052</v>
      </c>
      <c r="EM923" s="89">
        <f t="shared" si="2908"/>
        <v>986.76307573969541</v>
      </c>
      <c r="EN923" s="91">
        <f t="shared" si="2909"/>
        <v>34.899107039550323</v>
      </c>
      <c r="EO923" s="90">
        <f t="shared" si="2910"/>
        <v>3.5367260791947777</v>
      </c>
    </row>
    <row r="924" spans="9:145" s="120" customFormat="1" ht="15" thickBot="1" x14ac:dyDescent="0.35">
      <c r="I924" s="259"/>
      <c r="J924" s="263" t="s">
        <v>438</v>
      </c>
      <c r="K924" s="137">
        <f t="shared" si="2791"/>
        <v>55.391955737060414</v>
      </c>
      <c r="L924" s="138">
        <f t="shared" si="2792"/>
        <v>2.4399359229554904</v>
      </c>
      <c r="M924" s="139">
        <f t="shared" si="2793"/>
        <v>4.4048560670751558</v>
      </c>
      <c r="N924" s="137">
        <f t="shared" si="2794"/>
        <v>81.523317657538129</v>
      </c>
      <c r="O924" s="138">
        <f t="shared" si="2795"/>
        <v>7.4038647588815785</v>
      </c>
      <c r="P924" s="139">
        <f t="shared" si="2796"/>
        <v>9.0818982490182965</v>
      </c>
      <c r="Q924" s="137">
        <f t="shared" si="2797"/>
        <v>58.336547416203665</v>
      </c>
      <c r="R924" s="138">
        <f t="shared" si="2798"/>
        <v>8.7319990845936406</v>
      </c>
      <c r="S924" s="139">
        <f t="shared" si="2799"/>
        <v>14.968316555134741</v>
      </c>
      <c r="T924" s="137">
        <f t="shared" si="2800"/>
        <v>74.696559623092924</v>
      </c>
      <c r="U924" s="138">
        <f t="shared" si="2801"/>
        <v>3.263541522703941</v>
      </c>
      <c r="V924" s="139">
        <f t="shared" si="2802"/>
        <v>4.369065374859642</v>
      </c>
      <c r="W924" s="137">
        <f t="shared" si="2803"/>
        <v>69.146120214537135</v>
      </c>
      <c r="X924" s="138">
        <f t="shared" si="2804"/>
        <v>4.4239712839571048</v>
      </c>
      <c r="Y924" s="139">
        <f t="shared" si="2805"/>
        <v>6.3980036337989912</v>
      </c>
      <c r="Z924" s="137">
        <f t="shared" si="2806"/>
        <v>94.90142745267498</v>
      </c>
      <c r="AA924" s="138">
        <f t="shared" si="2807"/>
        <v>4.1918613511220917</v>
      </c>
      <c r="AB924" s="139">
        <f t="shared" si="2808"/>
        <v>4.4170688088042409</v>
      </c>
      <c r="AC924" s="137">
        <f t="shared" si="2809"/>
        <v>63.082936516188006</v>
      </c>
      <c r="AD924" s="138">
        <f t="shared" si="2810"/>
        <v>2.5142973690526795</v>
      </c>
      <c r="AE924" s="139">
        <f t="shared" si="2811"/>
        <v>3.9857012179632347</v>
      </c>
      <c r="AF924" s="137">
        <f t="shared" si="2812"/>
        <v>75.185246558274073</v>
      </c>
      <c r="AG924" s="138">
        <f t="shared" si="2813"/>
        <v>5.3693360134216341</v>
      </c>
      <c r="AH924" s="139">
        <f t="shared" si="2814"/>
        <v>7.1414755676301542</v>
      </c>
      <c r="AI924" s="137">
        <f t="shared" si="2815"/>
        <v>63.111288893526172</v>
      </c>
      <c r="AJ924" s="138">
        <f t="shared" si="2816"/>
        <v>9.4449412567958433</v>
      </c>
      <c r="AK924" s="139">
        <f t="shared" si="2817"/>
        <v>14.965533777531022</v>
      </c>
      <c r="AL924" s="137">
        <f t="shared" si="2818"/>
        <v>80.256662891565654</v>
      </c>
      <c r="AM924" s="138">
        <f t="shared" si="2819"/>
        <v>5.6025077440288102</v>
      </c>
      <c r="AN924" s="139">
        <f t="shared" si="2820"/>
        <v>6.980738473512571</v>
      </c>
      <c r="AO924" s="137"/>
      <c r="AP924" s="138"/>
      <c r="AQ924" s="139"/>
      <c r="AR924" s="137"/>
      <c r="AS924" s="138"/>
      <c r="AT924" s="139"/>
      <c r="AU924" s="137">
        <f t="shared" si="2821"/>
        <v>53.011446429325609</v>
      </c>
      <c r="AV924" s="138">
        <f t="shared" si="2822"/>
        <v>5.4150968545049718</v>
      </c>
      <c r="AW924" s="139">
        <f t="shared" si="2823"/>
        <v>10.214957748274857</v>
      </c>
      <c r="AX924" s="137">
        <f t="shared" si="2824"/>
        <v>36.717401954110898</v>
      </c>
      <c r="AY924" s="138">
        <f t="shared" si="2825"/>
        <v>4.8990527508480017</v>
      </c>
      <c r="AZ924" s="139">
        <f t="shared" si="2826"/>
        <v>13.34259095175306</v>
      </c>
      <c r="BA924" s="137">
        <f t="shared" si="2827"/>
        <v>60.235815878478753</v>
      </c>
      <c r="BB924" s="138">
        <f t="shared" si="2828"/>
        <v>7.115971746277868</v>
      </c>
      <c r="BC924" s="139">
        <f t="shared" si="2829"/>
        <v>11.813522640141221</v>
      </c>
      <c r="BD924" s="137">
        <f t="shared" si="2830"/>
        <v>71.752308368765114</v>
      </c>
      <c r="BE924" s="138">
        <f t="shared" si="2831"/>
        <v>18.860786801256026</v>
      </c>
      <c r="BF924" s="139">
        <f t="shared" si="2832"/>
        <v>26.285965190586701</v>
      </c>
      <c r="BG924" s="137">
        <f t="shared" si="2833"/>
        <v>90.132164609636291</v>
      </c>
      <c r="BH924" s="138">
        <f t="shared" si="2834"/>
        <v>2.3458501778898206</v>
      </c>
      <c r="BI924" s="139">
        <f t="shared" si="2835"/>
        <v>2.6026781760426276</v>
      </c>
      <c r="BJ924" s="137">
        <f t="shared" si="2836"/>
        <v>84.380256041829696</v>
      </c>
      <c r="BK924" s="138">
        <f t="shared" si="2837"/>
        <v>5.031641176333868</v>
      </c>
      <c r="BL924" s="139">
        <f t="shared" si="2838"/>
        <v>5.9630551178222788</v>
      </c>
      <c r="BM924" s="137">
        <f t="shared" si="2839"/>
        <v>79.777057021993699</v>
      </c>
      <c r="BN924" s="138">
        <f t="shared" si="2840"/>
        <v>8.708695007292059</v>
      </c>
      <c r="BO924" s="139">
        <f t="shared" si="2841"/>
        <v>10.916290137014158</v>
      </c>
      <c r="BP924" s="137">
        <f t="shared" si="2842"/>
        <v>90.327198952160373</v>
      </c>
      <c r="BQ924" s="138">
        <f t="shared" si="2843"/>
        <v>9.7617578996510836</v>
      </c>
      <c r="BR924" s="139">
        <f t="shared" si="2844"/>
        <v>10.807107950752645</v>
      </c>
      <c r="BS924" s="137">
        <f t="shared" si="2845"/>
        <v>76.522916819943703</v>
      </c>
      <c r="BT924" s="138">
        <f t="shared" si="2846"/>
        <v>4.2683095571693457</v>
      </c>
      <c r="BU924" s="139">
        <f t="shared" si="2847"/>
        <v>5.5778186908538254</v>
      </c>
      <c r="BV924" s="137">
        <f t="shared" si="2848"/>
        <v>67.811071775549848</v>
      </c>
      <c r="BW924" s="138">
        <f t="shared" si="2849"/>
        <v>10.864722779414196</v>
      </c>
      <c r="BX924" s="139">
        <f t="shared" si="2850"/>
        <v>16.022048457478608</v>
      </c>
      <c r="BY924" s="137"/>
      <c r="BZ924" s="138"/>
      <c r="CA924" s="139"/>
      <c r="CB924" s="137">
        <f t="shared" si="2851"/>
        <v>69.336566679676906</v>
      </c>
      <c r="CC924" s="138">
        <f t="shared" si="2852"/>
        <v>5.6793958154029438</v>
      </c>
      <c r="CD924" s="139">
        <f t="shared" si="2853"/>
        <v>8.1910542840126226</v>
      </c>
      <c r="CE924" s="137">
        <f t="shared" si="2854"/>
        <v>97.600865225116777</v>
      </c>
      <c r="CF924" s="138">
        <f t="shared" si="2855"/>
        <v>2.7980438467114004</v>
      </c>
      <c r="CG924" s="139">
        <f t="shared" si="2856"/>
        <v>2.866822789180917</v>
      </c>
      <c r="CH924" s="137">
        <f t="shared" si="2857"/>
        <v>87.516713750118967</v>
      </c>
      <c r="CI924" s="138">
        <f t="shared" si="2858"/>
        <v>8.498610053377293</v>
      </c>
      <c r="CJ924" s="139">
        <f t="shared" si="2859"/>
        <v>9.7108422942420418</v>
      </c>
      <c r="CK924" s="137">
        <f t="shared" si="2860"/>
        <v>86.83394972160481</v>
      </c>
      <c r="CL924" s="138">
        <f t="shared" si="2861"/>
        <v>3.6495461392791539</v>
      </c>
      <c r="CM924" s="139">
        <f t="shared" si="2862"/>
        <v>4.2029023797487408</v>
      </c>
      <c r="CN924" s="137">
        <f t="shared" si="2863"/>
        <v>70.190858476971059</v>
      </c>
      <c r="CO924" s="138">
        <f t="shared" si="2864"/>
        <v>6.294984413378848</v>
      </c>
      <c r="CP924" s="139">
        <f t="shared" si="2865"/>
        <v>8.9683821368906198</v>
      </c>
      <c r="CQ924" s="137">
        <f t="shared" si="2866"/>
        <v>80.514210300806141</v>
      </c>
      <c r="CR924" s="138">
        <f t="shared" si="2867"/>
        <v>3.5035431873207465</v>
      </c>
      <c r="CS924" s="139">
        <f t="shared" si="2868"/>
        <v>4.351459418444632</v>
      </c>
      <c r="CT924" s="137">
        <f t="shared" si="2869"/>
        <v>66.796370409565739</v>
      </c>
      <c r="CU924" s="138">
        <f t="shared" si="2870"/>
        <v>3.0325368075828636</v>
      </c>
      <c r="CV924" s="139">
        <f t="shared" si="2871"/>
        <v>4.539972440102197</v>
      </c>
      <c r="CW924" s="137">
        <f t="shared" si="2872"/>
        <v>73.911367704768679</v>
      </c>
      <c r="CX924" s="138">
        <f t="shared" si="2873"/>
        <v>4.2679724243369543</v>
      </c>
      <c r="CY924" s="139">
        <f t="shared" si="2874"/>
        <v>5.7744465525045205</v>
      </c>
      <c r="CZ924" s="137">
        <f t="shared" si="2875"/>
        <v>62.499747109982003</v>
      </c>
      <c r="DA924" s="138">
        <f t="shared" si="2876"/>
        <v>3.6803421763739563</v>
      </c>
      <c r="DB924" s="139">
        <f t="shared" si="2877"/>
        <v>5.8885713087727982</v>
      </c>
      <c r="DC924" s="137">
        <f t="shared" si="2878"/>
        <v>73.618511355461365</v>
      </c>
      <c r="DD924" s="138">
        <f t="shared" si="2879"/>
        <v>2.0297943853476674</v>
      </c>
      <c r="DE924" s="139">
        <f t="shared" si="2880"/>
        <v>2.7571793397817572</v>
      </c>
      <c r="DF924" s="137"/>
      <c r="DG924" s="138"/>
      <c r="DH924" s="139"/>
      <c r="DI924" s="137"/>
      <c r="DJ924" s="138"/>
      <c r="DK924" s="139"/>
      <c r="DL924" s="137">
        <f t="shared" si="2881"/>
        <v>52.953857874465335</v>
      </c>
      <c r="DM924" s="138">
        <f t="shared" si="2882"/>
        <v>3.3683072837622183</v>
      </c>
      <c r="DN924" s="139">
        <f t="shared" si="2883"/>
        <v>6.3608345434383091</v>
      </c>
      <c r="DO924" s="137">
        <f t="shared" si="2884"/>
        <v>150.78502572268926</v>
      </c>
      <c r="DP924" s="138">
        <f t="shared" si="2885"/>
        <v>27.832895478613903</v>
      </c>
      <c r="DQ924" s="139">
        <f t="shared" si="2886"/>
        <v>18.458660165500621</v>
      </c>
      <c r="DR924" s="137">
        <f t="shared" si="2887"/>
        <v>50.942014977595811</v>
      </c>
      <c r="DS924" s="138">
        <f t="shared" si="2888"/>
        <v>2.4060081469505614</v>
      </c>
      <c r="DT924" s="139">
        <f t="shared" si="2889"/>
        <v>4.7230329385453613</v>
      </c>
      <c r="DU924" s="137">
        <f t="shared" si="2890"/>
        <v>128.97867988575379</v>
      </c>
      <c r="DV924" s="138">
        <f t="shared" si="2891"/>
        <v>18.415311762280744</v>
      </c>
      <c r="DW924" s="139">
        <f t="shared" si="2892"/>
        <v>14.277795197309031</v>
      </c>
      <c r="DX924" s="137">
        <f t="shared" si="2893"/>
        <v>56.64865520245192</v>
      </c>
      <c r="DY924" s="138">
        <f t="shared" si="2894"/>
        <v>9.4799822419359749</v>
      </c>
      <c r="DZ924" s="139">
        <f t="shared" si="2895"/>
        <v>16.734699540626789</v>
      </c>
      <c r="EA924" s="137">
        <f t="shared" si="2896"/>
        <v>116.29614680918341</v>
      </c>
      <c r="EB924" s="138">
        <f t="shared" si="2897"/>
        <v>7.6671275523596361</v>
      </c>
      <c r="EC924" s="139">
        <f t="shared" si="2898"/>
        <v>6.5927614652097795</v>
      </c>
      <c r="ED924" s="137">
        <f t="shared" si="2899"/>
        <v>61.188594379935786</v>
      </c>
      <c r="EE924" s="138">
        <f t="shared" si="2900"/>
        <v>2.1604746511666297</v>
      </c>
      <c r="EF924" s="139">
        <f t="shared" si="2901"/>
        <v>3.5308453692393793</v>
      </c>
      <c r="EG924" s="137">
        <f t="shared" si="2902"/>
        <v>115.2636709545236</v>
      </c>
      <c r="EH924" s="138">
        <f t="shared" si="2903"/>
        <v>17.773406819632594</v>
      </c>
      <c r="EI924" s="139">
        <f t="shared" si="2904"/>
        <v>15.419782028844939</v>
      </c>
      <c r="EJ924" s="137">
        <f t="shared" si="2905"/>
        <v>56.085953051778574</v>
      </c>
      <c r="EK924" s="138">
        <f t="shared" si="2906"/>
        <v>11.945863091523655</v>
      </c>
      <c r="EL924" s="139">
        <f t="shared" si="2907"/>
        <v>21.299206738085079</v>
      </c>
      <c r="EM924" s="137">
        <f t="shared" si="2908"/>
        <v>112.82732956502342</v>
      </c>
      <c r="EN924" s="138">
        <f t="shared" si="2909"/>
        <v>10.673081891268744</v>
      </c>
      <c r="EO924" s="139">
        <f t="shared" si="2910"/>
        <v>9.4596601128609965</v>
      </c>
    </row>
    <row r="925" spans="9:145" s="120" customFormat="1" x14ac:dyDescent="0.3">
      <c r="I925" s="255" t="s">
        <v>356</v>
      </c>
      <c r="J925" s="261" t="s">
        <v>429</v>
      </c>
      <c r="K925" s="134">
        <f t="shared" si="2791"/>
        <v>35.13130871640778</v>
      </c>
      <c r="L925" s="135">
        <f t="shared" si="2792"/>
        <v>0.23338451051808273</v>
      </c>
      <c r="M925" s="136">
        <f t="shared" si="2793"/>
        <v>0.66432057058290706</v>
      </c>
      <c r="N925" s="134">
        <f t="shared" si="2794"/>
        <v>42.027969911366206</v>
      </c>
      <c r="O925" s="135">
        <f t="shared" si="2795"/>
        <v>3.6961435207414457</v>
      </c>
      <c r="P925" s="136">
        <f t="shared" si="2796"/>
        <v>8.7944850263677523</v>
      </c>
      <c r="Q925" s="134">
        <f t="shared" si="2797"/>
        <v>40.251276814197688</v>
      </c>
      <c r="R925" s="135">
        <f t="shared" si="2798"/>
        <v>2.5762583093019029</v>
      </c>
      <c r="S925" s="136">
        <f t="shared" si="2799"/>
        <v>6.4004387269354615</v>
      </c>
      <c r="T925" s="134">
        <f t="shared" si="2800"/>
        <v>62.658291070356654</v>
      </c>
      <c r="U925" s="135">
        <f t="shared" si="2801"/>
        <v>5.6475544399751314</v>
      </c>
      <c r="V925" s="136">
        <f t="shared" si="2802"/>
        <v>9.0132596077887008</v>
      </c>
      <c r="W925" s="134">
        <f t="shared" si="2803"/>
        <v>48.192018365803186</v>
      </c>
      <c r="X925" s="135">
        <f t="shared" si="2804"/>
        <v>5.043477324138772</v>
      </c>
      <c r="Y925" s="136">
        <f t="shared" si="2805"/>
        <v>10.465378905394838</v>
      </c>
      <c r="Z925" s="134">
        <f t="shared" si="2806"/>
        <v>85.374397873677495</v>
      </c>
      <c r="AA925" s="135">
        <f t="shared" si="2807"/>
        <v>1.3003849489644366</v>
      </c>
      <c r="AB925" s="136">
        <f t="shared" si="2808"/>
        <v>1.5231556313738517</v>
      </c>
      <c r="AC925" s="134">
        <f t="shared" si="2809"/>
        <v>43.879240752580579</v>
      </c>
      <c r="AD925" s="135">
        <f t="shared" si="2810"/>
        <v>0.71085862178573089</v>
      </c>
      <c r="AE925" s="136">
        <f t="shared" si="2811"/>
        <v>1.620034006044019</v>
      </c>
      <c r="AF925" s="134">
        <f t="shared" si="2812"/>
        <v>76.977456837077227</v>
      </c>
      <c r="AG925" s="135">
        <f t="shared" si="2813"/>
        <v>4.7810833619721498</v>
      </c>
      <c r="AH925" s="136">
        <f t="shared" si="2814"/>
        <v>6.2110175607532883</v>
      </c>
      <c r="AI925" s="134">
        <f t="shared" si="2815"/>
        <v>57.965171154391591</v>
      </c>
      <c r="AJ925" s="135">
        <f t="shared" si="2816"/>
        <v>7.2169468548703142</v>
      </c>
      <c r="AK925" s="136">
        <f t="shared" si="2817"/>
        <v>12.450488303826114</v>
      </c>
      <c r="AL925" s="134">
        <f t="shared" si="2818"/>
        <v>95.491427255495424</v>
      </c>
      <c r="AM925" s="135">
        <f t="shared" si="2819"/>
        <v>3.747652490354846</v>
      </c>
      <c r="AN925" s="136">
        <f t="shared" si="2820"/>
        <v>3.924595744419741</v>
      </c>
      <c r="AO925" s="134"/>
      <c r="AP925" s="135"/>
      <c r="AQ925" s="136"/>
      <c r="AR925" s="134"/>
      <c r="AS925" s="135"/>
      <c r="AT925" s="136"/>
      <c r="AU925" s="134">
        <f t="shared" si="2821"/>
        <v>52.489028227044564</v>
      </c>
      <c r="AV925" s="135">
        <f t="shared" si="2822"/>
        <v>1.3517848940887738</v>
      </c>
      <c r="AW925" s="136">
        <f t="shared" si="2823"/>
        <v>2.5753665856444203</v>
      </c>
      <c r="AX925" s="134">
        <f t="shared" si="2824"/>
        <v>61.034276662270322</v>
      </c>
      <c r="AY925" s="135">
        <f t="shared" si="2825"/>
        <v>1.5153110138887973</v>
      </c>
      <c r="AZ925" s="136">
        <f t="shared" si="2826"/>
        <v>2.4827213440632452</v>
      </c>
      <c r="BA925" s="134">
        <f t="shared" si="2827"/>
        <v>52.576124162416697</v>
      </c>
      <c r="BB925" s="135">
        <f t="shared" si="2828"/>
        <v>1.2717014469467112</v>
      </c>
      <c r="BC925" s="136">
        <f t="shared" si="2829"/>
        <v>2.4187812761134819</v>
      </c>
      <c r="BD925" s="134">
        <f t="shared" si="2830"/>
        <v>68.863300988736526</v>
      </c>
      <c r="BE925" s="135">
        <f t="shared" si="2831"/>
        <v>4.6691050121740698</v>
      </c>
      <c r="BF925" s="136">
        <f t="shared" si="2832"/>
        <v>6.7802515202368268</v>
      </c>
      <c r="BG925" s="134">
        <f t="shared" si="2833"/>
        <v>73.507353317971948</v>
      </c>
      <c r="BH925" s="135">
        <f t="shared" si="2834"/>
        <v>0.60133712812210971</v>
      </c>
      <c r="BI925" s="136">
        <f t="shared" si="2835"/>
        <v>0.81806390922673544</v>
      </c>
      <c r="BJ925" s="134">
        <f t="shared" si="2836"/>
        <v>94.867811963622898</v>
      </c>
      <c r="BK925" s="135">
        <f t="shared" si="2837"/>
        <v>3.6035670804036428</v>
      </c>
      <c r="BL925" s="136">
        <f t="shared" si="2838"/>
        <v>3.7985139593874395</v>
      </c>
      <c r="BM925" s="134">
        <f t="shared" si="2839"/>
        <v>81.187020536912769</v>
      </c>
      <c r="BN925" s="135">
        <f t="shared" si="2840"/>
        <v>0.48282910943129209</v>
      </c>
      <c r="BO925" s="136">
        <f t="shared" si="2841"/>
        <v>0.59471219197133529</v>
      </c>
      <c r="BP925" s="134">
        <f t="shared" si="2842"/>
        <v>133.1382465671285</v>
      </c>
      <c r="BQ925" s="135">
        <f t="shared" si="2843"/>
        <v>3.7567664622148902</v>
      </c>
      <c r="BR925" s="136">
        <f t="shared" si="2844"/>
        <v>2.821703424132691</v>
      </c>
      <c r="BS925" s="134">
        <f t="shared" si="2845"/>
        <v>130.73344560254455</v>
      </c>
      <c r="BT925" s="135">
        <f t="shared" si="2846"/>
        <v>5.0383540779531915</v>
      </c>
      <c r="BU925" s="136">
        <f t="shared" si="2847"/>
        <v>3.8539136291647824</v>
      </c>
      <c r="BV925" s="134">
        <f t="shared" si="2848"/>
        <v>174.39503811445744</v>
      </c>
      <c r="BW925" s="135">
        <f t="shared" si="2849"/>
        <v>5.7036147112946942</v>
      </c>
      <c r="BX925" s="136">
        <f t="shared" si="2850"/>
        <v>3.2705143293992962</v>
      </c>
      <c r="BY925" s="134"/>
      <c r="BZ925" s="135"/>
      <c r="CA925" s="136"/>
      <c r="CB925" s="134">
        <f t="shared" si="2851"/>
        <v>48.219650786299376</v>
      </c>
      <c r="CC925" s="135">
        <f t="shared" si="2852"/>
        <v>6.2047820389165764</v>
      </c>
      <c r="CD925" s="136">
        <f t="shared" si="2853"/>
        <v>12.867745696490065</v>
      </c>
      <c r="CE925" s="134">
        <f t="shared" si="2854"/>
        <v>43.50716494491752</v>
      </c>
      <c r="CF925" s="135">
        <f t="shared" si="2855"/>
        <v>4.8600014503471751</v>
      </c>
      <c r="CG925" s="136">
        <f t="shared" si="2856"/>
        <v>11.170577206076759</v>
      </c>
      <c r="CH925" s="134">
        <f t="shared" si="2857"/>
        <v>38.505856364805041</v>
      </c>
      <c r="CI925" s="135">
        <f t="shared" si="2858"/>
        <v>3.2914202140306044</v>
      </c>
      <c r="CJ925" s="136">
        <f t="shared" si="2859"/>
        <v>8.5478431718220769</v>
      </c>
      <c r="CK925" s="134">
        <f t="shared" si="2860"/>
        <v>69.561301755523075</v>
      </c>
      <c r="CL925" s="135">
        <f t="shared" si="2861"/>
        <v>4.0377370591824704</v>
      </c>
      <c r="CM925" s="136">
        <f t="shared" si="2862"/>
        <v>5.8045737461517239</v>
      </c>
      <c r="CN925" s="134">
        <f t="shared" si="2863"/>
        <v>39.689203653853042</v>
      </c>
      <c r="CO925" s="135">
        <f t="shared" si="2864"/>
        <v>4.1221371182100324</v>
      </c>
      <c r="CP925" s="136">
        <f t="shared" si="2865"/>
        <v>10.386041388386118</v>
      </c>
      <c r="CQ925" s="134">
        <f t="shared" si="2866"/>
        <v>94.142568082669769</v>
      </c>
      <c r="CR925" s="135">
        <f t="shared" si="2867"/>
        <v>5.1234137625764689</v>
      </c>
      <c r="CS925" s="136">
        <f t="shared" si="2868"/>
        <v>5.4421861087084711</v>
      </c>
      <c r="CT925" s="134">
        <f t="shared" si="2869"/>
        <v>39.246586741468974</v>
      </c>
      <c r="CU925" s="135">
        <f t="shared" si="2870"/>
        <v>2.5348744886140562</v>
      </c>
      <c r="CV925" s="136">
        <f t="shared" si="2871"/>
        <v>6.458840625586534</v>
      </c>
      <c r="CW925" s="134">
        <f t="shared" si="2872"/>
        <v>73.909153390696801</v>
      </c>
      <c r="CX925" s="135">
        <f t="shared" si="2873"/>
        <v>9.1673238744402195</v>
      </c>
      <c r="CY925" s="136">
        <f t="shared" si="2874"/>
        <v>12.403502751520005</v>
      </c>
      <c r="CZ925" s="134">
        <f t="shared" si="2875"/>
        <v>47.580295302552997</v>
      </c>
      <c r="DA925" s="135">
        <f t="shared" si="2876"/>
        <v>2.0042568531677878</v>
      </c>
      <c r="DB925" s="136">
        <f t="shared" si="2877"/>
        <v>4.2123674105491444</v>
      </c>
      <c r="DC925" s="134">
        <f t="shared" si="2878"/>
        <v>87.96347768416409</v>
      </c>
      <c r="DD925" s="135">
        <f t="shared" si="2879"/>
        <v>8.5183938494905824</v>
      </c>
      <c r="DE925" s="136">
        <f t="shared" si="2880"/>
        <v>9.684012130666515</v>
      </c>
      <c r="DF925" s="134"/>
      <c r="DG925" s="135"/>
      <c r="DH925" s="136"/>
      <c r="DI925" s="134"/>
      <c r="DJ925" s="135"/>
      <c r="DK925" s="136"/>
      <c r="DL925" s="134">
        <f t="shared" si="2881"/>
        <v>55.819085516566609</v>
      </c>
      <c r="DM925" s="135">
        <f t="shared" si="2882"/>
        <v>1.1628011202682771</v>
      </c>
      <c r="DN925" s="136">
        <f t="shared" si="2883"/>
        <v>2.0831604629623826</v>
      </c>
      <c r="DO925" s="134">
        <f t="shared" si="2884"/>
        <v>61.80617615843439</v>
      </c>
      <c r="DP925" s="135">
        <f t="shared" si="2885"/>
        <v>0.88425614065631364</v>
      </c>
      <c r="DQ925" s="136">
        <f t="shared" si="2886"/>
        <v>1.4306921987692705</v>
      </c>
      <c r="DR925" s="134">
        <f t="shared" si="2887"/>
        <v>63.599611384343604</v>
      </c>
      <c r="DS925" s="135">
        <f t="shared" si="2888"/>
        <v>4.3253770958264415</v>
      </c>
      <c r="DT925" s="136">
        <f t="shared" si="2889"/>
        <v>6.8009489392748472</v>
      </c>
      <c r="DU925" s="134">
        <f t="shared" si="2890"/>
        <v>75.431796310161346</v>
      </c>
      <c r="DV925" s="135">
        <f t="shared" si="2891"/>
        <v>6.3117818219028861</v>
      </c>
      <c r="DW925" s="136">
        <f t="shared" si="2892"/>
        <v>8.3675348203959334</v>
      </c>
      <c r="DX925" s="134">
        <f t="shared" si="2893"/>
        <v>77.458482174418165</v>
      </c>
      <c r="DY925" s="135">
        <f t="shared" si="2894"/>
        <v>3.2803090760120064</v>
      </c>
      <c r="DZ925" s="136">
        <f t="shared" si="2895"/>
        <v>4.2349255806814377</v>
      </c>
      <c r="EA925" s="134">
        <f t="shared" si="2896"/>
        <v>94.055340555228483</v>
      </c>
      <c r="EB925" s="135">
        <f t="shared" si="2897"/>
        <v>2.0002777129514349</v>
      </c>
      <c r="EC925" s="136">
        <f t="shared" si="2898"/>
        <v>2.1267029614090749</v>
      </c>
      <c r="ED925" s="134">
        <f t="shared" si="2899"/>
        <v>96.797024574057048</v>
      </c>
      <c r="EE925" s="135">
        <f t="shared" si="2900"/>
        <v>1.0912584793175484</v>
      </c>
      <c r="EF925" s="136">
        <f t="shared" si="2901"/>
        <v>1.1273677926769878</v>
      </c>
      <c r="EG925" s="134">
        <f t="shared" si="2902"/>
        <v>98.795404871897702</v>
      </c>
      <c r="EH925" s="135">
        <f t="shared" si="2903"/>
        <v>10.324616916589893</v>
      </c>
      <c r="EI925" s="136">
        <f t="shared" si="2904"/>
        <v>10.450503168621282</v>
      </c>
      <c r="EJ925" s="134">
        <f t="shared" si="2905"/>
        <v>154.31069751012674</v>
      </c>
      <c r="EK925" s="135">
        <f t="shared" si="2906"/>
        <v>3.6899979780306578</v>
      </c>
      <c r="EL925" s="136">
        <f t="shared" si="2907"/>
        <v>2.3912781405116124</v>
      </c>
      <c r="EM925" s="134">
        <f t="shared" si="2908"/>
        <v>128.9983342691348</v>
      </c>
      <c r="EN925" s="135">
        <f t="shared" si="2909"/>
        <v>12.54603628011516</v>
      </c>
      <c r="EO925" s="136">
        <f t="shared" si="2910"/>
        <v>9.7257351044082654</v>
      </c>
    </row>
    <row r="926" spans="9:145" s="120" customFormat="1" x14ac:dyDescent="0.3">
      <c r="I926" s="257"/>
      <c r="J926" s="262" t="s">
        <v>439</v>
      </c>
      <c r="K926" s="89">
        <f t="shared" si="2791"/>
        <v>62.142436903503558</v>
      </c>
      <c r="L926" s="91">
        <f t="shared" si="2792"/>
        <v>11.464753041480868</v>
      </c>
      <c r="M926" s="90">
        <f t="shared" si="2793"/>
        <v>18.44915264472754</v>
      </c>
      <c r="N926" s="89">
        <f t="shared" si="2794"/>
        <v>26.691167245194961</v>
      </c>
      <c r="O926" s="91">
        <f t="shared" si="2795"/>
        <v>3.8485534230407903</v>
      </c>
      <c r="P926" s="90">
        <f t="shared" si="2796"/>
        <v>14.41882772561631</v>
      </c>
      <c r="Q926" s="89">
        <f t="shared" si="2797"/>
        <v>89.945014296006249</v>
      </c>
      <c r="R926" s="91">
        <f t="shared" si="2798"/>
        <v>7.2427242436974604</v>
      </c>
      <c r="S926" s="90">
        <f t="shared" si="2799"/>
        <v>8.0523910084241912</v>
      </c>
      <c r="T926" s="89">
        <f t="shared" si="2800"/>
        <v>34.997970144704773</v>
      </c>
      <c r="U926" s="91">
        <f t="shared" si="2801"/>
        <v>2.820174276223443</v>
      </c>
      <c r="V926" s="90">
        <f t="shared" si="2802"/>
        <v>8.0581081261655356</v>
      </c>
      <c r="W926" s="89">
        <f t="shared" si="2803"/>
        <v>27.985105327167918</v>
      </c>
      <c r="X926" s="91">
        <f t="shared" si="2804"/>
        <v>17.379956489966375</v>
      </c>
      <c r="Y926" s="90">
        <f t="shared" si="2805"/>
        <v>62.104309727553279</v>
      </c>
      <c r="Z926" s="89">
        <f t="shared" si="2806"/>
        <v>39.743669974516678</v>
      </c>
      <c r="AA926" s="91">
        <f t="shared" si="2807"/>
        <v>19.990167789579335</v>
      </c>
      <c r="AB926" s="90">
        <f t="shared" si="2808"/>
        <v>50.29773999833651</v>
      </c>
      <c r="AC926" s="89">
        <f t="shared" si="2809"/>
        <v>18.740902510437774</v>
      </c>
      <c r="AD926" s="91">
        <f t="shared" si="2810"/>
        <v>1.833039214156055</v>
      </c>
      <c r="AE926" s="90">
        <f t="shared" si="2811"/>
        <v>9.7809548560168906</v>
      </c>
      <c r="AF926" s="89">
        <f t="shared" si="2812"/>
        <v>37.792716986387951</v>
      </c>
      <c r="AG926" s="91">
        <f t="shared" si="2813"/>
        <v>17.588978194533453</v>
      </c>
      <c r="AH926" s="90">
        <f t="shared" si="2814"/>
        <v>46.540655441281423</v>
      </c>
      <c r="AI926" s="89">
        <f t="shared" si="2815"/>
        <v>15.644707765986618</v>
      </c>
      <c r="AJ926" s="91">
        <f t="shared" si="2816"/>
        <v>1.1007973767119152</v>
      </c>
      <c r="AK926" s="90">
        <f t="shared" si="2817"/>
        <v>7.0362284369745431</v>
      </c>
      <c r="AL926" s="89">
        <f t="shared" si="2818"/>
        <v>40.873384772505815</v>
      </c>
      <c r="AM926" s="91">
        <f t="shared" si="2819"/>
        <v>11.484137512638732</v>
      </c>
      <c r="AN926" s="90">
        <f t="shared" si="2820"/>
        <v>28.096859549453644</v>
      </c>
      <c r="AO926" s="89"/>
      <c r="AP926" s="91"/>
      <c r="AQ926" s="90"/>
      <c r="AR926" s="89"/>
      <c r="AS926" s="91"/>
      <c r="AT926" s="90"/>
      <c r="AU926" s="89">
        <f t="shared" si="2821"/>
        <v>87.240964826421589</v>
      </c>
      <c r="AV926" s="91">
        <f t="shared" si="2822"/>
        <v>5.5885583045136986</v>
      </c>
      <c r="AW926" s="90">
        <f t="shared" si="2823"/>
        <v>6.4058877794771494</v>
      </c>
      <c r="AX926" s="89">
        <f t="shared" si="2824"/>
        <v>99.785405840513135</v>
      </c>
      <c r="AY926" s="91">
        <f t="shared" si="2825"/>
        <v>6.6064610952643612</v>
      </c>
      <c r="AZ926" s="90">
        <f t="shared" si="2826"/>
        <v>6.6206686635352847</v>
      </c>
      <c r="BA926" s="89">
        <f t="shared" si="2827"/>
        <v>202.96404001715442</v>
      </c>
      <c r="BB926" s="91">
        <f t="shared" si="2828"/>
        <v>11.734013740753657</v>
      </c>
      <c r="BC926" s="90">
        <f t="shared" si="2829"/>
        <v>5.7813264555444919</v>
      </c>
      <c r="BD926" s="89">
        <f t="shared" si="2830"/>
        <v>174.63587551135129</v>
      </c>
      <c r="BE926" s="91">
        <f t="shared" si="2831"/>
        <v>8.2012236405681858</v>
      </c>
      <c r="BF926" s="90">
        <f t="shared" si="2832"/>
        <v>4.6961849142131786</v>
      </c>
      <c r="BG926" s="89">
        <f t="shared" si="2833"/>
        <v>466.1273290022412</v>
      </c>
      <c r="BH926" s="91">
        <f t="shared" si="2834"/>
        <v>40.108591113017141</v>
      </c>
      <c r="BI926" s="90">
        <f t="shared" si="2835"/>
        <v>8.6046426839788008</v>
      </c>
      <c r="BJ926" s="89">
        <f t="shared" si="2836"/>
        <v>248.15393735802164</v>
      </c>
      <c r="BK926" s="91">
        <f t="shared" si="2837"/>
        <v>11.837460402741877</v>
      </c>
      <c r="BL926" s="90">
        <f t="shared" si="2838"/>
        <v>4.7702085764867386</v>
      </c>
      <c r="BM926" s="89">
        <f t="shared" si="2839"/>
        <v>546.17282985712052</v>
      </c>
      <c r="BN926" s="91">
        <f t="shared" si="2840"/>
        <v>32.005508189975714</v>
      </c>
      <c r="BO926" s="90">
        <f t="shared" si="2841"/>
        <v>5.8599597856869581</v>
      </c>
      <c r="BP926" s="89">
        <f t="shared" si="2842"/>
        <v>297.16388155926256</v>
      </c>
      <c r="BQ926" s="91">
        <f t="shared" si="2843"/>
        <v>7.2716143390937225</v>
      </c>
      <c r="BR926" s="90">
        <f t="shared" si="2844"/>
        <v>2.4470047641518522</v>
      </c>
      <c r="BS926" s="89">
        <f t="shared" si="2845"/>
        <v>903.20936801121979</v>
      </c>
      <c r="BT926" s="91">
        <f t="shared" si="2846"/>
        <v>17.901681467700147</v>
      </c>
      <c r="BU926" s="90">
        <f t="shared" si="2847"/>
        <v>1.9820079487348465</v>
      </c>
      <c r="BV926" s="89">
        <f t="shared" si="2848"/>
        <v>457.10338121121777</v>
      </c>
      <c r="BW926" s="91">
        <f t="shared" si="2849"/>
        <v>66.870697289145326</v>
      </c>
      <c r="BX926" s="90">
        <f t="shared" si="2850"/>
        <v>14.629228318537814</v>
      </c>
      <c r="BY926" s="89"/>
      <c r="BZ926" s="91"/>
      <c r="CA926" s="90"/>
      <c r="CB926" s="89">
        <f t="shared" si="2851"/>
        <v>37.667492922630068</v>
      </c>
      <c r="CC926" s="91">
        <f t="shared" si="2852"/>
        <v>10.784209556679055</v>
      </c>
      <c r="CD926" s="90">
        <f t="shared" si="2853"/>
        <v>28.630016812719866</v>
      </c>
      <c r="CE926" s="89">
        <f t="shared" si="2854"/>
        <v>11.193579850055329</v>
      </c>
      <c r="CF926" s="91">
        <f t="shared" si="2855"/>
        <v>0.9096575209176212</v>
      </c>
      <c r="CG926" s="90">
        <f t="shared" si="2856"/>
        <v>8.1266005433741988</v>
      </c>
      <c r="CH926" s="89">
        <f t="shared" si="2857"/>
        <v>75.273724382347964</v>
      </c>
      <c r="CI926" s="91">
        <f t="shared" si="2858"/>
        <v>7.4490359471973058</v>
      </c>
      <c r="CJ926" s="90">
        <f t="shared" si="2859"/>
        <v>9.8959311609990408</v>
      </c>
      <c r="CK926" s="89">
        <f t="shared" si="2860"/>
        <v>62.606900457475781</v>
      </c>
      <c r="CL926" s="91">
        <f t="shared" si="2861"/>
        <v>26.585996696217553</v>
      </c>
      <c r="CM926" s="90">
        <f t="shared" si="2862"/>
        <v>42.464962331549131</v>
      </c>
      <c r="CN926" s="89">
        <f t="shared" si="2863"/>
        <v>25.98023622737972</v>
      </c>
      <c r="CO926" s="91">
        <f t="shared" si="2864"/>
        <v>6.0670516478575927</v>
      </c>
      <c r="CP926" s="90">
        <f t="shared" si="2865"/>
        <v>23.352565368376926</v>
      </c>
      <c r="CQ926" s="89">
        <f t="shared" si="2866"/>
        <v>38.927461980496957</v>
      </c>
      <c r="CR926" s="91">
        <f t="shared" si="2867"/>
        <v>9.0610904151105807</v>
      </c>
      <c r="CS926" s="90">
        <f t="shared" si="2868"/>
        <v>23.2768589425385</v>
      </c>
      <c r="CT926" s="89">
        <f t="shared" si="2869"/>
        <v>36.281898003926926</v>
      </c>
      <c r="CU926" s="91">
        <f t="shared" si="2870"/>
        <v>2.5348752901862341</v>
      </c>
      <c r="CV926" s="90">
        <f t="shared" si="2871"/>
        <v>6.9866115877175856</v>
      </c>
      <c r="CW926" s="89">
        <f t="shared" si="2872"/>
        <v>16.725979837103079</v>
      </c>
      <c r="CX926" s="91">
        <f t="shared" si="2873"/>
        <v>3.2236638189440336</v>
      </c>
      <c r="CY926" s="90">
        <f t="shared" si="2874"/>
        <v>19.273392951204041</v>
      </c>
      <c r="CZ926" s="89">
        <f t="shared" si="2875"/>
        <v>27.176853020031214</v>
      </c>
      <c r="DA926" s="91">
        <f t="shared" si="2876"/>
        <v>0.92173426291771732</v>
      </c>
      <c r="DB926" s="90">
        <f t="shared" si="2877"/>
        <v>3.391615144837909</v>
      </c>
      <c r="DC926" s="89">
        <f t="shared" si="2878"/>
        <v>16.551245774672871</v>
      </c>
      <c r="DD926" s="91">
        <f t="shared" si="2879"/>
        <v>0.84356434617065579</v>
      </c>
      <c r="DE926" s="90">
        <f t="shared" si="2880"/>
        <v>5.0966818912295953</v>
      </c>
      <c r="DF926" s="89"/>
      <c r="DG926" s="91"/>
      <c r="DH926" s="90"/>
      <c r="DI926" s="89"/>
      <c r="DJ926" s="91"/>
      <c r="DK926" s="90"/>
      <c r="DL926" s="89">
        <f t="shared" si="2881"/>
        <v>81.394526803174486</v>
      </c>
      <c r="DM926" s="91">
        <f t="shared" si="2882"/>
        <v>4.5558660401151148</v>
      </c>
      <c r="DN926" s="90">
        <f t="shared" si="2883"/>
        <v>5.5972633775879768</v>
      </c>
      <c r="DO926" s="89">
        <f t="shared" si="2884"/>
        <v>99.6390439477115</v>
      </c>
      <c r="DP926" s="91">
        <f t="shared" si="2885"/>
        <v>5.8695238084177026</v>
      </c>
      <c r="DQ926" s="90">
        <f t="shared" si="2886"/>
        <v>5.8907869604789731</v>
      </c>
      <c r="DR926" s="89">
        <f t="shared" si="2887"/>
        <v>110.35235893485601</v>
      </c>
      <c r="DS926" s="91">
        <f t="shared" si="2888"/>
        <v>39.695738895379918</v>
      </c>
      <c r="DT926" s="90">
        <f t="shared" si="2889"/>
        <v>35.971808195612191</v>
      </c>
      <c r="DU926" s="89">
        <f t="shared" si="2890"/>
        <v>86.043652870195544</v>
      </c>
      <c r="DV926" s="91">
        <f t="shared" si="2891"/>
        <v>11.110392294201251</v>
      </c>
      <c r="DW926" s="90">
        <f t="shared" si="2892"/>
        <v>12.912506528473704</v>
      </c>
      <c r="DX926" s="89">
        <f t="shared" si="2893"/>
        <v>144.05800894808013</v>
      </c>
      <c r="DY926" s="91">
        <f t="shared" si="2894"/>
        <v>6.8068590626048513</v>
      </c>
      <c r="DZ926" s="90">
        <f t="shared" si="2895"/>
        <v>4.7250820084970826</v>
      </c>
      <c r="EA926" s="89">
        <f t="shared" si="2896"/>
        <v>83.708074775634898</v>
      </c>
      <c r="EB926" s="91">
        <f t="shared" si="2897"/>
        <v>12.564733896340387</v>
      </c>
      <c r="EC926" s="90">
        <f t="shared" si="2898"/>
        <v>15.010181431143884</v>
      </c>
      <c r="ED926" s="89">
        <f t="shared" si="2899"/>
        <v>154.78608975224981</v>
      </c>
      <c r="EE926" s="91">
        <f t="shared" si="2900"/>
        <v>11.17240201535833</v>
      </c>
      <c r="EF926" s="90">
        <f t="shared" si="2901"/>
        <v>7.2179625657840738</v>
      </c>
      <c r="EG926" s="89">
        <f t="shared" si="2902"/>
        <v>77.925874821978695</v>
      </c>
      <c r="EH926" s="91">
        <f t="shared" si="2903"/>
        <v>7.4250577944457428</v>
      </c>
      <c r="EI926" s="90">
        <f t="shared" si="2904"/>
        <v>9.5283598822704949</v>
      </c>
      <c r="EJ926" s="89">
        <f t="shared" si="2905"/>
        <v>169.94682247158983</v>
      </c>
      <c r="EK926" s="91">
        <f t="shared" si="2906"/>
        <v>11.084031340316955</v>
      </c>
      <c r="EL926" s="90">
        <f t="shared" si="2907"/>
        <v>6.5220585940463138</v>
      </c>
      <c r="EM926" s="89">
        <f t="shared" si="2908"/>
        <v>91.137167285661988</v>
      </c>
      <c r="EN926" s="91">
        <f t="shared" si="2909"/>
        <v>13.123708320113339</v>
      </c>
      <c r="EO926" s="90">
        <f t="shared" si="2910"/>
        <v>14.399951974563956</v>
      </c>
    </row>
    <row r="927" spans="9:145" s="120" customFormat="1" x14ac:dyDescent="0.3">
      <c r="I927" s="257"/>
      <c r="J927" s="262" t="s">
        <v>440</v>
      </c>
      <c r="K927" s="89">
        <f t="shared" si="2791"/>
        <v>35.515719982617377</v>
      </c>
      <c r="L927" s="91">
        <f t="shared" si="2792"/>
        <v>1.4244989754973052</v>
      </c>
      <c r="M927" s="90">
        <f t="shared" si="2793"/>
        <v>4.0108970793623335</v>
      </c>
      <c r="N927" s="89">
        <f t="shared" si="2794"/>
        <v>44.767444465270422</v>
      </c>
      <c r="O927" s="91">
        <f t="shared" si="2795"/>
        <v>4.1123135965474411</v>
      </c>
      <c r="P927" s="90">
        <f t="shared" si="2796"/>
        <v>9.185946720138741</v>
      </c>
      <c r="Q927" s="89">
        <f t="shared" si="2797"/>
        <v>41.927772431634473</v>
      </c>
      <c r="R927" s="91">
        <f t="shared" si="2798"/>
        <v>2.6860704054161979</v>
      </c>
      <c r="S927" s="90">
        <f t="shared" si="2799"/>
        <v>6.4064228782866595</v>
      </c>
      <c r="T927" s="89">
        <f t="shared" si="2800"/>
        <v>69.699361834404385</v>
      </c>
      <c r="U927" s="91">
        <f t="shared" si="2801"/>
        <v>6.4281192134728053</v>
      </c>
      <c r="V927" s="90">
        <f t="shared" si="2802"/>
        <v>9.2226371150213513</v>
      </c>
      <c r="W927" s="89">
        <f t="shared" si="2803"/>
        <v>55.445903524079149</v>
      </c>
      <c r="X927" s="91">
        <f t="shared" si="2804"/>
        <v>5.0806671237845915</v>
      </c>
      <c r="Y927" s="90">
        <f t="shared" si="2805"/>
        <v>9.1632867369149285</v>
      </c>
      <c r="Z927" s="89">
        <f t="shared" si="2806"/>
        <v>95.17487612354499</v>
      </c>
      <c r="AA927" s="91">
        <f t="shared" si="2807"/>
        <v>5.1922781744514426</v>
      </c>
      <c r="AB927" s="90">
        <f t="shared" si="2808"/>
        <v>5.4555134568406789</v>
      </c>
      <c r="AC927" s="89">
        <f t="shared" si="2809"/>
        <v>48.725109941065362</v>
      </c>
      <c r="AD927" s="91">
        <f t="shared" si="2810"/>
        <v>1.6381227337475504</v>
      </c>
      <c r="AE927" s="90">
        <f t="shared" si="2811"/>
        <v>3.3619682659083048</v>
      </c>
      <c r="AF927" s="89">
        <f t="shared" si="2812"/>
        <v>80.130222931993103</v>
      </c>
      <c r="AG927" s="91">
        <f t="shared" si="2813"/>
        <v>7.4563188028844793</v>
      </c>
      <c r="AH927" s="90">
        <f t="shared" si="2814"/>
        <v>9.305251539375714</v>
      </c>
      <c r="AI927" s="89">
        <f t="shared" si="2815"/>
        <v>62.99604088638133</v>
      </c>
      <c r="AJ927" s="91">
        <f t="shared" si="2816"/>
        <v>8.117281299470454</v>
      </c>
      <c r="AK927" s="90">
        <f t="shared" si="2817"/>
        <v>12.885383248307074</v>
      </c>
      <c r="AL927" s="89">
        <f t="shared" si="2818"/>
        <v>94.435638535860505</v>
      </c>
      <c r="AM927" s="91">
        <f t="shared" si="2819"/>
        <v>3.3530595870742488</v>
      </c>
      <c r="AN927" s="90">
        <f t="shared" si="2820"/>
        <v>3.5506294435664514</v>
      </c>
      <c r="AO927" s="89"/>
      <c r="AP927" s="91"/>
      <c r="AQ927" s="90"/>
      <c r="AR927" s="89"/>
      <c r="AS927" s="91"/>
      <c r="AT927" s="90"/>
      <c r="AU927" s="89">
        <f t="shared" si="2821"/>
        <v>120.76525454712966</v>
      </c>
      <c r="AV927" s="91">
        <f t="shared" si="2822"/>
        <v>4.2150382506088357</v>
      </c>
      <c r="AW927" s="90">
        <f t="shared" si="2823"/>
        <v>3.4902739752549286</v>
      </c>
      <c r="AX927" s="89">
        <f t="shared" si="2824"/>
        <v>116.93982807692301</v>
      </c>
      <c r="AY927" s="91">
        <f t="shared" si="2825"/>
        <v>3.0391264808094363</v>
      </c>
      <c r="AZ927" s="90">
        <f t="shared" si="2826"/>
        <v>2.5988805788309346</v>
      </c>
      <c r="BA927" s="89">
        <f t="shared" si="2827"/>
        <v>130.3274590105506</v>
      </c>
      <c r="BB927" s="91">
        <f t="shared" si="2828"/>
        <v>1.553865694916037</v>
      </c>
      <c r="BC927" s="90">
        <f t="shared" si="2829"/>
        <v>1.1922780561464368</v>
      </c>
      <c r="BD927" s="89">
        <f t="shared" si="2830"/>
        <v>135.34702937294119</v>
      </c>
      <c r="BE927" s="91">
        <f t="shared" si="2831"/>
        <v>2.0819135188919251</v>
      </c>
      <c r="BF927" s="90">
        <f t="shared" si="2832"/>
        <v>1.5382040732902444</v>
      </c>
      <c r="BG927" s="89">
        <f t="shared" si="2833"/>
        <v>163.89056689734761</v>
      </c>
      <c r="BH927" s="91">
        <f t="shared" si="2834"/>
        <v>2.1744954518472395</v>
      </c>
      <c r="BI927" s="90">
        <f t="shared" si="2835"/>
        <v>1.3267971995052215</v>
      </c>
      <c r="BJ927" s="89">
        <f t="shared" si="2836"/>
        <v>159.91258267938477</v>
      </c>
      <c r="BK927" s="91">
        <f t="shared" si="2837"/>
        <v>2.0992239810654798</v>
      </c>
      <c r="BL927" s="90">
        <f t="shared" si="2838"/>
        <v>1.3127322102440802</v>
      </c>
      <c r="BM927" s="89">
        <f t="shared" si="2839"/>
        <v>172.52909087521425</v>
      </c>
      <c r="BN927" s="91">
        <f t="shared" si="2840"/>
        <v>1.8425422875816373</v>
      </c>
      <c r="BO927" s="90">
        <f t="shared" si="2841"/>
        <v>1.0679603527930832</v>
      </c>
      <c r="BP927" s="89">
        <f t="shared" si="2842"/>
        <v>203.40087381500879</v>
      </c>
      <c r="BQ927" s="91">
        <f t="shared" si="2843"/>
        <v>2.0200201933561406</v>
      </c>
      <c r="BR927" s="90">
        <f t="shared" si="2844"/>
        <v>0.99312267222279982</v>
      </c>
      <c r="BS927" s="89">
        <f t="shared" si="2845"/>
        <v>266.66669664974432</v>
      </c>
      <c r="BT927" s="91">
        <f t="shared" si="2846"/>
        <v>4.5350724177691086</v>
      </c>
      <c r="BU927" s="90">
        <f t="shared" si="2847"/>
        <v>1.700651965447991</v>
      </c>
      <c r="BV927" s="89">
        <f t="shared" si="2848"/>
        <v>292.13664779171381</v>
      </c>
      <c r="BW927" s="91">
        <f t="shared" si="2849"/>
        <v>19.396129619529187</v>
      </c>
      <c r="BX927" s="90">
        <f t="shared" si="2850"/>
        <v>6.6394030896658158</v>
      </c>
      <c r="BY927" s="89"/>
      <c r="BZ927" s="91"/>
      <c r="CA927" s="90"/>
      <c r="CB927" s="89">
        <f t="shared" si="2851"/>
        <v>63.851903288019706</v>
      </c>
      <c r="CC927" s="91">
        <f t="shared" si="2852"/>
        <v>7.9157357223189804</v>
      </c>
      <c r="CD927" s="90">
        <f t="shared" si="2853"/>
        <v>12.397023917381302</v>
      </c>
      <c r="CE927" s="89">
        <f t="shared" si="2854"/>
        <v>57.971437217976096</v>
      </c>
      <c r="CF927" s="91">
        <f t="shared" si="2855"/>
        <v>6.1567892413310945</v>
      </c>
      <c r="CG927" s="90">
        <f t="shared" si="2856"/>
        <v>10.620383997348895</v>
      </c>
      <c r="CH927" s="89">
        <f t="shared" si="2857"/>
        <v>41.077103479037596</v>
      </c>
      <c r="CI927" s="91">
        <f t="shared" si="2858"/>
        <v>6.0252652784434177</v>
      </c>
      <c r="CJ927" s="90">
        <f t="shared" si="2859"/>
        <v>14.668184385294406</v>
      </c>
      <c r="CK927" s="89">
        <f t="shared" si="2860"/>
        <v>73.915387475377798</v>
      </c>
      <c r="CL927" s="91">
        <f t="shared" si="2861"/>
        <v>3.1896002455159174</v>
      </c>
      <c r="CM927" s="90">
        <f t="shared" si="2862"/>
        <v>4.3152046609759243</v>
      </c>
      <c r="CN927" s="89">
        <f t="shared" si="2863"/>
        <v>38.843918601726493</v>
      </c>
      <c r="CO927" s="91">
        <f t="shared" si="2864"/>
        <v>5.9099171868905911</v>
      </c>
      <c r="CP927" s="90">
        <f t="shared" si="2865"/>
        <v>15.214523661955962</v>
      </c>
      <c r="CQ927" s="89">
        <f t="shared" si="2866"/>
        <v>93.221757988447209</v>
      </c>
      <c r="CR927" s="91">
        <f t="shared" si="2867"/>
        <v>4.7940443109564974</v>
      </c>
      <c r="CS927" s="90">
        <f t="shared" si="2868"/>
        <v>5.1426237977089144</v>
      </c>
      <c r="CT927" s="89">
        <f t="shared" si="2869"/>
        <v>34.334122818616699</v>
      </c>
      <c r="CU927" s="91">
        <f t="shared" si="2870"/>
        <v>3.7594383096229267</v>
      </c>
      <c r="CV927" s="90">
        <f t="shared" si="2871"/>
        <v>10.949568537060392</v>
      </c>
      <c r="CW927" s="89">
        <f t="shared" si="2872"/>
        <v>77.594441881826853</v>
      </c>
      <c r="CX927" s="91">
        <f t="shared" si="2873"/>
        <v>12.162418681431477</v>
      </c>
      <c r="CY927" s="90">
        <f t="shared" si="2874"/>
        <v>15.674342628759856</v>
      </c>
      <c r="CZ927" s="89">
        <f t="shared" si="2875"/>
        <v>36.18843888720307</v>
      </c>
      <c r="DA927" s="91">
        <f t="shared" si="2876"/>
        <v>3.5885815435142128</v>
      </c>
      <c r="DB927" s="90">
        <f t="shared" si="2877"/>
        <v>9.9163756543894586</v>
      </c>
      <c r="DC927" s="89">
        <f t="shared" si="2878"/>
        <v>71.681542495899137</v>
      </c>
      <c r="DD927" s="91">
        <f t="shared" si="2879"/>
        <v>7.4571112137257662</v>
      </c>
      <c r="DE927" s="90">
        <f t="shared" si="2880"/>
        <v>10.403112090050774</v>
      </c>
      <c r="DF927" s="89"/>
      <c r="DG927" s="91"/>
      <c r="DH927" s="90"/>
      <c r="DI927" s="89"/>
      <c r="DJ927" s="91"/>
      <c r="DK927" s="90"/>
      <c r="DL927" s="89">
        <f t="shared" si="2881"/>
        <v>114.07255680166408</v>
      </c>
      <c r="DM927" s="91">
        <f t="shared" si="2882"/>
        <v>0.97208344746837205</v>
      </c>
      <c r="DN927" s="90">
        <f t="shared" si="2883"/>
        <v>0.85216240849104152</v>
      </c>
      <c r="DO927" s="89">
        <f t="shared" si="2884"/>
        <v>102.82384696943397</v>
      </c>
      <c r="DP927" s="91">
        <f t="shared" si="2885"/>
        <v>0.29821633066347236</v>
      </c>
      <c r="DQ927" s="90">
        <f t="shared" si="2886"/>
        <v>0.29002642816128238</v>
      </c>
      <c r="DR927" s="89">
        <f t="shared" si="2887"/>
        <v>141.43198581556456</v>
      </c>
      <c r="DS927" s="91">
        <f t="shared" si="2888"/>
        <v>11.474163074306619</v>
      </c>
      <c r="DT927" s="90">
        <f t="shared" si="2889"/>
        <v>8.112848736543647</v>
      </c>
      <c r="DU927" s="89">
        <f t="shared" si="2890"/>
        <v>142.11345423407644</v>
      </c>
      <c r="DV927" s="91">
        <f t="shared" si="2891"/>
        <v>7.9111973509553675</v>
      </c>
      <c r="DW927" s="90">
        <f t="shared" si="2892"/>
        <v>5.5668180001625727</v>
      </c>
      <c r="DX927" s="89">
        <f t="shared" si="2893"/>
        <v>167.85869358407663</v>
      </c>
      <c r="DY927" s="91">
        <f t="shared" si="2894"/>
        <v>7.7531709482587203</v>
      </c>
      <c r="DZ927" s="90">
        <f t="shared" si="2895"/>
        <v>4.6188676813306255</v>
      </c>
      <c r="EA927" s="89">
        <f t="shared" si="2896"/>
        <v>151.31444687997154</v>
      </c>
      <c r="EB927" s="91">
        <f t="shared" si="2897"/>
        <v>2.0950375825631551</v>
      </c>
      <c r="EC927" s="90">
        <f t="shared" si="2898"/>
        <v>1.3845588612070991</v>
      </c>
      <c r="ED927" s="89">
        <f t="shared" si="2899"/>
        <v>200.15987986389754</v>
      </c>
      <c r="EE927" s="91">
        <f t="shared" si="2900"/>
        <v>0.76548233901868756</v>
      </c>
      <c r="EF927" s="90">
        <f t="shared" si="2901"/>
        <v>0.38243545087017017</v>
      </c>
      <c r="EG927" s="89">
        <f t="shared" si="2902"/>
        <v>153.85298658253564</v>
      </c>
      <c r="EH927" s="91">
        <f t="shared" si="2903"/>
        <v>9.7845043109351391</v>
      </c>
      <c r="EI927" s="90">
        <f t="shared" si="2904"/>
        <v>6.3596453525366989</v>
      </c>
      <c r="EJ927" s="89">
        <f t="shared" si="2905"/>
        <v>314.25123894190625</v>
      </c>
      <c r="EK927" s="91">
        <f t="shared" si="2906"/>
        <v>6.93180870794827</v>
      </c>
      <c r="EL927" s="90">
        <f t="shared" si="2907"/>
        <v>2.2058174635326457</v>
      </c>
      <c r="EM927" s="89">
        <f t="shared" si="2908"/>
        <v>188.56866380365258</v>
      </c>
      <c r="EN927" s="91">
        <f t="shared" si="2909"/>
        <v>19.790277553553</v>
      </c>
      <c r="EO927" s="90">
        <f t="shared" si="2910"/>
        <v>10.494998031146713</v>
      </c>
    </row>
    <row r="928" spans="9:145" s="120" customFormat="1" x14ac:dyDescent="0.3">
      <c r="I928" s="257"/>
      <c r="J928" s="262" t="s">
        <v>441</v>
      </c>
      <c r="K928" s="89">
        <f t="shared" si="2791"/>
        <v>32.617115697008465</v>
      </c>
      <c r="L928" s="91">
        <f t="shared" si="2792"/>
        <v>0.97856670735803009</v>
      </c>
      <c r="M928" s="90">
        <f t="shared" si="2793"/>
        <v>3.0001632162949989</v>
      </c>
      <c r="N928" s="89">
        <f t="shared" si="2794"/>
        <v>36.251123172453312</v>
      </c>
      <c r="O928" s="91">
        <f t="shared" si="2795"/>
        <v>4.637698422198457</v>
      </c>
      <c r="P928" s="90">
        <f t="shared" si="2796"/>
        <v>12.793254432796651</v>
      </c>
      <c r="Q928" s="89">
        <f t="shared" si="2797"/>
        <v>35.843047966452254</v>
      </c>
      <c r="R928" s="91">
        <f t="shared" si="2798"/>
        <v>3.9129947994730561</v>
      </c>
      <c r="S928" s="90">
        <f t="shared" si="2799"/>
        <v>10.917025815258436</v>
      </c>
      <c r="T928" s="89">
        <f t="shared" si="2800"/>
        <v>61.506343202382915</v>
      </c>
      <c r="U928" s="91">
        <f t="shared" si="2801"/>
        <v>9.7960779816122514</v>
      </c>
      <c r="V928" s="90">
        <f t="shared" si="2802"/>
        <v>15.926939355472406</v>
      </c>
      <c r="W928" s="89">
        <f t="shared" si="2803"/>
        <v>38.134678897340969</v>
      </c>
      <c r="X928" s="91">
        <f t="shared" si="2804"/>
        <v>6.2179730121374774</v>
      </c>
      <c r="Y928" s="90">
        <f t="shared" si="2805"/>
        <v>16.305297938593736</v>
      </c>
      <c r="Z928" s="89">
        <f t="shared" si="2806"/>
        <v>91.574097292013718</v>
      </c>
      <c r="AA928" s="91">
        <f t="shared" si="2807"/>
        <v>4.9794994489929394</v>
      </c>
      <c r="AB928" s="90">
        <f t="shared" si="2808"/>
        <v>5.4376724382160058</v>
      </c>
      <c r="AC928" s="89">
        <f t="shared" si="2809"/>
        <v>35.175270801943533</v>
      </c>
      <c r="AD928" s="91">
        <f t="shared" si="2810"/>
        <v>1.4188823213443955</v>
      </c>
      <c r="AE928" s="90">
        <f t="shared" si="2811"/>
        <v>4.0337495319751691</v>
      </c>
      <c r="AF928" s="89">
        <f t="shared" si="2812"/>
        <v>75.015396798809704</v>
      </c>
      <c r="AG928" s="91">
        <f t="shared" si="2813"/>
        <v>4.4977926125310086</v>
      </c>
      <c r="AH928" s="90">
        <f t="shared" si="2814"/>
        <v>5.9958259297008434</v>
      </c>
      <c r="AI928" s="89">
        <f t="shared" si="2815"/>
        <v>50.473508452728616</v>
      </c>
      <c r="AJ928" s="91">
        <f t="shared" si="2816"/>
        <v>9.2183101057178423</v>
      </c>
      <c r="AK928" s="90">
        <f t="shared" si="2817"/>
        <v>18.26366026120678</v>
      </c>
      <c r="AL928" s="89">
        <f t="shared" si="2818"/>
        <v>92.389814014564607</v>
      </c>
      <c r="AM928" s="91">
        <f t="shared" si="2819"/>
        <v>6.2731489524605024</v>
      </c>
      <c r="AN928" s="90">
        <f t="shared" si="2820"/>
        <v>6.7898707442701252</v>
      </c>
      <c r="AO928" s="89"/>
      <c r="AP928" s="91"/>
      <c r="AQ928" s="90"/>
      <c r="AR928" s="89"/>
      <c r="AS928" s="91"/>
      <c r="AT928" s="90"/>
      <c r="AU928" s="89">
        <f t="shared" si="2821"/>
        <v>29.936892082275886</v>
      </c>
      <c r="AV928" s="91">
        <f t="shared" si="2822"/>
        <v>0.97135136382822562</v>
      </c>
      <c r="AW928" s="90">
        <f t="shared" si="2823"/>
        <v>3.2446633443399873</v>
      </c>
      <c r="AX928" s="89">
        <f t="shared" si="2824"/>
        <v>40.066828355740142</v>
      </c>
      <c r="AY928" s="91">
        <f t="shared" si="2825"/>
        <v>2.6275482616895349</v>
      </c>
      <c r="AZ928" s="90">
        <f t="shared" si="2826"/>
        <v>6.5579142884992079</v>
      </c>
      <c r="BA928" s="89">
        <f t="shared" si="2827"/>
        <v>22.64398290602217</v>
      </c>
      <c r="BB928" s="91">
        <f t="shared" si="2828"/>
        <v>1.3438820020396371</v>
      </c>
      <c r="BC928" s="90">
        <f t="shared" si="2829"/>
        <v>5.9348304916898327</v>
      </c>
      <c r="BD928" s="89">
        <f t="shared" si="2830"/>
        <v>41.563881186821099</v>
      </c>
      <c r="BE928" s="91">
        <f t="shared" si="2831"/>
        <v>6.9152852927004753</v>
      </c>
      <c r="BF928" s="90">
        <f t="shared" si="2832"/>
        <v>16.63772750580652</v>
      </c>
      <c r="BG928" s="89">
        <f t="shared" si="2833"/>
        <v>32.951914978367149</v>
      </c>
      <c r="BH928" s="91">
        <f t="shared" si="2834"/>
        <v>1.7042518045249568</v>
      </c>
      <c r="BI928" s="90">
        <f t="shared" si="2835"/>
        <v>5.1719355480365676</v>
      </c>
      <c r="BJ928" s="89">
        <f t="shared" si="2836"/>
        <v>67.784366563510957</v>
      </c>
      <c r="BK928" s="91">
        <f t="shared" si="2837"/>
        <v>4.104762101093927</v>
      </c>
      <c r="BL928" s="90">
        <f t="shared" si="2838"/>
        <v>6.0556177024210243</v>
      </c>
      <c r="BM928" s="89">
        <f t="shared" si="2839"/>
        <v>39.169263540452839</v>
      </c>
      <c r="BN928" s="91">
        <f t="shared" si="2840"/>
        <v>1.4036470209455949</v>
      </c>
      <c r="BO928" s="90">
        <f t="shared" si="2841"/>
        <v>3.5835420277839805</v>
      </c>
      <c r="BP928" s="89">
        <f t="shared" si="2842"/>
        <v>102.69452275273306</v>
      </c>
      <c r="BQ928" s="91">
        <f t="shared" si="2843"/>
        <v>4.9767782885642298</v>
      </c>
      <c r="BR928" s="90">
        <f t="shared" si="2844"/>
        <v>4.846196423296373</v>
      </c>
      <c r="BS928" s="89">
        <f t="shared" si="2845"/>
        <v>66.195834670177604</v>
      </c>
      <c r="BT928" s="91">
        <f t="shared" si="2846"/>
        <v>4.5415731876735013</v>
      </c>
      <c r="BU928" s="90">
        <f t="shared" si="2847"/>
        <v>6.8608141438234043</v>
      </c>
      <c r="BV928" s="89">
        <f t="shared" si="2848"/>
        <v>122.10146321180606</v>
      </c>
      <c r="BW928" s="91">
        <f t="shared" si="2849"/>
        <v>0.58579386525855737</v>
      </c>
      <c r="BX928" s="90">
        <f t="shared" si="2850"/>
        <v>0.47975990610562697</v>
      </c>
      <c r="BY928" s="89"/>
      <c r="BZ928" s="91"/>
      <c r="CA928" s="90"/>
      <c r="CB928" s="89">
        <f t="shared" si="2851"/>
        <v>38.812130413953305</v>
      </c>
      <c r="CC928" s="91">
        <f t="shared" si="2852"/>
        <v>11.748036607064329</v>
      </c>
      <c r="CD928" s="90">
        <f t="shared" si="2853"/>
        <v>30.268981583244408</v>
      </c>
      <c r="CE928" s="89">
        <f t="shared" si="2854"/>
        <v>27.136599955522215</v>
      </c>
      <c r="CF928" s="91">
        <f t="shared" si="2855"/>
        <v>4.4634712486316275</v>
      </c>
      <c r="CG928" s="90">
        <f t="shared" si="2856"/>
        <v>16.448159518684747</v>
      </c>
      <c r="CH928" s="89">
        <f t="shared" si="2857"/>
        <v>24.507401782087857</v>
      </c>
      <c r="CI928" s="91">
        <f t="shared" si="2858"/>
        <v>3.6463550843910486</v>
      </c>
      <c r="CJ928" s="90">
        <f t="shared" si="2859"/>
        <v>14.878586954314033</v>
      </c>
      <c r="CK928" s="89">
        <f t="shared" si="2860"/>
        <v>72.441329866805916</v>
      </c>
      <c r="CL928" s="91">
        <f t="shared" si="2861"/>
        <v>8.7946644932763505</v>
      </c>
      <c r="CM928" s="90">
        <f t="shared" si="2862"/>
        <v>12.140396248173024</v>
      </c>
      <c r="CN928" s="89">
        <f t="shared" si="2863"/>
        <v>22.322668227208869</v>
      </c>
      <c r="CO928" s="91">
        <f t="shared" si="2864"/>
        <v>3.1450110972468761</v>
      </c>
      <c r="CP928" s="90">
        <f t="shared" si="2865"/>
        <v>14.088867268176548</v>
      </c>
      <c r="CQ928" s="89">
        <f t="shared" si="2866"/>
        <v>86.999067088148465</v>
      </c>
      <c r="CR928" s="91">
        <f t="shared" si="2867"/>
        <v>10.986848378497818</v>
      </c>
      <c r="CS928" s="90">
        <f t="shared" si="2868"/>
        <v>12.62869677368588</v>
      </c>
      <c r="CT928" s="89">
        <f t="shared" si="2869"/>
        <v>23.885946416772899</v>
      </c>
      <c r="CU928" s="91">
        <f t="shared" si="2870"/>
        <v>3.4550045074090123</v>
      </c>
      <c r="CV928" s="90">
        <f t="shared" si="2871"/>
        <v>14.464591216628037</v>
      </c>
      <c r="CW928" s="89">
        <f t="shared" si="2872"/>
        <v>50.242076100465532</v>
      </c>
      <c r="CX928" s="91">
        <f t="shared" si="2873"/>
        <v>8.1129256454776915</v>
      </c>
      <c r="CY928" s="90">
        <f t="shared" si="2874"/>
        <v>16.147671981657062</v>
      </c>
      <c r="CZ928" s="89">
        <f t="shared" si="2875"/>
        <v>30.600627258292104</v>
      </c>
      <c r="DA928" s="91">
        <f t="shared" si="2876"/>
        <v>3.6482900581404105</v>
      </c>
      <c r="DB928" s="90">
        <f t="shared" si="2877"/>
        <v>11.922272139541857</v>
      </c>
      <c r="DC928" s="89">
        <f t="shared" si="2878"/>
        <v>70.237317445916091</v>
      </c>
      <c r="DD928" s="91">
        <f t="shared" si="2879"/>
        <v>12.262432040199906</v>
      </c>
      <c r="DE928" s="90">
        <f t="shared" si="2880"/>
        <v>17.458571150075862</v>
      </c>
      <c r="DF928" s="89"/>
      <c r="DG928" s="91"/>
      <c r="DH928" s="90"/>
      <c r="DI928" s="89"/>
      <c r="DJ928" s="91"/>
      <c r="DK928" s="90"/>
      <c r="DL928" s="89">
        <f t="shared" si="2881"/>
        <v>27.131841586258673</v>
      </c>
      <c r="DM928" s="91">
        <f t="shared" si="2882"/>
        <v>1.9613342770209525</v>
      </c>
      <c r="DN928" s="90">
        <f t="shared" si="2883"/>
        <v>7.2289021398912325</v>
      </c>
      <c r="DO928" s="89">
        <f t="shared" si="2884"/>
        <v>40.919937824204105</v>
      </c>
      <c r="DP928" s="91">
        <f t="shared" si="2885"/>
        <v>1.0843584797795043</v>
      </c>
      <c r="DQ928" s="90">
        <f t="shared" si="2886"/>
        <v>2.6499514355031772</v>
      </c>
      <c r="DR928" s="89">
        <f t="shared" si="2887"/>
        <v>21.755491352018492</v>
      </c>
      <c r="DS928" s="91">
        <f t="shared" si="2888"/>
        <v>1.0234704601019373</v>
      </c>
      <c r="DT928" s="90">
        <f t="shared" si="2889"/>
        <v>4.7044235569838273</v>
      </c>
      <c r="DU928" s="89">
        <f t="shared" si="2890"/>
        <v>40.75359828517869</v>
      </c>
      <c r="DV928" s="91">
        <f t="shared" si="2891"/>
        <v>5.8390636025291451</v>
      </c>
      <c r="DW928" s="90">
        <f t="shared" si="2892"/>
        <v>14.327725276353577</v>
      </c>
      <c r="DX928" s="89">
        <f t="shared" si="2893"/>
        <v>28.003879297292951</v>
      </c>
      <c r="DY928" s="91">
        <f t="shared" si="2894"/>
        <v>1.5370831315999318</v>
      </c>
      <c r="DZ928" s="90">
        <f t="shared" si="2895"/>
        <v>5.4888221566806878</v>
      </c>
      <c r="EA928" s="89">
        <f t="shared" si="2896"/>
        <v>64.17860619597073</v>
      </c>
      <c r="EB928" s="91">
        <f t="shared" si="2897"/>
        <v>3.1366085085069959</v>
      </c>
      <c r="EC928" s="90">
        <f t="shared" si="2898"/>
        <v>4.8873116672700805</v>
      </c>
      <c r="ED928" s="89">
        <f t="shared" si="2899"/>
        <v>40.448862828311661</v>
      </c>
      <c r="EE928" s="91">
        <f t="shared" si="2900"/>
        <v>1.9051200628943219</v>
      </c>
      <c r="EF928" s="90">
        <f t="shared" si="2901"/>
        <v>4.7099471522370155</v>
      </c>
      <c r="EG928" s="89">
        <f t="shared" si="2902"/>
        <v>70.4975094730856</v>
      </c>
      <c r="EH928" s="91">
        <f t="shared" si="2903"/>
        <v>10.122185641228333</v>
      </c>
      <c r="EI928" s="90">
        <f t="shared" si="2904"/>
        <v>14.358217356731958</v>
      </c>
      <c r="EJ928" s="89">
        <f t="shared" si="2905"/>
        <v>67.866665319939429</v>
      </c>
      <c r="EK928" s="91">
        <f t="shared" si="2906"/>
        <v>2.7190957373745026</v>
      </c>
      <c r="EL928" s="90">
        <f t="shared" si="2907"/>
        <v>4.0065262151249739</v>
      </c>
      <c r="EM928" s="89">
        <f t="shared" si="2908"/>
        <v>97.390331892123584</v>
      </c>
      <c r="EN928" s="91">
        <f t="shared" si="2909"/>
        <v>8.5708697872783031</v>
      </c>
      <c r="EO928" s="90">
        <f t="shared" si="2910"/>
        <v>8.8005345302365381</v>
      </c>
    </row>
    <row r="929" spans="9:145" s="120" customFormat="1" ht="15" thickBot="1" x14ac:dyDescent="0.35">
      <c r="I929" s="259"/>
      <c r="J929" s="263" t="s">
        <v>442</v>
      </c>
      <c r="K929" s="137">
        <f t="shared" si="2791"/>
        <v>61.989050773695112</v>
      </c>
      <c r="L929" s="138">
        <f t="shared" si="2792"/>
        <v>1.348072907300798</v>
      </c>
      <c r="M929" s="139">
        <f t="shared" si="2793"/>
        <v>2.174695192901468</v>
      </c>
      <c r="N929" s="137">
        <f t="shared" si="2794"/>
        <v>90.333291746474913</v>
      </c>
      <c r="O929" s="138">
        <f t="shared" si="2795"/>
        <v>6.8504327551453139</v>
      </c>
      <c r="P929" s="139">
        <f t="shared" si="2796"/>
        <v>7.5835083862231105</v>
      </c>
      <c r="Q929" s="137">
        <f t="shared" si="2797"/>
        <v>64.360698560826179</v>
      </c>
      <c r="R929" s="138">
        <f t="shared" si="2798"/>
        <v>10.443317716052059</v>
      </c>
      <c r="S929" s="139">
        <f t="shared" si="2799"/>
        <v>16.226234254095704</v>
      </c>
      <c r="T929" s="137">
        <f t="shared" si="2800"/>
        <v>80.971668228215677</v>
      </c>
      <c r="U929" s="138">
        <f t="shared" si="2801"/>
        <v>4.5514047353160807</v>
      </c>
      <c r="V929" s="139">
        <f t="shared" si="2802"/>
        <v>5.6209842712985898</v>
      </c>
      <c r="W929" s="137">
        <f t="shared" si="2803"/>
        <v>62.420053642315338</v>
      </c>
      <c r="X929" s="138">
        <f t="shared" si="2804"/>
        <v>7.4260665177348972</v>
      </c>
      <c r="Y929" s="139">
        <f t="shared" si="2805"/>
        <v>11.896924280597981</v>
      </c>
      <c r="Z929" s="137">
        <f t="shared" si="2806"/>
        <v>73.929334022466435</v>
      </c>
      <c r="AA929" s="138">
        <f t="shared" si="2807"/>
        <v>2.496874635735808</v>
      </c>
      <c r="AB929" s="139">
        <f t="shared" si="2808"/>
        <v>3.3773801275918856</v>
      </c>
      <c r="AC929" s="137">
        <f t="shared" si="2809"/>
        <v>60.644854101839691</v>
      </c>
      <c r="AD929" s="138">
        <f t="shared" si="2810"/>
        <v>0.91594320129055973</v>
      </c>
      <c r="AE929" s="139">
        <f t="shared" si="2811"/>
        <v>1.5103395248547133</v>
      </c>
      <c r="AF929" s="137">
        <f t="shared" si="2812"/>
        <v>83.436487099978521</v>
      </c>
      <c r="AG929" s="138">
        <f t="shared" si="2813"/>
        <v>5.0703296436256471</v>
      </c>
      <c r="AH929" s="139">
        <f t="shared" si="2814"/>
        <v>6.0768733438526468</v>
      </c>
      <c r="AI929" s="137">
        <f t="shared" si="2815"/>
        <v>64.275501119563501</v>
      </c>
      <c r="AJ929" s="138">
        <f t="shared" si="2816"/>
        <v>7.6918770185835363</v>
      </c>
      <c r="AK929" s="139">
        <f t="shared" si="2817"/>
        <v>11.967043250701883</v>
      </c>
      <c r="AL929" s="137">
        <f t="shared" si="2818"/>
        <v>87.746347723191334</v>
      </c>
      <c r="AM929" s="138">
        <f t="shared" si="2819"/>
        <v>5.318146054323047</v>
      </c>
      <c r="AN929" s="139">
        <f t="shared" si="2820"/>
        <v>6.0608175637120709</v>
      </c>
      <c r="AO929" s="137"/>
      <c r="AP929" s="138"/>
      <c r="AQ929" s="139"/>
      <c r="AR929" s="137"/>
      <c r="AS929" s="138"/>
      <c r="AT929" s="139"/>
      <c r="AU929" s="137">
        <f t="shared" si="2821"/>
        <v>2462.9393156649276</v>
      </c>
      <c r="AV929" s="138">
        <f t="shared" si="2822"/>
        <v>290.96661844214532</v>
      </c>
      <c r="AW929" s="139">
        <f t="shared" si="2823"/>
        <v>11.813795678664221</v>
      </c>
      <c r="AX929" s="137">
        <f t="shared" si="2824"/>
        <v>1431.0654729519231</v>
      </c>
      <c r="AY929" s="138">
        <f t="shared" si="2825"/>
        <v>180.71015643040363</v>
      </c>
      <c r="AZ929" s="139">
        <f t="shared" si="2826"/>
        <v>12.627665179961658</v>
      </c>
      <c r="BA929" s="137">
        <f t="shared" si="2827"/>
        <v>3791.9770463317668</v>
      </c>
      <c r="BB929" s="138">
        <f t="shared" si="2828"/>
        <v>484.55151445485876</v>
      </c>
      <c r="BC929" s="139">
        <f t="shared" si="2829"/>
        <v>12.778334587325572</v>
      </c>
      <c r="BD929" s="137">
        <f t="shared" si="2830"/>
        <v>741.27438543588914</v>
      </c>
      <c r="BE929" s="138">
        <f t="shared" si="2831"/>
        <v>335.65612595623867</v>
      </c>
      <c r="BF929" s="139">
        <f t="shared" si="2832"/>
        <v>45.280955682673955</v>
      </c>
      <c r="BG929" s="137">
        <f t="shared" si="2833"/>
        <v>2466.2689954291036</v>
      </c>
      <c r="BH929" s="138">
        <f t="shared" si="2834"/>
        <v>323.92918369882528</v>
      </c>
      <c r="BI929" s="139">
        <f t="shared" si="2835"/>
        <v>13.134381703665913</v>
      </c>
      <c r="BJ929" s="137">
        <f t="shared" si="2836"/>
        <v>1122.904681097684</v>
      </c>
      <c r="BK929" s="138">
        <f t="shared" si="2837"/>
        <v>84.939347026030191</v>
      </c>
      <c r="BL929" s="139">
        <f t="shared" si="2838"/>
        <v>7.5642526436882065</v>
      </c>
      <c r="BM929" s="137">
        <f t="shared" si="2839"/>
        <v>1670.0942144519975</v>
      </c>
      <c r="BN929" s="138">
        <f t="shared" si="2840"/>
        <v>94.246928411848913</v>
      </c>
      <c r="BO929" s="139">
        <f t="shared" si="2841"/>
        <v>5.6432102809705169</v>
      </c>
      <c r="BP929" s="137">
        <f t="shared" si="2842"/>
        <v>1025.3664457157088</v>
      </c>
      <c r="BQ929" s="138">
        <f t="shared" si="2843"/>
        <v>167.69370376272664</v>
      </c>
      <c r="BR929" s="139">
        <f t="shared" si="2844"/>
        <v>16.354514472694291</v>
      </c>
      <c r="BS929" s="137">
        <f t="shared" si="2845"/>
        <v>2487.3802692428185</v>
      </c>
      <c r="BT929" s="138">
        <f t="shared" si="2846"/>
        <v>233.71894217713751</v>
      </c>
      <c r="BU929" s="139">
        <f t="shared" si="2847"/>
        <v>9.3961886353743456</v>
      </c>
      <c r="BV929" s="137">
        <f t="shared" si="2848"/>
        <v>1730.6404516955388</v>
      </c>
      <c r="BW929" s="138">
        <f t="shared" si="2849"/>
        <v>407.89411607676351</v>
      </c>
      <c r="BX929" s="139">
        <f t="shared" si="2850"/>
        <v>23.568969260896594</v>
      </c>
      <c r="BY929" s="137"/>
      <c r="BZ929" s="138"/>
      <c r="CA929" s="139"/>
      <c r="CB929" s="137">
        <f t="shared" si="2851"/>
        <v>48.988381052450023</v>
      </c>
      <c r="CC929" s="138">
        <f t="shared" si="2852"/>
        <v>3.7531174799709541</v>
      </c>
      <c r="CD929" s="139">
        <f t="shared" si="2853"/>
        <v>7.6612400723196634</v>
      </c>
      <c r="CE929" s="137">
        <f t="shared" si="2854"/>
        <v>55.735857964656041</v>
      </c>
      <c r="CF929" s="138">
        <f t="shared" si="2855"/>
        <v>9.5718249413633654</v>
      </c>
      <c r="CG929" s="139">
        <f t="shared" si="2856"/>
        <v>17.173549113450765</v>
      </c>
      <c r="CH929" s="137">
        <f t="shared" si="2857"/>
        <v>51.312714074768913</v>
      </c>
      <c r="CI929" s="138">
        <f t="shared" si="2858"/>
        <v>4.168885031503728</v>
      </c>
      <c r="CJ929" s="139">
        <f t="shared" si="2859"/>
        <v>8.1244679933108817</v>
      </c>
      <c r="CK929" s="137">
        <f t="shared" si="2860"/>
        <v>74.184051539421162</v>
      </c>
      <c r="CL929" s="138">
        <f t="shared" si="2861"/>
        <v>9.6456496791635544</v>
      </c>
      <c r="CM929" s="139">
        <f t="shared" si="2862"/>
        <v>13.002322573387474</v>
      </c>
      <c r="CN929" s="137">
        <f t="shared" si="2863"/>
        <v>52.555882158517029</v>
      </c>
      <c r="CO929" s="138">
        <f t="shared" si="2864"/>
        <v>4.7059233571498558</v>
      </c>
      <c r="CP929" s="139">
        <f t="shared" si="2865"/>
        <v>8.9541325611394562</v>
      </c>
      <c r="CQ929" s="137">
        <f t="shared" si="2866"/>
        <v>83.111481073524331</v>
      </c>
      <c r="CR929" s="138">
        <f t="shared" si="2867"/>
        <v>5.6367576779829198</v>
      </c>
      <c r="CS929" s="139">
        <f t="shared" si="2868"/>
        <v>6.7821648768313709</v>
      </c>
      <c r="CT929" s="137">
        <f t="shared" si="2869"/>
        <v>66.03679451626995</v>
      </c>
      <c r="CU929" s="138">
        <f t="shared" si="2870"/>
        <v>5.2144184410876049</v>
      </c>
      <c r="CV929" s="139">
        <f t="shared" si="2871"/>
        <v>7.8962319102313367</v>
      </c>
      <c r="CW929" s="137">
        <f t="shared" si="2872"/>
        <v>79.593853476918341</v>
      </c>
      <c r="CX929" s="138">
        <f t="shared" si="2873"/>
        <v>9.496736722079488</v>
      </c>
      <c r="CY929" s="139">
        <f t="shared" si="2874"/>
        <v>11.931495093190174</v>
      </c>
      <c r="CZ929" s="137">
        <f t="shared" si="2875"/>
        <v>58.186501011582386</v>
      </c>
      <c r="DA929" s="138">
        <f t="shared" si="2876"/>
        <v>0.59255336416975568</v>
      </c>
      <c r="DB929" s="139">
        <f t="shared" si="2877"/>
        <v>1.0183691300698838</v>
      </c>
      <c r="DC929" s="137">
        <f t="shared" si="2878"/>
        <v>91.652216837792153</v>
      </c>
      <c r="DD929" s="138">
        <f t="shared" si="2879"/>
        <v>6.44570613513498</v>
      </c>
      <c r="DE929" s="139">
        <f t="shared" si="2880"/>
        <v>7.0327880301495744</v>
      </c>
      <c r="DF929" s="137"/>
      <c r="DG929" s="138"/>
      <c r="DH929" s="139"/>
      <c r="DI929" s="137"/>
      <c r="DJ929" s="138"/>
      <c r="DK929" s="139"/>
      <c r="DL929" s="137">
        <f t="shared" si="2881"/>
        <v>123.41236766892415</v>
      </c>
      <c r="DM929" s="138">
        <f t="shared" si="2882"/>
        <v>50.734264662108814</v>
      </c>
      <c r="DN929" s="139">
        <f t="shared" si="2883"/>
        <v>41.109546490682845</v>
      </c>
      <c r="DO929" s="137">
        <f t="shared" si="2884"/>
        <v>27.482121435180606</v>
      </c>
      <c r="DP929" s="138">
        <f t="shared" si="2885"/>
        <v>1.8886342998941283</v>
      </c>
      <c r="DQ929" s="139">
        <f t="shared" si="2886"/>
        <v>6.8722289301743515</v>
      </c>
      <c r="DR929" s="137">
        <f t="shared" si="2887"/>
        <v>2118.2428399408236</v>
      </c>
      <c r="DS929" s="138">
        <f t="shared" si="2888"/>
        <v>1427.7239049095335</v>
      </c>
      <c r="DT929" s="139">
        <f t="shared" si="2889"/>
        <v>67.40133274565531</v>
      </c>
      <c r="DU929" s="137">
        <f t="shared" si="2890"/>
        <v>523.7592230700767</v>
      </c>
      <c r="DV929" s="138">
        <f t="shared" si="2891"/>
        <v>78.653852602463985</v>
      </c>
      <c r="DW929" s="139">
        <f t="shared" si="2892"/>
        <v>15.017177576640105</v>
      </c>
      <c r="DX929" s="137">
        <f t="shared" si="2893"/>
        <v>1393.6567823369876</v>
      </c>
      <c r="DY929" s="138">
        <f t="shared" si="2894"/>
        <v>331.22336618113621</v>
      </c>
      <c r="DZ929" s="139">
        <f t="shared" si="2895"/>
        <v>23.766494762484935</v>
      </c>
      <c r="EA929" s="137">
        <f t="shared" si="2896"/>
        <v>390.78434544509747</v>
      </c>
      <c r="EB929" s="138">
        <f t="shared" si="2897"/>
        <v>9.8239481027182016</v>
      </c>
      <c r="EC929" s="139">
        <f t="shared" si="2898"/>
        <v>2.5139052311649976</v>
      </c>
      <c r="ED929" s="137">
        <f t="shared" si="2899"/>
        <v>893.42333233835416</v>
      </c>
      <c r="EE929" s="138">
        <f t="shared" si="2900"/>
        <v>82.46392819443399</v>
      </c>
      <c r="EF929" s="139">
        <f t="shared" si="2901"/>
        <v>9.2301068496388385</v>
      </c>
      <c r="EG929" s="137">
        <f t="shared" si="2902"/>
        <v>395.93733297252021</v>
      </c>
      <c r="EH929" s="138">
        <f t="shared" si="2903"/>
        <v>143.52675259593977</v>
      </c>
      <c r="EI929" s="139">
        <f t="shared" si="2904"/>
        <v>36.249865987227111</v>
      </c>
      <c r="EJ929" s="137">
        <f t="shared" si="2905"/>
        <v>929.1856552515942</v>
      </c>
      <c r="EK929" s="138">
        <f t="shared" si="2906"/>
        <v>65.550589080719334</v>
      </c>
      <c r="EL929" s="139">
        <f t="shared" si="2907"/>
        <v>7.0546277496040659</v>
      </c>
      <c r="EM929" s="137">
        <f t="shared" si="2908"/>
        <v>498.79403281400226</v>
      </c>
      <c r="EN929" s="138">
        <f t="shared" si="2909"/>
        <v>96.42401603118752</v>
      </c>
      <c r="EO929" s="139">
        <f t="shared" si="2910"/>
        <v>19.331429345134836</v>
      </c>
    </row>
    <row r="930" spans="9:145" s="120" customFormat="1" x14ac:dyDescent="0.3">
      <c r="I930" s="255" t="s">
        <v>355</v>
      </c>
      <c r="J930" s="261" t="s">
        <v>429</v>
      </c>
      <c r="K930" s="134">
        <f t="shared" si="2791"/>
        <v>40.172176103550726</v>
      </c>
      <c r="L930" s="135">
        <f t="shared" si="2792"/>
        <v>0.78671470639083596</v>
      </c>
      <c r="M930" s="136">
        <f t="shared" si="2793"/>
        <v>1.9583572081406366</v>
      </c>
      <c r="N930" s="134">
        <f t="shared" si="2794"/>
        <v>52.874216525826284</v>
      </c>
      <c r="O930" s="135">
        <f t="shared" si="2795"/>
        <v>6.2057400390302169</v>
      </c>
      <c r="P930" s="136">
        <f t="shared" si="2796"/>
        <v>11.736798097044215</v>
      </c>
      <c r="Q930" s="134">
        <f t="shared" si="2797"/>
        <v>41.086019920444606</v>
      </c>
      <c r="R930" s="135">
        <f t="shared" si="2798"/>
        <v>3.9281453239245829</v>
      </c>
      <c r="S930" s="136">
        <f t="shared" si="2799"/>
        <v>9.5607832823201218</v>
      </c>
      <c r="T930" s="134">
        <f t="shared" si="2800"/>
        <v>69.830443104544813</v>
      </c>
      <c r="U930" s="135">
        <f t="shared" si="2801"/>
        <v>5.3713477317383882</v>
      </c>
      <c r="V930" s="136">
        <f t="shared" si="2802"/>
        <v>7.6919857485320771</v>
      </c>
      <c r="W930" s="134">
        <f t="shared" si="2803"/>
        <v>44.238213714297665</v>
      </c>
      <c r="X930" s="135">
        <f t="shared" si="2804"/>
        <v>3.3056866501354754</v>
      </c>
      <c r="Y930" s="136">
        <f t="shared" si="2805"/>
        <v>7.4724686477724731</v>
      </c>
      <c r="Z930" s="134">
        <f t="shared" si="2806"/>
        <v>94.267361585619838</v>
      </c>
      <c r="AA930" s="135">
        <f t="shared" si="2807"/>
        <v>4.2709987616340914</v>
      </c>
      <c r="AB930" s="136">
        <f t="shared" si="2808"/>
        <v>4.5307290771630306</v>
      </c>
      <c r="AC930" s="134">
        <f t="shared" si="2809"/>
        <v>31.446391079055957</v>
      </c>
      <c r="AD930" s="135">
        <f t="shared" si="2810"/>
        <v>0.3671055808423162</v>
      </c>
      <c r="AE930" s="136">
        <f t="shared" si="2811"/>
        <v>1.1674013082118579</v>
      </c>
      <c r="AF930" s="134">
        <f t="shared" si="2812"/>
        <v>71.210147117831724</v>
      </c>
      <c r="AG930" s="135">
        <f t="shared" si="2813"/>
        <v>6.1110274815199173</v>
      </c>
      <c r="AH930" s="136">
        <f t="shared" si="2814"/>
        <v>8.5816807419425416</v>
      </c>
      <c r="AI930" s="134">
        <f t="shared" si="2815"/>
        <v>41.354100609792624</v>
      </c>
      <c r="AJ930" s="135">
        <f t="shared" si="2816"/>
        <v>6.6871176303956332</v>
      </c>
      <c r="AK930" s="136">
        <f t="shared" si="2817"/>
        <v>16.170385842733399</v>
      </c>
      <c r="AL930" s="134">
        <f t="shared" si="2818"/>
        <v>83.313735165630177</v>
      </c>
      <c r="AM930" s="135">
        <f t="shared" si="2819"/>
        <v>3.42818832449771</v>
      </c>
      <c r="AN930" s="136">
        <f t="shared" si="2820"/>
        <v>4.1147936984008338</v>
      </c>
      <c r="AO930" s="134"/>
      <c r="AP930" s="135"/>
      <c r="AQ930" s="136"/>
      <c r="AR930" s="134"/>
      <c r="AS930" s="135"/>
      <c r="AT930" s="136"/>
      <c r="AU930" s="134">
        <f t="shared" si="2821"/>
        <v>9.5091472002987221</v>
      </c>
      <c r="AV930" s="135">
        <f t="shared" si="2822"/>
        <v>1.2974768532065319</v>
      </c>
      <c r="AW930" s="136">
        <f t="shared" si="2823"/>
        <v>13.644513286804235</v>
      </c>
      <c r="AX930" s="134">
        <f t="shared" si="2824"/>
        <v>20.453460795146693</v>
      </c>
      <c r="AY930" s="135">
        <f t="shared" si="2825"/>
        <v>6.0900969041031257</v>
      </c>
      <c r="AZ930" s="136">
        <f t="shared" si="2826"/>
        <v>29.7753860097271</v>
      </c>
      <c r="BA930" s="134">
        <f t="shared" si="2827"/>
        <v>7.4578204500705025</v>
      </c>
      <c r="BB930" s="135">
        <f t="shared" si="2828"/>
        <v>0.24657526528288234</v>
      </c>
      <c r="BC930" s="136">
        <f t="shared" si="2829"/>
        <v>3.3062644365560092</v>
      </c>
      <c r="BD930" s="134">
        <f t="shared" si="2830"/>
        <v>11.381816051559278</v>
      </c>
      <c r="BE930" s="135">
        <f t="shared" si="2831"/>
        <v>1.3214289406517978</v>
      </c>
      <c r="BF930" s="136">
        <f t="shared" si="2832"/>
        <v>11.610000852814393</v>
      </c>
      <c r="BG930" s="134">
        <f t="shared" si="2833"/>
        <v>8.7342394668623395</v>
      </c>
      <c r="BH930" s="135">
        <f t="shared" si="2834"/>
        <v>0.39559218444034677</v>
      </c>
      <c r="BI930" s="136">
        <f t="shared" si="2835"/>
        <v>4.5292115694929311</v>
      </c>
      <c r="BJ930" s="134">
        <f t="shared" si="2836"/>
        <v>8.9294355590687946</v>
      </c>
      <c r="BK930" s="135">
        <f t="shared" si="2837"/>
        <v>0.72858551941250804</v>
      </c>
      <c r="BL930" s="136">
        <f t="shared" si="2838"/>
        <v>8.1593681324297336</v>
      </c>
      <c r="BM930" s="134">
        <f t="shared" si="2839"/>
        <v>8.5248731941649591</v>
      </c>
      <c r="BN930" s="135">
        <f t="shared" si="2840"/>
        <v>0.62571960102819613</v>
      </c>
      <c r="BO930" s="136">
        <f t="shared" si="2841"/>
        <v>7.3399285452889069</v>
      </c>
      <c r="BP930" s="134">
        <f t="shared" si="2842"/>
        <v>8.4171361155659863</v>
      </c>
      <c r="BQ930" s="135">
        <f t="shared" si="2843"/>
        <v>0.19054535954788496</v>
      </c>
      <c r="BR930" s="136">
        <f t="shared" si="2844"/>
        <v>2.2637789971758377</v>
      </c>
      <c r="BS930" s="134">
        <f t="shared" si="2845"/>
        <v>9.9939392822775357</v>
      </c>
      <c r="BT930" s="135">
        <f t="shared" si="2846"/>
        <v>2.3416258643014496</v>
      </c>
      <c r="BU930" s="136">
        <f t="shared" si="2847"/>
        <v>23.430459182936044</v>
      </c>
      <c r="BV930" s="134">
        <f t="shared" si="2848"/>
        <v>8.4502979790837287</v>
      </c>
      <c r="BW930" s="135">
        <f t="shared" si="2849"/>
        <v>0.46941935963296644</v>
      </c>
      <c r="BX930" s="136">
        <f t="shared" si="2850"/>
        <v>5.5550628012749188</v>
      </c>
      <c r="BY930" s="134"/>
      <c r="BZ930" s="135"/>
      <c r="CA930" s="136"/>
      <c r="CB930" s="134">
        <f t="shared" si="2851"/>
        <v>73.27273807724616</v>
      </c>
      <c r="CC930" s="135">
        <f t="shared" si="2852"/>
        <v>7.0682365675131074</v>
      </c>
      <c r="CD930" s="136">
        <f t="shared" si="2853"/>
        <v>9.6464752826099875</v>
      </c>
      <c r="CE930" s="134">
        <f t="shared" si="2854"/>
        <v>75.86821240356285</v>
      </c>
      <c r="CF930" s="135">
        <f t="shared" si="2855"/>
        <v>7.1270134528050706</v>
      </c>
      <c r="CG930" s="136">
        <f t="shared" si="2856"/>
        <v>9.393938814446587</v>
      </c>
      <c r="CH930" s="134">
        <f t="shared" si="2857"/>
        <v>62.037344951094035</v>
      </c>
      <c r="CI930" s="135">
        <f t="shared" si="2858"/>
        <v>0.86810186534522926</v>
      </c>
      <c r="CJ930" s="136">
        <f t="shared" si="2859"/>
        <v>1.3993214345803822</v>
      </c>
      <c r="CK930" s="134">
        <f t="shared" si="2860"/>
        <v>81.385488412857057</v>
      </c>
      <c r="CL930" s="135">
        <f t="shared" si="2861"/>
        <v>5.0481390672133664</v>
      </c>
      <c r="CM930" s="136">
        <f t="shared" si="2862"/>
        <v>6.2027508412861909</v>
      </c>
      <c r="CN930" s="134">
        <f t="shared" si="2863"/>
        <v>48.547484608373843</v>
      </c>
      <c r="CO930" s="135">
        <f t="shared" si="2864"/>
        <v>10.908696221590073</v>
      </c>
      <c r="CP930" s="136">
        <f t="shared" si="2865"/>
        <v>22.470157433673624</v>
      </c>
      <c r="CQ930" s="134">
        <f t="shared" si="2866"/>
        <v>93.025339621245323</v>
      </c>
      <c r="CR930" s="135">
        <f t="shared" si="2867"/>
        <v>6.1260039667464792</v>
      </c>
      <c r="CS930" s="136">
        <f t="shared" si="2868"/>
        <v>6.5853067472676114</v>
      </c>
      <c r="CT930" s="134">
        <f t="shared" si="2869"/>
        <v>22.916368611123058</v>
      </c>
      <c r="CU930" s="135">
        <f t="shared" si="2870"/>
        <v>3.7773982822041559</v>
      </c>
      <c r="CV930" s="136">
        <f t="shared" si="2871"/>
        <v>16.483406888343978</v>
      </c>
      <c r="CW930" s="134">
        <f t="shared" si="2872"/>
        <v>80.369787925037059</v>
      </c>
      <c r="CX930" s="135">
        <f t="shared" si="2873"/>
        <v>16.497206920205894</v>
      </c>
      <c r="CY930" s="136">
        <f t="shared" si="2874"/>
        <v>20.526627413267853</v>
      </c>
      <c r="CZ930" s="134">
        <f t="shared" si="2875"/>
        <v>31.154200462810639</v>
      </c>
      <c r="DA930" s="135">
        <f t="shared" si="2876"/>
        <v>2.8196486985816658</v>
      </c>
      <c r="DB930" s="136">
        <f t="shared" si="2877"/>
        <v>9.0506212860366428</v>
      </c>
      <c r="DC930" s="134">
        <f t="shared" si="2878"/>
        <v>75.890754740101713</v>
      </c>
      <c r="DD930" s="135">
        <f t="shared" si="2879"/>
        <v>2.5068003316008083</v>
      </c>
      <c r="DE930" s="136">
        <f t="shared" si="2880"/>
        <v>3.3031695892150359</v>
      </c>
      <c r="DF930" s="134"/>
      <c r="DG930" s="135"/>
      <c r="DH930" s="136"/>
      <c r="DI930" s="134"/>
      <c r="DJ930" s="135"/>
      <c r="DK930" s="136"/>
      <c r="DL930" s="134">
        <f t="shared" si="2881"/>
        <v>9.6971898634331026</v>
      </c>
      <c r="DM930" s="135">
        <f t="shared" si="2882"/>
        <v>2.5355897911421201</v>
      </c>
      <c r="DN930" s="136">
        <f t="shared" si="2883"/>
        <v>26.147676046887707</v>
      </c>
      <c r="DO930" s="134">
        <f t="shared" si="2884"/>
        <v>30.441112695137519</v>
      </c>
      <c r="DP930" s="135">
        <f t="shared" si="2885"/>
        <v>1.4140443974359256</v>
      </c>
      <c r="DQ930" s="136">
        <f t="shared" si="2886"/>
        <v>4.6451797330713092</v>
      </c>
      <c r="DR930" s="134">
        <f t="shared" si="2887"/>
        <v>10.328058683187432</v>
      </c>
      <c r="DS930" s="135">
        <f t="shared" si="2888"/>
        <v>1.4532023894432415</v>
      </c>
      <c r="DT930" s="136">
        <f t="shared" si="2889"/>
        <v>14.070431181891349</v>
      </c>
      <c r="DU930" s="134">
        <f t="shared" si="2890"/>
        <v>9.608337399010459</v>
      </c>
      <c r="DV930" s="135">
        <f t="shared" si="2891"/>
        <v>0.28398324709762424</v>
      </c>
      <c r="DW930" s="136">
        <f t="shared" si="2892"/>
        <v>2.9555919542008486</v>
      </c>
      <c r="DX930" s="134">
        <f t="shared" si="2893"/>
        <v>9.288471703406417</v>
      </c>
      <c r="DY930" s="135">
        <f t="shared" si="2894"/>
        <v>0.72456470433451114</v>
      </c>
      <c r="DZ930" s="136">
        <f t="shared" si="2895"/>
        <v>7.8006880730312949</v>
      </c>
      <c r="EA930" s="134">
        <f t="shared" si="2896"/>
        <v>8.6274259731501992</v>
      </c>
      <c r="EB930" s="135">
        <f t="shared" si="2897"/>
        <v>0.8275857803814185</v>
      </c>
      <c r="EC930" s="136">
        <f t="shared" si="2898"/>
        <v>9.5924993498290849</v>
      </c>
      <c r="ED930" s="134">
        <f t="shared" si="2899"/>
        <v>9.184581805829124</v>
      </c>
      <c r="EE930" s="135">
        <f t="shared" si="2900"/>
        <v>0.86532072517085923</v>
      </c>
      <c r="EF930" s="136">
        <f t="shared" si="2901"/>
        <v>9.4214493753180051</v>
      </c>
      <c r="EG930" s="134">
        <f t="shared" si="2902"/>
        <v>8.5555977948987962</v>
      </c>
      <c r="EH930" s="135">
        <f t="shared" si="2903"/>
        <v>0.2855000686881915</v>
      </c>
      <c r="EI930" s="136">
        <f t="shared" si="2904"/>
        <v>3.3369973148856826</v>
      </c>
      <c r="EJ930" s="134">
        <f t="shared" si="2905"/>
        <v>9.8358311828594243</v>
      </c>
      <c r="EK930" s="135">
        <f t="shared" si="2906"/>
        <v>1.1410036600271618</v>
      </c>
      <c r="EL930" s="136">
        <f t="shared" si="2907"/>
        <v>11.600480313403009</v>
      </c>
      <c r="EM930" s="134">
        <f t="shared" si="2908"/>
        <v>9.2987094295605832</v>
      </c>
      <c r="EN930" s="135">
        <f t="shared" si="2909"/>
        <v>0.22074808668586282</v>
      </c>
      <c r="EO930" s="136">
        <f t="shared" si="2910"/>
        <v>2.3739647782100275</v>
      </c>
    </row>
    <row r="931" spans="9:145" s="120" customFormat="1" x14ac:dyDescent="0.3">
      <c r="I931" s="257"/>
      <c r="J931" s="262" t="s">
        <v>439</v>
      </c>
      <c r="K931" s="89">
        <f t="shared" si="2791"/>
        <v>36.691503698542519</v>
      </c>
      <c r="L931" s="91">
        <f t="shared" si="2792"/>
        <v>1.0549187077815978</v>
      </c>
      <c r="M931" s="90">
        <f t="shared" si="2793"/>
        <v>2.8751035020227365</v>
      </c>
      <c r="N931" s="89">
        <f t="shared" si="2794"/>
        <v>48.744859128481487</v>
      </c>
      <c r="O931" s="91">
        <f t="shared" si="2795"/>
        <v>5.9898532935891842</v>
      </c>
      <c r="P931" s="90">
        <f t="shared" si="2796"/>
        <v>12.288174385325753</v>
      </c>
      <c r="Q931" s="89">
        <f t="shared" si="2797"/>
        <v>37.398514138327016</v>
      </c>
      <c r="R931" s="91">
        <f t="shared" si="2798"/>
        <v>3.6785950224348607</v>
      </c>
      <c r="S931" s="90">
        <f t="shared" si="2799"/>
        <v>9.8362063498799177</v>
      </c>
      <c r="T931" s="89">
        <f t="shared" si="2800"/>
        <v>68.06651264162214</v>
      </c>
      <c r="U931" s="91">
        <f t="shared" si="2801"/>
        <v>5.6094386923349857</v>
      </c>
      <c r="V931" s="90">
        <f t="shared" si="2802"/>
        <v>8.2411136910587928</v>
      </c>
      <c r="W931" s="89">
        <f t="shared" si="2803"/>
        <v>42.349983845231712</v>
      </c>
      <c r="X931" s="91">
        <f t="shared" si="2804"/>
        <v>3.1920917062067335</v>
      </c>
      <c r="Y931" s="90">
        <f t="shared" si="2805"/>
        <v>7.5374095014351203</v>
      </c>
      <c r="Z931" s="89">
        <f t="shared" si="2806"/>
        <v>94.081789414298783</v>
      </c>
      <c r="AA931" s="91">
        <f t="shared" si="2807"/>
        <v>4.4137409569774784</v>
      </c>
      <c r="AB931" s="90">
        <f t="shared" si="2808"/>
        <v>4.6913871265151208</v>
      </c>
      <c r="AC931" s="89">
        <f t="shared" si="2809"/>
        <v>28.715910419295934</v>
      </c>
      <c r="AD931" s="91">
        <f t="shared" si="2810"/>
        <v>0.37465277800626057</v>
      </c>
      <c r="AE931" s="90">
        <f t="shared" si="2811"/>
        <v>1.3046870969290565</v>
      </c>
      <c r="AF931" s="89">
        <f t="shared" si="2812"/>
        <v>68.580442879024574</v>
      </c>
      <c r="AG931" s="91">
        <f t="shared" si="2813"/>
        <v>6.5651462328795205</v>
      </c>
      <c r="AH931" s="90">
        <f t="shared" si="2814"/>
        <v>9.5729131473536757</v>
      </c>
      <c r="AI931" s="89">
        <f t="shared" si="2815"/>
        <v>39.323505510015458</v>
      </c>
      <c r="AJ931" s="91">
        <f t="shared" si="2816"/>
        <v>7.2889687354036372</v>
      </c>
      <c r="AK931" s="90">
        <f t="shared" si="2817"/>
        <v>18.535907826292803</v>
      </c>
      <c r="AL931" s="89">
        <f t="shared" si="2818"/>
        <v>81.055124371085697</v>
      </c>
      <c r="AM931" s="91">
        <f t="shared" si="2819"/>
        <v>3.5581360541226914</v>
      </c>
      <c r="AN931" s="90">
        <f t="shared" si="2820"/>
        <v>4.3897731102513289</v>
      </c>
      <c r="AO931" s="89"/>
      <c r="AP931" s="91"/>
      <c r="AQ931" s="90"/>
      <c r="AR931" s="89"/>
      <c r="AS931" s="91"/>
      <c r="AT931" s="90"/>
      <c r="AU931" s="89">
        <f t="shared" si="2821"/>
        <v>7.1522190486131549</v>
      </c>
      <c r="AV931" s="91">
        <f t="shared" si="2822"/>
        <v>1.144533169132439</v>
      </c>
      <c r="AW931" s="90">
        <f t="shared" si="2823"/>
        <v>16.002490434830413</v>
      </c>
      <c r="AX931" s="89">
        <f t="shared" si="2824"/>
        <v>18.052471255314384</v>
      </c>
      <c r="AY931" s="91">
        <f t="shared" si="2825"/>
        <v>6.0769824268189021</v>
      </c>
      <c r="AZ931" s="90">
        <f t="shared" si="2826"/>
        <v>33.662883828328638</v>
      </c>
      <c r="BA931" s="89">
        <f t="shared" si="2827"/>
        <v>5.1316948841568575</v>
      </c>
      <c r="BB931" s="91">
        <f t="shared" si="2828"/>
        <v>0.11893518060404257</v>
      </c>
      <c r="BC931" s="90">
        <f t="shared" si="2829"/>
        <v>2.3176588493449319</v>
      </c>
      <c r="BD931" s="89">
        <f t="shared" si="2830"/>
        <v>9.3559927320758689</v>
      </c>
      <c r="BE931" s="91">
        <f t="shared" si="2831"/>
        <v>1.5975151719652074</v>
      </c>
      <c r="BF931" s="90">
        <f t="shared" si="2832"/>
        <v>17.074779958820656</v>
      </c>
      <c r="BG931" s="89">
        <f t="shared" si="2833"/>
        <v>5.0333044771212121</v>
      </c>
      <c r="BH931" s="91">
        <f t="shared" si="2834"/>
        <v>0.15841977042860694</v>
      </c>
      <c r="BI931" s="90">
        <f t="shared" si="2835"/>
        <v>3.1474307018123171</v>
      </c>
      <c r="BJ931" s="89">
        <f t="shared" si="2836"/>
        <v>6.3592576733055148</v>
      </c>
      <c r="BK931" s="91">
        <f t="shared" si="2837"/>
        <v>0.19600009387050044</v>
      </c>
      <c r="BL931" s="90">
        <f t="shared" si="2838"/>
        <v>3.082122221485962</v>
      </c>
      <c r="BM931" s="89">
        <f t="shared" si="2839"/>
        <v>5.3499923351049565</v>
      </c>
      <c r="BN931" s="91">
        <f t="shared" si="2840"/>
        <v>0.12857546612865189</v>
      </c>
      <c r="BO931" s="90">
        <f t="shared" si="2841"/>
        <v>2.4032831838838415</v>
      </c>
      <c r="BP931" s="89">
        <f t="shared" si="2842"/>
        <v>6.197671900354174</v>
      </c>
      <c r="BQ931" s="91">
        <f t="shared" si="2843"/>
        <v>0.13963524937065855</v>
      </c>
      <c r="BR931" s="90">
        <f t="shared" si="2844"/>
        <v>2.2530274531421859</v>
      </c>
      <c r="BS931" s="89">
        <f t="shared" si="2845"/>
        <v>5.392820050435791</v>
      </c>
      <c r="BT931" s="91">
        <f t="shared" si="2846"/>
        <v>0.21505649968300575</v>
      </c>
      <c r="BU931" s="90">
        <f t="shared" si="2847"/>
        <v>3.9878300716825725</v>
      </c>
      <c r="BV931" s="89">
        <f t="shared" si="2848"/>
        <v>6.5758469493588434</v>
      </c>
      <c r="BW931" s="91">
        <f t="shared" si="2849"/>
        <v>0.13938354089058819</v>
      </c>
      <c r="BX931" s="90">
        <f t="shared" si="2850"/>
        <v>2.119628725607404</v>
      </c>
      <c r="BY931" s="89"/>
      <c r="BZ931" s="91"/>
      <c r="CA931" s="90"/>
      <c r="CB931" s="89">
        <f t="shared" si="2851"/>
        <v>72.839251965488316</v>
      </c>
      <c r="CC931" s="91">
        <f t="shared" si="2852"/>
        <v>6.8453126844918568</v>
      </c>
      <c r="CD931" s="90">
        <f t="shared" si="2853"/>
        <v>9.397834958183271</v>
      </c>
      <c r="CE931" s="89">
        <f t="shared" si="2854"/>
        <v>75.875717053011428</v>
      </c>
      <c r="CF931" s="91">
        <f t="shared" si="2855"/>
        <v>7.2696589797167324</v>
      </c>
      <c r="CG931" s="90">
        <f t="shared" si="2856"/>
        <v>9.5810086046866658</v>
      </c>
      <c r="CH931" s="89">
        <f t="shared" si="2857"/>
        <v>61.588765166107628</v>
      </c>
      <c r="CI931" s="91">
        <f t="shared" si="2858"/>
        <v>0.61605737286416706</v>
      </c>
      <c r="CJ931" s="90">
        <f t="shared" si="2859"/>
        <v>1.0002755716933649</v>
      </c>
      <c r="CK931" s="89">
        <f t="shared" si="2860"/>
        <v>81.401084666385472</v>
      </c>
      <c r="CL931" s="91">
        <f t="shared" si="2861"/>
        <v>5.5902957056971649</v>
      </c>
      <c r="CM931" s="90">
        <f t="shared" si="2862"/>
        <v>6.8675936304884084</v>
      </c>
      <c r="CN931" s="89">
        <f t="shared" si="2863"/>
        <v>47.765953076992012</v>
      </c>
      <c r="CO931" s="91">
        <f t="shared" si="2864"/>
        <v>11.755069349997576</v>
      </c>
      <c r="CP931" s="90">
        <f t="shared" si="2865"/>
        <v>24.609724275887586</v>
      </c>
      <c r="CQ931" s="89">
        <f t="shared" si="2866"/>
        <v>92.425921108584475</v>
      </c>
      <c r="CR931" s="91">
        <f t="shared" si="2867"/>
        <v>6.4121901748336398</v>
      </c>
      <c r="CS931" s="90">
        <f t="shared" si="2868"/>
        <v>6.9376535261146337</v>
      </c>
      <c r="CT931" s="89">
        <f t="shared" si="2869"/>
        <v>18.718830036399098</v>
      </c>
      <c r="CU931" s="91">
        <f t="shared" si="2870"/>
        <v>4.0820393322129078</v>
      </c>
      <c r="CV931" s="90">
        <f t="shared" si="2871"/>
        <v>21.807128566664208</v>
      </c>
      <c r="CW931" s="89">
        <f t="shared" si="2872"/>
        <v>79.465896340562281</v>
      </c>
      <c r="CX931" s="91">
        <f t="shared" si="2873"/>
        <v>17.082807727376608</v>
      </c>
      <c r="CY931" s="90">
        <f t="shared" si="2874"/>
        <v>21.497030190367237</v>
      </c>
      <c r="CZ931" s="89">
        <f t="shared" si="2875"/>
        <v>27.968199383502036</v>
      </c>
      <c r="DA931" s="91">
        <f t="shared" si="2876"/>
        <v>2.9361803754737581</v>
      </c>
      <c r="DB931" s="90">
        <f t="shared" si="2877"/>
        <v>10.498281763558083</v>
      </c>
      <c r="DC931" s="89">
        <f t="shared" si="2878"/>
        <v>73.687774982285646</v>
      </c>
      <c r="DD931" s="91">
        <f t="shared" si="2879"/>
        <v>2.2940886611129763</v>
      </c>
      <c r="DE931" s="90">
        <f t="shared" si="2880"/>
        <v>3.1132554370985819</v>
      </c>
      <c r="DF931" s="89"/>
      <c r="DG931" s="91"/>
      <c r="DH931" s="90"/>
      <c r="DI931" s="89"/>
      <c r="DJ931" s="91"/>
      <c r="DK931" s="90"/>
      <c r="DL931" s="89">
        <f t="shared" si="2881"/>
        <v>8.371234193464991</v>
      </c>
      <c r="DM931" s="91">
        <f t="shared" si="2882"/>
        <v>2.4863023216907094</v>
      </c>
      <c r="DN931" s="90">
        <f t="shared" si="2883"/>
        <v>29.700546708293537</v>
      </c>
      <c r="DO931" s="89">
        <f t="shared" si="2884"/>
        <v>28.782739207764763</v>
      </c>
      <c r="DP931" s="91">
        <f t="shared" si="2885"/>
        <v>1.381079367023947</v>
      </c>
      <c r="DQ931" s="90">
        <f t="shared" si="2886"/>
        <v>4.7982902428250158</v>
      </c>
      <c r="DR931" s="89">
        <f t="shared" si="2887"/>
        <v>6.1174523816202546</v>
      </c>
      <c r="DS931" s="91">
        <f t="shared" si="2888"/>
        <v>1.2824016820808055</v>
      </c>
      <c r="DT931" s="90">
        <f t="shared" si="2889"/>
        <v>20.963002277447259</v>
      </c>
      <c r="DU931" s="89">
        <f t="shared" si="2890"/>
        <v>6.6080324071671575</v>
      </c>
      <c r="DV931" s="91">
        <f t="shared" si="2891"/>
        <v>0.26133676540547202</v>
      </c>
      <c r="DW931" s="90">
        <f t="shared" si="2892"/>
        <v>3.9548348025960465</v>
      </c>
      <c r="DX931" s="89">
        <f t="shared" si="2893"/>
        <v>5.0641621383387552</v>
      </c>
      <c r="DY931" s="91">
        <f t="shared" si="2894"/>
        <v>8.5073472955363771E-2</v>
      </c>
      <c r="DZ931" s="90">
        <f t="shared" si="2895"/>
        <v>1.6799121084869377</v>
      </c>
      <c r="EA931" s="89">
        <f t="shared" si="2896"/>
        <v>6.1206800485415327</v>
      </c>
      <c r="EB931" s="91">
        <f t="shared" si="2897"/>
        <v>0.36179187790206396</v>
      </c>
      <c r="EC931" s="90">
        <f t="shared" si="2898"/>
        <v>5.9109751699612794</v>
      </c>
      <c r="ED931" s="89">
        <f t="shared" si="2899"/>
        <v>5.4783930774838439</v>
      </c>
      <c r="EE931" s="91">
        <f t="shared" si="2900"/>
        <v>0.31229543287466321</v>
      </c>
      <c r="EF931" s="90">
        <f t="shared" si="2901"/>
        <v>5.7004933464558283</v>
      </c>
      <c r="EG931" s="89">
        <f t="shared" si="2902"/>
        <v>6.384965289365085</v>
      </c>
      <c r="EH931" s="91">
        <f t="shared" si="2903"/>
        <v>0.11189050748195138</v>
      </c>
      <c r="EI931" s="90">
        <f t="shared" si="2904"/>
        <v>1.7524058849359487</v>
      </c>
      <c r="EJ931" s="89">
        <f t="shared" si="2905"/>
        <v>5.4208369770859344</v>
      </c>
      <c r="EK931" s="91">
        <f t="shared" si="2906"/>
        <v>0.2091059294263326</v>
      </c>
      <c r="EL931" s="90">
        <f t="shared" si="2907"/>
        <v>3.8574472966117708</v>
      </c>
      <c r="EM931" s="89">
        <f t="shared" si="2908"/>
        <v>6.8980365511790938</v>
      </c>
      <c r="EN931" s="91">
        <f t="shared" si="2909"/>
        <v>0.15442440152501591</v>
      </c>
      <c r="EO931" s="90">
        <f t="shared" si="2910"/>
        <v>2.2386718362433129</v>
      </c>
    </row>
    <row r="932" spans="9:145" s="120" customFormat="1" x14ac:dyDescent="0.3">
      <c r="I932" s="257"/>
      <c r="J932" s="262" t="s">
        <v>440</v>
      </c>
      <c r="K932" s="89">
        <f t="shared" si="2791"/>
        <v>37.246422152781726</v>
      </c>
      <c r="L932" s="91">
        <f t="shared" si="2792"/>
        <v>0.89268040608070442</v>
      </c>
      <c r="M932" s="90">
        <f t="shared" si="2793"/>
        <v>2.3966876668556338</v>
      </c>
      <c r="N932" s="89">
        <f t="shared" si="2794"/>
        <v>48.738527860873269</v>
      </c>
      <c r="O932" s="91">
        <f t="shared" si="2795"/>
        <v>5.8520009854151702</v>
      </c>
      <c r="P932" s="90">
        <f t="shared" si="2796"/>
        <v>12.006930127475371</v>
      </c>
      <c r="Q932" s="89">
        <f t="shared" si="2797"/>
        <v>38.393365843256852</v>
      </c>
      <c r="R932" s="91">
        <f t="shared" si="2798"/>
        <v>3.7136695069935777</v>
      </c>
      <c r="S932" s="90">
        <f t="shared" si="2799"/>
        <v>9.6726854377781031</v>
      </c>
      <c r="T932" s="89">
        <f t="shared" si="2800"/>
        <v>67.584567963321703</v>
      </c>
      <c r="U932" s="91">
        <f t="shared" si="2801"/>
        <v>5.4235924852453126</v>
      </c>
      <c r="V932" s="90">
        <f t="shared" si="2802"/>
        <v>8.0248977668817947</v>
      </c>
      <c r="W932" s="89">
        <f t="shared" si="2803"/>
        <v>43.319815194878281</v>
      </c>
      <c r="X932" s="91">
        <f t="shared" si="2804"/>
        <v>3.0212996632979832</v>
      </c>
      <c r="Y932" s="90">
        <f t="shared" si="2805"/>
        <v>6.9744057071951513</v>
      </c>
      <c r="Z932" s="89">
        <f t="shared" si="2806"/>
        <v>93.922414684072507</v>
      </c>
      <c r="AA932" s="91">
        <f t="shared" si="2807"/>
        <v>4.5602720271779642</v>
      </c>
      <c r="AB932" s="90">
        <f t="shared" si="2808"/>
        <v>4.8553607171593525</v>
      </c>
      <c r="AC932" s="89">
        <f t="shared" si="2809"/>
        <v>29.567735035957156</v>
      </c>
      <c r="AD932" s="91">
        <f t="shared" si="2810"/>
        <v>0.41478762477928161</v>
      </c>
      <c r="AE932" s="90">
        <f t="shared" si="2811"/>
        <v>1.4028386830268218</v>
      </c>
      <c r="AF932" s="89">
        <f t="shared" si="2812"/>
        <v>68.657009101715417</v>
      </c>
      <c r="AG932" s="91">
        <f t="shared" si="2813"/>
        <v>6.2687911209425655</v>
      </c>
      <c r="AH932" s="90">
        <f t="shared" si="2814"/>
        <v>9.1305916219789687</v>
      </c>
      <c r="AI932" s="89">
        <f t="shared" si="2815"/>
        <v>39.999906321112775</v>
      </c>
      <c r="AJ932" s="91">
        <f t="shared" si="2816"/>
        <v>7.045104582102196</v>
      </c>
      <c r="AK932" s="90">
        <f t="shared" si="2817"/>
        <v>17.612802703949445</v>
      </c>
      <c r="AL932" s="89">
        <f t="shared" si="2818"/>
        <v>81.14800193453884</v>
      </c>
      <c r="AM932" s="91">
        <f t="shared" si="2819"/>
        <v>3.5425200354835944</v>
      </c>
      <c r="AN932" s="90">
        <f t="shared" si="2820"/>
        <v>4.3655049428589807</v>
      </c>
      <c r="AO932" s="89"/>
      <c r="AP932" s="91"/>
      <c r="AQ932" s="90"/>
      <c r="AR932" s="89"/>
      <c r="AS932" s="91"/>
      <c r="AT932" s="90"/>
      <c r="AU932" s="89">
        <f t="shared" si="2821"/>
        <v>7.2545583248803966</v>
      </c>
      <c r="AV932" s="91">
        <f t="shared" si="2822"/>
        <v>1.275451744381396</v>
      </c>
      <c r="AW932" s="90">
        <f t="shared" si="2823"/>
        <v>17.581383831557023</v>
      </c>
      <c r="AX932" s="89">
        <f t="shared" si="2824"/>
        <v>18.233427046494839</v>
      </c>
      <c r="AY932" s="91">
        <f t="shared" si="2825"/>
        <v>6.2728750564283482</v>
      </c>
      <c r="AZ932" s="90">
        <f t="shared" si="2826"/>
        <v>34.403159869138449</v>
      </c>
      <c r="BA932" s="89">
        <f t="shared" si="2827"/>
        <v>4.547486513887308</v>
      </c>
      <c r="BB932" s="91">
        <f t="shared" si="2828"/>
        <v>0.27844162526081145</v>
      </c>
      <c r="BC932" s="90">
        <f t="shared" si="2829"/>
        <v>6.1229785819154063</v>
      </c>
      <c r="BD932" s="89">
        <f t="shared" si="2830"/>
        <v>8.6208686382075648</v>
      </c>
      <c r="BE932" s="91">
        <f t="shared" si="2831"/>
        <v>1.7287533976570586</v>
      </c>
      <c r="BF932" s="90">
        <f t="shared" si="2832"/>
        <v>20.053123069237461</v>
      </c>
      <c r="BG932" s="89">
        <f t="shared" si="2833"/>
        <v>5.2043955315960915</v>
      </c>
      <c r="BH932" s="91">
        <f t="shared" si="2834"/>
        <v>0.32418409694174383</v>
      </c>
      <c r="BI932" s="90">
        <f t="shared" si="2835"/>
        <v>6.2290441795518685</v>
      </c>
      <c r="BJ932" s="89">
        <f t="shared" si="2836"/>
        <v>4.5541810571952785</v>
      </c>
      <c r="BK932" s="91">
        <f t="shared" si="2837"/>
        <v>0.66311047848252158</v>
      </c>
      <c r="BL932" s="90">
        <f t="shared" si="2838"/>
        <v>14.560476848737814</v>
      </c>
      <c r="BM932" s="89">
        <f t="shared" si="2839"/>
        <v>4.855816899175009</v>
      </c>
      <c r="BN932" s="91">
        <f t="shared" si="2840"/>
        <v>0.60331447797550875</v>
      </c>
      <c r="BO932" s="90">
        <f t="shared" si="2841"/>
        <v>12.424572229607964</v>
      </c>
      <c r="BP932" s="89">
        <f t="shared" si="2842"/>
        <v>4.07578566880892</v>
      </c>
      <c r="BQ932" s="91">
        <f t="shared" si="2843"/>
        <v>0.40417512060800231</v>
      </c>
      <c r="BR932" s="90">
        <f t="shared" si="2844"/>
        <v>9.9164959458262132</v>
      </c>
      <c r="BS932" s="89">
        <f t="shared" si="2845"/>
        <v>6.0932636267334965</v>
      </c>
      <c r="BT932" s="91">
        <f t="shared" si="2846"/>
        <v>2.2540789696878245</v>
      </c>
      <c r="BU932" s="90">
        <f t="shared" si="2847"/>
        <v>36.992966458866327</v>
      </c>
      <c r="BV932" s="89">
        <f t="shared" si="2848"/>
        <v>3.5966527789225431</v>
      </c>
      <c r="BW932" s="91">
        <f t="shared" si="2849"/>
        <v>0.45580473368216967</v>
      </c>
      <c r="BX932" s="90">
        <f t="shared" si="2850"/>
        <v>12.673025774223222</v>
      </c>
      <c r="BY932" s="89"/>
      <c r="BZ932" s="91"/>
      <c r="CA932" s="90"/>
      <c r="CB932" s="89">
        <f t="shared" si="2851"/>
        <v>75.316709512760525</v>
      </c>
      <c r="CC932" s="91">
        <f t="shared" si="2852"/>
        <v>7.2043277869417679</v>
      </c>
      <c r="CD932" s="90">
        <f t="shared" si="2853"/>
        <v>9.5653777674941782</v>
      </c>
      <c r="CE932" s="89">
        <f t="shared" si="2854"/>
        <v>76.997461585676689</v>
      </c>
      <c r="CF932" s="91">
        <f t="shared" si="2855"/>
        <v>7.1933132637720103</v>
      </c>
      <c r="CG932" s="90">
        <f t="shared" si="2856"/>
        <v>9.3422732589279711</v>
      </c>
      <c r="CH932" s="89">
        <f t="shared" si="2857"/>
        <v>63.434717001266051</v>
      </c>
      <c r="CI932" s="91">
        <f t="shared" si="2858"/>
        <v>0.26367874011992948</v>
      </c>
      <c r="CJ932" s="90">
        <f t="shared" si="2859"/>
        <v>0.41566945134265659</v>
      </c>
      <c r="CK932" s="89">
        <f t="shared" si="2860"/>
        <v>81.074833638745147</v>
      </c>
      <c r="CL932" s="91">
        <f t="shared" si="2861"/>
        <v>5.7863993196060681</v>
      </c>
      <c r="CM932" s="90">
        <f t="shared" si="2862"/>
        <v>7.1371090878696348</v>
      </c>
      <c r="CN932" s="89">
        <f t="shared" si="2863"/>
        <v>49.173322318727948</v>
      </c>
      <c r="CO932" s="91">
        <f t="shared" si="2864"/>
        <v>11.878506466988053</v>
      </c>
      <c r="CP932" s="90">
        <f t="shared" si="2865"/>
        <v>24.156404137175929</v>
      </c>
      <c r="CQ932" s="89">
        <f t="shared" si="2866"/>
        <v>92.432791648086564</v>
      </c>
      <c r="CR932" s="91">
        <f t="shared" si="2867"/>
        <v>6.5063363024412313</v>
      </c>
      <c r="CS932" s="90">
        <f t="shared" si="2868"/>
        <v>7.0389914514454865</v>
      </c>
      <c r="CT932" s="89">
        <f t="shared" si="2869"/>
        <v>20.072845651647501</v>
      </c>
      <c r="CU932" s="91">
        <f t="shared" si="2870"/>
        <v>4.2829755717178069</v>
      </c>
      <c r="CV932" s="90">
        <f t="shared" si="2871"/>
        <v>21.337161885496176</v>
      </c>
      <c r="CW932" s="89">
        <f t="shared" si="2872"/>
        <v>79.208934483997027</v>
      </c>
      <c r="CX932" s="91">
        <f t="shared" si="2873"/>
        <v>16.645294106268913</v>
      </c>
      <c r="CY932" s="90">
        <f t="shared" si="2874"/>
        <v>21.014414869615301</v>
      </c>
      <c r="CZ932" s="89">
        <f t="shared" si="2875"/>
        <v>29.376695764953595</v>
      </c>
      <c r="DA932" s="91">
        <f t="shared" si="2876"/>
        <v>2.9800775942679918</v>
      </c>
      <c r="DB932" s="90">
        <f t="shared" si="2877"/>
        <v>10.14435938647404</v>
      </c>
      <c r="DC932" s="89">
        <f t="shared" si="2878"/>
        <v>73.323306634075962</v>
      </c>
      <c r="DD932" s="91">
        <f t="shared" si="2879"/>
        <v>2.1620077884292797</v>
      </c>
      <c r="DE932" s="90">
        <f t="shared" si="2880"/>
        <v>2.9485955935114871</v>
      </c>
      <c r="DF932" s="89"/>
      <c r="DG932" s="91"/>
      <c r="DH932" s="90"/>
      <c r="DI932" s="89"/>
      <c r="DJ932" s="91"/>
      <c r="DK932" s="90"/>
      <c r="DL932" s="89">
        <f t="shared" si="2881"/>
        <v>6.0004701816513943</v>
      </c>
      <c r="DM932" s="91">
        <f t="shared" si="2882"/>
        <v>2.4917976861622697</v>
      </c>
      <c r="DN932" s="90">
        <f t="shared" si="2883"/>
        <v>41.526707253405597</v>
      </c>
      <c r="DO932" s="89">
        <f t="shared" si="2884"/>
        <v>26.537154691239664</v>
      </c>
      <c r="DP932" s="91">
        <f t="shared" si="2885"/>
        <v>1.3602198946979347</v>
      </c>
      <c r="DQ932" s="90">
        <f t="shared" si="2886"/>
        <v>5.1257186782988642</v>
      </c>
      <c r="DR932" s="89">
        <f t="shared" si="2887"/>
        <v>6.5393352188394287</v>
      </c>
      <c r="DS932" s="91">
        <f t="shared" si="2888"/>
        <v>1.6848497316563487</v>
      </c>
      <c r="DT932" s="90">
        <f t="shared" si="2889"/>
        <v>25.764847270750071</v>
      </c>
      <c r="DU932" s="89">
        <f t="shared" si="2890"/>
        <v>4.8236603961555113</v>
      </c>
      <c r="DV932" s="91">
        <f t="shared" si="2891"/>
        <v>0.12093779487429748</v>
      </c>
      <c r="DW932" s="90">
        <f t="shared" si="2892"/>
        <v>2.5071788837100906</v>
      </c>
      <c r="DX932" s="89">
        <f t="shared" si="2893"/>
        <v>5.7951402695418262</v>
      </c>
      <c r="DY932" s="91">
        <f t="shared" si="2894"/>
        <v>0.74816862596462064</v>
      </c>
      <c r="DZ932" s="90">
        <f t="shared" si="2895"/>
        <v>12.910276389630377</v>
      </c>
      <c r="EA932" s="89">
        <f t="shared" si="2896"/>
        <v>4.3147397849646056</v>
      </c>
      <c r="EB932" s="91">
        <f t="shared" si="2897"/>
        <v>0.7489729136506672</v>
      </c>
      <c r="EC932" s="90">
        <f t="shared" si="2898"/>
        <v>17.358472375566702</v>
      </c>
      <c r="ED932" s="89">
        <f t="shared" si="2899"/>
        <v>5.2421465764732345</v>
      </c>
      <c r="EE932" s="91">
        <f t="shared" si="2900"/>
        <v>0.66728396380891197</v>
      </c>
      <c r="EF932" s="90">
        <f t="shared" si="2901"/>
        <v>12.729212243009075</v>
      </c>
      <c r="EG932" s="89">
        <f t="shared" si="2902"/>
        <v>3.7741347586805474</v>
      </c>
      <c r="EH932" s="91">
        <f t="shared" si="2903"/>
        <v>0.26132049033300359</v>
      </c>
      <c r="EI932" s="90">
        <f t="shared" si="2904"/>
        <v>6.9239840928298566</v>
      </c>
      <c r="EJ932" s="89">
        <f t="shared" si="2905"/>
        <v>5.854174023645542</v>
      </c>
      <c r="EK932" s="91">
        <f t="shared" si="2906"/>
        <v>0.98576401777997269</v>
      </c>
      <c r="EL932" s="90">
        <f t="shared" si="2907"/>
        <v>16.838652452051853</v>
      </c>
      <c r="EM932" s="89">
        <f t="shared" si="2908"/>
        <v>4.0548555675849638</v>
      </c>
      <c r="EN932" s="91">
        <f t="shared" si="2909"/>
        <v>8.7536279567572442E-2</v>
      </c>
      <c r="EO932" s="90">
        <f t="shared" si="2910"/>
        <v>2.1588014198914678</v>
      </c>
    </row>
    <row r="933" spans="9:145" s="120" customFormat="1" x14ac:dyDescent="0.3">
      <c r="I933" s="257"/>
      <c r="J933" s="262" t="s">
        <v>441</v>
      </c>
      <c r="K933" s="89">
        <f t="shared" si="2791"/>
        <v>51.993742163159702</v>
      </c>
      <c r="L933" s="91">
        <f t="shared" si="2792"/>
        <v>2.3552978556488418</v>
      </c>
      <c r="M933" s="90">
        <f t="shared" si="2793"/>
        <v>4.5299641027140645</v>
      </c>
      <c r="N933" s="89">
        <f t="shared" si="2794"/>
        <v>52.912124621656567</v>
      </c>
      <c r="O933" s="91">
        <f t="shared" si="2795"/>
        <v>7.5349659155895612</v>
      </c>
      <c r="P933" s="90">
        <f t="shared" si="2796"/>
        <v>14.240527987616568</v>
      </c>
      <c r="Q933" s="89">
        <f t="shared" si="2797"/>
        <v>55.247971166360408</v>
      </c>
      <c r="R933" s="91">
        <f t="shared" si="2798"/>
        <v>2.5122483174861765</v>
      </c>
      <c r="S933" s="90">
        <f t="shared" si="2799"/>
        <v>4.5472227566898304</v>
      </c>
      <c r="T933" s="89">
        <f t="shared" si="2800"/>
        <v>59.45512976618253</v>
      </c>
      <c r="U933" s="91">
        <f t="shared" si="2801"/>
        <v>5.6940613214415752</v>
      </c>
      <c r="V933" s="90">
        <f t="shared" si="2802"/>
        <v>9.577073237977018</v>
      </c>
      <c r="W933" s="89">
        <f t="shared" si="2803"/>
        <v>39.232129777378503</v>
      </c>
      <c r="X933" s="91">
        <f t="shared" si="2804"/>
        <v>6.4797002374795776</v>
      </c>
      <c r="Y933" s="90">
        <f t="shared" si="2805"/>
        <v>16.516310162737618</v>
      </c>
      <c r="Z933" s="89">
        <f t="shared" si="2806"/>
        <v>82.060566704925975</v>
      </c>
      <c r="AA933" s="91">
        <f t="shared" si="2807"/>
        <v>3.3659247804798955</v>
      </c>
      <c r="AB933" s="90">
        <f t="shared" si="2808"/>
        <v>4.1017566848924094</v>
      </c>
      <c r="AC933" s="89">
        <f t="shared" si="2809"/>
        <v>36.263418155465764</v>
      </c>
      <c r="AD933" s="91">
        <f t="shared" si="2810"/>
        <v>0.95867252417820981</v>
      </c>
      <c r="AE933" s="90">
        <f t="shared" si="2811"/>
        <v>2.6436353022990331</v>
      </c>
      <c r="AF933" s="89">
        <f t="shared" si="2812"/>
        <v>80.677537298128513</v>
      </c>
      <c r="AG933" s="91">
        <f t="shared" si="2813"/>
        <v>4.5720243066947228</v>
      </c>
      <c r="AH933" s="90">
        <f t="shared" si="2814"/>
        <v>5.6670350382655776</v>
      </c>
      <c r="AI933" s="89">
        <f t="shared" si="2815"/>
        <v>45.846637519131832</v>
      </c>
      <c r="AJ933" s="91">
        <f t="shared" si="2816"/>
        <v>4.638970964966882</v>
      </c>
      <c r="AK933" s="90">
        <f t="shared" si="2817"/>
        <v>10.118454080805897</v>
      </c>
      <c r="AL933" s="89">
        <f t="shared" si="2818"/>
        <v>96.967434327998419</v>
      </c>
      <c r="AM933" s="91">
        <f t="shared" si="2819"/>
        <v>3.4798993362144195</v>
      </c>
      <c r="AN933" s="90">
        <f t="shared" si="2820"/>
        <v>3.5887299280740397</v>
      </c>
      <c r="AO933" s="89"/>
      <c r="AP933" s="91"/>
      <c r="AQ933" s="90"/>
      <c r="AR933" s="89"/>
      <c r="AS933" s="91"/>
      <c r="AT933" s="90"/>
      <c r="AU933" s="89">
        <f t="shared" si="2821"/>
        <v>187.324402273983</v>
      </c>
      <c r="AV933" s="91">
        <f t="shared" si="2822"/>
        <v>62.110671857252235</v>
      </c>
      <c r="AW933" s="90">
        <f t="shared" si="2823"/>
        <v>33.156743650732913</v>
      </c>
      <c r="AX933" s="89">
        <f t="shared" si="2824"/>
        <v>184.12028349755008</v>
      </c>
      <c r="AY933" s="91">
        <f t="shared" si="2825"/>
        <v>16.509411989375185</v>
      </c>
      <c r="AZ933" s="90">
        <f t="shared" si="2826"/>
        <v>8.9666448887446233</v>
      </c>
      <c r="BA933" s="89">
        <f t="shared" si="2827"/>
        <v>439.32674252575129</v>
      </c>
      <c r="BB933" s="91">
        <f t="shared" si="2828"/>
        <v>195.45571391219715</v>
      </c>
      <c r="BC933" s="90">
        <f t="shared" si="2829"/>
        <v>44.489828410739293</v>
      </c>
      <c r="BD933" s="89">
        <f t="shared" si="2830"/>
        <v>168.98740919727973</v>
      </c>
      <c r="BE933" s="91">
        <f t="shared" si="2831"/>
        <v>41.865606036210764</v>
      </c>
      <c r="BF933" s="90">
        <f t="shared" si="2832"/>
        <v>24.774393687127251</v>
      </c>
      <c r="BG933" s="89">
        <f t="shared" si="2833"/>
        <v>709.61049495592249</v>
      </c>
      <c r="BH933" s="91">
        <f t="shared" si="2834"/>
        <v>256.19135888429525</v>
      </c>
      <c r="BI933" s="90">
        <f t="shared" si="2835"/>
        <v>36.1030960936124</v>
      </c>
      <c r="BJ933" s="89">
        <f t="shared" si="2836"/>
        <v>503.28620057105144</v>
      </c>
      <c r="BK933" s="91">
        <f t="shared" si="2837"/>
        <v>229.57692693060346</v>
      </c>
      <c r="BL933" s="90">
        <f t="shared" si="2838"/>
        <v>45.615581486262698</v>
      </c>
      <c r="BM933" s="89">
        <f t="shared" si="2839"/>
        <v>498.2330721834839</v>
      </c>
      <c r="BN933" s="91">
        <f t="shared" si="2840"/>
        <v>69.816873607098856</v>
      </c>
      <c r="BO933" s="90">
        <f t="shared" si="2841"/>
        <v>14.012894266759444</v>
      </c>
      <c r="BP933" s="89">
        <f t="shared" si="2842"/>
        <v>230.86946471603616</v>
      </c>
      <c r="BQ933" s="91">
        <f t="shared" si="2843"/>
        <v>95.220403702581336</v>
      </c>
      <c r="BR933" s="90">
        <f t="shared" si="2844"/>
        <v>41.244260612680037</v>
      </c>
      <c r="BS933" s="89">
        <f t="shared" si="2845"/>
        <v>859.62143380018699</v>
      </c>
      <c r="BT933" s="91">
        <f t="shared" si="2846"/>
        <v>184.59908812810855</v>
      </c>
      <c r="BU933" s="90">
        <f t="shared" si="2847"/>
        <v>21.474463161305646</v>
      </c>
      <c r="BV933" s="89">
        <f t="shared" si="2848"/>
        <v>116.47438502496651</v>
      </c>
      <c r="BW933" s="91">
        <f t="shared" si="2849"/>
        <v>33.93631868991509</v>
      </c>
      <c r="BX933" s="90">
        <f t="shared" si="2850"/>
        <v>29.136293514355778</v>
      </c>
      <c r="BY933" s="89"/>
      <c r="BZ933" s="91"/>
      <c r="CA933" s="90"/>
      <c r="CB933" s="89">
        <f t="shared" si="2851"/>
        <v>74.0041708594337</v>
      </c>
      <c r="CC933" s="91">
        <f t="shared" si="2852"/>
        <v>16.506115764916142</v>
      </c>
      <c r="CD933" s="90">
        <f t="shared" si="2853"/>
        <v>22.304304707728537</v>
      </c>
      <c r="CE933" s="89">
        <f t="shared" si="2854"/>
        <v>52.178166573289673</v>
      </c>
      <c r="CF933" s="91">
        <f t="shared" si="2855"/>
        <v>2.6025447309704752</v>
      </c>
      <c r="CG933" s="90">
        <f t="shared" si="2856"/>
        <v>4.9878040987027212</v>
      </c>
      <c r="CH933" s="89">
        <f t="shared" si="2857"/>
        <v>48.128254715880509</v>
      </c>
      <c r="CI933" s="91">
        <f t="shared" si="2858"/>
        <v>3.7199006004381294</v>
      </c>
      <c r="CJ933" s="90">
        <f t="shared" si="2859"/>
        <v>7.7291408599753408</v>
      </c>
      <c r="CK933" s="89">
        <f t="shared" si="2860"/>
        <v>70.950606173138127</v>
      </c>
      <c r="CL933" s="91">
        <f t="shared" si="2861"/>
        <v>8.1637160565110634</v>
      </c>
      <c r="CM933" s="90">
        <f t="shared" si="2862"/>
        <v>11.506196348188276</v>
      </c>
      <c r="CN933" s="89">
        <f t="shared" si="2863"/>
        <v>35.230333154592053</v>
      </c>
      <c r="CO933" s="91">
        <f t="shared" si="2864"/>
        <v>2.94831552544141</v>
      </c>
      <c r="CP933" s="90">
        <f t="shared" si="2865"/>
        <v>8.3686847708878833</v>
      </c>
      <c r="CQ933" s="89">
        <f t="shared" si="2866"/>
        <v>79.833143650835751</v>
      </c>
      <c r="CR933" s="91">
        <f t="shared" si="2867"/>
        <v>5.6963585756621393</v>
      </c>
      <c r="CS933" s="90">
        <f t="shared" si="2868"/>
        <v>7.135330409354995</v>
      </c>
      <c r="CT933" s="89">
        <f t="shared" si="2869"/>
        <v>36.627306214812698</v>
      </c>
      <c r="CU933" s="91">
        <f t="shared" si="2870"/>
        <v>6.057748195429939</v>
      </c>
      <c r="CV933" s="90">
        <f t="shared" si="2871"/>
        <v>16.538885387591193</v>
      </c>
      <c r="CW933" s="89">
        <f t="shared" si="2872"/>
        <v>66.447331174635394</v>
      </c>
      <c r="CX933" s="91">
        <f t="shared" si="2873"/>
        <v>15.018634993586323</v>
      </c>
      <c r="CY933" s="90">
        <f t="shared" si="2874"/>
        <v>22.602314838070292</v>
      </c>
      <c r="CZ933" s="89">
        <f t="shared" si="2875"/>
        <v>47.705000594498927</v>
      </c>
      <c r="DA933" s="91">
        <f t="shared" si="2876"/>
        <v>8.1983331653236586</v>
      </c>
      <c r="DB933" s="90">
        <f t="shared" si="2877"/>
        <v>17.185479641874366</v>
      </c>
      <c r="DC933" s="89">
        <f t="shared" si="2878"/>
        <v>88.168658984900233</v>
      </c>
      <c r="DD933" s="91">
        <f t="shared" si="2879"/>
        <v>8.3716080831801936</v>
      </c>
      <c r="DE933" s="90">
        <f t="shared" si="2880"/>
        <v>9.4949930956916511</v>
      </c>
      <c r="DF933" s="89"/>
      <c r="DG933" s="91"/>
      <c r="DH933" s="90"/>
      <c r="DI933" s="89"/>
      <c r="DJ933" s="91"/>
      <c r="DK933" s="90"/>
      <c r="DL933" s="89">
        <f t="shared" si="2881"/>
        <v>61.945362640490778</v>
      </c>
      <c r="DM933" s="91">
        <f t="shared" si="2882"/>
        <v>18.993817756035941</v>
      </c>
      <c r="DN933" s="90">
        <f t="shared" si="2883"/>
        <v>30.662210932994967</v>
      </c>
      <c r="DO933" s="89">
        <f t="shared" si="2884"/>
        <v>42.207542253466578</v>
      </c>
      <c r="DP933" s="91">
        <f t="shared" si="2885"/>
        <v>14.436459088238792</v>
      </c>
      <c r="DQ933" s="90">
        <f t="shared" si="2886"/>
        <v>34.203505623578685</v>
      </c>
      <c r="DR933" s="89">
        <f t="shared" si="2887"/>
        <v>327.73184817234471</v>
      </c>
      <c r="DS933" s="91">
        <f t="shared" si="2888"/>
        <v>159.73889064121187</v>
      </c>
      <c r="DT933" s="90">
        <f t="shared" si="2889"/>
        <v>48.740728596266848</v>
      </c>
      <c r="DU933" s="89">
        <f t="shared" si="2890"/>
        <v>122.36961355697086</v>
      </c>
      <c r="DV933" s="91">
        <f t="shared" si="2891"/>
        <v>32.577077661430039</v>
      </c>
      <c r="DW933" s="90">
        <f t="shared" si="2892"/>
        <v>26.621868546036826</v>
      </c>
      <c r="DX933" s="89">
        <f t="shared" si="2893"/>
        <v>499.96003220475785</v>
      </c>
      <c r="DY933" s="91">
        <f t="shared" si="2894"/>
        <v>75.990309221662343</v>
      </c>
      <c r="DZ933" s="90">
        <f t="shared" si="2895"/>
        <v>15.199276807499011</v>
      </c>
      <c r="EA933" s="89">
        <f t="shared" si="2896"/>
        <v>85.425180278900825</v>
      </c>
      <c r="EB933" s="91">
        <f t="shared" si="2897"/>
        <v>54.207744034599237</v>
      </c>
      <c r="EC933" s="90">
        <f t="shared" si="2898"/>
        <v>63.456399925196308</v>
      </c>
      <c r="ED933" s="89">
        <f t="shared" si="2899"/>
        <v>454.94396024588832</v>
      </c>
      <c r="EE933" s="91">
        <f t="shared" si="2900"/>
        <v>37.111348198981688</v>
      </c>
      <c r="EF933" s="90">
        <f t="shared" si="2901"/>
        <v>8.157344957151146</v>
      </c>
      <c r="EG933" s="89">
        <f t="shared" si="2902"/>
        <v>100.20330358492508</v>
      </c>
      <c r="EH933" s="91">
        <f t="shared" si="2903"/>
        <v>59.65891262656465</v>
      </c>
      <c r="EI933" s="90">
        <f t="shared" si="2904"/>
        <v>59.537870002461617</v>
      </c>
      <c r="EJ933" s="89">
        <f t="shared" si="2905"/>
        <v>777.54286612465751</v>
      </c>
      <c r="EK933" s="91">
        <f t="shared" si="2906"/>
        <v>84.415808883077645</v>
      </c>
      <c r="EL933" s="90">
        <f t="shared" si="2907"/>
        <v>10.856740195407298</v>
      </c>
      <c r="EM933" s="89">
        <f t="shared" si="2908"/>
        <v>171.81772650105839</v>
      </c>
      <c r="EN933" s="91">
        <f t="shared" si="2909"/>
        <v>103.64453430389798</v>
      </c>
      <c r="EO933" s="90">
        <f t="shared" si="2910"/>
        <v>60.322375586351122</v>
      </c>
    </row>
    <row r="934" spans="9:145" s="120" customFormat="1" ht="15" thickBot="1" x14ac:dyDescent="0.35">
      <c r="I934" s="259"/>
      <c r="J934" s="263" t="s">
        <v>442</v>
      </c>
      <c r="K934" s="137">
        <f t="shared" si="2791"/>
        <v>61.183973645237984</v>
      </c>
      <c r="L934" s="138">
        <f t="shared" si="2792"/>
        <v>1.4398875268721532</v>
      </c>
      <c r="M934" s="139">
        <f t="shared" si="2793"/>
        <v>2.3533736713817071</v>
      </c>
      <c r="N934" s="137">
        <f t="shared" si="2794"/>
        <v>87.040201776753563</v>
      </c>
      <c r="O934" s="138">
        <f t="shared" si="2795"/>
        <v>9.4916925044758269</v>
      </c>
      <c r="P934" s="139">
        <f t="shared" si="2796"/>
        <v>10.904952321710772</v>
      </c>
      <c r="Q934" s="137">
        <f t="shared" si="2797"/>
        <v>58.763697873786072</v>
      </c>
      <c r="R934" s="138">
        <f t="shared" si="2798"/>
        <v>8.9552078343350043</v>
      </c>
      <c r="S934" s="139">
        <f t="shared" si="2799"/>
        <v>15.239353815971882</v>
      </c>
      <c r="T934" s="137">
        <f t="shared" si="2800"/>
        <v>82.958742219838442</v>
      </c>
      <c r="U934" s="138">
        <f t="shared" si="2801"/>
        <v>4.3203188485409312</v>
      </c>
      <c r="V934" s="139">
        <f t="shared" si="2802"/>
        <v>5.207792130083412</v>
      </c>
      <c r="W934" s="137">
        <f t="shared" si="2803"/>
        <v>46.416117115909479</v>
      </c>
      <c r="X934" s="138">
        <f t="shared" si="2804"/>
        <v>5.531893014198122</v>
      </c>
      <c r="Y934" s="139">
        <f t="shared" si="2805"/>
        <v>11.918043468358157</v>
      </c>
      <c r="Z934" s="137">
        <f t="shared" si="2806"/>
        <v>84.809533864639874</v>
      </c>
      <c r="AA934" s="138">
        <f t="shared" si="2807"/>
        <v>1.4736723021377722</v>
      </c>
      <c r="AB934" s="139">
        <f t="shared" si="2808"/>
        <v>1.7376257538330828</v>
      </c>
      <c r="AC934" s="137">
        <f t="shared" si="2809"/>
        <v>44.349637137333126</v>
      </c>
      <c r="AD934" s="138">
        <f t="shared" si="2810"/>
        <v>1.3620817547772037</v>
      </c>
      <c r="AE934" s="139">
        <f t="shared" si="2811"/>
        <v>3.071235398295098</v>
      </c>
      <c r="AF934" s="137">
        <f t="shared" si="2812"/>
        <v>84.457601332474155</v>
      </c>
      <c r="AG934" s="138">
        <f t="shared" si="2813"/>
        <v>4.4493135328012814</v>
      </c>
      <c r="AH934" s="139">
        <f t="shared" si="2814"/>
        <v>5.2681031222828603</v>
      </c>
      <c r="AI934" s="137">
        <f t="shared" si="2815"/>
        <v>47.016362773508682</v>
      </c>
      <c r="AJ934" s="138">
        <f t="shared" si="2816"/>
        <v>6.7939572597568532</v>
      </c>
      <c r="AK934" s="139">
        <f t="shared" si="2817"/>
        <v>14.450197461010108</v>
      </c>
      <c r="AL934" s="137">
        <f t="shared" si="2818"/>
        <v>89.92646365276623</v>
      </c>
      <c r="AM934" s="138">
        <f t="shared" si="2819"/>
        <v>2.9419176089283301</v>
      </c>
      <c r="AN934" s="139">
        <f t="shared" si="2820"/>
        <v>3.271470365261977</v>
      </c>
      <c r="AO934" s="137"/>
      <c r="AP934" s="138"/>
      <c r="AQ934" s="139"/>
      <c r="AR934" s="137"/>
      <c r="AS934" s="138"/>
      <c r="AT934" s="139"/>
      <c r="AU934" s="137">
        <f t="shared" si="2821"/>
        <v>72.197945244046494</v>
      </c>
      <c r="AV934" s="138">
        <f t="shared" si="2822"/>
        <v>48.061295300633368</v>
      </c>
      <c r="AW934" s="139">
        <f t="shared" si="2823"/>
        <v>66.568785494067143</v>
      </c>
      <c r="AX934" s="137">
        <f t="shared" si="2824"/>
        <v>14.816333420696195</v>
      </c>
      <c r="AY934" s="138">
        <f t="shared" si="2825"/>
        <v>10.853851206800675</v>
      </c>
      <c r="AZ934" s="139">
        <f t="shared" si="2826"/>
        <v>73.255986475300787</v>
      </c>
      <c r="BA934" s="137">
        <f t="shared" si="2827"/>
        <v>32.965005911642471</v>
      </c>
      <c r="BB934" s="138">
        <f t="shared" si="2828"/>
        <v>29.100397954577399</v>
      </c>
      <c r="BC934" s="139">
        <f t="shared" si="2829"/>
        <v>88.276635024960868</v>
      </c>
      <c r="BD934" s="137">
        <f t="shared" si="2830"/>
        <v>0</v>
      </c>
      <c r="BE934" s="138">
        <f t="shared" si="2831"/>
        <v>0</v>
      </c>
      <c r="BF934" s="139" t="e">
        <f t="shared" si="2832"/>
        <v>#DIV/0!</v>
      </c>
      <c r="BG934" s="137">
        <f t="shared" si="2833"/>
        <v>118.34425397486503</v>
      </c>
      <c r="BH934" s="138">
        <f t="shared" si="2834"/>
        <v>52.287775260979828</v>
      </c>
      <c r="BI934" s="139">
        <f t="shared" si="2835"/>
        <v>44.18277483255347</v>
      </c>
      <c r="BJ934" s="137">
        <f t="shared" si="2836"/>
        <v>116.64024918509715</v>
      </c>
      <c r="BK934" s="138">
        <f t="shared" si="2837"/>
        <v>75.809705521077817</v>
      </c>
      <c r="BL934" s="139">
        <f t="shared" si="2838"/>
        <v>64.994464647254745</v>
      </c>
      <c r="BM934" s="137">
        <f t="shared" si="2839"/>
        <v>67.931399436969926</v>
      </c>
      <c r="BN934" s="138">
        <f t="shared" si="2840"/>
        <v>96.069506394746895</v>
      </c>
      <c r="BO934" s="139">
        <f t="shared" si="2841"/>
        <v>141.42135623730948</v>
      </c>
      <c r="BP934" s="137">
        <f t="shared" si="2842"/>
        <v>15.425911655892937</v>
      </c>
      <c r="BQ934" s="138">
        <f t="shared" si="2843"/>
        <v>11.528529543483863</v>
      </c>
      <c r="BR934" s="139">
        <f t="shared" si="2844"/>
        <v>74.73483448273079</v>
      </c>
      <c r="BS934" s="137">
        <f t="shared" si="2845"/>
        <v>64.263742392596498</v>
      </c>
      <c r="BT934" s="138">
        <f t="shared" si="2846"/>
        <v>57.115142997322273</v>
      </c>
      <c r="BU934" s="139">
        <f t="shared" si="2847"/>
        <v>88.876154532671947</v>
      </c>
      <c r="BV934" s="137">
        <f t="shared" si="2848"/>
        <v>109.19088387184968</v>
      </c>
      <c r="BW934" s="138">
        <f t="shared" si="2849"/>
        <v>119.6818896746079</v>
      </c>
      <c r="BX934" s="139">
        <f t="shared" si="2850"/>
        <v>109.60795025257863</v>
      </c>
      <c r="BY934" s="137"/>
      <c r="BZ934" s="138"/>
      <c r="CA934" s="139"/>
      <c r="CB934" s="137">
        <f t="shared" si="2851"/>
        <v>50.694725363273371</v>
      </c>
      <c r="CC934" s="138">
        <f t="shared" si="2852"/>
        <v>4.878229424805796</v>
      </c>
      <c r="CD934" s="139">
        <f t="shared" si="2853"/>
        <v>9.6227554047267994</v>
      </c>
      <c r="CE934" s="137">
        <f t="shared" si="2854"/>
        <v>64.892083859505405</v>
      </c>
      <c r="CF934" s="138">
        <f t="shared" si="2855"/>
        <v>8.9383809074257261</v>
      </c>
      <c r="CG934" s="139">
        <f t="shared" si="2856"/>
        <v>13.774223874175108</v>
      </c>
      <c r="CH934" s="137">
        <f t="shared" si="2857"/>
        <v>46.610137922173692</v>
      </c>
      <c r="CI934" s="138">
        <f t="shared" si="2858"/>
        <v>5.4598426065537051</v>
      </c>
      <c r="CJ934" s="139">
        <f t="shared" si="2859"/>
        <v>11.713852071560405</v>
      </c>
      <c r="CK934" s="137">
        <f t="shared" si="2860"/>
        <v>78.915381160195167</v>
      </c>
      <c r="CL934" s="138">
        <f t="shared" si="2861"/>
        <v>2.4952966693981051</v>
      </c>
      <c r="CM934" s="139">
        <f t="shared" si="2862"/>
        <v>3.1619902643982032</v>
      </c>
      <c r="CN934" s="137">
        <f t="shared" si="2863"/>
        <v>40.169528927758599</v>
      </c>
      <c r="CO934" s="138">
        <f t="shared" si="2864"/>
        <v>3.6068953871878464</v>
      </c>
      <c r="CP934" s="139">
        <f t="shared" si="2865"/>
        <v>8.9791826876400123</v>
      </c>
      <c r="CQ934" s="137">
        <f t="shared" si="2866"/>
        <v>92.762497695055572</v>
      </c>
      <c r="CR934" s="138">
        <f t="shared" si="2867"/>
        <v>4.4745329979977049</v>
      </c>
      <c r="CS934" s="139">
        <f t="shared" si="2868"/>
        <v>4.8236443704945717</v>
      </c>
      <c r="CT934" s="137">
        <f t="shared" si="2869"/>
        <v>41.487984057536302</v>
      </c>
      <c r="CU934" s="138">
        <f t="shared" si="2870"/>
        <v>3.3350046880125515</v>
      </c>
      <c r="CV934" s="139">
        <f t="shared" si="2871"/>
        <v>8.0384833434844776</v>
      </c>
      <c r="CW934" s="137">
        <f t="shared" si="2872"/>
        <v>85.146101258850763</v>
      </c>
      <c r="CX934" s="138">
        <f t="shared" si="2873"/>
        <v>15.385446582648346</v>
      </c>
      <c r="CY934" s="139">
        <f t="shared" si="2874"/>
        <v>18.069466898872321</v>
      </c>
      <c r="CZ934" s="137">
        <f t="shared" si="2875"/>
        <v>39.844602609933737</v>
      </c>
      <c r="DA934" s="138">
        <f t="shared" si="2876"/>
        <v>1.5709989207991224</v>
      </c>
      <c r="DB934" s="139">
        <f t="shared" si="2877"/>
        <v>3.9428148805465906</v>
      </c>
      <c r="DC934" s="137">
        <f t="shared" si="2878"/>
        <v>88.955149589537029</v>
      </c>
      <c r="DD934" s="138">
        <f t="shared" si="2879"/>
        <v>4.1573983485809238</v>
      </c>
      <c r="DE934" s="139">
        <f t="shared" si="2880"/>
        <v>4.6735892950147093</v>
      </c>
      <c r="DF934" s="137"/>
      <c r="DG934" s="138"/>
      <c r="DH934" s="139"/>
      <c r="DI934" s="137"/>
      <c r="DJ934" s="138"/>
      <c r="DK934" s="139"/>
      <c r="DL934" s="137">
        <f t="shared" si="2881"/>
        <v>111.72817114263789</v>
      </c>
      <c r="DM934" s="138">
        <f t="shared" si="2882"/>
        <v>79.007584750159367</v>
      </c>
      <c r="DN934" s="139">
        <f t="shared" si="2883"/>
        <v>70.714112602178233</v>
      </c>
      <c r="DO934" s="137">
        <f t="shared" si="2884"/>
        <v>98.910606394221659</v>
      </c>
      <c r="DP934" s="138">
        <f t="shared" si="2885"/>
        <v>139.88072102525524</v>
      </c>
      <c r="DQ934" s="139">
        <f t="shared" si="2886"/>
        <v>141.42135623730951</v>
      </c>
      <c r="DR934" s="137">
        <f t="shared" si="2887"/>
        <v>190.02630716086387</v>
      </c>
      <c r="DS934" s="138">
        <f t="shared" si="2888"/>
        <v>165.42788654651275</v>
      </c>
      <c r="DT934" s="139">
        <f t="shared" si="2889"/>
        <v>87.055255147631897</v>
      </c>
      <c r="DU934" s="137">
        <f t="shared" si="2890"/>
        <v>855.02563714403425</v>
      </c>
      <c r="DV934" s="138">
        <f t="shared" si="2891"/>
        <v>998.25041131429782</v>
      </c>
      <c r="DW934" s="139">
        <f t="shared" si="2892"/>
        <v>116.75093329934111</v>
      </c>
      <c r="DX934" s="137">
        <f t="shared" si="2893"/>
        <v>1306.0953310456564</v>
      </c>
      <c r="DY934" s="138">
        <f t="shared" si="2894"/>
        <v>94.940169398701642</v>
      </c>
      <c r="DZ934" s="139">
        <f t="shared" si="2895"/>
        <v>7.2690076399471391</v>
      </c>
      <c r="EA934" s="137">
        <f t="shared" si="2896"/>
        <v>644.97421362205364</v>
      </c>
      <c r="EB934" s="138">
        <f t="shared" si="2897"/>
        <v>719.80882606919408</v>
      </c>
      <c r="EC934" s="139">
        <f t="shared" si="2898"/>
        <v>111.60272935981166</v>
      </c>
      <c r="ED934" s="137">
        <f t="shared" si="2899"/>
        <v>5547.7129279238261</v>
      </c>
      <c r="EE934" s="138">
        <f t="shared" si="2900"/>
        <v>7098.2197124804634</v>
      </c>
      <c r="EF934" s="139">
        <f t="shared" si="2901"/>
        <v>127.94857637193745</v>
      </c>
      <c r="EG934" s="137">
        <f t="shared" si="2902"/>
        <v>483.37782207420634</v>
      </c>
      <c r="EH934" s="138">
        <f t="shared" si="2903"/>
        <v>483.07303497571127</v>
      </c>
      <c r="EI934" s="139">
        <f t="shared" si="2904"/>
        <v>99.936946404121898</v>
      </c>
      <c r="EJ934" s="137">
        <f t="shared" si="2905"/>
        <v>1299.0796927612873</v>
      </c>
      <c r="EK934" s="138">
        <f t="shared" si="2906"/>
        <v>841.65316240997504</v>
      </c>
      <c r="EL934" s="139">
        <f t="shared" si="2907"/>
        <v>64.788416530550236</v>
      </c>
      <c r="EM934" s="137">
        <f t="shared" si="2908"/>
        <v>746.24593723161797</v>
      </c>
      <c r="EN934" s="138">
        <f t="shared" si="2909"/>
        <v>180.63987089073032</v>
      </c>
      <c r="EO934" s="139">
        <f t="shared" si="2910"/>
        <v>24.206479644077948</v>
      </c>
    </row>
    <row r="935" spans="9:145" s="120" customFormat="1" x14ac:dyDescent="0.3">
      <c r="I935" s="255" t="s">
        <v>443</v>
      </c>
      <c r="J935" s="261" t="s">
        <v>444</v>
      </c>
      <c r="K935" s="134">
        <f t="shared" si="2791"/>
        <v>22.051561807122141</v>
      </c>
      <c r="L935" s="135">
        <f t="shared" si="2792"/>
        <v>1.0828094842430687</v>
      </c>
      <c r="M935" s="136">
        <f t="shared" si="2793"/>
        <v>4.9103528072707601</v>
      </c>
      <c r="N935" s="134">
        <f t="shared" si="2794"/>
        <v>42.332393684221181</v>
      </c>
      <c r="O935" s="135">
        <f t="shared" si="2795"/>
        <v>4.7254985463884003</v>
      </c>
      <c r="P935" s="136">
        <f t="shared" si="2796"/>
        <v>11.16284276679059</v>
      </c>
      <c r="Q935" s="134">
        <f t="shared" si="2797"/>
        <v>28.926793849575684</v>
      </c>
      <c r="R935" s="135">
        <f t="shared" si="2798"/>
        <v>3.3146141113463363</v>
      </c>
      <c r="S935" s="136">
        <f t="shared" si="2799"/>
        <v>11.458629423581822</v>
      </c>
      <c r="T935" s="134">
        <f t="shared" si="2800"/>
        <v>57.439449751222242</v>
      </c>
      <c r="U935" s="135">
        <f t="shared" si="2801"/>
        <v>2.0501359539210173</v>
      </c>
      <c r="V935" s="136">
        <f t="shared" si="2802"/>
        <v>3.5692123841722436</v>
      </c>
      <c r="W935" s="134">
        <f t="shared" si="2803"/>
        <v>42.048190636132901</v>
      </c>
      <c r="X935" s="135">
        <f t="shared" si="2804"/>
        <v>3.2257473723293111</v>
      </c>
      <c r="Y935" s="136">
        <f t="shared" si="2805"/>
        <v>7.6715485815871425</v>
      </c>
      <c r="Z935" s="134">
        <f t="shared" si="2806"/>
        <v>82.414915037232177</v>
      </c>
      <c r="AA935" s="135">
        <f t="shared" si="2807"/>
        <v>1.3207093996723702</v>
      </c>
      <c r="AB935" s="136">
        <f t="shared" si="2808"/>
        <v>1.6025126023314105</v>
      </c>
      <c r="AC935" s="134">
        <f t="shared" si="2809"/>
        <v>43.271175303226435</v>
      </c>
      <c r="AD935" s="135">
        <f t="shared" si="2810"/>
        <v>1.077516852759512</v>
      </c>
      <c r="AE935" s="136">
        <f t="shared" si="2811"/>
        <v>2.4901492626643975</v>
      </c>
      <c r="AF935" s="134">
        <f t="shared" si="2812"/>
        <v>79.431957324355551</v>
      </c>
      <c r="AG935" s="135">
        <f t="shared" si="2813"/>
        <v>2.6044485325897284</v>
      </c>
      <c r="AH935" s="136">
        <f t="shared" si="2814"/>
        <v>3.2788421944012054</v>
      </c>
      <c r="AI935" s="134">
        <f t="shared" si="2815"/>
        <v>47.044634224017095</v>
      </c>
      <c r="AJ935" s="135">
        <f t="shared" si="2816"/>
        <v>6.2221403807510249</v>
      </c>
      <c r="AK935" s="136">
        <f t="shared" si="2817"/>
        <v>13.226036259783513</v>
      </c>
      <c r="AL935" s="134">
        <f t="shared" si="2818"/>
        <v>94.993267507027653</v>
      </c>
      <c r="AM935" s="135">
        <f t="shared" si="2819"/>
        <v>4.4649877045545034</v>
      </c>
      <c r="AN935" s="136">
        <f t="shared" si="2820"/>
        <v>4.7003201613463625</v>
      </c>
      <c r="AO935" s="134"/>
      <c r="AP935" s="135"/>
      <c r="AQ935" s="136"/>
      <c r="AR935" s="134"/>
      <c r="AS935" s="135"/>
      <c r="AT935" s="136"/>
      <c r="AU935" s="134">
        <f t="shared" si="2821"/>
        <v>153.98249551355062</v>
      </c>
      <c r="AV935" s="135">
        <f t="shared" si="2822"/>
        <v>7.9684893325329895</v>
      </c>
      <c r="AW935" s="136">
        <f t="shared" si="2823"/>
        <v>5.1749319336312185</v>
      </c>
      <c r="AX935" s="134">
        <f t="shared" si="2824"/>
        <v>130.24325263909546</v>
      </c>
      <c r="AY935" s="135">
        <f t="shared" si="2825"/>
        <v>5.0703569853527828</v>
      </c>
      <c r="AZ935" s="136">
        <f t="shared" si="2826"/>
        <v>3.8929901416104533</v>
      </c>
      <c r="BA935" s="134">
        <f t="shared" si="2827"/>
        <v>212.26011681817769</v>
      </c>
      <c r="BB935" s="135">
        <f t="shared" si="2828"/>
        <v>10.709899018524851</v>
      </c>
      <c r="BC935" s="136">
        <f t="shared" si="2829"/>
        <v>5.0456483201217521</v>
      </c>
      <c r="BD935" s="134">
        <f t="shared" si="2830"/>
        <v>216.98242957980219</v>
      </c>
      <c r="BE935" s="135">
        <f t="shared" si="2831"/>
        <v>11.060670445451974</v>
      </c>
      <c r="BF935" s="136">
        <f t="shared" si="2832"/>
        <v>5.0974958971892521</v>
      </c>
      <c r="BG935" s="134">
        <f t="shared" si="2833"/>
        <v>356.56028273292941</v>
      </c>
      <c r="BH935" s="135">
        <f t="shared" si="2834"/>
        <v>3.1561394315316229</v>
      </c>
      <c r="BI935" s="136">
        <f t="shared" si="2835"/>
        <v>0.8851629259828786</v>
      </c>
      <c r="BJ935" s="134">
        <f t="shared" si="2836"/>
        <v>386.99939709374189</v>
      </c>
      <c r="BK935" s="135">
        <f t="shared" si="2837"/>
        <v>16.32569858735652</v>
      </c>
      <c r="BL935" s="136">
        <f t="shared" si="2838"/>
        <v>4.2185333388005217</v>
      </c>
      <c r="BM935" s="134">
        <f t="shared" si="2839"/>
        <v>370.93249094012862</v>
      </c>
      <c r="BN935" s="135">
        <f t="shared" si="2840"/>
        <v>3.8016536323753334</v>
      </c>
      <c r="BO935" s="136">
        <f t="shared" si="2841"/>
        <v>1.0248909775307198</v>
      </c>
      <c r="BP935" s="134">
        <f t="shared" si="2842"/>
        <v>349.49660847974525</v>
      </c>
      <c r="BQ935" s="135">
        <f t="shared" si="2843"/>
        <v>12.308621936355895</v>
      </c>
      <c r="BR935" s="136">
        <f t="shared" si="2844"/>
        <v>3.5218144147081842</v>
      </c>
      <c r="BS935" s="134">
        <f t="shared" si="2845"/>
        <v>567.90496383784512</v>
      </c>
      <c r="BT935" s="135">
        <f t="shared" si="2846"/>
        <v>14.155061197236735</v>
      </c>
      <c r="BU935" s="136">
        <f t="shared" si="2847"/>
        <v>2.4925052779215457</v>
      </c>
      <c r="BV935" s="134">
        <f t="shared" si="2848"/>
        <v>541.90730735230284</v>
      </c>
      <c r="BW935" s="135">
        <f t="shared" si="2849"/>
        <v>23.473640759957988</v>
      </c>
      <c r="BX935" s="136">
        <f t="shared" si="2850"/>
        <v>4.3316708303210589</v>
      </c>
      <c r="BY935" s="134"/>
      <c r="BZ935" s="135"/>
      <c r="CA935" s="136"/>
      <c r="CB935" s="134">
        <f t="shared" si="2851"/>
        <v>28.970984167953603</v>
      </c>
      <c r="CC935" s="135">
        <f t="shared" si="2852"/>
        <v>1.6071171139374876</v>
      </c>
      <c r="CD935" s="136">
        <f t="shared" si="2853"/>
        <v>5.5473335134924699</v>
      </c>
      <c r="CE935" s="134">
        <f t="shared" si="2854"/>
        <v>42.97961960122732</v>
      </c>
      <c r="CF935" s="135">
        <f t="shared" si="2855"/>
        <v>2.9455272695966106</v>
      </c>
      <c r="CG935" s="136">
        <f t="shared" si="2856"/>
        <v>6.8533116321776353</v>
      </c>
      <c r="CH935" s="134">
        <f t="shared" si="2857"/>
        <v>30.707009963255143</v>
      </c>
      <c r="CI935" s="135">
        <f t="shared" si="2858"/>
        <v>2.9420934593885075</v>
      </c>
      <c r="CJ935" s="136">
        <f t="shared" si="2859"/>
        <v>9.5811785742379278</v>
      </c>
      <c r="CK935" s="134">
        <f t="shared" si="2860"/>
        <v>70.010264323233528</v>
      </c>
      <c r="CL935" s="135">
        <f t="shared" si="2861"/>
        <v>2.5713059777940606</v>
      </c>
      <c r="CM935" s="136">
        <f t="shared" si="2862"/>
        <v>3.6727557061097253</v>
      </c>
      <c r="CN935" s="134">
        <f t="shared" si="2863"/>
        <v>36.753377192387802</v>
      </c>
      <c r="CO935" s="135">
        <f t="shared" si="2864"/>
        <v>2.8854557428075882</v>
      </c>
      <c r="CP935" s="136">
        <f t="shared" si="2865"/>
        <v>7.8508587869449213</v>
      </c>
      <c r="CQ935" s="134">
        <f t="shared" si="2866"/>
        <v>97.092162985466771</v>
      </c>
      <c r="CR935" s="135">
        <f t="shared" si="2867"/>
        <v>3.1648128344985489</v>
      </c>
      <c r="CS935" s="136">
        <f t="shared" si="2868"/>
        <v>3.2595965906870092</v>
      </c>
      <c r="CT935" s="134">
        <f t="shared" si="2869"/>
        <v>44.506078324211053</v>
      </c>
      <c r="CU935" s="135">
        <f t="shared" si="2870"/>
        <v>3.24285819089706</v>
      </c>
      <c r="CV935" s="136">
        <f t="shared" si="2871"/>
        <v>7.2863265266240358</v>
      </c>
      <c r="CW935" s="134">
        <f t="shared" si="2872"/>
        <v>82.448181295460344</v>
      </c>
      <c r="CX935" s="135">
        <f t="shared" si="2873"/>
        <v>12.922206371005545</v>
      </c>
      <c r="CY935" s="136">
        <f t="shared" si="2874"/>
        <v>15.673124825758954</v>
      </c>
      <c r="CZ935" s="134">
        <f t="shared" si="2875"/>
        <v>51.61998341169204</v>
      </c>
      <c r="DA935" s="135">
        <f t="shared" si="2876"/>
        <v>0.33841064446777225</v>
      </c>
      <c r="DB935" s="136">
        <f t="shared" si="2877"/>
        <v>0.6555806920137861</v>
      </c>
      <c r="DC935" s="134">
        <f t="shared" si="2878"/>
        <v>94.636044826830584</v>
      </c>
      <c r="DD935" s="135">
        <f t="shared" si="2879"/>
        <v>2.7500751982934615</v>
      </c>
      <c r="DE935" s="136">
        <f t="shared" si="2880"/>
        <v>2.9059490000091155</v>
      </c>
      <c r="DF935" s="134"/>
      <c r="DG935" s="135"/>
      <c r="DH935" s="136"/>
      <c r="DI935" s="134"/>
      <c r="DJ935" s="135"/>
      <c r="DK935" s="136"/>
      <c r="DL935" s="134">
        <f t="shared" si="2881"/>
        <v>136.25707507967221</v>
      </c>
      <c r="DM935" s="135">
        <f t="shared" si="2882"/>
        <v>21.679877920887613</v>
      </c>
      <c r="DN935" s="136">
        <f t="shared" si="2883"/>
        <v>15.911010792071501</v>
      </c>
      <c r="DO935" s="134">
        <f t="shared" si="2884"/>
        <v>142.80640474030176</v>
      </c>
      <c r="DP935" s="135">
        <f t="shared" si="2885"/>
        <v>24.329044120702687</v>
      </c>
      <c r="DQ935" s="136">
        <f t="shared" si="2886"/>
        <v>17.036381641947973</v>
      </c>
      <c r="DR935" s="134">
        <f t="shared" si="2887"/>
        <v>566.8785096113412</v>
      </c>
      <c r="DS935" s="135">
        <f t="shared" si="2888"/>
        <v>261.5042595588373</v>
      </c>
      <c r="DT935" s="136">
        <f t="shared" si="2889"/>
        <v>46.130565037317751</v>
      </c>
      <c r="DU935" s="134">
        <f t="shared" si="2890"/>
        <v>523.93307901395747</v>
      </c>
      <c r="DV935" s="135">
        <f t="shared" si="2891"/>
        <v>28.673985002149795</v>
      </c>
      <c r="DW935" s="136">
        <f t="shared" si="2892"/>
        <v>5.4728334878405196</v>
      </c>
      <c r="DX935" s="134">
        <f t="shared" si="2893"/>
        <v>514.63750665814848</v>
      </c>
      <c r="DY935" s="135">
        <f t="shared" si="2894"/>
        <v>52.854949708328249</v>
      </c>
      <c r="DZ935" s="136">
        <f t="shared" si="2895"/>
        <v>10.270326010932878</v>
      </c>
      <c r="EA935" s="134">
        <f t="shared" si="2896"/>
        <v>457.76998925042199</v>
      </c>
      <c r="EB935" s="135">
        <f t="shared" si="2897"/>
        <v>13.166751383678754</v>
      </c>
      <c r="EC935" s="136">
        <f t="shared" si="2898"/>
        <v>2.8762810347700434</v>
      </c>
      <c r="ED935" s="134">
        <f t="shared" si="2899"/>
        <v>502.10798412904836</v>
      </c>
      <c r="EE935" s="135">
        <f t="shared" si="2900"/>
        <v>10.406296813637367</v>
      </c>
      <c r="EF935" s="136">
        <f t="shared" si="2901"/>
        <v>2.0725216771225075</v>
      </c>
      <c r="EG935" s="134">
        <f t="shared" si="2902"/>
        <v>445.06492272596512</v>
      </c>
      <c r="EH935" s="135">
        <f t="shared" si="2903"/>
        <v>41.303621831250304</v>
      </c>
      <c r="EI935" s="136">
        <f t="shared" si="2904"/>
        <v>9.2803588245667523</v>
      </c>
      <c r="EJ935" s="134">
        <f t="shared" si="2905"/>
        <v>650.89764643770729</v>
      </c>
      <c r="EK935" s="135">
        <f t="shared" si="2906"/>
        <v>36.974052435080559</v>
      </c>
      <c r="EL935" s="136">
        <f t="shared" si="2907"/>
        <v>5.6804710598410617</v>
      </c>
      <c r="EM935" s="134">
        <f t="shared" si="2908"/>
        <v>515.72937392095537</v>
      </c>
      <c r="EN935" s="135">
        <f t="shared" si="2909"/>
        <v>30.599078708113147</v>
      </c>
      <c r="EO935" s="136">
        <f t="shared" si="2910"/>
        <v>5.9331657755842695</v>
      </c>
    </row>
    <row r="936" spans="9:145" s="120" customFormat="1" x14ac:dyDescent="0.3">
      <c r="I936" s="257"/>
      <c r="J936" s="262" t="s">
        <v>445</v>
      </c>
      <c r="K936" s="89">
        <f t="shared" si="2791"/>
        <v>10.19096580636076</v>
      </c>
      <c r="L936" s="91">
        <f t="shared" si="2792"/>
        <v>8.9506614598713217</v>
      </c>
      <c r="M936" s="90">
        <f t="shared" si="2793"/>
        <v>87.829373878231493</v>
      </c>
      <c r="N936" s="89">
        <f t="shared" si="2794"/>
        <v>9.911061494510955</v>
      </c>
      <c r="O936" s="91">
        <f t="shared" si="2795"/>
        <v>7.0155786747165871</v>
      </c>
      <c r="P936" s="90">
        <f t="shared" si="2796"/>
        <v>70.785340990993006</v>
      </c>
      <c r="Q936" s="89">
        <f t="shared" si="2797"/>
        <v>11.709739227099256</v>
      </c>
      <c r="R936" s="91">
        <f t="shared" si="2798"/>
        <v>5.8006568251561568</v>
      </c>
      <c r="S936" s="90">
        <f t="shared" si="2799"/>
        <v>49.537028217776111</v>
      </c>
      <c r="T936" s="89">
        <f t="shared" si="2800"/>
        <v>2.414610341799468</v>
      </c>
      <c r="U936" s="91">
        <f t="shared" si="2801"/>
        <v>3.4147746932191425</v>
      </c>
      <c r="V936" s="90">
        <f t="shared" si="2802"/>
        <v>141.42135623730951</v>
      </c>
      <c r="W936" s="89">
        <f t="shared" si="2803"/>
        <v>16.062497848995314</v>
      </c>
      <c r="X936" s="91">
        <f t="shared" si="2804"/>
        <v>13.510693877525538</v>
      </c>
      <c r="Y936" s="90">
        <f t="shared" si="2805"/>
        <v>84.113280540427368</v>
      </c>
      <c r="Z936" s="89">
        <f t="shared" si="2806"/>
        <v>10.27581474769489</v>
      </c>
      <c r="AA936" s="91">
        <f t="shared" si="2807"/>
        <v>14.532196580623577</v>
      </c>
      <c r="AB936" s="90">
        <f t="shared" si="2808"/>
        <v>141.42135623730951</v>
      </c>
      <c r="AC936" s="89">
        <f t="shared" si="2809"/>
        <v>4.288695992177308</v>
      </c>
      <c r="AD936" s="91">
        <f t="shared" si="2810"/>
        <v>6.0651320370322868</v>
      </c>
      <c r="AE936" s="90">
        <f t="shared" si="2811"/>
        <v>141.42135623730951</v>
      </c>
      <c r="AF936" s="89">
        <f t="shared" si="2812"/>
        <v>33.333333333333336</v>
      </c>
      <c r="AG936" s="91">
        <f t="shared" si="2813"/>
        <v>47.14045207910317</v>
      </c>
      <c r="AH936" s="90">
        <f t="shared" si="2814"/>
        <v>141.42135623730951</v>
      </c>
      <c r="AI936" s="89">
        <f t="shared" si="2815"/>
        <v>2.0159609924653261</v>
      </c>
      <c r="AJ936" s="91">
        <f t="shared" si="2816"/>
        <v>2.8509993767595891</v>
      </c>
      <c r="AK936" s="90">
        <f t="shared" si="2817"/>
        <v>141.42135623730951</v>
      </c>
      <c r="AL936" s="89">
        <f t="shared" si="2818"/>
        <v>0</v>
      </c>
      <c r="AM936" s="91">
        <f t="shared" si="2819"/>
        <v>0</v>
      </c>
      <c r="AN936" s="90" t="e">
        <f t="shared" si="2820"/>
        <v>#DIV/0!</v>
      </c>
      <c r="AO936" s="89"/>
      <c r="AP936" s="91"/>
      <c r="AQ936" s="90"/>
      <c r="AR936" s="89"/>
      <c r="AS936" s="91"/>
      <c r="AT936" s="90"/>
      <c r="AU936" s="89" t="e">
        <f t="shared" si="2821"/>
        <v>#DIV/0!</v>
      </c>
      <c r="AV936" s="91" t="e">
        <f t="shared" si="2822"/>
        <v>#DIV/0!</v>
      </c>
      <c r="AW936" s="90" t="e">
        <f t="shared" si="2823"/>
        <v>#DIV/0!</v>
      </c>
      <c r="AX936" s="89" t="e">
        <f t="shared" si="2824"/>
        <v>#DIV/0!</v>
      </c>
      <c r="AY936" s="91" t="e">
        <f t="shared" si="2825"/>
        <v>#DIV/0!</v>
      </c>
      <c r="AZ936" s="90" t="e">
        <f t="shared" si="2826"/>
        <v>#DIV/0!</v>
      </c>
      <c r="BA936" s="89" t="e">
        <f t="shared" si="2827"/>
        <v>#DIV/0!</v>
      </c>
      <c r="BB936" s="91" t="e">
        <f t="shared" si="2828"/>
        <v>#DIV/0!</v>
      </c>
      <c r="BC936" s="90" t="e">
        <f t="shared" si="2829"/>
        <v>#DIV/0!</v>
      </c>
      <c r="BD936" s="89" t="e">
        <f t="shared" si="2830"/>
        <v>#DIV/0!</v>
      </c>
      <c r="BE936" s="91" t="e">
        <f t="shared" si="2831"/>
        <v>#DIV/0!</v>
      </c>
      <c r="BF936" s="90" t="e">
        <f t="shared" si="2832"/>
        <v>#DIV/0!</v>
      </c>
      <c r="BG936" s="89" t="e">
        <f t="shared" si="2833"/>
        <v>#DIV/0!</v>
      </c>
      <c r="BH936" s="91" t="e">
        <f t="shared" si="2834"/>
        <v>#DIV/0!</v>
      </c>
      <c r="BI936" s="90" t="e">
        <f t="shared" si="2835"/>
        <v>#DIV/0!</v>
      </c>
      <c r="BJ936" s="89" t="e">
        <f t="shared" si="2836"/>
        <v>#DIV/0!</v>
      </c>
      <c r="BK936" s="91" t="e">
        <f t="shared" si="2837"/>
        <v>#DIV/0!</v>
      </c>
      <c r="BL936" s="90" t="e">
        <f t="shared" si="2838"/>
        <v>#DIV/0!</v>
      </c>
      <c r="BM936" s="89" t="e">
        <f t="shared" si="2839"/>
        <v>#DIV/0!</v>
      </c>
      <c r="BN936" s="91" t="e">
        <f t="shared" si="2840"/>
        <v>#DIV/0!</v>
      </c>
      <c r="BO936" s="90" t="e">
        <f t="shared" si="2841"/>
        <v>#DIV/0!</v>
      </c>
      <c r="BP936" s="89" t="e">
        <f t="shared" si="2842"/>
        <v>#DIV/0!</v>
      </c>
      <c r="BQ936" s="91" t="e">
        <f t="shared" si="2843"/>
        <v>#DIV/0!</v>
      </c>
      <c r="BR936" s="90" t="e">
        <f t="shared" si="2844"/>
        <v>#DIV/0!</v>
      </c>
      <c r="BS936" s="89" t="e">
        <f t="shared" si="2845"/>
        <v>#DIV/0!</v>
      </c>
      <c r="BT936" s="91" t="e">
        <f t="shared" si="2846"/>
        <v>#DIV/0!</v>
      </c>
      <c r="BU936" s="90" t="e">
        <f t="shared" si="2847"/>
        <v>#DIV/0!</v>
      </c>
      <c r="BV936" s="89" t="e">
        <f t="shared" si="2848"/>
        <v>#DIV/0!</v>
      </c>
      <c r="BW936" s="91" t="e">
        <f t="shared" si="2849"/>
        <v>#DIV/0!</v>
      </c>
      <c r="BX936" s="90" t="e">
        <f t="shared" si="2850"/>
        <v>#DIV/0!</v>
      </c>
      <c r="BY936" s="89"/>
      <c r="BZ936" s="91"/>
      <c r="CA936" s="90"/>
      <c r="CB936" s="89">
        <f t="shared" si="2851"/>
        <v>33.333333333333336</v>
      </c>
      <c r="CC936" s="91">
        <f t="shared" si="2852"/>
        <v>47.14045207910317</v>
      </c>
      <c r="CD936" s="90">
        <f t="shared" si="2853"/>
        <v>141.42135623730951</v>
      </c>
      <c r="CE936" s="89">
        <f t="shared" si="2854"/>
        <v>0</v>
      </c>
      <c r="CF936" s="91">
        <f t="shared" si="2855"/>
        <v>0</v>
      </c>
      <c r="CG936" s="90" t="e">
        <f t="shared" si="2856"/>
        <v>#DIV/0!</v>
      </c>
      <c r="CH936" s="89">
        <f t="shared" si="2857"/>
        <v>0</v>
      </c>
      <c r="CI936" s="91">
        <f t="shared" si="2858"/>
        <v>0</v>
      </c>
      <c r="CJ936" s="90" t="e">
        <f t="shared" si="2859"/>
        <v>#DIV/0!</v>
      </c>
      <c r="CK936" s="89">
        <f t="shared" si="2860"/>
        <v>0</v>
      </c>
      <c r="CL936" s="91">
        <f t="shared" si="2861"/>
        <v>0</v>
      </c>
      <c r="CM936" s="90" t="e">
        <f t="shared" si="2862"/>
        <v>#DIV/0!</v>
      </c>
      <c r="CN936" s="89">
        <f t="shared" si="2863"/>
        <v>0</v>
      </c>
      <c r="CO936" s="91">
        <f t="shared" si="2864"/>
        <v>0</v>
      </c>
      <c r="CP936" s="90" t="e">
        <f t="shared" si="2865"/>
        <v>#DIV/0!</v>
      </c>
      <c r="CQ936" s="89">
        <f t="shared" si="2866"/>
        <v>0</v>
      </c>
      <c r="CR936" s="91">
        <f t="shared" si="2867"/>
        <v>0</v>
      </c>
      <c r="CS936" s="90" t="e">
        <f t="shared" si="2868"/>
        <v>#DIV/0!</v>
      </c>
      <c r="CT936" s="89">
        <f t="shared" si="2869"/>
        <v>0</v>
      </c>
      <c r="CU936" s="91">
        <f t="shared" si="2870"/>
        <v>0</v>
      </c>
      <c r="CV936" s="90" t="e">
        <f t="shared" si="2871"/>
        <v>#DIV/0!</v>
      </c>
      <c r="CW936" s="89">
        <f t="shared" si="2872"/>
        <v>21.548894073889588</v>
      </c>
      <c r="CX936" s="91">
        <f t="shared" si="2873"/>
        <v>30.474738253435874</v>
      </c>
      <c r="CY936" s="90">
        <f t="shared" si="2874"/>
        <v>141.42135623730951</v>
      </c>
      <c r="CZ936" s="89">
        <f t="shared" si="2875"/>
        <v>0</v>
      </c>
      <c r="DA936" s="91">
        <f t="shared" si="2876"/>
        <v>0</v>
      </c>
      <c r="DB936" s="90" t="e">
        <f t="shared" si="2877"/>
        <v>#DIV/0!</v>
      </c>
      <c r="DC936" s="89">
        <f t="shared" si="2878"/>
        <v>0</v>
      </c>
      <c r="DD936" s="91">
        <f t="shared" si="2879"/>
        <v>0</v>
      </c>
      <c r="DE936" s="90" t="e">
        <f t="shared" si="2880"/>
        <v>#DIV/0!</v>
      </c>
      <c r="DF936" s="89"/>
      <c r="DG936" s="91"/>
      <c r="DH936" s="90"/>
      <c r="DI936" s="89"/>
      <c r="DJ936" s="91"/>
      <c r="DK936" s="90"/>
      <c r="DL936" s="89" t="e">
        <f t="shared" si="2881"/>
        <v>#DIV/0!</v>
      </c>
      <c r="DM936" s="91" t="e">
        <f t="shared" si="2882"/>
        <v>#DIV/0!</v>
      </c>
      <c r="DN936" s="90" t="e">
        <f t="shared" si="2883"/>
        <v>#DIV/0!</v>
      </c>
      <c r="DO936" s="89" t="e">
        <f t="shared" si="2884"/>
        <v>#DIV/0!</v>
      </c>
      <c r="DP936" s="91" t="e">
        <f t="shared" si="2885"/>
        <v>#DIV/0!</v>
      </c>
      <c r="DQ936" s="90" t="e">
        <f t="shared" si="2886"/>
        <v>#DIV/0!</v>
      </c>
      <c r="DR936" s="89" t="e">
        <f t="shared" si="2887"/>
        <v>#DIV/0!</v>
      </c>
      <c r="DS936" s="91" t="e">
        <f t="shared" si="2888"/>
        <v>#DIV/0!</v>
      </c>
      <c r="DT936" s="90" t="e">
        <f t="shared" si="2889"/>
        <v>#DIV/0!</v>
      </c>
      <c r="DU936" s="89" t="e">
        <f t="shared" si="2890"/>
        <v>#DIV/0!</v>
      </c>
      <c r="DV936" s="91" t="e">
        <f t="shared" si="2891"/>
        <v>#DIV/0!</v>
      </c>
      <c r="DW936" s="90" t="e">
        <f t="shared" si="2892"/>
        <v>#DIV/0!</v>
      </c>
      <c r="DX936" s="89" t="e">
        <f t="shared" si="2893"/>
        <v>#DIV/0!</v>
      </c>
      <c r="DY936" s="91" t="e">
        <f t="shared" si="2894"/>
        <v>#DIV/0!</v>
      </c>
      <c r="DZ936" s="90" t="e">
        <f t="shared" si="2895"/>
        <v>#DIV/0!</v>
      </c>
      <c r="EA936" s="89" t="e">
        <f t="shared" si="2896"/>
        <v>#DIV/0!</v>
      </c>
      <c r="EB936" s="91" t="e">
        <f t="shared" si="2897"/>
        <v>#DIV/0!</v>
      </c>
      <c r="EC936" s="90" t="e">
        <f t="shared" si="2898"/>
        <v>#DIV/0!</v>
      </c>
      <c r="ED936" s="89" t="e">
        <f t="shared" si="2899"/>
        <v>#DIV/0!</v>
      </c>
      <c r="EE936" s="91" t="e">
        <f t="shared" si="2900"/>
        <v>#DIV/0!</v>
      </c>
      <c r="EF936" s="90" t="e">
        <f t="shared" si="2901"/>
        <v>#DIV/0!</v>
      </c>
      <c r="EG936" s="89" t="e">
        <f t="shared" si="2902"/>
        <v>#DIV/0!</v>
      </c>
      <c r="EH936" s="91" t="e">
        <f t="shared" si="2903"/>
        <v>#DIV/0!</v>
      </c>
      <c r="EI936" s="90" t="e">
        <f t="shared" si="2904"/>
        <v>#DIV/0!</v>
      </c>
      <c r="EJ936" s="89" t="e">
        <f t="shared" si="2905"/>
        <v>#DIV/0!</v>
      </c>
      <c r="EK936" s="91" t="e">
        <f t="shared" si="2906"/>
        <v>#DIV/0!</v>
      </c>
      <c r="EL936" s="90" t="e">
        <f t="shared" si="2907"/>
        <v>#DIV/0!</v>
      </c>
      <c r="EM936" s="89" t="e">
        <f t="shared" si="2908"/>
        <v>#DIV/0!</v>
      </c>
      <c r="EN936" s="91" t="e">
        <f t="shared" si="2909"/>
        <v>#DIV/0!</v>
      </c>
      <c r="EO936" s="90" t="e">
        <f t="shared" si="2910"/>
        <v>#DIV/0!</v>
      </c>
    </row>
    <row r="937" spans="9:145" s="120" customFormat="1" ht="15" thickBot="1" x14ac:dyDescent="0.35">
      <c r="I937" s="259"/>
      <c r="J937" s="263" t="s">
        <v>359</v>
      </c>
      <c r="K937" s="137">
        <f t="shared" si="2791"/>
        <v>77.490647940294309</v>
      </c>
      <c r="L937" s="138">
        <f t="shared" si="2792"/>
        <v>15.9170930598242</v>
      </c>
      <c r="M937" s="139">
        <f t="shared" si="2793"/>
        <v>20.54066327086095</v>
      </c>
      <c r="N937" s="137">
        <f t="shared" si="2794"/>
        <v>77.925103846087097</v>
      </c>
      <c r="O937" s="138">
        <f t="shared" si="2795"/>
        <v>13.716984424164302</v>
      </c>
      <c r="P937" s="139">
        <f t="shared" si="2796"/>
        <v>17.602779781028271</v>
      </c>
      <c r="Q937" s="137">
        <f t="shared" si="2797"/>
        <v>68.830353911107267</v>
      </c>
      <c r="R937" s="138">
        <f t="shared" si="2798"/>
        <v>9.6742290853959894</v>
      </c>
      <c r="S937" s="139">
        <f t="shared" si="2799"/>
        <v>14.055178472407713</v>
      </c>
      <c r="T937" s="137">
        <f t="shared" si="2800"/>
        <v>86.158493632433519</v>
      </c>
      <c r="U937" s="138">
        <f t="shared" si="2801"/>
        <v>5.7959140705314152</v>
      </c>
      <c r="V937" s="139">
        <f t="shared" si="2802"/>
        <v>6.7270373774845114</v>
      </c>
      <c r="W937" s="137">
        <f t="shared" si="2803"/>
        <v>68.592917949590472</v>
      </c>
      <c r="X937" s="138">
        <f t="shared" si="2804"/>
        <v>9.3030007055064896</v>
      </c>
      <c r="Y937" s="139">
        <f t="shared" si="2805"/>
        <v>13.56262568147829</v>
      </c>
      <c r="Z937" s="137">
        <f t="shared" si="2806"/>
        <v>88.526677911573927</v>
      </c>
      <c r="AA937" s="138">
        <f t="shared" si="2807"/>
        <v>1.7403996147680465</v>
      </c>
      <c r="AB937" s="139">
        <f t="shared" si="2808"/>
        <v>1.9659606073848928</v>
      </c>
      <c r="AC937" s="137">
        <f t="shared" si="2809"/>
        <v>61.509792049089889</v>
      </c>
      <c r="AD937" s="138">
        <f t="shared" si="2810"/>
        <v>2.9579099884863385</v>
      </c>
      <c r="AE937" s="139">
        <f t="shared" si="2811"/>
        <v>4.8088440717303707</v>
      </c>
      <c r="AF937" s="137">
        <f t="shared" si="2812"/>
        <v>92.039845430427036</v>
      </c>
      <c r="AG937" s="138">
        <f t="shared" si="2813"/>
        <v>4.4977819592533201</v>
      </c>
      <c r="AH937" s="139">
        <f t="shared" si="2814"/>
        <v>4.886776958630592</v>
      </c>
      <c r="AI937" s="137">
        <f t="shared" si="2815"/>
        <v>39.56914999882698</v>
      </c>
      <c r="AJ937" s="138">
        <f t="shared" si="2816"/>
        <v>3.4470574654330939</v>
      </c>
      <c r="AK937" s="139">
        <f t="shared" si="2817"/>
        <v>8.7114771622217848</v>
      </c>
      <c r="AL937" s="137">
        <f t="shared" si="2818"/>
        <v>71.224037473494548</v>
      </c>
      <c r="AM937" s="138">
        <f t="shared" si="2819"/>
        <v>1.9041359381967566</v>
      </c>
      <c r="AN937" s="139">
        <f t="shared" si="2820"/>
        <v>2.6734456592767093</v>
      </c>
      <c r="AO937" s="137"/>
      <c r="AP937" s="138"/>
      <c r="AQ937" s="139"/>
      <c r="AR937" s="137"/>
      <c r="AS937" s="138"/>
      <c r="AT937" s="139"/>
      <c r="AU937" s="137">
        <f t="shared" si="2821"/>
        <v>86.117294156590717</v>
      </c>
      <c r="AV937" s="138">
        <f t="shared" si="2822"/>
        <v>1.9033592116619666</v>
      </c>
      <c r="AW937" s="139">
        <f t="shared" si="2823"/>
        <v>2.2101939341022585</v>
      </c>
      <c r="AX937" s="137">
        <f t="shared" si="2824"/>
        <v>83.845315968603998</v>
      </c>
      <c r="AY937" s="138">
        <f t="shared" si="2825"/>
        <v>0.31889064948961238</v>
      </c>
      <c r="AZ937" s="139">
        <f t="shared" si="2826"/>
        <v>0.38033209822838698</v>
      </c>
      <c r="BA937" s="137">
        <f t="shared" si="2827"/>
        <v>88.921825128610791</v>
      </c>
      <c r="BB937" s="138">
        <f t="shared" si="2828"/>
        <v>3.8990064605158947</v>
      </c>
      <c r="BC937" s="139">
        <f t="shared" si="2829"/>
        <v>4.3847575720320897</v>
      </c>
      <c r="BD937" s="137">
        <f t="shared" si="2830"/>
        <v>80.679020809838832</v>
      </c>
      <c r="BE937" s="138">
        <f t="shared" si="2831"/>
        <v>12.814303955201256</v>
      </c>
      <c r="BF937" s="139">
        <f t="shared" si="2832"/>
        <v>15.883068270504527</v>
      </c>
      <c r="BG937" s="137">
        <f t="shared" si="2833"/>
        <v>87.474483872782073</v>
      </c>
      <c r="BH937" s="138">
        <f t="shared" si="2834"/>
        <v>3.4235139120594864</v>
      </c>
      <c r="BI937" s="139">
        <f t="shared" si="2835"/>
        <v>3.9137286217526595</v>
      </c>
      <c r="BJ937" s="137">
        <f t="shared" si="2836"/>
        <v>90.415749865867511</v>
      </c>
      <c r="BK937" s="138">
        <f t="shared" si="2837"/>
        <v>2.0240537146117807</v>
      </c>
      <c r="BL937" s="139">
        <f t="shared" si="2838"/>
        <v>2.238607452368067</v>
      </c>
      <c r="BM937" s="137">
        <f t="shared" si="2839"/>
        <v>93.271194742180626</v>
      </c>
      <c r="BN937" s="138">
        <f t="shared" si="2840"/>
        <v>1.1125217549679767</v>
      </c>
      <c r="BO937" s="139">
        <f t="shared" si="2841"/>
        <v>1.1927817136289494</v>
      </c>
      <c r="BP937" s="137">
        <f t="shared" si="2842"/>
        <v>91.84046469389007</v>
      </c>
      <c r="BQ937" s="138">
        <f t="shared" si="2843"/>
        <v>1.3780818609347498</v>
      </c>
      <c r="BR937" s="139">
        <f t="shared" si="2844"/>
        <v>1.5005170820160607</v>
      </c>
      <c r="BS937" s="137">
        <f t="shared" si="2845"/>
        <v>86.719653490382385</v>
      </c>
      <c r="BT937" s="138">
        <f t="shared" si="2846"/>
        <v>2.0685459086940816</v>
      </c>
      <c r="BU937" s="139">
        <f t="shared" si="2847"/>
        <v>2.3853253852351854</v>
      </c>
      <c r="BV937" s="137">
        <f t="shared" si="2848"/>
        <v>85.898759988495499</v>
      </c>
      <c r="BW937" s="138">
        <f t="shared" si="2849"/>
        <v>1.6751340185270944</v>
      </c>
      <c r="BX937" s="139">
        <f t="shared" si="2850"/>
        <v>1.9501259607838888</v>
      </c>
      <c r="BY937" s="137"/>
      <c r="BZ937" s="138"/>
      <c r="CA937" s="139"/>
      <c r="CB937" s="137">
        <f t="shared" si="2851"/>
        <v>63.274152918943422</v>
      </c>
      <c r="CC937" s="138">
        <f t="shared" si="2852"/>
        <v>7.2291394009815493</v>
      </c>
      <c r="CD937" s="139">
        <f t="shared" si="2853"/>
        <v>11.425106567988907</v>
      </c>
      <c r="CE937" s="137">
        <f t="shared" si="2854"/>
        <v>65.573260414090853</v>
      </c>
      <c r="CF937" s="138">
        <f t="shared" si="2855"/>
        <v>3.5003695459830815</v>
      </c>
      <c r="CG937" s="139">
        <f t="shared" si="2856"/>
        <v>5.3381050810627331</v>
      </c>
      <c r="CH937" s="137">
        <f t="shared" si="2857"/>
        <v>56.315004939307336</v>
      </c>
      <c r="CI937" s="138">
        <f t="shared" si="2858"/>
        <v>4.1416839376600283</v>
      </c>
      <c r="CJ937" s="139">
        <f t="shared" si="2859"/>
        <v>7.35449449418262</v>
      </c>
      <c r="CK937" s="137">
        <f t="shared" si="2860"/>
        <v>72.350496573475468</v>
      </c>
      <c r="CL937" s="138">
        <f t="shared" si="2861"/>
        <v>4.2915563707613194</v>
      </c>
      <c r="CM937" s="139">
        <f t="shared" si="2862"/>
        <v>5.9316197870225178</v>
      </c>
      <c r="CN937" s="137">
        <f t="shared" si="2863"/>
        <v>47.294959082696174</v>
      </c>
      <c r="CO937" s="138">
        <f t="shared" si="2864"/>
        <v>6.7406787053541315</v>
      </c>
      <c r="CP937" s="139">
        <f t="shared" si="2865"/>
        <v>14.252425281873954</v>
      </c>
      <c r="CQ937" s="137">
        <f t="shared" si="2866"/>
        <v>78.757621305092457</v>
      </c>
      <c r="CR937" s="138">
        <f t="shared" si="2867"/>
        <v>6.6717740468429154</v>
      </c>
      <c r="CS937" s="139">
        <f t="shared" si="2868"/>
        <v>8.4712741907195213</v>
      </c>
      <c r="CT937" s="137">
        <f t="shared" si="2869"/>
        <v>53.992836744307454</v>
      </c>
      <c r="CU937" s="138">
        <f t="shared" si="2870"/>
        <v>2.2723896772468923</v>
      </c>
      <c r="CV937" s="139">
        <f t="shared" si="2871"/>
        <v>4.2086873264470102</v>
      </c>
      <c r="CW937" s="137">
        <f t="shared" si="2872"/>
        <v>84.784377119094685</v>
      </c>
      <c r="CX937" s="138">
        <f t="shared" si="2873"/>
        <v>14.936248717344364</v>
      </c>
      <c r="CY937" s="139">
        <f t="shared" si="2874"/>
        <v>17.616746415868288</v>
      </c>
      <c r="CZ937" s="137">
        <f t="shared" si="2875"/>
        <v>34.119765650587119</v>
      </c>
      <c r="DA937" s="138">
        <f t="shared" si="2876"/>
        <v>1.6323466419185819</v>
      </c>
      <c r="DB937" s="139">
        <f t="shared" si="2877"/>
        <v>4.7841672144969527</v>
      </c>
      <c r="DC937" s="137">
        <f t="shared" si="2878"/>
        <v>70.079338831015704</v>
      </c>
      <c r="DD937" s="138">
        <f t="shared" si="2879"/>
        <v>2.3095086358269787</v>
      </c>
      <c r="DE937" s="139">
        <f t="shared" si="2880"/>
        <v>3.2955628211561221</v>
      </c>
      <c r="DF937" s="137"/>
      <c r="DG937" s="138"/>
      <c r="DH937" s="139"/>
      <c r="DI937" s="137"/>
      <c r="DJ937" s="138"/>
      <c r="DK937" s="139"/>
      <c r="DL937" s="137">
        <f t="shared" si="2881"/>
        <v>105.49813887943641</v>
      </c>
      <c r="DM937" s="138">
        <f t="shared" si="2882"/>
        <v>1.7008195156813752</v>
      </c>
      <c r="DN937" s="139">
        <f t="shared" si="2883"/>
        <v>1.6121796400835819</v>
      </c>
      <c r="DO937" s="137">
        <f t="shared" si="2884"/>
        <v>90.977259387735032</v>
      </c>
      <c r="DP937" s="138">
        <f t="shared" si="2885"/>
        <v>2.4063377512687558</v>
      </c>
      <c r="DQ937" s="139">
        <f t="shared" si="2886"/>
        <v>2.6449881733777119</v>
      </c>
      <c r="DR937" s="137">
        <f t="shared" si="2887"/>
        <v>102.59903649357773</v>
      </c>
      <c r="DS937" s="138">
        <f t="shared" si="2888"/>
        <v>5.5284714894005633</v>
      </c>
      <c r="DT937" s="139">
        <f t="shared" si="2889"/>
        <v>5.388424373504348</v>
      </c>
      <c r="DU937" s="137">
        <f t="shared" si="2890"/>
        <v>84.867413001662726</v>
      </c>
      <c r="DV937" s="138">
        <f t="shared" si="2891"/>
        <v>5.3477939765225786</v>
      </c>
      <c r="DW937" s="139">
        <f t="shared" si="2892"/>
        <v>6.3013514697541266</v>
      </c>
      <c r="DX937" s="137">
        <f t="shared" si="2893"/>
        <v>84.440588024260691</v>
      </c>
      <c r="DY937" s="138">
        <f t="shared" si="2894"/>
        <v>2.1889883204902381</v>
      </c>
      <c r="DZ937" s="139">
        <f t="shared" si="2895"/>
        <v>2.5923413985005861</v>
      </c>
      <c r="EA937" s="137">
        <f t="shared" si="2896"/>
        <v>73.676188848195281</v>
      </c>
      <c r="EB937" s="138">
        <f t="shared" si="2897"/>
        <v>0.62839709718775771</v>
      </c>
      <c r="EC937" s="139">
        <f t="shared" si="2898"/>
        <v>0.85291748529844114</v>
      </c>
      <c r="ED937" s="137">
        <f t="shared" si="2899"/>
        <v>89.491038093919698</v>
      </c>
      <c r="EE937" s="138">
        <f t="shared" si="2900"/>
        <v>5.4208550677193044</v>
      </c>
      <c r="EF937" s="139">
        <f t="shared" si="2901"/>
        <v>6.0574278533121788</v>
      </c>
      <c r="EG937" s="137">
        <f t="shared" si="2902"/>
        <v>76.068554880537349</v>
      </c>
      <c r="EH937" s="138">
        <f t="shared" si="2903"/>
        <v>1.7494484330115385</v>
      </c>
      <c r="EI937" s="139">
        <f t="shared" si="2904"/>
        <v>2.2998312979114401</v>
      </c>
      <c r="EJ937" s="137">
        <f t="shared" si="2905"/>
        <v>82.666121973149799</v>
      </c>
      <c r="EK937" s="138">
        <f t="shared" si="2906"/>
        <v>5.343879895559418</v>
      </c>
      <c r="EL937" s="139">
        <f t="shared" si="2907"/>
        <v>6.4644134356455307</v>
      </c>
      <c r="EM937" s="137">
        <f t="shared" si="2908"/>
        <v>76.692121023763505</v>
      </c>
      <c r="EN937" s="138">
        <f t="shared" si="2909"/>
        <v>0.91427906900371914</v>
      </c>
      <c r="EO937" s="139">
        <f t="shared" si="2910"/>
        <v>1.1921421089924273</v>
      </c>
    </row>
    <row r="938" spans="9:145" x14ac:dyDescent="0.3">
      <c r="BA938" s="89" t="e">
        <f t="shared" ref="BA938:BA939" si="2911">(AVERAGE(BA740:BC740))</f>
        <v>#DIV/0!</v>
      </c>
      <c r="BB938" s="91" t="e">
        <f t="shared" ref="BB938:BB939" si="2912">(_xlfn.STDEV.P(BA740:BC740))</f>
        <v>#DIV/0!</v>
      </c>
      <c r="BC938" s="90" t="e">
        <f t="shared" ref="BC938:BC939" si="2913">(BB938*100/BA938)</f>
        <v>#DIV/0!</v>
      </c>
    </row>
    <row r="939" spans="9:145" ht="15" thickBot="1" x14ac:dyDescent="0.35">
      <c r="BA939" s="137" t="e">
        <f t="shared" si="2911"/>
        <v>#DIV/0!</v>
      </c>
      <c r="BB939" s="138" t="e">
        <f t="shared" si="2912"/>
        <v>#DIV/0!</v>
      </c>
      <c r="BC939" s="139" t="e">
        <f t="shared" si="2913"/>
        <v>#DIV/0!</v>
      </c>
    </row>
  </sheetData>
  <mergeCells count="317">
    <mergeCell ref="B816:B823"/>
    <mergeCell ref="B824:B829"/>
    <mergeCell ref="B830:B834"/>
    <mergeCell ref="B835:B859"/>
    <mergeCell ref="B860:B888"/>
    <mergeCell ref="B889:B892"/>
    <mergeCell ref="B893:B898"/>
    <mergeCell ref="B899:B909"/>
    <mergeCell ref="B759:B768"/>
    <mergeCell ref="B769:B777"/>
    <mergeCell ref="B778:B785"/>
    <mergeCell ref="B786:B790"/>
    <mergeCell ref="B791:B794"/>
    <mergeCell ref="B795:B797"/>
    <mergeCell ref="B798:B801"/>
    <mergeCell ref="B802:B809"/>
    <mergeCell ref="B810:B815"/>
    <mergeCell ref="B747:B748"/>
    <mergeCell ref="B749:B758"/>
    <mergeCell ref="B662:B690"/>
    <mergeCell ref="B691:B694"/>
    <mergeCell ref="B695:B700"/>
    <mergeCell ref="B701:B711"/>
    <mergeCell ref="B744:B745"/>
    <mergeCell ref="C744:C745"/>
    <mergeCell ref="D744:F744"/>
    <mergeCell ref="B593:B596"/>
    <mergeCell ref="B597:B599"/>
    <mergeCell ref="B600:B603"/>
    <mergeCell ref="B604:B611"/>
    <mergeCell ref="B612:B617"/>
    <mergeCell ref="B618:B625"/>
    <mergeCell ref="B626:B631"/>
    <mergeCell ref="B632:B636"/>
    <mergeCell ref="B637:B661"/>
    <mergeCell ref="B588:B592"/>
    <mergeCell ref="BG546:BI546"/>
    <mergeCell ref="BJ546:BL546"/>
    <mergeCell ref="BP546:BR546"/>
    <mergeCell ref="BD546:BF546"/>
    <mergeCell ref="BM546:BO546"/>
    <mergeCell ref="B546:B547"/>
    <mergeCell ref="C546:C547"/>
    <mergeCell ref="D546:F546"/>
    <mergeCell ref="K546:M546"/>
    <mergeCell ref="N546:P546"/>
    <mergeCell ref="Q546:S546"/>
    <mergeCell ref="AF546:AH546"/>
    <mergeCell ref="B549:B550"/>
    <mergeCell ref="B551:B560"/>
    <mergeCell ref="B561:B570"/>
    <mergeCell ref="B571:B579"/>
    <mergeCell ref="B580:B587"/>
    <mergeCell ref="T546:V546"/>
    <mergeCell ref="W546:Y546"/>
    <mergeCell ref="AO546:AQ546"/>
    <mergeCell ref="AR546:AT546"/>
    <mergeCell ref="BY546:CA546"/>
    <mergeCell ref="Z546:AB546"/>
    <mergeCell ref="AC546:AE546"/>
    <mergeCell ref="AI546:AK546"/>
    <mergeCell ref="AL546:AN546"/>
    <mergeCell ref="AU546:AW546"/>
    <mergeCell ref="AX546:AZ546"/>
    <mergeCell ref="BA546:BC546"/>
    <mergeCell ref="N5:P5"/>
    <mergeCell ref="CQ5:CS5"/>
    <mergeCell ref="CZ5:DB5"/>
    <mergeCell ref="CN5:CP5"/>
    <mergeCell ref="CW5:CY5"/>
    <mergeCell ref="DF5:DH5"/>
    <mergeCell ref="DO5:DQ5"/>
    <mergeCell ref="DI347:DK347"/>
    <mergeCell ref="BM347:BO347"/>
    <mergeCell ref="T347:V347"/>
    <mergeCell ref="W347:Y347"/>
    <mergeCell ref="AI347:AK347"/>
    <mergeCell ref="B256:B261"/>
    <mergeCell ref="B262:B266"/>
    <mergeCell ref="B267:B291"/>
    <mergeCell ref="B292:B320"/>
    <mergeCell ref="B321:B324"/>
    <mergeCell ref="B325:B330"/>
    <mergeCell ref="B223:B226"/>
    <mergeCell ref="B227:B229"/>
    <mergeCell ref="B230:B233"/>
    <mergeCell ref="B234:B241"/>
    <mergeCell ref="B242:B247"/>
    <mergeCell ref="B248:B255"/>
    <mergeCell ref="B179:B180"/>
    <mergeCell ref="B181:B190"/>
    <mergeCell ref="B191:B200"/>
    <mergeCell ref="B201:B209"/>
    <mergeCell ref="B210:B217"/>
    <mergeCell ref="B218:B222"/>
    <mergeCell ref="C5:C6"/>
    <mergeCell ref="Z5:AB5"/>
    <mergeCell ref="BY5:CA5"/>
    <mergeCell ref="H5:J5"/>
    <mergeCell ref="B176:B177"/>
    <mergeCell ref="AC5:AE5"/>
    <mergeCell ref="AL5:AN5"/>
    <mergeCell ref="AU5:AW5"/>
    <mergeCell ref="BA5:BC5"/>
    <mergeCell ref="BJ5:BL5"/>
    <mergeCell ref="AO5:AQ5"/>
    <mergeCell ref="BD5:BF5"/>
    <mergeCell ref="BM5:BO5"/>
    <mergeCell ref="BV5:BX5"/>
    <mergeCell ref="BS5:BU5"/>
    <mergeCell ref="D5:F5"/>
    <mergeCell ref="AI5:AK5"/>
    <mergeCell ref="K5:M5"/>
    <mergeCell ref="Q5:S5"/>
    <mergeCell ref="AF5:AH5"/>
    <mergeCell ref="W5:Y5"/>
    <mergeCell ref="BJ176:BL176"/>
    <mergeCell ref="BP176:BR176"/>
    <mergeCell ref="BS176:BU176"/>
    <mergeCell ref="DC5:DE5"/>
    <mergeCell ref="CE5:CG5"/>
    <mergeCell ref="CZ176:DB176"/>
    <mergeCell ref="DC176:DE176"/>
    <mergeCell ref="CQ176:CS176"/>
    <mergeCell ref="CT176:CV176"/>
    <mergeCell ref="T5:V5"/>
    <mergeCell ref="AX5:AZ5"/>
    <mergeCell ref="BG5:BI5"/>
    <mergeCell ref="BP5:BR5"/>
    <mergeCell ref="AR5:AT5"/>
    <mergeCell ref="CB5:CD5"/>
    <mergeCell ref="EJ176:EL176"/>
    <mergeCell ref="EM176:EO176"/>
    <mergeCell ref="AR176:AT176"/>
    <mergeCell ref="AU176:AW176"/>
    <mergeCell ref="DO176:DQ176"/>
    <mergeCell ref="DX176:DZ176"/>
    <mergeCell ref="EG176:EI176"/>
    <mergeCell ref="DI176:DK176"/>
    <mergeCell ref="EM5:EO5"/>
    <mergeCell ref="DU5:DW5"/>
    <mergeCell ref="DI5:DK5"/>
    <mergeCell ref="DR5:DT5"/>
    <mergeCell ref="EA5:EC5"/>
    <mergeCell ref="EJ5:EL5"/>
    <mergeCell ref="DR176:DT176"/>
    <mergeCell ref="DX5:DZ5"/>
    <mergeCell ref="EG5:EI5"/>
    <mergeCell ref="ED5:EF5"/>
    <mergeCell ref="CH5:CJ5"/>
    <mergeCell ref="CK5:CM5"/>
    <mergeCell ref="DL5:DN5"/>
    <mergeCell ref="CT5:CV5"/>
    <mergeCell ref="B331:B341"/>
    <mergeCell ref="C176:C177"/>
    <mergeCell ref="D176:F176"/>
    <mergeCell ref="H176:J176"/>
    <mergeCell ref="DF176:DH176"/>
    <mergeCell ref="DL176:DN176"/>
    <mergeCell ref="CN176:CP176"/>
    <mergeCell ref="CW176:CY176"/>
    <mergeCell ref="T176:V176"/>
    <mergeCell ref="W176:Y176"/>
    <mergeCell ref="Z176:AB176"/>
    <mergeCell ref="AC176:AE176"/>
    <mergeCell ref="AI176:AK176"/>
    <mergeCell ref="AL176:AN176"/>
    <mergeCell ref="DU176:DW176"/>
    <mergeCell ref="EA176:EC176"/>
    <mergeCell ref="ED176:EF176"/>
    <mergeCell ref="B347:B348"/>
    <mergeCell ref="C347:C348"/>
    <mergeCell ref="D347:F347"/>
    <mergeCell ref="K347:M347"/>
    <mergeCell ref="N347:P347"/>
    <mergeCell ref="BY176:CA176"/>
    <mergeCell ref="CB176:CD176"/>
    <mergeCell ref="CH176:CJ176"/>
    <mergeCell ref="CK176:CM176"/>
    <mergeCell ref="AX176:AZ176"/>
    <mergeCell ref="K176:M176"/>
    <mergeCell ref="N176:P176"/>
    <mergeCell ref="AL347:AN347"/>
    <mergeCell ref="BV347:BX347"/>
    <mergeCell ref="AO347:AQ347"/>
    <mergeCell ref="Q176:S176"/>
    <mergeCell ref="AF176:AH176"/>
    <mergeCell ref="AO176:AQ176"/>
    <mergeCell ref="BD176:BF176"/>
    <mergeCell ref="BM176:BO176"/>
    <mergeCell ref="BV176:BX176"/>
    <mergeCell ref="CE176:CG176"/>
    <mergeCell ref="BA176:BC176"/>
    <mergeCell ref="BG176:BI176"/>
    <mergeCell ref="B438:B462"/>
    <mergeCell ref="B463:B491"/>
    <mergeCell ref="B492:B495"/>
    <mergeCell ref="B496:B501"/>
    <mergeCell ref="B502:B512"/>
    <mergeCell ref="B401:B404"/>
    <mergeCell ref="B405:B412"/>
    <mergeCell ref="B413:B418"/>
    <mergeCell ref="B419:B426"/>
    <mergeCell ref="B427:B432"/>
    <mergeCell ref="B433:B437"/>
    <mergeCell ref="B362:B371"/>
    <mergeCell ref="B372:B380"/>
    <mergeCell ref="B381:B388"/>
    <mergeCell ref="B389:B393"/>
    <mergeCell ref="B394:B397"/>
    <mergeCell ref="B398:B400"/>
    <mergeCell ref="CQ347:CS347"/>
    <mergeCell ref="CT347:CV347"/>
    <mergeCell ref="CZ347:DB347"/>
    <mergeCell ref="B350:B351"/>
    <mergeCell ref="B352:B361"/>
    <mergeCell ref="BS347:BU347"/>
    <mergeCell ref="Z347:AB347"/>
    <mergeCell ref="AC347:AE347"/>
    <mergeCell ref="AR347:AT347"/>
    <mergeCell ref="AU347:AW347"/>
    <mergeCell ref="AX347:AZ347"/>
    <mergeCell ref="BA347:BC347"/>
    <mergeCell ref="BG347:BI347"/>
    <mergeCell ref="BJ347:BL347"/>
    <mergeCell ref="Q347:S347"/>
    <mergeCell ref="AF347:AH347"/>
    <mergeCell ref="BD347:BF347"/>
    <mergeCell ref="BP347:BR347"/>
    <mergeCell ref="EJ546:EL546"/>
    <mergeCell ref="EM546:EO546"/>
    <mergeCell ref="EJ347:EL347"/>
    <mergeCell ref="EM347:EO347"/>
    <mergeCell ref="DL347:DN347"/>
    <mergeCell ref="DR347:DT347"/>
    <mergeCell ref="DU347:DW347"/>
    <mergeCell ref="EA347:EC347"/>
    <mergeCell ref="ED347:EF347"/>
    <mergeCell ref="DO347:DQ347"/>
    <mergeCell ref="DX347:DZ347"/>
    <mergeCell ref="EG347:EI347"/>
    <mergeCell ref="DU546:DW546"/>
    <mergeCell ref="EA546:EC546"/>
    <mergeCell ref="DO546:DQ546"/>
    <mergeCell ref="DX546:DZ546"/>
    <mergeCell ref="EG546:EI546"/>
    <mergeCell ref="DL546:DN546"/>
    <mergeCell ref="DR546:DT546"/>
    <mergeCell ref="CQ546:CS546"/>
    <mergeCell ref="ED546:EF546"/>
    <mergeCell ref="CB347:CD347"/>
    <mergeCell ref="CH347:CJ347"/>
    <mergeCell ref="CK347:CM347"/>
    <mergeCell ref="CE347:CG347"/>
    <mergeCell ref="CN347:CP347"/>
    <mergeCell ref="CW347:CY347"/>
    <mergeCell ref="DF347:DH347"/>
    <mergeCell ref="DC347:DE347"/>
    <mergeCell ref="DF546:DH546"/>
    <mergeCell ref="DI546:DK546"/>
    <mergeCell ref="CT546:CV546"/>
    <mergeCell ref="CZ546:DB546"/>
    <mergeCell ref="CW546:CY546"/>
    <mergeCell ref="CE546:CG546"/>
    <mergeCell ref="DC546:DE546"/>
    <mergeCell ref="CB546:CD546"/>
    <mergeCell ref="CN546:CP546"/>
    <mergeCell ref="CH546:CJ546"/>
    <mergeCell ref="CK546:CM546"/>
    <mergeCell ref="BY347:CA347"/>
    <mergeCell ref="BS546:BU546"/>
    <mergeCell ref="AL744:AN744"/>
    <mergeCell ref="AU744:AW744"/>
    <mergeCell ref="AX744:AZ744"/>
    <mergeCell ref="BA744:BC744"/>
    <mergeCell ref="BD744:BF744"/>
    <mergeCell ref="BG744:BI744"/>
    <mergeCell ref="BJ744:BL744"/>
    <mergeCell ref="AO744:AQ744"/>
    <mergeCell ref="AR744:AT744"/>
    <mergeCell ref="BY744:CA744"/>
    <mergeCell ref="BM744:BO744"/>
    <mergeCell ref="BP744:BR744"/>
    <mergeCell ref="BS744:BU744"/>
    <mergeCell ref="BV744:BX744"/>
    <mergeCell ref="BV546:BX546"/>
    <mergeCell ref="K744:M744"/>
    <mergeCell ref="N744:P744"/>
    <mergeCell ref="Q744:S744"/>
    <mergeCell ref="T744:V744"/>
    <mergeCell ref="W744:Y744"/>
    <mergeCell ref="Z744:AB744"/>
    <mergeCell ref="AC744:AE744"/>
    <mergeCell ref="AF744:AH744"/>
    <mergeCell ref="AI744:AK744"/>
    <mergeCell ref="EJ744:EL744"/>
    <mergeCell ref="EM744:EO744"/>
    <mergeCell ref="CN744:CP744"/>
    <mergeCell ref="CQ744:CS744"/>
    <mergeCell ref="CT744:CV744"/>
    <mergeCell ref="CW744:CY744"/>
    <mergeCell ref="CZ744:DB744"/>
    <mergeCell ref="DC744:DE744"/>
    <mergeCell ref="DL744:DN744"/>
    <mergeCell ref="DF744:DH744"/>
    <mergeCell ref="DI744:DK744"/>
    <mergeCell ref="DO744:DQ744"/>
    <mergeCell ref="DR744:DT744"/>
    <mergeCell ref="CB744:CD744"/>
    <mergeCell ref="CE744:CG744"/>
    <mergeCell ref="CH744:CJ744"/>
    <mergeCell ref="CK744:CM744"/>
    <mergeCell ref="DU744:DW744"/>
    <mergeCell ref="DX744:DZ744"/>
    <mergeCell ref="EA744:EC744"/>
    <mergeCell ref="ED744:EF744"/>
    <mergeCell ref="EG744:EI744"/>
  </mergeCells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K407"/>
  <sheetViews>
    <sheetView workbookViewId="0">
      <selection activeCell="A2" sqref="A2"/>
    </sheetView>
  </sheetViews>
  <sheetFormatPr baseColWidth="10" defaultColWidth="11.5546875" defaultRowHeight="14.4" x14ac:dyDescent="0.3"/>
  <cols>
    <col min="2" max="2" width="20" customWidth="1"/>
    <col min="3" max="3" width="23.6640625" customWidth="1"/>
    <col min="4" max="43" width="11.5546875" customWidth="1"/>
    <col min="46" max="46" width="14.5546875" customWidth="1"/>
    <col min="48" max="86" width="11.5546875" customWidth="1"/>
  </cols>
  <sheetData>
    <row r="1" spans="2:86" s="120" customFormat="1" x14ac:dyDescent="0.3"/>
    <row r="2" spans="2:86" s="120" customFormat="1" x14ac:dyDescent="0.3">
      <c r="B2" s="185" t="s">
        <v>406</v>
      </c>
      <c r="AS2" s="185" t="s">
        <v>406</v>
      </c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</row>
    <row r="3" spans="2:86" s="120" customFormat="1" x14ac:dyDescent="0.3">
      <c r="B3" s="185"/>
      <c r="AS3" s="185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</row>
    <row r="4" spans="2:86" s="120" customFormat="1" x14ac:dyDescent="0.3">
      <c r="B4" s="185" t="s">
        <v>374</v>
      </c>
      <c r="C4" s="185"/>
      <c r="E4" s="128"/>
      <c r="F4" s="185"/>
      <c r="G4" s="128"/>
      <c r="H4" s="128"/>
      <c r="I4" s="128"/>
      <c r="J4" s="128"/>
      <c r="K4" s="128"/>
      <c r="L4" s="128"/>
      <c r="M4" s="128"/>
      <c r="N4" s="128"/>
      <c r="O4" s="128"/>
      <c r="X4" s="128"/>
      <c r="Y4" s="128"/>
      <c r="Z4" s="128"/>
      <c r="AA4" s="128"/>
      <c r="AB4" s="128"/>
      <c r="AC4" s="128"/>
      <c r="AD4" s="128"/>
      <c r="AE4" s="128"/>
      <c r="AF4" s="185"/>
      <c r="AH4" s="185"/>
      <c r="AS4" s="185" t="s">
        <v>375</v>
      </c>
      <c r="AT4" s="185"/>
      <c r="AU4"/>
      <c r="AW4" s="185" t="s">
        <v>375</v>
      </c>
    </row>
    <row r="5" spans="2:86" s="120" customFormat="1" ht="15" thickBot="1" x14ac:dyDescent="0.35">
      <c r="B5" s="188"/>
      <c r="D5" s="128"/>
      <c r="E5" s="128"/>
      <c r="H5" s="128"/>
      <c r="I5" s="128"/>
      <c r="L5" s="128"/>
      <c r="M5" s="128"/>
      <c r="X5" s="128"/>
      <c r="Y5" s="128"/>
      <c r="AB5" s="128"/>
      <c r="AC5" s="128"/>
      <c r="AS5" s="188"/>
    </row>
    <row r="6" spans="2:86" s="120" customFormat="1" ht="15" thickBot="1" x14ac:dyDescent="0.35">
      <c r="B6" s="375" t="s">
        <v>340</v>
      </c>
      <c r="C6" s="372" t="s">
        <v>332</v>
      </c>
      <c r="D6" s="377" t="s">
        <v>381</v>
      </c>
      <c r="E6" s="378"/>
      <c r="F6" s="377" t="s">
        <v>396</v>
      </c>
      <c r="G6" s="378"/>
      <c r="H6" s="377" t="s">
        <v>385</v>
      </c>
      <c r="I6" s="378"/>
      <c r="J6" s="377" t="s">
        <v>397</v>
      </c>
      <c r="K6" s="378"/>
      <c r="L6" s="377" t="s">
        <v>384</v>
      </c>
      <c r="M6" s="378"/>
      <c r="N6" s="377" t="s">
        <v>398</v>
      </c>
      <c r="O6" s="378"/>
      <c r="P6" s="377" t="s">
        <v>383</v>
      </c>
      <c r="Q6" s="378"/>
      <c r="R6" s="377" t="s">
        <v>399</v>
      </c>
      <c r="S6" s="378"/>
      <c r="T6" s="377" t="s">
        <v>382</v>
      </c>
      <c r="U6" s="378"/>
      <c r="V6" s="377" t="s">
        <v>400</v>
      </c>
      <c r="W6" s="378"/>
      <c r="X6" s="377" t="s">
        <v>453</v>
      </c>
      <c r="Y6" s="378"/>
      <c r="Z6" s="377" t="s">
        <v>464</v>
      </c>
      <c r="AA6" s="378"/>
      <c r="AB6" s="377" t="s">
        <v>454</v>
      </c>
      <c r="AC6" s="378"/>
      <c r="AD6" s="377" t="s">
        <v>465</v>
      </c>
      <c r="AE6" s="378"/>
      <c r="AF6" s="377" t="s">
        <v>455</v>
      </c>
      <c r="AG6" s="378"/>
      <c r="AH6" s="377" t="s">
        <v>466</v>
      </c>
      <c r="AI6" s="378"/>
      <c r="AJ6" s="377" t="s">
        <v>456</v>
      </c>
      <c r="AK6" s="378"/>
      <c r="AL6" s="377" t="s">
        <v>467</v>
      </c>
      <c r="AM6" s="378"/>
      <c r="AN6" s="377" t="s">
        <v>457</v>
      </c>
      <c r="AO6" s="378"/>
      <c r="AP6" s="377" t="s">
        <v>468</v>
      </c>
      <c r="AQ6" s="378"/>
      <c r="AS6" s="375" t="s">
        <v>340</v>
      </c>
      <c r="AT6" s="372" t="s">
        <v>332</v>
      </c>
      <c r="AU6" s="377" t="s">
        <v>386</v>
      </c>
      <c r="AV6" s="378"/>
      <c r="AW6" s="377" t="s">
        <v>391</v>
      </c>
      <c r="AX6" s="378"/>
      <c r="AY6" s="377" t="s">
        <v>387</v>
      </c>
      <c r="AZ6" s="378"/>
      <c r="BA6" s="377" t="s">
        <v>392</v>
      </c>
      <c r="BB6" s="378"/>
      <c r="BC6" s="377" t="s">
        <v>388</v>
      </c>
      <c r="BD6" s="378"/>
      <c r="BE6" s="377" t="s">
        <v>393</v>
      </c>
      <c r="BF6" s="378"/>
      <c r="BG6" s="377" t="s">
        <v>389</v>
      </c>
      <c r="BH6" s="378"/>
      <c r="BI6" s="377" t="s">
        <v>394</v>
      </c>
      <c r="BJ6" s="378"/>
      <c r="BK6" s="377" t="s">
        <v>390</v>
      </c>
      <c r="BL6" s="378"/>
      <c r="BM6" s="377" t="s">
        <v>395</v>
      </c>
      <c r="BN6" s="378"/>
      <c r="BO6" s="377" t="s">
        <v>459</v>
      </c>
      <c r="BP6" s="378"/>
      <c r="BQ6" s="377" t="s">
        <v>470</v>
      </c>
      <c r="BR6" s="378"/>
      <c r="BS6" s="377" t="s">
        <v>460</v>
      </c>
      <c r="BT6" s="378"/>
      <c r="BU6" s="377" t="s">
        <v>471</v>
      </c>
      <c r="BV6" s="378"/>
      <c r="BW6" s="377" t="s">
        <v>461</v>
      </c>
      <c r="BX6" s="378"/>
      <c r="BY6" s="377" t="s">
        <v>472</v>
      </c>
      <c r="BZ6" s="378"/>
      <c r="CA6" s="377" t="s">
        <v>462</v>
      </c>
      <c r="CB6" s="378"/>
      <c r="CC6" s="377" t="s">
        <v>473</v>
      </c>
      <c r="CD6" s="378"/>
      <c r="CE6" s="377" t="s">
        <v>463</v>
      </c>
      <c r="CF6" s="378"/>
      <c r="CG6" s="377" t="s">
        <v>474</v>
      </c>
      <c r="CH6" s="378"/>
    </row>
    <row r="7" spans="2:86" s="120" customFormat="1" ht="15" thickBot="1" x14ac:dyDescent="0.35">
      <c r="B7" s="376"/>
      <c r="C7" s="373"/>
      <c r="D7" s="125" t="s">
        <v>376</v>
      </c>
      <c r="E7" s="126" t="s">
        <v>377</v>
      </c>
      <c r="F7" s="125" t="s">
        <v>376</v>
      </c>
      <c r="G7" s="126" t="s">
        <v>377</v>
      </c>
      <c r="H7" s="125" t="s">
        <v>376</v>
      </c>
      <c r="I7" s="126" t="s">
        <v>377</v>
      </c>
      <c r="J7" s="125" t="s">
        <v>376</v>
      </c>
      <c r="K7" s="126" t="s">
        <v>377</v>
      </c>
      <c r="L7" s="125" t="s">
        <v>376</v>
      </c>
      <c r="M7" s="126" t="s">
        <v>377</v>
      </c>
      <c r="N7" s="125" t="s">
        <v>376</v>
      </c>
      <c r="O7" s="126" t="s">
        <v>377</v>
      </c>
      <c r="P7" s="125" t="s">
        <v>376</v>
      </c>
      <c r="Q7" s="126" t="s">
        <v>377</v>
      </c>
      <c r="R7" s="125" t="s">
        <v>376</v>
      </c>
      <c r="S7" s="126" t="s">
        <v>377</v>
      </c>
      <c r="T7" s="125" t="s">
        <v>376</v>
      </c>
      <c r="U7" s="126" t="s">
        <v>377</v>
      </c>
      <c r="V7" s="125" t="s">
        <v>376</v>
      </c>
      <c r="W7" s="126" t="s">
        <v>377</v>
      </c>
      <c r="X7" s="125" t="s">
        <v>376</v>
      </c>
      <c r="Y7" s="126" t="s">
        <v>377</v>
      </c>
      <c r="Z7" s="125" t="s">
        <v>376</v>
      </c>
      <c r="AA7" s="126" t="s">
        <v>377</v>
      </c>
      <c r="AB7" s="125" t="s">
        <v>376</v>
      </c>
      <c r="AC7" s="126" t="s">
        <v>377</v>
      </c>
      <c r="AD7" s="125" t="s">
        <v>376</v>
      </c>
      <c r="AE7" s="126" t="s">
        <v>377</v>
      </c>
      <c r="AF7" s="125" t="s">
        <v>376</v>
      </c>
      <c r="AG7" s="126" t="s">
        <v>377</v>
      </c>
      <c r="AH7" s="125" t="s">
        <v>376</v>
      </c>
      <c r="AI7" s="126" t="s">
        <v>377</v>
      </c>
      <c r="AJ7" s="125" t="s">
        <v>376</v>
      </c>
      <c r="AK7" s="126" t="s">
        <v>377</v>
      </c>
      <c r="AL7" s="125" t="s">
        <v>376</v>
      </c>
      <c r="AM7" s="126" t="s">
        <v>377</v>
      </c>
      <c r="AN7" s="125" t="s">
        <v>376</v>
      </c>
      <c r="AO7" s="126" t="s">
        <v>377</v>
      </c>
      <c r="AP7" s="125" t="s">
        <v>376</v>
      </c>
      <c r="AQ7" s="126" t="s">
        <v>377</v>
      </c>
      <c r="AS7" s="376"/>
      <c r="AT7" s="373"/>
      <c r="AU7" s="125" t="s">
        <v>376</v>
      </c>
      <c r="AV7" s="126" t="s">
        <v>377</v>
      </c>
      <c r="AW7" s="125" t="s">
        <v>376</v>
      </c>
      <c r="AX7" s="126" t="s">
        <v>377</v>
      </c>
      <c r="AY7" s="125" t="s">
        <v>376</v>
      </c>
      <c r="AZ7" s="126" t="s">
        <v>377</v>
      </c>
      <c r="BA7" s="125" t="s">
        <v>376</v>
      </c>
      <c r="BB7" s="126" t="s">
        <v>377</v>
      </c>
      <c r="BC7" s="125" t="s">
        <v>376</v>
      </c>
      <c r="BD7" s="126" t="s">
        <v>377</v>
      </c>
      <c r="BE7" s="125" t="s">
        <v>376</v>
      </c>
      <c r="BF7" s="126" t="s">
        <v>377</v>
      </c>
      <c r="BG7" s="125" t="s">
        <v>376</v>
      </c>
      <c r="BH7" s="126" t="s">
        <v>377</v>
      </c>
      <c r="BI7" s="125" t="s">
        <v>376</v>
      </c>
      <c r="BJ7" s="126" t="s">
        <v>377</v>
      </c>
      <c r="BK7" s="125" t="s">
        <v>376</v>
      </c>
      <c r="BL7" s="126" t="s">
        <v>377</v>
      </c>
      <c r="BM7" s="125" t="s">
        <v>376</v>
      </c>
      <c r="BN7" s="126" t="s">
        <v>377</v>
      </c>
      <c r="BO7" s="125" t="s">
        <v>376</v>
      </c>
      <c r="BP7" s="126" t="s">
        <v>377</v>
      </c>
      <c r="BQ7" s="125" t="s">
        <v>376</v>
      </c>
      <c r="BR7" s="126" t="s">
        <v>377</v>
      </c>
      <c r="BS7" s="125" t="s">
        <v>376</v>
      </c>
      <c r="BT7" s="126" t="s">
        <v>377</v>
      </c>
      <c r="BU7" s="125" t="s">
        <v>376</v>
      </c>
      <c r="BV7" s="126" t="s">
        <v>377</v>
      </c>
      <c r="BW7" s="125" t="s">
        <v>376</v>
      </c>
      <c r="BX7" s="126" t="s">
        <v>377</v>
      </c>
      <c r="BY7" s="125" t="s">
        <v>376</v>
      </c>
      <c r="BZ7" s="126" t="s">
        <v>377</v>
      </c>
      <c r="CA7" s="125" t="s">
        <v>376</v>
      </c>
      <c r="CB7" s="126" t="s">
        <v>377</v>
      </c>
      <c r="CC7" s="125" t="s">
        <v>376</v>
      </c>
      <c r="CD7" s="126" t="s">
        <v>377</v>
      </c>
      <c r="CE7" s="125" t="s">
        <v>376</v>
      </c>
      <c r="CF7" s="126" t="s">
        <v>377</v>
      </c>
      <c r="CG7" s="125" t="s">
        <v>376</v>
      </c>
      <c r="CH7" s="126" t="s">
        <v>377</v>
      </c>
    </row>
    <row r="8" spans="2:86" s="120" customFormat="1" ht="15" thickBot="1" x14ac:dyDescent="0.35">
      <c r="B8" s="188"/>
      <c r="AS8" s="188"/>
    </row>
    <row r="9" spans="2:86" s="120" customFormat="1" x14ac:dyDescent="0.3">
      <c r="B9" s="359" t="s">
        <v>341</v>
      </c>
      <c r="C9" s="57" t="str">
        <f>(Data_01!C747)</f>
        <v>Lamivudine_Neg</v>
      </c>
      <c r="D9" s="62">
        <f>(Data_01!K747)</f>
        <v>96.480560957059268</v>
      </c>
      <c r="E9" s="108">
        <f>(Data_01!L747)</f>
        <v>2.6183316886390338</v>
      </c>
      <c r="F9" s="62">
        <f>(Data_01!CB747)</f>
        <v>67.64591129269877</v>
      </c>
      <c r="G9" s="63">
        <f>(Data_01!CC747)</f>
        <v>3.7180546962494478</v>
      </c>
      <c r="H9" s="62">
        <f>(Data_01!Q747)</f>
        <v>94.348240988792227</v>
      </c>
      <c r="I9" s="108">
        <f>(Data_01!R747)</f>
        <v>0.30496123095682376</v>
      </c>
      <c r="J9" s="62">
        <f>(Data_01!CH747)</f>
        <v>79.780162905382284</v>
      </c>
      <c r="K9" s="63">
        <f>(Data_01!CI747)</f>
        <v>1.1149014292668677</v>
      </c>
      <c r="L9" s="62">
        <f>(Data_01!W747)</f>
        <v>92.789298645112225</v>
      </c>
      <c r="M9" s="63">
        <f>(Data_01!X747)</f>
        <v>0.58108998555440228</v>
      </c>
      <c r="N9" s="62">
        <f>(Data_01!CN747)</f>
        <v>89.95933834146463</v>
      </c>
      <c r="O9" s="63">
        <f>(Data_01!CO747)</f>
        <v>2.3027996061853839</v>
      </c>
      <c r="P9" s="62">
        <f>(Data_01!AC747)</f>
        <v>95.197064423848033</v>
      </c>
      <c r="Q9" s="63">
        <f>(Data_01!AD747)</f>
        <v>2.7046132532428789E-2</v>
      </c>
      <c r="R9" s="62">
        <f>(Data_01!CT747)</f>
        <v>96.304992297801746</v>
      </c>
      <c r="S9" s="63">
        <f>(Data_01!CU747)</f>
        <v>2.4026454484639586</v>
      </c>
      <c r="T9" s="62">
        <f>(Data_01!AI747)</f>
        <v>95.443640260370785</v>
      </c>
      <c r="U9" s="63">
        <f>(Data_01!AJ747)</f>
        <v>1.5135093678222915</v>
      </c>
      <c r="V9" s="62">
        <f>(Data_01!CZ747)</f>
        <v>100.06290162359728</v>
      </c>
      <c r="W9" s="63">
        <f>(Data_01!DA747)</f>
        <v>2.2839232950211787</v>
      </c>
      <c r="X9" s="62">
        <f>(Data_01!N747)</f>
        <v>95.239889379420859</v>
      </c>
      <c r="Y9" s="108">
        <f>(Data_01!O747)</f>
        <v>0.92595729297519336</v>
      </c>
      <c r="Z9" s="62">
        <f>(Data_01!CE747)</f>
        <v>76.617882207407391</v>
      </c>
      <c r="AA9" s="63">
        <f>(Data_01!CF747)</f>
        <v>3.017477039921113</v>
      </c>
      <c r="AB9" s="62">
        <f>(Data_01!T747)</f>
        <v>91.774475818632894</v>
      </c>
      <c r="AC9" s="63">
        <f>(Data_01!U747)</f>
        <v>0.55265404742731306</v>
      </c>
      <c r="AD9" s="62">
        <f>(Data_01!CK747)</f>
        <v>79.2295086604001</v>
      </c>
      <c r="AE9" s="63">
        <f>(Data_01!CL747)</f>
        <v>1.6816542966334553</v>
      </c>
      <c r="AF9" s="62">
        <f>(Data_01!Z747)</f>
        <v>91.776672849536638</v>
      </c>
      <c r="AG9" s="63">
        <f>(Data_01!AA747)</f>
        <v>0.96037840847947842</v>
      </c>
      <c r="AH9" s="62">
        <f>(Data_01!CQ747)</f>
        <v>84.660346371314191</v>
      </c>
      <c r="AI9" s="63">
        <f>(Data_01!CR747)</f>
        <v>0.29352122365618444</v>
      </c>
      <c r="AJ9" s="62">
        <f>(Data_01!AF747)</f>
        <v>93.105873738688004</v>
      </c>
      <c r="AK9" s="63">
        <f>(Data_01!AG747)</f>
        <v>0.81869482052856291</v>
      </c>
      <c r="AL9" s="62">
        <f>(Data_01!CW747)</f>
        <v>93.777215498166996</v>
      </c>
      <c r="AM9" s="63">
        <f>(Data_01!CX747)</f>
        <v>1.7300412464358599</v>
      </c>
      <c r="AN9" s="62">
        <f>(Data_01!AL747)</f>
        <v>91.44945381060694</v>
      </c>
      <c r="AO9" s="63">
        <f>(Data_01!AM747)</f>
        <v>0.93605934329324714</v>
      </c>
      <c r="AP9" s="62">
        <f>(Data_01!DC747)</f>
        <v>97.497507016396028</v>
      </c>
      <c r="AQ9" s="63">
        <f>(Data_01!DD747)</f>
        <v>0.37150996285085164</v>
      </c>
      <c r="AS9" s="359" t="s">
        <v>341</v>
      </c>
      <c r="AT9" s="57" t="str">
        <f>(Data_01!C747)</f>
        <v>Lamivudine_Neg</v>
      </c>
      <c r="AU9" s="62">
        <f>(Data_01!AU747)</f>
        <v>77.490915274588545</v>
      </c>
      <c r="AV9" s="63">
        <f>(Data_01!AV747)</f>
        <v>5.2054017324235158</v>
      </c>
      <c r="AW9" s="62">
        <f>(Data_01!DL747)</f>
        <v>101.85532702583556</v>
      </c>
      <c r="AX9" s="63">
        <f>(Data_01!DM747)</f>
        <v>0.97350625204727015</v>
      </c>
      <c r="AY9" s="62">
        <f>(Data_01!BA747)</f>
        <v>87.791787446779566</v>
      </c>
      <c r="AZ9" s="63">
        <f>(Data_01!BB747)</f>
        <v>0.32487505394081356</v>
      </c>
      <c r="BA9" s="62">
        <f>(Data_01!DR747)</f>
        <v>102.69786806162898</v>
      </c>
      <c r="BB9" s="63">
        <f>(Data_01!DS747)</f>
        <v>2.9389768623029</v>
      </c>
      <c r="BC9" s="62">
        <f>(Data_01!BG747)</f>
        <v>91.05117404795412</v>
      </c>
      <c r="BD9" s="63">
        <f>(Data_01!BH747)</f>
        <v>0.65574208899993858</v>
      </c>
      <c r="BE9" s="62">
        <f>(Data_01!DX747)</f>
        <v>98.460428778019676</v>
      </c>
      <c r="BF9" s="63">
        <f>(Data_01!DY747)</f>
        <v>0.34974439054677958</v>
      </c>
      <c r="BG9" s="62">
        <f>(Data_01!BM747)</f>
        <v>92.777309459208865</v>
      </c>
      <c r="BH9" s="63">
        <f>(Data_01!BN747)</f>
        <v>0.32283194745241217</v>
      </c>
      <c r="BI9" s="62">
        <f>(Data_01!ED747)</f>
        <v>98.016539487678344</v>
      </c>
      <c r="BJ9" s="63">
        <f>(Data_01!EE747)</f>
        <v>0.54755292548703427</v>
      </c>
      <c r="BK9" s="62">
        <f>(Data_01!BS747)</f>
        <v>93.736757921875451</v>
      </c>
      <c r="BL9" s="63">
        <f>(Data_01!BT747)</f>
        <v>0.75182969607197681</v>
      </c>
      <c r="BM9" s="62">
        <f>(Data_01!EJ747)</f>
        <v>96.307236583398478</v>
      </c>
      <c r="BN9" s="63">
        <f>(Data_01!EK747)</f>
        <v>0.60304280653829379</v>
      </c>
      <c r="BO9" s="62">
        <f>(Data_01!AX747)</f>
        <v>85.812521792945105</v>
      </c>
      <c r="BP9" s="63">
        <f>(Data_01!AY747)</f>
        <v>1.3706716823734726</v>
      </c>
      <c r="BQ9" s="62">
        <f>(Data_01!DO747)</f>
        <v>104.03249160127605</v>
      </c>
      <c r="BR9" s="63">
        <f>(Data_01!DP747)</f>
        <v>0.78316786431867258</v>
      </c>
      <c r="BS9" s="62">
        <f>(Data_01!BD747)</f>
        <v>90.448144408218567</v>
      </c>
      <c r="BT9" s="63">
        <f>(Data_01!BE747)</f>
        <v>2.0557732935671518</v>
      </c>
      <c r="BU9" s="62">
        <f>(Data_01!DU747)</f>
        <v>98.441121842865343</v>
      </c>
      <c r="BV9" s="63">
        <f>(Data_01!DV747)</f>
        <v>1.361389206130696</v>
      </c>
      <c r="BW9" s="62">
        <f>(Data_01!BJ747)</f>
        <v>92.829397968620228</v>
      </c>
      <c r="BX9" s="63">
        <f>(Data_01!BK747)</f>
        <v>1.0196372103114206</v>
      </c>
      <c r="BY9" s="62">
        <f>(Data_01!EA747)</f>
        <v>98.425528291412505</v>
      </c>
      <c r="BZ9" s="63">
        <f>(Data_01!EB747)</f>
        <v>1.6692566467116585</v>
      </c>
      <c r="CA9" s="62">
        <f>(Data_01!BP747)</f>
        <v>93.448324751987869</v>
      </c>
      <c r="CB9" s="63">
        <f>(Data_01!BQ747)</f>
        <v>0.31004124220262419</v>
      </c>
      <c r="CC9" s="62">
        <f>(Data_01!EG747)</f>
        <v>97.176053589147628</v>
      </c>
      <c r="CD9" s="63">
        <f>(Data_01!EH747)</f>
        <v>0.73953107242075211</v>
      </c>
      <c r="CE9" s="62">
        <f>(Data_01!BV747)</f>
        <v>94.121740818487808</v>
      </c>
      <c r="CF9" s="63">
        <f>(Data_01!BW747)</f>
        <v>0.59769258515677881</v>
      </c>
      <c r="CG9" s="62">
        <f>(Data_01!EM747)</f>
        <v>97.79168148194492</v>
      </c>
      <c r="CH9" s="63">
        <f>(Data_01!EN747)</f>
        <v>0.67469695567435495</v>
      </c>
    </row>
    <row r="10" spans="2:86" s="120" customFormat="1" ht="15" thickBot="1" x14ac:dyDescent="0.35">
      <c r="B10" s="361"/>
      <c r="C10" s="65" t="str">
        <f>(Data_01!C748)</f>
        <v>Lamivudine_Pos</v>
      </c>
      <c r="D10" s="70">
        <f>(Data_01!K748)</f>
        <v>96.074455854248768</v>
      </c>
      <c r="E10" s="109">
        <f>(Data_01!L748)</f>
        <v>1.621839552314762</v>
      </c>
      <c r="F10" s="70">
        <f>(Data_01!CB748)</f>
        <v>98.689977385090245</v>
      </c>
      <c r="G10" s="71">
        <f>(Data_01!CC748)</f>
        <v>1.4761912273306432</v>
      </c>
      <c r="H10" s="70">
        <f>(Data_01!Q748)</f>
        <v>97.395251411867207</v>
      </c>
      <c r="I10" s="109">
        <f>(Data_01!R748)</f>
        <v>0.18889821653782485</v>
      </c>
      <c r="J10" s="70">
        <f>(Data_01!CH748)</f>
        <v>93.872276397814517</v>
      </c>
      <c r="K10" s="71">
        <f>(Data_01!CI748)</f>
        <v>0.44265290418733455</v>
      </c>
      <c r="L10" s="70">
        <f>(Data_01!W748)</f>
        <v>98.36088703539383</v>
      </c>
      <c r="M10" s="71">
        <f>(Data_01!X748)</f>
        <v>0.35993710274193924</v>
      </c>
      <c r="N10" s="70">
        <f>(Data_01!CN748)</f>
        <v>89.830805599829191</v>
      </c>
      <c r="O10" s="71">
        <f>(Data_01!CO748)</f>
        <v>0.9142879421274831</v>
      </c>
      <c r="P10" s="70">
        <f>(Data_01!AC748)</f>
        <v>96.869475618877161</v>
      </c>
      <c r="Q10" s="71">
        <f>(Data_01!AD748)</f>
        <v>1.6752838331594012E-2</v>
      </c>
      <c r="R10" s="70">
        <f>(Data_01!CT748)</f>
        <v>87.311370178002264</v>
      </c>
      <c r="S10" s="71">
        <f>(Data_01!CU748)</f>
        <v>0.95393005836792877</v>
      </c>
      <c r="T10" s="70">
        <f>(Data_01!AI748)</f>
        <v>96.716742316960946</v>
      </c>
      <c r="U10" s="71">
        <f>(Data_01!AJ748)</f>
        <v>0.93749365910512694</v>
      </c>
      <c r="V10" s="70">
        <f>(Data_01!CZ748)</f>
        <v>85.819355338780198</v>
      </c>
      <c r="W10" s="71">
        <f>(Data_01!DA748)</f>
        <v>0.90679341952859194</v>
      </c>
      <c r="X10" s="70">
        <f>(Data_01!N748)</f>
        <v>96.842949106947628</v>
      </c>
      <c r="Y10" s="109">
        <f>(Data_01!O748)</f>
        <v>0.57355382743048944</v>
      </c>
      <c r="Z10" s="70">
        <f>(Data_01!CE748)</f>
        <v>95.127806885146114</v>
      </c>
      <c r="AA10" s="71">
        <f>(Data_01!CF748)</f>
        <v>1.1980386247401125</v>
      </c>
      <c r="AB10" s="70">
        <f>(Data_01!T748)</f>
        <v>98.989485698320109</v>
      </c>
      <c r="AC10" s="71">
        <f>(Data_01!U748)</f>
        <v>0.34232339498986764</v>
      </c>
      <c r="AD10" s="70">
        <f>(Data_01!CK748)</f>
        <v>94.090904425679483</v>
      </c>
      <c r="AE10" s="71">
        <f>(Data_01!CL748)</f>
        <v>0.66767261993142246</v>
      </c>
      <c r="AF10" s="70">
        <f>(Data_01!Z748)</f>
        <v>98.988124819699294</v>
      </c>
      <c r="AG10" s="71">
        <f>(Data_01!AA748)</f>
        <v>0.59487485669576101</v>
      </c>
      <c r="AH10" s="70">
        <f>(Data_01!CQ748)</f>
        <v>91.934681443270208</v>
      </c>
      <c r="AI10" s="71">
        <f>(Data_01!CR748)</f>
        <v>0.1165376764988659</v>
      </c>
      <c r="AJ10" s="70">
        <f>(Data_01!AF748)</f>
        <v>98.16479499317218</v>
      </c>
      <c r="AK10" s="71">
        <f>(Data_01!AG748)</f>
        <v>0.50711361244634867</v>
      </c>
      <c r="AL10" s="70">
        <f>(Data_01!CW748)</f>
        <v>88.314981539619623</v>
      </c>
      <c r="AM10" s="71">
        <f>(Data_01!CX748)</f>
        <v>0.68688384640629641</v>
      </c>
      <c r="AN10" s="70">
        <f>(Data_01!AL748)</f>
        <v>99.190809904216778</v>
      </c>
      <c r="AO10" s="71">
        <f>(Data_01!AM748)</f>
        <v>0.57981121064759433</v>
      </c>
      <c r="AP10" s="70">
        <f>(Data_01!DC748)</f>
        <v>86.837902219656371</v>
      </c>
      <c r="AQ10" s="71">
        <f>(Data_01!DD748)</f>
        <v>0.14750179672708344</v>
      </c>
      <c r="AS10" s="361"/>
      <c r="AT10" s="65" t="str">
        <f>(Data_01!C748)</f>
        <v>Lamivudine_Pos</v>
      </c>
      <c r="AU10" s="70">
        <f>(Data_01!AU748)</f>
        <v>109.99102073778344</v>
      </c>
      <c r="AV10" s="71">
        <f>(Data_01!AV748)</f>
        <v>2.3105016170836974</v>
      </c>
      <c r="AW10" s="70">
        <f>(Data_01!DL748)</f>
        <v>99.223691941734316</v>
      </c>
      <c r="AX10" s="71">
        <f>(Data_01!DM748)</f>
        <v>0.4073356005235545</v>
      </c>
      <c r="AY10" s="70">
        <f>(Data_01!BA748)</f>
        <v>105.41881228305981</v>
      </c>
      <c r="AZ10" s="71">
        <f>(Data_01!BB748)</f>
        <v>0.14420103885640845</v>
      </c>
      <c r="BA10" s="70">
        <f>(Data_01!DR748)</f>
        <v>98.871154956934333</v>
      </c>
      <c r="BB10" s="71">
        <f>(Data_01!DS748)</f>
        <v>1.2297300634828212</v>
      </c>
      <c r="BC10" s="70">
        <f>(Data_01!BG748)</f>
        <v>103.97208090672689</v>
      </c>
      <c r="BD10" s="71">
        <f>(Data_01!BH748)</f>
        <v>0.29106171529220093</v>
      </c>
      <c r="BE10" s="70">
        <f>(Data_01!DX748)</f>
        <v>100.64418915331599</v>
      </c>
      <c r="BF10" s="71">
        <f>(Data_01!DY748)</f>
        <v>0.14634044830582915</v>
      </c>
      <c r="BG10" s="70">
        <f>(Data_01!BM748)</f>
        <v>103.20590783036903</v>
      </c>
      <c r="BH10" s="71">
        <f>(Data_01!BN748)</f>
        <v>0.14329417304892642</v>
      </c>
      <c r="BI10" s="70">
        <f>(Data_01!ED748)</f>
        <v>100.8299218183779</v>
      </c>
      <c r="BJ10" s="71">
        <f>(Data_01!EE748)</f>
        <v>0.22910772196135451</v>
      </c>
      <c r="BK10" s="70">
        <f>(Data_01!BS748)</f>
        <v>102.78004113679731</v>
      </c>
      <c r="BL10" s="71">
        <f>(Data_01!BT748)</f>
        <v>0.3337117513381857</v>
      </c>
      <c r="BM10" s="70">
        <f>(Data_01!EJ748)</f>
        <v>101.54513029652303</v>
      </c>
      <c r="BN10" s="71">
        <f>(Data_01!EK748)</f>
        <v>0.25232586151976027</v>
      </c>
      <c r="BO10" s="70">
        <f>(Data_01!AX748)</f>
        <v>106.29734130519803</v>
      </c>
      <c r="BP10" s="71">
        <f>(Data_01!AY748)</f>
        <v>0.6083947601754629</v>
      </c>
      <c r="BQ10" s="70">
        <f>(Data_01!DO748)</f>
        <v>98.312720247499485</v>
      </c>
      <c r="BR10" s="71">
        <f>(Data_01!DP748)</f>
        <v>0.32769399441670011</v>
      </c>
      <c r="BS10" s="70">
        <f>(Data_01!BD748)</f>
        <v>104.2397453501991</v>
      </c>
      <c r="BT10" s="71">
        <f>(Data_01!BE748)</f>
        <v>0.91248817349836453</v>
      </c>
      <c r="BU10" s="70">
        <f>(Data_01!DU748)</f>
        <v>100.65226758322727</v>
      </c>
      <c r="BV10" s="71">
        <f>(Data_01!DV748)</f>
        <v>0.56963403024824411</v>
      </c>
      <c r="BW10" s="70">
        <f>(Data_01!BJ748)</f>
        <v>103.18278750432835</v>
      </c>
      <c r="BX10" s="71">
        <f>(Data_01!BK748)</f>
        <v>0.45258244115702845</v>
      </c>
      <c r="BY10" s="70">
        <f>(Data_01!EA748)</f>
        <v>100.6587922548788</v>
      </c>
      <c r="BZ10" s="71">
        <f>(Data_01!EB748)</f>
        <v>0.69845227720553804</v>
      </c>
      <c r="CA10" s="70">
        <f>(Data_01!BP748)</f>
        <v>102.9080668569439</v>
      </c>
      <c r="CB10" s="71">
        <f>(Data_01!BQ748)</f>
        <v>0.13761681197624981</v>
      </c>
      <c r="CC10" s="70">
        <f>(Data_01!EG748)</f>
        <v>101.18159889029153</v>
      </c>
      <c r="CD10" s="71">
        <f>(Data_01!EH748)</f>
        <v>0.30943543799213841</v>
      </c>
      <c r="CE10" s="70">
        <f>(Data_01!BV748)</f>
        <v>102.60916026133445</v>
      </c>
      <c r="CF10" s="71">
        <f>(Data_01!BW748)</f>
        <v>0.26529550561330856</v>
      </c>
      <c r="CG10" s="70">
        <f>(Data_01!EM748)</f>
        <v>100.92400716257093</v>
      </c>
      <c r="CH10" s="71">
        <f>(Data_01!EN748)</f>
        <v>0.28230747263623074</v>
      </c>
    </row>
    <row r="11" spans="2:86" s="120" customFormat="1" x14ac:dyDescent="0.3">
      <c r="B11" s="359" t="s">
        <v>342</v>
      </c>
      <c r="C11" s="173" t="str">
        <f>(Data_01!C749)</f>
        <v>Alanine</v>
      </c>
      <c r="D11" s="134">
        <f>(Data_01!K749)</f>
        <v>60.614185710224575</v>
      </c>
      <c r="E11" s="129">
        <f>(Data_01!L749)</f>
        <v>1.8641188885343365</v>
      </c>
      <c r="F11" s="134">
        <f>(Data_01!CB749)</f>
        <v>63.78672619094683</v>
      </c>
      <c r="G11" s="135">
        <f>(Data_01!CC749)</f>
        <v>1.7190091498606499</v>
      </c>
      <c r="H11" s="134">
        <f>(Data_01!Q749)</f>
        <v>66.650125218533546</v>
      </c>
      <c r="I11" s="129">
        <f>(Data_01!R749)</f>
        <v>6.618838159058396</v>
      </c>
      <c r="J11" s="134">
        <f>(Data_01!CH749)</f>
        <v>53.106342696512208</v>
      </c>
      <c r="K11" s="135">
        <f>(Data_01!CI749)</f>
        <v>3.8251982256902028</v>
      </c>
      <c r="L11" s="134">
        <f>(Data_01!W749)</f>
        <v>74.188819933781403</v>
      </c>
      <c r="M11" s="135">
        <f>(Data_01!X749)</f>
        <v>5.7101392760475349</v>
      </c>
      <c r="N11" s="134">
        <f>(Data_01!CN749)</f>
        <v>56.097110815226479</v>
      </c>
      <c r="O11" s="135">
        <f>(Data_01!CO749)</f>
        <v>3.5075434545270503</v>
      </c>
      <c r="P11" s="134">
        <f>(Data_01!AC749)</f>
        <v>76.666556188758989</v>
      </c>
      <c r="Q11" s="135">
        <f>(Data_01!AD749)</f>
        <v>0.22121790146403444</v>
      </c>
      <c r="R11" s="134">
        <f>(Data_01!CT749)</f>
        <v>66.847313079917967</v>
      </c>
      <c r="S11" s="135">
        <f>(Data_01!CU749)</f>
        <v>2.2610943436777302</v>
      </c>
      <c r="T11" s="134">
        <f>(Data_01!AI749)</f>
        <v>57.022024633605575</v>
      </c>
      <c r="U11" s="135">
        <f>(Data_01!AJ749)</f>
        <v>5.043533971309599</v>
      </c>
      <c r="V11" s="134">
        <f>(Data_01!CZ749)</f>
        <v>50.651340095900686</v>
      </c>
      <c r="W11" s="135">
        <f>(Data_01!DA749)</f>
        <v>0.99220657344951724</v>
      </c>
      <c r="X11" s="134">
        <f>(Data_01!N749)</f>
        <v>65.236173837378672</v>
      </c>
      <c r="Y11" s="129">
        <f>(Data_01!O749)</f>
        <v>3.4046305313110423</v>
      </c>
      <c r="Z11" s="134">
        <f>(Data_01!CE749)</f>
        <v>62.045149058361012</v>
      </c>
      <c r="AA11" s="135">
        <f>(Data_01!CF749)</f>
        <v>2.1193918430387351</v>
      </c>
      <c r="AB11" s="134">
        <f>(Data_01!T749)</f>
        <v>76.50155917034418</v>
      </c>
      <c r="AC11" s="135">
        <f>(Data_01!U749)</f>
        <v>4.2411207537205282</v>
      </c>
      <c r="AD11" s="134">
        <f>(Data_01!CK749)</f>
        <v>64.371627561588326</v>
      </c>
      <c r="AE11" s="135">
        <f>(Data_01!CL749)</f>
        <v>3.233774282163524</v>
      </c>
      <c r="AF11" s="134">
        <f>(Data_01!Z749)</f>
        <v>92.771178193424632</v>
      </c>
      <c r="AG11" s="135">
        <f>(Data_01!AA749)</f>
        <v>5.392549225033501</v>
      </c>
      <c r="AH11" s="134">
        <f>(Data_01!CQ749)</f>
        <v>88.679655718730103</v>
      </c>
      <c r="AI11" s="135">
        <f>(Data_01!CR749)</f>
        <v>2.9330358053757979</v>
      </c>
      <c r="AJ11" s="134">
        <f>(Data_01!AF749)</f>
        <v>95.70311994233073</v>
      </c>
      <c r="AK11" s="135">
        <f>(Data_01!AG749)</f>
        <v>2.7348389443647676</v>
      </c>
      <c r="AL11" s="134">
        <f>(Data_01!CW749)</f>
        <v>83.502193074285643</v>
      </c>
      <c r="AM11" s="135">
        <f>(Data_01!CX749)</f>
        <v>11.990607060201359</v>
      </c>
      <c r="AN11" s="134">
        <f>(Data_01!AL749)</f>
        <v>89.235591909542947</v>
      </c>
      <c r="AO11" s="135">
        <f>(Data_01!AM749)</f>
        <v>6.2624473160909977</v>
      </c>
      <c r="AP11" s="134">
        <f>(Data_01!DC749)</f>
        <v>73.4644126757115</v>
      </c>
      <c r="AQ11" s="135">
        <f>(Data_01!DD749)</f>
        <v>3.2941367507446553</v>
      </c>
      <c r="AS11" s="359" t="s">
        <v>342</v>
      </c>
      <c r="AT11" s="173" t="str">
        <f>(Data_01!C749)</f>
        <v>Alanine</v>
      </c>
      <c r="AU11" s="134">
        <f>(Data_01!AU749)</f>
        <v>245.26998435669006</v>
      </c>
      <c r="AV11" s="135">
        <f>(Data_01!AV749)</f>
        <v>15.830409967922657</v>
      </c>
      <c r="AW11" s="134">
        <f>(Data_01!DL749)</f>
        <v>156.72658417687924</v>
      </c>
      <c r="AX11" s="135">
        <f>(Data_01!DM749)</f>
        <v>1.7602912350686226</v>
      </c>
      <c r="AY11" s="134">
        <f>(Data_01!BA749)</f>
        <v>305.19218223950361</v>
      </c>
      <c r="AZ11" s="135">
        <f>(Data_01!BB749)</f>
        <v>6.4234141576538057</v>
      </c>
      <c r="BA11" s="134">
        <f>(Data_01!DR749)</f>
        <v>312.38668835995099</v>
      </c>
      <c r="BB11" s="135">
        <f>(Data_01!DS749)</f>
        <v>60.095455408279165</v>
      </c>
      <c r="BC11" s="134">
        <f>(Data_01!BG749)</f>
        <v>305.70065346847406</v>
      </c>
      <c r="BD11" s="135">
        <f>(Data_01!BH749)</f>
        <v>5.0118726771519508</v>
      </c>
      <c r="BE11" s="134">
        <f>(Data_01!DX749)</f>
        <v>322.4792816252297</v>
      </c>
      <c r="BF11" s="135">
        <f>(Data_01!DY749)</f>
        <v>5.5985630938183535</v>
      </c>
      <c r="BG11" s="134">
        <f>(Data_01!BM749)</f>
        <v>314.77384560224317</v>
      </c>
      <c r="BH11" s="135">
        <f>(Data_01!BN749)</f>
        <v>6.7442632850500983</v>
      </c>
      <c r="BI11" s="134">
        <f>(Data_01!ED749)</f>
        <v>334.66055763797863</v>
      </c>
      <c r="BJ11" s="135">
        <f>(Data_01!EE749)</f>
        <v>8.3691629375472605</v>
      </c>
      <c r="BK11" s="134">
        <f>(Data_01!BS749)</f>
        <v>275.87946418872099</v>
      </c>
      <c r="BL11" s="135">
        <f>(Data_01!BT749)</f>
        <v>5.1298673306563405</v>
      </c>
      <c r="BM11" s="134">
        <f>(Data_01!EJ749)</f>
        <v>313.66672799640452</v>
      </c>
      <c r="BN11" s="135">
        <f>(Data_01!EK749)</f>
        <v>6.0691921112280136</v>
      </c>
      <c r="BO11" s="134">
        <f>(Data_01!AX749)</f>
        <v>191.75575849174621</v>
      </c>
      <c r="BP11" s="135">
        <f>(Data_01!AY749)</f>
        <v>9.8456621132679096</v>
      </c>
      <c r="BQ11" s="134">
        <f>(Data_01!DO749)</f>
        <v>137.08687483429779</v>
      </c>
      <c r="BR11" s="135">
        <f>(Data_01!DP749)</f>
        <v>1.2198488323854251</v>
      </c>
      <c r="BS11" s="134">
        <f>(Data_01!BD749)</f>
        <v>276.03440676301858</v>
      </c>
      <c r="BT11" s="135">
        <f>(Data_01!BE749)</f>
        <v>9.5945251235174158</v>
      </c>
      <c r="BU11" s="134">
        <f>(Data_01!DU749)</f>
        <v>353.84003613554404</v>
      </c>
      <c r="BV11" s="135">
        <f>(Data_01!DV749)</f>
        <v>24.919250600364741</v>
      </c>
      <c r="BW11" s="134">
        <f>(Data_01!BJ749)</f>
        <v>381.71912371900481</v>
      </c>
      <c r="BX11" s="135">
        <f>(Data_01!BK749)</f>
        <v>8.6991202192452324</v>
      </c>
      <c r="BY11" s="134">
        <f>(Data_01!EA749)</f>
        <v>454.85021922167607</v>
      </c>
      <c r="BZ11" s="135">
        <f>(Data_01!EB749)</f>
        <v>19.087528279501413</v>
      </c>
      <c r="CA11" s="134">
        <f>(Data_01!BP749)</f>
        <v>482.88057365748637</v>
      </c>
      <c r="CB11" s="135">
        <f>(Data_01!BQ749)</f>
        <v>12.781569500653259</v>
      </c>
      <c r="CC11" s="134">
        <f>(Data_01!EG749)</f>
        <v>504.21384310329859</v>
      </c>
      <c r="CD11" s="135">
        <f>(Data_01!EH749)</f>
        <v>14.065321034754389</v>
      </c>
      <c r="CE11" s="134">
        <f>(Data_01!BV749)</f>
        <v>594.6611734083184</v>
      </c>
      <c r="CF11" s="135">
        <f>(Data_01!BW749)</f>
        <v>30.103954707212829</v>
      </c>
      <c r="CG11" s="134">
        <f>(Data_01!EM749)</f>
        <v>602.55648783231652</v>
      </c>
      <c r="CH11" s="135">
        <f>(Data_01!EN749)</f>
        <v>30.907648965054591</v>
      </c>
    </row>
    <row r="12" spans="2:86" s="120" customFormat="1" x14ac:dyDescent="0.3">
      <c r="B12" s="360"/>
      <c r="C12" s="93" t="str">
        <f>(Data_01!C750)</f>
        <v>Arginine</v>
      </c>
      <c r="D12" s="89">
        <f>(Data_01!K750)</f>
        <v>78.808382075227755</v>
      </c>
      <c r="E12" s="110">
        <f>(Data_01!L750)</f>
        <v>6.3743335652145765</v>
      </c>
      <c r="F12" s="89">
        <f>(Data_01!CB750)</f>
        <v>58.546146769448988</v>
      </c>
      <c r="G12" s="91">
        <f>(Data_01!CC750)</f>
        <v>9.6531220423870412</v>
      </c>
      <c r="H12" s="89">
        <f>(Data_01!Q750)</f>
        <v>78.155181828049862</v>
      </c>
      <c r="I12" s="110">
        <f>(Data_01!R750)</f>
        <v>5.2717512791048886</v>
      </c>
      <c r="J12" s="89">
        <f>(Data_01!CH750)</f>
        <v>65.4858524861001</v>
      </c>
      <c r="K12" s="91">
        <f>(Data_01!CI750)</f>
        <v>8.9114227052182819</v>
      </c>
      <c r="L12" s="89">
        <f>(Data_01!W750)</f>
        <v>83.995603233101477</v>
      </c>
      <c r="M12" s="91">
        <f>(Data_01!X750)</f>
        <v>11.354071226157131</v>
      </c>
      <c r="N12" s="89">
        <f>(Data_01!CN750)</f>
        <v>82.080570785030702</v>
      </c>
      <c r="O12" s="91">
        <f>(Data_01!CO750)</f>
        <v>2.8542725638935131</v>
      </c>
      <c r="P12" s="89">
        <f>(Data_01!AC750)</f>
        <v>84.004659433599571</v>
      </c>
      <c r="Q12" s="91">
        <f>(Data_01!AD750)</f>
        <v>7.0683678685168516</v>
      </c>
      <c r="R12" s="89">
        <f>(Data_01!CT750)</f>
        <v>84.366285456947637</v>
      </c>
      <c r="S12" s="91">
        <f>(Data_01!CU750)</f>
        <v>12.360279911469693</v>
      </c>
      <c r="T12" s="89">
        <f>(Data_01!AI750)</f>
        <v>66.06203992288583</v>
      </c>
      <c r="U12" s="91">
        <f>(Data_01!AJ750)</f>
        <v>7.0611229342082353</v>
      </c>
      <c r="V12" s="89">
        <f>(Data_01!CZ750)</f>
        <v>71.98257124093935</v>
      </c>
      <c r="W12" s="91">
        <f>(Data_01!DA750)</f>
        <v>1.3269447990395853</v>
      </c>
      <c r="X12" s="89">
        <f>(Data_01!N750)</f>
        <v>84.747038690669726</v>
      </c>
      <c r="Y12" s="110">
        <f>(Data_01!O750)</f>
        <v>2.1141721514535639</v>
      </c>
      <c r="Z12" s="89">
        <f>(Data_01!CE750)</f>
        <v>52.684897988967741</v>
      </c>
      <c r="AA12" s="91">
        <f>(Data_01!CF750)</f>
        <v>2.0783014177460784</v>
      </c>
      <c r="AB12" s="89">
        <f>(Data_01!T750)</f>
        <v>79.417231253567806</v>
      </c>
      <c r="AC12" s="91">
        <f>(Data_01!U750)</f>
        <v>3.0714077961829482</v>
      </c>
      <c r="AD12" s="89">
        <f>(Data_01!CK750)</f>
        <v>78.512656186758576</v>
      </c>
      <c r="AE12" s="91">
        <f>(Data_01!CL750)</f>
        <v>2.3780012367909853</v>
      </c>
      <c r="AF12" s="89">
        <f>(Data_01!Z750)</f>
        <v>87.357085266356464</v>
      </c>
      <c r="AG12" s="91">
        <f>(Data_01!AA750)</f>
        <v>3.0460314169139822</v>
      </c>
      <c r="AH12" s="89">
        <f>(Data_01!CQ750)</f>
        <v>82.147246544501812</v>
      </c>
      <c r="AI12" s="91">
        <f>(Data_01!CR750)</f>
        <v>3.1007375590504238</v>
      </c>
      <c r="AJ12" s="89">
        <f>(Data_01!AF750)</f>
        <v>70.87485938383368</v>
      </c>
      <c r="AK12" s="91">
        <f>(Data_01!AG750)</f>
        <v>2.0285838698414125</v>
      </c>
      <c r="AL12" s="89">
        <f>(Data_01!CW750)</f>
        <v>75.004188155114846</v>
      </c>
      <c r="AM12" s="91">
        <f>(Data_01!CX750)</f>
        <v>4.0967182695392834</v>
      </c>
      <c r="AN12" s="89">
        <f>(Data_01!AL750)</f>
        <v>73.771362987956778</v>
      </c>
      <c r="AO12" s="91">
        <f>(Data_01!AM750)</f>
        <v>3.2971845484636471</v>
      </c>
      <c r="AP12" s="89">
        <f>(Data_01!DC750)</f>
        <v>72.272563825279562</v>
      </c>
      <c r="AQ12" s="91">
        <f>(Data_01!DD750)</f>
        <v>1.6801792788747458</v>
      </c>
      <c r="AS12" s="360"/>
      <c r="AT12" s="93" t="str">
        <f>(Data_01!C750)</f>
        <v>Arginine</v>
      </c>
      <c r="AU12" s="89">
        <f>(Data_01!AU750)</f>
        <v>21.256580600072891</v>
      </c>
      <c r="AV12" s="91">
        <f>(Data_01!AV750)</f>
        <v>14.63636587182137</v>
      </c>
      <c r="AW12" s="89">
        <f>(Data_01!DL750)</f>
        <v>121.72889616038263</v>
      </c>
      <c r="AX12" s="91">
        <f>(Data_01!DM750)</f>
        <v>9.1050933600900645</v>
      </c>
      <c r="AY12" s="89">
        <f>(Data_01!BA750)</f>
        <v>56.61426536675927</v>
      </c>
      <c r="AZ12" s="91">
        <f>(Data_01!BB750)</f>
        <v>2.9576331056179308</v>
      </c>
      <c r="BA12" s="89">
        <f>(Data_01!DR750)</f>
        <v>123.69277620371832</v>
      </c>
      <c r="BB12" s="91">
        <f>(Data_01!DS750)</f>
        <v>10.822999088356605</v>
      </c>
      <c r="BC12" s="89">
        <f>(Data_01!BG750)</f>
        <v>67.528115827125063</v>
      </c>
      <c r="BD12" s="91">
        <f>(Data_01!BH750)</f>
        <v>2.0495247905679479</v>
      </c>
      <c r="BE12" s="89">
        <f>(Data_01!DX750)</f>
        <v>119.2814683531404</v>
      </c>
      <c r="BF12" s="91">
        <f>(Data_01!DY750)</f>
        <v>7.9875311290342923</v>
      </c>
      <c r="BG12" s="89">
        <f>(Data_01!BM750)</f>
        <v>77.587831512803106</v>
      </c>
      <c r="BH12" s="91">
        <f>(Data_01!BN750)</f>
        <v>1.7352722709311075</v>
      </c>
      <c r="BI12" s="89">
        <f>(Data_01!ED750)</f>
        <v>125.41944049390969</v>
      </c>
      <c r="BJ12" s="91">
        <f>(Data_01!EE750)</f>
        <v>3.8183063535161388</v>
      </c>
      <c r="BK12" s="89">
        <f>(Data_01!BS750)</f>
        <v>76.397244698687146</v>
      </c>
      <c r="BL12" s="91">
        <f>(Data_01!BT750)</f>
        <v>1.5217549390555369</v>
      </c>
      <c r="BM12" s="89">
        <f>(Data_01!EJ750)</f>
        <v>122.53858721805328</v>
      </c>
      <c r="BN12" s="91">
        <f>(Data_01!EK750)</f>
        <v>3.8418822867963187</v>
      </c>
      <c r="BO12" s="89">
        <f>(Data_01!AX750)</f>
        <v>46.144171121560809</v>
      </c>
      <c r="BP12" s="91">
        <f>(Data_01!AY750)</f>
        <v>2.1215846818345394</v>
      </c>
      <c r="BQ12" s="89">
        <f>(Data_01!DO750)</f>
        <v>134.14642650885935</v>
      </c>
      <c r="BR12" s="91">
        <f>(Data_01!DP750)</f>
        <v>3.7460510998428207</v>
      </c>
      <c r="BS12" s="89">
        <f>(Data_01!BD750)</f>
        <v>61.359548519685667</v>
      </c>
      <c r="BT12" s="91">
        <f>(Data_01!BE750)</f>
        <v>3.6954748990273703</v>
      </c>
      <c r="BU12" s="89">
        <f>(Data_01!DU750)</f>
        <v>139.34802393659606</v>
      </c>
      <c r="BV12" s="91">
        <f>(Data_01!DV750)</f>
        <v>1.3885678597565747</v>
      </c>
      <c r="BW12" s="89">
        <f>(Data_01!BJ750)</f>
        <v>73.630530015222817</v>
      </c>
      <c r="BX12" s="91">
        <f>(Data_01!BK750)</f>
        <v>1.6126223139904812</v>
      </c>
      <c r="BY12" s="89">
        <f>(Data_01!EA750)</f>
        <v>129.06264844172696</v>
      </c>
      <c r="BZ12" s="91">
        <f>(Data_01!EB750)</f>
        <v>3.218456743946001</v>
      </c>
      <c r="CA12" s="89">
        <f>(Data_01!BP750)</f>
        <v>84.233621546224342</v>
      </c>
      <c r="CB12" s="91">
        <f>(Data_01!BQ750)</f>
        <v>4.0890080954955534</v>
      </c>
      <c r="CC12" s="89">
        <f>(Data_01!EG750)</f>
        <v>141.4687554248658</v>
      </c>
      <c r="CD12" s="91">
        <f>(Data_01!EH750)</f>
        <v>1.3447048669241277</v>
      </c>
      <c r="CE12" s="89">
        <f>(Data_01!BV750)</f>
        <v>83.855339273835554</v>
      </c>
      <c r="CF12" s="91">
        <f>(Data_01!BW750)</f>
        <v>3.6625867777877277</v>
      </c>
      <c r="CG12" s="89">
        <f>(Data_01!EM750)</f>
        <v>143.11945462173253</v>
      </c>
      <c r="CH12" s="91">
        <f>(Data_01!EN750)</f>
        <v>5.9501684076199215</v>
      </c>
    </row>
    <row r="13" spans="2:86" s="120" customFormat="1" x14ac:dyDescent="0.3">
      <c r="B13" s="360"/>
      <c r="C13" s="93" t="str">
        <f>(Data_01!C751)</f>
        <v>Asparagine</v>
      </c>
      <c r="D13" s="89">
        <f>(Data_01!K751)</f>
        <v>90.713992735404403</v>
      </c>
      <c r="E13" s="110">
        <f>(Data_01!L751)</f>
        <v>7.0259590809191481</v>
      </c>
      <c r="F13" s="89">
        <f>(Data_01!CB751)</f>
        <v>92.447521012635846</v>
      </c>
      <c r="G13" s="91">
        <f>(Data_01!CC751)</f>
        <v>4.5249536052190988</v>
      </c>
      <c r="H13" s="89">
        <f>(Data_01!Q751)</f>
        <v>82.31120144884504</v>
      </c>
      <c r="I13" s="110">
        <f>(Data_01!R751)</f>
        <v>5.7712444305123896</v>
      </c>
      <c r="J13" s="89">
        <f>(Data_01!CH751)</f>
        <v>87.942541499529696</v>
      </c>
      <c r="K13" s="91">
        <f>(Data_01!CI751)</f>
        <v>3.943661349352801</v>
      </c>
      <c r="L13" s="89">
        <f>(Data_01!W751)</f>
        <v>92.296419079156806</v>
      </c>
      <c r="M13" s="91">
        <f>(Data_01!X751)</f>
        <v>0.96432503489731136</v>
      </c>
      <c r="N13" s="89">
        <f>(Data_01!CN751)</f>
        <v>79.779375925272277</v>
      </c>
      <c r="O13" s="91">
        <f>(Data_01!CO751)</f>
        <v>5.4781831409442088</v>
      </c>
      <c r="P13" s="89">
        <f>(Data_01!AC751)</f>
        <v>88.303394654792712</v>
      </c>
      <c r="Q13" s="91">
        <f>(Data_01!AD751)</f>
        <v>5.4390759111974747</v>
      </c>
      <c r="R13" s="89">
        <f>(Data_01!CT751)</f>
        <v>91.184564523508016</v>
      </c>
      <c r="S13" s="91">
        <f>(Data_01!CU751)</f>
        <v>6.7929500711492823</v>
      </c>
      <c r="T13" s="89">
        <f>(Data_01!AI751)</f>
        <v>67.752956793702865</v>
      </c>
      <c r="U13" s="91">
        <f>(Data_01!AJ751)</f>
        <v>3.1622606018324251</v>
      </c>
      <c r="V13" s="89">
        <f>(Data_01!CZ751)</f>
        <v>71.239870823204228</v>
      </c>
      <c r="W13" s="91">
        <f>(Data_01!DA751)</f>
        <v>0.57209161130560249</v>
      </c>
      <c r="X13" s="89">
        <f>(Data_01!N751)</f>
        <v>87.360051275491131</v>
      </c>
      <c r="Y13" s="110">
        <f>(Data_01!O751)</f>
        <v>5.3483342796120787</v>
      </c>
      <c r="Z13" s="89">
        <f>(Data_01!CE751)</f>
        <v>88.793571388156238</v>
      </c>
      <c r="AA13" s="91">
        <f>(Data_01!CF751)</f>
        <v>0.99159073177804902</v>
      </c>
      <c r="AB13" s="89">
        <f>(Data_01!T751)</f>
        <v>79.113012841394493</v>
      </c>
      <c r="AC13" s="91">
        <f>(Data_01!U751)</f>
        <v>1.9676342958223769</v>
      </c>
      <c r="AD13" s="89">
        <f>(Data_01!CK751)</f>
        <v>71.827249768423613</v>
      </c>
      <c r="AE13" s="91">
        <f>(Data_01!CL751)</f>
        <v>0.63263263445265716</v>
      </c>
      <c r="AF13" s="89">
        <f>(Data_01!Z751)</f>
        <v>70.769677549433993</v>
      </c>
      <c r="AG13" s="91">
        <f>(Data_01!AA751)</f>
        <v>3.8649448397675901</v>
      </c>
      <c r="AH13" s="89">
        <f>(Data_01!CQ751)</f>
        <v>67.492393310308501</v>
      </c>
      <c r="AI13" s="91">
        <f>(Data_01!CR751)</f>
        <v>0.90609663971808863</v>
      </c>
      <c r="AJ13" s="89">
        <f>(Data_01!AF751)</f>
        <v>67.673879120768973</v>
      </c>
      <c r="AK13" s="91">
        <f>(Data_01!AG751)</f>
        <v>1.0377639771086076</v>
      </c>
      <c r="AL13" s="89">
        <f>(Data_01!CW751)</f>
        <v>60.112172479281732</v>
      </c>
      <c r="AM13" s="91">
        <f>(Data_01!CX751)</f>
        <v>2.0404146058048194</v>
      </c>
      <c r="AN13" s="89">
        <f>(Data_01!AL751)</f>
        <v>58.959035158493286</v>
      </c>
      <c r="AO13" s="91">
        <f>(Data_01!AM751)</f>
        <v>0.99114856438949206</v>
      </c>
      <c r="AP13" s="89">
        <f>(Data_01!DC751)</f>
        <v>52.754659419190894</v>
      </c>
      <c r="AQ13" s="91">
        <f>(Data_01!DD751)</f>
        <v>3.5546037730699735</v>
      </c>
      <c r="AS13" s="360"/>
      <c r="AT13" s="93" t="str">
        <f>(Data_01!C751)</f>
        <v>Asparagine</v>
      </c>
      <c r="AU13" s="89">
        <f>(Data_01!AU751)</f>
        <v>141.52550979789746</v>
      </c>
      <c r="AV13" s="91">
        <f>(Data_01!AV751)</f>
        <v>3.947627867555441</v>
      </c>
      <c r="AW13" s="89">
        <f>(Data_01!DL751)</f>
        <v>102.36336684546207</v>
      </c>
      <c r="AX13" s="91">
        <f>(Data_01!DM751)</f>
        <v>1.8591375276592124</v>
      </c>
      <c r="AY13" s="89">
        <f>(Data_01!BA751)</f>
        <v>136.89744717814997</v>
      </c>
      <c r="AZ13" s="91">
        <f>(Data_01!BB751)</f>
        <v>1.6405424033025366</v>
      </c>
      <c r="BA13" s="89">
        <f>(Data_01!DR751)</f>
        <v>137.91614768001401</v>
      </c>
      <c r="BB13" s="91">
        <f>(Data_01!DS751)</f>
        <v>21.427840794455101</v>
      </c>
      <c r="BC13" s="89">
        <f>(Data_01!BG751)</f>
        <v>134.99804686598529</v>
      </c>
      <c r="BD13" s="91">
        <f>(Data_01!BH751)</f>
        <v>2.1152401776040493</v>
      </c>
      <c r="BE13" s="89">
        <f>(Data_01!DX751)</f>
        <v>139.70268722743523</v>
      </c>
      <c r="BF13" s="91">
        <f>(Data_01!DY751)</f>
        <v>2.3127542765030267</v>
      </c>
      <c r="BG13" s="89">
        <f>(Data_01!BM751)</f>
        <v>132.96823581880724</v>
      </c>
      <c r="BH13" s="91">
        <f>(Data_01!BN751)</f>
        <v>2.1147657718741897</v>
      </c>
      <c r="BI13" s="89">
        <f>(Data_01!ED751)</f>
        <v>137.81379684876597</v>
      </c>
      <c r="BJ13" s="91">
        <f>(Data_01!EE751)</f>
        <v>3.4761688343953101</v>
      </c>
      <c r="BK13" s="89">
        <f>(Data_01!BS751)</f>
        <v>112.98029108863734</v>
      </c>
      <c r="BL13" s="91">
        <f>(Data_01!BT751)</f>
        <v>0.89104555178242073</v>
      </c>
      <c r="BM13" s="89">
        <f>(Data_01!EJ751)</f>
        <v>123.20204995018901</v>
      </c>
      <c r="BN13" s="91">
        <f>(Data_01!EK751)</f>
        <v>1.7963815332129645</v>
      </c>
      <c r="BO13" s="89">
        <f>(Data_01!AX751)</f>
        <v>114.62382837501896</v>
      </c>
      <c r="BP13" s="91">
        <f>(Data_01!AY751)</f>
        <v>3.431174845443163</v>
      </c>
      <c r="BQ13" s="89">
        <f>(Data_01!DO751)</f>
        <v>88.525768307238124</v>
      </c>
      <c r="BR13" s="91">
        <f>(Data_01!DP751)</f>
        <v>1.4799672331012752</v>
      </c>
      <c r="BS13" s="89">
        <f>(Data_01!BD751)</f>
        <v>110.74623695220912</v>
      </c>
      <c r="BT13" s="91">
        <f>(Data_01!BE751)</f>
        <v>1.2039432359159556</v>
      </c>
      <c r="BU13" s="89">
        <f>(Data_01!DU751)</f>
        <v>133.34977805888272</v>
      </c>
      <c r="BV13" s="91">
        <f>(Data_01!DV751)</f>
        <v>6.2134458750454673</v>
      </c>
      <c r="BW13" s="89">
        <f>(Data_01!BJ751)</f>
        <v>114.94290209953306</v>
      </c>
      <c r="BX13" s="91">
        <f>(Data_01!BK751)</f>
        <v>3.0474048031514327</v>
      </c>
      <c r="BY13" s="89">
        <f>(Data_01!EA751)</f>
        <v>128.460233978047</v>
      </c>
      <c r="BZ13" s="91">
        <f>(Data_01!EB751)</f>
        <v>3.0615211976646299</v>
      </c>
      <c r="CA13" s="89">
        <f>(Data_01!BP751)</f>
        <v>116.3538003170856</v>
      </c>
      <c r="CB13" s="91">
        <f>(Data_01!BQ751)</f>
        <v>1.987120892886761</v>
      </c>
      <c r="CC13" s="89">
        <f>(Data_01!EG751)</f>
        <v>129.61475588765546</v>
      </c>
      <c r="CD13" s="91">
        <f>(Data_01!EH751)</f>
        <v>1.5181301598927732</v>
      </c>
      <c r="CE13" s="89">
        <f>(Data_01!BV751)</f>
        <v>120.99414329259383</v>
      </c>
      <c r="CF13" s="91">
        <f>(Data_01!BW751)</f>
        <v>5.9043753636120444</v>
      </c>
      <c r="CG13" s="89">
        <f>(Data_01!EM751)</f>
        <v>134.36304024947731</v>
      </c>
      <c r="CH13" s="91">
        <f>(Data_01!EN751)</f>
        <v>2.8185581365483579</v>
      </c>
    </row>
    <row r="14" spans="2:86" s="120" customFormat="1" x14ac:dyDescent="0.3">
      <c r="B14" s="360"/>
      <c r="C14" s="93" t="str">
        <f>(Data_01!C752)</f>
        <v>Aspartate</v>
      </c>
      <c r="D14" s="89">
        <f>(Data_01!K752)</f>
        <v>47.94374524446652</v>
      </c>
      <c r="E14" s="110">
        <f>(Data_01!L752)</f>
        <v>0.85495527839509244</v>
      </c>
      <c r="F14" s="89">
        <f>(Data_01!CB752)</f>
        <v>38.385031300458756</v>
      </c>
      <c r="G14" s="91">
        <f>(Data_01!CC752)</f>
        <v>3.2319213516731833</v>
      </c>
      <c r="H14" s="89">
        <f>(Data_01!Q752)</f>
        <v>39.104829718026743</v>
      </c>
      <c r="I14" s="110">
        <f>(Data_01!R752)</f>
        <v>1.8596569378289471</v>
      </c>
      <c r="J14" s="89">
        <f>(Data_01!CH752)</f>
        <v>26.319146625610529</v>
      </c>
      <c r="K14" s="91">
        <f>(Data_01!CI752)</f>
        <v>1.6952038275825028</v>
      </c>
      <c r="L14" s="89">
        <f>(Data_01!W752)</f>
        <v>48.669014400575122</v>
      </c>
      <c r="M14" s="91">
        <f>(Data_01!X752)</f>
        <v>3.7017981189113964</v>
      </c>
      <c r="N14" s="89">
        <f>(Data_01!CN752)</f>
        <v>22.045064577962236</v>
      </c>
      <c r="O14" s="91">
        <f>(Data_01!CO752)</f>
        <v>2.3373478050289065</v>
      </c>
      <c r="P14" s="89">
        <f>(Data_01!AC752)</f>
        <v>48.824569793804208</v>
      </c>
      <c r="Q14" s="91">
        <f>(Data_01!AD752)</f>
        <v>1.2845914295101359</v>
      </c>
      <c r="R14" s="89">
        <f>(Data_01!CT752)</f>
        <v>24.651577531051032</v>
      </c>
      <c r="S14" s="91">
        <f>(Data_01!CU752)</f>
        <v>1.8649946561040376</v>
      </c>
      <c r="T14" s="89">
        <f>(Data_01!AI752)</f>
        <v>31.082020461515601</v>
      </c>
      <c r="U14" s="91">
        <f>(Data_01!AJ752)</f>
        <v>3.3191723749988369</v>
      </c>
      <c r="V14" s="89">
        <f>(Data_01!CZ752)</f>
        <v>16.414524266769277</v>
      </c>
      <c r="W14" s="91">
        <f>(Data_01!DA752)</f>
        <v>1.0211675491380545</v>
      </c>
      <c r="X14" s="89">
        <f>(Data_01!N752)</f>
        <v>52.070967079439761</v>
      </c>
      <c r="Y14" s="110">
        <f>(Data_01!O752)</f>
        <v>7.4107668190187717</v>
      </c>
      <c r="Z14" s="89">
        <f>(Data_01!CE752)</f>
        <v>40.996268131494084</v>
      </c>
      <c r="AA14" s="91">
        <f>(Data_01!CF752)</f>
        <v>1.8614182157868737</v>
      </c>
      <c r="AB14" s="89">
        <f>(Data_01!T752)</f>
        <v>60.545530880858074</v>
      </c>
      <c r="AC14" s="91">
        <f>(Data_01!U752)</f>
        <v>2.9389531039749794</v>
      </c>
      <c r="AD14" s="89">
        <f>(Data_01!CK752)</f>
        <v>51.766347956013995</v>
      </c>
      <c r="AE14" s="91">
        <f>(Data_01!CL752)</f>
        <v>2.74385906833745</v>
      </c>
      <c r="AF14" s="89">
        <f>(Data_01!Z752)</f>
        <v>74.880310417070291</v>
      </c>
      <c r="AG14" s="91">
        <f>(Data_01!AA752)</f>
        <v>11.156693213017945</v>
      </c>
      <c r="AH14" s="89">
        <f>(Data_01!CQ752)</f>
        <v>60.327906070479855</v>
      </c>
      <c r="AI14" s="91">
        <f>(Data_01!CR752)</f>
        <v>1.8884668078872608</v>
      </c>
      <c r="AJ14" s="89">
        <f>(Data_01!AF752)</f>
        <v>92.01522250543097</v>
      </c>
      <c r="AK14" s="91">
        <f>(Data_01!AG752)</f>
        <v>6.2176604012598506</v>
      </c>
      <c r="AL14" s="89">
        <f>(Data_01!CW752)</f>
        <v>82.352196058342201</v>
      </c>
      <c r="AM14" s="91">
        <f>(Data_01!CX752)</f>
        <v>13.253899379768646</v>
      </c>
      <c r="AN14" s="89">
        <f>(Data_01!AL752)</f>
        <v>62.995689831732854</v>
      </c>
      <c r="AO14" s="91">
        <f>(Data_01!AM752)</f>
        <v>7.3199305687956597</v>
      </c>
      <c r="AP14" s="89">
        <f>(Data_01!DC752)</f>
        <v>58.01476993570801</v>
      </c>
      <c r="AQ14" s="91">
        <f>(Data_01!DD752)</f>
        <v>3.1089142621758574</v>
      </c>
      <c r="AS14" s="360"/>
      <c r="AT14" s="93" t="str">
        <f>(Data_01!C752)</f>
        <v>Aspartate</v>
      </c>
      <c r="AU14" s="89">
        <f>(Data_01!AU752)</f>
        <v>86.34135997668227</v>
      </c>
      <c r="AV14" s="91">
        <f>(Data_01!AV752)</f>
        <v>0.96433689530943645</v>
      </c>
      <c r="AW14" s="89">
        <f>(Data_01!DL752)</f>
        <v>92.037514272070567</v>
      </c>
      <c r="AX14" s="91">
        <f>(Data_01!DM752)</f>
        <v>2.3533090246707022</v>
      </c>
      <c r="AY14" s="89">
        <f>(Data_01!BA752)</f>
        <v>85.65575716584442</v>
      </c>
      <c r="AZ14" s="91">
        <f>(Data_01!BB752)</f>
        <v>1.9506230937009752</v>
      </c>
      <c r="BA14" s="89">
        <f>(Data_01!DR752)</f>
        <v>92.022021153552828</v>
      </c>
      <c r="BB14" s="91">
        <f>(Data_01!DS752)</f>
        <v>2.2428889038439559</v>
      </c>
      <c r="BC14" s="89">
        <f>(Data_01!BG752)</f>
        <v>77.513585982232712</v>
      </c>
      <c r="BD14" s="91">
        <f>(Data_01!BH752)</f>
        <v>1.2951392029237434</v>
      </c>
      <c r="BE14" s="89">
        <f>(Data_01!DX752)</f>
        <v>79.910195701561406</v>
      </c>
      <c r="BF14" s="91">
        <f>(Data_01!DY752)</f>
        <v>2.7980080960682914</v>
      </c>
      <c r="BG14" s="89">
        <f>(Data_01!BM752)</f>
        <v>80.709946296598034</v>
      </c>
      <c r="BH14" s="91">
        <f>(Data_01!BN752)</f>
        <v>1.4323970876409331</v>
      </c>
      <c r="BI14" s="89">
        <f>(Data_01!ED752)</f>
        <v>81.104684609386979</v>
      </c>
      <c r="BJ14" s="91">
        <f>(Data_01!EE752)</f>
        <v>2.1104995879185307</v>
      </c>
      <c r="BK14" s="89">
        <f>(Data_01!BS752)</f>
        <v>70.195410180547114</v>
      </c>
      <c r="BL14" s="91">
        <f>(Data_01!BT752)</f>
        <v>1.1172732845969464</v>
      </c>
      <c r="BM14" s="89">
        <f>(Data_01!EJ752)</f>
        <v>75.573498610278293</v>
      </c>
      <c r="BN14" s="91">
        <f>(Data_01!EK752)</f>
        <v>2.8954768413974166</v>
      </c>
      <c r="BO14" s="89">
        <f>(Data_01!AX752)</f>
        <v>101.3586092381491</v>
      </c>
      <c r="BP14" s="91">
        <f>(Data_01!AY752)</f>
        <v>0.6917766714763951</v>
      </c>
      <c r="BQ14" s="89">
        <f>(Data_01!DO752)</f>
        <v>110.89182729782068</v>
      </c>
      <c r="BR14" s="91">
        <f>(Data_01!DP752)</f>
        <v>3.9501211314554761</v>
      </c>
      <c r="BS14" s="89">
        <f>(Data_01!BD752)</f>
        <v>107.42684271691637</v>
      </c>
      <c r="BT14" s="91">
        <f>(Data_01!BE752)</f>
        <v>2.0851302480259695</v>
      </c>
      <c r="BU14" s="89">
        <f>(Data_01!DU752)</f>
        <v>112.65984005290964</v>
      </c>
      <c r="BV14" s="91">
        <f>(Data_01!DV752)</f>
        <v>8.023459488392449</v>
      </c>
      <c r="BW14" s="89">
        <f>(Data_01!BJ752)</f>
        <v>104.5744253660779</v>
      </c>
      <c r="BX14" s="91">
        <f>(Data_01!BK752)</f>
        <v>1.1421459419776498</v>
      </c>
      <c r="BY14" s="89">
        <f>(Data_01!EA752)</f>
        <v>96.321936179098699</v>
      </c>
      <c r="BZ14" s="91">
        <f>(Data_01!EB752)</f>
        <v>3.2660401416658269</v>
      </c>
      <c r="CA14" s="89">
        <f>(Data_01!BP752)</f>
        <v>103.95816372937338</v>
      </c>
      <c r="CB14" s="91">
        <f>(Data_01!BQ752)</f>
        <v>6.1544409397551991</v>
      </c>
      <c r="CC14" s="89">
        <f>(Data_01!EG752)</f>
        <v>102.28764008600091</v>
      </c>
      <c r="CD14" s="91">
        <f>(Data_01!EH752)</f>
        <v>1.4747824614440368</v>
      </c>
      <c r="CE14" s="89">
        <f>(Data_01!BV752)</f>
        <v>90.318516014150305</v>
      </c>
      <c r="CF14" s="91">
        <f>(Data_01!BW752)</f>
        <v>1.7105219879527445</v>
      </c>
      <c r="CG14" s="89">
        <f>(Data_01!EM752)</f>
        <v>103.24309685895848</v>
      </c>
      <c r="CH14" s="91">
        <f>(Data_01!EN752)</f>
        <v>2.5354939099919918</v>
      </c>
    </row>
    <row r="15" spans="2:86" s="120" customFormat="1" x14ac:dyDescent="0.3">
      <c r="B15" s="360"/>
      <c r="C15" s="88" t="str">
        <f>(Data_01!C753)</f>
        <v>Cysteine</v>
      </c>
      <c r="D15" s="87">
        <f>(Data_01!K753)</f>
        <v>35.152422034407657</v>
      </c>
      <c r="E15" s="107">
        <f>(Data_01!L753)</f>
        <v>9.7121554555034546</v>
      </c>
      <c r="F15" s="87">
        <f>(Data_01!CB753)</f>
        <v>33.68363332077633</v>
      </c>
      <c r="G15" s="78">
        <f>(Data_01!CC753)</f>
        <v>2.5558264333447736</v>
      </c>
      <c r="H15" s="87">
        <f>(Data_01!Q753)</f>
        <v>57.65017059874409</v>
      </c>
      <c r="I15" s="107">
        <f>(Data_01!R753)</f>
        <v>7.4367944540482442</v>
      </c>
      <c r="J15" s="87">
        <f>(Data_01!CH753)</f>
        <v>68.306302035525221</v>
      </c>
      <c r="K15" s="78">
        <f>(Data_01!CI753)</f>
        <v>12.276416820544469</v>
      </c>
      <c r="L15" s="87">
        <f>(Data_01!W753)</f>
        <v>84.566444388454855</v>
      </c>
      <c r="M15" s="78">
        <f>(Data_01!X753)</f>
        <v>10.515895367749804</v>
      </c>
      <c r="N15" s="87">
        <f>(Data_01!CN753)</f>
        <v>79.016694279978907</v>
      </c>
      <c r="O15" s="78">
        <f>(Data_01!CO753)</f>
        <v>7.0123693288177247</v>
      </c>
      <c r="P15" s="87">
        <f>(Data_01!AC753)</f>
        <v>88.00348589664604</v>
      </c>
      <c r="Q15" s="78">
        <f>(Data_01!AD753)</f>
        <v>5.2223304369017258</v>
      </c>
      <c r="R15" s="87">
        <f>(Data_01!CT753)</f>
        <v>72.418998139551903</v>
      </c>
      <c r="S15" s="78">
        <f>(Data_01!CU753)</f>
        <v>1.9986619586366667</v>
      </c>
      <c r="T15" s="87">
        <f>(Data_01!AI753)</f>
        <v>89.234567103498748</v>
      </c>
      <c r="U15" s="78">
        <f>(Data_01!AJ753)</f>
        <v>9.096058159735378</v>
      </c>
      <c r="V15" s="87">
        <f>(Data_01!CZ753)</f>
        <v>87.782188485980541</v>
      </c>
      <c r="W15" s="78">
        <f>(Data_01!DA753)</f>
        <v>10.427902152277804</v>
      </c>
      <c r="X15" s="87">
        <f>(Data_01!N753)</f>
        <v>2.2443763181924039</v>
      </c>
      <c r="Y15" s="107">
        <f>(Data_01!O753)</f>
        <v>0.81253387899270724</v>
      </c>
      <c r="Z15" s="87">
        <f>(Data_01!CE753)</f>
        <v>0.64190165245039976</v>
      </c>
      <c r="AA15" s="78">
        <f>(Data_01!CF753)</f>
        <v>0.2763642462974204</v>
      </c>
      <c r="AB15" s="87">
        <f>(Data_01!T753)</f>
        <v>3.1226221919215864</v>
      </c>
      <c r="AC15" s="78">
        <f>(Data_01!U753)</f>
        <v>0.89469344331201517</v>
      </c>
      <c r="AD15" s="87">
        <f>(Data_01!CK753)</f>
        <v>2.7977948302704063</v>
      </c>
      <c r="AE15" s="78">
        <f>(Data_01!CL753)</f>
        <v>1.4912556245027933</v>
      </c>
      <c r="AF15" s="87">
        <f>(Data_01!Z753)</f>
        <v>5.8804085945460853</v>
      </c>
      <c r="AG15" s="78">
        <f>(Data_01!AA753)</f>
        <v>1.5823128200756369</v>
      </c>
      <c r="AH15" s="87">
        <f>(Data_01!CQ753)</f>
        <v>7.855002455329875</v>
      </c>
      <c r="AI15" s="78">
        <f>(Data_01!CR753)</f>
        <v>1.8651849354758705</v>
      </c>
      <c r="AJ15" s="87">
        <f>(Data_01!AF753)</f>
        <v>10.713589984832169</v>
      </c>
      <c r="AK15" s="78">
        <f>(Data_01!AG753)</f>
        <v>3.3378217233830552</v>
      </c>
      <c r="AL15" s="87">
        <f>(Data_01!CW753)</f>
        <v>5.9468052856797904</v>
      </c>
      <c r="AM15" s="78">
        <f>(Data_01!CX753)</f>
        <v>2.515934598700134</v>
      </c>
      <c r="AN15" s="87">
        <f>(Data_01!AL753)</f>
        <v>11.868772413666141</v>
      </c>
      <c r="AO15" s="78">
        <f>(Data_01!AM753)</f>
        <v>2.9320630355391426</v>
      </c>
      <c r="AP15" s="87">
        <f>(Data_01!DC753)</f>
        <v>10.069384777479343</v>
      </c>
      <c r="AQ15" s="78">
        <f>(Data_01!DD753)</f>
        <v>4.2085642927605313</v>
      </c>
      <c r="AS15" s="360"/>
      <c r="AT15" s="88" t="str">
        <f>(Data_01!C753)</f>
        <v>Cysteine</v>
      </c>
      <c r="AU15" s="87">
        <f>(Data_01!AU753)</f>
        <v>1300.7393701134545</v>
      </c>
      <c r="AV15" s="78">
        <f>(Data_01!AV753)</f>
        <v>152.73888708508264</v>
      </c>
      <c r="AW15" s="87">
        <f>(Data_01!DL753)</f>
        <v>105.37923900558656</v>
      </c>
      <c r="AX15" s="78">
        <f>(Data_01!DM753)</f>
        <v>10.375777997218689</v>
      </c>
      <c r="AY15" s="87">
        <f>(Data_01!BA753)</f>
        <v>740.73369477583901</v>
      </c>
      <c r="AZ15" s="78">
        <f>(Data_01!BB753)</f>
        <v>40.226124112232817</v>
      </c>
      <c r="BA15" s="87">
        <f>(Data_01!DR753)</f>
        <v>119.03326317440421</v>
      </c>
      <c r="BB15" s="78">
        <f>(Data_01!DS753)</f>
        <v>29.61050035297372</v>
      </c>
      <c r="BC15" s="87">
        <f>(Data_01!BG753)</f>
        <v>616.9782409930566</v>
      </c>
      <c r="BD15" s="78">
        <f>(Data_01!BH753)</f>
        <v>75.400975612950788</v>
      </c>
      <c r="BE15" s="87">
        <f>(Data_01!DX753)</f>
        <v>149.71771927171949</v>
      </c>
      <c r="BF15" s="78">
        <f>(Data_01!DY753)</f>
        <v>11.457760902914623</v>
      </c>
      <c r="BG15" s="87">
        <f>(Data_01!BM753)</f>
        <v>439.19593810979433</v>
      </c>
      <c r="BH15" s="78">
        <f>(Data_01!BN753)</f>
        <v>41.808377775609245</v>
      </c>
      <c r="BI15" s="87">
        <f>(Data_01!ED753)</f>
        <v>147.98079968736212</v>
      </c>
      <c r="BJ15" s="78">
        <f>(Data_01!EE753)</f>
        <v>46.464535852924655</v>
      </c>
      <c r="BK15" s="87">
        <f>(Data_01!BS753)</f>
        <v>249.60266611134753</v>
      </c>
      <c r="BL15" s="78">
        <f>(Data_01!BT753)</f>
        <v>31.512141994359361</v>
      </c>
      <c r="BM15" s="87">
        <f>(Data_01!EJ753)</f>
        <v>116.76942911168508</v>
      </c>
      <c r="BN15" s="78">
        <f>(Data_01!EK753)</f>
        <v>51.018009804296724</v>
      </c>
      <c r="BO15" s="87">
        <f>(Data_01!AX753)</f>
        <v>14.196175036318367</v>
      </c>
      <c r="BP15" s="78">
        <f>(Data_01!AY753)</f>
        <v>12.960531346729269</v>
      </c>
      <c r="BQ15" s="87">
        <f>(Data_01!DO753)</f>
        <v>2.0942131514887419</v>
      </c>
      <c r="BR15" s="78">
        <f>(Data_01!DP753)</f>
        <v>2.9616646413354797</v>
      </c>
      <c r="BS15" s="87">
        <f>(Data_01!BD753)</f>
        <v>12.643329056234384</v>
      </c>
      <c r="BT15" s="78">
        <f>(Data_01!BE753)</f>
        <v>7.6552292043564059</v>
      </c>
      <c r="BU15" s="87">
        <f>(Data_01!DU753)</f>
        <v>4.4679099300180747</v>
      </c>
      <c r="BV15" s="78">
        <f>(Data_01!DV753)</f>
        <v>6.3185788184929876</v>
      </c>
      <c r="BW15" s="87">
        <f>(Data_01!BJ753)</f>
        <v>3.4722365514880669</v>
      </c>
      <c r="BX15" s="78">
        <f>(Data_01!BK753)</f>
        <v>2.460492773516906</v>
      </c>
      <c r="BY15" s="87">
        <f>(Data_01!EA753)</f>
        <v>0</v>
      </c>
      <c r="BZ15" s="78">
        <f>(Data_01!EB753)</f>
        <v>0</v>
      </c>
      <c r="CA15" s="87">
        <f>(Data_01!BP753)</f>
        <v>0</v>
      </c>
      <c r="CB15" s="78">
        <f>(Data_01!BQ753)</f>
        <v>0</v>
      </c>
      <c r="CC15" s="87">
        <f>(Data_01!EG753)</f>
        <v>2.4161679224867045</v>
      </c>
      <c r="CD15" s="78">
        <f>(Data_01!EH753)</f>
        <v>3.4169774449515224</v>
      </c>
      <c r="CE15" s="87">
        <f>(Data_01!BV753)</f>
        <v>1.3207674945725179</v>
      </c>
      <c r="CF15" s="78">
        <f>(Data_01!BW753)</f>
        <v>1.8678473035659882</v>
      </c>
      <c r="CG15" s="87">
        <f>(Data_01!EM753)</f>
        <v>3.3980261041656115</v>
      </c>
      <c r="CH15" s="78">
        <f>(Data_01!EN753)</f>
        <v>4.8055346018088194</v>
      </c>
    </row>
    <row r="16" spans="2:86" s="120" customFormat="1" x14ac:dyDescent="0.3">
      <c r="B16" s="360"/>
      <c r="C16" s="93" t="str">
        <f>(Data_01!C754)</f>
        <v>Glutamate</v>
      </c>
      <c r="D16" s="89">
        <f>(Data_01!K754)</f>
        <v>65.744526946091625</v>
      </c>
      <c r="E16" s="110">
        <f>(Data_01!L754)</f>
        <v>2.3123870910695015</v>
      </c>
      <c r="F16" s="89">
        <f>(Data_01!CB754)</f>
        <v>61.453896594146791</v>
      </c>
      <c r="G16" s="91">
        <f>(Data_01!CC754)</f>
        <v>1.1229027846317279</v>
      </c>
      <c r="H16" s="89">
        <f>(Data_01!Q754)</f>
        <v>70.060512526778439</v>
      </c>
      <c r="I16" s="110">
        <f>(Data_01!R754)</f>
        <v>6.8025664746351415</v>
      </c>
      <c r="J16" s="89">
        <f>(Data_01!CH754)</f>
        <v>67.568758045688881</v>
      </c>
      <c r="K16" s="91">
        <f>(Data_01!CI754)</f>
        <v>3.3248129526116541</v>
      </c>
      <c r="L16" s="89">
        <f>(Data_01!W754)</f>
        <v>88.423958196272977</v>
      </c>
      <c r="M16" s="91">
        <f>(Data_01!X754)</f>
        <v>5.9719434105533145</v>
      </c>
      <c r="N16" s="89">
        <f>(Data_01!CN754)</f>
        <v>62.941589803187675</v>
      </c>
      <c r="O16" s="91">
        <f>(Data_01!CO754)</f>
        <v>4.6475558413235296</v>
      </c>
      <c r="P16" s="89">
        <f>(Data_01!AC754)</f>
        <v>78.726165536115502</v>
      </c>
      <c r="Q16" s="91">
        <f>(Data_01!AD754)</f>
        <v>2.9666579812084599</v>
      </c>
      <c r="R16" s="89">
        <f>(Data_01!CT754)</f>
        <v>67.71614470641822</v>
      </c>
      <c r="S16" s="91">
        <f>(Data_01!CU754)</f>
        <v>6.5605775949964737</v>
      </c>
      <c r="T16" s="89">
        <f>(Data_01!AI754)</f>
        <v>62.859807856244366</v>
      </c>
      <c r="U16" s="91">
        <f>(Data_01!AJ754)</f>
        <v>7.2928482927163554</v>
      </c>
      <c r="V16" s="89">
        <f>(Data_01!CZ754)</f>
        <v>57.486944301917269</v>
      </c>
      <c r="W16" s="91">
        <f>(Data_01!DA754)</f>
        <v>0.28909614897428193</v>
      </c>
      <c r="X16" s="89">
        <f>(Data_01!N754)</f>
        <v>86.23799600966997</v>
      </c>
      <c r="Y16" s="110">
        <f>(Data_01!O754)</f>
        <v>7.6010742990007971</v>
      </c>
      <c r="Z16" s="89">
        <f>(Data_01!CE754)</f>
        <v>72.679080629423382</v>
      </c>
      <c r="AA16" s="91">
        <f>(Data_01!CF754)</f>
        <v>0.91021351695107688</v>
      </c>
      <c r="AB16" s="89">
        <f>(Data_01!T754)</f>
        <v>89.931572356296314</v>
      </c>
      <c r="AC16" s="91">
        <f>(Data_01!U754)</f>
        <v>3.1130601019222222</v>
      </c>
      <c r="AD16" s="89">
        <f>(Data_01!CK754)</f>
        <v>85.841214851272525</v>
      </c>
      <c r="AE16" s="91">
        <f>(Data_01!CL754)</f>
        <v>4.0650573321649794</v>
      </c>
      <c r="AF16" s="89">
        <f>(Data_01!Z754)</f>
        <v>94.248667744652593</v>
      </c>
      <c r="AG16" s="91">
        <f>(Data_01!AA754)</f>
        <v>4.1289396395436491</v>
      </c>
      <c r="AH16" s="89">
        <f>(Data_01!CQ754)</f>
        <v>97.779309628789477</v>
      </c>
      <c r="AI16" s="91">
        <f>(Data_01!CR754)</f>
        <v>2.0794037627269057</v>
      </c>
      <c r="AJ16" s="89">
        <f>(Data_01!AF754)</f>
        <v>84.667852473539867</v>
      </c>
      <c r="AK16" s="91">
        <f>(Data_01!AG754)</f>
        <v>4.5567926109053536</v>
      </c>
      <c r="AL16" s="89">
        <f>(Data_01!CW754)</f>
        <v>71.624722334436555</v>
      </c>
      <c r="AM16" s="91">
        <f>(Data_01!CX754)</f>
        <v>8.3193874686984355</v>
      </c>
      <c r="AN16" s="89">
        <f>(Data_01!AL754)</f>
        <v>83.384044811907799</v>
      </c>
      <c r="AO16" s="91">
        <f>(Data_01!AM754)</f>
        <v>4.8263060335199244</v>
      </c>
      <c r="AP16" s="89">
        <f>(Data_01!DC754)</f>
        <v>75.37606896067841</v>
      </c>
      <c r="AQ16" s="91">
        <f>(Data_01!DD754)</f>
        <v>2.1637542467086077</v>
      </c>
      <c r="AS16" s="360"/>
      <c r="AT16" s="93" t="str">
        <f>(Data_01!C754)</f>
        <v>Glutamate</v>
      </c>
      <c r="AU16" s="89">
        <f>(Data_01!AU754)</f>
        <v>113.69477748416831</v>
      </c>
      <c r="AV16" s="91">
        <f>(Data_01!AV754)</f>
        <v>1.5530943816739435</v>
      </c>
      <c r="AW16" s="89">
        <f>(Data_01!DL754)</f>
        <v>101.53765081123515</v>
      </c>
      <c r="AX16" s="91">
        <f>(Data_01!DM754)</f>
        <v>1.0384437614197772</v>
      </c>
      <c r="AY16" s="89">
        <f>(Data_01!BA754)</f>
        <v>138.0894437533187</v>
      </c>
      <c r="AZ16" s="91">
        <f>(Data_01!BB754)</f>
        <v>1.8129228505578843</v>
      </c>
      <c r="BA16" s="89">
        <f>(Data_01!DR754)</f>
        <v>120.10719713289616</v>
      </c>
      <c r="BB16" s="91">
        <f>(Data_01!DS754)</f>
        <v>1.4107259658841147</v>
      </c>
      <c r="BC16" s="89">
        <f>(Data_01!BG754)</f>
        <v>151.23642905066336</v>
      </c>
      <c r="BD16" s="91">
        <f>(Data_01!BH754)</f>
        <v>2.3183458260069085</v>
      </c>
      <c r="BE16" s="89">
        <f>(Data_01!DX754)</f>
        <v>122.93038341155078</v>
      </c>
      <c r="BF16" s="91">
        <f>(Data_01!DY754)</f>
        <v>5.2111067388804999</v>
      </c>
      <c r="BG16" s="89">
        <f>(Data_01!BM754)</f>
        <v>150.52830982017585</v>
      </c>
      <c r="BH16" s="91">
        <f>(Data_01!BN754)</f>
        <v>2.3930295587172052</v>
      </c>
      <c r="BI16" s="89">
        <f>(Data_01!ED754)</f>
        <v>123.10247175011597</v>
      </c>
      <c r="BJ16" s="91">
        <f>(Data_01!EE754)</f>
        <v>3.6434793493892563</v>
      </c>
      <c r="BK16" s="89">
        <f>(Data_01!BS754)</f>
        <v>150.07071474304664</v>
      </c>
      <c r="BL16" s="91">
        <f>(Data_01!BT754)</f>
        <v>1.3342259350372436</v>
      </c>
      <c r="BM16" s="89">
        <f>(Data_01!EJ754)</f>
        <v>136.7155843435435</v>
      </c>
      <c r="BN16" s="91">
        <f>(Data_01!EK754)</f>
        <v>3.4988551361896327</v>
      </c>
      <c r="BO16" s="89">
        <f>(Data_01!AX754)</f>
        <v>122.27028606300769</v>
      </c>
      <c r="BP16" s="91">
        <f>(Data_01!AY754)</f>
        <v>2.5460840868227055</v>
      </c>
      <c r="BQ16" s="89">
        <f>(Data_01!DO754)</f>
        <v>104.59339297837431</v>
      </c>
      <c r="BR16" s="91">
        <f>(Data_01!DP754)</f>
        <v>2.0612902563730064</v>
      </c>
      <c r="BS16" s="89">
        <f>(Data_01!BD754)</f>
        <v>136.60138995941261</v>
      </c>
      <c r="BT16" s="91">
        <f>(Data_01!BE754)</f>
        <v>1.9669144950399484</v>
      </c>
      <c r="BU16" s="89">
        <f>(Data_01!DU754)</f>
        <v>117.96005360870318</v>
      </c>
      <c r="BV16" s="91">
        <f>(Data_01!DV754)</f>
        <v>7.5460146017806924</v>
      </c>
      <c r="BW16" s="89">
        <f>(Data_01!BJ754)</f>
        <v>148.55123363631279</v>
      </c>
      <c r="BX16" s="91">
        <f>(Data_01!BK754)</f>
        <v>3.4080920997312338</v>
      </c>
      <c r="BY16" s="89">
        <f>(Data_01!EA754)</f>
        <v>111.13356250192692</v>
      </c>
      <c r="BZ16" s="91">
        <f>(Data_01!EB754)</f>
        <v>5.5127706046044356</v>
      </c>
      <c r="CA16" s="89">
        <f>(Data_01!BP754)</f>
        <v>140.97893498117494</v>
      </c>
      <c r="CB16" s="91">
        <f>(Data_01!BQ754)</f>
        <v>5.2176033454266673</v>
      </c>
      <c r="CC16" s="89">
        <f>(Data_01!EG754)</f>
        <v>110.13636968783044</v>
      </c>
      <c r="CD16" s="91">
        <f>(Data_01!EH754)</f>
        <v>0.84974977924956685</v>
      </c>
      <c r="CE16" s="89">
        <f>(Data_01!BV754)</f>
        <v>140.59561249594412</v>
      </c>
      <c r="CF16" s="91">
        <f>(Data_01!BW754)</f>
        <v>7.3993961863461548</v>
      </c>
      <c r="CG16" s="89">
        <f>(Data_01!EM754)</f>
        <v>118.35868447633509</v>
      </c>
      <c r="CH16" s="91">
        <f>(Data_01!EN754)</f>
        <v>4.9293763932460255</v>
      </c>
    </row>
    <row r="17" spans="2:86" s="120" customFormat="1" x14ac:dyDescent="0.3">
      <c r="B17" s="360"/>
      <c r="C17" s="93" t="str">
        <f>(Data_01!C755)</f>
        <v>Glutamine</v>
      </c>
      <c r="D17" s="89">
        <f>(Data_01!K755)</f>
        <v>30.350338021843786</v>
      </c>
      <c r="E17" s="110">
        <f>(Data_01!L755)</f>
        <v>0.65614810398036683</v>
      </c>
      <c r="F17" s="89">
        <f>(Data_01!CB755)</f>
        <v>42.525873817500177</v>
      </c>
      <c r="G17" s="91">
        <f>(Data_01!CC755)</f>
        <v>8.7892730362943876</v>
      </c>
      <c r="H17" s="89">
        <f>(Data_01!Q755)</f>
        <v>42.510597893989058</v>
      </c>
      <c r="I17" s="110">
        <f>(Data_01!R755)</f>
        <v>2.7661869748251786</v>
      </c>
      <c r="J17" s="89">
        <f>(Data_01!CH755)</f>
        <v>62.246765232070608</v>
      </c>
      <c r="K17" s="91">
        <f>(Data_01!CI755)</f>
        <v>6.1132815246382455</v>
      </c>
      <c r="L17" s="89">
        <f>(Data_01!W755)</f>
        <v>60.133827076938779</v>
      </c>
      <c r="M17" s="91">
        <f>(Data_01!X755)</f>
        <v>4.3010720564660581</v>
      </c>
      <c r="N17" s="89">
        <f>(Data_01!CN755)</f>
        <v>54.1008545966925</v>
      </c>
      <c r="O17" s="91">
        <f>(Data_01!CO755)</f>
        <v>6.7687361452480808</v>
      </c>
      <c r="P17" s="89">
        <f>(Data_01!AC755)</f>
        <v>57.048260204087342</v>
      </c>
      <c r="Q17" s="91">
        <f>(Data_01!AD755)</f>
        <v>4.2626543448469434</v>
      </c>
      <c r="R17" s="89">
        <f>(Data_01!CT755)</f>
        <v>64.233390501178476</v>
      </c>
      <c r="S17" s="91">
        <f>(Data_01!CU755)</f>
        <v>7.0256856842747295</v>
      </c>
      <c r="T17" s="89">
        <f>(Data_01!AI755)</f>
        <v>50.761680288752835</v>
      </c>
      <c r="U17" s="91">
        <f>(Data_01!AJ755)</f>
        <v>3.1700977508161889</v>
      </c>
      <c r="V17" s="89">
        <f>(Data_01!CZ755)</f>
        <v>58.352279883777989</v>
      </c>
      <c r="W17" s="91">
        <f>(Data_01!DA755)</f>
        <v>0.37491579165759176</v>
      </c>
      <c r="X17" s="89">
        <f>(Data_01!N755)</f>
        <v>83.162029193528795</v>
      </c>
      <c r="Y17" s="110">
        <f>(Data_01!O755)</f>
        <v>4.5582936121400524</v>
      </c>
      <c r="Z17" s="89">
        <f>(Data_01!CE755)</f>
        <v>97.446093130312491</v>
      </c>
      <c r="AA17" s="91">
        <f>(Data_01!CF755)</f>
        <v>1.1317818837591083</v>
      </c>
      <c r="AB17" s="89">
        <f>(Data_01!T755)</f>
        <v>88.690339665007158</v>
      </c>
      <c r="AC17" s="91">
        <f>(Data_01!U755)</f>
        <v>4.263577808329063</v>
      </c>
      <c r="AD17" s="89">
        <f>(Data_01!CK755)</f>
        <v>93.997971832736297</v>
      </c>
      <c r="AE17" s="91">
        <f>(Data_01!CL755)</f>
        <v>2.6738367729039734</v>
      </c>
      <c r="AF17" s="89">
        <f>(Data_01!Z755)</f>
        <v>93.750784471447432</v>
      </c>
      <c r="AG17" s="91">
        <f>(Data_01!AA755)</f>
        <v>8.1494625615472671</v>
      </c>
      <c r="AH17" s="89">
        <f>(Data_01!CQ755)</f>
        <v>93.048863522764165</v>
      </c>
      <c r="AI17" s="91">
        <f>(Data_01!CR755)</f>
        <v>4.9710361594404953</v>
      </c>
      <c r="AJ17" s="89">
        <f>(Data_01!AF755)</f>
        <v>82.84584135622795</v>
      </c>
      <c r="AK17" s="91">
        <f>(Data_01!AG755)</f>
        <v>5.4395996123321586</v>
      </c>
      <c r="AL17" s="89">
        <f>(Data_01!CW755)</f>
        <v>73.347350467538504</v>
      </c>
      <c r="AM17" s="91">
        <f>(Data_01!CX755)</f>
        <v>2.6877543232332539</v>
      </c>
      <c r="AN17" s="89">
        <f>(Data_01!AL755)</f>
        <v>83.215536289063223</v>
      </c>
      <c r="AO17" s="91">
        <f>(Data_01!AM755)</f>
        <v>4.4210059753529922</v>
      </c>
      <c r="AP17" s="89">
        <f>(Data_01!DC755)</f>
        <v>69.376789104269946</v>
      </c>
      <c r="AQ17" s="91">
        <f>(Data_01!DD755)</f>
        <v>5.0992806307706164</v>
      </c>
      <c r="AS17" s="360"/>
      <c r="AT17" s="93" t="str">
        <f>(Data_01!C755)</f>
        <v>Glutamine</v>
      </c>
      <c r="AU17" s="89">
        <f>(Data_01!AU755)</f>
        <v>94.889299487480216</v>
      </c>
      <c r="AV17" s="91">
        <f>(Data_01!AV755)</f>
        <v>2.77043164344366</v>
      </c>
      <c r="AW17" s="89">
        <f>(Data_01!DL755)</f>
        <v>70.273371483773644</v>
      </c>
      <c r="AX17" s="91">
        <f>(Data_01!DM755)</f>
        <v>0.44477417005578673</v>
      </c>
      <c r="AY17" s="89">
        <f>(Data_01!BA755)</f>
        <v>56.134786511100572</v>
      </c>
      <c r="AZ17" s="91">
        <f>(Data_01!BB755)</f>
        <v>3.4611989775305534</v>
      </c>
      <c r="BA17" s="89">
        <f>(Data_01!DR755)</f>
        <v>50.180289270494846</v>
      </c>
      <c r="BB17" s="91">
        <f>(Data_01!DS755)</f>
        <v>2.1282755180730368</v>
      </c>
      <c r="BC17" s="89">
        <f>(Data_01!BG755)</f>
        <v>10.381963729528636</v>
      </c>
      <c r="BD17" s="91">
        <f>(Data_01!BH755)</f>
        <v>6.1672477717277161</v>
      </c>
      <c r="BE17" s="89">
        <f>(Data_01!DX755)</f>
        <v>11.635223543414037</v>
      </c>
      <c r="BF17" s="91">
        <f>(Data_01!DY755)</f>
        <v>6.9438924063125507</v>
      </c>
      <c r="BG17" s="89">
        <f>(Data_01!BM755)</f>
        <v>6.7303031942291609</v>
      </c>
      <c r="BH17" s="91">
        <f>(Data_01!BN755)</f>
        <v>4.2010996540105765</v>
      </c>
      <c r="BI17" s="89">
        <f>(Data_01!ED755)</f>
        <v>7.1155158761198329</v>
      </c>
      <c r="BJ17" s="91">
        <f>(Data_01!EE755)</f>
        <v>5.4116980971599427</v>
      </c>
      <c r="BK17" s="89">
        <f>(Data_01!BS755)</f>
        <v>4.8116730386179318</v>
      </c>
      <c r="BL17" s="91">
        <f>(Data_01!BT755)</f>
        <v>3.879176030921363</v>
      </c>
      <c r="BM17" s="89">
        <f>(Data_01!EJ755)</f>
        <v>6.2872512499957951</v>
      </c>
      <c r="BN17" s="91">
        <f>(Data_01!EK755)</f>
        <v>5.0436906073494194</v>
      </c>
      <c r="BO17" s="89">
        <f>(Data_01!AX755)</f>
        <v>121.679118511757</v>
      </c>
      <c r="BP17" s="91">
        <f>(Data_01!AY755)</f>
        <v>3.1140850285888799</v>
      </c>
      <c r="BQ17" s="89">
        <f>(Data_01!DO755)</f>
        <v>103.41030268837568</v>
      </c>
      <c r="BR17" s="91">
        <f>(Data_01!DP755)</f>
        <v>1.0034505040225277</v>
      </c>
      <c r="BS17" s="89">
        <f>(Data_01!BD755)</f>
        <v>95.667496742657931</v>
      </c>
      <c r="BT17" s="91">
        <f>(Data_01!BE755)</f>
        <v>3.9765580884987135</v>
      </c>
      <c r="BU17" s="89">
        <f>(Data_01!DU755)</f>
        <v>114.36582290003292</v>
      </c>
      <c r="BV17" s="91">
        <f>(Data_01!DV755)</f>
        <v>4.9982297438880519</v>
      </c>
      <c r="BW17" s="89">
        <f>(Data_01!BJ755)</f>
        <v>76.744182167666096</v>
      </c>
      <c r="BX17" s="91">
        <f>(Data_01!BK755)</f>
        <v>0.94482012620617828</v>
      </c>
      <c r="BY17" s="89">
        <f>(Data_01!EA755)</f>
        <v>83.545678213537201</v>
      </c>
      <c r="BZ17" s="91">
        <f>(Data_01!EB755)</f>
        <v>0.91026435783788417</v>
      </c>
      <c r="CA17" s="89">
        <f>(Data_01!BP755)</f>
        <v>74.92543059246816</v>
      </c>
      <c r="CB17" s="91">
        <f>(Data_01!BQ755)</f>
        <v>3.3540654322834929</v>
      </c>
      <c r="CC17" s="89">
        <f>(Data_01!EG755)</f>
        <v>86.980318005896564</v>
      </c>
      <c r="CD17" s="91">
        <f>(Data_01!EH755)</f>
        <v>3.344878331619543</v>
      </c>
      <c r="CE17" s="89">
        <f>(Data_01!BV755)</f>
        <v>47.914565034113387</v>
      </c>
      <c r="CF17" s="91">
        <f>(Data_01!BW755)</f>
        <v>5.7517386522669787</v>
      </c>
      <c r="CG17" s="89">
        <f>(Data_01!EM755)</f>
        <v>73.243144591810861</v>
      </c>
      <c r="CH17" s="91">
        <f>(Data_01!EN755)</f>
        <v>1.7799307740115473</v>
      </c>
    </row>
    <row r="18" spans="2:86" s="120" customFormat="1" x14ac:dyDescent="0.3">
      <c r="B18" s="360"/>
      <c r="C18" s="93" t="str">
        <f>(Data_01!C756)</f>
        <v>Glycine</v>
      </c>
      <c r="D18" s="89">
        <f>(Data_01!K756)</f>
        <v>66.19013598804365</v>
      </c>
      <c r="E18" s="110">
        <f>(Data_01!L756)</f>
        <v>2.0024221105954472</v>
      </c>
      <c r="F18" s="89">
        <f>(Data_01!CB756)</f>
        <v>65.911515872350833</v>
      </c>
      <c r="G18" s="91">
        <f>(Data_01!CC756)</f>
        <v>2.9733590630633526</v>
      </c>
      <c r="H18" s="89">
        <f>(Data_01!Q756)</f>
        <v>73.547788948776002</v>
      </c>
      <c r="I18" s="110">
        <f>(Data_01!R756)</f>
        <v>8.7661256186984318</v>
      </c>
      <c r="J18" s="89">
        <f>(Data_01!CH756)</f>
        <v>62.526476209460476</v>
      </c>
      <c r="K18" s="91">
        <f>(Data_01!CI756)</f>
        <v>2.2657033305601173</v>
      </c>
      <c r="L18" s="89">
        <f>(Data_01!W756)</f>
        <v>84.218627464127437</v>
      </c>
      <c r="M18" s="91">
        <f>(Data_01!X756)</f>
        <v>6.8125036995233303</v>
      </c>
      <c r="N18" s="89">
        <f>(Data_01!CN756)</f>
        <v>64.30791002333352</v>
      </c>
      <c r="O18" s="91">
        <f>(Data_01!CO756)</f>
        <v>6.035855509530081</v>
      </c>
      <c r="P18" s="89">
        <f>(Data_01!AC756)</f>
        <v>81.352627916021319</v>
      </c>
      <c r="Q18" s="91">
        <f>(Data_01!AD756)</f>
        <v>4.6792547496886394</v>
      </c>
      <c r="R18" s="89">
        <f>(Data_01!CT756)</f>
        <v>79.764239547026008</v>
      </c>
      <c r="S18" s="91">
        <f>(Data_01!CU756)</f>
        <v>5.2991510581205832</v>
      </c>
      <c r="T18" s="89">
        <f>(Data_01!AI756)</f>
        <v>66.02548374459883</v>
      </c>
      <c r="U18" s="91">
        <f>(Data_01!AJ756)</f>
        <v>6.5177861013166902</v>
      </c>
      <c r="V18" s="89">
        <f>(Data_01!CZ756)</f>
        <v>59.578475147629355</v>
      </c>
      <c r="W18" s="91">
        <f>(Data_01!DA756)</f>
        <v>0.53866013168899818</v>
      </c>
      <c r="X18" s="89">
        <f>(Data_01!N756)</f>
        <v>68.378867916415302</v>
      </c>
      <c r="Y18" s="110">
        <f>(Data_01!O756)</f>
        <v>8.5235019291318519</v>
      </c>
      <c r="Z18" s="89">
        <f>(Data_01!CE756)</f>
        <v>60.335967171048402</v>
      </c>
      <c r="AA18" s="91">
        <f>(Data_01!CF756)</f>
        <v>2.2614575598232496</v>
      </c>
      <c r="AB18" s="89">
        <f>(Data_01!T756)</f>
        <v>87.10775222840266</v>
      </c>
      <c r="AC18" s="91">
        <f>(Data_01!U756)</f>
        <v>3.4630534720742601</v>
      </c>
      <c r="AD18" s="89">
        <f>(Data_01!CK756)</f>
        <v>77.224054501402179</v>
      </c>
      <c r="AE18" s="91">
        <f>(Data_01!CL756)</f>
        <v>3.8420833903635452</v>
      </c>
      <c r="AF18" s="89">
        <f>(Data_01!Z756)</f>
        <v>97.997660299206871</v>
      </c>
      <c r="AG18" s="91">
        <f>(Data_01!AA756)</f>
        <v>1.4350052626814871</v>
      </c>
      <c r="AH18" s="89">
        <f>(Data_01!CQ756)</f>
        <v>91.746370227274852</v>
      </c>
      <c r="AI18" s="91">
        <f>(Data_01!CR756)</f>
        <v>3.84335900307557</v>
      </c>
      <c r="AJ18" s="89">
        <f>(Data_01!AF756)</f>
        <v>91.950188130645145</v>
      </c>
      <c r="AK18" s="91">
        <f>(Data_01!AG756)</f>
        <v>2.3369951697688962</v>
      </c>
      <c r="AL18" s="89">
        <f>(Data_01!CW756)</f>
        <v>83.758352173640901</v>
      </c>
      <c r="AM18" s="91">
        <f>(Data_01!CX756)</f>
        <v>13.173380778341389</v>
      </c>
      <c r="AN18" s="89">
        <f>(Data_01!AL756)</f>
        <v>82.715993894492257</v>
      </c>
      <c r="AO18" s="91">
        <f>(Data_01!AM756)</f>
        <v>2.5908641348016821</v>
      </c>
      <c r="AP18" s="89">
        <f>(Data_01!DC756)</f>
        <v>70.529160506988561</v>
      </c>
      <c r="AQ18" s="91">
        <f>(Data_01!DD756)</f>
        <v>2.7938247665809048</v>
      </c>
      <c r="AS18" s="360"/>
      <c r="AT18" s="93" t="str">
        <f>(Data_01!C756)</f>
        <v>Glycine</v>
      </c>
      <c r="AU18" s="89">
        <f>(Data_01!AU756)</f>
        <v>156.5822251440496</v>
      </c>
      <c r="AV18" s="91">
        <f>(Data_01!AV756)</f>
        <v>0.5071555839179781</v>
      </c>
      <c r="AW18" s="89">
        <f>(Data_01!DL756)</f>
        <v>152.56234075865936</v>
      </c>
      <c r="AX18" s="91">
        <f>(Data_01!DM756)</f>
        <v>0.72184204347071013</v>
      </c>
      <c r="AY18" s="89">
        <f>(Data_01!BA756)</f>
        <v>233.17565282860198</v>
      </c>
      <c r="AZ18" s="91">
        <f>(Data_01!BB756)</f>
        <v>6.4146622506286404</v>
      </c>
      <c r="BA18" s="89">
        <f>(Data_01!DR756)</f>
        <v>298.36596579635261</v>
      </c>
      <c r="BB18" s="91">
        <f>(Data_01!DS756)</f>
        <v>40.346315463540961</v>
      </c>
      <c r="BC18" s="89">
        <f>(Data_01!BG756)</f>
        <v>348.05192988840514</v>
      </c>
      <c r="BD18" s="91">
        <f>(Data_01!BH756)</f>
        <v>10.115641006247447</v>
      </c>
      <c r="BE18" s="89">
        <f>(Data_01!DX756)</f>
        <v>431.15450641960615</v>
      </c>
      <c r="BF18" s="91">
        <f>(Data_01!DY756)</f>
        <v>9.4810241590599649</v>
      </c>
      <c r="BG18" s="89">
        <f>(Data_01!BM756)</f>
        <v>367.60915876719918</v>
      </c>
      <c r="BH18" s="91">
        <f>(Data_01!BN756)</f>
        <v>6.1515563732125322</v>
      </c>
      <c r="BI18" s="89">
        <f>(Data_01!ED756)</f>
        <v>480.44776870691356</v>
      </c>
      <c r="BJ18" s="91">
        <f>(Data_01!EE756)</f>
        <v>9.1523382122153851</v>
      </c>
      <c r="BK18" s="89">
        <f>(Data_01!BS756)</f>
        <v>448.52717835762951</v>
      </c>
      <c r="BL18" s="91">
        <f>(Data_01!BT756)</f>
        <v>7.3244092496008468</v>
      </c>
      <c r="BM18" s="89">
        <f>(Data_01!EJ756)</f>
        <v>633.16112603834938</v>
      </c>
      <c r="BN18" s="91">
        <f>(Data_01!EK756)</f>
        <v>32.478986104706919</v>
      </c>
      <c r="BO18" s="89">
        <f>(Data_01!AX756)</f>
        <v>129.93103613113729</v>
      </c>
      <c r="BP18" s="91">
        <f>(Data_01!AY756)</f>
        <v>4.2796593778852854</v>
      </c>
      <c r="BQ18" s="89">
        <f>(Data_01!DO756)</f>
        <v>139.71829314235956</v>
      </c>
      <c r="BR18" s="91">
        <f>(Data_01!DP756)</f>
        <v>4.6010544723141518</v>
      </c>
      <c r="BS18" s="89">
        <f>(Data_01!BD756)</f>
        <v>192.80748309358827</v>
      </c>
      <c r="BT18" s="91">
        <f>(Data_01!BE756)</f>
        <v>5.557516747461996</v>
      </c>
      <c r="BU18" s="89">
        <f>(Data_01!DU756)</f>
        <v>250.81381536066002</v>
      </c>
      <c r="BV18" s="91">
        <f>(Data_01!DV756)</f>
        <v>20.568728934452871</v>
      </c>
      <c r="BW18" s="89">
        <f>(Data_01!BJ756)</f>
        <v>269.80986744531225</v>
      </c>
      <c r="BX18" s="91">
        <f>(Data_01!BK756)</f>
        <v>4.5167595455597089</v>
      </c>
      <c r="BY18" s="89">
        <f>(Data_01!EA756)</f>
        <v>315.18921918193467</v>
      </c>
      <c r="BZ18" s="91">
        <f>(Data_01!EB756)</f>
        <v>17.066712526157563</v>
      </c>
      <c r="CA18" s="89">
        <f>(Data_01!BP756)</f>
        <v>277.78188698204877</v>
      </c>
      <c r="CB18" s="91">
        <f>(Data_01!BQ756)</f>
        <v>3.7579064141310559</v>
      </c>
      <c r="CC18" s="89">
        <f>(Data_01!EG756)</f>
        <v>298.23512300604426</v>
      </c>
      <c r="CD18" s="91">
        <f>(Data_01!EH756)</f>
        <v>16.49067251400982</v>
      </c>
      <c r="CE18" s="89">
        <f>(Data_01!BV756)</f>
        <v>378.87766343912966</v>
      </c>
      <c r="CF18" s="91">
        <f>(Data_01!BW756)</f>
        <v>36.048048662653038</v>
      </c>
      <c r="CG18" s="89">
        <f>(Data_01!EM756)</f>
        <v>374.77850094606305</v>
      </c>
      <c r="CH18" s="91">
        <f>(Data_01!EN756)</f>
        <v>18.57520927738306</v>
      </c>
    </row>
    <row r="19" spans="2:86" s="120" customFormat="1" x14ac:dyDescent="0.3">
      <c r="B19" s="360"/>
      <c r="C19" s="93" t="str">
        <f>(Data_01!C757)</f>
        <v>Proline</v>
      </c>
      <c r="D19" s="89">
        <f>(Data_01!K757)</f>
        <v>59.049375934823672</v>
      </c>
      <c r="E19" s="110">
        <f>(Data_01!L757)</f>
        <v>2.4170785162985542</v>
      </c>
      <c r="F19" s="89">
        <f>(Data_01!CB757)</f>
        <v>49.765129147922039</v>
      </c>
      <c r="G19" s="91">
        <f>(Data_01!CC757)</f>
        <v>0.37897903321571413</v>
      </c>
      <c r="H19" s="89">
        <f>(Data_01!Q757)</f>
        <v>57.486644191692733</v>
      </c>
      <c r="I19" s="110">
        <f>(Data_01!R757)</f>
        <v>6.1741797845510789</v>
      </c>
      <c r="J19" s="89">
        <f>(Data_01!CH757)</f>
        <v>58.719538268936674</v>
      </c>
      <c r="K19" s="91">
        <f>(Data_01!CI757)</f>
        <v>5.7489033661528532</v>
      </c>
      <c r="L19" s="89">
        <f>(Data_01!W757)</f>
        <v>61.437128475299943</v>
      </c>
      <c r="M19" s="91">
        <f>(Data_01!X757)</f>
        <v>2.3876550679104356</v>
      </c>
      <c r="N19" s="89">
        <f>(Data_01!CN757)</f>
        <v>53.271413034483238</v>
      </c>
      <c r="O19" s="91">
        <f>(Data_01!CO757)</f>
        <v>4.6815571993328167</v>
      </c>
      <c r="P19" s="89">
        <f>(Data_01!AC757)</f>
        <v>58.361379574154505</v>
      </c>
      <c r="Q19" s="91">
        <f>(Data_01!AD757)</f>
        <v>4.4408948157421726</v>
      </c>
      <c r="R19" s="89">
        <f>(Data_01!CT757)</f>
        <v>56.045129868995367</v>
      </c>
      <c r="S19" s="91">
        <f>(Data_01!CU757)</f>
        <v>4.6087624766835242</v>
      </c>
      <c r="T19" s="89">
        <f>(Data_01!AI757)</f>
        <v>42.352761237399775</v>
      </c>
      <c r="U19" s="91">
        <f>(Data_01!AJ757)</f>
        <v>3.9274965241384745</v>
      </c>
      <c r="V19" s="89">
        <f>(Data_01!CZ757)</f>
        <v>46.792392575864163</v>
      </c>
      <c r="W19" s="91">
        <f>(Data_01!DA757)</f>
        <v>3.697823792081524</v>
      </c>
      <c r="X19" s="89">
        <f>(Data_01!N757)</f>
        <v>80.551835804910596</v>
      </c>
      <c r="Y19" s="110">
        <f>(Data_01!O757)</f>
        <v>9.3086930427661301</v>
      </c>
      <c r="Z19" s="89">
        <f>(Data_01!CE757)</f>
        <v>62.360856056322469</v>
      </c>
      <c r="AA19" s="91">
        <f>(Data_01!CF757)</f>
        <v>2.3370591922230788</v>
      </c>
      <c r="AB19" s="89">
        <f>(Data_01!T757)</f>
        <v>87.308409840526679</v>
      </c>
      <c r="AC19" s="91">
        <f>(Data_01!U757)</f>
        <v>2.5703634895722951</v>
      </c>
      <c r="AD19" s="89">
        <f>(Data_01!CK757)</f>
        <v>84.909356858129073</v>
      </c>
      <c r="AE19" s="91">
        <f>(Data_01!CL757)</f>
        <v>0.36290233714631287</v>
      </c>
      <c r="AF19" s="89">
        <f>(Data_01!Z757)</f>
        <v>93.875484280514641</v>
      </c>
      <c r="AG19" s="91">
        <f>(Data_01!AA757)</f>
        <v>6.9167016102480279</v>
      </c>
      <c r="AH19" s="89">
        <f>(Data_01!CQ757)</f>
        <v>94.229676827174686</v>
      </c>
      <c r="AI19" s="91">
        <f>(Data_01!CR757)</f>
        <v>5.8371172895390258</v>
      </c>
      <c r="AJ19" s="89">
        <f>(Data_01!AF757)</f>
        <v>90.567517925679397</v>
      </c>
      <c r="AK19" s="91">
        <f>(Data_01!AG757)</f>
        <v>3.116584487417668</v>
      </c>
      <c r="AL19" s="89">
        <f>(Data_01!CW757)</f>
        <v>79.695086219103743</v>
      </c>
      <c r="AM19" s="91">
        <f>(Data_01!CX757)</f>
        <v>7.7787164145676444</v>
      </c>
      <c r="AN19" s="89">
        <f>(Data_01!AL757)</f>
        <v>76.64192756884519</v>
      </c>
      <c r="AO19" s="91">
        <f>(Data_01!AM757)</f>
        <v>3.772981700942962</v>
      </c>
      <c r="AP19" s="89">
        <f>(Data_01!DC757)</f>
        <v>71.326338825166673</v>
      </c>
      <c r="AQ19" s="91">
        <f>(Data_01!DD757)</f>
        <v>5.1786262036296602</v>
      </c>
      <c r="AS19" s="360"/>
      <c r="AT19" s="93" t="str">
        <f>(Data_01!C757)</f>
        <v>Proline</v>
      </c>
      <c r="AU19" s="89">
        <f>(Data_01!AU757)</f>
        <v>132.52764149910743</v>
      </c>
      <c r="AV19" s="91">
        <f>(Data_01!AV757)</f>
        <v>4.0875079056194661</v>
      </c>
      <c r="AW19" s="89">
        <f>(Data_01!DL757)</f>
        <v>97.351154923151469</v>
      </c>
      <c r="AX19" s="91">
        <f>(Data_01!DM757)</f>
        <v>8.1651184209978727</v>
      </c>
      <c r="AY19" s="89">
        <f>(Data_01!BA757)</f>
        <v>112.27656766434336</v>
      </c>
      <c r="AZ19" s="91">
        <f>(Data_01!BB757)</f>
        <v>1.9849005652645177</v>
      </c>
      <c r="BA19" s="89">
        <f>(Data_01!DR757)</f>
        <v>122.16360593396875</v>
      </c>
      <c r="BB19" s="91">
        <f>(Data_01!DS757)</f>
        <v>8.9777318220262288</v>
      </c>
      <c r="BC19" s="89">
        <f>(Data_01!BG757)</f>
        <v>95.32049039693824</v>
      </c>
      <c r="BD19" s="91">
        <f>(Data_01!BH757)</f>
        <v>0.45387987808627539</v>
      </c>
      <c r="BE19" s="89">
        <f>(Data_01!DX757)</f>
        <v>113.2238736699489</v>
      </c>
      <c r="BF19" s="91">
        <f>(Data_01!DY757)</f>
        <v>8.6472513768614458</v>
      </c>
      <c r="BG19" s="89">
        <f>(Data_01!BM757)</f>
        <v>98.538465290939897</v>
      </c>
      <c r="BH19" s="91">
        <f>(Data_01!BN757)</f>
        <v>2.5474798118401183</v>
      </c>
      <c r="BI19" s="89">
        <f>(Data_01!ED757)</f>
        <v>113.76291913105428</v>
      </c>
      <c r="BJ19" s="91">
        <f>(Data_01!EE757)</f>
        <v>1.1060847063106267</v>
      </c>
      <c r="BK19" s="89">
        <f>(Data_01!BS757)</f>
        <v>85.984534177049753</v>
      </c>
      <c r="BL19" s="91">
        <f>(Data_01!BT757)</f>
        <v>1.7126691834917753</v>
      </c>
      <c r="BM19" s="89">
        <f>(Data_01!EJ757)</f>
        <v>117.44578592166611</v>
      </c>
      <c r="BN19" s="91">
        <f>(Data_01!EK757)</f>
        <v>5.1081957136155944</v>
      </c>
      <c r="BO19" s="89">
        <f>(Data_01!AX757)</f>
        <v>120.12309155025326</v>
      </c>
      <c r="BP19" s="91">
        <f>(Data_01!AY757)</f>
        <v>4.5108631174466884</v>
      </c>
      <c r="BQ19" s="89">
        <f>(Data_01!DO757)</f>
        <v>110.67550184260848</v>
      </c>
      <c r="BR19" s="91">
        <f>(Data_01!DP757)</f>
        <v>0.77856472986522762</v>
      </c>
      <c r="BS19" s="89">
        <f>(Data_01!BD757)</f>
        <v>125.73876972042149</v>
      </c>
      <c r="BT19" s="91">
        <f>(Data_01!BE757)</f>
        <v>13.732027212469962</v>
      </c>
      <c r="BU19" s="89">
        <f>(Data_01!DU757)</f>
        <v>187.03383625313003</v>
      </c>
      <c r="BV19" s="91">
        <f>(Data_01!DV757)</f>
        <v>4.9107314616635236</v>
      </c>
      <c r="BW19" s="89">
        <f>(Data_01!BJ757)</f>
        <v>151.3900356849984</v>
      </c>
      <c r="BX19" s="91">
        <f>(Data_01!BK757)</f>
        <v>1.0577281743260554</v>
      </c>
      <c r="BY19" s="89">
        <f>(Data_01!EA757)</f>
        <v>200.67497055709427</v>
      </c>
      <c r="BZ19" s="91">
        <f>(Data_01!EB757)</f>
        <v>6.5438825173949233</v>
      </c>
      <c r="CA19" s="89">
        <f>(Data_01!BP757)</f>
        <v>143.19985205907685</v>
      </c>
      <c r="CB19" s="91">
        <f>(Data_01!BQ757)</f>
        <v>1.9109270306193626</v>
      </c>
      <c r="CC19" s="89">
        <f>(Data_01!EG757)</f>
        <v>191.93816129169556</v>
      </c>
      <c r="CD19" s="91">
        <f>(Data_01!EH757)</f>
        <v>3.8305841295780101</v>
      </c>
      <c r="CE19" s="89">
        <f>(Data_01!BV757)</f>
        <v>152.27652132883475</v>
      </c>
      <c r="CF19" s="91">
        <f>(Data_01!BW757)</f>
        <v>10.52791167444529</v>
      </c>
      <c r="CG19" s="89">
        <f>(Data_01!EM757)</f>
        <v>219.4446981669787</v>
      </c>
      <c r="CH19" s="91">
        <f>(Data_01!EN757)</f>
        <v>7.2712419767467162</v>
      </c>
    </row>
    <row r="20" spans="2:86" s="120" customFormat="1" ht="15" thickBot="1" x14ac:dyDescent="0.35">
      <c r="B20" s="361"/>
      <c r="C20" s="179" t="str">
        <f>(Data_01!C758)</f>
        <v>Serine</v>
      </c>
      <c r="D20" s="137">
        <f>(Data_01!K758)</f>
        <v>92.849597363204737</v>
      </c>
      <c r="E20" s="130">
        <f>(Data_01!L758)</f>
        <v>5.0632306317202165</v>
      </c>
      <c r="F20" s="137">
        <f>(Data_01!CB758)</f>
        <v>92.745810818557445</v>
      </c>
      <c r="G20" s="138">
        <f>(Data_01!CC758)</f>
        <v>9.6099984460865269</v>
      </c>
      <c r="H20" s="137">
        <f>(Data_01!Q758)</f>
        <v>87.219425285786897</v>
      </c>
      <c r="I20" s="130">
        <f>(Data_01!R758)</f>
        <v>5.7165754520305692</v>
      </c>
      <c r="J20" s="137">
        <f>(Data_01!CH758)</f>
        <v>83.056392655742698</v>
      </c>
      <c r="K20" s="138">
        <f>(Data_01!CI758)</f>
        <v>2.6659820983041702</v>
      </c>
      <c r="L20" s="137">
        <f>(Data_01!W758)</f>
        <v>94.020013674449046</v>
      </c>
      <c r="M20" s="138">
        <f>(Data_01!X758)</f>
        <v>1.9336114378623794</v>
      </c>
      <c r="N20" s="137">
        <f>(Data_01!CN758)</f>
        <v>65.288697665533704</v>
      </c>
      <c r="O20" s="138">
        <f>(Data_01!CO758)</f>
        <v>3.5052521357410242</v>
      </c>
      <c r="P20" s="137">
        <f>(Data_01!AC758)</f>
        <v>77.873365223101828</v>
      </c>
      <c r="Q20" s="138">
        <f>(Data_01!AD758)</f>
        <v>3.3030115200479955</v>
      </c>
      <c r="R20" s="137">
        <f>(Data_01!CT758)</f>
        <v>59.766558992675186</v>
      </c>
      <c r="S20" s="138">
        <f>(Data_01!CU758)</f>
        <v>5.9164828605407633</v>
      </c>
      <c r="T20" s="137">
        <f>(Data_01!AI758)</f>
        <v>66.207403574081596</v>
      </c>
      <c r="U20" s="138">
        <f>(Data_01!AJ758)</f>
        <v>3.5046922494245227</v>
      </c>
      <c r="V20" s="137">
        <f>(Data_01!CZ758)</f>
        <v>58.193267555653598</v>
      </c>
      <c r="W20" s="138">
        <f>(Data_01!DA758)</f>
        <v>1.6542254586441352</v>
      </c>
      <c r="X20" s="137">
        <f>(Data_01!N758)</f>
        <v>84.638841308210303</v>
      </c>
      <c r="Y20" s="130">
        <f>(Data_01!O758)</f>
        <v>1.7275591272844022</v>
      </c>
      <c r="Z20" s="137">
        <f>(Data_01!CE758)</f>
        <v>68.946021827015144</v>
      </c>
      <c r="AA20" s="138">
        <f>(Data_01!CF758)</f>
        <v>2.084955454933461</v>
      </c>
      <c r="AB20" s="137">
        <f>(Data_01!T758)</f>
        <v>86.199134819339619</v>
      </c>
      <c r="AC20" s="138">
        <f>(Data_01!U758)</f>
        <v>1.2581149916022589</v>
      </c>
      <c r="AD20" s="137">
        <f>(Data_01!CK758)</f>
        <v>71.69007809670218</v>
      </c>
      <c r="AE20" s="138">
        <f>(Data_01!CL758)</f>
        <v>0.47468143555388592</v>
      </c>
      <c r="AF20" s="137">
        <f>(Data_01!Z758)</f>
        <v>90.065867735720801</v>
      </c>
      <c r="AG20" s="138">
        <f>(Data_01!AA758)</f>
        <v>3.696922999586389</v>
      </c>
      <c r="AH20" s="137">
        <f>(Data_01!CQ758)</f>
        <v>69.890333319761609</v>
      </c>
      <c r="AI20" s="138">
        <f>(Data_01!CR758)</f>
        <v>2.098500653307342</v>
      </c>
      <c r="AJ20" s="137">
        <f>(Data_01!AF758)</f>
        <v>82.28580607210101</v>
      </c>
      <c r="AK20" s="138">
        <f>(Data_01!AG758)</f>
        <v>4.0247012903488475</v>
      </c>
      <c r="AL20" s="137">
        <f>(Data_01!CW758)</f>
        <v>57.624098335233548</v>
      </c>
      <c r="AM20" s="138">
        <f>(Data_01!CX758)</f>
        <v>0.86675836824901387</v>
      </c>
      <c r="AN20" s="137">
        <f>(Data_01!AL758)</f>
        <v>73.536741340783976</v>
      </c>
      <c r="AO20" s="138">
        <f>(Data_01!AM758)</f>
        <v>4.4146769662463141</v>
      </c>
      <c r="AP20" s="137">
        <f>(Data_01!DC758)</f>
        <v>53.689728406931501</v>
      </c>
      <c r="AQ20" s="138">
        <f>(Data_01!DD758)</f>
        <v>2.4929782521899777</v>
      </c>
      <c r="AS20" s="361"/>
      <c r="AT20" s="179" t="str">
        <f>(Data_01!C758)</f>
        <v>Serine</v>
      </c>
      <c r="AU20" s="137">
        <f>(Data_01!AU758)</f>
        <v>116.42779100178738</v>
      </c>
      <c r="AV20" s="138">
        <f>(Data_01!AV758)</f>
        <v>5.1656387863748501</v>
      </c>
      <c r="AW20" s="137">
        <f>(Data_01!DL758)</f>
        <v>78.706867721816721</v>
      </c>
      <c r="AX20" s="138">
        <f>(Data_01!DM758)</f>
        <v>2.2139673325098346</v>
      </c>
      <c r="AY20" s="137">
        <f>(Data_01!BA758)</f>
        <v>59.338050054478266</v>
      </c>
      <c r="AZ20" s="138">
        <f>(Data_01!BB758)</f>
        <v>1.6533640097943303</v>
      </c>
      <c r="BA20" s="137">
        <f>(Data_01!DR758)</f>
        <v>49.975762449804627</v>
      </c>
      <c r="BB20" s="138">
        <f>(Data_01!DS758)</f>
        <v>4.7716628791251976</v>
      </c>
      <c r="BC20" s="137">
        <f>(Data_01!BG758)</f>
        <v>19.743731961400922</v>
      </c>
      <c r="BD20" s="138">
        <f>(Data_01!BH758)</f>
        <v>1.9642411736435956</v>
      </c>
      <c r="BE20" s="137">
        <f>(Data_01!DX758)</f>
        <v>20.491709101014909</v>
      </c>
      <c r="BF20" s="138">
        <f>(Data_01!DY758)</f>
        <v>2.4282392618899475</v>
      </c>
      <c r="BG20" s="137">
        <f>(Data_01!BM758)</f>
        <v>19.809332922277491</v>
      </c>
      <c r="BH20" s="138">
        <f>(Data_01!BN758)</f>
        <v>1.3308605049637969</v>
      </c>
      <c r="BI20" s="137">
        <f>(Data_01!ED758)</f>
        <v>20.293974856056284</v>
      </c>
      <c r="BJ20" s="138">
        <f>(Data_01!EE758)</f>
        <v>1.0419023414152131</v>
      </c>
      <c r="BK20" s="137">
        <f>(Data_01!BS758)</f>
        <v>19.65214830612322</v>
      </c>
      <c r="BL20" s="138">
        <f>(Data_01!BT758)</f>
        <v>1.3406476989778433</v>
      </c>
      <c r="BM20" s="137">
        <f>(Data_01!EJ758)</f>
        <v>21.052688569766129</v>
      </c>
      <c r="BN20" s="138">
        <f>(Data_01!EK758)</f>
        <v>1.1889929677895894</v>
      </c>
      <c r="BO20" s="137">
        <f>(Data_01!AX758)</f>
        <v>93.23978579302532</v>
      </c>
      <c r="BP20" s="138">
        <f>(Data_01!AY758)</f>
        <v>1.8408153349116614</v>
      </c>
      <c r="BQ20" s="137">
        <f>(Data_01!DO758)</f>
        <v>71.179992532230045</v>
      </c>
      <c r="BR20" s="138">
        <f>(Data_01!DP758)</f>
        <v>1.4716236172637092</v>
      </c>
      <c r="BS20" s="137">
        <f>(Data_01!BD758)</f>
        <v>65.688535259032648</v>
      </c>
      <c r="BT20" s="138">
        <f>(Data_01!BE758)</f>
        <v>1.4303063032912258</v>
      </c>
      <c r="BU20" s="137">
        <f>(Data_01!DU758)</f>
        <v>70.630969251702183</v>
      </c>
      <c r="BV20" s="138">
        <f>(Data_01!DV758)</f>
        <v>2.6279091838343267</v>
      </c>
      <c r="BW20" s="137">
        <f>(Data_01!BJ758)</f>
        <v>50.065266145807385</v>
      </c>
      <c r="BX20" s="138">
        <f>(Data_01!BK758)</f>
        <v>1.4404728030480773</v>
      </c>
      <c r="BY20" s="137">
        <f>(Data_01!EA758)</f>
        <v>50.811809696108831</v>
      </c>
      <c r="BZ20" s="138">
        <f>(Data_01!EB758)</f>
        <v>0.38740146502435846</v>
      </c>
      <c r="CA20" s="137">
        <f>(Data_01!BP758)</f>
        <v>61.659422056720466</v>
      </c>
      <c r="CB20" s="138">
        <f>(Data_01!BQ758)</f>
        <v>3.1170338234043449</v>
      </c>
      <c r="CC20" s="137">
        <f>(Data_01!EG758)</f>
        <v>65.004522207650453</v>
      </c>
      <c r="CD20" s="138">
        <f>(Data_01!EH758)</f>
        <v>1.8347587320857779</v>
      </c>
      <c r="CE20" s="137">
        <f>(Data_01!BV758)</f>
        <v>41.090337356093052</v>
      </c>
      <c r="CF20" s="138">
        <f>(Data_01!BW758)</f>
        <v>4.6049474449662053</v>
      </c>
      <c r="CG20" s="137">
        <f>(Data_01!EM758)</f>
        <v>54.196110234123125</v>
      </c>
      <c r="CH20" s="138">
        <f>(Data_01!EN758)</f>
        <v>1.091833106958368</v>
      </c>
    </row>
    <row r="21" spans="2:86" s="120" customFormat="1" x14ac:dyDescent="0.3">
      <c r="B21" s="359" t="s">
        <v>343</v>
      </c>
      <c r="C21" s="173" t="str">
        <f>(Data_01!C759)</f>
        <v>Histidine</v>
      </c>
      <c r="D21" s="134">
        <f>(Data_01!K759)</f>
        <v>47.597615592608967</v>
      </c>
      <c r="E21" s="129">
        <f>(Data_01!L759)</f>
        <v>4.136466469606856</v>
      </c>
      <c r="F21" s="134">
        <f>(Data_01!CB759)</f>
        <v>68.921536340784627</v>
      </c>
      <c r="G21" s="135">
        <f>(Data_01!CC759)</f>
        <v>12.0006461523261</v>
      </c>
      <c r="H21" s="134">
        <f>(Data_01!Q759)</f>
        <v>61.887346194801616</v>
      </c>
      <c r="I21" s="129">
        <f>(Data_01!R759)</f>
        <v>6.915210689802052</v>
      </c>
      <c r="J21" s="134">
        <f>(Data_01!CH759)</f>
        <v>80.56663213899013</v>
      </c>
      <c r="K21" s="135">
        <f>(Data_01!CI759)</f>
        <v>12.633122627261276</v>
      </c>
      <c r="L21" s="134">
        <f>(Data_01!W759)</f>
        <v>89.201789350480297</v>
      </c>
      <c r="M21" s="135">
        <f>(Data_01!X759)</f>
        <v>7.9488777354242055</v>
      </c>
      <c r="N21" s="134">
        <f>(Data_01!CN759)</f>
        <v>88.655325186734899</v>
      </c>
      <c r="O21" s="135">
        <f>(Data_01!CO759)</f>
        <v>8.0432283627132364</v>
      </c>
      <c r="P21" s="134">
        <f>(Data_01!AC759)</f>
        <v>85.398144766548924</v>
      </c>
      <c r="Q21" s="135">
        <f>(Data_01!AD759)</f>
        <v>2.1478521031599302</v>
      </c>
      <c r="R21" s="134">
        <f>(Data_01!CT759)</f>
        <v>76.210838712488936</v>
      </c>
      <c r="S21" s="135">
        <f>(Data_01!CU759)</f>
        <v>11.972436841778487</v>
      </c>
      <c r="T21" s="134">
        <f>(Data_01!AI759)</f>
        <v>63.295496457669465</v>
      </c>
      <c r="U21" s="135">
        <f>(Data_01!AJ759)</f>
        <v>7.6760365600692992</v>
      </c>
      <c r="V21" s="134">
        <f>(Data_01!CZ759)</f>
        <v>68.602195836157335</v>
      </c>
      <c r="W21" s="135">
        <f>(Data_01!DA759)</f>
        <v>5.3433773909501774</v>
      </c>
      <c r="X21" s="134">
        <f>(Data_01!N759)</f>
        <v>52.408536257279813</v>
      </c>
      <c r="Y21" s="129">
        <f>(Data_01!O759)</f>
        <v>3.4493875599590811</v>
      </c>
      <c r="Z21" s="134">
        <f>(Data_01!CE759)</f>
        <v>42.313454804108211</v>
      </c>
      <c r="AA21" s="135">
        <f>(Data_01!CF759)</f>
        <v>1.1893244508565164</v>
      </c>
      <c r="AB21" s="134">
        <f>(Data_01!T759)</f>
        <v>60.514769077256808</v>
      </c>
      <c r="AC21" s="135">
        <f>(Data_01!U759)</f>
        <v>0.53260720830359276</v>
      </c>
      <c r="AD21" s="134">
        <f>(Data_01!CK759)</f>
        <v>77.316941658074782</v>
      </c>
      <c r="AE21" s="135">
        <f>(Data_01!CL759)</f>
        <v>2.7940856128782992</v>
      </c>
      <c r="AF21" s="134">
        <f>(Data_01!Z759)</f>
        <v>80.391647062993954</v>
      </c>
      <c r="AG21" s="135">
        <f>(Data_01!AA759)</f>
        <v>6.1871664711882133</v>
      </c>
      <c r="AH21" s="134">
        <f>(Data_01!CQ759)</f>
        <v>86.965324256481452</v>
      </c>
      <c r="AI21" s="135">
        <f>(Data_01!CR759)</f>
        <v>7.4637474292005361</v>
      </c>
      <c r="AJ21" s="134">
        <f>(Data_01!AF759)</f>
        <v>78.699705259233056</v>
      </c>
      <c r="AK21" s="135">
        <f>(Data_01!AG759)</f>
        <v>1.6213592246387658</v>
      </c>
      <c r="AL21" s="134">
        <f>(Data_01!CW759)</f>
        <v>67.260523801504164</v>
      </c>
      <c r="AM21" s="135">
        <f>(Data_01!CX759)</f>
        <v>4.6119438775419255</v>
      </c>
      <c r="AN21" s="134">
        <f>(Data_01!AL759)</f>
        <v>67.656488177572029</v>
      </c>
      <c r="AO21" s="135">
        <f>(Data_01!AM759)</f>
        <v>1.6086686069101317</v>
      </c>
      <c r="AP21" s="134">
        <f>(Data_01!DC759)</f>
        <v>58.45892292330867</v>
      </c>
      <c r="AQ21" s="135">
        <f>(Data_01!DD759)</f>
        <v>3.3171190921941429</v>
      </c>
      <c r="AS21" s="359" t="s">
        <v>343</v>
      </c>
      <c r="AT21" s="173" t="str">
        <f>(Data_01!C759)</f>
        <v>Histidine</v>
      </c>
      <c r="AU21" s="134">
        <f>(Data_01!AU759)</f>
        <v>77.761729828392447</v>
      </c>
      <c r="AV21" s="135">
        <f>(Data_01!AV759)</f>
        <v>4.0937396515353361</v>
      </c>
      <c r="AW21" s="134">
        <f>(Data_01!DL759)</f>
        <v>116.1165876573679</v>
      </c>
      <c r="AX21" s="135">
        <f>(Data_01!DM759)</f>
        <v>10.836475023751211</v>
      </c>
      <c r="AY21" s="134">
        <f>(Data_01!BA759)</f>
        <v>87.917977804072279</v>
      </c>
      <c r="AZ21" s="135">
        <f>(Data_01!BB759)</f>
        <v>7.8089396168346807</v>
      </c>
      <c r="BA21" s="134">
        <f>(Data_01!DR759)</f>
        <v>142.94501127908845</v>
      </c>
      <c r="BB21" s="135">
        <f>(Data_01!DS759)</f>
        <v>15.008046586804562</v>
      </c>
      <c r="BC21" s="134">
        <f>(Data_01!BG759)</f>
        <v>87.568487334929443</v>
      </c>
      <c r="BD21" s="135">
        <f>(Data_01!BH759)</f>
        <v>1.9082342117328979</v>
      </c>
      <c r="BE21" s="134">
        <f>(Data_01!DX759)</f>
        <v>115.22335798162466</v>
      </c>
      <c r="BF21" s="135">
        <f>(Data_01!DY759)</f>
        <v>5.7008378476761621</v>
      </c>
      <c r="BG21" s="134">
        <f>(Data_01!BM759)</f>
        <v>93.041739621528905</v>
      </c>
      <c r="BH21" s="135">
        <f>(Data_01!BN759)</f>
        <v>2.100093843473644</v>
      </c>
      <c r="BI21" s="134">
        <f>(Data_01!ED759)</f>
        <v>123.26415150182684</v>
      </c>
      <c r="BJ21" s="135">
        <f>(Data_01!EE759)</f>
        <v>3.7666912755678048</v>
      </c>
      <c r="BK21" s="134">
        <f>(Data_01!BS759)</f>
        <v>78.892388187209392</v>
      </c>
      <c r="BL21" s="135">
        <f>(Data_01!BT759)</f>
        <v>1.7364359601100545</v>
      </c>
      <c r="BM21" s="134">
        <f>(Data_01!EJ759)</f>
        <v>115.31148337544978</v>
      </c>
      <c r="BN21" s="135">
        <f>(Data_01!EK759)</f>
        <v>2.5453702475396405</v>
      </c>
      <c r="BO21" s="134">
        <f>(Data_01!AX759)</f>
        <v>72.703706025808998</v>
      </c>
      <c r="BP21" s="135">
        <f>(Data_01!AY759)</f>
        <v>1.8372591340162103</v>
      </c>
      <c r="BQ21" s="134">
        <f>(Data_01!DO759)</f>
        <v>110.13593609706614</v>
      </c>
      <c r="BR21" s="135">
        <f>(Data_01!DP759)</f>
        <v>1.5862801199180212</v>
      </c>
      <c r="BS21" s="134">
        <f>(Data_01!BD759)</f>
        <v>95.923831230739438</v>
      </c>
      <c r="BT21" s="135">
        <f>(Data_01!BE759)</f>
        <v>4.3147507113588368</v>
      </c>
      <c r="BU21" s="134">
        <f>(Data_01!DU759)</f>
        <v>154.00853252007434</v>
      </c>
      <c r="BV21" s="135">
        <f>(Data_01!DV759)</f>
        <v>12.765698661696167</v>
      </c>
      <c r="BW21" s="134">
        <f>(Data_01!BJ759)</f>
        <v>104.26972800440107</v>
      </c>
      <c r="BX21" s="135">
        <f>(Data_01!BK759)</f>
        <v>1.245465863434692</v>
      </c>
      <c r="BY21" s="134">
        <f>(Data_01!EA759)</f>
        <v>131.17930442089278</v>
      </c>
      <c r="BZ21" s="135">
        <f>(Data_01!EB759)</f>
        <v>3.2975554193632188</v>
      </c>
      <c r="CA21" s="134">
        <f>(Data_01!BP759)</f>
        <v>106.05557291998394</v>
      </c>
      <c r="CB21" s="135">
        <f>(Data_01!BQ759)</f>
        <v>1.9376689638629199</v>
      </c>
      <c r="CC21" s="134">
        <f>(Data_01!EG759)</f>
        <v>141.49727949634405</v>
      </c>
      <c r="CD21" s="135">
        <f>(Data_01!EH759)</f>
        <v>0.81830481761209173</v>
      </c>
      <c r="CE21" s="134">
        <f>(Data_01!BV759)</f>
        <v>98.917367534766072</v>
      </c>
      <c r="CF21" s="135">
        <f>(Data_01!BW759)</f>
        <v>6.4308051447664347</v>
      </c>
      <c r="CG21" s="134">
        <f>(Data_01!EM759)</f>
        <v>145.76848978102137</v>
      </c>
      <c r="CH21" s="135">
        <f>(Data_01!EN759)</f>
        <v>2.0556118327468709</v>
      </c>
    </row>
    <row r="22" spans="2:86" s="120" customFormat="1" x14ac:dyDescent="0.3">
      <c r="B22" s="360"/>
      <c r="C22" s="93" t="str">
        <f>(Data_01!C760)</f>
        <v>Isoleucine</v>
      </c>
      <c r="D22" s="89">
        <f>(Data_01!K760)</f>
        <v>63.140582591753059</v>
      </c>
      <c r="E22" s="110">
        <f>(Data_01!L760)</f>
        <v>2.5570374832515372</v>
      </c>
      <c r="F22" s="89">
        <f>(Data_01!CB760)</f>
        <v>56.908107579247918</v>
      </c>
      <c r="G22" s="91">
        <f>(Data_01!CC760)</f>
        <v>1.1207197740113666</v>
      </c>
      <c r="H22" s="89">
        <f>(Data_01!Q760)</f>
        <v>66.003972586498918</v>
      </c>
      <c r="I22" s="110">
        <f>(Data_01!R760)</f>
        <v>6.4376342970153138</v>
      </c>
      <c r="J22" s="89">
        <f>(Data_01!CH760)</f>
        <v>72.593210495659363</v>
      </c>
      <c r="K22" s="91">
        <f>(Data_01!CI760)</f>
        <v>6.5035857992878752</v>
      </c>
      <c r="L22" s="89">
        <f>(Data_01!W760)</f>
        <v>90.88155972438274</v>
      </c>
      <c r="M22" s="91">
        <f>(Data_01!X760)</f>
        <v>6.7456529258408917</v>
      </c>
      <c r="N22" s="89">
        <f>(Data_01!CN760)</f>
        <v>67.267943888191766</v>
      </c>
      <c r="O22" s="91">
        <f>(Data_01!CO760)</f>
        <v>7.5519444869284547</v>
      </c>
      <c r="P22" s="89">
        <f>(Data_01!AC760)</f>
        <v>78.324477357445474</v>
      </c>
      <c r="Q22" s="91">
        <f>(Data_01!AD760)</f>
        <v>4.5756754974357188</v>
      </c>
      <c r="R22" s="89">
        <f>(Data_01!CT760)</f>
        <v>63.515125896521191</v>
      </c>
      <c r="S22" s="91">
        <f>(Data_01!CU760)</f>
        <v>9.23498501677118</v>
      </c>
      <c r="T22" s="89">
        <f>(Data_01!AI760)</f>
        <v>61.611218438124048</v>
      </c>
      <c r="U22" s="91">
        <f>(Data_01!AJ760)</f>
        <v>5.7637936043181517</v>
      </c>
      <c r="V22" s="89">
        <f>(Data_01!CZ760)</f>
        <v>60.912312944648896</v>
      </c>
      <c r="W22" s="91">
        <f>(Data_01!DA760)</f>
        <v>5.6519120272814902</v>
      </c>
      <c r="X22" s="89">
        <f>(Data_01!N760)</f>
        <v>56.752402342986926</v>
      </c>
      <c r="Y22" s="110">
        <f>(Data_01!O760)</f>
        <v>5.5736808850420712</v>
      </c>
      <c r="Z22" s="89">
        <f>(Data_01!CE760)</f>
        <v>57.723922263838411</v>
      </c>
      <c r="AA22" s="91">
        <f>(Data_01!CF760)</f>
        <v>1.071929353817807</v>
      </c>
      <c r="AB22" s="89">
        <f>(Data_01!T760)</f>
        <v>60.816943357943281</v>
      </c>
      <c r="AC22" s="91">
        <f>(Data_01!U760)</f>
        <v>0.91365464240988126</v>
      </c>
      <c r="AD22" s="89">
        <f>(Data_01!CK760)</f>
        <v>78.913033631792516</v>
      </c>
      <c r="AE22" s="91">
        <f>(Data_01!CL760)</f>
        <v>3.5495486846512558</v>
      </c>
      <c r="AF22" s="89">
        <f>(Data_01!Z760)</f>
        <v>72.798642821730908</v>
      </c>
      <c r="AG22" s="91">
        <f>(Data_01!AA760)</f>
        <v>5.1930449530695242</v>
      </c>
      <c r="AH22" s="89">
        <f>(Data_01!CQ760)</f>
        <v>88.09198624842503</v>
      </c>
      <c r="AI22" s="91">
        <f>(Data_01!CR760)</f>
        <v>8.4476981169485548</v>
      </c>
      <c r="AJ22" s="89">
        <f>(Data_01!AF760)</f>
        <v>69.023121484641123</v>
      </c>
      <c r="AK22" s="91">
        <f>(Data_01!AG760)</f>
        <v>3.1970786658231258</v>
      </c>
      <c r="AL22" s="89">
        <f>(Data_01!CW760)</f>
        <v>73.826322728143396</v>
      </c>
      <c r="AM22" s="91">
        <f>(Data_01!CX760)</f>
        <v>4.8836548997910416</v>
      </c>
      <c r="AN22" s="89">
        <f>(Data_01!AL760)</f>
        <v>66.924258085720737</v>
      </c>
      <c r="AO22" s="91">
        <f>(Data_01!AM760)</f>
        <v>1.5973835593405563</v>
      </c>
      <c r="AP22" s="89">
        <f>(Data_01!DC760)</f>
        <v>63.556517927803476</v>
      </c>
      <c r="AQ22" s="91">
        <f>(Data_01!DD760)</f>
        <v>1.851270161017337</v>
      </c>
      <c r="AS22" s="360"/>
      <c r="AT22" s="93" t="str">
        <f>(Data_01!C760)</f>
        <v>Isoleucine</v>
      </c>
      <c r="AU22" s="89">
        <f>(Data_01!AU760)</f>
        <v>88.271693674601408</v>
      </c>
      <c r="AV22" s="91">
        <f>(Data_01!AV760)</f>
        <v>1.5491147841139299</v>
      </c>
      <c r="AW22" s="89">
        <f>(Data_01!DL760)</f>
        <v>91.643324736557091</v>
      </c>
      <c r="AX22" s="91">
        <f>(Data_01!DM760)</f>
        <v>2.325977063661596</v>
      </c>
      <c r="AY22" s="89">
        <f>(Data_01!BA760)</f>
        <v>78.734469106729136</v>
      </c>
      <c r="AZ22" s="91">
        <f>(Data_01!BB760)</f>
        <v>2.3997813592294728</v>
      </c>
      <c r="BA22" s="89">
        <f>(Data_01!DR760)</f>
        <v>100.92728345227005</v>
      </c>
      <c r="BB22" s="91">
        <f>(Data_01!DS760)</f>
        <v>13.869533469207608</v>
      </c>
      <c r="BC22" s="89">
        <f>(Data_01!BG760)</f>
        <v>56.338880971278037</v>
      </c>
      <c r="BD22" s="91">
        <f>(Data_01!BH760)</f>
        <v>1.7922359922111755</v>
      </c>
      <c r="BE22" s="89">
        <f>(Data_01!DX760)</f>
        <v>69.329623000277877</v>
      </c>
      <c r="BF22" s="91">
        <f>(Data_01!DY760)</f>
        <v>2.2056130229228423</v>
      </c>
      <c r="BG22" s="89">
        <f>(Data_01!BM760)</f>
        <v>57.340551739880596</v>
      </c>
      <c r="BH22" s="91">
        <f>(Data_01!BN760)</f>
        <v>2.1000442730730779</v>
      </c>
      <c r="BI22" s="89">
        <f>(Data_01!ED760)</f>
        <v>65.071118515746193</v>
      </c>
      <c r="BJ22" s="91">
        <f>(Data_01!EE760)</f>
        <v>3.6324931257017834</v>
      </c>
      <c r="BK22" s="89">
        <f>(Data_01!BS760)</f>
        <v>30.321824388562323</v>
      </c>
      <c r="BL22" s="91">
        <f>(Data_01!BT760)</f>
        <v>0.84383113586508118</v>
      </c>
      <c r="BM22" s="89">
        <f>(Data_01!EJ760)</f>
        <v>31.238322459952546</v>
      </c>
      <c r="BN22" s="91">
        <f>(Data_01!EK760)</f>
        <v>0.23638090288802324</v>
      </c>
      <c r="BO22" s="89">
        <f>(Data_01!AX760)</f>
        <v>68.995764268814639</v>
      </c>
      <c r="BP22" s="91">
        <f>(Data_01!AY760)</f>
        <v>1.6750763557342605</v>
      </c>
      <c r="BQ22" s="89">
        <f>(Data_01!DO760)</f>
        <v>78.827862235395642</v>
      </c>
      <c r="BR22" s="91">
        <f>(Data_01!DP760)</f>
        <v>1.7909637286834414</v>
      </c>
      <c r="BS22" s="89">
        <f>(Data_01!BD760)</f>
        <v>61.313833363847941</v>
      </c>
      <c r="BT22" s="91">
        <f>(Data_01!BE760)</f>
        <v>5.0997743815696284</v>
      </c>
      <c r="BU22" s="89">
        <f>(Data_01!DU760)</f>
        <v>103.63911011601495</v>
      </c>
      <c r="BV22" s="91">
        <f>(Data_01!DV760)</f>
        <v>6.5605325596091308</v>
      </c>
      <c r="BW22" s="89">
        <f>(Data_01!BJ760)</f>
        <v>60.564151443384468</v>
      </c>
      <c r="BX22" s="91">
        <f>(Data_01!BK760)</f>
        <v>3.1554714211682326</v>
      </c>
      <c r="BY22" s="89">
        <f>(Data_01!EA760)</f>
        <v>81.83039374649384</v>
      </c>
      <c r="BZ22" s="91">
        <f>(Data_01!EB760)</f>
        <v>2.5721857402146218</v>
      </c>
      <c r="CA22" s="89">
        <f>(Data_01!BP760)</f>
        <v>64.996751978586772</v>
      </c>
      <c r="CB22" s="91">
        <f>(Data_01!BQ760)</f>
        <v>2.1811600707010523</v>
      </c>
      <c r="CC22" s="89">
        <f>(Data_01!EG760)</f>
        <v>96.773335284994417</v>
      </c>
      <c r="CD22" s="91">
        <f>(Data_01!EH760)</f>
        <v>2.2910394787336621</v>
      </c>
      <c r="CE22" s="89">
        <f>(Data_01!BV760)</f>
        <v>57.181586120039618</v>
      </c>
      <c r="CF22" s="91">
        <f>(Data_01!BW760)</f>
        <v>1.3867621052180641</v>
      </c>
      <c r="CG22" s="89">
        <f>(Data_01!EM760)</f>
        <v>86.982355676197031</v>
      </c>
      <c r="CH22" s="91">
        <f>(Data_01!EN760)</f>
        <v>1.0422691929684087</v>
      </c>
    </row>
    <row r="23" spans="2:86" s="120" customFormat="1" x14ac:dyDescent="0.3">
      <c r="B23" s="360"/>
      <c r="C23" s="93" t="str">
        <f>(Data_01!C761)</f>
        <v>Leucine</v>
      </c>
      <c r="D23" s="89">
        <f>(Data_01!K761)</f>
        <v>63.851343271900156</v>
      </c>
      <c r="E23" s="110">
        <f>(Data_01!L761)</f>
        <v>6.9807114134079855</v>
      </c>
      <c r="F23" s="89">
        <f>(Data_01!CB761)</f>
        <v>69.069329523013948</v>
      </c>
      <c r="G23" s="91">
        <f>(Data_01!CC761)</f>
        <v>5.5799267441343527</v>
      </c>
      <c r="H23" s="89">
        <f>(Data_01!Q761)</f>
        <v>64.476428942372479</v>
      </c>
      <c r="I23" s="110">
        <f>(Data_01!R761)</f>
        <v>9.3521621948101288</v>
      </c>
      <c r="J23" s="89">
        <f>(Data_01!CH761)</f>
        <v>76.717160284999991</v>
      </c>
      <c r="K23" s="91">
        <f>(Data_01!CI761)</f>
        <v>7.2154322895184446</v>
      </c>
      <c r="L23" s="89">
        <f>(Data_01!W761)</f>
        <v>86.999066097615753</v>
      </c>
      <c r="M23" s="91">
        <f>(Data_01!X761)</f>
        <v>3.760651857917507</v>
      </c>
      <c r="N23" s="89">
        <f>(Data_01!CN761)</f>
        <v>71.559974037951022</v>
      </c>
      <c r="O23" s="91">
        <f>(Data_01!CO761)</f>
        <v>8.3168279127891935</v>
      </c>
      <c r="P23" s="89">
        <f>(Data_01!AC761)</f>
        <v>72.531168887898872</v>
      </c>
      <c r="Q23" s="91">
        <f>(Data_01!AD761)</f>
        <v>4.4708233449757069</v>
      </c>
      <c r="R23" s="89">
        <f>(Data_01!CT761)</f>
        <v>56.317017418985508</v>
      </c>
      <c r="S23" s="91">
        <f>(Data_01!CU761)</f>
        <v>6.2492113783291412</v>
      </c>
      <c r="T23" s="89">
        <f>(Data_01!AI761)</f>
        <v>60.825869215126488</v>
      </c>
      <c r="U23" s="91">
        <f>(Data_01!AJ761)</f>
        <v>8.2850345613180654</v>
      </c>
      <c r="V23" s="89">
        <f>(Data_01!CZ761)</f>
        <v>56.060948994104969</v>
      </c>
      <c r="W23" s="91">
        <f>(Data_01!DA761)</f>
        <v>2.8601139934854984</v>
      </c>
      <c r="X23" s="89">
        <f>(Data_01!N761)</f>
        <v>72.404700197348703</v>
      </c>
      <c r="Y23" s="110">
        <f>(Data_01!O761)</f>
        <v>6.3453453865700498</v>
      </c>
      <c r="Z23" s="89">
        <f>(Data_01!CE761)</f>
        <v>62.601555362128693</v>
      </c>
      <c r="AA23" s="91">
        <f>(Data_01!CF761)</f>
        <v>4.3262664605670667</v>
      </c>
      <c r="AB23" s="89">
        <f>(Data_01!T761)</f>
        <v>81.386786984264191</v>
      </c>
      <c r="AC23" s="91">
        <f>(Data_01!U761)</f>
        <v>1.3092326028235513</v>
      </c>
      <c r="AD23" s="89">
        <f>(Data_01!CK761)</f>
        <v>88.439836826478555</v>
      </c>
      <c r="AE23" s="91">
        <f>(Data_01!CL761)</f>
        <v>5.3766743392066436</v>
      </c>
      <c r="AF23" s="89">
        <f>(Data_01!Z761)</f>
        <v>92.922584788441171</v>
      </c>
      <c r="AG23" s="91">
        <f>(Data_01!AA761)</f>
        <v>9.709612685305407</v>
      </c>
      <c r="AH23" s="89">
        <f>(Data_01!CQ761)</f>
        <v>91.438823490718718</v>
      </c>
      <c r="AI23" s="91">
        <f>(Data_01!CR761)</f>
        <v>6.8680307316190552</v>
      </c>
      <c r="AJ23" s="89">
        <f>(Data_01!AF761)</f>
        <v>83.769059080511312</v>
      </c>
      <c r="AK23" s="91">
        <f>(Data_01!AG761)</f>
        <v>8.9340152366596364</v>
      </c>
      <c r="AL23" s="89">
        <f>(Data_01!CW761)</f>
        <v>78.135529794883595</v>
      </c>
      <c r="AM23" s="91">
        <f>(Data_01!CX761)</f>
        <v>10.338721388134209</v>
      </c>
      <c r="AN23" s="89">
        <f>(Data_01!AL761)</f>
        <v>80.395468888302631</v>
      </c>
      <c r="AO23" s="91">
        <f>(Data_01!AM761)</f>
        <v>8.1005009667133727</v>
      </c>
      <c r="AP23" s="89">
        <f>(Data_01!DC761)</f>
        <v>57.648847540036648</v>
      </c>
      <c r="AQ23" s="91">
        <f>(Data_01!DD761)</f>
        <v>4.6133406568932642</v>
      </c>
      <c r="AS23" s="360"/>
      <c r="AT23" s="93" t="str">
        <f>(Data_01!C761)</f>
        <v>Leucine</v>
      </c>
      <c r="AU23" s="89">
        <f>(Data_01!AU761)</f>
        <v>79.578111372659905</v>
      </c>
      <c r="AV23" s="91">
        <f>(Data_01!AV761)</f>
        <v>4.3591957860950457</v>
      </c>
      <c r="AW23" s="89">
        <f>(Data_01!DL761)</f>
        <v>99.484381252895801</v>
      </c>
      <c r="AX23" s="91">
        <f>(Data_01!DM761)</f>
        <v>3.1715012393373492</v>
      </c>
      <c r="AY23" s="89">
        <f>(Data_01!BA761)</f>
        <v>66.302818577434834</v>
      </c>
      <c r="AZ23" s="91">
        <f>(Data_01!BB761)</f>
        <v>2.1073443899345792</v>
      </c>
      <c r="BA23" s="89">
        <f>(Data_01!DR761)</f>
        <v>105.6244006850756</v>
      </c>
      <c r="BB23" s="91">
        <f>(Data_01!DS761)</f>
        <v>16.428713391874854</v>
      </c>
      <c r="BC23" s="89">
        <f>(Data_01!BG761)</f>
        <v>42.136193187884629</v>
      </c>
      <c r="BD23" s="91">
        <f>(Data_01!BH761)</f>
        <v>1.5103931570855733</v>
      </c>
      <c r="BE23" s="89">
        <f>(Data_01!DX761)</f>
        <v>68.902609188899305</v>
      </c>
      <c r="BF23" s="91">
        <f>(Data_01!DY761)</f>
        <v>1.684366659843282</v>
      </c>
      <c r="BG23" s="89">
        <f>(Data_01!BM761)</f>
        <v>42.455538413587448</v>
      </c>
      <c r="BH23" s="91">
        <f>(Data_01!BN761)</f>
        <v>1.5498548912973809</v>
      </c>
      <c r="BI23" s="89">
        <f>(Data_01!ED761)</f>
        <v>68.865048537689532</v>
      </c>
      <c r="BJ23" s="91">
        <f>(Data_01!EE761)</f>
        <v>3.7505748685367895</v>
      </c>
      <c r="BK23" s="89">
        <f>(Data_01!BS761)</f>
        <v>22.448321177591442</v>
      </c>
      <c r="BL23" s="91">
        <f>(Data_01!BT761)</f>
        <v>0.75670758631853496</v>
      </c>
      <c r="BM23" s="89">
        <f>(Data_01!EJ761)</f>
        <v>29.217363438840039</v>
      </c>
      <c r="BN23" s="91">
        <f>(Data_01!EK761)</f>
        <v>2.0896103039748977</v>
      </c>
      <c r="BO23" s="89">
        <f>(Data_01!AX761)</f>
        <v>76.220048522602042</v>
      </c>
      <c r="BP23" s="91">
        <f>(Data_01!AY761)</f>
        <v>1.2806116383047894</v>
      </c>
      <c r="BQ23" s="89">
        <f>(Data_01!DO761)</f>
        <v>101.84725758066828</v>
      </c>
      <c r="BR23" s="91">
        <f>(Data_01!DP761)</f>
        <v>2.032729882434781</v>
      </c>
      <c r="BS23" s="89">
        <f>(Data_01!BD761)</f>
        <v>84.174987528841811</v>
      </c>
      <c r="BT23" s="91">
        <f>(Data_01!BE761)</f>
        <v>16.06699802268027</v>
      </c>
      <c r="BU23" s="89">
        <f>(Data_01!DU761)</f>
        <v>131.26457110531769</v>
      </c>
      <c r="BV23" s="91">
        <f>(Data_01!DV761)</f>
        <v>12.394517618635909</v>
      </c>
      <c r="BW23" s="89">
        <f>(Data_01!BJ761)</f>
        <v>68.236994825737838</v>
      </c>
      <c r="BX23" s="91">
        <f>(Data_01!BK761)</f>
        <v>3.5931259135079276</v>
      </c>
      <c r="BY23" s="89">
        <f>(Data_01!EA761)</f>
        <v>111.58859945604881</v>
      </c>
      <c r="BZ23" s="91">
        <f>(Data_01!EB761)</f>
        <v>0.91381971300540232</v>
      </c>
      <c r="CA23" s="89">
        <f>(Data_01!BP761)</f>
        <v>72.90799230140594</v>
      </c>
      <c r="CB23" s="91">
        <f>(Data_01!BQ761)</f>
        <v>3.8059789519866531</v>
      </c>
      <c r="CC23" s="89">
        <f>(Data_01!EG761)</f>
        <v>123.73866141325671</v>
      </c>
      <c r="CD23" s="91">
        <f>(Data_01!EH761)</f>
        <v>3.7672644757701432</v>
      </c>
      <c r="CE23" s="89">
        <f>(Data_01!BV761)</f>
        <v>66.915641426729721</v>
      </c>
      <c r="CF23" s="91">
        <f>(Data_01!BW761)</f>
        <v>3.910339539154835</v>
      </c>
      <c r="CG23" s="89">
        <f>(Data_01!EM761)</f>
        <v>125.71782101547892</v>
      </c>
      <c r="CH23" s="91">
        <f>(Data_01!EN761)</f>
        <v>3.5955802154270033</v>
      </c>
    </row>
    <row r="24" spans="2:86" s="120" customFormat="1" x14ac:dyDescent="0.3">
      <c r="B24" s="360"/>
      <c r="C24" s="93" t="str">
        <f>(Data_01!C762)</f>
        <v>Lysine</v>
      </c>
      <c r="D24" s="89">
        <f>(Data_01!K762)</f>
        <v>79.745124411398436</v>
      </c>
      <c r="E24" s="110">
        <f>(Data_01!L762)</f>
        <v>8.3873843676973259</v>
      </c>
      <c r="F24" s="89">
        <f>(Data_01!CB762)</f>
        <v>84.040089303015733</v>
      </c>
      <c r="G24" s="91">
        <f>(Data_01!CC762)</f>
        <v>15.189602082367303</v>
      </c>
      <c r="H24" s="89">
        <f>(Data_01!Q762)</f>
        <v>92.922965740298949</v>
      </c>
      <c r="I24" s="110">
        <f>(Data_01!R762)</f>
        <v>7.933141128016457</v>
      </c>
      <c r="J24" s="89">
        <f>(Data_01!CH762)</f>
        <v>66.498488697903497</v>
      </c>
      <c r="K24" s="91">
        <f>(Data_01!CI762)</f>
        <v>2.6025315014602932</v>
      </c>
      <c r="L24" s="89">
        <f>(Data_01!W762)</f>
        <v>87.743205452725974</v>
      </c>
      <c r="M24" s="91">
        <f>(Data_01!X762)</f>
        <v>7.5814630205147528</v>
      </c>
      <c r="N24" s="89">
        <f>(Data_01!CN762)</f>
        <v>84.027484892798</v>
      </c>
      <c r="O24" s="91">
        <f>(Data_01!CO762)</f>
        <v>7.1183220816011916</v>
      </c>
      <c r="P24" s="89">
        <f>(Data_01!AC762)</f>
        <v>95.774474791832446</v>
      </c>
      <c r="Q24" s="91">
        <f>(Data_01!AD762)</f>
        <v>3.2358578198268888</v>
      </c>
      <c r="R24" s="89">
        <f>(Data_01!CT762)</f>
        <v>85.259991853227959</v>
      </c>
      <c r="S24" s="91">
        <f>(Data_01!CU762)</f>
        <v>3.6160601394915362</v>
      </c>
      <c r="T24" s="89">
        <f>(Data_01!AI762)</f>
        <v>65.704295323284015</v>
      </c>
      <c r="U24" s="91">
        <f>(Data_01!AJ762)</f>
        <v>7.5626374640959853</v>
      </c>
      <c r="V24" s="89">
        <f>(Data_01!CZ762)</f>
        <v>86.305149555059231</v>
      </c>
      <c r="W24" s="91">
        <f>(Data_01!DA762)</f>
        <v>9.4595396756346304</v>
      </c>
      <c r="X24" s="89">
        <f>(Data_01!N762)</f>
        <v>92.264516595648175</v>
      </c>
      <c r="Y24" s="110">
        <f>(Data_01!O762)</f>
        <v>3.3863548388952687</v>
      </c>
      <c r="Z24" s="89">
        <f>(Data_01!CE762)</f>
        <v>68.67518923884252</v>
      </c>
      <c r="AA24" s="91">
        <f>(Data_01!CF762)</f>
        <v>5.6193906719146343</v>
      </c>
      <c r="AB24" s="89">
        <f>(Data_01!T762)</f>
        <v>88.66334933618073</v>
      </c>
      <c r="AC24" s="91">
        <f>(Data_01!U762)</f>
        <v>2.8754112879202762</v>
      </c>
      <c r="AD24" s="89">
        <f>(Data_01!CK762)</f>
        <v>78.976772600731366</v>
      </c>
      <c r="AE24" s="91">
        <f>(Data_01!CL762)</f>
        <v>5.0099019305596668</v>
      </c>
      <c r="AF24" s="89">
        <f>(Data_01!Z762)</f>
        <v>92.463448344778783</v>
      </c>
      <c r="AG24" s="91">
        <f>(Data_01!AA762)</f>
        <v>5.3474448702898973</v>
      </c>
      <c r="AH24" s="89">
        <f>(Data_01!CQ762)</f>
        <v>79.162461536462459</v>
      </c>
      <c r="AI24" s="91">
        <f>(Data_01!CR762)</f>
        <v>7.4244613671873587</v>
      </c>
      <c r="AJ24" s="89">
        <f>(Data_01!AF762)</f>
        <v>78.525919439416597</v>
      </c>
      <c r="AK24" s="91">
        <f>(Data_01!AG762)</f>
        <v>3.2115484164202739</v>
      </c>
      <c r="AL24" s="89">
        <f>(Data_01!CW762)</f>
        <v>70.099109310087442</v>
      </c>
      <c r="AM24" s="91">
        <f>(Data_01!CX762)</f>
        <v>11.016804830169434</v>
      </c>
      <c r="AN24" s="89">
        <f>(Data_01!AL762)</f>
        <v>82.639328028473912</v>
      </c>
      <c r="AO24" s="91">
        <f>(Data_01!AM762)</f>
        <v>4.4399651465529812</v>
      </c>
      <c r="AP24" s="89">
        <f>(Data_01!DC762)</f>
        <v>79.847833520660231</v>
      </c>
      <c r="AQ24" s="91">
        <f>(Data_01!DD762)</f>
        <v>6.2103027236647854</v>
      </c>
      <c r="AS24" s="360"/>
      <c r="AT24" s="93" t="str">
        <f>(Data_01!C762)</f>
        <v>Lysine</v>
      </c>
      <c r="AU24" s="89">
        <f>(Data_01!AU762)</f>
        <v>26.759190363034421</v>
      </c>
      <c r="AV24" s="91">
        <f>(Data_01!AV762)</f>
        <v>6.9543239834274413</v>
      </c>
      <c r="AW24" s="89">
        <f>(Data_01!DL762)</f>
        <v>104.15598386851281</v>
      </c>
      <c r="AX24" s="91">
        <f>(Data_01!DM762)</f>
        <v>10.604530174607195</v>
      </c>
      <c r="AY24" s="89">
        <f>(Data_01!BA762)</f>
        <v>46.149654228324778</v>
      </c>
      <c r="AZ24" s="91">
        <f>(Data_01!BB762)</f>
        <v>2.2651279995319507</v>
      </c>
      <c r="BA24" s="89">
        <f>(Data_01!DR762)</f>
        <v>173.03273680170673</v>
      </c>
      <c r="BB24" s="91">
        <f>(Data_01!DS762)</f>
        <v>43.627446794190945</v>
      </c>
      <c r="BC24" s="89">
        <f>(Data_01!BG762)</f>
        <v>49.677026147862158</v>
      </c>
      <c r="BD24" s="91">
        <f>(Data_01!BH762)</f>
        <v>7.8716559208000829</v>
      </c>
      <c r="BE24" s="89">
        <f>(Data_01!DX762)</f>
        <v>125.51288029597413</v>
      </c>
      <c r="BF24" s="91">
        <f>(Data_01!DY762)</f>
        <v>22.686502898938688</v>
      </c>
      <c r="BG24" s="89">
        <f>(Data_01!BM762)</f>
        <v>57.634437848344056</v>
      </c>
      <c r="BH24" s="91">
        <f>(Data_01!BN762)</f>
        <v>3.3926677607168942</v>
      </c>
      <c r="BI24" s="89">
        <f>(Data_01!ED762)</f>
        <v>121.62229315088904</v>
      </c>
      <c r="BJ24" s="91">
        <f>(Data_01!EE762)</f>
        <v>11.804800588738782</v>
      </c>
      <c r="BK24" s="89">
        <f>(Data_01!BS762)</f>
        <v>60.738082232183352</v>
      </c>
      <c r="BL24" s="91">
        <f>(Data_01!BT762)</f>
        <v>18.448245766923076</v>
      </c>
      <c r="BM24" s="89">
        <f>(Data_01!EJ762)</f>
        <v>133.9148803198128</v>
      </c>
      <c r="BN24" s="91">
        <f>(Data_01!EK762)</f>
        <v>21.095663881674724</v>
      </c>
      <c r="BO24" s="89">
        <f>(Data_01!AX762)</f>
        <v>39.819955591643584</v>
      </c>
      <c r="BP24" s="91">
        <f>(Data_01!AY762)</f>
        <v>2.9541758818765365</v>
      </c>
      <c r="BQ24" s="89">
        <f>(Data_01!DO762)</f>
        <v>126.01779587817832</v>
      </c>
      <c r="BR24" s="91">
        <f>(Data_01!DP762)</f>
        <v>6.8436622339132382</v>
      </c>
      <c r="BS24" s="89">
        <f>(Data_01!BD762)</f>
        <v>66.589851398076334</v>
      </c>
      <c r="BT24" s="91">
        <f>(Data_01!BE762)</f>
        <v>8.9997744632713044</v>
      </c>
      <c r="BU24" s="89">
        <f>(Data_01!DU762)</f>
        <v>183.14951231902614</v>
      </c>
      <c r="BV24" s="91">
        <f>(Data_01!DV762)</f>
        <v>7.9982921138569489</v>
      </c>
      <c r="BW24" s="89">
        <f>(Data_01!BJ762)</f>
        <v>63.68346605631038</v>
      </c>
      <c r="BX24" s="91">
        <f>(Data_01!BK762)</f>
        <v>5.2650362100291099</v>
      </c>
      <c r="BY24" s="89">
        <f>(Data_01!EA762)</f>
        <v>133.14789029818786</v>
      </c>
      <c r="BZ24" s="91">
        <f>(Data_01!EB762)</f>
        <v>10.565904977095842</v>
      </c>
      <c r="CA24" s="89">
        <f>(Data_01!BP762)</f>
        <v>71.813702127212721</v>
      </c>
      <c r="CB24" s="91">
        <f>(Data_01!BQ762)</f>
        <v>11.254228393838297</v>
      </c>
      <c r="CC24" s="89">
        <f>(Data_01!EG762)</f>
        <v>151.35969074095954</v>
      </c>
      <c r="CD24" s="91">
        <f>(Data_01!EH762)</f>
        <v>21.002355637938962</v>
      </c>
      <c r="CE24" s="89">
        <f>(Data_01!BV762)</f>
        <v>63.504264878161223</v>
      </c>
      <c r="CF24" s="91">
        <f>(Data_01!BW762)</f>
        <v>5.5047848406225146</v>
      </c>
      <c r="CG24" s="89">
        <f>(Data_01!EM762)</f>
        <v>165.1092321279715</v>
      </c>
      <c r="CH24" s="91">
        <f>(Data_01!EN762)</f>
        <v>25.174705971125427</v>
      </c>
    </row>
    <row r="25" spans="2:86" s="120" customFormat="1" x14ac:dyDescent="0.3">
      <c r="B25" s="360"/>
      <c r="C25" s="93" t="str">
        <f>(Data_01!C763)</f>
        <v>Methionine</v>
      </c>
      <c r="D25" s="89">
        <f>(Data_01!K763)</f>
        <v>70.636448684135942</v>
      </c>
      <c r="E25" s="110">
        <f>(Data_01!L763)</f>
        <v>6.0838833188432604</v>
      </c>
      <c r="F25" s="89">
        <f>(Data_01!CB763)</f>
        <v>52.522669609741193</v>
      </c>
      <c r="G25" s="91">
        <f>(Data_01!CC763)</f>
        <v>3.5612890972641331</v>
      </c>
      <c r="H25" s="89">
        <f>(Data_01!Q763)</f>
        <v>74.343408760346861</v>
      </c>
      <c r="I25" s="110">
        <f>(Data_01!R763)</f>
        <v>9.5324882603969936</v>
      </c>
      <c r="J25" s="89">
        <f>(Data_01!CH763)</f>
        <v>75.227771820313436</v>
      </c>
      <c r="K25" s="91">
        <f>(Data_01!CI763)</f>
        <v>6.4973005181593502</v>
      </c>
      <c r="L25" s="89">
        <f>(Data_01!W763)</f>
        <v>98.323531975853527</v>
      </c>
      <c r="M25" s="91">
        <f>(Data_01!X763)</f>
        <v>1.3369840444628502</v>
      </c>
      <c r="N25" s="89">
        <f>(Data_01!CN763)</f>
        <v>74.140509501862667</v>
      </c>
      <c r="O25" s="91">
        <f>(Data_01!CO763)</f>
        <v>7.3761259671353301</v>
      </c>
      <c r="P25" s="89">
        <f>(Data_01!AC763)</f>
        <v>82.604520814958562</v>
      </c>
      <c r="Q25" s="91">
        <f>(Data_01!AD763)</f>
        <v>2.495732660052568</v>
      </c>
      <c r="R25" s="89">
        <f>(Data_01!CT763)</f>
        <v>64.823833072998156</v>
      </c>
      <c r="S25" s="91">
        <f>(Data_01!CU763)</f>
        <v>11.503787448483351</v>
      </c>
      <c r="T25" s="89">
        <f>(Data_01!AI763)</f>
        <v>69.559583821303946</v>
      </c>
      <c r="U25" s="91">
        <f>(Data_01!AJ763)</f>
        <v>7.4982466271060577</v>
      </c>
      <c r="V25" s="89">
        <f>(Data_01!CZ763)</f>
        <v>67.214799226925649</v>
      </c>
      <c r="W25" s="91">
        <f>(Data_01!DA763)</f>
        <v>8.5417418026231378</v>
      </c>
      <c r="X25" s="89">
        <f>(Data_01!N763)</f>
        <v>73.843852448901956</v>
      </c>
      <c r="Y25" s="110">
        <f>(Data_01!O763)</f>
        <v>7.5463026103204509</v>
      </c>
      <c r="Z25" s="89">
        <f>(Data_01!CE763)</f>
        <v>40.890272552002095</v>
      </c>
      <c r="AA25" s="91">
        <f>(Data_01!CF763)</f>
        <v>1.9464725926813646</v>
      </c>
      <c r="AB25" s="89">
        <f>(Data_01!T763)</f>
        <v>81.634087713957754</v>
      </c>
      <c r="AC25" s="91">
        <f>(Data_01!U763)</f>
        <v>0.76402038967758468</v>
      </c>
      <c r="AD25" s="89">
        <f>(Data_01!CK763)</f>
        <v>76.916883800935736</v>
      </c>
      <c r="AE25" s="91">
        <f>(Data_01!CL763)</f>
        <v>4.5387609037745387</v>
      </c>
      <c r="AF25" s="89">
        <f>(Data_01!Z763)</f>
        <v>91.276570121450121</v>
      </c>
      <c r="AG25" s="91">
        <f>(Data_01!AA763)</f>
        <v>9.9866845017238646</v>
      </c>
      <c r="AH25" s="89">
        <f>(Data_01!CQ763)</f>
        <v>88.374379635091898</v>
      </c>
      <c r="AI25" s="91">
        <f>(Data_01!CR763)</f>
        <v>8.8295358688192422</v>
      </c>
      <c r="AJ25" s="89">
        <f>(Data_01!AF763)</f>
        <v>82.296090679928696</v>
      </c>
      <c r="AK25" s="91">
        <f>(Data_01!AG763)</f>
        <v>4.4364712372817765</v>
      </c>
      <c r="AL25" s="89">
        <f>(Data_01!CW763)</f>
        <v>71.495690650100599</v>
      </c>
      <c r="AM25" s="91">
        <f>(Data_01!CX763)</f>
        <v>7.5071508852293727</v>
      </c>
      <c r="AN25" s="89">
        <f>(Data_01!AL763)</f>
        <v>82.885812330945114</v>
      </c>
      <c r="AO25" s="91">
        <f>(Data_01!AM763)</f>
        <v>5.7018460783315499</v>
      </c>
      <c r="AP25" s="89">
        <f>(Data_01!DC763)</f>
        <v>58.200956377556828</v>
      </c>
      <c r="AQ25" s="91">
        <f>(Data_01!DD763)</f>
        <v>3.4368216726222767</v>
      </c>
      <c r="AS25" s="360"/>
      <c r="AT25" s="93" t="str">
        <f>(Data_01!C763)</f>
        <v>Methionine</v>
      </c>
      <c r="AU25" s="89">
        <f>(Data_01!AU763)</f>
        <v>69.363937872333338</v>
      </c>
      <c r="AV25" s="91">
        <f>(Data_01!AV763)</f>
        <v>3.0863604220279681</v>
      </c>
      <c r="AW25" s="89">
        <f>(Data_01!DL763)</f>
        <v>99.483476382783707</v>
      </c>
      <c r="AX25" s="91">
        <f>(Data_01!DM763)</f>
        <v>3.6984930709217454</v>
      </c>
      <c r="AY25" s="89">
        <f>(Data_01!BA763)</f>
        <v>68.842940975191922</v>
      </c>
      <c r="AZ25" s="91">
        <f>(Data_01!BB763)</f>
        <v>2.9862950029100257</v>
      </c>
      <c r="BA25" s="89">
        <f>(Data_01!DR763)</f>
        <v>104.7150198795311</v>
      </c>
      <c r="BB25" s="91">
        <f>(Data_01!DS763)</f>
        <v>8.90826841654855</v>
      </c>
      <c r="BC25" s="89">
        <f>(Data_01!BG763)</f>
        <v>53.504942898259763</v>
      </c>
      <c r="BD25" s="91">
        <f>(Data_01!BH763)</f>
        <v>1.2461370997350139</v>
      </c>
      <c r="BE25" s="89">
        <f>(Data_01!DX763)</f>
        <v>79.497730944158988</v>
      </c>
      <c r="BF25" s="91">
        <f>(Data_01!DY763)</f>
        <v>2.0447362230762911</v>
      </c>
      <c r="BG25" s="89">
        <f>(Data_01!BM763)</f>
        <v>59.462602161191391</v>
      </c>
      <c r="BH25" s="91">
        <f>(Data_01!BN763)</f>
        <v>1.1672645438380844</v>
      </c>
      <c r="BI25" s="89">
        <f>(Data_01!ED763)</f>
        <v>87.480012994255006</v>
      </c>
      <c r="BJ25" s="91">
        <f>(Data_01!EE763)</f>
        <v>5.0175659180759311</v>
      </c>
      <c r="BK25" s="89">
        <f>(Data_01!BS763)</f>
        <v>45.897569818834405</v>
      </c>
      <c r="BL25" s="91">
        <f>(Data_01!BT763)</f>
        <v>1.0817078129575475</v>
      </c>
      <c r="BM25" s="89">
        <f>(Data_01!EJ763)</f>
        <v>64.750920666239395</v>
      </c>
      <c r="BN25" s="91">
        <f>(Data_01!EK763)</f>
        <v>1.1303412319656709</v>
      </c>
      <c r="BO25" s="89">
        <f>(Data_01!AX763)</f>
        <v>73.643421239540757</v>
      </c>
      <c r="BP25" s="91">
        <f>(Data_01!AY763)</f>
        <v>1.4676250691563528</v>
      </c>
      <c r="BQ25" s="89">
        <f>(Data_01!DO763)</f>
        <v>107.07953067664305</v>
      </c>
      <c r="BR25" s="91">
        <f>(Data_01!DP763)</f>
        <v>1.9910305839809441</v>
      </c>
      <c r="BS25" s="89">
        <f>(Data_01!BD763)</f>
        <v>86.152285238002904</v>
      </c>
      <c r="BT25" s="91">
        <f>(Data_01!BE763)</f>
        <v>5.2471805417395165</v>
      </c>
      <c r="BU25" s="89">
        <f>(Data_01!DU763)</f>
        <v>143.1564817243021</v>
      </c>
      <c r="BV25" s="91">
        <f>(Data_01!DV763)</f>
        <v>8.7273859163097427</v>
      </c>
      <c r="BW25" s="89">
        <f>(Data_01!BJ763)</f>
        <v>83.76207876695095</v>
      </c>
      <c r="BX25" s="91">
        <f>(Data_01!BK763)</f>
        <v>1.2453188893250453</v>
      </c>
      <c r="BY25" s="89">
        <f>(Data_01!EA763)</f>
        <v>130.11737160470284</v>
      </c>
      <c r="BZ25" s="91">
        <f>(Data_01!EB763)</f>
        <v>3.2741952232256466</v>
      </c>
      <c r="CA25" s="89">
        <f>(Data_01!BP763)</f>
        <v>92.293562860936973</v>
      </c>
      <c r="CB25" s="91">
        <f>(Data_01!BQ763)</f>
        <v>3.8296836379660464</v>
      </c>
      <c r="CC25" s="89">
        <f>(Data_01!EG763)</f>
        <v>145.63655117710945</v>
      </c>
      <c r="CD25" s="91">
        <f>(Data_01!EH763)</f>
        <v>2.0950686941909749</v>
      </c>
      <c r="CE25" s="89">
        <f>(Data_01!BV763)</f>
        <v>83.760852686391743</v>
      </c>
      <c r="CF25" s="91">
        <f>(Data_01!BW763)</f>
        <v>1.9309929967346711</v>
      </c>
      <c r="CG25" s="89">
        <f>(Data_01!EM763)</f>
        <v>142.77230684935111</v>
      </c>
      <c r="CH25" s="91">
        <f>(Data_01!EN763)</f>
        <v>2.0418101230864258</v>
      </c>
    </row>
    <row r="26" spans="2:86" s="120" customFormat="1" x14ac:dyDescent="0.3">
      <c r="B26" s="360"/>
      <c r="C26" s="93" t="str">
        <f>(Data_01!C764)</f>
        <v>Phenylalanine</v>
      </c>
      <c r="D26" s="89">
        <f>(Data_01!K764)</f>
        <v>66.200426909247327</v>
      </c>
      <c r="E26" s="110">
        <f>(Data_01!L764)</f>
        <v>5.1021939364518083</v>
      </c>
      <c r="F26" s="89">
        <f>(Data_01!CB764)</f>
        <v>73.291116203307737</v>
      </c>
      <c r="G26" s="91">
        <f>(Data_01!CC764)</f>
        <v>6.155053874605648</v>
      </c>
      <c r="H26" s="89">
        <f>(Data_01!Q764)</f>
        <v>67.364865614676972</v>
      </c>
      <c r="I26" s="110">
        <f>(Data_01!R764)</f>
        <v>8.86720604555323</v>
      </c>
      <c r="J26" s="89">
        <f>(Data_01!CH764)</f>
        <v>74.397815691674182</v>
      </c>
      <c r="K26" s="91">
        <f>(Data_01!CI764)</f>
        <v>3.696910772371147</v>
      </c>
      <c r="L26" s="89">
        <f>(Data_01!W764)</f>
        <v>87.240572483544653</v>
      </c>
      <c r="M26" s="91">
        <f>(Data_01!X764)</f>
        <v>4.5688602412436596</v>
      </c>
      <c r="N26" s="89">
        <f>(Data_01!CN764)</f>
        <v>69.003661585656431</v>
      </c>
      <c r="O26" s="91">
        <f>(Data_01!CO764)</f>
        <v>7.8763713983035419</v>
      </c>
      <c r="P26" s="89">
        <f>(Data_01!AC764)</f>
        <v>72.649113738638121</v>
      </c>
      <c r="Q26" s="91">
        <f>(Data_01!AD764)</f>
        <v>3.1433085564651018</v>
      </c>
      <c r="R26" s="89">
        <f>(Data_01!CT764)</f>
        <v>60.466487887775543</v>
      </c>
      <c r="S26" s="91">
        <f>(Data_01!CU764)</f>
        <v>6.3530868206826705</v>
      </c>
      <c r="T26" s="89">
        <f>(Data_01!AI764)</f>
        <v>59.016872596439867</v>
      </c>
      <c r="U26" s="91">
        <f>(Data_01!AJ764)</f>
        <v>4.5964256666648193</v>
      </c>
      <c r="V26" s="89">
        <f>(Data_01!CZ764)</f>
        <v>61.361172099675571</v>
      </c>
      <c r="W26" s="91">
        <f>(Data_01!DA764)</f>
        <v>5.2453027218624557</v>
      </c>
      <c r="X26" s="89">
        <f>(Data_01!N764)</f>
        <v>73.663388889376193</v>
      </c>
      <c r="Y26" s="110">
        <f>(Data_01!O764)</f>
        <v>6.2520238833664603</v>
      </c>
      <c r="Z26" s="89">
        <f>(Data_01!CE764)</f>
        <v>62.612827684570853</v>
      </c>
      <c r="AA26" s="91">
        <f>(Data_01!CF764)</f>
        <v>1.49007974038624</v>
      </c>
      <c r="AB26" s="89">
        <f>(Data_01!T764)</f>
        <v>81.229893952021641</v>
      </c>
      <c r="AC26" s="91">
        <f>(Data_01!U764)</f>
        <v>0.4841425175020404</v>
      </c>
      <c r="AD26" s="89">
        <f>(Data_01!CK764)</f>
        <v>81.7152841322211</v>
      </c>
      <c r="AE26" s="91">
        <f>(Data_01!CL764)</f>
        <v>4.4482643641319539</v>
      </c>
      <c r="AF26" s="89">
        <f>(Data_01!Z764)</f>
        <v>92.541162646686871</v>
      </c>
      <c r="AG26" s="91">
        <f>(Data_01!AA764)</f>
        <v>8.0936986531815087</v>
      </c>
      <c r="AH26" s="89">
        <f>(Data_01!CQ764)</f>
        <v>91.000756556078343</v>
      </c>
      <c r="AI26" s="91">
        <f>(Data_01!CR764)</f>
        <v>6.7521967397006799</v>
      </c>
      <c r="AJ26" s="89">
        <f>(Data_01!AF764)</f>
        <v>86.011326539252138</v>
      </c>
      <c r="AK26" s="91">
        <f>(Data_01!AG764)</f>
        <v>5.0002833668958395</v>
      </c>
      <c r="AL26" s="89">
        <f>(Data_01!CW764)</f>
        <v>78.119163057660998</v>
      </c>
      <c r="AM26" s="91">
        <f>(Data_01!CX764)</f>
        <v>7.511016959818301</v>
      </c>
      <c r="AN26" s="89">
        <f>(Data_01!AL764)</f>
        <v>84.125747381969234</v>
      </c>
      <c r="AO26" s="91">
        <f>(Data_01!AM764)</f>
        <v>3.2374985979548256</v>
      </c>
      <c r="AP26" s="89">
        <f>(Data_01!DC764)</f>
        <v>64.347896027540671</v>
      </c>
      <c r="AQ26" s="91">
        <f>(Data_01!DD764)</f>
        <v>3.510056348275775</v>
      </c>
      <c r="AS26" s="360"/>
      <c r="AT26" s="93" t="str">
        <f>(Data_01!C764)</f>
        <v>Phenylalanine</v>
      </c>
      <c r="AU26" s="89">
        <f>(Data_01!AU764)</f>
        <v>119.58378078117919</v>
      </c>
      <c r="AV26" s="91">
        <f>(Data_01!AV764)</f>
        <v>9.4625662690304893</v>
      </c>
      <c r="AW26" s="89">
        <f>(Data_01!DL764)</f>
        <v>94.680791640114236</v>
      </c>
      <c r="AX26" s="91">
        <f>(Data_01!DM764)</f>
        <v>0.47671555281428296</v>
      </c>
      <c r="AY26" s="89">
        <f>(Data_01!BA764)</f>
        <v>89.67132702817787</v>
      </c>
      <c r="AZ26" s="91">
        <f>(Data_01!BB764)</f>
        <v>1.3887268189094304</v>
      </c>
      <c r="BA26" s="89">
        <f>(Data_01!DR764)</f>
        <v>102.24067982016692</v>
      </c>
      <c r="BB26" s="91">
        <f>(Data_01!DS764)</f>
        <v>13.080960058494334</v>
      </c>
      <c r="BC26" s="89">
        <f>(Data_01!BG764)</f>
        <v>61.077487429631674</v>
      </c>
      <c r="BD26" s="91">
        <f>(Data_01!BH764)</f>
        <v>1.5160692796324056</v>
      </c>
      <c r="BE26" s="89">
        <f>(Data_01!DX764)</f>
        <v>73.465734621401182</v>
      </c>
      <c r="BF26" s="91">
        <f>(Data_01!DY764)</f>
        <v>4.0789908295432351</v>
      </c>
      <c r="BG26" s="89">
        <f>(Data_01!BM764)</f>
        <v>62.81687918818637</v>
      </c>
      <c r="BH26" s="91">
        <f>(Data_01!BN764)</f>
        <v>2.6213657369759189</v>
      </c>
      <c r="BI26" s="89">
        <f>(Data_01!ED764)</f>
        <v>79.139311849197298</v>
      </c>
      <c r="BJ26" s="91">
        <f>(Data_01!EE764)</f>
        <v>5.4799287440890536</v>
      </c>
      <c r="BK26" s="89">
        <f>(Data_01!BS764)</f>
        <v>50.206573242105556</v>
      </c>
      <c r="BL26" s="91">
        <f>(Data_01!BT764)</f>
        <v>1.8388506699874334</v>
      </c>
      <c r="BM26" s="89">
        <f>(Data_01!EJ764)</f>
        <v>66.455375454804212</v>
      </c>
      <c r="BN26" s="91">
        <f>(Data_01!EK764)</f>
        <v>2.5634468781047719</v>
      </c>
      <c r="BO26" s="89">
        <f>(Data_01!AX764)</f>
        <v>108.6785128966979</v>
      </c>
      <c r="BP26" s="91">
        <f>(Data_01!AY764)</f>
        <v>4.0650005854241549</v>
      </c>
      <c r="BQ26" s="89">
        <f>(Data_01!DO764)</f>
        <v>99.306427606649507</v>
      </c>
      <c r="BR26" s="91">
        <f>(Data_01!DP764)</f>
        <v>1.1496199653423127</v>
      </c>
      <c r="BS26" s="89">
        <f>(Data_01!BD764)</f>
        <v>116.18618196051239</v>
      </c>
      <c r="BT26" s="91">
        <f>(Data_01!BE764)</f>
        <v>16.511132203281516</v>
      </c>
      <c r="BU26" s="89">
        <f>(Data_01!DU764)</f>
        <v>138.08551411349526</v>
      </c>
      <c r="BV26" s="91">
        <f>(Data_01!DV764)</f>
        <v>6.5402201643610285</v>
      </c>
      <c r="BW26" s="89">
        <f>(Data_01!BJ764)</f>
        <v>98.061923226356214</v>
      </c>
      <c r="BX26" s="91">
        <f>(Data_01!BK764)</f>
        <v>1.4921123422658762</v>
      </c>
      <c r="BY26" s="89">
        <f>(Data_01!EA764)</f>
        <v>122.2407473494434</v>
      </c>
      <c r="BZ26" s="91">
        <f>(Data_01!EB764)</f>
        <v>2.4983079607637917</v>
      </c>
      <c r="CA26" s="89">
        <f>(Data_01!BP764)</f>
        <v>100.69909590735925</v>
      </c>
      <c r="CB26" s="91">
        <f>(Data_01!BQ764)</f>
        <v>2.5277835191048323</v>
      </c>
      <c r="CC26" s="89">
        <f>(Data_01!EG764)</f>
        <v>132.78998294917528</v>
      </c>
      <c r="CD26" s="91">
        <f>(Data_01!EH764)</f>
        <v>1.138175470477333</v>
      </c>
      <c r="CE26" s="89">
        <f>(Data_01!BV764)</f>
        <v>92.583396645258446</v>
      </c>
      <c r="CF26" s="91">
        <f>(Data_01!BW764)</f>
        <v>2.8358497296132423</v>
      </c>
      <c r="CG26" s="89">
        <f>(Data_01!EM764)</f>
        <v>132.09446997296757</v>
      </c>
      <c r="CH26" s="91">
        <f>(Data_01!EN764)</f>
        <v>3.3346120873912697</v>
      </c>
    </row>
    <row r="27" spans="2:86" s="120" customFormat="1" x14ac:dyDescent="0.3">
      <c r="B27" s="360"/>
      <c r="C27" s="93" t="str">
        <f>(Data_01!C765)</f>
        <v>Threonine</v>
      </c>
      <c r="D27" s="89">
        <f>(Data_01!K765)</f>
        <v>74.725425385075042</v>
      </c>
      <c r="E27" s="110">
        <f>(Data_01!L765)</f>
        <v>1.0712051518766805</v>
      </c>
      <c r="F27" s="89">
        <f>(Data_01!CB765)</f>
        <v>95.497853848030672</v>
      </c>
      <c r="G27" s="91">
        <f>(Data_01!CC765)</f>
        <v>5.9290392119950317</v>
      </c>
      <c r="H27" s="89">
        <f>(Data_01!Q765)</f>
        <v>78.291216864150172</v>
      </c>
      <c r="I27" s="110">
        <f>(Data_01!R765)</f>
        <v>7.187886338437723</v>
      </c>
      <c r="J27" s="89">
        <f>(Data_01!CH765)</f>
        <v>90.477029866216881</v>
      </c>
      <c r="K27" s="91">
        <f>(Data_01!CI765)</f>
        <v>4.9892274247414266</v>
      </c>
      <c r="L27" s="89">
        <f>(Data_01!W765)</f>
        <v>96.646367231041509</v>
      </c>
      <c r="M27" s="91">
        <f>(Data_01!X765)</f>
        <v>3.380780352343669</v>
      </c>
      <c r="N27" s="89">
        <f>(Data_01!CN765)</f>
        <v>81.150255357104712</v>
      </c>
      <c r="O27" s="91">
        <f>(Data_01!CO765)</f>
        <v>7.8047716844945736</v>
      </c>
      <c r="P27" s="89">
        <f>(Data_01!AC765)</f>
        <v>84.395177042540922</v>
      </c>
      <c r="Q27" s="91">
        <f>(Data_01!AD765)</f>
        <v>3.002215624733326</v>
      </c>
      <c r="R27" s="89">
        <f>(Data_01!CT765)</f>
        <v>86.692590056327859</v>
      </c>
      <c r="S27" s="91">
        <f>(Data_01!CU765)</f>
        <v>8.0019393278297226</v>
      </c>
      <c r="T27" s="89">
        <f>(Data_01!AI765)</f>
        <v>70.750311880102004</v>
      </c>
      <c r="U27" s="91">
        <f>(Data_01!AJ765)</f>
        <v>4.2653619698514849</v>
      </c>
      <c r="V27" s="89">
        <f>(Data_01!CZ765)</f>
        <v>74.745344296975702</v>
      </c>
      <c r="W27" s="91">
        <f>(Data_01!DA765)</f>
        <v>2.8892242196915636</v>
      </c>
      <c r="X27" s="89">
        <f>(Data_01!N765)</f>
        <v>73.869728269169244</v>
      </c>
      <c r="Y27" s="110">
        <f>(Data_01!O765)</f>
        <v>6.5353760940902381</v>
      </c>
      <c r="Z27" s="89">
        <f>(Data_01!CE765)</f>
        <v>70.894350837831666</v>
      </c>
      <c r="AA27" s="91">
        <f>(Data_01!CF765)</f>
        <v>0.51417449253143344</v>
      </c>
      <c r="AB27" s="89">
        <f>(Data_01!T765)</f>
        <v>79.421391592308467</v>
      </c>
      <c r="AC27" s="91">
        <f>(Data_01!U765)</f>
        <v>0.99695799545080965</v>
      </c>
      <c r="AD27" s="89">
        <f>(Data_01!CK765)</f>
        <v>78.076184344735836</v>
      </c>
      <c r="AE27" s="91">
        <f>(Data_01!CL765)</f>
        <v>0.68528720408332089</v>
      </c>
      <c r="AF27" s="89">
        <f>(Data_01!Z765)</f>
        <v>87.342312997054037</v>
      </c>
      <c r="AG27" s="91">
        <f>(Data_01!AA765)</f>
        <v>6.9773140250222854</v>
      </c>
      <c r="AH27" s="89">
        <f>(Data_01!CQ765)</f>
        <v>90.593346895329731</v>
      </c>
      <c r="AI27" s="91">
        <f>(Data_01!CR765)</f>
        <v>5.451345745806794</v>
      </c>
      <c r="AJ27" s="89">
        <f>(Data_01!AF765)</f>
        <v>81.409523557783828</v>
      </c>
      <c r="AK27" s="91">
        <f>(Data_01!AG765)</f>
        <v>4.7807312521378806</v>
      </c>
      <c r="AL27" s="89">
        <f>(Data_01!CW765)</f>
        <v>76.443128157020311</v>
      </c>
      <c r="AM27" s="91">
        <f>(Data_01!CX765)</f>
        <v>7.0225258359049354</v>
      </c>
      <c r="AN27" s="89">
        <f>(Data_01!AL765)</f>
        <v>83.527749014040765</v>
      </c>
      <c r="AO27" s="91">
        <f>(Data_01!AM765)</f>
        <v>4.7065088249423761</v>
      </c>
      <c r="AP27" s="89">
        <f>(Data_01!DC765)</f>
        <v>70.379809567073821</v>
      </c>
      <c r="AQ27" s="91">
        <f>(Data_01!DD765)</f>
        <v>3.6451149392153015</v>
      </c>
      <c r="AS27" s="360"/>
      <c r="AT27" s="93" t="str">
        <f>(Data_01!C765)</f>
        <v>Threonine</v>
      </c>
      <c r="AU27" s="89">
        <f>(Data_01!AU765)</f>
        <v>138.02649205020933</v>
      </c>
      <c r="AV27" s="91">
        <f>(Data_01!AV765)</f>
        <v>7.5177225018062552</v>
      </c>
      <c r="AW27" s="89">
        <f>(Data_01!DL765)</f>
        <v>104.70202738580997</v>
      </c>
      <c r="AX27" s="91">
        <f>(Data_01!DM765)</f>
        <v>1.8993968148311555</v>
      </c>
      <c r="AY27" s="89">
        <f>(Data_01!BA765)</f>
        <v>116.3010183478093</v>
      </c>
      <c r="AZ27" s="91">
        <f>(Data_01!BB765)</f>
        <v>0.98945233340997751</v>
      </c>
      <c r="BA27" s="89">
        <f>(Data_01!DR765)</f>
        <v>120.20058223510095</v>
      </c>
      <c r="BB27" s="91">
        <f>(Data_01!DS765)</f>
        <v>11.448331349887738</v>
      </c>
      <c r="BC27" s="89">
        <f>(Data_01!BG765)</f>
        <v>108.26206251857722</v>
      </c>
      <c r="BD27" s="91">
        <f>(Data_01!BH765)</f>
        <v>2.7716688894617185</v>
      </c>
      <c r="BE27" s="89">
        <f>(Data_01!DX765)</f>
        <v>108.25649809790109</v>
      </c>
      <c r="BF27" s="91">
        <f>(Data_01!DY765)</f>
        <v>1.6489503237536547</v>
      </c>
      <c r="BG27" s="89">
        <f>(Data_01!BM765)</f>
        <v>111.11574603544092</v>
      </c>
      <c r="BH27" s="91">
        <f>(Data_01!BN765)</f>
        <v>2.8813939157770352</v>
      </c>
      <c r="BI27" s="89">
        <f>(Data_01!ED765)</f>
        <v>111.34036640078057</v>
      </c>
      <c r="BJ27" s="91">
        <f>(Data_01!EE765)</f>
        <v>1.7097857816475768</v>
      </c>
      <c r="BK27" s="89">
        <f>(Data_01!BS765)</f>
        <v>91.525559841504204</v>
      </c>
      <c r="BL27" s="91">
        <f>(Data_01!BT765)</f>
        <v>1.7787074605797748</v>
      </c>
      <c r="BM27" s="89">
        <f>(Data_01!EJ765)</f>
        <v>99.399658408167568</v>
      </c>
      <c r="BN27" s="91">
        <f>(Data_01!EK765)</f>
        <v>3.5600028914930859</v>
      </c>
      <c r="BO27" s="89">
        <f>(Data_01!AX765)</f>
        <v>101.20999380246917</v>
      </c>
      <c r="BP27" s="91">
        <f>(Data_01!AY765)</f>
        <v>2.1536666199508749</v>
      </c>
      <c r="BQ27" s="89">
        <f>(Data_01!DO765)</f>
        <v>94.188744997763195</v>
      </c>
      <c r="BR27" s="91">
        <f>(Data_01!DP765)</f>
        <v>1.7834742053546258</v>
      </c>
      <c r="BS27" s="89">
        <f>(Data_01!BD765)</f>
        <v>96.449041034955584</v>
      </c>
      <c r="BT27" s="91">
        <f>(Data_01!BE765)</f>
        <v>1.8511656160528907</v>
      </c>
      <c r="BU27" s="89">
        <f>(Data_01!DU765)</f>
        <v>120.85192398224642</v>
      </c>
      <c r="BV27" s="91">
        <f>(Data_01!DV765)</f>
        <v>6.3225751741241902</v>
      </c>
      <c r="BW27" s="89">
        <f>(Data_01!BJ765)</f>
        <v>100.72430653842639</v>
      </c>
      <c r="BX27" s="91">
        <f>(Data_01!BK765)</f>
        <v>0.99285482904739675</v>
      </c>
      <c r="BY27" s="89">
        <f>(Data_01!EA765)</f>
        <v>110.98012756311384</v>
      </c>
      <c r="BZ27" s="91">
        <f>(Data_01!EB765)</f>
        <v>3.8642336751656856</v>
      </c>
      <c r="CA27" s="89">
        <f>(Data_01!BP765)</f>
        <v>109.57151497270388</v>
      </c>
      <c r="CB27" s="91">
        <f>(Data_01!BQ765)</f>
        <v>3.0773125595423809</v>
      </c>
      <c r="CC27" s="89">
        <f>(Data_01!EG765)</f>
        <v>120.96613245060496</v>
      </c>
      <c r="CD27" s="91">
        <f>(Data_01!EH765)</f>
        <v>2.3272827502263675</v>
      </c>
      <c r="CE27" s="89">
        <f>(Data_01!BV765)</f>
        <v>113.57364110122751</v>
      </c>
      <c r="CF27" s="91">
        <f>(Data_01!BW765)</f>
        <v>2.0718025805193894</v>
      </c>
      <c r="CG27" s="89">
        <f>(Data_01!EM765)</f>
        <v>126.2855851459409</v>
      </c>
      <c r="CH27" s="91">
        <f>(Data_01!EN765)</f>
        <v>2.3991186540914207</v>
      </c>
    </row>
    <row r="28" spans="2:86" s="120" customFormat="1" x14ac:dyDescent="0.3">
      <c r="B28" s="360"/>
      <c r="C28" s="93" t="str">
        <f>(Data_01!C766)</f>
        <v>Tryptophan</v>
      </c>
      <c r="D28" s="89">
        <f>(Data_01!K766)</f>
        <v>75.567544094927868</v>
      </c>
      <c r="E28" s="110">
        <f>(Data_01!L766)</f>
        <v>7.1057796073906125</v>
      </c>
      <c r="F28" s="89">
        <f>(Data_01!CB766)</f>
        <v>78.758875582431486</v>
      </c>
      <c r="G28" s="91">
        <f>(Data_01!CC766)</f>
        <v>3.2519673770748758</v>
      </c>
      <c r="H28" s="89">
        <f>(Data_01!Q766)</f>
        <v>74.922823639919443</v>
      </c>
      <c r="I28" s="110">
        <f>(Data_01!R766)</f>
        <v>10.181731286752351</v>
      </c>
      <c r="J28" s="89">
        <f>(Data_01!CH766)</f>
        <v>89.870303426443613</v>
      </c>
      <c r="K28" s="91">
        <f>(Data_01!CI766)</f>
        <v>6.838403426766269</v>
      </c>
      <c r="L28" s="89">
        <f>(Data_01!W766)</f>
        <v>94.47833423596974</v>
      </c>
      <c r="M28" s="91">
        <f>(Data_01!X766)</f>
        <v>5.1909354804159058</v>
      </c>
      <c r="N28" s="89">
        <f>(Data_01!CN766)</f>
        <v>85.951118854439699</v>
      </c>
      <c r="O28" s="91">
        <f>(Data_01!CO766)</f>
        <v>9.999973893666537</v>
      </c>
      <c r="P28" s="89">
        <f>(Data_01!AC766)</f>
        <v>80.164882861846081</v>
      </c>
      <c r="Q28" s="91">
        <f>(Data_01!AD766)</f>
        <v>3.017874183244722</v>
      </c>
      <c r="R28" s="89">
        <f>(Data_01!CT766)</f>
        <v>73.796125763289865</v>
      </c>
      <c r="S28" s="91">
        <f>(Data_01!CU766)</f>
        <v>10.209300230919281</v>
      </c>
      <c r="T28" s="89">
        <f>(Data_01!AI766)</f>
        <v>61.534480560639246</v>
      </c>
      <c r="U28" s="91">
        <f>(Data_01!AJ766)</f>
        <v>6.1244878168506531</v>
      </c>
      <c r="V28" s="89">
        <f>(Data_01!CZ766)</f>
        <v>73.105064398441499</v>
      </c>
      <c r="W28" s="91">
        <f>(Data_01!DA766)</f>
        <v>6.1559005597962715</v>
      </c>
      <c r="X28" s="89">
        <f>(Data_01!N766)</f>
        <v>75.592674141786347</v>
      </c>
      <c r="Y28" s="110">
        <f>(Data_01!O766)</f>
        <v>8.0125935286058123</v>
      </c>
      <c r="Z28" s="89">
        <f>(Data_01!CE766)</f>
        <v>53.476855288384762</v>
      </c>
      <c r="AA28" s="91">
        <f>(Data_01!CF766)</f>
        <v>1.5831070080744012</v>
      </c>
      <c r="AB28" s="89">
        <f>(Data_01!T766)</f>
        <v>80.924850106609128</v>
      </c>
      <c r="AC28" s="91">
        <f>(Data_01!U766)</f>
        <v>1.2628528910171735</v>
      </c>
      <c r="AD28" s="89">
        <f>(Data_01!CK766)</f>
        <v>75.874273215933201</v>
      </c>
      <c r="AE28" s="91">
        <f>(Data_01!CL766)</f>
        <v>3.2521681583276165</v>
      </c>
      <c r="AF28" s="89">
        <f>(Data_01!Z766)</f>
        <v>92.634529003743978</v>
      </c>
      <c r="AG28" s="91">
        <f>(Data_01!AA766)</f>
        <v>7.8113681223377061</v>
      </c>
      <c r="AH28" s="89">
        <f>(Data_01!CQ766)</f>
        <v>87.293323383251732</v>
      </c>
      <c r="AI28" s="91">
        <f>(Data_01!CR766)</f>
        <v>8.5569723631298444</v>
      </c>
      <c r="AJ28" s="89">
        <f>(Data_01!AF766)</f>
        <v>85.379657800296059</v>
      </c>
      <c r="AK28" s="91">
        <f>(Data_01!AG766)</f>
        <v>4.601210945574044</v>
      </c>
      <c r="AL28" s="89">
        <f>(Data_01!CW766)</f>
        <v>71.83295731911123</v>
      </c>
      <c r="AM28" s="91">
        <f>(Data_01!CX766)</f>
        <v>9.4671177430287639</v>
      </c>
      <c r="AN28" s="89">
        <f>(Data_01!AL766)</f>
        <v>83.998231464610953</v>
      </c>
      <c r="AO28" s="91">
        <f>(Data_01!AM766)</f>
        <v>4.5414399932912559</v>
      </c>
      <c r="AP28" s="89">
        <f>(Data_01!DC766)</f>
        <v>58.288278590049458</v>
      </c>
      <c r="AQ28" s="91">
        <f>(Data_01!DD766)</f>
        <v>1.9971921192867745</v>
      </c>
      <c r="AS28" s="360"/>
      <c r="AT28" s="93" t="str">
        <f>(Data_01!C766)</f>
        <v>Tryptophan</v>
      </c>
      <c r="AU28" s="89">
        <f>(Data_01!AU766)</f>
        <v>87.083869839438478</v>
      </c>
      <c r="AV28" s="91">
        <f>(Data_01!AV766)</f>
        <v>6.9248176164562318</v>
      </c>
      <c r="AW28" s="89">
        <f>(Data_01!DL766)</f>
        <v>113.0688268851729</v>
      </c>
      <c r="AX28" s="91">
        <f>(Data_01!DM766)</f>
        <v>0.16785280858302334</v>
      </c>
      <c r="AY28" s="89">
        <f>(Data_01!BA766)</f>
        <v>76.073626381791073</v>
      </c>
      <c r="AZ28" s="91">
        <f>(Data_01!BB766)</f>
        <v>1.3598579580486028</v>
      </c>
      <c r="BA28" s="89">
        <f>(Data_01!DR766)</f>
        <v>115.23599933718361</v>
      </c>
      <c r="BB28" s="91">
        <f>(Data_01!DS766)</f>
        <v>10.405869640930597</v>
      </c>
      <c r="BC28" s="89">
        <f>(Data_01!BG766)</f>
        <v>57.801594330948298</v>
      </c>
      <c r="BD28" s="91">
        <f>(Data_01!BH766)</f>
        <v>1.9671482869066448</v>
      </c>
      <c r="BE28" s="89">
        <f>(Data_01!DX766)</f>
        <v>82.361505020708236</v>
      </c>
      <c r="BF28" s="91">
        <f>(Data_01!DY766)</f>
        <v>4.1610185632453058</v>
      </c>
      <c r="BG28" s="89">
        <f>(Data_01!BM766)</f>
        <v>59.619674370346786</v>
      </c>
      <c r="BH28" s="91">
        <f>(Data_01!BN766)</f>
        <v>1.7316134399852718</v>
      </c>
      <c r="BI28" s="89">
        <f>(Data_01!ED766)</f>
        <v>84.851685782382461</v>
      </c>
      <c r="BJ28" s="91">
        <f>(Data_01!EE766)</f>
        <v>4.8323534714099505</v>
      </c>
      <c r="BK28" s="89">
        <f>(Data_01!BS766)</f>
        <v>48.20016505114635</v>
      </c>
      <c r="BL28" s="91">
        <f>(Data_01!BT766)</f>
        <v>1.9628365392015537</v>
      </c>
      <c r="BM28" s="89">
        <f>(Data_01!EJ766)</f>
        <v>69.995724477408672</v>
      </c>
      <c r="BN28" s="91">
        <f>(Data_01!EK766)</f>
        <v>2.719310882058485</v>
      </c>
      <c r="BO28" s="89">
        <f>(Data_01!AX766)</f>
        <v>78.461591193177654</v>
      </c>
      <c r="BP28" s="91">
        <f>(Data_01!AY766)</f>
        <v>1.5762238134025655</v>
      </c>
      <c r="BQ28" s="89">
        <f>(Data_01!DO766)</f>
        <v>91.372033646970394</v>
      </c>
      <c r="BR28" s="91">
        <f>(Data_01!DP766)</f>
        <v>2.4234458436069768</v>
      </c>
      <c r="BS28" s="89">
        <f>(Data_01!BD766)</f>
        <v>93.456165296679202</v>
      </c>
      <c r="BT28" s="91">
        <f>(Data_01!BE766)</f>
        <v>14.015269557009551</v>
      </c>
      <c r="BU28" s="89">
        <f>(Data_01!DU766)</f>
        <v>117.15374863848575</v>
      </c>
      <c r="BV28" s="91">
        <f>(Data_01!DV766)</f>
        <v>11.62338473290915</v>
      </c>
      <c r="BW28" s="89">
        <f>(Data_01!BJ766)</f>
        <v>83.848877373573828</v>
      </c>
      <c r="BX28" s="91">
        <f>(Data_01!BK766)</f>
        <v>0.21385241011278502</v>
      </c>
      <c r="BY28" s="89">
        <f>(Data_01!EA766)</f>
        <v>97.684408873683182</v>
      </c>
      <c r="BZ28" s="91">
        <f>(Data_01!EB766)</f>
        <v>1.9120061369296992</v>
      </c>
      <c r="CA28" s="89">
        <f>(Data_01!BP766)</f>
        <v>86.389477192933398</v>
      </c>
      <c r="CB28" s="91">
        <f>(Data_01!BQ766)</f>
        <v>3.2605489283310938</v>
      </c>
      <c r="CC28" s="89">
        <f>(Data_01!EG766)</f>
        <v>112.445102772612</v>
      </c>
      <c r="CD28" s="91">
        <f>(Data_01!EH766)</f>
        <v>3.1308386332214506</v>
      </c>
      <c r="CE28" s="89">
        <f>(Data_01!BV766)</f>
        <v>78.746707844181216</v>
      </c>
      <c r="CF28" s="91">
        <f>(Data_01!BW766)</f>
        <v>2.2217156263561049</v>
      </c>
      <c r="CG28" s="89">
        <f>(Data_01!EM766)</f>
        <v>108.5580591441249</v>
      </c>
      <c r="CH28" s="91">
        <f>(Data_01!EN766)</f>
        <v>1.6668952444056806</v>
      </c>
    </row>
    <row r="29" spans="2:86" s="120" customFormat="1" x14ac:dyDescent="0.3">
      <c r="B29" s="360"/>
      <c r="C29" s="93" t="str">
        <f>(Data_01!C767)</f>
        <v>Tyrosine</v>
      </c>
      <c r="D29" s="89">
        <f>(Data_01!K767)</f>
        <v>65.142318361704582</v>
      </c>
      <c r="E29" s="110">
        <f>(Data_01!L767)</f>
        <v>5.0363566482965396</v>
      </c>
      <c r="F29" s="89">
        <f>(Data_01!CB767)</f>
        <v>63.049409033944606</v>
      </c>
      <c r="G29" s="91">
        <f>(Data_01!CC767)</f>
        <v>4.5340295490796994</v>
      </c>
      <c r="H29" s="89">
        <f>(Data_01!Q767)</f>
        <v>66.115615786744854</v>
      </c>
      <c r="I29" s="110">
        <f>(Data_01!R767)</f>
        <v>7.3968166796843535</v>
      </c>
      <c r="J29" s="89">
        <f>(Data_01!CH767)</f>
        <v>76.811841042092723</v>
      </c>
      <c r="K29" s="91">
        <f>(Data_01!CI767)</f>
        <v>7.3099077372509855</v>
      </c>
      <c r="L29" s="89">
        <f>(Data_01!W767)</f>
        <v>92.017033751469398</v>
      </c>
      <c r="M29" s="91">
        <f>(Data_01!X767)</f>
        <v>6.1622500068926449</v>
      </c>
      <c r="N29" s="89">
        <f>(Data_01!CN767)</f>
        <v>71.056926252493554</v>
      </c>
      <c r="O29" s="91">
        <f>(Data_01!CO767)</f>
        <v>7.2220937738074982</v>
      </c>
      <c r="P29" s="89">
        <f>(Data_01!AC767)</f>
        <v>71.671245556247285</v>
      </c>
      <c r="Q29" s="91">
        <f>(Data_01!AD767)</f>
        <v>3.706307665519315</v>
      </c>
      <c r="R29" s="89">
        <f>(Data_01!CT767)</f>
        <v>58.401985067429699</v>
      </c>
      <c r="S29" s="91">
        <f>(Data_01!CU767)</f>
        <v>8.116059609007559</v>
      </c>
      <c r="T29" s="89">
        <f>(Data_01!AI767)</f>
        <v>56.252404319126867</v>
      </c>
      <c r="U29" s="91">
        <f>(Data_01!AJ767)</f>
        <v>7.1972298273653488</v>
      </c>
      <c r="V29" s="89">
        <f>(Data_01!CZ767)</f>
        <v>61.212098332424034</v>
      </c>
      <c r="W29" s="91">
        <f>(Data_01!DA767)</f>
        <v>7.4726321837182628</v>
      </c>
      <c r="X29" s="89">
        <f>(Data_01!N767)</f>
        <v>76.616657088480679</v>
      </c>
      <c r="Y29" s="110">
        <f>(Data_01!O767)</f>
        <v>8.7187954885149122</v>
      </c>
      <c r="Z29" s="89">
        <f>(Data_01!CE767)</f>
        <v>53.700750528092847</v>
      </c>
      <c r="AA29" s="91">
        <f>(Data_01!CF767)</f>
        <v>1.6301053929481033</v>
      </c>
      <c r="AB29" s="89">
        <f>(Data_01!T767)</f>
        <v>78.920860470907385</v>
      </c>
      <c r="AC29" s="91">
        <f>(Data_01!U767)</f>
        <v>2.7146368312600844</v>
      </c>
      <c r="AD29" s="89">
        <f>(Data_01!CK767)</f>
        <v>81.999527790888308</v>
      </c>
      <c r="AE29" s="91">
        <f>(Data_01!CL767)</f>
        <v>5.7970460004560502</v>
      </c>
      <c r="AF29" s="89">
        <f>(Data_01!Z767)</f>
        <v>90.480229296671325</v>
      </c>
      <c r="AG29" s="91">
        <f>(Data_01!AA767)</f>
        <v>9.2100218694349802</v>
      </c>
      <c r="AH29" s="89">
        <f>(Data_01!CQ767)</f>
        <v>85.956810816424806</v>
      </c>
      <c r="AI29" s="91">
        <f>(Data_01!CR767)</f>
        <v>10.312666532121312</v>
      </c>
      <c r="AJ29" s="89">
        <f>(Data_01!AF767)</f>
        <v>78.377506567291917</v>
      </c>
      <c r="AK29" s="91">
        <f>(Data_01!AG767)</f>
        <v>5.8401577354684653</v>
      </c>
      <c r="AL29" s="89">
        <f>(Data_01!CW767)</f>
        <v>69.822194389712067</v>
      </c>
      <c r="AM29" s="91">
        <f>(Data_01!CX767)</f>
        <v>8.3249183142514021</v>
      </c>
      <c r="AN29" s="89">
        <f>(Data_01!AL767)</f>
        <v>78.316749189587895</v>
      </c>
      <c r="AO29" s="91">
        <f>(Data_01!AM767)</f>
        <v>5.8577805577794786</v>
      </c>
      <c r="AP29" s="89">
        <f>(Data_01!DC767)</f>
        <v>57.74368290327147</v>
      </c>
      <c r="AQ29" s="91">
        <f>(Data_01!DD767)</f>
        <v>3.0455760998831294</v>
      </c>
      <c r="AS29" s="360"/>
      <c r="AT29" s="93" t="str">
        <f>(Data_01!C767)</f>
        <v>Tyrosine</v>
      </c>
      <c r="AU29" s="89">
        <f>(Data_01!AU767)</f>
        <v>79.707881279818338</v>
      </c>
      <c r="AV29" s="91">
        <f>(Data_01!AV767)</f>
        <v>6.2733827403278806</v>
      </c>
      <c r="AW29" s="89">
        <f>(Data_01!DL767)</f>
        <v>97.818220273123345</v>
      </c>
      <c r="AX29" s="91">
        <f>(Data_01!DM767)</f>
        <v>0.80058639750706528</v>
      </c>
      <c r="AY29" s="89">
        <f>(Data_01!BA767)</f>
        <v>79.360845339390821</v>
      </c>
      <c r="AZ29" s="91">
        <f>(Data_01!BB767)</f>
        <v>3.1806791027014358</v>
      </c>
      <c r="BA29" s="89">
        <f>(Data_01!DR767)</f>
        <v>110.80848897327915</v>
      </c>
      <c r="BB29" s="91">
        <f>(Data_01!DS767)</f>
        <v>13.910343261662515</v>
      </c>
      <c r="BC29" s="89">
        <f>(Data_01!BG767)</f>
        <v>74.045240030642333</v>
      </c>
      <c r="BD29" s="91">
        <f>(Data_01!BH767)</f>
        <v>1.1944008009110461</v>
      </c>
      <c r="BE29" s="89">
        <f>(Data_01!DX767)</f>
        <v>100.91596652444581</v>
      </c>
      <c r="BF29" s="91">
        <f>(Data_01!DY767)</f>
        <v>9.5911479501068175</v>
      </c>
      <c r="BG29" s="89">
        <f>(Data_01!BM767)</f>
        <v>76.9070514516754</v>
      </c>
      <c r="BH29" s="91">
        <f>(Data_01!BN767)</f>
        <v>2.4621044544227737</v>
      </c>
      <c r="BI29" s="89">
        <f>(Data_01!ED767)</f>
        <v>108.69863639093847</v>
      </c>
      <c r="BJ29" s="91">
        <f>(Data_01!EE767)</f>
        <v>4.9610468750841026</v>
      </c>
      <c r="BK29" s="89">
        <f>(Data_01!BS767)</f>
        <v>70.077242522402869</v>
      </c>
      <c r="BL29" s="91">
        <f>(Data_01!BT767)</f>
        <v>2.5675750065226155</v>
      </c>
      <c r="BM29" s="89">
        <f>(Data_01!EJ767)</f>
        <v>96.470975059282111</v>
      </c>
      <c r="BN29" s="91">
        <f>(Data_01!EK767)</f>
        <v>2.9669556442657132</v>
      </c>
      <c r="BO29" s="89">
        <f>(Data_01!AX767)</f>
        <v>75.191178267559863</v>
      </c>
      <c r="BP29" s="91">
        <f>(Data_01!AY767)</f>
        <v>1.3034548831958666</v>
      </c>
      <c r="BQ29" s="89">
        <f>(Data_01!DO767)</f>
        <v>102.88683678265808</v>
      </c>
      <c r="BR29" s="91">
        <f>(Data_01!DP767)</f>
        <v>2.091741098187899</v>
      </c>
      <c r="BS29" s="89">
        <f>(Data_01!BD767)</f>
        <v>91.100723834141149</v>
      </c>
      <c r="BT29" s="91">
        <f>(Data_01!BE767)</f>
        <v>4.5537160279780169</v>
      </c>
      <c r="BU29" s="89">
        <f>(Data_01!DU767)</f>
        <v>156.15605521931226</v>
      </c>
      <c r="BV29" s="91">
        <f>(Data_01!DV767)</f>
        <v>6.1576669076198121</v>
      </c>
      <c r="BW29" s="89">
        <f>(Data_01!BJ767)</f>
        <v>98.64255660379736</v>
      </c>
      <c r="BX29" s="91">
        <f>(Data_01!BK767)</f>
        <v>1.0248568458920564</v>
      </c>
      <c r="BY29" s="89">
        <f>(Data_01!EA767)</f>
        <v>135.5429807468303</v>
      </c>
      <c r="BZ29" s="91">
        <f>(Data_01!EB767)</f>
        <v>1.064812204242692</v>
      </c>
      <c r="CA29" s="89">
        <f>(Data_01!BP767)</f>
        <v>104.22640833708743</v>
      </c>
      <c r="CB29" s="91">
        <f>(Data_01!BQ767)</f>
        <v>2.1392135180804077</v>
      </c>
      <c r="CC29" s="89">
        <f>(Data_01!EG767)</f>
        <v>146.65428659514419</v>
      </c>
      <c r="CD29" s="91">
        <f>(Data_01!EH767)</f>
        <v>4.8139884476687138</v>
      </c>
      <c r="CE29" s="89">
        <f>(Data_01!BV767)</f>
        <v>94.830365752550676</v>
      </c>
      <c r="CF29" s="91">
        <f>(Data_01!BW767)</f>
        <v>7.8818613955112857</v>
      </c>
      <c r="CG29" s="89">
        <f>(Data_01!EM767)</f>
        <v>147.18287808493537</v>
      </c>
      <c r="CH29" s="91">
        <f>(Data_01!EN767)</f>
        <v>3.2274793205399792</v>
      </c>
    </row>
    <row r="30" spans="2:86" s="120" customFormat="1" ht="15" thickBot="1" x14ac:dyDescent="0.35">
      <c r="B30" s="361"/>
      <c r="C30" s="179" t="str">
        <f>(Data_01!C768)</f>
        <v>Valine</v>
      </c>
      <c r="D30" s="137">
        <f>(Data_01!K768)</f>
        <v>58.159414406936719</v>
      </c>
      <c r="E30" s="130">
        <f>(Data_01!L768)</f>
        <v>5.1859716714404263</v>
      </c>
      <c r="F30" s="137">
        <f>(Data_01!CB768)</f>
        <v>63.737464827346635</v>
      </c>
      <c r="G30" s="138">
        <f>(Data_01!CC768)</f>
        <v>2.767759629108725</v>
      </c>
      <c r="H30" s="137">
        <f>(Data_01!Q768)</f>
        <v>63.439366620983243</v>
      </c>
      <c r="I30" s="130">
        <f>(Data_01!R768)</f>
        <v>7.3765763615780555</v>
      </c>
      <c r="J30" s="137">
        <f>(Data_01!CH768)</f>
        <v>82.075314177321445</v>
      </c>
      <c r="K30" s="138">
        <f>(Data_01!CI768)</f>
        <v>10.762632687106139</v>
      </c>
      <c r="L30" s="137">
        <f>(Data_01!W768)</f>
        <v>95.441669462216325</v>
      </c>
      <c r="M30" s="138">
        <f>(Data_01!X768)</f>
        <v>3.5463286979892228</v>
      </c>
      <c r="N30" s="137">
        <f>(Data_01!CN768)</f>
        <v>80.366935125239308</v>
      </c>
      <c r="O30" s="138">
        <f>(Data_01!CO768)</f>
        <v>9.082212833912088</v>
      </c>
      <c r="P30" s="137">
        <f>(Data_01!AC768)</f>
        <v>77.968969100129442</v>
      </c>
      <c r="Q30" s="138">
        <f>(Data_01!AD768)</f>
        <v>2.7728044241446552</v>
      </c>
      <c r="R30" s="137">
        <f>(Data_01!CT768)</f>
        <v>69.843033522476958</v>
      </c>
      <c r="S30" s="138">
        <f>(Data_01!CU768)</f>
        <v>10.38140184670803</v>
      </c>
      <c r="T30" s="137">
        <f>(Data_01!AI768)</f>
        <v>61.36014086222881</v>
      </c>
      <c r="U30" s="138">
        <f>(Data_01!AJ768)</f>
        <v>3.7476985362945836</v>
      </c>
      <c r="V30" s="137">
        <f>(Data_01!CZ768)</f>
        <v>71.126806247776642</v>
      </c>
      <c r="W30" s="138">
        <f>(Data_01!DA768)</f>
        <v>7.0187576081085714</v>
      </c>
      <c r="X30" s="137">
        <f>(Data_01!N768)</f>
        <v>66.213826173094347</v>
      </c>
      <c r="Y30" s="130">
        <f>(Data_01!O768)</f>
        <v>7.1022386970185591</v>
      </c>
      <c r="Z30" s="137">
        <f>(Data_01!CE768)</f>
        <v>54.239413146584859</v>
      </c>
      <c r="AA30" s="138">
        <f>(Data_01!CF768)</f>
        <v>0.93119391923021999</v>
      </c>
      <c r="AB30" s="137">
        <f>(Data_01!T768)</f>
        <v>69.546804481118329</v>
      </c>
      <c r="AC30" s="138">
        <f>(Data_01!U768)</f>
        <v>2.8058656828578097</v>
      </c>
      <c r="AD30" s="137">
        <f>(Data_01!CK768)</f>
        <v>86.954132289244441</v>
      </c>
      <c r="AE30" s="138">
        <f>(Data_01!CL768)</f>
        <v>4.5094975783650648</v>
      </c>
      <c r="AF30" s="137">
        <f>(Data_01!Z768)</f>
        <v>87.293003946966891</v>
      </c>
      <c r="AG30" s="138">
        <f>(Data_01!AA768)</f>
        <v>7.0903517984100111</v>
      </c>
      <c r="AH30" s="137">
        <f>(Data_01!CQ768)</f>
        <v>88.906029175422518</v>
      </c>
      <c r="AI30" s="138">
        <f>(Data_01!CR768)</f>
        <v>8.0146028252450012</v>
      </c>
      <c r="AJ30" s="137">
        <f>(Data_01!AF768)</f>
        <v>74.627815863271636</v>
      </c>
      <c r="AK30" s="138">
        <f>(Data_01!AG768)</f>
        <v>3.4420648414371007</v>
      </c>
      <c r="AL30" s="137">
        <f>(Data_01!CW768)</f>
        <v>75.933435137124931</v>
      </c>
      <c r="AM30" s="138">
        <f>(Data_01!CX768)</f>
        <v>8.2974285197686477</v>
      </c>
      <c r="AN30" s="137">
        <f>(Data_01!AL768)</f>
        <v>74.281501611606373</v>
      </c>
      <c r="AO30" s="138">
        <f>(Data_01!AM768)</f>
        <v>5.3527806248724845</v>
      </c>
      <c r="AP30" s="137">
        <f>(Data_01!DC768)</f>
        <v>65.600044522290872</v>
      </c>
      <c r="AQ30" s="138">
        <f>(Data_01!DD768)</f>
        <v>2.8917536286297878</v>
      </c>
      <c r="AS30" s="361"/>
      <c r="AT30" s="179" t="str">
        <f>(Data_01!C768)</f>
        <v>Valine</v>
      </c>
      <c r="AU30" s="137">
        <f>(Data_01!AU768)</f>
        <v>80.238657683282639</v>
      </c>
      <c r="AV30" s="138">
        <f>(Data_01!AV768)</f>
        <v>3.0617896381401613</v>
      </c>
      <c r="AW30" s="137">
        <f>(Data_01!DL768)</f>
        <v>104.36282975782494</v>
      </c>
      <c r="AX30" s="138">
        <f>(Data_01!DM768)</f>
        <v>1.8895211628029198</v>
      </c>
      <c r="AY30" s="137">
        <f>(Data_01!BA768)</f>
        <v>86.765690663809266</v>
      </c>
      <c r="AZ30" s="138">
        <f>(Data_01!BB768)</f>
        <v>3.9394224418971495</v>
      </c>
      <c r="BA30" s="137">
        <f>(Data_01!DR768)</f>
        <v>95.767388742428409</v>
      </c>
      <c r="BB30" s="138">
        <f>(Data_01!DS768)</f>
        <v>8.7885395746380617</v>
      </c>
      <c r="BC30" s="137">
        <f>(Data_01!BG768)</f>
        <v>81.028594789040213</v>
      </c>
      <c r="BD30" s="138">
        <f>(Data_01!BH768)</f>
        <v>0.337058054403512</v>
      </c>
      <c r="BE30" s="137">
        <f>(Data_01!DX768)</f>
        <v>75.491324857272332</v>
      </c>
      <c r="BF30" s="138">
        <f>(Data_01!DY768)</f>
        <v>2.2332337896361927</v>
      </c>
      <c r="BG30" s="137">
        <f>(Data_01!BM768)</f>
        <v>88.214533603087375</v>
      </c>
      <c r="BH30" s="138">
        <f>(Data_01!BN768)</f>
        <v>1.5952685552228734</v>
      </c>
      <c r="BI30" s="137">
        <f>(Data_01!ED768)</f>
        <v>79.392056588086106</v>
      </c>
      <c r="BJ30" s="138">
        <f>(Data_01!EE768)</f>
        <v>2.163626072946407</v>
      </c>
      <c r="BK30" s="137">
        <f>(Data_01!BS768)</f>
        <v>80.177272662768218</v>
      </c>
      <c r="BL30" s="138">
        <f>(Data_01!BT768)</f>
        <v>2.535519052164688</v>
      </c>
      <c r="BM30" s="137">
        <f>(Data_01!EJ768)</f>
        <v>68.342300182382658</v>
      </c>
      <c r="BN30" s="138">
        <f>(Data_01!EK768)</f>
        <v>1.6679958920482965</v>
      </c>
      <c r="BO30" s="137">
        <f>(Data_01!AX768)</f>
        <v>82.580618651383858</v>
      </c>
      <c r="BP30" s="138">
        <f>(Data_01!AY768)</f>
        <v>1.7028115951946852</v>
      </c>
      <c r="BQ30" s="137">
        <f>(Data_01!DO768)</f>
        <v>103.5509747735194</v>
      </c>
      <c r="BR30" s="138">
        <f>(Data_01!DP768)</f>
        <v>1.1691466673465378</v>
      </c>
      <c r="BS30" s="137">
        <f>(Data_01!BD768)</f>
        <v>89.854756008796656</v>
      </c>
      <c r="BT30" s="138">
        <f>(Data_01!BE768)</f>
        <v>2.132395509097786</v>
      </c>
      <c r="BU30" s="137">
        <f>(Data_01!DU768)</f>
        <v>93.04824147270881</v>
      </c>
      <c r="BV30" s="138">
        <f>(Data_01!DV768)</f>
        <v>5.5585861868406719</v>
      </c>
      <c r="BW30" s="137">
        <f>(Data_01!BJ768)</f>
        <v>95.398756368178837</v>
      </c>
      <c r="BX30" s="138">
        <f>(Data_01!BK768)</f>
        <v>1.599002697847931</v>
      </c>
      <c r="BY30" s="137">
        <f>(Data_01!EA768)</f>
        <v>85.797136673939022</v>
      </c>
      <c r="BZ30" s="138">
        <f>(Data_01!EB768)</f>
        <v>2.3143307051503816</v>
      </c>
      <c r="CA30" s="137">
        <f>(Data_01!BP768)</f>
        <v>102.81765505619653</v>
      </c>
      <c r="CB30" s="138">
        <f>(Data_01!BQ768)</f>
        <v>1.4857469616425847</v>
      </c>
      <c r="CC30" s="137">
        <f>(Data_01!EG768)</f>
        <v>93.037996674571005</v>
      </c>
      <c r="CD30" s="138">
        <f>(Data_01!EH768)</f>
        <v>0.48744886237076795</v>
      </c>
      <c r="CE30" s="137">
        <f>(Data_01!BV768)</f>
        <v>99.728269555717986</v>
      </c>
      <c r="CF30" s="138">
        <f>(Data_01!BW768)</f>
        <v>5.0133295314079387</v>
      </c>
      <c r="CG30" s="137">
        <f>(Data_01!EM768)</f>
        <v>94.505938709012369</v>
      </c>
      <c r="CH30" s="138">
        <f>(Data_01!EN768)</f>
        <v>1.7080803056316591</v>
      </c>
    </row>
    <row r="31" spans="2:86" s="120" customFormat="1" x14ac:dyDescent="0.3">
      <c r="B31" s="359" t="s">
        <v>344</v>
      </c>
      <c r="C31" s="173" t="str">
        <f>(Data_01!C769)</f>
        <v>a-Keto-glutaramate</v>
      </c>
      <c r="D31" s="134">
        <f>(Data_01!K769)</f>
        <v>32.150410467624532</v>
      </c>
      <c r="E31" s="129">
        <f>(Data_01!L769)</f>
        <v>2.1900124969853443</v>
      </c>
      <c r="F31" s="134">
        <f>(Data_01!CB769)</f>
        <v>26.873087522205633</v>
      </c>
      <c r="G31" s="135">
        <f>(Data_01!CC769)</f>
        <v>0.89127265981689763</v>
      </c>
      <c r="H31" s="134">
        <f>(Data_01!Q769)</f>
        <v>36.63241343216162</v>
      </c>
      <c r="I31" s="129">
        <f>(Data_01!R769)</f>
        <v>5.658870945724364</v>
      </c>
      <c r="J31" s="134">
        <f>(Data_01!CH769)</f>
        <v>36.30374652975857</v>
      </c>
      <c r="K31" s="135">
        <f>(Data_01!CI769)</f>
        <v>3.820443806153758</v>
      </c>
      <c r="L31" s="134">
        <f>(Data_01!W769)</f>
        <v>35.548491688750666</v>
      </c>
      <c r="M31" s="135">
        <f>(Data_01!X769)</f>
        <v>2.918441762590688</v>
      </c>
      <c r="N31" s="134">
        <f>(Data_01!CN769)</f>
        <v>32.265578745716361</v>
      </c>
      <c r="O31" s="135">
        <f>(Data_01!CO769)</f>
        <v>2.4529767458812146</v>
      </c>
      <c r="P31" s="134">
        <f>(Data_01!AC769)</f>
        <v>26.369373952758622</v>
      </c>
      <c r="Q31" s="135">
        <f>(Data_01!AD769)</f>
        <v>0.80605384634137678</v>
      </c>
      <c r="R31" s="134">
        <f>(Data_01!CT769)</f>
        <v>28.427825835537686</v>
      </c>
      <c r="S31" s="135">
        <f>(Data_01!CU769)</f>
        <v>4.6112176510780758</v>
      </c>
      <c r="T31" s="134">
        <f>(Data_01!AI769)</f>
        <v>20.379384540084214</v>
      </c>
      <c r="U31" s="135">
        <f>(Data_01!AJ769)</f>
        <v>3.2710752904370848</v>
      </c>
      <c r="V31" s="134">
        <f>(Data_01!CZ769)</f>
        <v>22.268855243649131</v>
      </c>
      <c r="W31" s="135">
        <f>(Data_01!DA769)</f>
        <v>2.147177301058838</v>
      </c>
      <c r="X31" s="134">
        <f>(Data_01!N769)</f>
        <v>72.393952142026833</v>
      </c>
      <c r="Y31" s="129">
        <f>(Data_01!O769)</f>
        <v>3.4100055371339701</v>
      </c>
      <c r="Z31" s="134">
        <f>(Data_01!CE769)</f>
        <v>46.152200015781965</v>
      </c>
      <c r="AA31" s="135">
        <f>(Data_01!CF769)</f>
        <v>2.5123419909726854</v>
      </c>
      <c r="AB31" s="134">
        <f>(Data_01!T769)</f>
        <v>76.202847113403777</v>
      </c>
      <c r="AC31" s="135">
        <f>(Data_01!U769)</f>
        <v>0.93148657225333975</v>
      </c>
      <c r="AD31" s="134">
        <f>(Data_01!CK769)</f>
        <v>69.124331869288596</v>
      </c>
      <c r="AE31" s="135">
        <f>(Data_01!CL769)</f>
        <v>2.5234800659650243</v>
      </c>
      <c r="AF31" s="134">
        <f>(Data_01!Z769)</f>
        <v>86.052450806254001</v>
      </c>
      <c r="AG31" s="135">
        <f>(Data_01!AA769)</f>
        <v>11.752507177059995</v>
      </c>
      <c r="AH31" s="134">
        <f>(Data_01!CQ769)</f>
        <v>87.16443705068707</v>
      </c>
      <c r="AI31" s="135">
        <f>(Data_01!CR769)</f>
        <v>9.7265356394006215</v>
      </c>
      <c r="AJ31" s="134">
        <f>(Data_01!AF769)</f>
        <v>59.51972371037413</v>
      </c>
      <c r="AK31" s="135">
        <f>(Data_01!AG769)</f>
        <v>5.5017372857818048</v>
      </c>
      <c r="AL31" s="134">
        <f>(Data_01!CW769)</f>
        <v>64.022063295025404</v>
      </c>
      <c r="AM31" s="135">
        <f>(Data_01!CX769)</f>
        <v>9.9582658501087735</v>
      </c>
      <c r="AN31" s="134">
        <f>(Data_01!AL769)</f>
        <v>68.327902695875324</v>
      </c>
      <c r="AO31" s="135">
        <f>(Data_01!AM769)</f>
        <v>6.9012674601331501</v>
      </c>
      <c r="AP31" s="134">
        <f>(Data_01!DC769)</f>
        <v>71.302793379617029</v>
      </c>
      <c r="AQ31" s="135">
        <f>(Data_01!DD769)</f>
        <v>1.397400628647077</v>
      </c>
      <c r="AS31" s="359" t="s">
        <v>344</v>
      </c>
      <c r="AT31" s="173" t="str">
        <f>(Data_01!C769)</f>
        <v>a-Keto-glutaramate</v>
      </c>
      <c r="AU31" s="134">
        <f>(Data_01!AU769)</f>
        <v>78.488284907988472</v>
      </c>
      <c r="AV31" s="135">
        <f>(Data_01!AV769)</f>
        <v>1.3240839733516443</v>
      </c>
      <c r="AW31" s="134">
        <f>(Data_01!DL769)</f>
        <v>114.38755272001104</v>
      </c>
      <c r="AX31" s="135">
        <f>(Data_01!DM769)</f>
        <v>5.5858991618450613</v>
      </c>
      <c r="AY31" s="134">
        <f>(Data_01!BA769)</f>
        <v>119.91514532787561</v>
      </c>
      <c r="AZ31" s="135">
        <f>(Data_01!BB769)</f>
        <v>10.04297846087317</v>
      </c>
      <c r="BA31" s="134">
        <f>(Data_01!DR769)</f>
        <v>166.29640276396796</v>
      </c>
      <c r="BB31" s="135">
        <f>(Data_01!DS769)</f>
        <v>3.0891299446200264</v>
      </c>
      <c r="BC31" s="134">
        <f>(Data_01!BG769)</f>
        <v>176.21339700742456</v>
      </c>
      <c r="BD31" s="135">
        <f>(Data_01!BH769)</f>
        <v>10.003363939621176</v>
      </c>
      <c r="BE31" s="134">
        <f>(Data_01!DX769)</f>
        <v>164.78747221488433</v>
      </c>
      <c r="BF31" s="135">
        <f>(Data_01!DY769)</f>
        <v>12.497390207924131</v>
      </c>
      <c r="BG31" s="134">
        <f>(Data_01!BM769)</f>
        <v>206.32222807554592</v>
      </c>
      <c r="BH31" s="135">
        <f>(Data_01!BN769)</f>
        <v>6.6806145709503832</v>
      </c>
      <c r="BI31" s="134">
        <f>(Data_01!ED769)</f>
        <v>174.34950058158634</v>
      </c>
      <c r="BJ31" s="135">
        <f>(Data_01!EE769)</f>
        <v>2.005101666126063</v>
      </c>
      <c r="BK31" s="134">
        <f>(Data_01!BS769)</f>
        <v>197.10008704348016</v>
      </c>
      <c r="BL31" s="135">
        <f>(Data_01!BT769)</f>
        <v>7.1126391679926</v>
      </c>
      <c r="BM31" s="134">
        <f>(Data_01!EJ769)</f>
        <v>163.4004479838292</v>
      </c>
      <c r="BN31" s="135">
        <f>(Data_01!EK769)</f>
        <v>19.327365994162257</v>
      </c>
      <c r="BO31" s="134">
        <f>(Data_01!AX769)</f>
        <v>89.513712105445975</v>
      </c>
      <c r="BP31" s="135">
        <f>(Data_01!AY769)</f>
        <v>1.195781425111075</v>
      </c>
      <c r="BQ31" s="134">
        <f>(Data_01!DO769)</f>
        <v>134.68371097575357</v>
      </c>
      <c r="BR31" s="135">
        <f>(Data_01!DP769)</f>
        <v>6.2667480847464043</v>
      </c>
      <c r="BS31" s="134">
        <f>(Data_01!BD769)</f>
        <v>147.70232421866081</v>
      </c>
      <c r="BT31" s="135">
        <f>(Data_01!BE769)</f>
        <v>17.926728939770339</v>
      </c>
      <c r="BU31" s="134">
        <f>(Data_01!DU769)</f>
        <v>180.64247388691547</v>
      </c>
      <c r="BV31" s="135">
        <f>(Data_01!DV769)</f>
        <v>20.46846390146024</v>
      </c>
      <c r="BW31" s="134">
        <f>(Data_01!BJ769)</f>
        <v>217.24014268215282</v>
      </c>
      <c r="BX31" s="135">
        <f>(Data_01!BK769)</f>
        <v>5.5661381186561192</v>
      </c>
      <c r="BY31" s="134">
        <f>(Data_01!EA769)</f>
        <v>171.72507704223858</v>
      </c>
      <c r="BZ31" s="135">
        <f>(Data_01!EB769)</f>
        <v>6.2316528413817265</v>
      </c>
      <c r="CA31" s="134">
        <f>(Data_01!BP769)</f>
        <v>270.00159935593234</v>
      </c>
      <c r="CB31" s="135">
        <f>(Data_01!BQ769)</f>
        <v>7.4520636518177898</v>
      </c>
      <c r="CC31" s="134">
        <f>(Data_01!EG769)</f>
        <v>176.85236073895726</v>
      </c>
      <c r="CD31" s="135">
        <f>(Data_01!EH769)</f>
        <v>3.4952926018891302</v>
      </c>
      <c r="CE31" s="134">
        <f>(Data_01!BV769)</f>
        <v>377.29569486078054</v>
      </c>
      <c r="CF31" s="135">
        <f>(Data_01!BW769)</f>
        <v>9.9437015789455856</v>
      </c>
      <c r="CG31" s="134">
        <f>(Data_01!EM769)</f>
        <v>223.02287832344425</v>
      </c>
      <c r="CH31" s="135">
        <f>(Data_01!EN769)</f>
        <v>10.560196482640951</v>
      </c>
    </row>
    <row r="32" spans="2:86" s="120" customFormat="1" x14ac:dyDescent="0.3">
      <c r="B32" s="360"/>
      <c r="C32" s="93" t="str">
        <f>(Data_01!C770)</f>
        <v>SAH</v>
      </c>
      <c r="D32" s="89">
        <f>(Data_01!K770)</f>
        <v>71.872583242692045</v>
      </c>
      <c r="E32" s="110">
        <f>(Data_01!L770)</f>
        <v>3.4163956360877745</v>
      </c>
      <c r="F32" s="89">
        <f>(Data_01!CB770)</f>
        <v>71.530917301823536</v>
      </c>
      <c r="G32" s="91">
        <f>(Data_01!CC770)</f>
        <v>14.752692165848496</v>
      </c>
      <c r="H32" s="89">
        <f>(Data_01!Q770)</f>
        <v>84.531124212845043</v>
      </c>
      <c r="I32" s="110">
        <f>(Data_01!R770)</f>
        <v>13.090178881408779</v>
      </c>
      <c r="J32" s="89">
        <f>(Data_01!CH770)</f>
        <v>58.353867929811912</v>
      </c>
      <c r="K32" s="91">
        <f>(Data_01!CI770)</f>
        <v>20.82617214511064</v>
      </c>
      <c r="L32" s="89">
        <f>(Data_01!W770)</f>
        <v>40.090808279069535</v>
      </c>
      <c r="M32" s="91">
        <f>(Data_01!X770)</f>
        <v>7.230595664911454</v>
      </c>
      <c r="N32" s="89">
        <f>(Data_01!CN770)</f>
        <v>33.626961486425607</v>
      </c>
      <c r="O32" s="91">
        <f>(Data_01!CO770)</f>
        <v>2.492258692393249</v>
      </c>
      <c r="P32" s="89">
        <f>(Data_01!AC770)</f>
        <v>35.486818085805197</v>
      </c>
      <c r="Q32" s="91">
        <f>(Data_01!AD770)</f>
        <v>0.32375368505521029</v>
      </c>
      <c r="R32" s="89">
        <f>(Data_01!CT770)</f>
        <v>31.490349087721512</v>
      </c>
      <c r="S32" s="91">
        <f>(Data_01!CU770)</f>
        <v>1.4700483870232433</v>
      </c>
      <c r="T32" s="89">
        <f>(Data_01!AI770)</f>
        <v>31.836483463395695</v>
      </c>
      <c r="U32" s="91">
        <f>(Data_01!AJ770)</f>
        <v>2.0250769739286683</v>
      </c>
      <c r="V32" s="89">
        <f>(Data_01!CZ770)</f>
        <v>25.772837905423163</v>
      </c>
      <c r="W32" s="91">
        <f>(Data_01!DA770)</f>
        <v>3.1795326986824901</v>
      </c>
      <c r="X32" s="89">
        <f>(Data_01!N770)</f>
        <v>80.783322287892304</v>
      </c>
      <c r="Y32" s="110">
        <f>(Data_01!O770)</f>
        <v>9.2506317323437699</v>
      </c>
      <c r="Z32" s="89">
        <f>(Data_01!CE770)</f>
        <v>49.222724014974197</v>
      </c>
      <c r="AA32" s="91">
        <f>(Data_01!CF770)</f>
        <v>6.638553064928133</v>
      </c>
      <c r="AB32" s="89">
        <f>(Data_01!T770)</f>
        <v>78.509512215230231</v>
      </c>
      <c r="AC32" s="91">
        <f>(Data_01!U770)</f>
        <v>8.8565750886374168</v>
      </c>
      <c r="AD32" s="89">
        <f>(Data_01!CK770)</f>
        <v>66.787161337179114</v>
      </c>
      <c r="AE32" s="91">
        <f>(Data_01!CL770)</f>
        <v>4.7072133213398288</v>
      </c>
      <c r="AF32" s="89">
        <f>(Data_01!Z770)</f>
        <v>80.609421541247784</v>
      </c>
      <c r="AG32" s="91">
        <f>(Data_01!AA770)</f>
        <v>4.2521478315865506</v>
      </c>
      <c r="AH32" s="89">
        <f>(Data_01!CQ770)</f>
        <v>78.739405815567295</v>
      </c>
      <c r="AI32" s="91">
        <f>(Data_01!CR770)</f>
        <v>8.0553481802457778</v>
      </c>
      <c r="AJ32" s="89">
        <f>(Data_01!AF770)</f>
        <v>83.734875478596351</v>
      </c>
      <c r="AK32" s="91">
        <f>(Data_01!AG770)</f>
        <v>6.4513770345809025</v>
      </c>
      <c r="AL32" s="89">
        <f>(Data_01!CW770)</f>
        <v>61.9985241535584</v>
      </c>
      <c r="AM32" s="91">
        <f>(Data_01!CX770)</f>
        <v>12.133103140688107</v>
      </c>
      <c r="AN32" s="89">
        <f>(Data_01!AL770)</f>
        <v>90.84614263576141</v>
      </c>
      <c r="AO32" s="91">
        <f>(Data_01!AM770)</f>
        <v>7.6474557141622084</v>
      </c>
      <c r="AP32" s="89">
        <f>(Data_01!DC770)</f>
        <v>85.219162438240971</v>
      </c>
      <c r="AQ32" s="91">
        <f>(Data_01!DD770)</f>
        <v>10.605515212144031</v>
      </c>
      <c r="AS32" s="360"/>
      <c r="AT32" s="93" t="str">
        <f>(Data_01!C770)</f>
        <v>SAH</v>
      </c>
      <c r="AU32" s="89">
        <f>(Data_01!AU770)</f>
        <v>160.34737914630935</v>
      </c>
      <c r="AV32" s="91">
        <f>(Data_01!AV770)</f>
        <v>125.38190097908692</v>
      </c>
      <c r="AW32" s="89">
        <f>(Data_01!DL770)</f>
        <v>211.40530655130249</v>
      </c>
      <c r="AX32" s="91">
        <f>(Data_01!DM770)</f>
        <v>298.97225168249366</v>
      </c>
      <c r="AY32" s="89">
        <f>(Data_01!BA770)</f>
        <v>194.76454497936444</v>
      </c>
      <c r="AZ32" s="91">
        <f>(Data_01!BB770)</f>
        <v>137.72594943477372</v>
      </c>
      <c r="BA32" s="89">
        <f>(Data_01!DR770)</f>
        <v>109.5519010690238</v>
      </c>
      <c r="BB32" s="91">
        <f>(Data_01!DS770)</f>
        <v>154.92978427556901</v>
      </c>
      <c r="BC32" s="89">
        <f>(Data_01!BG770)</f>
        <v>388.62000927567169</v>
      </c>
      <c r="BD32" s="91">
        <f>(Data_01!BH770)</f>
        <v>327.11948640732021</v>
      </c>
      <c r="BE32" s="89">
        <f>(Data_01!DX770)</f>
        <v>782.1955691262915</v>
      </c>
      <c r="BF32" s="91">
        <f>(Data_01!DY770)</f>
        <v>389.02819028666863</v>
      </c>
      <c r="BG32" s="89">
        <f>(Data_01!BM770)</f>
        <v>676.68245751274048</v>
      </c>
      <c r="BH32" s="91">
        <f>(Data_01!BN770)</f>
        <v>399.76623628014329</v>
      </c>
      <c r="BI32" s="89">
        <f>(Data_01!ED770)</f>
        <v>1294.9311970588869</v>
      </c>
      <c r="BJ32" s="91">
        <f>(Data_01!EE770)</f>
        <v>466.22492932771996</v>
      </c>
      <c r="BK32" s="89">
        <f>(Data_01!BS770)</f>
        <v>729.71230908222935</v>
      </c>
      <c r="BL32" s="91">
        <f>(Data_01!BT770)</f>
        <v>192.7411448054452</v>
      </c>
      <c r="BM32" s="89">
        <f>(Data_01!EJ770)</f>
        <v>2963.6573985998348</v>
      </c>
      <c r="BN32" s="91">
        <f>(Data_01!EK770)</f>
        <v>1778.0472319130699</v>
      </c>
      <c r="BO32" s="89">
        <f>(Data_01!AX770)</f>
        <v>0</v>
      </c>
      <c r="BP32" s="91">
        <f>(Data_01!AY770)</f>
        <v>0</v>
      </c>
      <c r="BQ32" s="89">
        <f>(Data_01!DO770)</f>
        <v>85.866285742883562</v>
      </c>
      <c r="BR32" s="91">
        <f>(Data_01!DP770)</f>
        <v>121.43326584818946</v>
      </c>
      <c r="BS32" s="89">
        <f>(Data_01!BD770)</f>
        <v>134.68306466344802</v>
      </c>
      <c r="BT32" s="91">
        <f>(Data_01!BE770)</f>
        <v>9.8985575128308536</v>
      </c>
      <c r="BU32" s="89">
        <f>(Data_01!DU770)</f>
        <v>0</v>
      </c>
      <c r="BV32" s="91">
        <f>(Data_01!DV770)</f>
        <v>0</v>
      </c>
      <c r="BW32" s="89">
        <f>(Data_01!BJ770)</f>
        <v>186.66001254827574</v>
      </c>
      <c r="BX32" s="91">
        <f>(Data_01!BK770)</f>
        <v>138.00153581763672</v>
      </c>
      <c r="BY32" s="89">
        <f>(Data_01!EA770)</f>
        <v>219.94634559060066</v>
      </c>
      <c r="BZ32" s="91">
        <f>(Data_01!EB770)</f>
        <v>159.24133037671754</v>
      </c>
      <c r="CA32" s="89">
        <f>(Data_01!BP770)</f>
        <v>118.26242246225438</v>
      </c>
      <c r="CB32" s="91">
        <f>(Data_01!BQ770)</f>
        <v>167.2483217652167</v>
      </c>
      <c r="CC32" s="89">
        <f>(Data_01!EG770)</f>
        <v>282.0700921703218</v>
      </c>
      <c r="CD32" s="91">
        <f>(Data_01!EH770)</f>
        <v>25.620284391003526</v>
      </c>
      <c r="CE32" s="89">
        <f>(Data_01!BV770)</f>
        <v>329.34042469948992</v>
      </c>
      <c r="CF32" s="91">
        <f>(Data_01!BW770)</f>
        <v>174.02373579398076</v>
      </c>
      <c r="CG32" s="89">
        <f>(Data_01!EM770)</f>
        <v>766.43827569670202</v>
      </c>
      <c r="CH32" s="91">
        <f>(Data_01!EN770)</f>
        <v>543.01919619622845</v>
      </c>
    </row>
    <row r="33" spans="2:86" s="120" customFormat="1" x14ac:dyDescent="0.3">
      <c r="B33" s="360"/>
      <c r="C33" s="93" t="str">
        <f>(Data_01!C771)</f>
        <v>SAM</v>
      </c>
      <c r="D33" s="89">
        <f>(Data_01!K771)</f>
        <v>3.1160747030961282</v>
      </c>
      <c r="E33" s="110">
        <f>(Data_01!L771)</f>
        <v>2.9024956798648565</v>
      </c>
      <c r="F33" s="89">
        <f>(Data_01!CB771)</f>
        <v>6.578950766491154</v>
      </c>
      <c r="G33" s="91">
        <f>(Data_01!CC771)</f>
        <v>3.9351321890855648</v>
      </c>
      <c r="H33" s="89">
        <f>(Data_01!Q771)</f>
        <v>48.896752823129127</v>
      </c>
      <c r="I33" s="110">
        <f>(Data_01!R771)</f>
        <v>17.408163233998724</v>
      </c>
      <c r="J33" s="89">
        <f>(Data_01!CH771)</f>
        <v>25.492017309501325</v>
      </c>
      <c r="K33" s="91">
        <f>(Data_01!CI771)</f>
        <v>7.6654374694060223</v>
      </c>
      <c r="L33" s="89">
        <f>(Data_01!W771)</f>
        <v>57.569389275595455</v>
      </c>
      <c r="M33" s="91">
        <f>(Data_01!X771)</f>
        <v>2.5801277601012966</v>
      </c>
      <c r="N33" s="89">
        <f>(Data_01!CN771)</f>
        <v>22.640643047467691</v>
      </c>
      <c r="O33" s="91">
        <f>(Data_01!CO771)</f>
        <v>8.4020780027134538</v>
      </c>
      <c r="P33" s="89">
        <f>(Data_01!AC771)</f>
        <v>69.062617559162263</v>
      </c>
      <c r="Q33" s="91">
        <f>(Data_01!AD771)</f>
        <v>23.482350607444658</v>
      </c>
      <c r="R33" s="89">
        <f>(Data_01!CT771)</f>
        <v>49.071211358893045</v>
      </c>
      <c r="S33" s="91">
        <f>(Data_01!CU771)</f>
        <v>36.414440009672319</v>
      </c>
      <c r="T33" s="89">
        <f>(Data_01!AI771)</f>
        <v>56.780142960575198</v>
      </c>
      <c r="U33" s="91">
        <f>(Data_01!AJ771)</f>
        <v>24.207528271912729</v>
      </c>
      <c r="V33" s="89">
        <f>(Data_01!CZ771)</f>
        <v>29.928295907831501</v>
      </c>
      <c r="W33" s="91">
        <f>(Data_01!DA771)</f>
        <v>6.9559355661723634</v>
      </c>
      <c r="X33" s="89">
        <f>(Data_01!N771)</f>
        <v>48.837128409448532</v>
      </c>
      <c r="Y33" s="110">
        <f>(Data_01!O771)</f>
        <v>36.51414876678502</v>
      </c>
      <c r="Z33" s="89">
        <f>(Data_01!CE771)</f>
        <v>7.674368839703793</v>
      </c>
      <c r="AA33" s="91">
        <f>(Data_01!CF771)</f>
        <v>1.6394007620298154</v>
      </c>
      <c r="AB33" s="89">
        <f>(Data_01!T771)</f>
        <v>37.299660620420212</v>
      </c>
      <c r="AC33" s="91">
        <f>(Data_01!U771)</f>
        <v>13.724508305345671</v>
      </c>
      <c r="AD33" s="89">
        <f>(Data_01!CK771)</f>
        <v>16.952196964201629</v>
      </c>
      <c r="AE33" s="91">
        <f>(Data_01!CL771)</f>
        <v>2.3684953982753925</v>
      </c>
      <c r="AF33" s="89">
        <f>(Data_01!Z771)</f>
        <v>40.985137601579311</v>
      </c>
      <c r="AG33" s="91">
        <f>(Data_01!AA771)</f>
        <v>9.4381598719833182</v>
      </c>
      <c r="AH33" s="89">
        <f>(Data_01!CQ771)</f>
        <v>33.661756798696928</v>
      </c>
      <c r="AI33" s="91">
        <f>(Data_01!CR771)</f>
        <v>17.904744191633029</v>
      </c>
      <c r="AJ33" s="89">
        <f>(Data_01!AF771)</f>
        <v>62.167567423057541</v>
      </c>
      <c r="AK33" s="91">
        <f>(Data_01!AG771)</f>
        <v>28.316560991439747</v>
      </c>
      <c r="AL33" s="89">
        <f>(Data_01!CW771)</f>
        <v>18.587735946208294</v>
      </c>
      <c r="AM33" s="91">
        <f>(Data_01!CX771)</f>
        <v>3.7663559243491944</v>
      </c>
      <c r="AN33" s="89">
        <f>(Data_01!AL771)</f>
        <v>47.767213242574122</v>
      </c>
      <c r="AO33" s="91">
        <f>(Data_01!AM771)</f>
        <v>22.675719340747609</v>
      </c>
      <c r="AP33" s="89">
        <f>(Data_01!DC771)</f>
        <v>21.456031000439197</v>
      </c>
      <c r="AQ33" s="91">
        <f>(Data_01!DD771)</f>
        <v>9.8799438280678498</v>
      </c>
      <c r="AS33" s="360"/>
      <c r="AT33" s="93" t="str">
        <f>(Data_01!C771)</f>
        <v>SAM</v>
      </c>
      <c r="AU33" s="89" t="e">
        <f>(Data_01!AU771)</f>
        <v>#DIV/0!</v>
      </c>
      <c r="AV33" s="91" t="e">
        <f>(Data_01!AV771)</f>
        <v>#DIV/0!</v>
      </c>
      <c r="AW33" s="89" t="e">
        <f>(Data_01!DL771)</f>
        <v>#DIV/0!</v>
      </c>
      <c r="AX33" s="91" t="e">
        <f>(Data_01!DM771)</f>
        <v>#DIV/0!</v>
      </c>
      <c r="AY33" s="89" t="e">
        <f>(Data_01!BA771)</f>
        <v>#DIV/0!</v>
      </c>
      <c r="AZ33" s="91" t="e">
        <f>(Data_01!BB771)</f>
        <v>#DIV/0!</v>
      </c>
      <c r="BA33" s="89" t="e">
        <f>(Data_01!DR771)</f>
        <v>#DIV/0!</v>
      </c>
      <c r="BB33" s="91" t="e">
        <f>(Data_01!DS771)</f>
        <v>#DIV/0!</v>
      </c>
      <c r="BC33" s="89" t="e">
        <f>(Data_01!BG771)</f>
        <v>#DIV/0!</v>
      </c>
      <c r="BD33" s="91" t="e">
        <f>(Data_01!BH771)</f>
        <v>#DIV/0!</v>
      </c>
      <c r="BE33" s="89" t="e">
        <f>(Data_01!DX771)</f>
        <v>#DIV/0!</v>
      </c>
      <c r="BF33" s="91" t="e">
        <f>(Data_01!DY771)</f>
        <v>#DIV/0!</v>
      </c>
      <c r="BG33" s="89" t="e">
        <f>(Data_01!BM771)</f>
        <v>#DIV/0!</v>
      </c>
      <c r="BH33" s="91" t="e">
        <f>(Data_01!BN771)</f>
        <v>#DIV/0!</v>
      </c>
      <c r="BI33" s="89" t="e">
        <f>(Data_01!ED771)</f>
        <v>#DIV/0!</v>
      </c>
      <c r="BJ33" s="91" t="e">
        <f>(Data_01!EE771)</f>
        <v>#DIV/0!</v>
      </c>
      <c r="BK33" s="89" t="e">
        <f>(Data_01!BS771)</f>
        <v>#DIV/0!</v>
      </c>
      <c r="BL33" s="91" t="e">
        <f>(Data_01!BT771)</f>
        <v>#DIV/0!</v>
      </c>
      <c r="BM33" s="89" t="e">
        <f>(Data_01!EJ771)</f>
        <v>#DIV/0!</v>
      </c>
      <c r="BN33" s="91" t="e">
        <f>(Data_01!EK771)</f>
        <v>#DIV/0!</v>
      </c>
      <c r="BO33" s="89" t="e">
        <f>(Data_01!AX771)</f>
        <v>#DIV/0!</v>
      </c>
      <c r="BP33" s="91" t="e">
        <f>(Data_01!AY771)</f>
        <v>#DIV/0!</v>
      </c>
      <c r="BQ33" s="89" t="e">
        <f>(Data_01!DO771)</f>
        <v>#DIV/0!</v>
      </c>
      <c r="BR33" s="91" t="e">
        <f>(Data_01!DP771)</f>
        <v>#DIV/0!</v>
      </c>
      <c r="BS33" s="89" t="e">
        <f>(Data_01!BD771)</f>
        <v>#DIV/0!</v>
      </c>
      <c r="BT33" s="91" t="e">
        <f>(Data_01!BE771)</f>
        <v>#DIV/0!</v>
      </c>
      <c r="BU33" s="89" t="e">
        <f>(Data_01!DU771)</f>
        <v>#DIV/0!</v>
      </c>
      <c r="BV33" s="91" t="e">
        <f>(Data_01!DV771)</f>
        <v>#DIV/0!</v>
      </c>
      <c r="BW33" s="89" t="e">
        <f>(Data_01!BJ771)</f>
        <v>#DIV/0!</v>
      </c>
      <c r="BX33" s="91" t="e">
        <f>(Data_01!BK771)</f>
        <v>#DIV/0!</v>
      </c>
      <c r="BY33" s="89" t="e">
        <f>(Data_01!EA771)</f>
        <v>#DIV/0!</v>
      </c>
      <c r="BZ33" s="91" t="e">
        <f>(Data_01!EB771)</f>
        <v>#DIV/0!</v>
      </c>
      <c r="CA33" s="89" t="e">
        <f>(Data_01!BP771)</f>
        <v>#DIV/0!</v>
      </c>
      <c r="CB33" s="91" t="e">
        <f>(Data_01!BQ771)</f>
        <v>#DIV/0!</v>
      </c>
      <c r="CC33" s="89" t="e">
        <f>(Data_01!EG771)</f>
        <v>#DIV/0!</v>
      </c>
      <c r="CD33" s="91" t="e">
        <f>(Data_01!EH771)</f>
        <v>#DIV/0!</v>
      </c>
      <c r="CE33" s="89" t="e">
        <f>(Data_01!BV771)</f>
        <v>#DIV/0!</v>
      </c>
      <c r="CF33" s="91" t="e">
        <f>(Data_01!BW771)</f>
        <v>#DIV/0!</v>
      </c>
      <c r="CG33" s="89" t="e">
        <f>(Data_01!EM771)</f>
        <v>#DIV/0!</v>
      </c>
      <c r="CH33" s="91" t="e">
        <f>(Data_01!EN771)</f>
        <v>#DIV/0!</v>
      </c>
    </row>
    <row r="34" spans="2:86" s="120" customFormat="1" x14ac:dyDescent="0.3">
      <c r="B34" s="360"/>
      <c r="C34" s="146" t="str">
        <f>(Data_01!C772)</f>
        <v>Decarboxy-SAM</v>
      </c>
      <c r="D34" s="143">
        <f>(Data_01!K772)</f>
        <v>22.560950220948325</v>
      </c>
      <c r="E34" s="150">
        <f>(Data_01!L772)</f>
        <v>7.8585522810088078</v>
      </c>
      <c r="F34" s="143">
        <f>(Data_01!CB772)</f>
        <v>13.001862671319808</v>
      </c>
      <c r="G34" s="154">
        <f>(Data_01!CC772)</f>
        <v>13.313731533282665</v>
      </c>
      <c r="H34" s="143">
        <f>(Data_01!Q772)</f>
        <v>33.202045365666002</v>
      </c>
      <c r="I34" s="150">
        <f>(Data_01!R772)</f>
        <v>15.419762703344432</v>
      </c>
      <c r="J34" s="143">
        <f>(Data_01!CH772)</f>
        <v>61.07250675439716</v>
      </c>
      <c r="K34" s="154">
        <f>(Data_01!CI772)</f>
        <v>20.268262470398284</v>
      </c>
      <c r="L34" s="143">
        <f>(Data_01!W772)</f>
        <v>38.819735638797845</v>
      </c>
      <c r="M34" s="154">
        <f>(Data_01!X772)</f>
        <v>21.598599475573966</v>
      </c>
      <c r="N34" s="143">
        <f>(Data_01!CN772)</f>
        <v>29.819558266389631</v>
      </c>
      <c r="O34" s="154">
        <f>(Data_01!CO772)</f>
        <v>18.388656330526526</v>
      </c>
      <c r="P34" s="143">
        <f>(Data_01!AC772)</f>
        <v>26.674089924376375</v>
      </c>
      <c r="Q34" s="154">
        <f>(Data_01!AD772)</f>
        <v>7.7079876543450005</v>
      </c>
      <c r="R34" s="143">
        <f>(Data_01!CT772)</f>
        <v>35.846451149855902</v>
      </c>
      <c r="S34" s="154">
        <f>(Data_01!CU772)</f>
        <v>5.9101953372454838</v>
      </c>
      <c r="T34" s="143">
        <f>(Data_01!AI772)</f>
        <v>2.5168353229017355</v>
      </c>
      <c r="U34" s="154">
        <f>(Data_01!AJ772)</f>
        <v>1.1408015843431936</v>
      </c>
      <c r="V34" s="143">
        <f>(Data_01!CZ772)</f>
        <v>21.429850583076739</v>
      </c>
      <c r="W34" s="154">
        <f>(Data_01!DA772)</f>
        <v>14.616111235673204</v>
      </c>
      <c r="X34" s="143">
        <f>(Data_01!N772)</f>
        <v>49.125925781670624</v>
      </c>
      <c r="Y34" s="150">
        <f>(Data_01!O772)</f>
        <v>18.062784085542727</v>
      </c>
      <c r="Z34" s="143">
        <f>(Data_01!CE772)</f>
        <v>27.739966848055044</v>
      </c>
      <c r="AA34" s="154">
        <f>(Data_01!CF772)</f>
        <v>13.99870643818479</v>
      </c>
      <c r="AB34" s="143">
        <f>(Data_01!T772)</f>
        <v>56.957908701043984</v>
      </c>
      <c r="AC34" s="154">
        <f>(Data_01!U772)</f>
        <v>14.183130363861657</v>
      </c>
      <c r="AD34" s="143">
        <f>(Data_01!CK772)</f>
        <v>33.869321191623293</v>
      </c>
      <c r="AE34" s="154">
        <f>(Data_01!CL772)</f>
        <v>10.150913131509784</v>
      </c>
      <c r="AF34" s="143">
        <f>(Data_01!Z772)</f>
        <v>75.234997302218702</v>
      </c>
      <c r="AG34" s="154">
        <f>(Data_01!AA772)</f>
        <v>11.985818539896206</v>
      </c>
      <c r="AH34" s="143">
        <f>(Data_01!CQ772)</f>
        <v>69.876906751868844</v>
      </c>
      <c r="AI34" s="154">
        <f>(Data_01!CR772)</f>
        <v>20.643982595588312</v>
      </c>
      <c r="AJ34" s="143">
        <f>(Data_01!AF772)</f>
        <v>75.88261044709067</v>
      </c>
      <c r="AK34" s="154">
        <f>(Data_01!AG772)</f>
        <v>18.767545519022867</v>
      </c>
      <c r="AL34" s="143">
        <f>(Data_01!CW772)</f>
        <v>74.537822431064441</v>
      </c>
      <c r="AM34" s="154">
        <f>(Data_01!CX772)</f>
        <v>25.177297352742244</v>
      </c>
      <c r="AN34" s="143">
        <f>(Data_01!AL772)</f>
        <v>42.28394194330982</v>
      </c>
      <c r="AO34" s="154">
        <f>(Data_01!AM772)</f>
        <v>16.688299141504341</v>
      </c>
      <c r="AP34" s="143">
        <f>(Data_01!DC772)</f>
        <v>72.066120996029852</v>
      </c>
      <c r="AQ34" s="154">
        <f>(Data_01!DD772)</f>
        <v>19.810038740748336</v>
      </c>
      <c r="AS34" s="360"/>
      <c r="AT34" s="146" t="str">
        <f>(Data_01!C772)</f>
        <v>Decarboxy-SAM</v>
      </c>
      <c r="AU34" s="143">
        <f>(Data_01!AU772)</f>
        <v>2.7939774438721501</v>
      </c>
      <c r="AV34" s="154">
        <f>(Data_01!AV772)</f>
        <v>3.9512807940885075</v>
      </c>
      <c r="AW34" s="143">
        <f>(Data_01!DL772)</f>
        <v>160.38330506114343</v>
      </c>
      <c r="AX34" s="154">
        <f>(Data_01!DM772)</f>
        <v>42.834151925933874</v>
      </c>
      <c r="AY34" s="143">
        <f>(Data_01!BA772)</f>
        <v>79.004983952426969</v>
      </c>
      <c r="AZ34" s="154">
        <f>(Data_01!BB772)</f>
        <v>24.651841448904193</v>
      </c>
      <c r="BA34" s="143">
        <f>(Data_01!DR772)</f>
        <v>68.321817031438883</v>
      </c>
      <c r="BB34" s="154">
        <f>(Data_01!DS772)</f>
        <v>96.621640251833981</v>
      </c>
      <c r="BC34" s="143">
        <f>(Data_01!BG772)</f>
        <v>149.07919711829211</v>
      </c>
      <c r="BD34" s="154">
        <f>(Data_01!BH772)</f>
        <v>10.577937675978127</v>
      </c>
      <c r="BE34" s="143">
        <f>(Data_01!DX772)</f>
        <v>0</v>
      </c>
      <c r="BF34" s="154">
        <f>(Data_01!DY772)</f>
        <v>0</v>
      </c>
      <c r="BG34" s="143">
        <f>(Data_01!BM772)</f>
        <v>144.94294140201632</v>
      </c>
      <c r="BH34" s="154">
        <f>(Data_01!BN772)</f>
        <v>47.177619450603963</v>
      </c>
      <c r="BI34" s="143">
        <f>(Data_01!ED772)</f>
        <v>4.5231665801872278</v>
      </c>
      <c r="BJ34" s="154">
        <f>(Data_01!EE772)</f>
        <v>6.3967235225735086</v>
      </c>
      <c r="BK34" s="143">
        <f>(Data_01!BS772)</f>
        <v>168.21324691263445</v>
      </c>
      <c r="BL34" s="154">
        <f>(Data_01!BT772)</f>
        <v>46.38999637448714</v>
      </c>
      <c r="BM34" s="143">
        <f>(Data_01!EJ772)</f>
        <v>0</v>
      </c>
      <c r="BN34" s="154">
        <f>(Data_01!EK772)</f>
        <v>0</v>
      </c>
      <c r="BO34" s="143">
        <f>(Data_01!AX772)</f>
        <v>45.142428523840941</v>
      </c>
      <c r="BP34" s="154">
        <f>(Data_01!AY772)</f>
        <v>10.713205937769755</v>
      </c>
      <c r="BQ34" s="143">
        <f>(Data_01!DO772)</f>
        <v>180.27883214594783</v>
      </c>
      <c r="BR34" s="154">
        <f>(Data_01!DP772)</f>
        <v>55.35426756552171</v>
      </c>
      <c r="BS34" s="143">
        <f>(Data_01!BD772)</f>
        <v>108.14260425353966</v>
      </c>
      <c r="BT34" s="154">
        <f>(Data_01!BE772)</f>
        <v>89.234380897035948</v>
      </c>
      <c r="BU34" s="143">
        <f>(Data_01!DU772)</f>
        <v>0</v>
      </c>
      <c r="BV34" s="154">
        <f>(Data_01!DV772)</f>
        <v>0</v>
      </c>
      <c r="BW34" s="143">
        <f>(Data_01!BJ772)</f>
        <v>195.04221128806384</v>
      </c>
      <c r="BX34" s="154">
        <f>(Data_01!BK772)</f>
        <v>34.30407668476272</v>
      </c>
      <c r="BY34" s="143">
        <f>(Data_01!EA772)</f>
        <v>0</v>
      </c>
      <c r="BZ34" s="154">
        <f>(Data_01!EB772)</f>
        <v>0</v>
      </c>
      <c r="CA34" s="143">
        <f>(Data_01!BP772)</f>
        <v>232.19548398929032</v>
      </c>
      <c r="CB34" s="154">
        <f>(Data_01!BQ772)</f>
        <v>31.458850886629619</v>
      </c>
      <c r="CC34" s="143">
        <f>(Data_01!EG772)</f>
        <v>2.9376702622528739</v>
      </c>
      <c r="CD34" s="154">
        <f>(Data_01!EH772)</f>
        <v>4.1544931266581413</v>
      </c>
      <c r="CE34" s="143">
        <f>(Data_01!BV772)</f>
        <v>151.71535777793846</v>
      </c>
      <c r="CF34" s="154">
        <f>(Data_01!BW772)</f>
        <v>30.874459640763224</v>
      </c>
      <c r="CG34" s="143">
        <f>(Data_01!EM772)</f>
        <v>3.3680992906090279</v>
      </c>
      <c r="CH34" s="154">
        <f>(Data_01!EN772)</f>
        <v>4.7632116961984883</v>
      </c>
    </row>
    <row r="35" spans="2:86" s="120" customFormat="1" x14ac:dyDescent="0.3">
      <c r="B35" s="360"/>
      <c r="C35" s="146" t="str">
        <f>(Data_01!C773)</f>
        <v>Methylthioribose-P</v>
      </c>
      <c r="D35" s="143" t="e">
        <f>(Data_01!K773)</f>
        <v>#DIV/0!</v>
      </c>
      <c r="E35" s="150" t="e">
        <f>(Data_01!L773)</f>
        <v>#DIV/0!</v>
      </c>
      <c r="F35" s="143">
        <f>(Data_01!CB773)</f>
        <v>0</v>
      </c>
      <c r="G35" s="154">
        <f>(Data_01!CC773)</f>
        <v>0</v>
      </c>
      <c r="H35" s="143" t="e">
        <f>(Data_01!Q773)</f>
        <v>#DIV/0!</v>
      </c>
      <c r="I35" s="150" t="e">
        <f>(Data_01!R773)</f>
        <v>#DIV/0!</v>
      </c>
      <c r="J35" s="143">
        <f>(Data_01!CH773)</f>
        <v>0</v>
      </c>
      <c r="K35" s="154">
        <f>(Data_01!CI773)</f>
        <v>0</v>
      </c>
      <c r="L35" s="143" t="e">
        <f>(Data_01!W773)</f>
        <v>#DIV/0!</v>
      </c>
      <c r="M35" s="154" t="e">
        <f>(Data_01!X773)</f>
        <v>#DIV/0!</v>
      </c>
      <c r="N35" s="143">
        <f>(Data_01!CN773)</f>
        <v>0</v>
      </c>
      <c r="O35" s="154">
        <f>(Data_01!CO773)</f>
        <v>0</v>
      </c>
      <c r="P35" s="143" t="e">
        <f>(Data_01!AC773)</f>
        <v>#DIV/0!</v>
      </c>
      <c r="Q35" s="154" t="e">
        <f>(Data_01!AD773)</f>
        <v>#DIV/0!</v>
      </c>
      <c r="R35" s="143">
        <f>(Data_01!CT773)</f>
        <v>0</v>
      </c>
      <c r="S35" s="154">
        <f>(Data_01!CU773)</f>
        <v>0</v>
      </c>
      <c r="T35" s="143" t="e">
        <f>(Data_01!AI773)</f>
        <v>#DIV/0!</v>
      </c>
      <c r="U35" s="154" t="e">
        <f>(Data_01!AJ773)</f>
        <v>#DIV/0!</v>
      </c>
      <c r="V35" s="143">
        <f>(Data_01!CZ773)</f>
        <v>0</v>
      </c>
      <c r="W35" s="154">
        <f>(Data_01!DA773)</f>
        <v>0</v>
      </c>
      <c r="X35" s="143" t="e">
        <f>(Data_01!N773)</f>
        <v>#DIV/0!</v>
      </c>
      <c r="Y35" s="150" t="e">
        <f>(Data_01!O773)</f>
        <v>#DIV/0!</v>
      </c>
      <c r="Z35" s="143">
        <f>(Data_01!CE773)</f>
        <v>0</v>
      </c>
      <c r="AA35" s="154">
        <f>(Data_01!CF773)</f>
        <v>0</v>
      </c>
      <c r="AB35" s="143" t="e">
        <f>(Data_01!T773)</f>
        <v>#DIV/0!</v>
      </c>
      <c r="AC35" s="154" t="e">
        <f>(Data_01!U773)</f>
        <v>#DIV/0!</v>
      </c>
      <c r="AD35" s="143">
        <f>(Data_01!CK773)</f>
        <v>0</v>
      </c>
      <c r="AE35" s="154">
        <f>(Data_01!CL773)</f>
        <v>0</v>
      </c>
      <c r="AF35" s="143" t="e">
        <f>(Data_01!Z773)</f>
        <v>#DIV/0!</v>
      </c>
      <c r="AG35" s="154" t="e">
        <f>(Data_01!AA773)</f>
        <v>#DIV/0!</v>
      </c>
      <c r="AH35" s="143">
        <f>(Data_01!CQ773)</f>
        <v>0</v>
      </c>
      <c r="AI35" s="154">
        <f>(Data_01!CR773)</f>
        <v>0</v>
      </c>
      <c r="AJ35" s="143" t="e">
        <f>(Data_01!AF773)</f>
        <v>#DIV/0!</v>
      </c>
      <c r="AK35" s="154" t="e">
        <f>(Data_01!AG773)</f>
        <v>#DIV/0!</v>
      </c>
      <c r="AL35" s="143">
        <f>(Data_01!CW773)</f>
        <v>33.333333333333336</v>
      </c>
      <c r="AM35" s="154">
        <f>(Data_01!CX773)</f>
        <v>47.14045207910317</v>
      </c>
      <c r="AN35" s="143" t="e">
        <f>(Data_01!AL773)</f>
        <v>#DIV/0!</v>
      </c>
      <c r="AO35" s="154" t="e">
        <f>(Data_01!AM773)</f>
        <v>#DIV/0!</v>
      </c>
      <c r="AP35" s="143">
        <f>(Data_01!DC773)</f>
        <v>0</v>
      </c>
      <c r="AQ35" s="154">
        <f>(Data_01!DD773)</f>
        <v>0</v>
      </c>
      <c r="AS35" s="360"/>
      <c r="AT35" s="146" t="str">
        <f>(Data_01!C773)</f>
        <v>Methylthioribose-P</v>
      </c>
      <c r="AU35" s="143" t="e">
        <f>(Data_01!AU773)</f>
        <v>#DIV/0!</v>
      </c>
      <c r="AV35" s="154" t="e">
        <f>(Data_01!AV773)</f>
        <v>#DIV/0!</v>
      </c>
      <c r="AW35" s="143" t="e">
        <f>(Data_01!DL773)</f>
        <v>#DIV/0!</v>
      </c>
      <c r="AX35" s="154" t="e">
        <f>(Data_01!DM773)</f>
        <v>#DIV/0!</v>
      </c>
      <c r="AY35" s="143" t="e">
        <f>(Data_01!BA773)</f>
        <v>#DIV/0!</v>
      </c>
      <c r="AZ35" s="154" t="e">
        <f>(Data_01!BB773)</f>
        <v>#DIV/0!</v>
      </c>
      <c r="BA35" s="143" t="e">
        <f>(Data_01!DR773)</f>
        <v>#DIV/0!</v>
      </c>
      <c r="BB35" s="154" t="e">
        <f>(Data_01!DS773)</f>
        <v>#DIV/0!</v>
      </c>
      <c r="BC35" s="143" t="e">
        <f>(Data_01!BG773)</f>
        <v>#DIV/0!</v>
      </c>
      <c r="BD35" s="154" t="e">
        <f>(Data_01!BH773)</f>
        <v>#DIV/0!</v>
      </c>
      <c r="BE35" s="143" t="e">
        <f>(Data_01!DX773)</f>
        <v>#DIV/0!</v>
      </c>
      <c r="BF35" s="154" t="e">
        <f>(Data_01!DY773)</f>
        <v>#DIV/0!</v>
      </c>
      <c r="BG35" s="143" t="e">
        <f>(Data_01!BM773)</f>
        <v>#DIV/0!</v>
      </c>
      <c r="BH35" s="154" t="e">
        <f>(Data_01!BN773)</f>
        <v>#DIV/0!</v>
      </c>
      <c r="BI35" s="143" t="e">
        <f>(Data_01!ED773)</f>
        <v>#DIV/0!</v>
      </c>
      <c r="BJ35" s="154" t="e">
        <f>(Data_01!EE773)</f>
        <v>#DIV/0!</v>
      </c>
      <c r="BK35" s="143" t="e">
        <f>(Data_01!BS773)</f>
        <v>#DIV/0!</v>
      </c>
      <c r="BL35" s="154" t="e">
        <f>(Data_01!BT773)</f>
        <v>#DIV/0!</v>
      </c>
      <c r="BM35" s="143" t="e">
        <f>(Data_01!EJ773)</f>
        <v>#DIV/0!</v>
      </c>
      <c r="BN35" s="154" t="e">
        <f>(Data_01!EK773)</f>
        <v>#DIV/0!</v>
      </c>
      <c r="BO35" s="143" t="e">
        <f>(Data_01!AX773)</f>
        <v>#DIV/0!</v>
      </c>
      <c r="BP35" s="154" t="e">
        <f>(Data_01!AY773)</f>
        <v>#DIV/0!</v>
      </c>
      <c r="BQ35" s="143" t="e">
        <f>(Data_01!DO773)</f>
        <v>#DIV/0!</v>
      </c>
      <c r="BR35" s="154" t="e">
        <f>(Data_01!DP773)</f>
        <v>#DIV/0!</v>
      </c>
      <c r="BS35" s="143" t="e">
        <f>(Data_01!BD773)</f>
        <v>#DIV/0!</v>
      </c>
      <c r="BT35" s="154" t="e">
        <f>(Data_01!BE773)</f>
        <v>#DIV/0!</v>
      </c>
      <c r="BU35" s="143" t="e">
        <f>(Data_01!DU773)</f>
        <v>#DIV/0!</v>
      </c>
      <c r="BV35" s="154" t="e">
        <f>(Data_01!DV773)</f>
        <v>#DIV/0!</v>
      </c>
      <c r="BW35" s="143" t="e">
        <f>(Data_01!BJ773)</f>
        <v>#DIV/0!</v>
      </c>
      <c r="BX35" s="154" t="e">
        <f>(Data_01!BK773)</f>
        <v>#DIV/0!</v>
      </c>
      <c r="BY35" s="143" t="e">
        <f>(Data_01!EA773)</f>
        <v>#DIV/0!</v>
      </c>
      <c r="BZ35" s="154" t="e">
        <f>(Data_01!EB773)</f>
        <v>#DIV/0!</v>
      </c>
      <c r="CA35" s="143" t="e">
        <f>(Data_01!BP773)</f>
        <v>#DIV/0!</v>
      </c>
      <c r="CB35" s="154" t="e">
        <f>(Data_01!BQ773)</f>
        <v>#DIV/0!</v>
      </c>
      <c r="CC35" s="143" t="e">
        <f>(Data_01!EG773)</f>
        <v>#DIV/0!</v>
      </c>
      <c r="CD35" s="154" t="e">
        <f>(Data_01!EH773)</f>
        <v>#DIV/0!</v>
      </c>
      <c r="CE35" s="143" t="e">
        <f>(Data_01!BV773)</f>
        <v>#DIV/0!</v>
      </c>
      <c r="CF35" s="154" t="e">
        <f>(Data_01!BW773)</f>
        <v>#DIV/0!</v>
      </c>
      <c r="CG35" s="143" t="e">
        <f>(Data_01!EM773)</f>
        <v>#DIV/0!</v>
      </c>
      <c r="CH35" s="154" t="e">
        <f>(Data_01!EN773)</f>
        <v>#DIV/0!</v>
      </c>
    </row>
    <row r="36" spans="2:86" s="120" customFormat="1" x14ac:dyDescent="0.3">
      <c r="B36" s="360"/>
      <c r="C36" s="93" t="str">
        <f>(Data_01!C774)</f>
        <v>Methylthioadenosine</v>
      </c>
      <c r="D36" s="89">
        <f>(Data_01!K774)</f>
        <v>80.974781019511099</v>
      </c>
      <c r="E36" s="110">
        <f>(Data_01!L774)</f>
        <v>13.56087870087066</v>
      </c>
      <c r="F36" s="89">
        <f>(Data_01!CB774)</f>
        <v>83.256569797909194</v>
      </c>
      <c r="G36" s="91">
        <f>(Data_01!CC774)</f>
        <v>15.506735266440561</v>
      </c>
      <c r="H36" s="89">
        <f>(Data_01!Q774)</f>
        <v>65.39865391291444</v>
      </c>
      <c r="I36" s="110">
        <f>(Data_01!R774)</f>
        <v>5.857988115192672</v>
      </c>
      <c r="J36" s="89">
        <f>(Data_01!CH774)</f>
        <v>36.600745973406767</v>
      </c>
      <c r="K36" s="91">
        <f>(Data_01!CI774)</f>
        <v>3.4718776898783958</v>
      </c>
      <c r="L36" s="89">
        <f>(Data_01!W774)</f>
        <v>55.266586666632726</v>
      </c>
      <c r="M36" s="91">
        <f>(Data_01!X774)</f>
        <v>8.9847052571727524</v>
      </c>
      <c r="N36" s="89">
        <f>(Data_01!CN774)</f>
        <v>26.152823705803542</v>
      </c>
      <c r="O36" s="91">
        <f>(Data_01!CO774)</f>
        <v>1.8588705959906595</v>
      </c>
      <c r="P36" s="89">
        <f>(Data_01!AC774)</f>
        <v>48.635659194895574</v>
      </c>
      <c r="Q36" s="91">
        <f>(Data_01!AD774)</f>
        <v>4.3738566812246411</v>
      </c>
      <c r="R36" s="89">
        <f>(Data_01!CT774)</f>
        <v>21.290111663983385</v>
      </c>
      <c r="S36" s="91">
        <f>(Data_01!CU774)</f>
        <v>0.2522417522259281</v>
      </c>
      <c r="T36" s="89">
        <f>(Data_01!AI774)</f>
        <v>45.994905527348749</v>
      </c>
      <c r="U36" s="91">
        <f>(Data_01!AJ774)</f>
        <v>3.6445066048170847</v>
      </c>
      <c r="V36" s="89">
        <f>(Data_01!CZ774)</f>
        <v>21.445545320506</v>
      </c>
      <c r="W36" s="91">
        <f>(Data_01!DA774)</f>
        <v>2.0062549177108484</v>
      </c>
      <c r="X36" s="89">
        <f>(Data_01!N774)</f>
        <v>74.314201453368355</v>
      </c>
      <c r="Y36" s="110">
        <f>(Data_01!O774)</f>
        <v>6.9641771879481764</v>
      </c>
      <c r="Z36" s="89">
        <f>(Data_01!CE774)</f>
        <v>46.13928283239111</v>
      </c>
      <c r="AA36" s="91">
        <f>(Data_01!CF774)</f>
        <v>3.5520455270946409</v>
      </c>
      <c r="AB36" s="89">
        <f>(Data_01!T774)</f>
        <v>54.384586626631766</v>
      </c>
      <c r="AC36" s="91">
        <f>(Data_01!U774)</f>
        <v>1.5104309239485119</v>
      </c>
      <c r="AD36" s="89">
        <f>(Data_01!CK774)</f>
        <v>27.295111442542716</v>
      </c>
      <c r="AE36" s="91">
        <f>(Data_01!CL774)</f>
        <v>0.59183249847461472</v>
      </c>
      <c r="AF36" s="89">
        <f>(Data_01!Z774)</f>
        <v>50.329773055426223</v>
      </c>
      <c r="AG36" s="91">
        <f>(Data_01!AA774)</f>
        <v>0.96312081678964812</v>
      </c>
      <c r="AH36" s="89">
        <f>(Data_01!CQ774)</f>
        <v>27.43559142723824</v>
      </c>
      <c r="AI36" s="91">
        <f>(Data_01!CR774)</f>
        <v>2.1107027114246417</v>
      </c>
      <c r="AJ36" s="89">
        <f>(Data_01!AF774)</f>
        <v>54.907429252172683</v>
      </c>
      <c r="AK36" s="91">
        <f>(Data_01!AG774)</f>
        <v>6.6433128299826834</v>
      </c>
      <c r="AL36" s="89">
        <f>(Data_01!CW774)</f>
        <v>20.001990182470429</v>
      </c>
      <c r="AM36" s="91">
        <f>(Data_01!CX774)</f>
        <v>3.2638125030000835</v>
      </c>
      <c r="AN36" s="89">
        <f>(Data_01!AL774)</f>
        <v>56.568893409338024</v>
      </c>
      <c r="AO36" s="91">
        <f>(Data_01!AM774)</f>
        <v>3.0209266567939106</v>
      </c>
      <c r="AP36" s="89">
        <f>(Data_01!DC774)</f>
        <v>19.536830998746044</v>
      </c>
      <c r="AQ36" s="91">
        <f>(Data_01!DD774)</f>
        <v>1.3468130076379676</v>
      </c>
      <c r="AS36" s="360"/>
      <c r="AT36" s="93" t="str">
        <f>(Data_01!C774)</f>
        <v>Methylthioadenosine</v>
      </c>
      <c r="AU36" s="89">
        <f>(Data_01!AU774)</f>
        <v>22831.847711899263</v>
      </c>
      <c r="AV36" s="91">
        <f>(Data_01!AV774)</f>
        <v>3635.9554619099895</v>
      </c>
      <c r="AW36" s="89">
        <f>(Data_01!DL774)</f>
        <v>1055.4259403934909</v>
      </c>
      <c r="AX36" s="91">
        <f>(Data_01!DM774)</f>
        <v>28.331905649968114</v>
      </c>
      <c r="AY36" s="89">
        <f>(Data_01!BA774)</f>
        <v>49453.982056459005</v>
      </c>
      <c r="AZ36" s="91">
        <f>(Data_01!BB774)</f>
        <v>1041.0551939600746</v>
      </c>
      <c r="BA36" s="89">
        <f>(Data_01!DR774)</f>
        <v>2456.0601359227694</v>
      </c>
      <c r="BB36" s="91">
        <f>(Data_01!DS774)</f>
        <v>360.55681884985677</v>
      </c>
      <c r="BC36" s="89">
        <f>(Data_01!BG774)</f>
        <v>68165.304940371469</v>
      </c>
      <c r="BD36" s="91">
        <f>(Data_01!BH774)</f>
        <v>1690.0782333291447</v>
      </c>
      <c r="BE36" s="89">
        <f>(Data_01!DX774)</f>
        <v>3882.774410121081</v>
      </c>
      <c r="BF36" s="91">
        <f>(Data_01!DY774)</f>
        <v>109.99382746891376</v>
      </c>
      <c r="BG36" s="89">
        <f>(Data_01!BM774)</f>
        <v>67881.031966433671</v>
      </c>
      <c r="BH36" s="91">
        <f>(Data_01!BN774)</f>
        <v>2269.5598427676314</v>
      </c>
      <c r="BI36" s="89">
        <f>(Data_01!ED774)</f>
        <v>4423.269327885846</v>
      </c>
      <c r="BJ36" s="91">
        <f>(Data_01!EE774)</f>
        <v>145.24456325156063</v>
      </c>
      <c r="BK36" s="89">
        <f>(Data_01!BS774)</f>
        <v>77866.532655635325</v>
      </c>
      <c r="BL36" s="91">
        <f>(Data_01!BT774)</f>
        <v>6008.5916373471518</v>
      </c>
      <c r="BM36" s="89">
        <f>(Data_01!EJ774)</f>
        <v>5782.4949783336997</v>
      </c>
      <c r="BN36" s="91">
        <f>(Data_01!EK774)</f>
        <v>261.82776113977178</v>
      </c>
      <c r="BO36" s="89">
        <f>(Data_01!AX774)</f>
        <v>585.99155132998146</v>
      </c>
      <c r="BP36" s="91">
        <f>(Data_01!AY774)</f>
        <v>451.48455276644114</v>
      </c>
      <c r="BQ36" s="89">
        <f>(Data_01!DO774)</f>
        <v>23.569166125705902</v>
      </c>
      <c r="BR36" s="91">
        <f>(Data_01!DP774)</f>
        <v>22.207409966261594</v>
      </c>
      <c r="BS36" s="89">
        <f>(Data_01!BD774)</f>
        <v>1188.808042939527</v>
      </c>
      <c r="BT36" s="91">
        <f>(Data_01!BE774)</f>
        <v>893.31476138509186</v>
      </c>
      <c r="BU36" s="89">
        <f>(Data_01!DU774)</f>
        <v>58.20024708339259</v>
      </c>
      <c r="BV36" s="91">
        <f>(Data_01!DV774)</f>
        <v>52.997575076667353</v>
      </c>
      <c r="BW36" s="89">
        <f>(Data_01!BJ774)</f>
        <v>1735.0026787535433</v>
      </c>
      <c r="BX36" s="91">
        <f>(Data_01!BK774)</f>
        <v>1242.4080930689302</v>
      </c>
      <c r="BY36" s="89">
        <f>(Data_01!EA774)</f>
        <v>85.45986746413125</v>
      </c>
      <c r="BZ36" s="91">
        <f>(Data_01!EB774)</f>
        <v>79.088533174744398</v>
      </c>
      <c r="CA36" s="89">
        <f>(Data_01!BP774)</f>
        <v>2167.0801192101549</v>
      </c>
      <c r="CB36" s="91">
        <f>(Data_01!BQ774)</f>
        <v>1558.7229275959944</v>
      </c>
      <c r="CC36" s="89">
        <f>(Data_01!EG774)</f>
        <v>108.82032396802914</v>
      </c>
      <c r="CD36" s="91">
        <f>(Data_01!EH774)</f>
        <v>97.052076271593805</v>
      </c>
      <c r="CE36" s="89">
        <f>(Data_01!BV774)</f>
        <v>3221.3921849864614</v>
      </c>
      <c r="CF36" s="91">
        <f>(Data_01!BW774)</f>
        <v>1536.0183619481897</v>
      </c>
      <c r="CG36" s="89">
        <f>(Data_01!EM774)</f>
        <v>159.38242850671159</v>
      </c>
      <c r="CH36" s="91">
        <f>(Data_01!EN774)</f>
        <v>124.40315006099222</v>
      </c>
    </row>
    <row r="37" spans="2:86" s="120" customFormat="1" x14ac:dyDescent="0.3">
      <c r="B37" s="360"/>
      <c r="C37" s="93" t="str">
        <f>(Data_01!C775)</f>
        <v>N-Ac-Putrescine</v>
      </c>
      <c r="D37" s="89">
        <f>(Data_01!K775)</f>
        <v>55.144929678092637</v>
      </c>
      <c r="E37" s="110">
        <f>(Data_01!L775)</f>
        <v>8.9938805090888216</v>
      </c>
      <c r="F37" s="89">
        <f>(Data_01!CB775)</f>
        <v>89.196246595922091</v>
      </c>
      <c r="G37" s="91">
        <f>(Data_01!CC775)</f>
        <v>10.715693763863127</v>
      </c>
      <c r="H37" s="89">
        <f>(Data_01!Q775)</f>
        <v>86.303596862325733</v>
      </c>
      <c r="I37" s="110">
        <f>(Data_01!R775)</f>
        <v>14.966013448428464</v>
      </c>
      <c r="J37" s="89">
        <f>(Data_01!CH775)</f>
        <v>74.961821809684182</v>
      </c>
      <c r="K37" s="91">
        <f>(Data_01!CI775)</f>
        <v>21.06769478454795</v>
      </c>
      <c r="L37" s="89">
        <f>(Data_01!W775)</f>
        <v>45.943383173303772</v>
      </c>
      <c r="M37" s="91">
        <f>(Data_01!X775)</f>
        <v>7.4264237501711623</v>
      </c>
      <c r="N37" s="89">
        <f>(Data_01!CN775)</f>
        <v>72.550546662007932</v>
      </c>
      <c r="O37" s="91">
        <f>(Data_01!CO775)</f>
        <v>3.415199769610894</v>
      </c>
      <c r="P37" s="89">
        <f>(Data_01!AC775)</f>
        <v>55.448048534227901</v>
      </c>
      <c r="Q37" s="91">
        <f>(Data_01!AD775)</f>
        <v>6.3538737240404943</v>
      </c>
      <c r="R37" s="89">
        <f>(Data_01!CT775)</f>
        <v>41.911997902679659</v>
      </c>
      <c r="S37" s="91">
        <f>(Data_01!CU775)</f>
        <v>7.1045602567601698</v>
      </c>
      <c r="T37" s="89">
        <f>(Data_01!AI775)</f>
        <v>15.029782993919484</v>
      </c>
      <c r="U37" s="91">
        <f>(Data_01!AJ775)</f>
        <v>1.1402918661145043</v>
      </c>
      <c r="V37" s="89">
        <f>(Data_01!CZ775)</f>
        <v>24.911415367785779</v>
      </c>
      <c r="W37" s="91">
        <f>(Data_01!DA775)</f>
        <v>0.63142203948984277</v>
      </c>
      <c r="X37" s="89">
        <f>(Data_01!N775)</f>
        <v>29.329755707227605</v>
      </c>
      <c r="Y37" s="110">
        <f>(Data_01!O775)</f>
        <v>3.2464606121442796</v>
      </c>
      <c r="Z37" s="89">
        <f>(Data_01!CE775)</f>
        <v>46.257680341875123</v>
      </c>
      <c r="AA37" s="91">
        <f>(Data_01!CF775)</f>
        <v>3.196394332408409</v>
      </c>
      <c r="AB37" s="89">
        <f>(Data_01!T775)</f>
        <v>27.98134925360311</v>
      </c>
      <c r="AC37" s="91">
        <f>(Data_01!U775)</f>
        <v>9.5134774065889829</v>
      </c>
      <c r="AD37" s="89">
        <f>(Data_01!CK775)</f>
        <v>24.366679171807437</v>
      </c>
      <c r="AE37" s="91">
        <f>(Data_01!CL775)</f>
        <v>0.57819111515190014</v>
      </c>
      <c r="AF37" s="89">
        <f>(Data_01!Z775)</f>
        <v>13.896209385076398</v>
      </c>
      <c r="AG37" s="91">
        <f>(Data_01!AA775)</f>
        <v>2.3723778996628115</v>
      </c>
      <c r="AH37" s="89">
        <f>(Data_01!CQ775)</f>
        <v>24.612457732378331</v>
      </c>
      <c r="AI37" s="91">
        <f>(Data_01!CR775)</f>
        <v>0.71581372564160439</v>
      </c>
      <c r="AJ37" s="89">
        <f>(Data_01!AF775)</f>
        <v>14.693849837677632</v>
      </c>
      <c r="AK37" s="91">
        <f>(Data_01!AG775)</f>
        <v>0.63122901273829202</v>
      </c>
      <c r="AL37" s="89">
        <f>(Data_01!CW775)</f>
        <v>18.31504167750964</v>
      </c>
      <c r="AM37" s="91">
        <f>(Data_01!CX775)</f>
        <v>0.89281079726912849</v>
      </c>
      <c r="AN37" s="89">
        <f>(Data_01!AL775)</f>
        <v>15.806867796428035</v>
      </c>
      <c r="AO37" s="91">
        <f>(Data_01!AM775)</f>
        <v>2.9554448387365291</v>
      </c>
      <c r="AP37" s="89">
        <f>(Data_01!DC775)</f>
        <v>18.680225116981461</v>
      </c>
      <c r="AQ37" s="91">
        <f>(Data_01!DD775)</f>
        <v>0.92278797827512271</v>
      </c>
      <c r="AS37" s="360"/>
      <c r="AT37" s="93" t="str">
        <f>(Data_01!C775)</f>
        <v>N-Ac-Putrescine</v>
      </c>
      <c r="AU37" s="89">
        <f>(Data_01!AU775)</f>
        <v>90.436959578927883</v>
      </c>
      <c r="AV37" s="91">
        <f>(Data_01!AV775)</f>
        <v>8.9563130983052321</v>
      </c>
      <c r="AW37" s="89">
        <f>(Data_01!DL775)</f>
        <v>101.34383791784096</v>
      </c>
      <c r="AX37" s="91">
        <f>(Data_01!DM775)</f>
        <v>0.18392051824317746</v>
      </c>
      <c r="AY37" s="89">
        <f>(Data_01!BA775)</f>
        <v>120.50937048779639</v>
      </c>
      <c r="AZ37" s="91">
        <f>(Data_01!BB775)</f>
        <v>4.5152698080394851</v>
      </c>
      <c r="BA37" s="89">
        <f>(Data_01!DR775)</f>
        <v>173.7379187043388</v>
      </c>
      <c r="BB37" s="91">
        <f>(Data_01!DS775)</f>
        <v>41.141983472262716</v>
      </c>
      <c r="BC37" s="89">
        <f>(Data_01!BG775)</f>
        <v>147.29772189981622</v>
      </c>
      <c r="BD37" s="91">
        <f>(Data_01!BH775)</f>
        <v>3.3589010566153847</v>
      </c>
      <c r="BE37" s="89">
        <f>(Data_01!DX775)</f>
        <v>164.84820690170446</v>
      </c>
      <c r="BF37" s="91">
        <f>(Data_01!DY775)</f>
        <v>14.120810988453629</v>
      </c>
      <c r="BG37" s="89">
        <f>(Data_01!BM775)</f>
        <v>163.18876030477745</v>
      </c>
      <c r="BH37" s="91">
        <f>(Data_01!BN775)</f>
        <v>4.3801084315087557</v>
      </c>
      <c r="BI37" s="89">
        <f>(Data_01!ED775)</f>
        <v>160.95008169585458</v>
      </c>
      <c r="BJ37" s="91">
        <f>(Data_01!EE775)</f>
        <v>9.5062593267831357</v>
      </c>
      <c r="BK37" s="89">
        <f>(Data_01!BS775)</f>
        <v>177.31125170054807</v>
      </c>
      <c r="BL37" s="91">
        <f>(Data_01!BT775)</f>
        <v>4.9189543083407319</v>
      </c>
      <c r="BM37" s="89">
        <f>(Data_01!EJ775)</f>
        <v>177.15466892055088</v>
      </c>
      <c r="BN37" s="91">
        <f>(Data_01!EK775)</f>
        <v>4.4206867111621673</v>
      </c>
      <c r="BO37" s="89">
        <f>(Data_01!AX775)</f>
        <v>95.62070259351033</v>
      </c>
      <c r="BP37" s="91">
        <f>(Data_01!AY775)</f>
        <v>2.9459054061297141</v>
      </c>
      <c r="BQ37" s="89">
        <f>(Data_01!DO775)</f>
        <v>102.37215034104374</v>
      </c>
      <c r="BR37" s="91">
        <f>(Data_01!DP775)</f>
        <v>1.7737541437158564</v>
      </c>
      <c r="BS37" s="89">
        <f>(Data_01!BD775)</f>
        <v>96.067219197133952</v>
      </c>
      <c r="BT37" s="91">
        <f>(Data_01!BE775)</f>
        <v>8.7761223861223687</v>
      </c>
      <c r="BU37" s="89">
        <f>(Data_01!DU775)</f>
        <v>162.40495820251465</v>
      </c>
      <c r="BV37" s="91">
        <f>(Data_01!DV775)</f>
        <v>16.293076505365175</v>
      </c>
      <c r="BW37" s="89">
        <f>(Data_01!BJ775)</f>
        <v>107.3762872742106</v>
      </c>
      <c r="BX37" s="91">
        <f>(Data_01!BK775)</f>
        <v>6.6353029588523675</v>
      </c>
      <c r="BY37" s="89">
        <f>(Data_01!EA775)</f>
        <v>113.15211451470073</v>
      </c>
      <c r="BZ37" s="91">
        <f>(Data_01!EB775)</f>
        <v>5.9514073535943703</v>
      </c>
      <c r="CA37" s="89">
        <f>(Data_01!BP775)</f>
        <v>106.50038984144014</v>
      </c>
      <c r="CB37" s="91">
        <f>(Data_01!BQ775)</f>
        <v>2.8004405220724213</v>
      </c>
      <c r="CC37" s="89">
        <f>(Data_01!EG775)</f>
        <v>109.89904395804513</v>
      </c>
      <c r="CD37" s="91">
        <f>(Data_01!EH775)</f>
        <v>14.37890644174866</v>
      </c>
      <c r="CE37" s="89">
        <f>(Data_01!BV775)</f>
        <v>115.09020426865573</v>
      </c>
      <c r="CF37" s="91">
        <f>(Data_01!BW775)</f>
        <v>6.9449263915006698</v>
      </c>
      <c r="CG37" s="89">
        <f>(Data_01!EM775)</f>
        <v>106.81811816478928</v>
      </c>
      <c r="CH37" s="91">
        <f>(Data_01!EN775)</f>
        <v>7.588619153348108</v>
      </c>
    </row>
    <row r="38" spans="2:86" s="120" customFormat="1" x14ac:dyDescent="0.3">
      <c r="B38" s="360"/>
      <c r="C38" s="93" t="str">
        <f>(Data_01!C776)</f>
        <v>Putrescine</v>
      </c>
      <c r="D38" s="89">
        <f>(Data_01!K776)</f>
        <v>68.437944832147807</v>
      </c>
      <c r="E38" s="110">
        <f>(Data_01!L776)</f>
        <v>2.9454605983019411</v>
      </c>
      <c r="F38" s="89">
        <f>(Data_01!CB776)</f>
        <v>87.549884150214595</v>
      </c>
      <c r="G38" s="91">
        <f>(Data_01!CC776)</f>
        <v>10.478141101005761</v>
      </c>
      <c r="H38" s="89">
        <f>(Data_01!Q776)</f>
        <v>65.481594208855952</v>
      </c>
      <c r="I38" s="110">
        <f>(Data_01!R776)</f>
        <v>1.0404575714565718</v>
      </c>
      <c r="J38" s="89">
        <f>(Data_01!CH776)</f>
        <v>84.086200556499406</v>
      </c>
      <c r="K38" s="91">
        <f>(Data_01!CI776)</f>
        <v>9.4736796168924791</v>
      </c>
      <c r="L38" s="89">
        <f>(Data_01!W776)</f>
        <v>96.171126561431251</v>
      </c>
      <c r="M38" s="91">
        <f>(Data_01!X776)</f>
        <v>4.0131670824895966</v>
      </c>
      <c r="N38" s="89">
        <f>(Data_01!CN776)</f>
        <v>71.944727464112063</v>
      </c>
      <c r="O38" s="91">
        <f>(Data_01!CO776)</f>
        <v>2.5172919617394665</v>
      </c>
      <c r="P38" s="89">
        <f>(Data_01!AC776)</f>
        <v>86.856186085437116</v>
      </c>
      <c r="Q38" s="91">
        <f>(Data_01!AD776)</f>
        <v>0.2096918005509755</v>
      </c>
      <c r="R38" s="89">
        <f>(Data_01!CT776)</f>
        <v>50.94218503629704</v>
      </c>
      <c r="S38" s="91">
        <f>(Data_01!CU776)</f>
        <v>3.7180945430545691</v>
      </c>
      <c r="T38" s="89">
        <f>(Data_01!AI776)</f>
        <v>82.167372475123088</v>
      </c>
      <c r="U38" s="91">
        <f>(Data_01!AJ776)</f>
        <v>3.6101378981287144</v>
      </c>
      <c r="V38" s="89">
        <f>(Data_01!CZ776)</f>
        <v>43.475167276781406</v>
      </c>
      <c r="W38" s="91">
        <f>(Data_01!DA776)</f>
        <v>0.77931506971624709</v>
      </c>
      <c r="X38" s="89">
        <f>(Data_01!N776)</f>
        <v>64.218688404993642</v>
      </c>
      <c r="Y38" s="110">
        <f>(Data_01!O776)</f>
        <v>3.9473032258667082</v>
      </c>
      <c r="Z38" s="89">
        <f>(Data_01!CE776)</f>
        <v>78.910299647195458</v>
      </c>
      <c r="AA38" s="91">
        <f>(Data_01!CF776)</f>
        <v>4.0686062294765861</v>
      </c>
      <c r="AB38" s="89">
        <f>(Data_01!T776)</f>
        <v>73.632900373004318</v>
      </c>
      <c r="AC38" s="91">
        <f>(Data_01!U776)</f>
        <v>9.2043468294827431</v>
      </c>
      <c r="AD38" s="89">
        <f>(Data_01!CK776)</f>
        <v>79.12731510385504</v>
      </c>
      <c r="AE38" s="91">
        <f>(Data_01!CL776)</f>
        <v>0.77230271505115133</v>
      </c>
      <c r="AF38" s="89">
        <f>(Data_01!Z776)</f>
        <v>88.452853973879954</v>
      </c>
      <c r="AG38" s="91">
        <f>(Data_01!AA776)</f>
        <v>5.7793396824266932</v>
      </c>
      <c r="AH38" s="89">
        <f>(Data_01!CQ776)</f>
        <v>57.174748277176555</v>
      </c>
      <c r="AI38" s="91">
        <f>(Data_01!CR776)</f>
        <v>2.8459062862559854</v>
      </c>
      <c r="AJ38" s="89">
        <f>(Data_01!AF776)</f>
        <v>78.14754013066775</v>
      </c>
      <c r="AK38" s="91">
        <f>(Data_01!AG776)</f>
        <v>5.6290046285235267</v>
      </c>
      <c r="AL38" s="89">
        <f>(Data_01!CW776)</f>
        <v>45.820471256498898</v>
      </c>
      <c r="AM38" s="91">
        <f>(Data_01!CX776)</f>
        <v>1.8671859560385178</v>
      </c>
      <c r="AN38" s="89">
        <f>(Data_01!AL776)</f>
        <v>64.450447992664948</v>
      </c>
      <c r="AO38" s="91">
        <f>(Data_01!AM776)</f>
        <v>3.6491092878424247</v>
      </c>
      <c r="AP38" s="89">
        <f>(Data_01!DC776)</f>
        <v>35.587238355440462</v>
      </c>
      <c r="AQ38" s="91">
        <f>(Data_01!DD776)</f>
        <v>2.5601406342022024</v>
      </c>
      <c r="AS38" s="360"/>
      <c r="AT38" s="93" t="str">
        <f>(Data_01!C776)</f>
        <v>Putrescine</v>
      </c>
      <c r="AU38" s="89">
        <f>(Data_01!AU776)</f>
        <v>100.65515677666042</v>
      </c>
      <c r="AV38" s="91">
        <f>(Data_01!AV776)</f>
        <v>8.3063972630326912</v>
      </c>
      <c r="AW38" s="89">
        <f>(Data_01!DL776)</f>
        <v>89.857983358888646</v>
      </c>
      <c r="AX38" s="91">
        <f>(Data_01!DM776)</f>
        <v>2.4609263234361132</v>
      </c>
      <c r="AY38" s="89">
        <f>(Data_01!BA776)</f>
        <v>79.309100608122591</v>
      </c>
      <c r="AZ38" s="91">
        <f>(Data_01!BB776)</f>
        <v>2.0127533955885939</v>
      </c>
      <c r="BA38" s="89">
        <f>(Data_01!DR776)</f>
        <v>106.80298899481278</v>
      </c>
      <c r="BB38" s="91">
        <f>(Data_01!DS776)</f>
        <v>3.9137725237477676</v>
      </c>
      <c r="BC38" s="89">
        <f>(Data_01!BG776)</f>
        <v>76.328240365702825</v>
      </c>
      <c r="BD38" s="91">
        <f>(Data_01!BH776)</f>
        <v>1.3216934503725954</v>
      </c>
      <c r="BE38" s="89">
        <f>(Data_01!DX776)</f>
        <v>69.722129766795661</v>
      </c>
      <c r="BF38" s="91">
        <f>(Data_01!DY776)</f>
        <v>7.7017621420113516</v>
      </c>
      <c r="BG38" s="89">
        <f>(Data_01!BM776)</f>
        <v>82.590523424402775</v>
      </c>
      <c r="BH38" s="91">
        <f>(Data_01!BN776)</f>
        <v>0.99743756577365794</v>
      </c>
      <c r="BI38" s="89">
        <f>(Data_01!ED776)</f>
        <v>61.259208189246976</v>
      </c>
      <c r="BJ38" s="91">
        <f>(Data_01!EE776)</f>
        <v>0.916370819809052</v>
      </c>
      <c r="BK38" s="89">
        <f>(Data_01!BS776)</f>
        <v>88.715492680989144</v>
      </c>
      <c r="BL38" s="91">
        <f>(Data_01!BT776)</f>
        <v>3.1471728643470342</v>
      </c>
      <c r="BM38" s="89">
        <f>(Data_01!EJ776)</f>
        <v>65.603262418081655</v>
      </c>
      <c r="BN38" s="91">
        <f>(Data_01!EK776)</f>
        <v>3.8446659340360774</v>
      </c>
      <c r="BO38" s="89">
        <f>(Data_01!AX776)</f>
        <v>90.788121812727738</v>
      </c>
      <c r="BP38" s="91">
        <f>(Data_01!AY776)</f>
        <v>8.8676172319480386</v>
      </c>
      <c r="BQ38" s="89">
        <f>(Data_01!DO776)</f>
        <v>96.884579257090479</v>
      </c>
      <c r="BR38" s="91">
        <f>(Data_01!DP776)</f>
        <v>6.8713924582957402</v>
      </c>
      <c r="BS38" s="89">
        <f>(Data_01!BD776)</f>
        <v>71.656676581612587</v>
      </c>
      <c r="BT38" s="91">
        <f>(Data_01!BE776)</f>
        <v>10.84887585284387</v>
      </c>
      <c r="BU38" s="89">
        <f>(Data_01!DU776)</f>
        <v>81.552681416196705</v>
      </c>
      <c r="BV38" s="91">
        <f>(Data_01!DV776)</f>
        <v>15.452616230819556</v>
      </c>
      <c r="BW38" s="89">
        <f>(Data_01!BJ776)</f>
        <v>78.562591281905085</v>
      </c>
      <c r="BX38" s="91">
        <f>(Data_01!BK776)</f>
        <v>1.9077420427142178</v>
      </c>
      <c r="BY38" s="89">
        <f>(Data_01!EA776)</f>
        <v>70.210359715979038</v>
      </c>
      <c r="BZ38" s="91">
        <f>(Data_01!EB776)</f>
        <v>5.5803708194777721</v>
      </c>
      <c r="CA38" s="89">
        <f>(Data_01!BP776)</f>
        <v>82.664241321122816</v>
      </c>
      <c r="CB38" s="91">
        <f>(Data_01!BQ776)</f>
        <v>4.1438101654683237</v>
      </c>
      <c r="CC38" s="89">
        <f>(Data_01!EG776)</f>
        <v>62.282211581438901</v>
      </c>
      <c r="CD38" s="91">
        <f>(Data_01!EH776)</f>
        <v>0.44415688451684676</v>
      </c>
      <c r="CE38" s="89">
        <f>(Data_01!BV776)</f>
        <v>97.511917194150627</v>
      </c>
      <c r="CF38" s="91">
        <f>(Data_01!BW776)</f>
        <v>3.5275767176087109</v>
      </c>
      <c r="CG38" s="89">
        <f>(Data_01!EM776)</f>
        <v>61.912579522966347</v>
      </c>
      <c r="CH38" s="91">
        <f>(Data_01!EN776)</f>
        <v>4.2462727249002921</v>
      </c>
    </row>
    <row r="39" spans="2:86" s="120" customFormat="1" ht="15" thickBot="1" x14ac:dyDescent="0.35">
      <c r="B39" s="361"/>
      <c r="C39" s="179" t="str">
        <f>(Data_01!C777)</f>
        <v>Spermidine</v>
      </c>
      <c r="D39" s="137">
        <f>(Data_01!K777)</f>
        <v>54.805086354047454</v>
      </c>
      <c r="E39" s="130">
        <f>(Data_01!L777)</f>
        <v>11.904410400180366</v>
      </c>
      <c r="F39" s="137">
        <f>(Data_01!CB777)</f>
        <v>6.3938593443318057</v>
      </c>
      <c r="G39" s="138">
        <f>(Data_01!CC777)</f>
        <v>0.60165232274881675</v>
      </c>
      <c r="H39" s="137">
        <f>(Data_01!Q777)</f>
        <v>57.695798649732446</v>
      </c>
      <c r="I39" s="130">
        <f>(Data_01!R777)</f>
        <v>8.2762266141236438</v>
      </c>
      <c r="J39" s="137">
        <f>(Data_01!CH777)</f>
        <v>13.492670326182276</v>
      </c>
      <c r="K39" s="138">
        <f>(Data_01!CI777)</f>
        <v>1.2541312107954605</v>
      </c>
      <c r="L39" s="137">
        <f>(Data_01!W777)</f>
        <v>51.639779906879617</v>
      </c>
      <c r="M39" s="138">
        <f>(Data_01!X777)</f>
        <v>10.232739133934087</v>
      </c>
      <c r="N39" s="137">
        <f>(Data_01!CN777)</f>
        <v>22.674389878643982</v>
      </c>
      <c r="O39" s="138">
        <f>(Data_01!CO777)</f>
        <v>2.2435380245734065</v>
      </c>
      <c r="P39" s="137">
        <f>(Data_01!AC777)</f>
        <v>70.643963907832031</v>
      </c>
      <c r="Q39" s="138">
        <f>(Data_01!AD777)</f>
        <v>8.612380215466839</v>
      </c>
      <c r="R39" s="137">
        <f>(Data_01!CT777)</f>
        <v>47.492160684876488</v>
      </c>
      <c r="S39" s="138">
        <f>(Data_01!CU777)</f>
        <v>1.0533823163984735</v>
      </c>
      <c r="T39" s="137">
        <f>(Data_01!AI777)</f>
        <v>84.805393902815652</v>
      </c>
      <c r="U39" s="138">
        <f>(Data_01!AJ777)</f>
        <v>10.746796733937689</v>
      </c>
      <c r="V39" s="137">
        <f>(Data_01!CZ777)</f>
        <v>96.748238122061068</v>
      </c>
      <c r="W39" s="138">
        <f>(Data_01!DA777)</f>
        <v>2.6860495768932924</v>
      </c>
      <c r="X39" s="137">
        <f>(Data_01!N777)</f>
        <v>52.059019148314981</v>
      </c>
      <c r="Y39" s="130">
        <f>(Data_01!O777)</f>
        <v>8.2889456907142183</v>
      </c>
      <c r="Z39" s="137">
        <f>(Data_01!CE777)</f>
        <v>10.150715089521993</v>
      </c>
      <c r="AA39" s="138">
        <f>(Data_01!CF777)</f>
        <v>0.40166008779546741</v>
      </c>
      <c r="AB39" s="137">
        <f>(Data_01!T777)</f>
        <v>70.996898442555732</v>
      </c>
      <c r="AC39" s="138">
        <f>(Data_01!U777)</f>
        <v>8.9946992051460768</v>
      </c>
      <c r="AD39" s="137">
        <f>(Data_01!CK777)</f>
        <v>15.780589979116478</v>
      </c>
      <c r="AE39" s="138">
        <f>(Data_01!CL777)</f>
        <v>2.0677704816273206</v>
      </c>
      <c r="AF39" s="137">
        <f>(Data_01!Z777)</f>
        <v>49.693995751533464</v>
      </c>
      <c r="AG39" s="138">
        <f>(Data_01!AA777)</f>
        <v>7.1188620391875252</v>
      </c>
      <c r="AH39" s="137">
        <f>(Data_01!CQ777)</f>
        <v>30.347281898146907</v>
      </c>
      <c r="AI39" s="138">
        <f>(Data_01!CR777)</f>
        <v>4.9985604152672281</v>
      </c>
      <c r="AJ39" s="137">
        <f>(Data_01!AF777)</f>
        <v>64.301811863786227</v>
      </c>
      <c r="AK39" s="138">
        <f>(Data_01!AG777)</f>
        <v>3.8526064973874798</v>
      </c>
      <c r="AL39" s="137">
        <f>(Data_01!CW777)</f>
        <v>66.857412159595512</v>
      </c>
      <c r="AM39" s="138">
        <f>(Data_01!CX777)</f>
        <v>8.1610258865645253</v>
      </c>
      <c r="AN39" s="137">
        <f>(Data_01!AL777)</f>
        <v>73.662012653156367</v>
      </c>
      <c r="AO39" s="138">
        <f>(Data_01!AM777)</f>
        <v>18.744697538427626</v>
      </c>
      <c r="AP39" s="137">
        <f>(Data_01!DC777)</f>
        <v>85.952796957847212</v>
      </c>
      <c r="AQ39" s="138">
        <f>(Data_01!DD777)</f>
        <v>3.4774259715032896</v>
      </c>
      <c r="AS39" s="361"/>
      <c r="AT39" s="179" t="str">
        <f>(Data_01!C777)</f>
        <v>Spermidine</v>
      </c>
      <c r="AU39" s="137">
        <f>(Data_01!AU777)</f>
        <v>53.920726313940982</v>
      </c>
      <c r="AV39" s="138">
        <f>(Data_01!AV777)</f>
        <v>8.3598368630157651</v>
      </c>
      <c r="AW39" s="137">
        <f>(Data_01!DL777)</f>
        <v>108.99122463709152</v>
      </c>
      <c r="AX39" s="138">
        <f>(Data_01!DM777)</f>
        <v>11.281767191026985</v>
      </c>
      <c r="AY39" s="137">
        <f>(Data_01!BA777)</f>
        <v>75.90119758429698</v>
      </c>
      <c r="AZ39" s="138">
        <f>(Data_01!BB777)</f>
        <v>3.6137801095392916</v>
      </c>
      <c r="BA39" s="137">
        <f>(Data_01!DR777)</f>
        <v>64.271964869566816</v>
      </c>
      <c r="BB39" s="138">
        <f>(Data_01!DS777)</f>
        <v>44.005763204363681</v>
      </c>
      <c r="BC39" s="137">
        <f>(Data_01!BG777)</f>
        <v>81.218810642725643</v>
      </c>
      <c r="BD39" s="138">
        <f>(Data_01!BH777)</f>
        <v>3.5097608536536469</v>
      </c>
      <c r="BE39" s="137">
        <f>(Data_01!DX777)</f>
        <v>36.839286302366901</v>
      </c>
      <c r="BF39" s="138">
        <f>(Data_01!DY777)</f>
        <v>6.0493227937232366</v>
      </c>
      <c r="BG39" s="137">
        <f>(Data_01!BM777)</f>
        <v>93.274388323880828</v>
      </c>
      <c r="BH39" s="138">
        <f>(Data_01!BN777)</f>
        <v>5.1873523927570089</v>
      </c>
      <c r="BI39" s="137">
        <f>(Data_01!ED777)</f>
        <v>43.290644766335674</v>
      </c>
      <c r="BJ39" s="138">
        <f>(Data_01!EE777)</f>
        <v>4.1208183817901372</v>
      </c>
      <c r="BK39" s="137">
        <f>(Data_01!BS777)</f>
        <v>88.75186014119204</v>
      </c>
      <c r="BL39" s="138">
        <f>(Data_01!BT777)</f>
        <v>4.5486362762243253</v>
      </c>
      <c r="BM39" s="137">
        <f>(Data_01!EJ777)</f>
        <v>46.439878994162292</v>
      </c>
      <c r="BN39" s="138">
        <f>(Data_01!EK777)</f>
        <v>11.037703090362694</v>
      </c>
      <c r="BO39" s="137">
        <f>(Data_01!AX777)</f>
        <v>70.12417524649652</v>
      </c>
      <c r="BP39" s="138">
        <f>(Data_01!AY777)</f>
        <v>2.5574476819650469</v>
      </c>
      <c r="BQ39" s="137">
        <f>(Data_01!DO777)</f>
        <v>118.73840265079048</v>
      </c>
      <c r="BR39" s="138">
        <f>(Data_01!DP777)</f>
        <v>3.5520589735813051</v>
      </c>
      <c r="BS39" s="137">
        <f>(Data_01!BD777)</f>
        <v>93.245101184498722</v>
      </c>
      <c r="BT39" s="138">
        <f>(Data_01!BE777)</f>
        <v>17.554683440658334</v>
      </c>
      <c r="BU39" s="137">
        <f>(Data_01!DU777)</f>
        <v>29.515488327676348</v>
      </c>
      <c r="BV39" s="138">
        <f>(Data_01!DV777)</f>
        <v>5.0006316233388324</v>
      </c>
      <c r="BW39" s="137">
        <f>(Data_01!BJ777)</f>
        <v>93.54933176383912</v>
      </c>
      <c r="BX39" s="138">
        <f>(Data_01!BK777)</f>
        <v>6.6314086876392686</v>
      </c>
      <c r="BY39" s="137">
        <f>(Data_01!EA777)</f>
        <v>36.360503404683335</v>
      </c>
      <c r="BZ39" s="138">
        <f>(Data_01!EB777)</f>
        <v>4.969315865485572</v>
      </c>
      <c r="CA39" s="137">
        <f>(Data_01!BP777)</f>
        <v>96.092894435691889</v>
      </c>
      <c r="CB39" s="138">
        <f>(Data_01!BQ777)</f>
        <v>3.9177529578158241</v>
      </c>
      <c r="CC39" s="137">
        <f>(Data_01!EG777)</f>
        <v>33.335619448293244</v>
      </c>
      <c r="CD39" s="138">
        <f>(Data_01!EH777)</f>
        <v>3.0356237559674635</v>
      </c>
      <c r="CE39" s="137">
        <f>(Data_01!BV777)</f>
        <v>107.23260373647236</v>
      </c>
      <c r="CF39" s="138">
        <f>(Data_01!BW777)</f>
        <v>5.6095125837819069</v>
      </c>
      <c r="CG39" s="137">
        <f>(Data_01!EM777)</f>
        <v>48.545555917637621</v>
      </c>
      <c r="CH39" s="138">
        <f>(Data_01!EN777)</f>
        <v>5.2711516033053449</v>
      </c>
    </row>
    <row r="40" spans="2:86" s="120" customFormat="1" x14ac:dyDescent="0.3">
      <c r="B40" s="359" t="s">
        <v>345</v>
      </c>
      <c r="C40" s="173" t="str">
        <f>(Data_01!C778)</f>
        <v>Cystine</v>
      </c>
      <c r="D40" s="134">
        <f>(Data_01!K778)</f>
        <v>64.816188044732016</v>
      </c>
      <c r="E40" s="129">
        <f>(Data_01!L778)</f>
        <v>7.4475541862404357</v>
      </c>
      <c r="F40" s="134">
        <f>(Data_01!CB778)</f>
        <v>80.205957397418288</v>
      </c>
      <c r="G40" s="135">
        <f>(Data_01!CC778)</f>
        <v>2.606507060300006</v>
      </c>
      <c r="H40" s="134">
        <f>(Data_01!Q778)</f>
        <v>50.968133238035172</v>
      </c>
      <c r="I40" s="129">
        <f>(Data_01!R778)</f>
        <v>2.9902212962887593</v>
      </c>
      <c r="J40" s="134">
        <f>(Data_01!CH778)</f>
        <v>95.44252444487465</v>
      </c>
      <c r="K40" s="135">
        <f>(Data_01!CI778)</f>
        <v>4.4104297545846078</v>
      </c>
      <c r="L40" s="134">
        <f>(Data_01!W778)</f>
        <v>81.954865187457173</v>
      </c>
      <c r="M40" s="135">
        <f>(Data_01!X778)</f>
        <v>12.241080371956558</v>
      </c>
      <c r="N40" s="134">
        <f>(Data_01!CN778)</f>
        <v>77.220611427424529</v>
      </c>
      <c r="O40" s="135">
        <f>(Data_01!CO778)</f>
        <v>3.3636800306077821</v>
      </c>
      <c r="P40" s="134">
        <f>(Data_01!AC778)</f>
        <v>70.775932013618728</v>
      </c>
      <c r="Q40" s="135">
        <f>(Data_01!AD778)</f>
        <v>2.1474755231276546</v>
      </c>
      <c r="R40" s="134">
        <f>(Data_01!CT778)</f>
        <v>64.559321828890887</v>
      </c>
      <c r="S40" s="135">
        <f>(Data_01!CU778)</f>
        <v>4.6633309397127132</v>
      </c>
      <c r="T40" s="134">
        <f>(Data_01!AI778)</f>
        <v>89.706785598731059</v>
      </c>
      <c r="U40" s="135">
        <f>(Data_01!AJ778)</f>
        <v>11.264119673038682</v>
      </c>
      <c r="V40" s="134">
        <f>(Data_01!CZ778)</f>
        <v>73.900051575840322</v>
      </c>
      <c r="W40" s="135">
        <f>(Data_01!DA778)</f>
        <v>1.7992919400219007</v>
      </c>
      <c r="X40" s="134">
        <f>(Data_01!N778)</f>
        <v>8.1634333431400474</v>
      </c>
      <c r="Y40" s="129">
        <f>(Data_01!O778)</f>
        <v>2.4958298058784489</v>
      </c>
      <c r="Z40" s="134">
        <f>(Data_01!CE778)</f>
        <v>10.830567076409174</v>
      </c>
      <c r="AA40" s="135">
        <f>(Data_01!CF778)</f>
        <v>6.204130532987481</v>
      </c>
      <c r="AB40" s="134">
        <f>(Data_01!T778)</f>
        <v>7.3028526955480499</v>
      </c>
      <c r="AC40" s="135">
        <f>(Data_01!U778)</f>
        <v>1.4412888244570232</v>
      </c>
      <c r="AD40" s="134">
        <f>(Data_01!CK778)</f>
        <v>10.088029826857108</v>
      </c>
      <c r="AE40" s="135">
        <f>(Data_01!CL778)</f>
        <v>2.6553131177254485</v>
      </c>
      <c r="AF40" s="134">
        <f>(Data_01!Z778)</f>
        <v>10.727100581820688</v>
      </c>
      <c r="AG40" s="135">
        <f>(Data_01!AA778)</f>
        <v>2.2592795182393197</v>
      </c>
      <c r="AH40" s="134">
        <f>(Data_01!CQ778)</f>
        <v>11.545869670964668</v>
      </c>
      <c r="AI40" s="135">
        <f>(Data_01!CR778)</f>
        <v>2.7043262542814439</v>
      </c>
      <c r="AJ40" s="134">
        <f>(Data_01!AF778)</f>
        <v>12.329494174345093</v>
      </c>
      <c r="AK40" s="135">
        <f>(Data_01!AG778)</f>
        <v>1.098881667774511</v>
      </c>
      <c r="AL40" s="134">
        <f>(Data_01!CW778)</f>
        <v>8.5239141581814781</v>
      </c>
      <c r="AM40" s="135">
        <f>(Data_01!CX778)</f>
        <v>2.4197449023929298</v>
      </c>
      <c r="AN40" s="134">
        <f>(Data_01!AL778)</f>
        <v>13.602497254666531</v>
      </c>
      <c r="AO40" s="135">
        <f>(Data_01!AM778)</f>
        <v>3.4912768109085133</v>
      </c>
      <c r="AP40" s="134">
        <f>(Data_01!DC778)</f>
        <v>10.748754284410296</v>
      </c>
      <c r="AQ40" s="135">
        <f>(Data_01!DD778)</f>
        <v>3.5445416868701347</v>
      </c>
      <c r="AS40" s="359" t="s">
        <v>345</v>
      </c>
      <c r="AT40" s="173" t="str">
        <f>(Data_01!C778)</f>
        <v>Cystine</v>
      </c>
      <c r="AU40" s="134">
        <f>(Data_01!AU778)</f>
        <v>165.05283687219085</v>
      </c>
      <c r="AV40" s="135">
        <f>(Data_01!AV778)</f>
        <v>15.98661214414021</v>
      </c>
      <c r="AW40" s="134">
        <f>(Data_01!DL778)</f>
        <v>169.43524413668635</v>
      </c>
      <c r="AX40" s="135">
        <f>(Data_01!DM778)</f>
        <v>14.292764765717809</v>
      </c>
      <c r="AY40" s="134">
        <f>(Data_01!BA778)</f>
        <v>152.87644645228599</v>
      </c>
      <c r="AZ40" s="135">
        <f>(Data_01!BB778)</f>
        <v>12.079671771263838</v>
      </c>
      <c r="BA40" s="134">
        <f>(Data_01!DR778)</f>
        <v>165.92964723629555</v>
      </c>
      <c r="BB40" s="135">
        <f>(Data_01!DS778)</f>
        <v>21.532936463994393</v>
      </c>
      <c r="BC40" s="134">
        <f>(Data_01!BG778)</f>
        <v>119.69646918825951</v>
      </c>
      <c r="BD40" s="135">
        <f>(Data_01!BH778)</f>
        <v>7.0790744013186</v>
      </c>
      <c r="BE40" s="134">
        <f>(Data_01!DX778)</f>
        <v>133.81627896078518</v>
      </c>
      <c r="BF40" s="135">
        <f>(Data_01!DY778)</f>
        <v>4.4851869566901703</v>
      </c>
      <c r="BG40" s="134">
        <f>(Data_01!BM778)</f>
        <v>126.72429073753968</v>
      </c>
      <c r="BH40" s="135">
        <f>(Data_01!BN778)</f>
        <v>7.0129090707986164</v>
      </c>
      <c r="BI40" s="134">
        <f>(Data_01!ED778)</f>
        <v>130.47968069779651</v>
      </c>
      <c r="BJ40" s="135">
        <f>(Data_01!EE778)</f>
        <v>6.9263264875274535</v>
      </c>
      <c r="BK40" s="134">
        <f>(Data_01!BS778)</f>
        <v>98.326303403748014</v>
      </c>
      <c r="BL40" s="135">
        <f>(Data_01!BT778)</f>
        <v>5.3314513535254067</v>
      </c>
      <c r="BM40" s="134">
        <f>(Data_01!EJ778)</f>
        <v>103.08574313775205</v>
      </c>
      <c r="BN40" s="135">
        <f>(Data_01!EK778)</f>
        <v>7.2372758860674118</v>
      </c>
      <c r="BO40" s="134">
        <f>(Data_01!AX778)</f>
        <v>11.193616730050032</v>
      </c>
      <c r="BP40" s="135">
        <f>(Data_01!AY778)</f>
        <v>7.3980675695445122</v>
      </c>
      <c r="BQ40" s="134">
        <f>(Data_01!DO778)</f>
        <v>13.765054041496313</v>
      </c>
      <c r="BR40" s="135">
        <f>(Data_01!DP778)</f>
        <v>6.7853297014605465</v>
      </c>
      <c r="BS40" s="134">
        <f>(Data_01!BD778)</f>
        <v>10.101569752588029</v>
      </c>
      <c r="BT40" s="135">
        <f>(Data_01!BE778)</f>
        <v>6.8068907792141102</v>
      </c>
      <c r="BU40" s="134">
        <f>(Data_01!DU778)</f>
        <v>15.800419214921897</v>
      </c>
      <c r="BV40" s="135">
        <f>(Data_01!DV778)</f>
        <v>8.3464047444088685</v>
      </c>
      <c r="BW40" s="134">
        <f>(Data_01!BJ778)</f>
        <v>8.5819298417626602</v>
      </c>
      <c r="BX40" s="135">
        <f>(Data_01!BK778)</f>
        <v>5.3003065400559448</v>
      </c>
      <c r="BY40" s="134">
        <f>(Data_01!EA778)</f>
        <v>11.265710094802722</v>
      </c>
      <c r="BZ40" s="135">
        <f>(Data_01!EB778)</f>
        <v>6.2181271918108783</v>
      </c>
      <c r="CA40" s="134">
        <f>(Data_01!BP778)</f>
        <v>8.9622456152078147</v>
      </c>
      <c r="CB40" s="135">
        <f>(Data_01!BQ778)</f>
        <v>5.534055202023108</v>
      </c>
      <c r="CC40" s="134">
        <f>(Data_01!EG778)</f>
        <v>10.851644990016785</v>
      </c>
      <c r="CD40" s="135">
        <f>(Data_01!EH778)</f>
        <v>5.6176567015922165</v>
      </c>
      <c r="CE40" s="134">
        <f>(Data_01!BV778)</f>
        <v>6.8939405194793677</v>
      </c>
      <c r="CF40" s="135">
        <f>(Data_01!BW778)</f>
        <v>4.2045121560481968</v>
      </c>
      <c r="CG40" s="134">
        <f>(Data_01!EM778)</f>
        <v>9.5042128961560461</v>
      </c>
      <c r="CH40" s="135">
        <f>(Data_01!EN778)</f>
        <v>4.6060231090791897</v>
      </c>
    </row>
    <row r="41" spans="2:86" s="120" customFormat="1" x14ac:dyDescent="0.3">
      <c r="B41" s="360"/>
      <c r="C41" s="93" t="str">
        <f>(Data_01!C779)</f>
        <v>Cystathionine</v>
      </c>
      <c r="D41" s="89">
        <f>(Data_01!K779)</f>
        <v>37.927052232581779</v>
      </c>
      <c r="E41" s="110">
        <f>(Data_01!L779)</f>
        <v>14.062662697569232</v>
      </c>
      <c r="F41" s="89">
        <f>(Data_01!CB779)</f>
        <v>55.96496959189232</v>
      </c>
      <c r="G41" s="91">
        <f>(Data_01!CC779)</f>
        <v>18.361535475415668</v>
      </c>
      <c r="H41" s="89">
        <f>(Data_01!Q779)</f>
        <v>35.654818031886315</v>
      </c>
      <c r="I41" s="110">
        <f>(Data_01!R779)</f>
        <v>6.3196271833637105</v>
      </c>
      <c r="J41" s="89">
        <f>(Data_01!CH779)</f>
        <v>46.24078410706533</v>
      </c>
      <c r="K41" s="91">
        <f>(Data_01!CI779)</f>
        <v>6.8039792371933991</v>
      </c>
      <c r="L41" s="89">
        <f>(Data_01!W779)</f>
        <v>79.030568622882697</v>
      </c>
      <c r="M41" s="91">
        <f>(Data_01!X779)</f>
        <v>11.841720794748161</v>
      </c>
      <c r="N41" s="89">
        <f>(Data_01!CN779)</f>
        <v>46.46258326188579</v>
      </c>
      <c r="O41" s="91">
        <f>(Data_01!CO779)</f>
        <v>2.1879688208357631</v>
      </c>
      <c r="P41" s="89">
        <f>(Data_01!AC779)</f>
        <v>49.891409303632457</v>
      </c>
      <c r="Q41" s="91">
        <f>(Data_01!AD779)</f>
        <v>3.7228412049439572</v>
      </c>
      <c r="R41" s="89">
        <f>(Data_01!CT779)</f>
        <v>33.499977370840782</v>
      </c>
      <c r="S41" s="91">
        <f>(Data_01!CU779)</f>
        <v>3.2208788508002568</v>
      </c>
      <c r="T41" s="89">
        <f>(Data_01!AI779)</f>
        <v>40.489876144958565</v>
      </c>
      <c r="U41" s="91">
        <f>(Data_01!AJ779)</f>
        <v>1.786918446376949</v>
      </c>
      <c r="V41" s="89">
        <f>(Data_01!CZ779)</f>
        <v>26.886123118808072</v>
      </c>
      <c r="W41" s="91">
        <f>(Data_01!DA779)</f>
        <v>1.7042458580641364</v>
      </c>
      <c r="X41" s="89">
        <f>(Data_01!N779)</f>
        <v>55.51044523464811</v>
      </c>
      <c r="Y41" s="110">
        <f>(Data_01!O779)</f>
        <v>5.756313791390518</v>
      </c>
      <c r="Z41" s="89">
        <f>(Data_01!CE779)</f>
        <v>81.091700263492285</v>
      </c>
      <c r="AA41" s="91">
        <f>(Data_01!CF779)</f>
        <v>13.498079281210977</v>
      </c>
      <c r="AB41" s="89">
        <f>(Data_01!T779)</f>
        <v>67.945260684189762</v>
      </c>
      <c r="AC41" s="91">
        <f>(Data_01!U779)</f>
        <v>23.214177950781828</v>
      </c>
      <c r="AD41" s="89">
        <f>(Data_01!CK779)</f>
        <v>71.85255269637311</v>
      </c>
      <c r="AE41" s="91">
        <f>(Data_01!CL779)</f>
        <v>4.628819897964668</v>
      </c>
      <c r="AF41" s="89">
        <f>(Data_01!Z779)</f>
        <v>61.203775427122231</v>
      </c>
      <c r="AG41" s="91">
        <f>(Data_01!AA779)</f>
        <v>3.9079074826356504</v>
      </c>
      <c r="AH41" s="89">
        <f>(Data_01!CQ779)</f>
        <v>57.032234622921315</v>
      </c>
      <c r="AI41" s="91">
        <f>(Data_01!CR779)</f>
        <v>3.4147683961507722</v>
      </c>
      <c r="AJ41" s="89">
        <f>(Data_01!AF779)</f>
        <v>56.01229089218905</v>
      </c>
      <c r="AK41" s="91">
        <f>(Data_01!AG779)</f>
        <v>2.9291849463119575</v>
      </c>
      <c r="AL41" s="89">
        <f>(Data_01!CW779)</f>
        <v>43.717764298909692</v>
      </c>
      <c r="AM41" s="91">
        <f>(Data_01!CX779)</f>
        <v>3.7681433769083741</v>
      </c>
      <c r="AN41" s="89">
        <f>(Data_01!AL779)</f>
        <v>39.391331379235005</v>
      </c>
      <c r="AO41" s="91">
        <f>(Data_01!AM779)</f>
        <v>4.5495886065301168</v>
      </c>
      <c r="AP41" s="89">
        <f>(Data_01!DC779)</f>
        <v>34.956382524431142</v>
      </c>
      <c r="AQ41" s="91">
        <f>(Data_01!DD779)</f>
        <v>2.5203270000435527</v>
      </c>
      <c r="AS41" s="360"/>
      <c r="AT41" s="93" t="str">
        <f>(Data_01!C779)</f>
        <v>Cystathionine</v>
      </c>
      <c r="AU41" s="89">
        <f>(Data_01!AU779)</f>
        <v>120.88407424628191</v>
      </c>
      <c r="AV41" s="91">
        <f>(Data_01!AV779)</f>
        <v>7.178849003254208</v>
      </c>
      <c r="AW41" s="89">
        <f>(Data_01!DL779)</f>
        <v>112.52600272379441</v>
      </c>
      <c r="AX41" s="91">
        <f>(Data_01!DM779)</f>
        <v>14.555952176574904</v>
      </c>
      <c r="AY41" s="89">
        <f>(Data_01!BA779)</f>
        <v>119.7728976313317</v>
      </c>
      <c r="AZ41" s="91">
        <f>(Data_01!BB779)</f>
        <v>3.056950803002521</v>
      </c>
      <c r="BA41" s="89">
        <f>(Data_01!DR779)</f>
        <v>125.35299673151739</v>
      </c>
      <c r="BB41" s="91">
        <f>(Data_01!DS779)</f>
        <v>20.172007700784533</v>
      </c>
      <c r="BC41" s="89">
        <f>(Data_01!BG779)</f>
        <v>116.53555305816462</v>
      </c>
      <c r="BD41" s="91">
        <f>(Data_01!BH779)</f>
        <v>2.725582795375642</v>
      </c>
      <c r="BE41" s="89">
        <f>(Data_01!DX779)</f>
        <v>150.47920309052986</v>
      </c>
      <c r="BF41" s="91">
        <f>(Data_01!DY779)</f>
        <v>51.604437402592254</v>
      </c>
      <c r="BG41" s="89">
        <f>(Data_01!BM779)</f>
        <v>114.45330833305191</v>
      </c>
      <c r="BH41" s="91">
        <f>(Data_01!BN779)</f>
        <v>9.1119729111555664E-2</v>
      </c>
      <c r="BI41" s="89">
        <f>(Data_01!ED779)</f>
        <v>113.28081269527235</v>
      </c>
      <c r="BJ41" s="91">
        <f>(Data_01!EE779)</f>
        <v>3.6213214729459788</v>
      </c>
      <c r="BK41" s="89">
        <f>(Data_01!BS779)</f>
        <v>107.7135036586706</v>
      </c>
      <c r="BL41" s="91">
        <f>(Data_01!BT779)</f>
        <v>2.0961376366270854</v>
      </c>
      <c r="BM41" s="89">
        <f>(Data_01!EJ779)</f>
        <v>103.23470343890101</v>
      </c>
      <c r="BN41" s="91">
        <f>(Data_01!EK779)</f>
        <v>1.8270920749318098</v>
      </c>
      <c r="BO41" s="89">
        <f>(Data_01!AX779)</f>
        <v>118.47650476685875</v>
      </c>
      <c r="BP41" s="91">
        <f>(Data_01!AY779)</f>
        <v>6.1764381320170836</v>
      </c>
      <c r="BQ41" s="89">
        <f>(Data_01!DO779)</f>
        <v>96.932483955165921</v>
      </c>
      <c r="BR41" s="91">
        <f>(Data_01!DP779)</f>
        <v>9.0133259025428032</v>
      </c>
      <c r="BS41" s="89">
        <f>(Data_01!BD779)</f>
        <v>96.456242912995137</v>
      </c>
      <c r="BT41" s="91">
        <f>(Data_01!BE779)</f>
        <v>5.6824401627353209</v>
      </c>
      <c r="BU41" s="89">
        <f>(Data_01!DU779)</f>
        <v>109.86123667317069</v>
      </c>
      <c r="BV41" s="91">
        <f>(Data_01!DV779)</f>
        <v>9.2667386900762239</v>
      </c>
      <c r="BW41" s="89">
        <f>(Data_01!BJ779)</f>
        <v>84.696933666961399</v>
      </c>
      <c r="BX41" s="91">
        <f>(Data_01!BK779)</f>
        <v>3.9607413042276161</v>
      </c>
      <c r="BY41" s="89">
        <f>(Data_01!EA779)</f>
        <v>79.182227394667947</v>
      </c>
      <c r="BZ41" s="91">
        <f>(Data_01!EB779)</f>
        <v>7.3329475350616669</v>
      </c>
      <c r="CA41" s="89">
        <f>(Data_01!BP779)</f>
        <v>85.7151853565327</v>
      </c>
      <c r="CB41" s="91">
        <f>(Data_01!BQ779)</f>
        <v>5.1276630493070865</v>
      </c>
      <c r="CC41" s="89">
        <f>(Data_01!EG779)</f>
        <v>74.492818301256321</v>
      </c>
      <c r="CD41" s="91">
        <f>(Data_01!EH779)</f>
        <v>4.1993650376103631</v>
      </c>
      <c r="CE41" s="89">
        <f>(Data_01!BV779)</f>
        <v>72.483116266076166</v>
      </c>
      <c r="CF41" s="91">
        <f>(Data_01!BW779)</f>
        <v>2.6137914693495015</v>
      </c>
      <c r="CG41" s="89">
        <f>(Data_01!EM779)</f>
        <v>67.673149552569456</v>
      </c>
      <c r="CH41" s="91">
        <f>(Data_01!EN779)</f>
        <v>4.4357433093444998</v>
      </c>
    </row>
    <row r="42" spans="2:86" s="120" customFormat="1" x14ac:dyDescent="0.3">
      <c r="B42" s="360"/>
      <c r="C42" s="93" t="str">
        <f>(Data_01!C780)</f>
        <v>Homocysteine</v>
      </c>
      <c r="D42" s="89">
        <f>(Data_01!K780)</f>
        <v>55.830310961804706</v>
      </c>
      <c r="E42" s="110">
        <f>(Data_01!L780)</f>
        <v>4.2366529917185742</v>
      </c>
      <c r="F42" s="89">
        <f>(Data_01!CB780)</f>
        <v>57.477448460595362</v>
      </c>
      <c r="G42" s="91">
        <f>(Data_01!CC780)</f>
        <v>6.0574401245503067</v>
      </c>
      <c r="H42" s="89">
        <f>(Data_01!Q780)</f>
        <v>67.278800665627401</v>
      </c>
      <c r="I42" s="110">
        <f>(Data_01!R780)</f>
        <v>7.0065138081123379</v>
      </c>
      <c r="J42" s="89">
        <f>(Data_01!CH780)</f>
        <v>82.578338898734117</v>
      </c>
      <c r="K42" s="91">
        <f>(Data_01!CI780)</f>
        <v>8.754113233327061</v>
      </c>
      <c r="L42" s="89">
        <f>(Data_01!W780)</f>
        <v>92.860967306641484</v>
      </c>
      <c r="M42" s="91">
        <f>(Data_01!X780)</f>
        <v>5.1497664965635357</v>
      </c>
      <c r="N42" s="89">
        <f>(Data_01!CN780)</f>
        <v>82.562112793861971</v>
      </c>
      <c r="O42" s="91">
        <f>(Data_01!CO780)</f>
        <v>5.0313252537372923</v>
      </c>
      <c r="P42" s="89">
        <f>(Data_01!AC780)</f>
        <v>68.753172201293424</v>
      </c>
      <c r="Q42" s="91">
        <f>(Data_01!AD780)</f>
        <v>4.8884709912651321</v>
      </c>
      <c r="R42" s="89">
        <f>(Data_01!CT780)</f>
        <v>69.006304373310613</v>
      </c>
      <c r="S42" s="91">
        <f>(Data_01!CU780)</f>
        <v>8.6151197637560966</v>
      </c>
      <c r="T42" s="89">
        <f>(Data_01!AI780)</f>
        <v>48.777850782149471</v>
      </c>
      <c r="U42" s="91">
        <f>(Data_01!AJ780)</f>
        <v>3.9170730699897143</v>
      </c>
      <c r="V42" s="89">
        <f>(Data_01!CZ780)</f>
        <v>65.810694732766962</v>
      </c>
      <c r="W42" s="91">
        <f>(Data_01!DA780)</f>
        <v>6.7050083785297474</v>
      </c>
      <c r="X42" s="89">
        <f>(Data_01!N780)</f>
        <v>64.958157628360595</v>
      </c>
      <c r="Y42" s="110">
        <f>(Data_01!O780)</f>
        <v>4.6996288019171786</v>
      </c>
      <c r="Z42" s="89">
        <f>(Data_01!CE780)</f>
        <v>54.591763070593537</v>
      </c>
      <c r="AA42" s="91">
        <f>(Data_01!CF780)</f>
        <v>3.3623933081493682</v>
      </c>
      <c r="AB42" s="89">
        <f>(Data_01!T780)</f>
        <v>63.082824712752078</v>
      </c>
      <c r="AC42" s="91">
        <f>(Data_01!U780)</f>
        <v>3.9866511264972542</v>
      </c>
      <c r="AD42" s="89">
        <f>(Data_01!CK780)</f>
        <v>79.880941414066385</v>
      </c>
      <c r="AE42" s="91">
        <f>(Data_01!CL780)</f>
        <v>7.3007276761014914</v>
      </c>
      <c r="AF42" s="89">
        <f>(Data_01!Z780)</f>
        <v>86.059846002032558</v>
      </c>
      <c r="AG42" s="91">
        <f>(Data_01!AA780)</f>
        <v>6.8166141731457079</v>
      </c>
      <c r="AH42" s="89">
        <f>(Data_01!CQ780)</f>
        <v>92.966365932855794</v>
      </c>
      <c r="AI42" s="91">
        <f>(Data_01!CR780)</f>
        <v>6.8686937799306449</v>
      </c>
      <c r="AJ42" s="89">
        <f>(Data_01!AF780)</f>
        <v>70.004929578856846</v>
      </c>
      <c r="AK42" s="91">
        <f>(Data_01!AG780)</f>
        <v>0.76799847582496183</v>
      </c>
      <c r="AL42" s="89">
        <f>(Data_01!CW780)</f>
        <v>85.670162516852983</v>
      </c>
      <c r="AM42" s="91">
        <f>(Data_01!CX780)</f>
        <v>8.5291679484207847</v>
      </c>
      <c r="AN42" s="89">
        <f>(Data_01!AL780)</f>
        <v>81.732067554866106</v>
      </c>
      <c r="AO42" s="91">
        <f>(Data_01!AM780)</f>
        <v>5.0311132019087523</v>
      </c>
      <c r="AP42" s="89">
        <f>(Data_01!DC780)</f>
        <v>75.943804945264944</v>
      </c>
      <c r="AQ42" s="91">
        <f>(Data_01!DD780)</f>
        <v>1.8138579624729485</v>
      </c>
      <c r="AS42" s="360"/>
      <c r="AT42" s="93" t="str">
        <f>(Data_01!C780)</f>
        <v>Homocysteine</v>
      </c>
      <c r="AU42" s="89">
        <f>(Data_01!AU780)</f>
        <v>123.65234318886883</v>
      </c>
      <c r="AV42" s="91">
        <f>(Data_01!AV780)</f>
        <v>9.387886207629899</v>
      </c>
      <c r="AW42" s="89">
        <f>(Data_01!DL780)</f>
        <v>139.96035904065812</v>
      </c>
      <c r="AX42" s="91">
        <f>(Data_01!DM780)</f>
        <v>6.9149005573367699</v>
      </c>
      <c r="AY42" s="89">
        <f>(Data_01!BA780)</f>
        <v>136.55589524828284</v>
      </c>
      <c r="AZ42" s="91">
        <f>(Data_01!BB780)</f>
        <v>6.1314306531419813</v>
      </c>
      <c r="BA42" s="89">
        <f>(Data_01!DR780)</f>
        <v>209.78851683827429</v>
      </c>
      <c r="BB42" s="91">
        <f>(Data_01!DS780)</f>
        <v>50.915031149056041</v>
      </c>
      <c r="BC42" s="89">
        <f>(Data_01!BG780)</f>
        <v>158.63375827061478</v>
      </c>
      <c r="BD42" s="91">
        <f>(Data_01!BH780)</f>
        <v>8.9764641424790845</v>
      </c>
      <c r="BE42" s="89">
        <f>(Data_01!DX780)</f>
        <v>254.40083843859915</v>
      </c>
      <c r="BF42" s="91">
        <f>(Data_01!DY780)</f>
        <v>13.335255369465855</v>
      </c>
      <c r="BG42" s="89">
        <f>(Data_01!BM780)</f>
        <v>163.62625212672546</v>
      </c>
      <c r="BH42" s="91">
        <f>(Data_01!BN780)</f>
        <v>2.5346516674185136</v>
      </c>
      <c r="BI42" s="89">
        <f>(Data_01!ED780)</f>
        <v>279.9762620296633</v>
      </c>
      <c r="BJ42" s="91">
        <f>(Data_01!EE780)</f>
        <v>18.111364712966513</v>
      </c>
      <c r="BK42" s="89">
        <f>(Data_01!BS780)</f>
        <v>144.20896032448215</v>
      </c>
      <c r="BL42" s="91">
        <f>(Data_01!BT780)</f>
        <v>6.5723200667625257</v>
      </c>
      <c r="BM42" s="89">
        <f>(Data_01!EJ780)</f>
        <v>239.54610838379699</v>
      </c>
      <c r="BN42" s="91">
        <f>(Data_01!EK780)</f>
        <v>18.654488477692368</v>
      </c>
      <c r="BO42" s="89">
        <f>(Data_01!AX780)</f>
        <v>89.242049071815231</v>
      </c>
      <c r="BP42" s="91">
        <f>(Data_01!AY780)</f>
        <v>2.9166154676357969</v>
      </c>
      <c r="BQ42" s="89">
        <f>(Data_01!DO780)</f>
        <v>97.746109138348189</v>
      </c>
      <c r="BR42" s="91">
        <f>(Data_01!DP780)</f>
        <v>11.932080953306453</v>
      </c>
      <c r="BS42" s="89">
        <f>(Data_01!BD780)</f>
        <v>110.68748153544486</v>
      </c>
      <c r="BT42" s="91">
        <f>(Data_01!BE780)</f>
        <v>10.386660038609337</v>
      </c>
      <c r="BU42" s="89">
        <f>(Data_01!DU780)</f>
        <v>208.88559661097236</v>
      </c>
      <c r="BV42" s="91">
        <f>(Data_01!DV780)</f>
        <v>17.53659949791799</v>
      </c>
      <c r="BW42" s="89">
        <f>(Data_01!BJ780)</f>
        <v>129.31762095621005</v>
      </c>
      <c r="BX42" s="91">
        <f>(Data_01!BK780)</f>
        <v>5.5449332958802469</v>
      </c>
      <c r="BY42" s="89">
        <f>(Data_01!EA780)</f>
        <v>207.33186722914797</v>
      </c>
      <c r="BZ42" s="91">
        <f>(Data_01!EB780)</f>
        <v>10.770458834028336</v>
      </c>
      <c r="CA42" s="89">
        <f>(Data_01!BP780)</f>
        <v>140.57480222045885</v>
      </c>
      <c r="CB42" s="91">
        <f>(Data_01!BQ780)</f>
        <v>3.4005627172915074</v>
      </c>
      <c r="CC42" s="89">
        <f>(Data_01!EG780)</f>
        <v>218.68750419867618</v>
      </c>
      <c r="CD42" s="91">
        <f>(Data_01!EH780)</f>
        <v>6.4594002128202961</v>
      </c>
      <c r="CE42" s="89">
        <f>(Data_01!BV780)</f>
        <v>151.07186551562907</v>
      </c>
      <c r="CF42" s="91">
        <f>(Data_01!BW780)</f>
        <v>15.951870370835419</v>
      </c>
      <c r="CG42" s="89">
        <f>(Data_01!EM780)</f>
        <v>239.93858325754914</v>
      </c>
      <c r="CH42" s="91">
        <f>(Data_01!EN780)</f>
        <v>7.8870339162765513</v>
      </c>
    </row>
    <row r="43" spans="2:86" s="120" customFormat="1" x14ac:dyDescent="0.3">
      <c r="B43" s="360"/>
      <c r="C43" s="93" t="str">
        <f>(Data_01!C781)</f>
        <v>Homoserine</v>
      </c>
      <c r="D43" s="89">
        <f>(Data_01!K781)</f>
        <v>74.715838662754152</v>
      </c>
      <c r="E43" s="110">
        <f>(Data_01!L781)</f>
        <v>1.0652556358340428</v>
      </c>
      <c r="F43" s="89">
        <f>(Data_01!CB781)</f>
        <v>95.524712778714957</v>
      </c>
      <c r="G43" s="91">
        <f>(Data_01!CC781)</f>
        <v>5.91551687883931</v>
      </c>
      <c r="H43" s="89">
        <f>(Data_01!Q781)</f>
        <v>78.295626202980529</v>
      </c>
      <c r="I43" s="110">
        <f>(Data_01!R781)</f>
        <v>7.1839249029411398</v>
      </c>
      <c r="J43" s="89">
        <f>(Data_01!CH781)</f>
        <v>90.499666242153069</v>
      </c>
      <c r="K43" s="91">
        <f>(Data_01!CI781)</f>
        <v>4.9734768893369381</v>
      </c>
      <c r="L43" s="89">
        <f>(Data_01!W781)</f>
        <v>96.648757754331314</v>
      </c>
      <c r="M43" s="91">
        <f>(Data_01!X781)</f>
        <v>3.3710433304975655</v>
      </c>
      <c r="N43" s="89">
        <f>(Data_01!CN781)</f>
        <v>81.181273175307581</v>
      </c>
      <c r="O43" s="91">
        <f>(Data_01!CO781)</f>
        <v>7.8068620646696258</v>
      </c>
      <c r="P43" s="89">
        <f>(Data_01!AC781)</f>
        <v>84.401663080805704</v>
      </c>
      <c r="Q43" s="91">
        <f>(Data_01!AD781)</f>
        <v>3.0008542445523627</v>
      </c>
      <c r="R43" s="89">
        <f>(Data_01!CT781)</f>
        <v>86.715884247349365</v>
      </c>
      <c r="S43" s="91">
        <f>(Data_01!CU781)</f>
        <v>8.0003399828502335</v>
      </c>
      <c r="T43" s="89">
        <f>(Data_01!AI781)</f>
        <v>70.75213860997853</v>
      </c>
      <c r="U43" s="91">
        <f>(Data_01!AJ781)</f>
        <v>4.2594295546115246</v>
      </c>
      <c r="V43" s="89">
        <f>(Data_01!CZ781)</f>
        <v>74.792181527726811</v>
      </c>
      <c r="W43" s="91">
        <f>(Data_01!DA781)</f>
        <v>2.8810878126526571</v>
      </c>
      <c r="X43" s="89">
        <f>(Data_01!N781)</f>
        <v>73.880072723941467</v>
      </c>
      <c r="Y43" s="110">
        <f>(Data_01!O781)</f>
        <v>6.5374126961116801</v>
      </c>
      <c r="Z43" s="89">
        <f>(Data_01!CE781)</f>
        <v>70.911864499005787</v>
      </c>
      <c r="AA43" s="91">
        <f>(Data_01!CF781)</f>
        <v>0.52072765421456546</v>
      </c>
      <c r="AB43" s="89">
        <f>(Data_01!T781)</f>
        <v>79.423859029227899</v>
      </c>
      <c r="AC43" s="91">
        <f>(Data_01!U781)</f>
        <v>0.99526614898029264</v>
      </c>
      <c r="AD43" s="89">
        <f>(Data_01!CK781)</f>
        <v>78.101984754531557</v>
      </c>
      <c r="AE43" s="91">
        <f>(Data_01!CL781)</f>
        <v>0.69093297741479387</v>
      </c>
      <c r="AF43" s="89">
        <f>(Data_01!Z781)</f>
        <v>87.34498191248862</v>
      </c>
      <c r="AG43" s="91">
        <f>(Data_01!AA781)</f>
        <v>6.9871671044099237</v>
      </c>
      <c r="AH43" s="89">
        <f>(Data_01!CQ781)</f>
        <v>90.613755789487541</v>
      </c>
      <c r="AI43" s="91">
        <f>(Data_01!CR781)</f>
        <v>5.4592267544194986</v>
      </c>
      <c r="AJ43" s="89">
        <f>(Data_01!AF781)</f>
        <v>81.418138264539479</v>
      </c>
      <c r="AK43" s="91">
        <f>(Data_01!AG781)</f>
        <v>4.7831900605034257</v>
      </c>
      <c r="AL43" s="89">
        <f>(Data_01!CW781)</f>
        <v>76.48411004910588</v>
      </c>
      <c r="AM43" s="91">
        <f>(Data_01!CX781)</f>
        <v>7.0149291097268467</v>
      </c>
      <c r="AN43" s="89">
        <f>(Data_01!AL781)</f>
        <v>83.529091019328533</v>
      </c>
      <c r="AO43" s="91">
        <f>(Data_01!AM781)</f>
        <v>4.7108009238023421</v>
      </c>
      <c r="AP43" s="89">
        <f>(Data_01!DC781)</f>
        <v>70.407483548072193</v>
      </c>
      <c r="AQ43" s="91">
        <f>(Data_01!DD781)</f>
        <v>3.6548690518951905</v>
      </c>
      <c r="AS43" s="360"/>
      <c r="AT43" s="93" t="str">
        <f>(Data_01!C781)</f>
        <v>Homoserine</v>
      </c>
      <c r="AU43" s="89">
        <f>(Data_01!AU781)</f>
        <v>138.09919312224554</v>
      </c>
      <c r="AV43" s="91">
        <f>(Data_01!AV781)</f>
        <v>7.5078371570663238</v>
      </c>
      <c r="AW43" s="89">
        <f>(Data_01!DL781)</f>
        <v>104.66429371143455</v>
      </c>
      <c r="AX43" s="91">
        <f>(Data_01!DM781)</f>
        <v>1.9010663841210689</v>
      </c>
      <c r="AY43" s="89">
        <f>(Data_01!BA781)</f>
        <v>116.32463784415205</v>
      </c>
      <c r="AZ43" s="91">
        <f>(Data_01!BB781)</f>
        <v>0.99463952299623826</v>
      </c>
      <c r="BA43" s="89">
        <f>(Data_01!DR781)</f>
        <v>120.16577484969548</v>
      </c>
      <c r="BB43" s="91">
        <f>(Data_01!DS781)</f>
        <v>11.441046695890911</v>
      </c>
      <c r="BC43" s="89">
        <f>(Data_01!BG781)</f>
        <v>108.26616042295768</v>
      </c>
      <c r="BD43" s="91">
        <f>(Data_01!BH781)</f>
        <v>2.770645161033225</v>
      </c>
      <c r="BE43" s="89">
        <f>(Data_01!DX781)</f>
        <v>108.23165104066801</v>
      </c>
      <c r="BF43" s="91">
        <f>(Data_01!DY781)</f>
        <v>1.641349349202073</v>
      </c>
      <c r="BG43" s="89">
        <f>(Data_01!BM781)</f>
        <v>111.11742513369715</v>
      </c>
      <c r="BH43" s="91">
        <f>(Data_01!BN781)</f>
        <v>2.8766263620163914</v>
      </c>
      <c r="BI43" s="89">
        <f>(Data_01!ED781)</f>
        <v>111.32359491096322</v>
      </c>
      <c r="BJ43" s="91">
        <f>(Data_01!EE781)</f>
        <v>1.7122602209201463</v>
      </c>
      <c r="BK43" s="89">
        <f>(Data_01!BS781)</f>
        <v>91.523173431177113</v>
      </c>
      <c r="BL43" s="91">
        <f>(Data_01!BT781)</f>
        <v>1.7713298374397244</v>
      </c>
      <c r="BM43" s="89">
        <f>(Data_01!EJ781)</f>
        <v>99.384954866955482</v>
      </c>
      <c r="BN43" s="91">
        <f>(Data_01!EK781)</f>
        <v>3.5588893916423792</v>
      </c>
      <c r="BO43" s="89">
        <f>(Data_01!AX781)</f>
        <v>101.26278226973075</v>
      </c>
      <c r="BP43" s="91">
        <f>(Data_01!AY781)</f>
        <v>2.17720753534083</v>
      </c>
      <c r="BQ43" s="89">
        <f>(Data_01!DO781)</f>
        <v>94.166570715253343</v>
      </c>
      <c r="BR43" s="91">
        <f>(Data_01!DP781)</f>
        <v>1.7910561108698573</v>
      </c>
      <c r="BS43" s="89">
        <f>(Data_01!BD781)</f>
        <v>96.469454063512998</v>
      </c>
      <c r="BT43" s="91">
        <f>(Data_01!BE781)</f>
        <v>1.8603208842158874</v>
      </c>
      <c r="BU43" s="89">
        <f>(Data_01!DU781)</f>
        <v>120.83688068832372</v>
      </c>
      <c r="BV43" s="91">
        <f>(Data_01!DV781)</f>
        <v>6.3147411977042962</v>
      </c>
      <c r="BW43" s="89">
        <f>(Data_01!BJ781)</f>
        <v>100.73077934980553</v>
      </c>
      <c r="BX43" s="91">
        <f>(Data_01!BK781)</f>
        <v>0.99159297829661941</v>
      </c>
      <c r="BY43" s="89">
        <f>(Data_01!EA781)</f>
        <v>110.95822344561576</v>
      </c>
      <c r="BZ43" s="91">
        <f>(Data_01!EB781)</f>
        <v>3.8591197101111292</v>
      </c>
      <c r="CA43" s="89">
        <f>(Data_01!BP781)</f>
        <v>109.57598648253175</v>
      </c>
      <c r="CB43" s="91">
        <f>(Data_01!BQ781)</f>
        <v>3.0833520595088117</v>
      </c>
      <c r="CC43" s="89">
        <f>(Data_01!EG781)</f>
        <v>120.93980081660158</v>
      </c>
      <c r="CD43" s="91">
        <f>(Data_01!EH781)</f>
        <v>2.3258402057536594</v>
      </c>
      <c r="CE43" s="89">
        <f>(Data_01!BV781)</f>
        <v>113.55664114344216</v>
      </c>
      <c r="CF43" s="91">
        <f>(Data_01!BW781)</f>
        <v>2.0720552362961842</v>
      </c>
      <c r="CG43" s="89">
        <f>(Data_01!EM781)</f>
        <v>126.26326981641921</v>
      </c>
      <c r="CH43" s="91">
        <f>(Data_01!EN781)</f>
        <v>2.3984160376978627</v>
      </c>
    </row>
    <row r="44" spans="2:86" s="120" customFormat="1" x14ac:dyDescent="0.3">
      <c r="B44" s="360"/>
      <c r="C44" s="93" t="str">
        <f>(Data_01!C782)</f>
        <v>Glutamylcysteine</v>
      </c>
      <c r="D44" s="89">
        <f>(Data_01!K782)</f>
        <v>90.368810029843814</v>
      </c>
      <c r="E44" s="110">
        <f>(Data_01!L782)</f>
        <v>7.857216418406952</v>
      </c>
      <c r="F44" s="89">
        <f>(Data_01!CB782)</f>
        <v>68.706958038556294</v>
      </c>
      <c r="G44" s="91">
        <f>(Data_01!CC782)</f>
        <v>7.2611995005701377</v>
      </c>
      <c r="H44" s="89">
        <f>(Data_01!Q782)</f>
        <v>93.889993550770001</v>
      </c>
      <c r="I44" s="110">
        <f>(Data_01!R782)</f>
        <v>2.8019224843135362</v>
      </c>
      <c r="J44" s="89">
        <f>(Data_01!CH782)</f>
        <v>91.30919131001923</v>
      </c>
      <c r="K44" s="91">
        <f>(Data_01!CI782)</f>
        <v>8.4103296990309158</v>
      </c>
      <c r="L44" s="89">
        <f>(Data_01!W782)</f>
        <v>94.253745832019931</v>
      </c>
      <c r="M44" s="91">
        <f>(Data_01!X782)</f>
        <v>3.3873447209934748</v>
      </c>
      <c r="N44" s="89">
        <f>(Data_01!CN782)</f>
        <v>76.797518027109604</v>
      </c>
      <c r="O44" s="91">
        <f>(Data_01!CO782)</f>
        <v>1.8628980822854453</v>
      </c>
      <c r="P44" s="89">
        <f>(Data_01!AC782)</f>
        <v>79.083543022544731</v>
      </c>
      <c r="Q44" s="91">
        <f>(Data_01!AD782)</f>
        <v>2.7778639690076825</v>
      </c>
      <c r="R44" s="89">
        <f>(Data_01!CT782)</f>
        <v>56.277826173707638</v>
      </c>
      <c r="S44" s="91">
        <f>(Data_01!CU782)</f>
        <v>6.5761098234947255</v>
      </c>
      <c r="T44" s="89">
        <f>(Data_01!AI782)</f>
        <v>82.076159557591978</v>
      </c>
      <c r="U44" s="91">
        <f>(Data_01!AJ782)</f>
        <v>5.4883977457234279</v>
      </c>
      <c r="V44" s="89">
        <f>(Data_01!CZ782)</f>
        <v>72.576100730070593</v>
      </c>
      <c r="W44" s="91">
        <f>(Data_01!DA782)</f>
        <v>0.59035148293944595</v>
      </c>
      <c r="X44" s="89">
        <f>(Data_01!N782)</f>
        <v>31.836382374582673</v>
      </c>
      <c r="Y44" s="110">
        <f>(Data_01!O782)</f>
        <v>4.2629708480563719</v>
      </c>
      <c r="Z44" s="89">
        <f>(Data_01!CE782)</f>
        <v>11.945905966245684</v>
      </c>
      <c r="AA44" s="91">
        <f>(Data_01!CF782)</f>
        <v>1.4163991099327338</v>
      </c>
      <c r="AB44" s="89">
        <f>(Data_01!T782)</f>
        <v>43.198033325602005</v>
      </c>
      <c r="AC44" s="91">
        <f>(Data_01!U782)</f>
        <v>6.2404124316289957</v>
      </c>
      <c r="AD44" s="89">
        <f>(Data_01!CK782)</f>
        <v>41.812517054289351</v>
      </c>
      <c r="AE44" s="91">
        <f>(Data_01!CL782)</f>
        <v>6.446256785169509</v>
      </c>
      <c r="AF44" s="89">
        <f>(Data_01!Z782)</f>
        <v>61.078727515581939</v>
      </c>
      <c r="AG44" s="91">
        <f>(Data_01!AA782)</f>
        <v>6.6417154228303561</v>
      </c>
      <c r="AH44" s="89">
        <f>(Data_01!CQ782)</f>
        <v>82.36505794809004</v>
      </c>
      <c r="AI44" s="91">
        <f>(Data_01!CR782)</f>
        <v>5.0167700644798527</v>
      </c>
      <c r="AJ44" s="89">
        <f>(Data_01!AF782)</f>
        <v>82.309437526002796</v>
      </c>
      <c r="AK44" s="91">
        <f>(Data_01!AG782)</f>
        <v>7.0207531090734205</v>
      </c>
      <c r="AL44" s="89">
        <f>(Data_01!CW782)</f>
        <v>66.921123256529413</v>
      </c>
      <c r="AM44" s="91">
        <f>(Data_01!CX782)</f>
        <v>11.292702423377746</v>
      </c>
      <c r="AN44" s="89">
        <f>(Data_01!AL782)</f>
        <v>92.907466863694481</v>
      </c>
      <c r="AO44" s="91">
        <f>(Data_01!AM782)</f>
        <v>3.9120938431161378</v>
      </c>
      <c r="AP44" s="89">
        <f>(Data_01!DC782)</f>
        <v>87.20890847537521</v>
      </c>
      <c r="AQ44" s="91">
        <f>(Data_01!DD782)</f>
        <v>3.2495253141383471</v>
      </c>
      <c r="AS44" s="360"/>
      <c r="AT44" s="93" t="str">
        <f>(Data_01!C782)</f>
        <v>Glutamylcysteine</v>
      </c>
      <c r="AU44" s="89" t="e">
        <f>(Data_01!AU782)</f>
        <v>#DIV/0!</v>
      </c>
      <c r="AV44" s="91" t="e">
        <f>(Data_01!AV782)</f>
        <v>#DIV/0!</v>
      </c>
      <c r="AW44" s="89">
        <f>(Data_01!DL782)</f>
        <v>0</v>
      </c>
      <c r="AX44" s="91">
        <f>(Data_01!DM782)</f>
        <v>0</v>
      </c>
      <c r="AY44" s="89" t="e">
        <f>(Data_01!BA782)</f>
        <v>#DIV/0!</v>
      </c>
      <c r="AZ44" s="91" t="e">
        <f>(Data_01!BB782)</f>
        <v>#DIV/0!</v>
      </c>
      <c r="BA44" s="89">
        <f>(Data_01!DR782)</f>
        <v>0</v>
      </c>
      <c r="BB44" s="91">
        <f>(Data_01!DS782)</f>
        <v>0</v>
      </c>
      <c r="BC44" s="89" t="e">
        <f>(Data_01!BG782)</f>
        <v>#DIV/0!</v>
      </c>
      <c r="BD44" s="91" t="e">
        <f>(Data_01!BH782)</f>
        <v>#DIV/0!</v>
      </c>
      <c r="BE44" s="89">
        <f>(Data_01!DX782)</f>
        <v>201.08138779077697</v>
      </c>
      <c r="BF44" s="91">
        <f>(Data_01!DY782)</f>
        <v>284.37202575452051</v>
      </c>
      <c r="BG44" s="89" t="e">
        <f>(Data_01!BM782)</f>
        <v>#DIV/0!</v>
      </c>
      <c r="BH44" s="91" t="e">
        <f>(Data_01!BN782)</f>
        <v>#DIV/0!</v>
      </c>
      <c r="BI44" s="89">
        <f>(Data_01!ED782)</f>
        <v>0</v>
      </c>
      <c r="BJ44" s="91">
        <f>(Data_01!EE782)</f>
        <v>0</v>
      </c>
      <c r="BK44" s="89" t="e">
        <f>(Data_01!BS782)</f>
        <v>#DIV/0!</v>
      </c>
      <c r="BL44" s="91" t="e">
        <f>(Data_01!BT782)</f>
        <v>#DIV/0!</v>
      </c>
      <c r="BM44" s="89">
        <f>(Data_01!EJ782)</f>
        <v>0</v>
      </c>
      <c r="BN44" s="91">
        <f>(Data_01!EK782)</f>
        <v>0</v>
      </c>
      <c r="BO44" s="89" t="e">
        <f>(Data_01!AX782)</f>
        <v>#DIV/0!</v>
      </c>
      <c r="BP44" s="91" t="e">
        <f>(Data_01!AY782)</f>
        <v>#DIV/0!</v>
      </c>
      <c r="BQ44" s="89">
        <f>(Data_01!DO782)</f>
        <v>0</v>
      </c>
      <c r="BR44" s="91">
        <f>(Data_01!DP782)</f>
        <v>0</v>
      </c>
      <c r="BS44" s="89" t="e">
        <f>(Data_01!BD782)</f>
        <v>#DIV/0!</v>
      </c>
      <c r="BT44" s="91" t="e">
        <f>(Data_01!BE782)</f>
        <v>#DIV/0!</v>
      </c>
      <c r="BU44" s="89">
        <f>(Data_01!DU782)</f>
        <v>0</v>
      </c>
      <c r="BV44" s="91">
        <f>(Data_01!DV782)</f>
        <v>0</v>
      </c>
      <c r="BW44" s="89" t="e">
        <f>(Data_01!BJ782)</f>
        <v>#DIV/0!</v>
      </c>
      <c r="BX44" s="91" t="e">
        <f>(Data_01!BK782)</f>
        <v>#DIV/0!</v>
      </c>
      <c r="BY44" s="89">
        <f>(Data_01!EA782)</f>
        <v>0</v>
      </c>
      <c r="BZ44" s="91">
        <f>(Data_01!EB782)</f>
        <v>0</v>
      </c>
      <c r="CA44" s="89" t="e">
        <f>(Data_01!BP782)</f>
        <v>#DIV/0!</v>
      </c>
      <c r="CB44" s="91" t="e">
        <f>(Data_01!BQ782)</f>
        <v>#DIV/0!</v>
      </c>
      <c r="CC44" s="89">
        <f>(Data_01!EG782)</f>
        <v>0</v>
      </c>
      <c r="CD44" s="91">
        <f>(Data_01!EH782)</f>
        <v>0</v>
      </c>
      <c r="CE44" s="89" t="e">
        <f>(Data_01!BV782)</f>
        <v>#DIV/0!</v>
      </c>
      <c r="CF44" s="91" t="e">
        <f>(Data_01!BW782)</f>
        <v>#DIV/0!</v>
      </c>
      <c r="CG44" s="89">
        <f>(Data_01!EM782)</f>
        <v>0</v>
      </c>
      <c r="CH44" s="91">
        <f>(Data_01!EN782)</f>
        <v>0</v>
      </c>
    </row>
    <row r="45" spans="2:86" s="120" customFormat="1" x14ac:dyDescent="0.3">
      <c r="B45" s="360"/>
      <c r="C45" s="93" t="str">
        <f>(Data_01!C783)</f>
        <v>GSH</v>
      </c>
      <c r="D45" s="89">
        <f>(Data_01!K783)</f>
        <v>86.805503974538524</v>
      </c>
      <c r="E45" s="110">
        <f>(Data_01!L783)</f>
        <v>5.3489467496406311</v>
      </c>
      <c r="F45" s="89">
        <f>(Data_01!CB783)</f>
        <v>76.89683283824111</v>
      </c>
      <c r="G45" s="91">
        <f>(Data_01!CC783)</f>
        <v>6.8070057853764592</v>
      </c>
      <c r="H45" s="89">
        <f>(Data_01!Q783)</f>
        <v>94.313995026667428</v>
      </c>
      <c r="I45" s="110">
        <f>(Data_01!R783)</f>
        <v>6.7587830782648615</v>
      </c>
      <c r="J45" s="89">
        <f>(Data_01!CH783)</f>
        <v>94.810602278546739</v>
      </c>
      <c r="K45" s="91">
        <f>(Data_01!CI783)</f>
        <v>3.6695133163062801</v>
      </c>
      <c r="L45" s="89">
        <f>(Data_01!W783)</f>
        <v>83.23473779063464</v>
      </c>
      <c r="M45" s="91">
        <f>(Data_01!X783)</f>
        <v>5.5776820961649785</v>
      </c>
      <c r="N45" s="89">
        <f>(Data_01!CN783)</f>
        <v>77.130261577708481</v>
      </c>
      <c r="O45" s="91">
        <f>(Data_01!CO783)</f>
        <v>2.547224153251221</v>
      </c>
      <c r="P45" s="89">
        <f>(Data_01!AC783)</f>
        <v>76.394968273176957</v>
      </c>
      <c r="Q45" s="91">
        <f>(Data_01!AD783)</f>
        <v>1.1217058564887188</v>
      </c>
      <c r="R45" s="89">
        <f>(Data_01!CT783)</f>
        <v>71.133484806615627</v>
      </c>
      <c r="S45" s="91">
        <f>(Data_01!CU783)</f>
        <v>1.9509951061897786</v>
      </c>
      <c r="T45" s="89">
        <f>(Data_01!AI783)</f>
        <v>65.063047402085871</v>
      </c>
      <c r="U45" s="91">
        <f>(Data_01!AJ783)</f>
        <v>5.3915723883949962</v>
      </c>
      <c r="V45" s="89">
        <f>(Data_01!CZ783)</f>
        <v>64.442955981206225</v>
      </c>
      <c r="W45" s="91">
        <f>(Data_01!DA783)</f>
        <v>3.2943315501500661</v>
      </c>
      <c r="X45" s="89">
        <f>(Data_01!N783)</f>
        <v>5.5228721954585529</v>
      </c>
      <c r="Y45" s="110">
        <f>(Data_01!O783)</f>
        <v>2.5443764673032576</v>
      </c>
      <c r="Z45" s="89">
        <f>(Data_01!CE783)</f>
        <v>5.5977171138720196</v>
      </c>
      <c r="AA45" s="91">
        <f>(Data_01!CF783)</f>
        <v>2.3985983688500481</v>
      </c>
      <c r="AB45" s="89">
        <f>(Data_01!T783)</f>
        <v>6.1870168512377122</v>
      </c>
      <c r="AC45" s="91">
        <f>(Data_01!U783)</f>
        <v>1.8224645289812391</v>
      </c>
      <c r="AD45" s="89">
        <f>(Data_01!CK783)</f>
        <v>6.8480323792622357</v>
      </c>
      <c r="AE45" s="91">
        <f>(Data_01!CL783)</f>
        <v>2.5066387548075357</v>
      </c>
      <c r="AF45" s="89">
        <f>(Data_01!Z783)</f>
        <v>5.5581215166022515</v>
      </c>
      <c r="AG45" s="91">
        <f>(Data_01!AA783)</f>
        <v>1.2722378645949277</v>
      </c>
      <c r="AH45" s="89">
        <f>(Data_01!CQ783)</f>
        <v>6.5194560667970753</v>
      </c>
      <c r="AI45" s="91">
        <f>(Data_01!CR783)</f>
        <v>1.7721124654293094</v>
      </c>
      <c r="AJ45" s="89">
        <f>(Data_01!AF783)</f>
        <v>6.3048527497986209</v>
      </c>
      <c r="AK45" s="91">
        <f>(Data_01!AG783)</f>
        <v>1.5050676804350622</v>
      </c>
      <c r="AL45" s="89">
        <f>(Data_01!CW783)</f>
        <v>5.9187050831915515</v>
      </c>
      <c r="AM45" s="91">
        <f>(Data_01!CX783)</f>
        <v>1.5893865240896146</v>
      </c>
      <c r="AN45" s="89">
        <f>(Data_01!AL783)</f>
        <v>5.8594808460822421</v>
      </c>
      <c r="AO45" s="91">
        <f>(Data_01!AM783)</f>
        <v>1.2350946924704851</v>
      </c>
      <c r="AP45" s="89">
        <f>(Data_01!DC783)</f>
        <v>5.5495201920508732</v>
      </c>
      <c r="AQ45" s="91">
        <f>(Data_01!DD783)</f>
        <v>1.6812271130791112</v>
      </c>
      <c r="AS45" s="360"/>
      <c r="AT45" s="93" t="str">
        <f>(Data_01!C783)</f>
        <v>GSH</v>
      </c>
      <c r="AU45" s="89">
        <f>(Data_01!AU783)</f>
        <v>549.80453050676351</v>
      </c>
      <c r="AV45" s="91">
        <f>(Data_01!AV783)</f>
        <v>96.952876689508784</v>
      </c>
      <c r="AW45" s="89">
        <f>(Data_01!DL783)</f>
        <v>66.167232702233903</v>
      </c>
      <c r="AX45" s="91">
        <f>(Data_01!DM783)</f>
        <v>5.840565535749362</v>
      </c>
      <c r="AY45" s="89">
        <f>(Data_01!BA783)</f>
        <v>392.91287882070748</v>
      </c>
      <c r="AZ45" s="91">
        <f>(Data_01!BB783)</f>
        <v>25.250433813829837</v>
      </c>
      <c r="BA45" s="89">
        <f>(Data_01!DR783)</f>
        <v>67.981997286386729</v>
      </c>
      <c r="BB45" s="91">
        <f>(Data_01!DS783)</f>
        <v>13.53384329672239</v>
      </c>
      <c r="BC45" s="89">
        <f>(Data_01!BG783)</f>
        <v>350.85272535834787</v>
      </c>
      <c r="BD45" s="91">
        <f>(Data_01!BH783)</f>
        <v>11.592921287538831</v>
      </c>
      <c r="BE45" s="89">
        <f>(Data_01!DX783)</f>
        <v>111.80567075112599</v>
      </c>
      <c r="BF45" s="91">
        <f>(Data_01!DY783)</f>
        <v>18.812845211865408</v>
      </c>
      <c r="BG45" s="89">
        <f>(Data_01!BM783)</f>
        <v>254.20710236088294</v>
      </c>
      <c r="BH45" s="91">
        <f>(Data_01!BN783)</f>
        <v>10.146156483122951</v>
      </c>
      <c r="BI45" s="89">
        <f>(Data_01!ED783)</f>
        <v>72.580000580624656</v>
      </c>
      <c r="BJ45" s="91">
        <f>(Data_01!EE783)</f>
        <v>14.661940403821879</v>
      </c>
      <c r="BK45" s="89">
        <f>(Data_01!BS783)</f>
        <v>228.49346574394119</v>
      </c>
      <c r="BL45" s="91">
        <f>(Data_01!BT783)</f>
        <v>20.314464298734304</v>
      </c>
      <c r="BM45" s="89">
        <f>(Data_01!EJ783)</f>
        <v>81.323906223697662</v>
      </c>
      <c r="BN45" s="91">
        <f>(Data_01!EK783)</f>
        <v>24.299317179408256</v>
      </c>
      <c r="BO45" s="89">
        <f>(Data_01!AX783)</f>
        <v>312.62106725676318</v>
      </c>
      <c r="BP45" s="91">
        <f>(Data_01!AY783)</f>
        <v>19.487545104122795</v>
      </c>
      <c r="BQ45" s="89">
        <f>(Data_01!DO783)</f>
        <v>50.832580748232601</v>
      </c>
      <c r="BR45" s="91">
        <f>(Data_01!DP783)</f>
        <v>5.6439376832007611</v>
      </c>
      <c r="BS45" s="89">
        <f>(Data_01!BD783)</f>
        <v>244.5271328435268</v>
      </c>
      <c r="BT45" s="91">
        <f>(Data_01!BE783)</f>
        <v>21.217751814852004</v>
      </c>
      <c r="BU45" s="89">
        <f>(Data_01!DU783)</f>
        <v>74.400990670737698</v>
      </c>
      <c r="BV45" s="91">
        <f>(Data_01!DV783)</f>
        <v>9.9598514361355655</v>
      </c>
      <c r="BW45" s="89">
        <f>(Data_01!BJ783)</f>
        <v>206.52838429155406</v>
      </c>
      <c r="BX45" s="91">
        <f>(Data_01!BK783)</f>
        <v>7.9083773017523402</v>
      </c>
      <c r="BY45" s="89">
        <f>(Data_01!EA783)</f>
        <v>73.659892626586227</v>
      </c>
      <c r="BZ45" s="91">
        <f>(Data_01!EB783)</f>
        <v>19.645705545487623</v>
      </c>
      <c r="CA45" s="89">
        <f>(Data_01!BP783)</f>
        <v>164.39415729968894</v>
      </c>
      <c r="CB45" s="91">
        <f>(Data_01!BQ783)</f>
        <v>15.83263364802043</v>
      </c>
      <c r="CC45" s="89">
        <f>(Data_01!EG783)</f>
        <v>67.66900407512513</v>
      </c>
      <c r="CD45" s="91">
        <f>(Data_01!EH783)</f>
        <v>23.412497086736099</v>
      </c>
      <c r="CE45" s="89">
        <f>(Data_01!BV783)</f>
        <v>160.33317401537246</v>
      </c>
      <c r="CF45" s="91">
        <f>(Data_01!BW783)</f>
        <v>50.940855634047452</v>
      </c>
      <c r="CG45" s="89">
        <f>(Data_01!EM783)</f>
        <v>76.648443175359404</v>
      </c>
      <c r="CH45" s="91">
        <f>(Data_01!EN783)</f>
        <v>44.156458482979083</v>
      </c>
    </row>
    <row r="46" spans="2:86" s="120" customFormat="1" x14ac:dyDescent="0.3">
      <c r="B46" s="360"/>
      <c r="C46" s="93" t="str">
        <f>(Data_01!C784)</f>
        <v>GSSG</v>
      </c>
      <c r="D46" s="89">
        <f>(Data_01!K784)</f>
        <v>61.45361462625177</v>
      </c>
      <c r="E46" s="110">
        <f>(Data_01!L784)</f>
        <v>7.1669035477036855</v>
      </c>
      <c r="F46" s="89">
        <f>(Data_01!CB784)</f>
        <v>66.906613579937016</v>
      </c>
      <c r="G46" s="91">
        <f>(Data_01!CC784)</f>
        <v>3.8556607006135608</v>
      </c>
      <c r="H46" s="89">
        <f>(Data_01!Q784)</f>
        <v>84.345539748563056</v>
      </c>
      <c r="I46" s="110">
        <f>(Data_01!R784)</f>
        <v>11.075716576506014</v>
      </c>
      <c r="J46" s="89">
        <f>(Data_01!CH784)</f>
        <v>80.806732846751061</v>
      </c>
      <c r="K46" s="91">
        <f>(Data_01!CI784)</f>
        <v>14.427664487801257</v>
      </c>
      <c r="L46" s="89">
        <f>(Data_01!W784)</f>
        <v>76.864647432036918</v>
      </c>
      <c r="M46" s="91">
        <f>(Data_01!X784)</f>
        <v>2.7206022859055858</v>
      </c>
      <c r="N46" s="89">
        <f>(Data_01!CN784)</f>
        <v>64.401051253753806</v>
      </c>
      <c r="O46" s="91">
        <f>(Data_01!CO784)</f>
        <v>1.3327935119707863</v>
      </c>
      <c r="P46" s="89">
        <f>(Data_01!AC784)</f>
        <v>67.240687337689522</v>
      </c>
      <c r="Q46" s="91">
        <f>(Data_01!AD784)</f>
        <v>4.9596752243881976</v>
      </c>
      <c r="R46" s="89">
        <f>(Data_01!CT784)</f>
        <v>52.897947462108164</v>
      </c>
      <c r="S46" s="91">
        <f>(Data_01!CU784)</f>
        <v>0.99817955818417847</v>
      </c>
      <c r="T46" s="89">
        <f>(Data_01!AI784)</f>
        <v>55.917706788449586</v>
      </c>
      <c r="U46" s="91">
        <f>(Data_01!AJ784)</f>
        <v>3.593189967543672</v>
      </c>
      <c r="V46" s="89">
        <f>(Data_01!CZ784)</f>
        <v>49.8993465910523</v>
      </c>
      <c r="W46" s="91">
        <f>(Data_01!DA784)</f>
        <v>5.4959360101633914</v>
      </c>
      <c r="X46" s="89">
        <f>(Data_01!N784)</f>
        <v>2.2628732998460968</v>
      </c>
      <c r="Y46" s="110">
        <f>(Data_01!O784)</f>
        <v>1.7671535383628134</v>
      </c>
      <c r="Z46" s="89">
        <f>(Data_01!CE784)</f>
        <v>1.0786391352412761</v>
      </c>
      <c r="AA46" s="91">
        <f>(Data_01!CF784)</f>
        <v>1.0689897703531821</v>
      </c>
      <c r="AB46" s="89">
        <f>(Data_01!T784)</f>
        <v>1.9200898604990846</v>
      </c>
      <c r="AC46" s="91">
        <f>(Data_01!U784)</f>
        <v>1.378647837305204</v>
      </c>
      <c r="AD46" s="89">
        <f>(Data_01!CK784)</f>
        <v>2.5461999705376477</v>
      </c>
      <c r="AE46" s="91">
        <f>(Data_01!CL784)</f>
        <v>2.6450245797454648</v>
      </c>
      <c r="AF46" s="89">
        <f>(Data_01!Z784)</f>
        <v>2.8248901546170639</v>
      </c>
      <c r="AG46" s="91">
        <f>(Data_01!AA784)</f>
        <v>1.6617767459038826</v>
      </c>
      <c r="AH46" s="89">
        <f>(Data_01!CQ784)</f>
        <v>2.526572905001593</v>
      </c>
      <c r="AI46" s="91">
        <f>(Data_01!CR784)</f>
        <v>2.2624438391190198</v>
      </c>
      <c r="AJ46" s="89">
        <f>(Data_01!AF784)</f>
        <v>3.7963293207004347</v>
      </c>
      <c r="AK46" s="91">
        <f>(Data_01!AG784)</f>
        <v>3.0119205772529973</v>
      </c>
      <c r="AL46" s="89">
        <f>(Data_01!CW784)</f>
        <v>1.6540206075993271</v>
      </c>
      <c r="AM46" s="91">
        <f>(Data_01!CX784)</f>
        <v>1.5087999732711896</v>
      </c>
      <c r="AN46" s="89">
        <f>(Data_01!AL784)</f>
        <v>1.9725362735802827</v>
      </c>
      <c r="AO46" s="91">
        <f>(Data_01!AM784)</f>
        <v>1.3455051156291498</v>
      </c>
      <c r="AP46" s="89">
        <f>(Data_01!DC784)</f>
        <v>2.1844452736013857</v>
      </c>
      <c r="AQ46" s="91">
        <f>(Data_01!DD784)</f>
        <v>1.3480987133434399</v>
      </c>
      <c r="AS46" s="360"/>
      <c r="AT46" s="93" t="str">
        <f>(Data_01!C784)</f>
        <v>GSSG</v>
      </c>
      <c r="AU46" s="89">
        <f>(Data_01!AU784)</f>
        <v>0</v>
      </c>
      <c r="AV46" s="91">
        <f>(Data_01!AV784)</f>
        <v>0</v>
      </c>
      <c r="AW46" s="89">
        <f>(Data_01!DL784)</f>
        <v>0</v>
      </c>
      <c r="AX46" s="91">
        <f>(Data_01!DM784)</f>
        <v>0</v>
      </c>
      <c r="AY46" s="89">
        <f>(Data_01!BA784)</f>
        <v>4.2241244646459881</v>
      </c>
      <c r="AZ46" s="91">
        <f>(Data_01!BB784)</f>
        <v>5.9738141070543467</v>
      </c>
      <c r="BA46" s="89">
        <f>(Data_01!DR784)</f>
        <v>83.134145223987858</v>
      </c>
      <c r="BB46" s="91">
        <f>(Data_01!DS784)</f>
        <v>117.56943567205811</v>
      </c>
      <c r="BC46" s="89">
        <f>(Data_01!BG784)</f>
        <v>0</v>
      </c>
      <c r="BD46" s="91">
        <f>(Data_01!BH784)</f>
        <v>0</v>
      </c>
      <c r="BE46" s="89">
        <f>(Data_01!DX784)</f>
        <v>1290.5455149884613</v>
      </c>
      <c r="BF46" s="91">
        <f>(Data_01!DY784)</f>
        <v>1225.0234342440833</v>
      </c>
      <c r="BG46" s="89">
        <f>(Data_01!BM784)</f>
        <v>0</v>
      </c>
      <c r="BH46" s="91">
        <f>(Data_01!BN784)</f>
        <v>0</v>
      </c>
      <c r="BI46" s="89">
        <f>(Data_01!ED784)</f>
        <v>0</v>
      </c>
      <c r="BJ46" s="91">
        <f>(Data_01!EE784)</f>
        <v>0</v>
      </c>
      <c r="BK46" s="89">
        <f>(Data_01!BS784)</f>
        <v>634.71251740358423</v>
      </c>
      <c r="BL46" s="91">
        <f>(Data_01!BT784)</f>
        <v>897.61905032011782</v>
      </c>
      <c r="BM46" s="89">
        <f>(Data_01!EJ784)</f>
        <v>2130.0602665056304</v>
      </c>
      <c r="BN46" s="91">
        <f>(Data_01!EK784)</f>
        <v>2780.9414566797714</v>
      </c>
      <c r="BO46" s="89">
        <f>(Data_01!AX784)</f>
        <v>0</v>
      </c>
      <c r="BP46" s="91">
        <f>(Data_01!AY784)</f>
        <v>0</v>
      </c>
      <c r="BQ46" s="89">
        <f>(Data_01!DO784)</f>
        <v>0</v>
      </c>
      <c r="BR46" s="91">
        <f>(Data_01!DP784)</f>
        <v>0</v>
      </c>
      <c r="BS46" s="89">
        <f>(Data_01!BD784)</f>
        <v>0</v>
      </c>
      <c r="BT46" s="91">
        <f>(Data_01!BE784)</f>
        <v>0</v>
      </c>
      <c r="BU46" s="89">
        <f>(Data_01!DU784)</f>
        <v>0</v>
      </c>
      <c r="BV46" s="91">
        <f>(Data_01!DV784)</f>
        <v>0</v>
      </c>
      <c r="BW46" s="89">
        <f>(Data_01!BJ784)</f>
        <v>0</v>
      </c>
      <c r="BX46" s="91">
        <f>(Data_01!BK784)</f>
        <v>0</v>
      </c>
      <c r="BY46" s="89">
        <f>(Data_01!EA784)</f>
        <v>701.82575880620334</v>
      </c>
      <c r="BZ46" s="91">
        <f>(Data_01!EB784)</f>
        <v>992.53150652652141</v>
      </c>
      <c r="CA46" s="89">
        <f>(Data_01!BP784)</f>
        <v>0</v>
      </c>
      <c r="CB46" s="91">
        <f>(Data_01!BQ784)</f>
        <v>0</v>
      </c>
      <c r="CC46" s="89">
        <f>(Data_01!EG784)</f>
        <v>781.16364511585425</v>
      </c>
      <c r="CD46" s="91">
        <f>(Data_01!EH784)</f>
        <v>913.48214257158725</v>
      </c>
      <c r="CE46" s="89">
        <f>(Data_01!BV784)</f>
        <v>44.624286863209427</v>
      </c>
      <c r="CF46" s="91">
        <f>(Data_01!BW784)</f>
        <v>63.108271693178317</v>
      </c>
      <c r="CG46" s="89">
        <f>(Data_01!EM784)</f>
        <v>643.86750609006492</v>
      </c>
      <c r="CH46" s="91">
        <f>(Data_01!EN784)</f>
        <v>731.48001714724819</v>
      </c>
    </row>
    <row r="47" spans="2:86" s="120" customFormat="1" ht="15" thickBot="1" x14ac:dyDescent="0.35">
      <c r="B47" s="361"/>
      <c r="C47" s="179" t="str">
        <f>(Data_01!C785)</f>
        <v>Taurine</v>
      </c>
      <c r="D47" s="137">
        <f>(Data_01!K785)</f>
        <v>68.589641354018667</v>
      </c>
      <c r="E47" s="130">
        <f>(Data_01!L785)</f>
        <v>4.767783071658628</v>
      </c>
      <c r="F47" s="137">
        <f>(Data_01!CB785)</f>
        <v>77.539490030201705</v>
      </c>
      <c r="G47" s="138">
        <f>(Data_01!CC785)</f>
        <v>3.3713760974109284</v>
      </c>
      <c r="H47" s="137">
        <f>(Data_01!Q785)</f>
        <v>58.601088534776665</v>
      </c>
      <c r="I47" s="130">
        <f>(Data_01!R785)</f>
        <v>7.0501937546657825</v>
      </c>
      <c r="J47" s="137">
        <f>(Data_01!CH785)</f>
        <v>63.46113309414644</v>
      </c>
      <c r="K47" s="138">
        <f>(Data_01!CI785)</f>
        <v>1.7656359014810918</v>
      </c>
      <c r="L47" s="137">
        <f>(Data_01!W785)</f>
        <v>63.512268631533622</v>
      </c>
      <c r="M47" s="138">
        <f>(Data_01!X785)</f>
        <v>6.38448399206926</v>
      </c>
      <c r="N47" s="137">
        <f>(Data_01!CN785)</f>
        <v>53.236619562785357</v>
      </c>
      <c r="O47" s="138">
        <f>(Data_01!CO785)</f>
        <v>5.6961466686204689</v>
      </c>
      <c r="P47" s="137">
        <f>(Data_01!AC785)</f>
        <v>60.396034638305622</v>
      </c>
      <c r="Q47" s="138">
        <f>(Data_01!AD785)</f>
        <v>3.9721493414688536</v>
      </c>
      <c r="R47" s="137">
        <f>(Data_01!CT785)</f>
        <v>59.048290029663974</v>
      </c>
      <c r="S47" s="138">
        <f>(Data_01!CU785)</f>
        <v>3.5837701142838787</v>
      </c>
      <c r="T47" s="137">
        <f>(Data_01!AI785)</f>
        <v>33.993188593969073</v>
      </c>
      <c r="U47" s="138">
        <f>(Data_01!AJ785)</f>
        <v>4.8148077769290483</v>
      </c>
      <c r="V47" s="137">
        <f>(Data_01!CZ785)</f>
        <v>37.170288173061522</v>
      </c>
      <c r="W47" s="138">
        <f>(Data_01!DA785)</f>
        <v>1.0338400444489586</v>
      </c>
      <c r="X47" s="137">
        <f>(Data_01!N785)</f>
        <v>52.655227433815263</v>
      </c>
      <c r="Y47" s="130">
        <f>(Data_01!O785)</f>
        <v>3.8144636650539634</v>
      </c>
      <c r="Z47" s="137">
        <f>(Data_01!CE785)</f>
        <v>57.826624283222088</v>
      </c>
      <c r="AA47" s="138">
        <f>(Data_01!CF785)</f>
        <v>4.3830060214298738</v>
      </c>
      <c r="AB47" s="137">
        <f>(Data_01!T785)</f>
        <v>53.630780851561518</v>
      </c>
      <c r="AC47" s="138">
        <f>(Data_01!U785)</f>
        <v>3.9759054925387369</v>
      </c>
      <c r="AD47" s="137">
        <f>(Data_01!CK785)</f>
        <v>70.742286332867295</v>
      </c>
      <c r="AE47" s="138">
        <f>(Data_01!CL785)</f>
        <v>10.104037278458026</v>
      </c>
      <c r="AF47" s="137">
        <f>(Data_01!Z785)</f>
        <v>83.950072961638767</v>
      </c>
      <c r="AG47" s="138">
        <f>(Data_01!AA785)</f>
        <v>1.3407977202024346</v>
      </c>
      <c r="AH47" s="137">
        <f>(Data_01!CQ785)</f>
        <v>78.174751385790785</v>
      </c>
      <c r="AI47" s="138">
        <f>(Data_01!CR785)</f>
        <v>4.6279503718527666</v>
      </c>
      <c r="AJ47" s="137">
        <f>(Data_01!AF785)</f>
        <v>93.964054976722949</v>
      </c>
      <c r="AK47" s="138">
        <f>(Data_01!AG785)</f>
        <v>4.3469196170883579</v>
      </c>
      <c r="AL47" s="137">
        <f>(Data_01!CW785)</f>
        <v>79.807993091225697</v>
      </c>
      <c r="AM47" s="138">
        <f>(Data_01!CX785)</f>
        <v>17.412886712693854</v>
      </c>
      <c r="AN47" s="137">
        <f>(Data_01!AL785)</f>
        <v>62.738302871987173</v>
      </c>
      <c r="AO47" s="138">
        <f>(Data_01!AM785)</f>
        <v>1.3105391267039985</v>
      </c>
      <c r="AP47" s="137">
        <f>(Data_01!DC785)</f>
        <v>81.968209325084999</v>
      </c>
      <c r="AQ47" s="138">
        <f>(Data_01!DD785)</f>
        <v>1.0506664214577386</v>
      </c>
      <c r="AS47" s="361"/>
      <c r="AT47" s="179" t="str">
        <f>(Data_01!C785)</f>
        <v>Taurine</v>
      </c>
      <c r="AU47" s="137">
        <f>(Data_01!AU785)</f>
        <v>54.393631953045677</v>
      </c>
      <c r="AV47" s="138">
        <f>(Data_01!AV785)</f>
        <v>1.0335085256387861</v>
      </c>
      <c r="AW47" s="137">
        <f>(Data_01!DL785)</f>
        <v>57.539356995123683</v>
      </c>
      <c r="AX47" s="138">
        <f>(Data_01!DM785)</f>
        <v>2.0960603178559696</v>
      </c>
      <c r="AY47" s="137">
        <f>(Data_01!BA785)</f>
        <v>31.490385585040656</v>
      </c>
      <c r="AZ47" s="138">
        <f>(Data_01!BB785)</f>
        <v>0.93222398977212717</v>
      </c>
      <c r="BA47" s="137">
        <f>(Data_01!DR785)</f>
        <v>25.516604049692877</v>
      </c>
      <c r="BB47" s="138">
        <f>(Data_01!DS785)</f>
        <v>2.542410240208425</v>
      </c>
      <c r="BC47" s="137">
        <f>(Data_01!BG785)</f>
        <v>14.006463462291983</v>
      </c>
      <c r="BD47" s="138">
        <f>(Data_01!BH785)</f>
        <v>1.6209177508996484</v>
      </c>
      <c r="BE47" s="137">
        <f>(Data_01!DX785)</f>
        <v>9.6667367947718699</v>
      </c>
      <c r="BF47" s="138">
        <f>(Data_01!DY785)</f>
        <v>2.5411088493835439</v>
      </c>
      <c r="BG47" s="137">
        <f>(Data_01!BM785)</f>
        <v>12.708761226938373</v>
      </c>
      <c r="BH47" s="138">
        <f>(Data_01!BN785)</f>
        <v>1.2297277018319619</v>
      </c>
      <c r="BI47" s="137">
        <f>(Data_01!ED785)</f>
        <v>8.7468730073520948</v>
      </c>
      <c r="BJ47" s="138">
        <f>(Data_01!EE785)</f>
        <v>1.0692413155005585</v>
      </c>
      <c r="BK47" s="137">
        <f>(Data_01!BS785)</f>
        <v>10.924118869896729</v>
      </c>
      <c r="BL47" s="138">
        <f>(Data_01!BT785)</f>
        <v>0.88350260203399689</v>
      </c>
      <c r="BM47" s="137">
        <f>(Data_01!EJ785)</f>
        <v>9.1039070510427038</v>
      </c>
      <c r="BN47" s="138">
        <f>(Data_01!EK785)</f>
        <v>1.3788786605882848</v>
      </c>
      <c r="BO47" s="137">
        <f>(Data_01!AX785)</f>
        <v>104.78135445723956</v>
      </c>
      <c r="BP47" s="138">
        <f>(Data_01!AY785)</f>
        <v>0.69814901034061949</v>
      </c>
      <c r="BQ47" s="137">
        <f>(Data_01!DO785)</f>
        <v>107.97924304914068</v>
      </c>
      <c r="BR47" s="138">
        <f>(Data_01!DP785)</f>
        <v>3.6218269537777052</v>
      </c>
      <c r="BS47" s="137">
        <f>(Data_01!BD785)</f>
        <v>89.031075751309388</v>
      </c>
      <c r="BT47" s="138">
        <f>(Data_01!BE785)</f>
        <v>3.2083856926770054</v>
      </c>
      <c r="BU47" s="137">
        <f>(Data_01!DU785)</f>
        <v>91.759996472407877</v>
      </c>
      <c r="BV47" s="138">
        <f>(Data_01!DV785)</f>
        <v>4.9757186185928983</v>
      </c>
      <c r="BW47" s="137">
        <f>(Data_01!BJ785)</f>
        <v>76.059079202172796</v>
      </c>
      <c r="BX47" s="138">
        <f>(Data_01!BK785)</f>
        <v>1.2386002095273727</v>
      </c>
      <c r="BY47" s="137">
        <f>(Data_01!EA785)</f>
        <v>56.93949107507374</v>
      </c>
      <c r="BZ47" s="138">
        <f>(Data_01!EB785)</f>
        <v>2.8832415252477634</v>
      </c>
      <c r="CA47" s="137">
        <f>(Data_01!BP785)</f>
        <v>63.505261046628753</v>
      </c>
      <c r="CB47" s="138">
        <f>(Data_01!BQ785)</f>
        <v>3.4859644104868335</v>
      </c>
      <c r="CC47" s="137">
        <f>(Data_01!EG785)</f>
        <v>54.975242356286849</v>
      </c>
      <c r="CD47" s="138">
        <f>(Data_01!EH785)</f>
        <v>4.8399499365845662</v>
      </c>
      <c r="CE47" s="137">
        <f>(Data_01!BV785)</f>
        <v>47.942163355387983</v>
      </c>
      <c r="CF47" s="138">
        <f>(Data_01!BW785)</f>
        <v>3.4083941303053202</v>
      </c>
      <c r="CG47" s="137">
        <f>(Data_01!EM785)</f>
        <v>52.022165220957895</v>
      </c>
      <c r="CH47" s="138">
        <f>(Data_01!EN785)</f>
        <v>3.0038186202780719</v>
      </c>
    </row>
    <row r="48" spans="2:86" s="120" customFormat="1" x14ac:dyDescent="0.3">
      <c r="B48" s="359" t="s">
        <v>346</v>
      </c>
      <c r="C48" s="173" t="str">
        <f>(Data_01!C786)</f>
        <v>5-Hydroxytryptophane</v>
      </c>
      <c r="D48" s="134">
        <f>(Data_01!K786)</f>
        <v>47.494517073888801</v>
      </c>
      <c r="E48" s="129">
        <f>(Data_01!L786)</f>
        <v>12.708177627721035</v>
      </c>
      <c r="F48" s="134">
        <f>(Data_01!CB786)</f>
        <v>76.909351453617333</v>
      </c>
      <c r="G48" s="135">
        <f>(Data_01!CC786)</f>
        <v>2.1579222730714669</v>
      </c>
      <c r="H48" s="134">
        <f>(Data_01!Q786)</f>
        <v>38.645182680071123</v>
      </c>
      <c r="I48" s="129">
        <f>(Data_01!R786)</f>
        <v>8.7235097448372549</v>
      </c>
      <c r="J48" s="134">
        <f>(Data_01!CH786)</f>
        <v>33.702509627065595</v>
      </c>
      <c r="K48" s="135">
        <f>(Data_01!CI786)</f>
        <v>5.7093534153704963</v>
      </c>
      <c r="L48" s="134">
        <f>(Data_01!W786)</f>
        <v>39.652835169096299</v>
      </c>
      <c r="M48" s="135">
        <f>(Data_01!X786)</f>
        <v>2.5203721930644449</v>
      </c>
      <c r="N48" s="134">
        <f>(Data_01!CN786)</f>
        <v>26.072994412487613</v>
      </c>
      <c r="O48" s="135">
        <f>(Data_01!CO786)</f>
        <v>6.1177389690696788</v>
      </c>
      <c r="P48" s="134">
        <f>(Data_01!AC786)</f>
        <v>17.022749330457703</v>
      </c>
      <c r="Q48" s="135">
        <f>(Data_01!AD786)</f>
        <v>4.8979434000335678</v>
      </c>
      <c r="R48" s="134">
        <f>(Data_01!CT786)</f>
        <v>18.916151532091941</v>
      </c>
      <c r="S48" s="135">
        <f>(Data_01!CU786)</f>
        <v>6.5433104664587427</v>
      </c>
      <c r="T48" s="134">
        <f>(Data_01!AI786)</f>
        <v>22.264285367435303</v>
      </c>
      <c r="U48" s="135">
        <f>(Data_01!AJ786)</f>
        <v>4.5093288179083011</v>
      </c>
      <c r="V48" s="134">
        <f>(Data_01!CZ786)</f>
        <v>25.632702463703605</v>
      </c>
      <c r="W48" s="135">
        <f>(Data_01!DA786)</f>
        <v>10.960806175110852</v>
      </c>
      <c r="X48" s="134">
        <f>(Data_01!N786)</f>
        <v>72.572598144852449</v>
      </c>
      <c r="Y48" s="129">
        <f>(Data_01!O786)</f>
        <v>4.2213761070575204</v>
      </c>
      <c r="Z48" s="134">
        <f>(Data_01!CE786)</f>
        <v>75.059354524009677</v>
      </c>
      <c r="AA48" s="135">
        <f>(Data_01!CF786)</f>
        <v>2.29937746045047</v>
      </c>
      <c r="AB48" s="134">
        <f>(Data_01!T786)</f>
        <v>76.825167096750363</v>
      </c>
      <c r="AC48" s="135">
        <f>(Data_01!U786)</f>
        <v>4.803300416073804</v>
      </c>
      <c r="AD48" s="134">
        <f>(Data_01!CK786)</f>
        <v>61.32825467360535</v>
      </c>
      <c r="AE48" s="135">
        <f>(Data_01!CL786)</f>
        <v>6.7656397730680169</v>
      </c>
      <c r="AF48" s="134">
        <f>(Data_01!Z786)</f>
        <v>88.380799752644293</v>
      </c>
      <c r="AG48" s="135">
        <f>(Data_01!AA786)</f>
        <v>10.950701360840052</v>
      </c>
      <c r="AH48" s="134">
        <f>(Data_01!CQ786)</f>
        <v>83.038233763109261</v>
      </c>
      <c r="AI48" s="135">
        <f>(Data_01!CR786)</f>
        <v>12.292727277990414</v>
      </c>
      <c r="AJ48" s="134">
        <f>(Data_01!AF786)</f>
        <v>75.312658205136657</v>
      </c>
      <c r="AK48" s="135">
        <f>(Data_01!AG786)</f>
        <v>2.6524033479361004</v>
      </c>
      <c r="AL48" s="134">
        <f>(Data_01!CW786)</f>
        <v>59.554381426027938</v>
      </c>
      <c r="AM48" s="135">
        <f>(Data_01!CX786)</f>
        <v>17.494804149212737</v>
      </c>
      <c r="AN48" s="134">
        <f>(Data_01!AL786)</f>
        <v>73.634493341726923</v>
      </c>
      <c r="AO48" s="135">
        <f>(Data_01!AM786)</f>
        <v>11.039168322577105</v>
      </c>
      <c r="AP48" s="134">
        <f>(Data_01!DC786)</f>
        <v>52.376736966448163</v>
      </c>
      <c r="AQ48" s="135">
        <f>(Data_01!DD786)</f>
        <v>13.169424560730624</v>
      </c>
      <c r="AS48" s="359" t="s">
        <v>346</v>
      </c>
      <c r="AT48" s="173" t="str">
        <f>(Data_01!C786)</f>
        <v>5-Hydroxytryptophane</v>
      </c>
      <c r="AU48" s="134">
        <f>(Data_01!AU786)</f>
        <v>95.424367443150061</v>
      </c>
      <c r="AV48" s="135">
        <f>(Data_01!AV786)</f>
        <v>70.109617124446387</v>
      </c>
      <c r="AW48" s="134">
        <f>(Data_01!DL786)</f>
        <v>70.435079888247742</v>
      </c>
      <c r="AX48" s="135">
        <f>(Data_01!DM786)</f>
        <v>44.766231500295198</v>
      </c>
      <c r="AY48" s="134">
        <f>(Data_01!BA786)</f>
        <v>25.739499238767163</v>
      </c>
      <c r="AZ48" s="135">
        <f>(Data_01!BB786)</f>
        <v>36.401148912156479</v>
      </c>
      <c r="BA48" s="134">
        <f>(Data_01!DR786)</f>
        <v>40.552272366316735</v>
      </c>
      <c r="BB48" s="135">
        <f>(Data_01!DS786)</f>
        <v>57.349573565492811</v>
      </c>
      <c r="BC48" s="134">
        <f>(Data_01!BG786)</f>
        <v>58.107089280446097</v>
      </c>
      <c r="BD48" s="135">
        <f>(Data_01!BH786)</f>
        <v>28.946886027137381</v>
      </c>
      <c r="BE48" s="134">
        <f>(Data_01!DX786)</f>
        <v>53.122936358327955</v>
      </c>
      <c r="BF48" s="135">
        <f>(Data_01!DY786)</f>
        <v>11.247602754482037</v>
      </c>
      <c r="BG48" s="134">
        <f>(Data_01!BM786)</f>
        <v>32.431546035619526</v>
      </c>
      <c r="BH48" s="135">
        <f>(Data_01!BN786)</f>
        <v>23.008377543455762</v>
      </c>
      <c r="BI48" s="134">
        <f>(Data_01!ED786)</f>
        <v>92.975951420504146</v>
      </c>
      <c r="BJ48" s="135">
        <f>(Data_01!EE786)</f>
        <v>83.642786598093465</v>
      </c>
      <c r="BK48" s="134">
        <f>(Data_01!BS786)</f>
        <v>29.586671178478952</v>
      </c>
      <c r="BL48" s="135">
        <f>(Data_01!BT786)</f>
        <v>21.765830207678206</v>
      </c>
      <c r="BM48" s="134">
        <f>(Data_01!EJ786)</f>
        <v>43.9562362545363</v>
      </c>
      <c r="BN48" s="135">
        <f>(Data_01!EK786)</f>
        <v>11.772315229780904</v>
      </c>
      <c r="BO48" s="134">
        <f>(Data_01!AX786)</f>
        <v>22.174431408215796</v>
      </c>
      <c r="BP48" s="135">
        <f>(Data_01!AY786)</f>
        <v>31.359381635410706</v>
      </c>
      <c r="BQ48" s="134">
        <f>(Data_01!DO786)</f>
        <v>40.270650307900105</v>
      </c>
      <c r="BR48" s="135">
        <f>(Data_01!DP786)</f>
        <v>34.874558978084707</v>
      </c>
      <c r="BS48" s="134">
        <f>(Data_01!BD786)</f>
        <v>37.94029520350194</v>
      </c>
      <c r="BT48" s="135">
        <f>(Data_01!BE786)</f>
        <v>27.473194067501733</v>
      </c>
      <c r="BU48" s="134">
        <f>(Data_01!DU786)</f>
        <v>31.345253066077728</v>
      </c>
      <c r="BV48" s="135">
        <f>(Data_01!DV786)</f>
        <v>44.328882002063963</v>
      </c>
      <c r="BW48" s="134">
        <f>(Data_01!BJ786)</f>
        <v>15.614042449516868</v>
      </c>
      <c r="BX48" s="135">
        <f>(Data_01!BK786)</f>
        <v>22.081590595575978</v>
      </c>
      <c r="BY48" s="134">
        <f>(Data_01!EA786)</f>
        <v>44.960869011057753</v>
      </c>
      <c r="BZ48" s="135">
        <f>(Data_01!EB786)</f>
        <v>38.523387437920071</v>
      </c>
      <c r="CA48" s="134">
        <f>(Data_01!BP786)</f>
        <v>37.417031041081266</v>
      </c>
      <c r="CB48" s="135">
        <f>(Data_01!BQ786)</f>
        <v>26.960729046423381</v>
      </c>
      <c r="CC48" s="134">
        <f>(Data_01!EG786)</f>
        <v>56.815018803223872</v>
      </c>
      <c r="CD48" s="135">
        <f>(Data_01!EH786)</f>
        <v>80.34857013800162</v>
      </c>
      <c r="CE48" s="134">
        <f>(Data_01!BV786)</f>
        <v>70.93645269776168</v>
      </c>
      <c r="CF48" s="135">
        <f>(Data_01!BW786)</f>
        <v>16.651138112329107</v>
      </c>
      <c r="CG48" s="134">
        <f>(Data_01!EM786)</f>
        <v>43.565670713292739</v>
      </c>
      <c r="CH48" s="135">
        <f>(Data_01!EN786)</f>
        <v>36.796879622705781</v>
      </c>
    </row>
    <row r="49" spans="2:86" s="120" customFormat="1" x14ac:dyDescent="0.3">
      <c r="B49" s="360"/>
      <c r="C49" s="93" t="str">
        <f>(Data_01!C787)</f>
        <v>N-Formylkynurenine</v>
      </c>
      <c r="D49" s="89">
        <f>(Data_01!K787)</f>
        <v>27.460087446354766</v>
      </c>
      <c r="E49" s="110">
        <f>(Data_01!L787)</f>
        <v>5.7762548716141673</v>
      </c>
      <c r="F49" s="89">
        <f>(Data_01!CB787)</f>
        <v>20.74664728869713</v>
      </c>
      <c r="G49" s="91">
        <f>(Data_01!CC787)</f>
        <v>15.900326624557227</v>
      </c>
      <c r="H49" s="89">
        <f>(Data_01!Q787)</f>
        <v>27.874215136979657</v>
      </c>
      <c r="I49" s="110">
        <f>(Data_01!R787)</f>
        <v>2.5763484803596151</v>
      </c>
      <c r="J49" s="89">
        <f>(Data_01!CH787)</f>
        <v>12.460868715977833</v>
      </c>
      <c r="K49" s="91">
        <f>(Data_01!CI787)</f>
        <v>3.447728035892899</v>
      </c>
      <c r="L49" s="89">
        <f>(Data_01!W787)</f>
        <v>48.607288843370014</v>
      </c>
      <c r="M49" s="91">
        <f>(Data_01!X787)</f>
        <v>11.968307188127241</v>
      </c>
      <c r="N49" s="89">
        <f>(Data_01!CN787)</f>
        <v>9.316743773950444</v>
      </c>
      <c r="O49" s="91">
        <f>(Data_01!CO787)</f>
        <v>0.50608153350700169</v>
      </c>
      <c r="P49" s="89">
        <f>(Data_01!AC787)</f>
        <v>28.928042752780438</v>
      </c>
      <c r="Q49" s="91">
        <f>(Data_01!AD787)</f>
        <v>1.9639538682665083</v>
      </c>
      <c r="R49" s="89">
        <f>(Data_01!CT787)</f>
        <v>10.427534750095958</v>
      </c>
      <c r="S49" s="91">
        <f>(Data_01!CU787)</f>
        <v>5.005067563828919</v>
      </c>
      <c r="T49" s="89">
        <f>(Data_01!AI787)</f>
        <v>24.516956659159892</v>
      </c>
      <c r="U49" s="91">
        <f>(Data_01!AJ787)</f>
        <v>6.5548230865811608</v>
      </c>
      <c r="V49" s="89">
        <f>(Data_01!CZ787)</f>
        <v>12.195021672403525</v>
      </c>
      <c r="W49" s="91">
        <f>(Data_01!DA787)</f>
        <v>3.2801977929788086</v>
      </c>
      <c r="X49" s="89">
        <f>(Data_01!N787)</f>
        <v>72.9567838475608</v>
      </c>
      <c r="Y49" s="110">
        <f>(Data_01!O787)</f>
        <v>7.4103761219164888</v>
      </c>
      <c r="Z49" s="89">
        <f>(Data_01!CE787)</f>
        <v>37.468546987898456</v>
      </c>
      <c r="AA49" s="91">
        <f>(Data_01!CF787)</f>
        <v>4.3399958081315555</v>
      </c>
      <c r="AB49" s="89">
        <f>(Data_01!T787)</f>
        <v>83.168129833982874</v>
      </c>
      <c r="AC49" s="91">
        <f>(Data_01!U787)</f>
        <v>5.7217632686688917</v>
      </c>
      <c r="AD49" s="89">
        <f>(Data_01!CK787)</f>
        <v>82.500171438223077</v>
      </c>
      <c r="AE49" s="91">
        <f>(Data_01!CL787)</f>
        <v>8.3665485191152342</v>
      </c>
      <c r="AF49" s="89">
        <f>(Data_01!Z787)</f>
        <v>93.910831978310412</v>
      </c>
      <c r="AG49" s="91">
        <f>(Data_01!AA787)</f>
        <v>5.318689814994416</v>
      </c>
      <c r="AH49" s="89">
        <f>(Data_01!CQ787)</f>
        <v>85.3694207416316</v>
      </c>
      <c r="AI49" s="91">
        <f>(Data_01!CR787)</f>
        <v>10.537787692402079</v>
      </c>
      <c r="AJ49" s="89">
        <f>(Data_01!AF787)</f>
        <v>75.898202169762172</v>
      </c>
      <c r="AK49" s="91">
        <f>(Data_01!AG787)</f>
        <v>4.0151864119472362</v>
      </c>
      <c r="AL49" s="89">
        <f>(Data_01!CW787)</f>
        <v>72.078979139319799</v>
      </c>
      <c r="AM49" s="91">
        <f>(Data_01!CX787)</f>
        <v>5.7090601100821594</v>
      </c>
      <c r="AN49" s="89">
        <f>(Data_01!AL787)</f>
        <v>83.854419265355844</v>
      </c>
      <c r="AO49" s="91">
        <f>(Data_01!AM787)</f>
        <v>9.0181117689508472</v>
      </c>
      <c r="AP49" s="89">
        <f>(Data_01!DC787)</f>
        <v>62.333262727025435</v>
      </c>
      <c r="AQ49" s="91">
        <f>(Data_01!DD787)</f>
        <v>3.9526186488241586</v>
      </c>
      <c r="AS49" s="360"/>
      <c r="AT49" s="93" t="str">
        <f>(Data_01!C787)</f>
        <v>N-Formylkynurenine</v>
      </c>
      <c r="AU49" s="89">
        <f>(Data_01!AU787)</f>
        <v>9.4244557419711139</v>
      </c>
      <c r="AV49" s="91">
        <f>(Data_01!AV787)</f>
        <v>0.92898428436248137</v>
      </c>
      <c r="AW49" s="89">
        <f>(Data_01!DL787)</f>
        <v>15.720867463560859</v>
      </c>
      <c r="AX49" s="91">
        <f>(Data_01!DM787)</f>
        <v>3.5309164717530792</v>
      </c>
      <c r="AY49" s="89">
        <f>(Data_01!BA787)</f>
        <v>5.8226605419328736</v>
      </c>
      <c r="AZ49" s="91">
        <f>(Data_01!BB787)</f>
        <v>0.27651543555105063</v>
      </c>
      <c r="BA49" s="89">
        <f>(Data_01!DR787)</f>
        <v>3.7525694281096711</v>
      </c>
      <c r="BB49" s="91">
        <f>(Data_01!DS787)</f>
        <v>1.8983126189569812</v>
      </c>
      <c r="BC49" s="89">
        <f>(Data_01!BG787)</f>
        <v>2.7814157519738116</v>
      </c>
      <c r="BD49" s="91">
        <f>(Data_01!BH787)</f>
        <v>0.95815581145165518</v>
      </c>
      <c r="BE49" s="89">
        <f>(Data_01!DX787)</f>
        <v>4.340530401744382</v>
      </c>
      <c r="BF49" s="91">
        <f>(Data_01!DY787)</f>
        <v>1.3090674744177639</v>
      </c>
      <c r="BG49" s="89">
        <f>(Data_01!BM787)</f>
        <v>2.8905332025347508</v>
      </c>
      <c r="BH49" s="91">
        <f>(Data_01!BN787)</f>
        <v>0.24011788113302374</v>
      </c>
      <c r="BI49" s="89">
        <f>(Data_01!ED787)</f>
        <v>4.8664775626647749</v>
      </c>
      <c r="BJ49" s="91">
        <f>(Data_01!EE787)</f>
        <v>1.2644209463014386</v>
      </c>
      <c r="BK49" s="89">
        <f>(Data_01!BS787)</f>
        <v>5.5646513872445071</v>
      </c>
      <c r="BL49" s="91">
        <f>(Data_01!BT787)</f>
        <v>1.1025440584120345</v>
      </c>
      <c r="BM49" s="89">
        <f>(Data_01!EJ787)</f>
        <v>2.7376656963721295</v>
      </c>
      <c r="BN49" s="91">
        <f>(Data_01!EK787)</f>
        <v>0.35594944369307935</v>
      </c>
      <c r="BO49" s="89">
        <f>(Data_01!AX787)</f>
        <v>58.383325033015502</v>
      </c>
      <c r="BP49" s="91">
        <f>(Data_01!AY787)</f>
        <v>0.68762789049325468</v>
      </c>
      <c r="BQ49" s="89">
        <f>(Data_01!DO787)</f>
        <v>98.389459271882359</v>
      </c>
      <c r="BR49" s="91">
        <f>(Data_01!DP787)</f>
        <v>5.4889355529437935</v>
      </c>
      <c r="BS49" s="89">
        <f>(Data_01!BD787)</f>
        <v>39.54135601060522</v>
      </c>
      <c r="BT49" s="91">
        <f>(Data_01!BE787)</f>
        <v>7.0621829034550796</v>
      </c>
      <c r="BU49" s="89">
        <f>(Data_01!DU787)</f>
        <v>68.649497599685674</v>
      </c>
      <c r="BV49" s="91">
        <f>(Data_01!DV787)</f>
        <v>6.8679685673438993</v>
      </c>
      <c r="BW49" s="89">
        <f>(Data_01!BJ787)</f>
        <v>24.571538251918511</v>
      </c>
      <c r="BX49" s="91">
        <f>(Data_01!BK787)</f>
        <v>0.22793590726334384</v>
      </c>
      <c r="BY49" s="89">
        <f>(Data_01!EA787)</f>
        <v>50.458899733589554</v>
      </c>
      <c r="BZ49" s="91">
        <f>(Data_01!EB787)</f>
        <v>6.5222696561983877</v>
      </c>
      <c r="CA49" s="89">
        <f>(Data_01!BP787)</f>
        <v>30.036125337286915</v>
      </c>
      <c r="CB49" s="91">
        <f>(Data_01!BQ787)</f>
        <v>0.63090689235691944</v>
      </c>
      <c r="CC49" s="89">
        <f>(Data_01!EG787)</f>
        <v>51.250981692509448</v>
      </c>
      <c r="CD49" s="91">
        <f>(Data_01!EH787)</f>
        <v>3.1040291769732158</v>
      </c>
      <c r="CE49" s="89">
        <f>(Data_01!BV787)</f>
        <v>30.145072638325519</v>
      </c>
      <c r="CF49" s="91">
        <f>(Data_01!BW787)</f>
        <v>1.119176243085698</v>
      </c>
      <c r="CG49" s="89">
        <f>(Data_01!EM787)</f>
        <v>50.156426589455322</v>
      </c>
      <c r="CH49" s="91">
        <f>(Data_01!EN787)</f>
        <v>0.95336954983738176</v>
      </c>
    </row>
    <row r="50" spans="2:86" s="120" customFormat="1" x14ac:dyDescent="0.3">
      <c r="B50" s="360"/>
      <c r="C50" s="93" t="str">
        <f>(Data_01!C788)</f>
        <v>Kynurenine</v>
      </c>
      <c r="D50" s="89">
        <f>(Data_01!K788)</f>
        <v>24.777149413722071</v>
      </c>
      <c r="E50" s="110">
        <f>(Data_01!L788)</f>
        <v>2.8071043991729629</v>
      </c>
      <c r="F50" s="89">
        <f>(Data_01!CB788)</f>
        <v>10.055027096071496</v>
      </c>
      <c r="G50" s="91">
        <f>(Data_01!CC788)</f>
        <v>0.57933645575956882</v>
      </c>
      <c r="H50" s="89">
        <f>(Data_01!Q788)</f>
        <v>27.497532078977017</v>
      </c>
      <c r="I50" s="110">
        <f>(Data_01!R788)</f>
        <v>3.7343252276643586</v>
      </c>
      <c r="J50" s="89">
        <f>(Data_01!CH788)</f>
        <v>12.933401747255887</v>
      </c>
      <c r="K50" s="91">
        <f>(Data_01!CI788)</f>
        <v>0.31981660435826414</v>
      </c>
      <c r="L50" s="89">
        <f>(Data_01!W788)</f>
        <v>47.305800920712791</v>
      </c>
      <c r="M50" s="91">
        <f>(Data_01!X788)</f>
        <v>4.2270529577174214</v>
      </c>
      <c r="N50" s="89">
        <f>(Data_01!CN788)</f>
        <v>12.677461479307119</v>
      </c>
      <c r="O50" s="91">
        <f>(Data_01!CO788)</f>
        <v>1.522993960007027</v>
      </c>
      <c r="P50" s="89">
        <f>(Data_01!AC788)</f>
        <v>39.081231822110873</v>
      </c>
      <c r="Q50" s="91">
        <f>(Data_01!AD788)</f>
        <v>1.276417666773245</v>
      </c>
      <c r="R50" s="89">
        <f>(Data_01!CT788)</f>
        <v>11.746232436084815</v>
      </c>
      <c r="S50" s="91">
        <f>(Data_01!CU788)</f>
        <v>2.0169963808931799</v>
      </c>
      <c r="T50" s="89">
        <f>(Data_01!AI788)</f>
        <v>31.858842351798728</v>
      </c>
      <c r="U50" s="91">
        <f>(Data_01!AJ788)</f>
        <v>4.5759539642988862</v>
      </c>
      <c r="V50" s="89">
        <f>(Data_01!CZ788)</f>
        <v>12.461007211242071</v>
      </c>
      <c r="W50" s="91">
        <f>(Data_01!DA788)</f>
        <v>0.89331451144557494</v>
      </c>
      <c r="X50" s="89">
        <f>(Data_01!N788)</f>
        <v>73.960322806116267</v>
      </c>
      <c r="Y50" s="110">
        <f>(Data_01!O788)</f>
        <v>7.9779393158800298</v>
      </c>
      <c r="Z50" s="89">
        <f>(Data_01!CE788)</f>
        <v>53.517676921128022</v>
      </c>
      <c r="AA50" s="91">
        <f>(Data_01!CF788)</f>
        <v>2.7928462250052362</v>
      </c>
      <c r="AB50" s="89">
        <f>(Data_01!T788)</f>
        <v>73.090570344068979</v>
      </c>
      <c r="AC50" s="91">
        <f>(Data_01!U788)</f>
        <v>1.6395842171657453</v>
      </c>
      <c r="AD50" s="89">
        <f>(Data_01!CK788)</f>
        <v>77.917494810754789</v>
      </c>
      <c r="AE50" s="91">
        <f>(Data_01!CL788)</f>
        <v>5.7716694060850182</v>
      </c>
      <c r="AF50" s="89">
        <f>(Data_01!Z788)</f>
        <v>92.407061753894581</v>
      </c>
      <c r="AG50" s="91">
        <f>(Data_01!AA788)</f>
        <v>10.538513120284218</v>
      </c>
      <c r="AH50" s="89">
        <f>(Data_01!CQ788)</f>
        <v>85.630109498062495</v>
      </c>
      <c r="AI50" s="91">
        <f>(Data_01!CR788)</f>
        <v>10.326372351368233</v>
      </c>
      <c r="AJ50" s="89">
        <f>(Data_01!AF788)</f>
        <v>84.459582116206818</v>
      </c>
      <c r="AK50" s="91">
        <f>(Data_01!AG788)</f>
        <v>8.9625598281218721</v>
      </c>
      <c r="AL50" s="89">
        <f>(Data_01!CW788)</f>
        <v>72.30602437033771</v>
      </c>
      <c r="AM50" s="91">
        <f>(Data_01!CX788)</f>
        <v>5.5348979584869493</v>
      </c>
      <c r="AN50" s="89">
        <f>(Data_01!AL788)</f>
        <v>81.19958899715256</v>
      </c>
      <c r="AO50" s="91">
        <f>(Data_01!AM788)</f>
        <v>5.0128636055297049</v>
      </c>
      <c r="AP50" s="89">
        <f>(Data_01!DC788)</f>
        <v>57.360902969509027</v>
      </c>
      <c r="AQ50" s="91">
        <f>(Data_01!DD788)</f>
        <v>1.5731666338700805</v>
      </c>
      <c r="AS50" s="360"/>
      <c r="AT50" s="93" t="str">
        <f>(Data_01!C788)</f>
        <v>Kynurenine</v>
      </c>
      <c r="AU50" s="89">
        <f>(Data_01!AU788)</f>
        <v>72.760364937073348</v>
      </c>
      <c r="AV50" s="91">
        <f>(Data_01!AV788)</f>
        <v>9.6902804366295818</v>
      </c>
      <c r="AW50" s="89">
        <f>(Data_01!DL788)</f>
        <v>27.55226486347696</v>
      </c>
      <c r="AX50" s="91">
        <f>(Data_01!DM788)</f>
        <v>0.1929560485568613</v>
      </c>
      <c r="AY50" s="89">
        <f>(Data_01!BA788)</f>
        <v>68.132819554201234</v>
      </c>
      <c r="AZ50" s="91">
        <f>(Data_01!BB788)</f>
        <v>0.63258871306576536</v>
      </c>
      <c r="BA50" s="89">
        <f>(Data_01!DR788)</f>
        <v>37.315560552343364</v>
      </c>
      <c r="BB50" s="91">
        <f>(Data_01!DS788)</f>
        <v>1.528883621746699</v>
      </c>
      <c r="BC50" s="89">
        <f>(Data_01!BG788)</f>
        <v>65.103154514974094</v>
      </c>
      <c r="BD50" s="91">
        <f>(Data_01!BH788)</f>
        <v>1.6208011682467498</v>
      </c>
      <c r="BE50" s="89">
        <f>(Data_01!DX788)</f>
        <v>40.210261798458532</v>
      </c>
      <c r="BF50" s="91">
        <f>(Data_01!DY788)</f>
        <v>3.6943758761179777</v>
      </c>
      <c r="BG50" s="89">
        <f>(Data_01!BM788)</f>
        <v>69.399355851719918</v>
      </c>
      <c r="BH50" s="91">
        <f>(Data_01!BN788)</f>
        <v>4.8580238674497096</v>
      </c>
      <c r="BI50" s="89">
        <f>(Data_01!ED788)</f>
        <v>44.020428511530099</v>
      </c>
      <c r="BJ50" s="91">
        <f>(Data_01!EE788)</f>
        <v>7.9367033611056925</v>
      </c>
      <c r="BK50" s="89">
        <f>(Data_01!BS788)</f>
        <v>66.503795371319441</v>
      </c>
      <c r="BL50" s="91">
        <f>(Data_01!BT788)</f>
        <v>1.2671831376144718</v>
      </c>
      <c r="BM50" s="89">
        <f>(Data_01!EJ788)</f>
        <v>46.740209692025211</v>
      </c>
      <c r="BN50" s="91">
        <f>(Data_01!EK788)</f>
        <v>2.3989675823736998</v>
      </c>
      <c r="BO50" s="89">
        <f>(Data_01!AX788)</f>
        <v>162.8866349780526</v>
      </c>
      <c r="BP50" s="91">
        <f>(Data_01!AY788)</f>
        <v>3.346086670521319</v>
      </c>
      <c r="BQ50" s="89">
        <f>(Data_01!DO788)</f>
        <v>126.49095540322772</v>
      </c>
      <c r="BR50" s="91">
        <f>(Data_01!DP788)</f>
        <v>1.1242023411891593</v>
      </c>
      <c r="BS50" s="89">
        <f>(Data_01!BD788)</f>
        <v>184.22556639824393</v>
      </c>
      <c r="BT50" s="91">
        <f>(Data_01!BE788)</f>
        <v>22.887458342684173</v>
      </c>
      <c r="BU50" s="89">
        <f>(Data_01!DU788)</f>
        <v>165.03195011903099</v>
      </c>
      <c r="BV50" s="91">
        <f>(Data_01!DV788)</f>
        <v>10.988118500389948</v>
      </c>
      <c r="BW50" s="89">
        <f>(Data_01!BJ788)</f>
        <v>154.82416786119649</v>
      </c>
      <c r="BX50" s="91">
        <f>(Data_01!BK788)</f>
        <v>6.4986468433468474</v>
      </c>
      <c r="BY50" s="89">
        <f>(Data_01!EA788)</f>
        <v>157.88147252073676</v>
      </c>
      <c r="BZ50" s="91">
        <f>(Data_01!EB788)</f>
        <v>7.1250805782281406</v>
      </c>
      <c r="CA50" s="89">
        <f>(Data_01!BP788)</f>
        <v>158.03112511991904</v>
      </c>
      <c r="CB50" s="91">
        <f>(Data_01!BQ788)</f>
        <v>8.6572317793764668</v>
      </c>
      <c r="CC50" s="89">
        <f>(Data_01!EG788)</f>
        <v>156.06662530033773</v>
      </c>
      <c r="CD50" s="91">
        <f>(Data_01!EH788)</f>
        <v>1.9392794074525934</v>
      </c>
      <c r="CE50" s="89">
        <f>(Data_01!BV788)</f>
        <v>149.18894827036112</v>
      </c>
      <c r="CF50" s="91">
        <f>(Data_01!BW788)</f>
        <v>13.520517724238198</v>
      </c>
      <c r="CG50" s="89">
        <f>(Data_01!EM788)</f>
        <v>161.5894697299029</v>
      </c>
      <c r="CH50" s="91">
        <f>(Data_01!EN788)</f>
        <v>1.2596827271275071</v>
      </c>
    </row>
    <row r="51" spans="2:86" s="120" customFormat="1" x14ac:dyDescent="0.3">
      <c r="B51" s="360"/>
      <c r="C51" s="93" t="str">
        <f>(Data_01!C789)</f>
        <v>3-Hydroxykynurenine</v>
      </c>
      <c r="D51" s="89">
        <f>(Data_01!K789)</f>
        <v>0</v>
      </c>
      <c r="E51" s="110">
        <f>(Data_01!L789)</f>
        <v>0</v>
      </c>
      <c r="F51" s="89">
        <f>(Data_01!CB789)</f>
        <v>38.360931370469252</v>
      </c>
      <c r="G51" s="91">
        <f>(Data_01!CC789)</f>
        <v>10.743068492250652</v>
      </c>
      <c r="H51" s="89">
        <f>(Data_01!Q789)</f>
        <v>6.192325317473828</v>
      </c>
      <c r="I51" s="110">
        <f>(Data_01!R789)</f>
        <v>4.3842989647152208</v>
      </c>
      <c r="J51" s="89">
        <f>(Data_01!CH789)</f>
        <v>9.9918264232999707</v>
      </c>
      <c r="K51" s="91">
        <f>(Data_01!CI789)</f>
        <v>4.0187459496254743</v>
      </c>
      <c r="L51" s="89">
        <f>(Data_01!W789)</f>
        <v>45.038259640930427</v>
      </c>
      <c r="M51" s="91">
        <f>(Data_01!X789)</f>
        <v>10.940835094266344</v>
      </c>
      <c r="N51" s="89">
        <f>(Data_01!CN789)</f>
        <v>12.399590942978918</v>
      </c>
      <c r="O51" s="91">
        <f>(Data_01!CO789)</f>
        <v>3.2955229744211421</v>
      </c>
      <c r="P51" s="89">
        <f>(Data_01!AC789)</f>
        <v>66.624639432288092</v>
      </c>
      <c r="Q51" s="91">
        <f>(Data_01!AD789)</f>
        <v>3.7638067679802796</v>
      </c>
      <c r="R51" s="89">
        <f>(Data_01!CT789)</f>
        <v>21.79274323499391</v>
      </c>
      <c r="S51" s="91">
        <f>(Data_01!CU789)</f>
        <v>6.5331335518775902</v>
      </c>
      <c r="T51" s="89">
        <f>(Data_01!AI789)</f>
        <v>98.323584671000788</v>
      </c>
      <c r="U51" s="91">
        <f>(Data_01!AJ789)</f>
        <v>1.2036629508354453</v>
      </c>
      <c r="V51" s="89">
        <f>(Data_01!CZ789)</f>
        <v>25.675495100522166</v>
      </c>
      <c r="W51" s="91">
        <f>(Data_01!DA789)</f>
        <v>10.102503630756013</v>
      </c>
      <c r="X51" s="89">
        <f>(Data_01!N789)</f>
        <v>1.0610816658263655</v>
      </c>
      <c r="Y51" s="110">
        <f>(Data_01!O789)</f>
        <v>1.5005960825970823</v>
      </c>
      <c r="Z51" s="89">
        <f>(Data_01!CE789)</f>
        <v>77.751033934124578</v>
      </c>
      <c r="AA51" s="91">
        <f>(Data_01!CF789)</f>
        <v>17.728667978830263</v>
      </c>
      <c r="AB51" s="89">
        <f>(Data_01!T789)</f>
        <v>28.025281646652246</v>
      </c>
      <c r="AC51" s="91">
        <f>(Data_01!U789)</f>
        <v>8.8791228026166547</v>
      </c>
      <c r="AD51" s="89">
        <f>(Data_01!CK789)</f>
        <v>10.092625603962007</v>
      </c>
      <c r="AE51" s="91">
        <f>(Data_01!CL789)</f>
        <v>0.33379857334500168</v>
      </c>
      <c r="AF51" s="89">
        <f>(Data_01!Z789)</f>
        <v>40.416737050858117</v>
      </c>
      <c r="AG51" s="91">
        <f>(Data_01!AA789)</f>
        <v>6.308241072074467</v>
      </c>
      <c r="AH51" s="89">
        <f>(Data_01!CQ789)</f>
        <v>14.243649230809766</v>
      </c>
      <c r="AI51" s="91">
        <f>(Data_01!CR789)</f>
        <v>2.5202223905600651</v>
      </c>
      <c r="AJ51" s="89">
        <f>(Data_01!AF789)</f>
        <v>69.227977437725883</v>
      </c>
      <c r="AK51" s="91">
        <f>(Data_01!AG789)</f>
        <v>13.971356803394951</v>
      </c>
      <c r="AL51" s="89">
        <f>(Data_01!CW789)</f>
        <v>17.009697362821356</v>
      </c>
      <c r="AM51" s="91">
        <f>(Data_01!CX789)</f>
        <v>4.8923376129838383</v>
      </c>
      <c r="AN51" s="89">
        <f>(Data_01!AL789)</f>
        <v>60.165962963469184</v>
      </c>
      <c r="AO51" s="91">
        <f>(Data_01!AM789)</f>
        <v>21.596296921928872</v>
      </c>
      <c r="AP51" s="89">
        <f>(Data_01!DC789)</f>
        <v>22.013063441030415</v>
      </c>
      <c r="AQ51" s="91">
        <f>(Data_01!DD789)</f>
        <v>8.1560760781210551</v>
      </c>
      <c r="AS51" s="360"/>
      <c r="AT51" s="93" t="str">
        <f>(Data_01!C789)</f>
        <v>3-Hydroxykynurenine</v>
      </c>
      <c r="AU51" s="89">
        <f>(Data_01!AU789)</f>
        <v>584.9629294927912</v>
      </c>
      <c r="AV51" s="91">
        <f>(Data_01!AV789)</f>
        <v>358.65438549611542</v>
      </c>
      <c r="AW51" s="89">
        <f>(Data_01!DL789)</f>
        <v>0</v>
      </c>
      <c r="AX51" s="91">
        <f>(Data_01!DM789)</f>
        <v>0</v>
      </c>
      <c r="AY51" s="89">
        <f>(Data_01!BA789)</f>
        <v>67.621252580689415</v>
      </c>
      <c r="AZ51" s="91">
        <f>(Data_01!BB789)</f>
        <v>95.630892504267607</v>
      </c>
      <c r="BA51" s="89">
        <f>(Data_01!DR789)</f>
        <v>150.94477474843021</v>
      </c>
      <c r="BB51" s="91">
        <f>(Data_01!DS789)</f>
        <v>213.46814761858184</v>
      </c>
      <c r="BC51" s="89">
        <f>(Data_01!BG789)</f>
        <v>0</v>
      </c>
      <c r="BD51" s="91">
        <f>(Data_01!BH789)</f>
        <v>0</v>
      </c>
      <c r="BE51" s="89">
        <f>(Data_01!DX789)</f>
        <v>116.04590396509845</v>
      </c>
      <c r="BF51" s="91">
        <f>(Data_01!DY789)</f>
        <v>164.11369124528795</v>
      </c>
      <c r="BG51" s="89">
        <f>(Data_01!BM789)</f>
        <v>121.85180043952039</v>
      </c>
      <c r="BH51" s="91">
        <f>(Data_01!BN789)</f>
        <v>172.32446878114959</v>
      </c>
      <c r="BI51" s="89">
        <f>(Data_01!ED789)</f>
        <v>202.87977269802306</v>
      </c>
      <c r="BJ51" s="91">
        <f>(Data_01!EE789)</f>
        <v>286.91532608071498</v>
      </c>
      <c r="BK51" s="89">
        <f>(Data_01!BS789)</f>
        <v>153.86255842808953</v>
      </c>
      <c r="BL51" s="91">
        <f>(Data_01!BT789)</f>
        <v>217.59451687042699</v>
      </c>
      <c r="BM51" s="89">
        <f>(Data_01!EJ789)</f>
        <v>969.91698098560948</v>
      </c>
      <c r="BN51" s="91">
        <f>(Data_01!EK789)</f>
        <v>343.22159366011408</v>
      </c>
      <c r="BO51" s="89">
        <f>(Data_01!AX789)</f>
        <v>44.029530678514924</v>
      </c>
      <c r="BP51" s="91">
        <f>(Data_01!AY789)</f>
        <v>62.267159430478067</v>
      </c>
      <c r="BQ51" s="89">
        <f>(Data_01!DO789)</f>
        <v>315.9663704357684</v>
      </c>
      <c r="BR51" s="91">
        <f>(Data_01!DP789)</f>
        <v>289.78933773011255</v>
      </c>
      <c r="BS51" s="89">
        <f>(Data_01!BD789)</f>
        <v>0</v>
      </c>
      <c r="BT51" s="91">
        <f>(Data_01!BE789)</f>
        <v>0</v>
      </c>
      <c r="BU51" s="89">
        <f>(Data_01!DU789)</f>
        <v>0</v>
      </c>
      <c r="BV51" s="91">
        <f>(Data_01!DV789)</f>
        <v>0</v>
      </c>
      <c r="BW51" s="89">
        <f>(Data_01!BJ789)</f>
        <v>92.406450350556113</v>
      </c>
      <c r="BX51" s="91">
        <f>(Data_01!BK789)</f>
        <v>130.68245533651253</v>
      </c>
      <c r="BY51" s="89">
        <f>(Data_01!EA789)</f>
        <v>147.66747424199343</v>
      </c>
      <c r="BZ51" s="91">
        <f>(Data_01!EB789)</f>
        <v>208.8333447944068</v>
      </c>
      <c r="CA51" s="89">
        <f>(Data_01!BP789)</f>
        <v>449.58040094171002</v>
      </c>
      <c r="CB51" s="91">
        <f>(Data_01!BQ789)</f>
        <v>179.00824009644958</v>
      </c>
      <c r="CC51" s="89">
        <f>(Data_01!EG789)</f>
        <v>199.07342285573682</v>
      </c>
      <c r="CD51" s="91">
        <f>(Data_01!EH789)</f>
        <v>281.53233451061709</v>
      </c>
      <c r="CE51" s="89">
        <f>(Data_01!BV789)</f>
        <v>280.91131763818737</v>
      </c>
      <c r="CF51" s="91">
        <f>(Data_01!BW789)</f>
        <v>210.76406047532984</v>
      </c>
      <c r="CG51" s="89">
        <f>(Data_01!EM789)</f>
        <v>490.85519423630512</v>
      </c>
      <c r="CH51" s="91">
        <f>(Data_01!EN789)</f>
        <v>405.75464891849055</v>
      </c>
    </row>
    <row r="52" spans="2:86" s="120" customFormat="1" ht="15" thickBot="1" x14ac:dyDescent="0.35">
      <c r="B52" s="361"/>
      <c r="C52" s="179" t="str">
        <f>(Data_01!C790)</f>
        <v>Indoxylacetate</v>
      </c>
      <c r="D52" s="137">
        <f>(Data_01!K790)</f>
        <v>50.421407172825049</v>
      </c>
      <c r="E52" s="130">
        <f>(Data_01!L790)</f>
        <v>6.9669231091340684</v>
      </c>
      <c r="F52" s="137">
        <f>(Data_01!CB790)</f>
        <v>44.492872446271313</v>
      </c>
      <c r="G52" s="138">
        <f>(Data_01!CC790)</f>
        <v>2.0012822067503642</v>
      </c>
      <c r="H52" s="137">
        <f>(Data_01!Q790)</f>
        <v>36.708889454602442</v>
      </c>
      <c r="I52" s="130">
        <f>(Data_01!R790)</f>
        <v>6.8630337400157568</v>
      </c>
      <c r="J52" s="137">
        <f>(Data_01!CH790)</f>
        <v>54.652292641466168</v>
      </c>
      <c r="K52" s="138">
        <f>(Data_01!CI790)</f>
        <v>20.037779321475139</v>
      </c>
      <c r="L52" s="137">
        <f>(Data_01!W790)</f>
        <v>65.726247294095273</v>
      </c>
      <c r="M52" s="138">
        <f>(Data_01!X790)</f>
        <v>4.0093412013796978</v>
      </c>
      <c r="N52" s="137">
        <f>(Data_01!CN790)</f>
        <v>38.716557829265362</v>
      </c>
      <c r="O52" s="138">
        <f>(Data_01!CO790)</f>
        <v>3.8639284454012555</v>
      </c>
      <c r="P52" s="137">
        <f>(Data_01!AC790)</f>
        <v>61.92290081414739</v>
      </c>
      <c r="Q52" s="138">
        <f>(Data_01!AD790)</f>
        <v>5.0740547886341112</v>
      </c>
      <c r="R52" s="137">
        <f>(Data_01!CT790)</f>
        <v>35.124235195781466</v>
      </c>
      <c r="S52" s="138">
        <f>(Data_01!CU790)</f>
        <v>1.9007899695867418</v>
      </c>
      <c r="T52" s="137">
        <f>(Data_01!AI790)</f>
        <v>41.365282649141363</v>
      </c>
      <c r="U52" s="138">
        <f>(Data_01!AJ790)</f>
        <v>11.095007950221145</v>
      </c>
      <c r="V52" s="137">
        <f>(Data_01!CZ790)</f>
        <v>25.763005655071368</v>
      </c>
      <c r="W52" s="138">
        <f>(Data_01!DA790)</f>
        <v>6.3904251949552826</v>
      </c>
      <c r="X52" s="137">
        <f>(Data_01!N790)</f>
        <v>83.608168205995369</v>
      </c>
      <c r="Y52" s="130">
        <f>(Data_01!O790)</f>
        <v>5.5235946211079661</v>
      </c>
      <c r="Z52" s="137">
        <f>(Data_01!CE790)</f>
        <v>63.489322839538197</v>
      </c>
      <c r="AA52" s="138">
        <f>(Data_01!CF790)</f>
        <v>1.3206819558098208</v>
      </c>
      <c r="AB52" s="137">
        <f>(Data_01!T790)</f>
        <v>79.667416584076093</v>
      </c>
      <c r="AC52" s="138">
        <f>(Data_01!U790)</f>
        <v>4.7323704337467118</v>
      </c>
      <c r="AD52" s="137">
        <f>(Data_01!CK790)</f>
        <v>91.264120680364059</v>
      </c>
      <c r="AE52" s="138">
        <f>(Data_01!CL790)</f>
        <v>8.0172615270518861</v>
      </c>
      <c r="AF52" s="137">
        <f>(Data_01!Z790)</f>
        <v>93.830301842124811</v>
      </c>
      <c r="AG52" s="138">
        <f>(Data_01!AA790)</f>
        <v>7.7215658302492729</v>
      </c>
      <c r="AH52" s="137">
        <f>(Data_01!CQ790)</f>
        <v>87.551344282577858</v>
      </c>
      <c r="AI52" s="138">
        <f>(Data_01!CR790)</f>
        <v>8.8764052467219106</v>
      </c>
      <c r="AJ52" s="137">
        <f>(Data_01!AF790)</f>
        <v>94.28902924178449</v>
      </c>
      <c r="AK52" s="138">
        <f>(Data_01!AG790)</f>
        <v>4.2923632417344866</v>
      </c>
      <c r="AL52" s="137">
        <f>(Data_01!CW790)</f>
        <v>80.266059356818019</v>
      </c>
      <c r="AM52" s="138">
        <f>(Data_01!CX790)</f>
        <v>3.1862547019075462</v>
      </c>
      <c r="AN52" s="137">
        <f>(Data_01!AL790)</f>
        <v>86.697735074724577</v>
      </c>
      <c r="AO52" s="138">
        <f>(Data_01!AM790)</f>
        <v>4.2174066277311475</v>
      </c>
      <c r="AP52" s="137">
        <f>(Data_01!DC790)</f>
        <v>58.379058500438369</v>
      </c>
      <c r="AQ52" s="138">
        <f>(Data_01!DD790)</f>
        <v>8.1974094635210726</v>
      </c>
      <c r="AS52" s="361"/>
      <c r="AT52" s="179" t="str">
        <f>(Data_01!C790)</f>
        <v>Indoxylacetate</v>
      </c>
      <c r="AU52" s="137">
        <f>(Data_01!AU790)</f>
        <v>155.12377741586207</v>
      </c>
      <c r="AV52" s="138">
        <f>(Data_01!AV790)</f>
        <v>23.123807880028938</v>
      </c>
      <c r="AW52" s="137">
        <f>(Data_01!DL790)</f>
        <v>78.291451408349715</v>
      </c>
      <c r="AX52" s="138">
        <f>(Data_01!DM790)</f>
        <v>5.8729522064277262</v>
      </c>
      <c r="AY52" s="137">
        <f>(Data_01!BA790)</f>
        <v>112.42383425754872</v>
      </c>
      <c r="AZ52" s="138">
        <f>(Data_01!BB790)</f>
        <v>2.803645096135587</v>
      </c>
      <c r="BA52" s="137">
        <f>(Data_01!DR790)</f>
        <v>50.972894657450887</v>
      </c>
      <c r="BB52" s="138">
        <f>(Data_01!DS790)</f>
        <v>15.603357813580097</v>
      </c>
      <c r="BC52" s="137">
        <f>(Data_01!BG790)</f>
        <v>80.414394878739145</v>
      </c>
      <c r="BD52" s="138">
        <f>(Data_01!BH790)</f>
        <v>5.4408433521954329</v>
      </c>
      <c r="BE52" s="137">
        <f>(Data_01!DX790)</f>
        <v>37.926575851557828</v>
      </c>
      <c r="BF52" s="138">
        <f>(Data_01!DY790)</f>
        <v>0.98469150971508224</v>
      </c>
      <c r="BG52" s="137">
        <f>(Data_01!BM790)</f>
        <v>66.26268153100807</v>
      </c>
      <c r="BH52" s="138">
        <f>(Data_01!BN790)</f>
        <v>1.7504292140842082</v>
      </c>
      <c r="BI52" s="137">
        <f>(Data_01!ED790)</f>
        <v>33.490597301046513</v>
      </c>
      <c r="BJ52" s="138">
        <f>(Data_01!EE790)</f>
        <v>2.2742628204283535</v>
      </c>
      <c r="BK52" s="137">
        <f>(Data_01!BS790)</f>
        <v>51.654721060585224</v>
      </c>
      <c r="BL52" s="138">
        <f>(Data_01!BT790)</f>
        <v>4.4501354547801215</v>
      </c>
      <c r="BM52" s="137">
        <f>(Data_01!EJ790)</f>
        <v>29.112318372669858</v>
      </c>
      <c r="BN52" s="138">
        <f>(Data_01!EK790)</f>
        <v>0.83349255478549256</v>
      </c>
      <c r="BO52" s="137">
        <f>(Data_01!AX790)</f>
        <v>141.34545445155129</v>
      </c>
      <c r="BP52" s="138">
        <f>(Data_01!AY790)</f>
        <v>6.5694717160629619</v>
      </c>
      <c r="BQ52" s="137">
        <f>(Data_01!DO790)</f>
        <v>74.484037945627321</v>
      </c>
      <c r="BR52" s="138">
        <f>(Data_01!DP790)</f>
        <v>6.0214305895342664</v>
      </c>
      <c r="BS52" s="137">
        <f>(Data_01!BD790)</f>
        <v>108.13574950005734</v>
      </c>
      <c r="BT52" s="138">
        <f>(Data_01!BE790)</f>
        <v>1.7336102025014677</v>
      </c>
      <c r="BU52" s="137">
        <f>(Data_01!DU790)</f>
        <v>45.806986728191738</v>
      </c>
      <c r="BV52" s="138">
        <f>(Data_01!DV790)</f>
        <v>1.9584543672478472</v>
      </c>
      <c r="BW52" s="137">
        <f>(Data_01!BJ790)</f>
        <v>89.224620620922551</v>
      </c>
      <c r="BX52" s="138">
        <f>(Data_01!BK790)</f>
        <v>6.0190346210770507</v>
      </c>
      <c r="BY52" s="137">
        <f>(Data_01!EA790)</f>
        <v>49.945204276038162</v>
      </c>
      <c r="BZ52" s="138">
        <f>(Data_01!EB790)</f>
        <v>1.8991279388625841</v>
      </c>
      <c r="CA52" s="137">
        <f>(Data_01!BP790)</f>
        <v>77.303838252601096</v>
      </c>
      <c r="CB52" s="138">
        <f>(Data_01!BQ790)</f>
        <v>5.169665747786655</v>
      </c>
      <c r="CC52" s="137">
        <f>(Data_01!EG790)</f>
        <v>42.529476130785014</v>
      </c>
      <c r="CD52" s="138">
        <f>(Data_01!EH790)</f>
        <v>0.85239752829657056</v>
      </c>
      <c r="CE52" s="137">
        <f>(Data_01!BV790)</f>
        <v>67.032307845283299</v>
      </c>
      <c r="CF52" s="138">
        <f>(Data_01!BW790)</f>
        <v>4.5438799044198328</v>
      </c>
      <c r="CG52" s="137">
        <f>(Data_01!EM790)</f>
        <v>38.48505853788469</v>
      </c>
      <c r="CH52" s="138">
        <f>(Data_01!EN790)</f>
        <v>1.8788290747856093</v>
      </c>
    </row>
    <row r="53" spans="2:86" s="120" customFormat="1" x14ac:dyDescent="0.3">
      <c r="B53" s="359" t="s">
        <v>347</v>
      </c>
      <c r="C53" s="173" t="str">
        <f>(Data_01!C791)</f>
        <v>Creatine</v>
      </c>
      <c r="D53" s="134">
        <f>(Data_01!K791)</f>
        <v>56.907338095652534</v>
      </c>
      <c r="E53" s="129">
        <f>(Data_01!L791)</f>
        <v>1.7833225689980798</v>
      </c>
      <c r="F53" s="134">
        <f>(Data_01!CB791)</f>
        <v>67.562805851767834</v>
      </c>
      <c r="G53" s="135">
        <f>(Data_01!CC791)</f>
        <v>0.83034919967756304</v>
      </c>
      <c r="H53" s="134">
        <f>(Data_01!Q791)</f>
        <v>55.484167718643526</v>
      </c>
      <c r="I53" s="129">
        <f>(Data_01!R791)</f>
        <v>5.0250949750704592</v>
      </c>
      <c r="J53" s="134">
        <f>(Data_01!CH791)</f>
        <v>65.303240463996659</v>
      </c>
      <c r="K53" s="135">
        <f>(Data_01!CI791)</f>
        <v>2.1378930619673566</v>
      </c>
      <c r="L53" s="134">
        <f>(Data_01!W791)</f>
        <v>68.714180694158941</v>
      </c>
      <c r="M53" s="135">
        <f>(Data_01!X791)</f>
        <v>4.2059339799223459</v>
      </c>
      <c r="N53" s="134">
        <f>(Data_01!CN791)</f>
        <v>59.504140164018054</v>
      </c>
      <c r="O53" s="135">
        <f>(Data_01!CO791)</f>
        <v>3.7768647207943564</v>
      </c>
      <c r="P53" s="134">
        <f>(Data_01!AC791)</f>
        <v>63.609846297223889</v>
      </c>
      <c r="Q53" s="135">
        <f>(Data_01!AD791)</f>
        <v>2.3909027652068509</v>
      </c>
      <c r="R53" s="134">
        <f>(Data_01!CT791)</f>
        <v>59.038468835937529</v>
      </c>
      <c r="S53" s="135">
        <f>(Data_01!CU791)</f>
        <v>3.9241747758576104</v>
      </c>
      <c r="T53" s="134">
        <f>(Data_01!AI791)</f>
        <v>51.480456893908382</v>
      </c>
      <c r="U53" s="135">
        <f>(Data_01!AJ791)</f>
        <v>5.3136459539332925</v>
      </c>
      <c r="V53" s="134">
        <f>(Data_01!CZ791)</f>
        <v>60.404597770558723</v>
      </c>
      <c r="W53" s="135">
        <f>(Data_01!DA791)</f>
        <v>1.6408805659519157</v>
      </c>
      <c r="X53" s="134">
        <f>(Data_01!N791)</f>
        <v>56.75305884756051</v>
      </c>
      <c r="Y53" s="129">
        <f>(Data_01!O791)</f>
        <v>3.5795387096199831</v>
      </c>
      <c r="Z53" s="134">
        <f>(Data_01!CE791)</f>
        <v>67.933673671970425</v>
      </c>
      <c r="AA53" s="135">
        <f>(Data_01!CF791)</f>
        <v>2.6895402499679086</v>
      </c>
      <c r="AB53" s="134">
        <f>(Data_01!T791)</f>
        <v>68.835954470704834</v>
      </c>
      <c r="AC53" s="135">
        <f>(Data_01!U791)</f>
        <v>3.6736894881579816</v>
      </c>
      <c r="AD53" s="134">
        <f>(Data_01!CK791)</f>
        <v>82.616339641977916</v>
      </c>
      <c r="AE53" s="135">
        <f>(Data_01!CL791)</f>
        <v>4.5701047422413561</v>
      </c>
      <c r="AF53" s="134">
        <f>(Data_01!Z791)</f>
        <v>95.497914962176807</v>
      </c>
      <c r="AG53" s="135">
        <f>(Data_01!AA791)</f>
        <v>3.8759933750388602</v>
      </c>
      <c r="AH53" s="134">
        <f>(Data_01!CQ791)</f>
        <v>89.783817181874539</v>
      </c>
      <c r="AI53" s="135">
        <f>(Data_01!CR791)</f>
        <v>1.9123038967895614</v>
      </c>
      <c r="AJ53" s="134">
        <f>(Data_01!AF791)</f>
        <v>91.61744948439933</v>
      </c>
      <c r="AK53" s="135">
        <f>(Data_01!AG791)</f>
        <v>2.2858675357054192</v>
      </c>
      <c r="AL53" s="134">
        <f>(Data_01!CW791)</f>
        <v>85.495923750623732</v>
      </c>
      <c r="AM53" s="135">
        <f>(Data_01!CX791)</f>
        <v>12.815543381901318</v>
      </c>
      <c r="AN53" s="134">
        <f>(Data_01!AL791)</f>
        <v>85.762536846419323</v>
      </c>
      <c r="AO53" s="135">
        <f>(Data_01!AM791)</f>
        <v>1.8027233325723357</v>
      </c>
      <c r="AP53" s="134">
        <f>(Data_01!DC791)</f>
        <v>93.897059838900574</v>
      </c>
      <c r="AQ53" s="135">
        <f>(Data_01!DD791)</f>
        <v>2.7467905797553223</v>
      </c>
      <c r="AS53" s="359" t="s">
        <v>347</v>
      </c>
      <c r="AT53" s="173" t="str">
        <f>(Data_01!C791)</f>
        <v>Creatine</v>
      </c>
      <c r="AU53" s="134">
        <f>(Data_01!AU791)</f>
        <v>107.80315157486224</v>
      </c>
      <c r="AV53" s="135">
        <f>(Data_01!AV791)</f>
        <v>3.1117670734798812</v>
      </c>
      <c r="AW53" s="134">
        <f>(Data_01!DL791)</f>
        <v>101.52131322717285</v>
      </c>
      <c r="AX53" s="135">
        <f>(Data_01!DM791)</f>
        <v>0.69239688077004891</v>
      </c>
      <c r="AY53" s="134">
        <f>(Data_01!BA791)</f>
        <v>102.84539589503493</v>
      </c>
      <c r="AZ53" s="135">
        <f>(Data_01!BB791)</f>
        <v>0.86062189038873804</v>
      </c>
      <c r="BA53" s="134">
        <f>(Data_01!DR791)</f>
        <v>90.691850003901763</v>
      </c>
      <c r="BB53" s="135">
        <f>(Data_01!DS791)</f>
        <v>8.3179738863872643</v>
      </c>
      <c r="BC53" s="134">
        <f>(Data_01!BG791)</f>
        <v>90.674766190191008</v>
      </c>
      <c r="BD53" s="135">
        <f>(Data_01!BH791)</f>
        <v>1.7813987323509572</v>
      </c>
      <c r="BE53" s="134">
        <f>(Data_01!DX791)</f>
        <v>74.798503548348648</v>
      </c>
      <c r="BF53" s="135">
        <f>(Data_01!DY791)</f>
        <v>2.3186773600674688</v>
      </c>
      <c r="BG53" s="134">
        <f>(Data_01!BM791)</f>
        <v>100.11117663593022</v>
      </c>
      <c r="BH53" s="135">
        <f>(Data_01!BN791)</f>
        <v>1.0910130348175253</v>
      </c>
      <c r="BI53" s="134">
        <f>(Data_01!ED791)</f>
        <v>77.179125129456153</v>
      </c>
      <c r="BJ53" s="135">
        <f>(Data_01!EE791)</f>
        <v>1.3952934789573217</v>
      </c>
      <c r="BK53" s="134">
        <f>(Data_01!BS791)</f>
        <v>94.054226739980763</v>
      </c>
      <c r="BL53" s="135">
        <f>(Data_01!BT791)</f>
        <v>1.6775517151038457</v>
      </c>
      <c r="BM53" s="134">
        <f>(Data_01!EJ791)</f>
        <v>73.892929946344694</v>
      </c>
      <c r="BN53" s="135">
        <f>(Data_01!EK791)</f>
        <v>0.81114392130125634</v>
      </c>
      <c r="BO53" s="134">
        <f>(Data_01!AX791)</f>
        <v>107.16367488529318</v>
      </c>
      <c r="BP53" s="135">
        <f>(Data_01!AY791)</f>
        <v>2.0480596619815921</v>
      </c>
      <c r="BQ53" s="134">
        <f>(Data_01!DO791)</f>
        <v>100.5999704268994</v>
      </c>
      <c r="BR53" s="135">
        <f>(Data_01!DP791)</f>
        <v>0.91398660303938006</v>
      </c>
      <c r="BS53" s="134">
        <f>(Data_01!BD791)</f>
        <v>99.935831255178002</v>
      </c>
      <c r="BT53" s="135">
        <f>(Data_01!BE791)</f>
        <v>14.139848618976272</v>
      </c>
      <c r="BU53" s="134">
        <f>(Data_01!DU791)</f>
        <v>90.111924599404247</v>
      </c>
      <c r="BV53" s="135">
        <f>(Data_01!DV791)</f>
        <v>4.8050315583392278</v>
      </c>
      <c r="BW53" s="134">
        <f>(Data_01!BJ791)</f>
        <v>111.58953493123734</v>
      </c>
      <c r="BX53" s="135">
        <f>(Data_01!BK791)</f>
        <v>0.51141224365051385</v>
      </c>
      <c r="BY53" s="134">
        <f>(Data_01!EA791)</f>
        <v>85.147511956208234</v>
      </c>
      <c r="BZ53" s="135">
        <f>(Data_01!EB791)</f>
        <v>2.8324122494327608</v>
      </c>
      <c r="CA53" s="134">
        <f>(Data_01!BP791)</f>
        <v>120.58074808052855</v>
      </c>
      <c r="CB53" s="135">
        <f>(Data_01!BQ791)</f>
        <v>2.0697363168826408</v>
      </c>
      <c r="CC53" s="134">
        <f>(Data_01!EG791)</f>
        <v>90.989004000383332</v>
      </c>
      <c r="CD53" s="135">
        <f>(Data_01!EH791)</f>
        <v>0.51726666406346478</v>
      </c>
      <c r="CE53" s="134">
        <f>(Data_01!BV791)</f>
        <v>121.3410298314293</v>
      </c>
      <c r="CF53" s="135">
        <f>(Data_01!BW791)</f>
        <v>1.412631772924003</v>
      </c>
      <c r="CG53" s="134">
        <f>(Data_01!EM791)</f>
        <v>93.275857585298013</v>
      </c>
      <c r="CH53" s="135">
        <f>(Data_01!EN791)</f>
        <v>1.4415865508699404</v>
      </c>
    </row>
    <row r="54" spans="2:86" s="120" customFormat="1" x14ac:dyDescent="0.3">
      <c r="B54" s="360"/>
      <c r="C54" s="93" t="str">
        <f>(Data_01!C792)</f>
        <v>Creatinine</v>
      </c>
      <c r="D54" s="89">
        <f>(Data_01!K792)</f>
        <v>53.86229524288035</v>
      </c>
      <c r="E54" s="110">
        <f>(Data_01!L792)</f>
        <v>5.2164601398165322</v>
      </c>
      <c r="F54" s="89">
        <f>(Data_01!CB792)</f>
        <v>53.829690376012913</v>
      </c>
      <c r="G54" s="91">
        <f>(Data_01!CC792)</f>
        <v>1.8384304953190407</v>
      </c>
      <c r="H54" s="89">
        <f>(Data_01!Q792)</f>
        <v>54.689791123951601</v>
      </c>
      <c r="I54" s="110">
        <f>(Data_01!R792)</f>
        <v>7.9111240949711856</v>
      </c>
      <c r="J54" s="89">
        <f>(Data_01!CH792)</f>
        <v>65.784542071464742</v>
      </c>
      <c r="K54" s="91">
        <f>(Data_01!CI792)</f>
        <v>7.0440854604353422</v>
      </c>
      <c r="L54" s="89">
        <f>(Data_01!W792)</f>
        <v>75.827416307761965</v>
      </c>
      <c r="M54" s="91">
        <f>(Data_01!X792)</f>
        <v>2.4965913070464532</v>
      </c>
      <c r="N54" s="89">
        <f>(Data_01!CN792)</f>
        <v>60.902397741530997</v>
      </c>
      <c r="O54" s="91">
        <f>(Data_01!CO792)</f>
        <v>5.8299366751265351</v>
      </c>
      <c r="P54" s="89">
        <f>(Data_01!AC792)</f>
        <v>63.014888818071341</v>
      </c>
      <c r="Q54" s="91">
        <f>(Data_01!AD792)</f>
        <v>2.8245529971143393</v>
      </c>
      <c r="R54" s="89">
        <f>(Data_01!CT792)</f>
        <v>53.520278949630701</v>
      </c>
      <c r="S54" s="91">
        <f>(Data_01!CU792)</f>
        <v>5.6786810230757068</v>
      </c>
      <c r="T54" s="89">
        <f>(Data_01!AI792)</f>
        <v>51.24530947759299</v>
      </c>
      <c r="U54" s="91">
        <f>(Data_01!AJ792)</f>
        <v>4.7652378566081968</v>
      </c>
      <c r="V54" s="89">
        <f>(Data_01!CZ792)</f>
        <v>55.512464858413068</v>
      </c>
      <c r="W54" s="91">
        <f>(Data_01!DA792)</f>
        <v>6.4281579033066043</v>
      </c>
      <c r="X54" s="89">
        <f>(Data_01!N792)</f>
        <v>61.93378997169841</v>
      </c>
      <c r="Y54" s="110">
        <f>(Data_01!O792)</f>
        <v>5.3910008730744527</v>
      </c>
      <c r="Z54" s="89">
        <f>(Data_01!CE792)</f>
        <v>49.366800946723394</v>
      </c>
      <c r="AA54" s="91">
        <f>(Data_01!CF792)</f>
        <v>1.4576535642910036</v>
      </c>
      <c r="AB54" s="89">
        <f>(Data_01!T792)</f>
        <v>70.309485379087562</v>
      </c>
      <c r="AC54" s="91">
        <f>(Data_01!U792)</f>
        <v>0.27666154232770029</v>
      </c>
      <c r="AD54" s="89">
        <f>(Data_01!CK792)</f>
        <v>75.363134596117121</v>
      </c>
      <c r="AE54" s="91">
        <f>(Data_01!CL792)</f>
        <v>4.2063703154537908</v>
      </c>
      <c r="AF54" s="89">
        <f>(Data_01!Z792)</f>
        <v>92.858683769035665</v>
      </c>
      <c r="AG54" s="91">
        <f>(Data_01!AA792)</f>
        <v>7.3581531136203111</v>
      </c>
      <c r="AH54" s="89">
        <f>(Data_01!CQ792)</f>
        <v>85.783960173826586</v>
      </c>
      <c r="AI54" s="91">
        <f>(Data_01!CR792)</f>
        <v>12.169880538664634</v>
      </c>
      <c r="AJ54" s="89">
        <f>(Data_01!AF792)</f>
        <v>78.604016222933993</v>
      </c>
      <c r="AK54" s="91">
        <f>(Data_01!AG792)</f>
        <v>4.6529808551619949</v>
      </c>
      <c r="AL54" s="89">
        <f>(Data_01!CW792)</f>
        <v>84.943039518194425</v>
      </c>
      <c r="AM54" s="91">
        <f>(Data_01!CX792)</f>
        <v>7.1022240911988836</v>
      </c>
      <c r="AN54" s="89">
        <f>(Data_01!AL792)</f>
        <v>80.609888490004394</v>
      </c>
      <c r="AO54" s="91">
        <f>(Data_01!AM792)</f>
        <v>5.1262682143930345</v>
      </c>
      <c r="AP54" s="89">
        <f>(Data_01!DC792)</f>
        <v>73.358349376206789</v>
      </c>
      <c r="AQ54" s="91">
        <f>(Data_01!DD792)</f>
        <v>3.8353962628356593</v>
      </c>
      <c r="AS54" s="360"/>
      <c r="AT54" s="93" t="str">
        <f>(Data_01!C792)</f>
        <v>Creatinine</v>
      </c>
      <c r="AU54" s="89">
        <f>(Data_01!AU792)</f>
        <v>85.816659961853176</v>
      </c>
      <c r="AV54" s="91">
        <f>(Data_01!AV792)</f>
        <v>2.5525511502811757</v>
      </c>
      <c r="AW54" s="89">
        <f>(Data_01!DL792)</f>
        <v>113.88255158826691</v>
      </c>
      <c r="AX54" s="91">
        <f>(Data_01!DM792)</f>
        <v>4.6805852101101308</v>
      </c>
      <c r="AY54" s="89">
        <f>(Data_01!BA792)</f>
        <v>88.42827356649741</v>
      </c>
      <c r="AZ54" s="91">
        <f>(Data_01!BB792)</f>
        <v>4.8631298068204769</v>
      </c>
      <c r="BA54" s="89">
        <f>(Data_01!DR792)</f>
        <v>122.0131316179021</v>
      </c>
      <c r="BB54" s="91">
        <f>(Data_01!DS792)</f>
        <v>6.5146588227023869</v>
      </c>
      <c r="BC54" s="89">
        <f>(Data_01!BG792)</f>
        <v>86.560583240218236</v>
      </c>
      <c r="BD54" s="91">
        <f>(Data_01!BH792)</f>
        <v>4.8922476514597415</v>
      </c>
      <c r="BE54" s="89">
        <f>(Data_01!DX792)</f>
        <v>122.24357808307668</v>
      </c>
      <c r="BF54" s="91">
        <f>(Data_01!DY792)</f>
        <v>3.3356039904428925</v>
      </c>
      <c r="BG54" s="89">
        <f>(Data_01!BM792)</f>
        <v>103.33854550061864</v>
      </c>
      <c r="BH54" s="91">
        <f>(Data_01!BN792)</f>
        <v>2.5942148893635024</v>
      </c>
      <c r="BI54" s="89">
        <f>(Data_01!ED792)</f>
        <v>149.30003093697323</v>
      </c>
      <c r="BJ54" s="91">
        <f>(Data_01!EE792)</f>
        <v>11.644217310974371</v>
      </c>
      <c r="BK54" s="89">
        <f>(Data_01!BS792)</f>
        <v>106.77502188975582</v>
      </c>
      <c r="BL54" s="91">
        <f>(Data_01!BT792)</f>
        <v>5.6148204711497813</v>
      </c>
      <c r="BM54" s="89">
        <f>(Data_01!EJ792)</f>
        <v>140.88438682929805</v>
      </c>
      <c r="BN54" s="91">
        <f>(Data_01!EK792)</f>
        <v>8.6397548808980087</v>
      </c>
      <c r="BO54" s="89">
        <f>(Data_01!AX792)</f>
        <v>84.186175202263541</v>
      </c>
      <c r="BP54" s="91">
        <f>(Data_01!AY792)</f>
        <v>2.4550902661329905</v>
      </c>
      <c r="BQ54" s="89">
        <f>(Data_01!DO792)</f>
        <v>108.08762148125977</v>
      </c>
      <c r="BR54" s="91">
        <f>(Data_01!DP792)</f>
        <v>3.331931315671806</v>
      </c>
      <c r="BS54" s="89">
        <f>(Data_01!BD792)</f>
        <v>69.601917310956182</v>
      </c>
      <c r="BT54" s="91">
        <f>(Data_01!BE792)</f>
        <v>29.829831964921102</v>
      </c>
      <c r="BU54" s="89">
        <f>(Data_01!DU792)</f>
        <v>120.46736522137189</v>
      </c>
      <c r="BV54" s="91">
        <f>(Data_01!DV792)</f>
        <v>8.6278963176045451</v>
      </c>
      <c r="BW54" s="89">
        <f>(Data_01!BJ792)</f>
        <v>98.110145379363743</v>
      </c>
      <c r="BX54" s="91">
        <f>(Data_01!BK792)</f>
        <v>3.4317780574584393</v>
      </c>
      <c r="BY54" s="89">
        <f>(Data_01!EA792)</f>
        <v>123.1811725490724</v>
      </c>
      <c r="BZ54" s="91">
        <f>(Data_01!EB792)</f>
        <v>7.295629093944112</v>
      </c>
      <c r="CA54" s="89">
        <f>(Data_01!BP792)</f>
        <v>111.14923861285838</v>
      </c>
      <c r="CB54" s="91">
        <f>(Data_01!BQ792)</f>
        <v>6.8891111295453431</v>
      </c>
      <c r="CC54" s="89">
        <f>(Data_01!EG792)</f>
        <v>134.2370433851562</v>
      </c>
      <c r="CD54" s="91">
        <f>(Data_01!EH792)</f>
        <v>3.7140370677640155</v>
      </c>
      <c r="CE54" s="89">
        <f>(Data_01!BV792)</f>
        <v>113.14485641485778</v>
      </c>
      <c r="CF54" s="91">
        <f>(Data_01!BW792)</f>
        <v>3.3024307664576749</v>
      </c>
      <c r="CG54" s="89">
        <f>(Data_01!EM792)</f>
        <v>137.43052408344212</v>
      </c>
      <c r="CH54" s="91">
        <f>(Data_01!EN792)</f>
        <v>5.7436332688968941</v>
      </c>
    </row>
    <row r="55" spans="2:86" s="120" customFormat="1" x14ac:dyDescent="0.3">
      <c r="B55" s="360"/>
      <c r="C55" s="93" t="str">
        <f>(Data_01!C793)</f>
        <v>Sarcosine</v>
      </c>
      <c r="D55" s="89">
        <f>(Data_01!K793)</f>
        <v>57.40601562646426</v>
      </c>
      <c r="E55" s="110">
        <f>(Data_01!L793)</f>
        <v>2.0803878524508508</v>
      </c>
      <c r="F55" s="89">
        <f>(Data_01!CB793)</f>
        <v>57.249349968784742</v>
      </c>
      <c r="G55" s="91">
        <f>(Data_01!CC793)</f>
        <v>1.5656618253973102</v>
      </c>
      <c r="H55" s="89">
        <f>(Data_01!Q793)</f>
        <v>62.645901016863341</v>
      </c>
      <c r="I55" s="110">
        <f>(Data_01!R793)</f>
        <v>6.37764655063547</v>
      </c>
      <c r="J55" s="89">
        <f>(Data_01!CH793)</f>
        <v>46.925537411230607</v>
      </c>
      <c r="K55" s="91">
        <f>(Data_01!CI793)</f>
        <v>3.5449807234388406</v>
      </c>
      <c r="L55" s="89">
        <f>(Data_01!W793)</f>
        <v>68.570625888537876</v>
      </c>
      <c r="M55" s="91">
        <f>(Data_01!X793)</f>
        <v>5.7878348153679084</v>
      </c>
      <c r="N55" s="89">
        <f>(Data_01!CN793)</f>
        <v>49.073050974739679</v>
      </c>
      <c r="O55" s="91">
        <f>(Data_01!CO793)</f>
        <v>3.7922533434662333</v>
      </c>
      <c r="P55" s="89">
        <f>(Data_01!AC793)</f>
        <v>69.47940589485512</v>
      </c>
      <c r="Q55" s="91">
        <f>(Data_01!AD793)</f>
        <v>8.5701471480085209E-2</v>
      </c>
      <c r="R55" s="89">
        <f>(Data_01!CT793)</f>
        <v>58.660478656445612</v>
      </c>
      <c r="S55" s="91">
        <f>(Data_01!CU793)</f>
        <v>2.2047174606242885</v>
      </c>
      <c r="T55" s="89">
        <f>(Data_01!AI793)</f>
        <v>50.692814836703896</v>
      </c>
      <c r="U55" s="91">
        <f>(Data_01!AJ793)</f>
        <v>4.7732922582630941</v>
      </c>
      <c r="V55" s="89">
        <f>(Data_01!CZ793)</f>
        <v>42.717935977206558</v>
      </c>
      <c r="W55" s="91">
        <f>(Data_01!DA793)</f>
        <v>1.1951297274913775</v>
      </c>
      <c r="X55" s="89">
        <f>(Data_01!N793)</f>
        <v>65.700643588964297</v>
      </c>
      <c r="Y55" s="110">
        <f>(Data_01!O793)</f>
        <v>3.7040326608601974</v>
      </c>
      <c r="Z55" s="89">
        <f>(Data_01!CE793)</f>
        <v>61.609528634322487</v>
      </c>
      <c r="AA55" s="91">
        <f>(Data_01!CF793)</f>
        <v>2.3622463740906463</v>
      </c>
      <c r="AB55" s="89">
        <f>(Data_01!T793)</f>
        <v>77.39254256261745</v>
      </c>
      <c r="AC55" s="91">
        <f>(Data_01!U793)</f>
        <v>4.0096296830985647</v>
      </c>
      <c r="AD55" s="89">
        <f>(Data_01!CK793)</f>
        <v>63.429212012867744</v>
      </c>
      <c r="AE55" s="91">
        <f>(Data_01!CL793)</f>
        <v>2.9517948869958825</v>
      </c>
      <c r="AF55" s="89">
        <f>(Data_01!Z793)</f>
        <v>92.19400010652798</v>
      </c>
      <c r="AG55" s="91">
        <f>(Data_01!AA793)</f>
        <v>5.7981571664597533</v>
      </c>
      <c r="AH55" s="89">
        <f>(Data_01!CQ793)</f>
        <v>89.797110049886427</v>
      </c>
      <c r="AI55" s="91">
        <f>(Data_01!CR793)</f>
        <v>3.5704311181980724</v>
      </c>
      <c r="AJ55" s="89">
        <f>(Data_01!AF793)</f>
        <v>93.765438923092645</v>
      </c>
      <c r="AK55" s="91">
        <f>(Data_01!AG793)</f>
        <v>4.1210904091438687</v>
      </c>
      <c r="AL55" s="89">
        <f>(Data_01!CW793)</f>
        <v>83.287599471050797</v>
      </c>
      <c r="AM55" s="91">
        <f>(Data_01!CX793)</f>
        <v>12.072002190455452</v>
      </c>
      <c r="AN55" s="89">
        <f>(Data_01!AL793)</f>
        <v>88.743341363983689</v>
      </c>
      <c r="AO55" s="91">
        <f>(Data_01!AM793)</f>
        <v>7.3419956858511597</v>
      </c>
      <c r="AP55" s="89">
        <f>(Data_01!DC793)</f>
        <v>71.338230392222954</v>
      </c>
      <c r="AQ55" s="91">
        <f>(Data_01!DD793)</f>
        <v>3.1501436115238994</v>
      </c>
      <c r="AS55" s="360"/>
      <c r="AT55" s="93" t="str">
        <f>(Data_01!C793)</f>
        <v>Sarcosine</v>
      </c>
      <c r="AU55" s="89">
        <f>(Data_01!AU793)</f>
        <v>251.28318595664348</v>
      </c>
      <c r="AV55" s="91">
        <f>(Data_01!AV793)</f>
        <v>17.199859257723489</v>
      </c>
      <c r="AW55" s="89">
        <f>(Data_01!DL793)</f>
        <v>156.80971271386585</v>
      </c>
      <c r="AX55" s="91">
        <f>(Data_01!DM793)</f>
        <v>1.6636068219617102</v>
      </c>
      <c r="AY55" s="89">
        <f>(Data_01!BA793)</f>
        <v>308.45637556451152</v>
      </c>
      <c r="AZ55" s="91">
        <f>(Data_01!BB793)</f>
        <v>6.7039297095989863</v>
      </c>
      <c r="BA55" s="89">
        <f>(Data_01!DR793)</f>
        <v>308.24572653910997</v>
      </c>
      <c r="BB55" s="91">
        <f>(Data_01!DS793)</f>
        <v>58.215331961742159</v>
      </c>
      <c r="BC55" s="89">
        <f>(Data_01!BG793)</f>
        <v>300.39779799495881</v>
      </c>
      <c r="BD55" s="91">
        <f>(Data_01!BH793)</f>
        <v>4.7013670902908666</v>
      </c>
      <c r="BE55" s="89">
        <f>(Data_01!DX793)</f>
        <v>311.48962610701852</v>
      </c>
      <c r="BF55" s="91">
        <f>(Data_01!DY793)</f>
        <v>3.7834873418615023</v>
      </c>
      <c r="BG55" s="89">
        <f>(Data_01!BM793)</f>
        <v>308.68527180785492</v>
      </c>
      <c r="BH55" s="91">
        <f>(Data_01!BN793)</f>
        <v>7.7138497167392126</v>
      </c>
      <c r="BI55" s="89">
        <f>(Data_01!ED793)</f>
        <v>322.88105629857591</v>
      </c>
      <c r="BJ55" s="91">
        <f>(Data_01!EE793)</f>
        <v>7.6456497967481898</v>
      </c>
      <c r="BK55" s="89">
        <f>(Data_01!BS793)</f>
        <v>268.90454223374047</v>
      </c>
      <c r="BL55" s="91">
        <f>(Data_01!BT793)</f>
        <v>4.9492875941420724</v>
      </c>
      <c r="BM55" s="89">
        <f>(Data_01!EJ793)</f>
        <v>298.14629797734284</v>
      </c>
      <c r="BN55" s="91">
        <f>(Data_01!EK793)</f>
        <v>5.933958288255301</v>
      </c>
      <c r="BO55" s="89">
        <f>(Data_01!AX793)</f>
        <v>198.43877374389129</v>
      </c>
      <c r="BP55" s="91">
        <f>(Data_01!AY793)</f>
        <v>9.9691476281317151</v>
      </c>
      <c r="BQ55" s="89">
        <f>(Data_01!DO793)</f>
        <v>138.80809196558815</v>
      </c>
      <c r="BR55" s="91">
        <f>(Data_01!DP793)</f>
        <v>1.5906221724324647</v>
      </c>
      <c r="BS55" s="89">
        <f>(Data_01!BD793)</f>
        <v>285.07779950455591</v>
      </c>
      <c r="BT55" s="91">
        <f>(Data_01!BE793)</f>
        <v>9.2697401559787753</v>
      </c>
      <c r="BU55" s="89">
        <f>(Data_01!DU793)</f>
        <v>357.67507883153104</v>
      </c>
      <c r="BV55" s="91">
        <f>(Data_01!DV793)</f>
        <v>24.791592487144055</v>
      </c>
      <c r="BW55" s="89">
        <f>(Data_01!BJ793)</f>
        <v>390.2869060932523</v>
      </c>
      <c r="BX55" s="91">
        <f>(Data_01!BK793)</f>
        <v>9.0810150026047403</v>
      </c>
      <c r="BY55" s="89">
        <f>(Data_01!EA793)</f>
        <v>457.10872861282519</v>
      </c>
      <c r="BZ55" s="91">
        <f>(Data_01!EB793)</f>
        <v>19.48399518966292</v>
      </c>
      <c r="CA55" s="89">
        <f>(Data_01!BP793)</f>
        <v>495.53449815451768</v>
      </c>
      <c r="CB55" s="91">
        <f>(Data_01!BQ793)</f>
        <v>13.963637567732663</v>
      </c>
      <c r="CC55" s="89">
        <f>(Data_01!EG793)</f>
        <v>506.81158412008381</v>
      </c>
      <c r="CD55" s="91">
        <f>(Data_01!EH793)</f>
        <v>14.139274030229997</v>
      </c>
      <c r="CE55" s="89">
        <f>(Data_01!BV793)</f>
        <v>606.42073689473125</v>
      </c>
      <c r="CF55" s="91">
        <f>(Data_01!BW793)</f>
        <v>27.498372724843492</v>
      </c>
      <c r="CG55" s="89">
        <f>(Data_01!EM793)</f>
        <v>604.45039003271813</v>
      </c>
      <c r="CH55" s="91">
        <f>(Data_01!EN793)</f>
        <v>30.899171217391974</v>
      </c>
    </row>
    <row r="56" spans="2:86" s="120" customFormat="1" ht="15" thickBot="1" x14ac:dyDescent="0.35">
      <c r="B56" s="361"/>
      <c r="C56" s="179" t="str">
        <f>(Data_01!C794)</f>
        <v>Dimethylglycine</v>
      </c>
      <c r="D56" s="137">
        <f>(Data_01!K794)</f>
        <v>59.059496514688554</v>
      </c>
      <c r="E56" s="130">
        <f>(Data_01!L794)</f>
        <v>5.8269242372704397</v>
      </c>
      <c r="F56" s="137">
        <f>(Data_01!CB794)</f>
        <v>82.655392536315944</v>
      </c>
      <c r="G56" s="138">
        <f>(Data_01!CC794)</f>
        <v>6.9492106524971931</v>
      </c>
      <c r="H56" s="137">
        <f>(Data_01!Q794)</f>
        <v>79.644645907331608</v>
      </c>
      <c r="I56" s="130">
        <f>(Data_01!R794)</f>
        <v>9.3773448914967386</v>
      </c>
      <c r="J56" s="137">
        <f>(Data_01!CH794)</f>
        <v>84.522883068495162</v>
      </c>
      <c r="K56" s="138">
        <f>(Data_01!CI794)</f>
        <v>5.1831708364114597</v>
      </c>
      <c r="L56" s="137">
        <f>(Data_01!W794)</f>
        <v>90.893945662074643</v>
      </c>
      <c r="M56" s="138">
        <f>(Data_01!X794)</f>
        <v>7.24275921416932</v>
      </c>
      <c r="N56" s="137">
        <f>(Data_01!CN794)</f>
        <v>92.320576985659059</v>
      </c>
      <c r="O56" s="138">
        <f>(Data_01!CO794)</f>
        <v>1.7207082776378959</v>
      </c>
      <c r="P56" s="137">
        <f>(Data_01!AC794)</f>
        <v>94.196988203504532</v>
      </c>
      <c r="Q56" s="138">
        <f>(Data_01!AD794)</f>
        <v>2.0089717362075845</v>
      </c>
      <c r="R56" s="137">
        <f>(Data_01!CT794)</f>
        <v>94.699406080115239</v>
      </c>
      <c r="S56" s="138">
        <f>(Data_01!CU794)</f>
        <v>5.0754086611530695</v>
      </c>
      <c r="T56" s="137">
        <f>(Data_01!AI794)</f>
        <v>67.615581138585739</v>
      </c>
      <c r="U56" s="138">
        <f>(Data_01!AJ794)</f>
        <v>6.6497974963802093</v>
      </c>
      <c r="V56" s="137">
        <f>(Data_01!CZ794)</f>
        <v>85.19577212185952</v>
      </c>
      <c r="W56" s="138">
        <f>(Data_01!DA794)</f>
        <v>3.2795443072325834</v>
      </c>
      <c r="X56" s="137">
        <f>(Data_01!N794)</f>
        <v>37.273981736071022</v>
      </c>
      <c r="Y56" s="130">
        <f>(Data_01!O794)</f>
        <v>5.112621021630094</v>
      </c>
      <c r="Z56" s="137">
        <f>(Data_01!CE794)</f>
        <v>34.424657494346654</v>
      </c>
      <c r="AA56" s="138">
        <f>(Data_01!CF794)</f>
        <v>2.4762397821963318</v>
      </c>
      <c r="AB56" s="137">
        <f>(Data_01!T794)</f>
        <v>65.188710595150354</v>
      </c>
      <c r="AC56" s="138">
        <f>(Data_01!U794)</f>
        <v>7.006273727517117</v>
      </c>
      <c r="AD56" s="137">
        <f>(Data_01!CK794)</f>
        <v>56.213674518199447</v>
      </c>
      <c r="AE56" s="138">
        <f>(Data_01!CL794)</f>
        <v>9.5685496762824602</v>
      </c>
      <c r="AF56" s="137">
        <f>(Data_01!Z794)</f>
        <v>70.046073399502532</v>
      </c>
      <c r="AG56" s="138">
        <f>(Data_01!AA794)</f>
        <v>9.1408549527249043</v>
      </c>
      <c r="AH56" s="137">
        <f>(Data_01!CQ794)</f>
        <v>47.762223783418598</v>
      </c>
      <c r="AI56" s="138">
        <f>(Data_01!CR794)</f>
        <v>3.2467453998914975</v>
      </c>
      <c r="AJ56" s="137">
        <f>(Data_01!AF794)</f>
        <v>67.811413130957746</v>
      </c>
      <c r="AK56" s="138">
        <f>(Data_01!AG794)</f>
        <v>3.8671464788700693</v>
      </c>
      <c r="AL56" s="137">
        <f>(Data_01!CW794)</f>
        <v>33.274366472173405</v>
      </c>
      <c r="AM56" s="138">
        <f>(Data_01!CX794)</f>
        <v>4.8675202665302972</v>
      </c>
      <c r="AN56" s="137">
        <f>(Data_01!AL794)</f>
        <v>80.344646862525238</v>
      </c>
      <c r="AO56" s="138">
        <f>(Data_01!AM794)</f>
        <v>4.0263178886582676</v>
      </c>
      <c r="AP56" s="137">
        <f>(Data_01!DC794)</f>
        <v>27.780485034832584</v>
      </c>
      <c r="AQ56" s="138">
        <f>(Data_01!DD794)</f>
        <v>2.642510388449645</v>
      </c>
      <c r="AS56" s="361"/>
      <c r="AT56" s="179" t="str">
        <f>(Data_01!C794)</f>
        <v>Dimethylglycine</v>
      </c>
      <c r="AU56" s="137">
        <f>(Data_01!AU794)</f>
        <v>437.80641526323262</v>
      </c>
      <c r="AV56" s="138">
        <f>(Data_01!AV794)</f>
        <v>16.087615235411722</v>
      </c>
      <c r="AW56" s="137">
        <f>(Data_01!DL794)</f>
        <v>204.82231342123893</v>
      </c>
      <c r="AX56" s="138">
        <f>(Data_01!DM794)</f>
        <v>10.932171929904422</v>
      </c>
      <c r="AY56" s="137">
        <f>(Data_01!BA794)</f>
        <v>1262.1130841018019</v>
      </c>
      <c r="AZ56" s="138">
        <f>(Data_01!BB794)</f>
        <v>49.244056687421121</v>
      </c>
      <c r="BA56" s="137">
        <f>(Data_01!DR794)</f>
        <v>746.21925726843199</v>
      </c>
      <c r="BB56" s="138">
        <f>(Data_01!DS794)</f>
        <v>89.757187345586857</v>
      </c>
      <c r="BC56" s="137">
        <f>(Data_01!BG794)</f>
        <v>2413.2100219444146</v>
      </c>
      <c r="BD56" s="138">
        <f>(Data_01!BH794)</f>
        <v>35.071660020380946</v>
      </c>
      <c r="BE56" s="137">
        <f>(Data_01!DX794)</f>
        <v>1526.237708867591</v>
      </c>
      <c r="BF56" s="138">
        <f>(Data_01!DY794)</f>
        <v>54.645975515758956</v>
      </c>
      <c r="BG56" s="137">
        <f>(Data_01!BM794)</f>
        <v>2351.646125396328</v>
      </c>
      <c r="BH56" s="138">
        <f>(Data_01!BN794)</f>
        <v>79.922566611783395</v>
      </c>
      <c r="BI56" s="137">
        <f>(Data_01!ED794)</f>
        <v>1546.8139055332474</v>
      </c>
      <c r="BJ56" s="138">
        <f>(Data_01!EE794)</f>
        <v>125.79503114349944</v>
      </c>
      <c r="BK56" s="137">
        <f>(Data_01!BS794)</f>
        <v>2631.3408896386768</v>
      </c>
      <c r="BL56" s="138">
        <f>(Data_01!BT794)</f>
        <v>94.971568359190087</v>
      </c>
      <c r="BM56" s="137">
        <f>(Data_01!EJ794)</f>
        <v>1922.6811171488298</v>
      </c>
      <c r="BN56" s="138">
        <f>(Data_01!EK794)</f>
        <v>76.701274979627172</v>
      </c>
      <c r="BO56" s="137">
        <f>(Data_01!AX794)</f>
        <v>271.33317960708985</v>
      </c>
      <c r="BP56" s="138">
        <f>(Data_01!AY794)</f>
        <v>32.98920182565903</v>
      </c>
      <c r="BQ56" s="137">
        <f>(Data_01!DO794)</f>
        <v>123.72214056181254</v>
      </c>
      <c r="BR56" s="138">
        <f>(Data_01!DP794)</f>
        <v>2.2319168418431694</v>
      </c>
      <c r="BS56" s="137">
        <f>(Data_01!BD794)</f>
        <v>463.80765326984164</v>
      </c>
      <c r="BT56" s="138">
        <f>(Data_01!BE794)</f>
        <v>26.948073081452762</v>
      </c>
      <c r="BU56" s="137">
        <f>(Data_01!DU794)</f>
        <v>304.00914675110147</v>
      </c>
      <c r="BV56" s="138">
        <f>(Data_01!DV794)</f>
        <v>30.067786624228432</v>
      </c>
      <c r="BW56" s="137">
        <f>(Data_01!BJ794)</f>
        <v>701.19813831070007</v>
      </c>
      <c r="BX56" s="138">
        <f>(Data_01!BK794)</f>
        <v>55.254234854529066</v>
      </c>
      <c r="BY56" s="137">
        <f>(Data_01!EA794)</f>
        <v>426.93111843803689</v>
      </c>
      <c r="BZ56" s="138">
        <f>(Data_01!EB794)</f>
        <v>51.535835434859798</v>
      </c>
      <c r="CA56" s="137">
        <f>(Data_01!BP794)</f>
        <v>722.93596776784341</v>
      </c>
      <c r="CB56" s="138">
        <f>(Data_01!BQ794)</f>
        <v>16.133794615345444</v>
      </c>
      <c r="CC56" s="137">
        <f>(Data_01!EG794)</f>
        <v>329.89340242116702</v>
      </c>
      <c r="CD56" s="138">
        <f>(Data_01!EH794)</f>
        <v>36.327791815286666</v>
      </c>
      <c r="CE56" s="137">
        <f>(Data_01!BV794)</f>
        <v>992.79747614306018</v>
      </c>
      <c r="CF56" s="138">
        <f>(Data_01!BW794)</f>
        <v>180.53491007785769</v>
      </c>
      <c r="CG56" s="137">
        <f>(Data_01!EM794)</f>
        <v>398.46932272729356</v>
      </c>
      <c r="CH56" s="138">
        <f>(Data_01!EN794)</f>
        <v>26.885672033965768</v>
      </c>
    </row>
    <row r="57" spans="2:86" s="120" customFormat="1" x14ac:dyDescent="0.3">
      <c r="B57" s="359" t="s">
        <v>348</v>
      </c>
      <c r="C57" s="173" t="str">
        <f>(Data_01!C795)</f>
        <v>3-Methyl-2-oxobutanoate</v>
      </c>
      <c r="D57" s="134">
        <f>(Data_01!K795)</f>
        <v>50.592619739963745</v>
      </c>
      <c r="E57" s="129">
        <f>(Data_01!L795)</f>
        <v>7.896039693616177</v>
      </c>
      <c r="F57" s="134">
        <f>(Data_01!CB795)</f>
        <v>80.728299068215804</v>
      </c>
      <c r="G57" s="135">
        <f>(Data_01!CC795)</f>
        <v>2.4085079973957377</v>
      </c>
      <c r="H57" s="134">
        <f>(Data_01!Q795)</f>
        <v>52.057924627500313</v>
      </c>
      <c r="I57" s="129">
        <f>(Data_01!R795)</f>
        <v>13.090681104934243</v>
      </c>
      <c r="J57" s="134">
        <f>(Data_01!CH795)</f>
        <v>59.293633034060747</v>
      </c>
      <c r="K57" s="135">
        <f>(Data_01!CI795)</f>
        <v>6.8283841646594183</v>
      </c>
      <c r="L57" s="134">
        <f>(Data_01!W795)</f>
        <v>59.957612544956255</v>
      </c>
      <c r="M57" s="135">
        <f>(Data_01!X795)</f>
        <v>1.3963178923663475</v>
      </c>
      <c r="N57" s="134">
        <f>(Data_01!CN795)</f>
        <v>62.471530007853993</v>
      </c>
      <c r="O57" s="135">
        <f>(Data_01!CO795)</f>
        <v>3.6596808426988403</v>
      </c>
      <c r="P57" s="134">
        <f>(Data_01!AC795)</f>
        <v>65.998154337374515</v>
      </c>
      <c r="Q57" s="135">
        <f>(Data_01!AD795)</f>
        <v>4.2955909089522564</v>
      </c>
      <c r="R57" s="134">
        <f>(Data_01!CT795)</f>
        <v>61.433545858600553</v>
      </c>
      <c r="S57" s="135">
        <f>(Data_01!CU795)</f>
        <v>3.4786585354565052</v>
      </c>
      <c r="T57" s="134">
        <f>(Data_01!AI795)</f>
        <v>87.017163225065318</v>
      </c>
      <c r="U57" s="135">
        <f>(Data_01!AJ795)</f>
        <v>2.6765687047736679</v>
      </c>
      <c r="V57" s="134">
        <f>(Data_01!CZ795)</f>
        <v>65.438360666901687</v>
      </c>
      <c r="W57" s="135">
        <f>(Data_01!DA795)</f>
        <v>9.8400037010967409</v>
      </c>
      <c r="X57" s="134">
        <f>(Data_01!N795)</f>
        <v>57.492076033010214</v>
      </c>
      <c r="Y57" s="129">
        <f>(Data_01!O795)</f>
        <v>5.2955832519386146</v>
      </c>
      <c r="Z57" s="134">
        <f>(Data_01!CE795)</f>
        <v>88.1268001686269</v>
      </c>
      <c r="AA57" s="135">
        <f>(Data_01!CF795)</f>
        <v>10.059142858745876</v>
      </c>
      <c r="AB57" s="134">
        <f>(Data_01!T795)</f>
        <v>64.066527558683433</v>
      </c>
      <c r="AC57" s="135">
        <f>(Data_01!U795)</f>
        <v>7.393498182579771</v>
      </c>
      <c r="AD57" s="134">
        <f>(Data_01!CK795)</f>
        <v>77.642774865778037</v>
      </c>
      <c r="AE57" s="135">
        <f>(Data_01!CL795)</f>
        <v>1.3942187145161247</v>
      </c>
      <c r="AF57" s="134">
        <f>(Data_01!Z795)</f>
        <v>60.750218758193874</v>
      </c>
      <c r="AG57" s="135">
        <f>(Data_01!AA795)</f>
        <v>10.116613441478101</v>
      </c>
      <c r="AH57" s="134">
        <f>(Data_01!CQ795)</f>
        <v>59.887607647542119</v>
      </c>
      <c r="AI57" s="135">
        <f>(Data_01!CR795)</f>
        <v>8.6167441094466799</v>
      </c>
      <c r="AJ57" s="134">
        <f>(Data_01!AF795)</f>
        <v>72.742832634187494</v>
      </c>
      <c r="AK57" s="135">
        <f>(Data_01!AG795)</f>
        <v>7.603932505621394</v>
      </c>
      <c r="AL57" s="134">
        <f>(Data_01!CW795)</f>
        <v>78.890036395860889</v>
      </c>
      <c r="AM57" s="135">
        <f>(Data_01!CX795)</f>
        <v>8.0537367630422949</v>
      </c>
      <c r="AN57" s="134">
        <f>(Data_01!AL795)</f>
        <v>81.676984322656338</v>
      </c>
      <c r="AO57" s="135">
        <f>(Data_01!AM795)</f>
        <v>16.274199141358338</v>
      </c>
      <c r="AP57" s="134">
        <f>(Data_01!DC795)</f>
        <v>66.10741481202372</v>
      </c>
      <c r="AQ57" s="135">
        <f>(Data_01!DD795)</f>
        <v>5.0639616698731871</v>
      </c>
      <c r="AS57" s="359" t="s">
        <v>348</v>
      </c>
      <c r="AT57" s="173" t="str">
        <f>(Data_01!C795)</f>
        <v>3-Methyl-2-oxobutanoate</v>
      </c>
      <c r="AU57" s="134">
        <f>(Data_01!AU795)</f>
        <v>106.02989333202943</v>
      </c>
      <c r="AV57" s="135">
        <f>(Data_01!AV795)</f>
        <v>27.109050349505207</v>
      </c>
      <c r="AW57" s="134">
        <f>(Data_01!DL795)</f>
        <v>81.430485542891233</v>
      </c>
      <c r="AX57" s="135">
        <f>(Data_01!DM795)</f>
        <v>3.2423620153304413</v>
      </c>
      <c r="AY57" s="134">
        <f>(Data_01!BA795)</f>
        <v>122.43134385086698</v>
      </c>
      <c r="AZ57" s="135">
        <f>(Data_01!BB795)</f>
        <v>31.834630592058414</v>
      </c>
      <c r="BA57" s="134">
        <f>(Data_01!DR795)</f>
        <v>109.18353769110685</v>
      </c>
      <c r="BB57" s="135">
        <f>(Data_01!DS795)</f>
        <v>14.61351520924859</v>
      </c>
      <c r="BC57" s="134">
        <f>(Data_01!BG795)</f>
        <v>163.19795233340477</v>
      </c>
      <c r="BD57" s="135">
        <f>(Data_01!BH795)</f>
        <v>48.507872971244758</v>
      </c>
      <c r="BE57" s="134">
        <f>(Data_01!DX795)</f>
        <v>126.90115038427928</v>
      </c>
      <c r="BF57" s="135">
        <f>(Data_01!DY795)</f>
        <v>9.0769070483557464</v>
      </c>
      <c r="BG57" s="134">
        <f>(Data_01!BM795)</f>
        <v>167.3386016835266</v>
      </c>
      <c r="BH57" s="135">
        <f>(Data_01!BN795)</f>
        <v>12.023238229625671</v>
      </c>
      <c r="BI57" s="134">
        <f>(Data_01!ED795)</f>
        <v>176.44794286141851</v>
      </c>
      <c r="BJ57" s="135">
        <f>(Data_01!EE795)</f>
        <v>40.277119631475585</v>
      </c>
      <c r="BK57" s="134">
        <f>(Data_01!BS795)</f>
        <v>247.86071438562922</v>
      </c>
      <c r="BL57" s="135">
        <f>(Data_01!BT795)</f>
        <v>17.227546663462451</v>
      </c>
      <c r="BM57" s="134">
        <f>(Data_01!EJ795)</f>
        <v>169.14617000269163</v>
      </c>
      <c r="BN57" s="135">
        <f>(Data_01!EK795)</f>
        <v>30.649589203564439</v>
      </c>
      <c r="BO57" s="134">
        <f>(Data_01!AX795)</f>
        <v>102.79906440544069</v>
      </c>
      <c r="BP57" s="135">
        <f>(Data_01!AY795)</f>
        <v>16.330992268141806</v>
      </c>
      <c r="BQ57" s="134">
        <f>(Data_01!DO795)</f>
        <v>97.660031979447353</v>
      </c>
      <c r="BR57" s="135">
        <f>(Data_01!DP795)</f>
        <v>17.729242549977002</v>
      </c>
      <c r="BS57" s="134">
        <f>(Data_01!BD795)</f>
        <v>112.12114729320933</v>
      </c>
      <c r="BT57" s="135">
        <f>(Data_01!BE795)</f>
        <v>28.974374824655126</v>
      </c>
      <c r="BU57" s="134">
        <f>(Data_01!DU795)</f>
        <v>130.58816505821636</v>
      </c>
      <c r="BV57" s="135">
        <f>(Data_01!DV795)</f>
        <v>24.766751310868102</v>
      </c>
      <c r="BW57" s="134">
        <f>(Data_01!BJ795)</f>
        <v>163.3098732239005</v>
      </c>
      <c r="BX57" s="135">
        <f>(Data_01!BK795)</f>
        <v>19.799890862811242</v>
      </c>
      <c r="BY57" s="134">
        <f>(Data_01!EA795)</f>
        <v>116.98322363238883</v>
      </c>
      <c r="BZ57" s="135">
        <f>(Data_01!EB795)</f>
        <v>13.130651171611799</v>
      </c>
      <c r="CA57" s="134">
        <f>(Data_01!BP795)</f>
        <v>210.13901409640985</v>
      </c>
      <c r="CB57" s="135">
        <f>(Data_01!BQ795)</f>
        <v>46.597437362614976</v>
      </c>
      <c r="CC57" s="134">
        <f>(Data_01!EG795)</f>
        <v>151.78707277431943</v>
      </c>
      <c r="CD57" s="135">
        <f>(Data_01!EH795)</f>
        <v>20.81005669294904</v>
      </c>
      <c r="CE57" s="134">
        <f>(Data_01!BV795)</f>
        <v>71.952933787325378</v>
      </c>
      <c r="CF57" s="135">
        <f>(Data_01!BW795)</f>
        <v>13.343893113517701</v>
      </c>
      <c r="CG57" s="134">
        <f>(Data_01!EM795)</f>
        <v>162.44839257674241</v>
      </c>
      <c r="CH57" s="135">
        <f>(Data_01!EN795)</f>
        <v>31.376030139717255</v>
      </c>
    </row>
    <row r="58" spans="2:86" s="120" customFormat="1" x14ac:dyDescent="0.3">
      <c r="B58" s="360"/>
      <c r="C58" s="93" t="str">
        <f>(Data_01!C796)</f>
        <v>3-Methyl-2-oxopentanoate</v>
      </c>
      <c r="D58" s="89">
        <f>(Data_01!K796)</f>
        <v>44.02595576233346</v>
      </c>
      <c r="E58" s="110">
        <f>(Data_01!L796)</f>
        <v>4.0574339093517544</v>
      </c>
      <c r="F58" s="89">
        <f>(Data_01!CB796)</f>
        <v>49.210189077099024</v>
      </c>
      <c r="G58" s="91">
        <f>(Data_01!CC796)</f>
        <v>5.7974216113555652</v>
      </c>
      <c r="H58" s="89">
        <f>(Data_01!Q796)</f>
        <v>50.184347429338708</v>
      </c>
      <c r="I58" s="110">
        <f>(Data_01!R796)</f>
        <v>14.603508290463457</v>
      </c>
      <c r="J58" s="89">
        <f>(Data_01!CH796)</f>
        <v>59.052034090426609</v>
      </c>
      <c r="K58" s="91">
        <f>(Data_01!CI796)</f>
        <v>14.868300724095571</v>
      </c>
      <c r="L58" s="89">
        <f>(Data_01!W796)</f>
        <v>89.044278952728192</v>
      </c>
      <c r="M58" s="91">
        <f>(Data_01!X796)</f>
        <v>9.7210358373996186</v>
      </c>
      <c r="N58" s="89">
        <f>(Data_01!CN796)</f>
        <v>79.638796860720163</v>
      </c>
      <c r="O58" s="91">
        <f>(Data_01!CO796)</f>
        <v>6.4096188938564609</v>
      </c>
      <c r="P58" s="89">
        <f>(Data_01!AC796)</f>
        <v>74.047767653401721</v>
      </c>
      <c r="Q58" s="91">
        <f>(Data_01!AD796)</f>
        <v>4.2325020356963359</v>
      </c>
      <c r="R58" s="89">
        <f>(Data_01!CT796)</f>
        <v>74.28109822235534</v>
      </c>
      <c r="S58" s="91">
        <f>(Data_01!CU796)</f>
        <v>3.3789484370966671</v>
      </c>
      <c r="T58" s="89">
        <f>(Data_01!AI796)</f>
        <v>48.57448208020319</v>
      </c>
      <c r="U58" s="91">
        <f>(Data_01!AJ796)</f>
        <v>5.2287756280967637</v>
      </c>
      <c r="V58" s="89">
        <f>(Data_01!CZ796)</f>
        <v>61.566172119643397</v>
      </c>
      <c r="W58" s="91">
        <f>(Data_01!DA796)</f>
        <v>10.775077318759017</v>
      </c>
      <c r="X58" s="89">
        <f>(Data_01!N796)</f>
        <v>62.054172204027537</v>
      </c>
      <c r="Y58" s="110">
        <f>(Data_01!O796)</f>
        <v>2.4400258090586546</v>
      </c>
      <c r="Z58" s="89">
        <f>(Data_01!CE796)</f>
        <v>61.743687064436891</v>
      </c>
      <c r="AA58" s="91">
        <f>(Data_01!CF796)</f>
        <v>2.9971448590266805</v>
      </c>
      <c r="AB58" s="89">
        <f>(Data_01!T796)</f>
        <v>54.682126169916934</v>
      </c>
      <c r="AC58" s="91">
        <f>(Data_01!U796)</f>
        <v>4.5885506742090261</v>
      </c>
      <c r="AD58" s="89">
        <f>(Data_01!CK796)</f>
        <v>77.789808805110837</v>
      </c>
      <c r="AE58" s="91">
        <f>(Data_01!CL796)</f>
        <v>7.6132257063097333</v>
      </c>
      <c r="AF58" s="89">
        <f>(Data_01!Z796)</f>
        <v>71.018816705971716</v>
      </c>
      <c r="AG58" s="91">
        <f>(Data_01!AA796)</f>
        <v>5.320263205420563</v>
      </c>
      <c r="AH58" s="89">
        <f>(Data_01!CQ796)</f>
        <v>88.979455592096826</v>
      </c>
      <c r="AI58" s="91">
        <f>(Data_01!CR796)</f>
        <v>7.9626839496181159</v>
      </c>
      <c r="AJ58" s="89">
        <f>(Data_01!AF796)</f>
        <v>60.837574735217679</v>
      </c>
      <c r="AK58" s="91">
        <f>(Data_01!AG796)</f>
        <v>7.5182390842576075</v>
      </c>
      <c r="AL58" s="89">
        <f>(Data_01!CW796)</f>
        <v>64.25591238636764</v>
      </c>
      <c r="AM58" s="91">
        <f>(Data_01!CX796)</f>
        <v>5.1725207042946826</v>
      </c>
      <c r="AN58" s="89">
        <f>(Data_01!AL796)</f>
        <v>56.562341711929285</v>
      </c>
      <c r="AO58" s="91">
        <f>(Data_01!AM796)</f>
        <v>6.2005985692200918</v>
      </c>
      <c r="AP58" s="89">
        <f>(Data_01!DC796)</f>
        <v>49.796614671292708</v>
      </c>
      <c r="AQ58" s="91">
        <f>(Data_01!DD796)</f>
        <v>4.9759328686337954</v>
      </c>
      <c r="AS58" s="360"/>
      <c r="AT58" s="93" t="str">
        <f>(Data_01!C796)</f>
        <v>3-Methyl-2-oxopentanoate</v>
      </c>
      <c r="AU58" s="89">
        <f>(Data_01!AU796)</f>
        <v>1780.1583160726514</v>
      </c>
      <c r="AV58" s="91">
        <f>(Data_01!AV796)</f>
        <v>192.33626995541573</v>
      </c>
      <c r="AW58" s="89">
        <f>(Data_01!DL796)</f>
        <v>1712.2932157170628</v>
      </c>
      <c r="AX58" s="91">
        <f>(Data_01!DM796)</f>
        <v>103.10269873721957</v>
      </c>
      <c r="AY58" s="89">
        <f>(Data_01!BA796)</f>
        <v>3244.5799614353327</v>
      </c>
      <c r="AZ58" s="91">
        <f>(Data_01!BB796)</f>
        <v>217.58301591550898</v>
      </c>
      <c r="BA58" s="89">
        <f>(Data_01!DR796)</f>
        <v>2969.1285072919272</v>
      </c>
      <c r="BB58" s="91">
        <f>(Data_01!DS796)</f>
        <v>224.19875860007389</v>
      </c>
      <c r="BC58" s="89">
        <f>(Data_01!BG796)</f>
        <v>4755.7934438208931</v>
      </c>
      <c r="BD58" s="91">
        <f>(Data_01!BH796)</f>
        <v>368.83721020787959</v>
      </c>
      <c r="BE58" s="89">
        <f>(Data_01!DX796)</f>
        <v>4205.8738141853473</v>
      </c>
      <c r="BF58" s="91">
        <f>(Data_01!DY796)</f>
        <v>281.07826220442462</v>
      </c>
      <c r="BG58" s="89">
        <f>(Data_01!BM796)</f>
        <v>5318.4717720663748</v>
      </c>
      <c r="BH58" s="91">
        <f>(Data_01!BN796)</f>
        <v>228.51983136398187</v>
      </c>
      <c r="BI58" s="89">
        <f>(Data_01!ED796)</f>
        <v>4949.812397446447</v>
      </c>
      <c r="BJ58" s="91">
        <f>(Data_01!EE796)</f>
        <v>144.89492749837251</v>
      </c>
      <c r="BK58" s="89">
        <f>(Data_01!BS796)</f>
        <v>4975.0886014557364</v>
      </c>
      <c r="BL58" s="91">
        <f>(Data_01!BT796)</f>
        <v>289.49745487268109</v>
      </c>
      <c r="BM58" s="89">
        <f>(Data_01!EJ796)</f>
        <v>4734.7732586389475</v>
      </c>
      <c r="BN58" s="91">
        <f>(Data_01!EK796)</f>
        <v>267.88959517778858</v>
      </c>
      <c r="BO58" s="89">
        <f>(Data_01!AX796)</f>
        <v>1981.982714395009</v>
      </c>
      <c r="BP58" s="91">
        <f>(Data_01!AY796)</f>
        <v>151.16391943716445</v>
      </c>
      <c r="BQ58" s="89">
        <f>(Data_01!DO796)</f>
        <v>1654.5918356993614</v>
      </c>
      <c r="BR58" s="91">
        <f>(Data_01!DP796)</f>
        <v>28.211551539451595</v>
      </c>
      <c r="BS58" s="89">
        <f>(Data_01!BD796)</f>
        <v>3140.9136334479595</v>
      </c>
      <c r="BT58" s="91">
        <f>(Data_01!BE796)</f>
        <v>126.15074706851264</v>
      </c>
      <c r="BU58" s="89">
        <f>(Data_01!DU796)</f>
        <v>3356.8363211004194</v>
      </c>
      <c r="BV58" s="91">
        <f>(Data_01!DV796)</f>
        <v>247.26861574986646</v>
      </c>
      <c r="BW58" s="89">
        <f>(Data_01!BJ796)</f>
        <v>3727.0064881476851</v>
      </c>
      <c r="BX58" s="91">
        <f>(Data_01!BK796)</f>
        <v>201.13425354513927</v>
      </c>
      <c r="BY58" s="89">
        <f>(Data_01!EA796)</f>
        <v>3561.7848700599302</v>
      </c>
      <c r="BZ58" s="91">
        <f>(Data_01!EB796)</f>
        <v>111.52190601487803</v>
      </c>
      <c r="CA58" s="89">
        <f>(Data_01!BP796)</f>
        <v>3873.3312318533467</v>
      </c>
      <c r="CB58" s="91">
        <f>(Data_01!BQ796)</f>
        <v>356.17404676448729</v>
      </c>
      <c r="CC58" s="89">
        <f>(Data_01!EG796)</f>
        <v>3405.4026132772888</v>
      </c>
      <c r="CD58" s="91">
        <f>(Data_01!EH796)</f>
        <v>165.9387941190187</v>
      </c>
      <c r="CE58" s="89">
        <f>(Data_01!BV796)</f>
        <v>3752.2516328831684</v>
      </c>
      <c r="CF58" s="91">
        <f>(Data_01!BW796)</f>
        <v>180.57479554837064</v>
      </c>
      <c r="CG58" s="89">
        <f>(Data_01!EM796)</f>
        <v>3323.6574063817247</v>
      </c>
      <c r="CH58" s="91">
        <f>(Data_01!EN796)</f>
        <v>114.81301700048638</v>
      </c>
    </row>
    <row r="59" spans="2:86" s="120" customFormat="1" ht="15" thickBot="1" x14ac:dyDescent="0.35">
      <c r="B59" s="361"/>
      <c r="C59" s="179" t="str">
        <f>(Data_01!C797)</f>
        <v>4-Methyl-2-oxopentanoate</v>
      </c>
      <c r="D59" s="137">
        <f>(Data_01!K797)</f>
        <v>51.642557925522311</v>
      </c>
      <c r="E59" s="130">
        <f>(Data_01!L797)</f>
        <v>6.1852023933550155</v>
      </c>
      <c r="F59" s="137">
        <f>(Data_01!CB797)</f>
        <v>60.180836025423297</v>
      </c>
      <c r="G59" s="138">
        <f>(Data_01!CC797)</f>
        <v>4.738998832895378</v>
      </c>
      <c r="H59" s="137">
        <f>(Data_01!Q797)</f>
        <v>56.24250538270244</v>
      </c>
      <c r="I59" s="130">
        <f>(Data_01!R797)</f>
        <v>16.70503708313878</v>
      </c>
      <c r="J59" s="137">
        <f>(Data_01!CH797)</f>
        <v>69.704766253195316</v>
      </c>
      <c r="K59" s="138">
        <f>(Data_01!CI797)</f>
        <v>18.300403182867736</v>
      </c>
      <c r="L59" s="137">
        <f>(Data_01!W797)</f>
        <v>92.395438592254507</v>
      </c>
      <c r="M59" s="138">
        <f>(Data_01!X797)</f>
        <v>7.7182365005633224</v>
      </c>
      <c r="N59" s="137">
        <f>(Data_01!CN797)</f>
        <v>85.249359006538342</v>
      </c>
      <c r="O59" s="138">
        <f>(Data_01!CO797)</f>
        <v>6.5309877796216398</v>
      </c>
      <c r="P59" s="137">
        <f>(Data_01!AC797)</f>
        <v>79.001507629018718</v>
      </c>
      <c r="Q59" s="138">
        <f>(Data_01!AD797)</f>
        <v>2.2374981775953868</v>
      </c>
      <c r="R59" s="137">
        <f>(Data_01!CT797)</f>
        <v>81.097835884803729</v>
      </c>
      <c r="S59" s="138">
        <f>(Data_01!CU797)</f>
        <v>9.2072943433189547</v>
      </c>
      <c r="T59" s="137">
        <f>(Data_01!AI797)</f>
        <v>53.607856011329453</v>
      </c>
      <c r="U59" s="138">
        <f>(Data_01!AJ797)</f>
        <v>7.1136811440634249</v>
      </c>
      <c r="V59" s="137">
        <f>(Data_01!CZ797)</f>
        <v>65.35823535695782</v>
      </c>
      <c r="W59" s="138">
        <f>(Data_01!DA797)</f>
        <v>11.592172545182962</v>
      </c>
      <c r="X59" s="137">
        <f>(Data_01!N797)</f>
        <v>71.147184384461255</v>
      </c>
      <c r="Y59" s="130">
        <f>(Data_01!O797)</f>
        <v>1.2334765264335854</v>
      </c>
      <c r="Z59" s="137">
        <f>(Data_01!CE797)</f>
        <v>73.001265512382332</v>
      </c>
      <c r="AA59" s="138">
        <f>(Data_01!CF797)</f>
        <v>3.781425347365678</v>
      </c>
      <c r="AB59" s="137">
        <f>(Data_01!T797)</f>
        <v>60.126100691220749</v>
      </c>
      <c r="AC59" s="138">
        <f>(Data_01!U797)</f>
        <v>3.801686022393401</v>
      </c>
      <c r="AD59" s="137">
        <f>(Data_01!CK797)</f>
        <v>89.125542811508865</v>
      </c>
      <c r="AE59" s="138">
        <f>(Data_01!CL797)</f>
        <v>5.6346866128062496</v>
      </c>
      <c r="AF59" s="137">
        <f>(Data_01!Z797)</f>
        <v>75.866323991954246</v>
      </c>
      <c r="AG59" s="138">
        <f>(Data_01!AA797)</f>
        <v>6.0418300843945811</v>
      </c>
      <c r="AH59" s="137">
        <f>(Data_01!CQ797)</f>
        <v>94.630192095265087</v>
      </c>
      <c r="AI59" s="138">
        <f>(Data_01!CR797)</f>
        <v>3.8063200372235975</v>
      </c>
      <c r="AJ59" s="137">
        <f>(Data_01!AF797)</f>
        <v>63.619349583949464</v>
      </c>
      <c r="AK59" s="138">
        <f>(Data_01!AG797)</f>
        <v>9.7497897562386697</v>
      </c>
      <c r="AL59" s="137">
        <f>(Data_01!CW797)</f>
        <v>63.140109946908694</v>
      </c>
      <c r="AM59" s="138">
        <f>(Data_01!CX797)</f>
        <v>6.9828412936269268</v>
      </c>
      <c r="AN59" s="137">
        <f>(Data_01!AL797)</f>
        <v>57.935719793536975</v>
      </c>
      <c r="AO59" s="138">
        <f>(Data_01!AM797)</f>
        <v>4.4510956150097893</v>
      </c>
      <c r="AP59" s="137">
        <f>(Data_01!DC797)</f>
        <v>47.900731309691629</v>
      </c>
      <c r="AQ59" s="138">
        <f>(Data_01!DD797)</f>
        <v>4.6821177690388316</v>
      </c>
      <c r="AS59" s="361"/>
      <c r="AT59" s="179" t="str">
        <f>(Data_01!C797)</f>
        <v>4-Methyl-2-oxopentanoate</v>
      </c>
      <c r="AU59" s="137">
        <f>(Data_01!AU797)</f>
        <v>2076.252512312421</v>
      </c>
      <c r="AV59" s="138">
        <f>(Data_01!AV797)</f>
        <v>132.39565332963804</v>
      </c>
      <c r="AW59" s="137">
        <f>(Data_01!DL797)</f>
        <v>1522.6173929755826</v>
      </c>
      <c r="AX59" s="138">
        <f>(Data_01!DM797)</f>
        <v>41.861680480080274</v>
      </c>
      <c r="AY59" s="137">
        <f>(Data_01!BA797)</f>
        <v>3428.9139322161532</v>
      </c>
      <c r="AZ59" s="138">
        <f>(Data_01!BB797)</f>
        <v>34.841313313892243</v>
      </c>
      <c r="BA59" s="137">
        <f>(Data_01!DR797)</f>
        <v>2776.0156209083616</v>
      </c>
      <c r="BB59" s="138">
        <f>(Data_01!DS797)</f>
        <v>185.851291680679</v>
      </c>
      <c r="BC59" s="137">
        <f>(Data_01!BG797)</f>
        <v>4587.5931504076616</v>
      </c>
      <c r="BD59" s="138">
        <f>(Data_01!BH797)</f>
        <v>91.298004283401468</v>
      </c>
      <c r="BE59" s="137">
        <f>(Data_01!DX797)</f>
        <v>3399.1104010299241</v>
      </c>
      <c r="BF59" s="138">
        <f>(Data_01!DY797)</f>
        <v>191.40371885553972</v>
      </c>
      <c r="BG59" s="137">
        <f>(Data_01!BM797)</f>
        <v>4889.5315940630126</v>
      </c>
      <c r="BH59" s="138">
        <f>(Data_01!BN797)</f>
        <v>68.222909523303557</v>
      </c>
      <c r="BI59" s="137">
        <f>(Data_01!ED797)</f>
        <v>4050.0335971014247</v>
      </c>
      <c r="BJ59" s="138">
        <f>(Data_01!EE797)</f>
        <v>181.23944633751822</v>
      </c>
      <c r="BK59" s="137">
        <f>(Data_01!BS797)</f>
        <v>4682.752428043802</v>
      </c>
      <c r="BL59" s="138">
        <f>(Data_01!BT797)</f>
        <v>141.67491922825067</v>
      </c>
      <c r="BM59" s="137">
        <f>(Data_01!EJ797)</f>
        <v>3903.2719171162353</v>
      </c>
      <c r="BN59" s="138">
        <f>(Data_01!EK797)</f>
        <v>205.17006665332221</v>
      </c>
      <c r="BO59" s="137">
        <f>(Data_01!AX797)</f>
        <v>2260.3689606352214</v>
      </c>
      <c r="BP59" s="138">
        <f>(Data_01!AY797)</f>
        <v>36.025844116302622</v>
      </c>
      <c r="BQ59" s="137">
        <f>(Data_01!DO797)</f>
        <v>1541.9350741548806</v>
      </c>
      <c r="BR59" s="138">
        <f>(Data_01!DP797)</f>
        <v>19.03011624902096</v>
      </c>
      <c r="BS59" s="137">
        <f>(Data_01!BD797)</f>
        <v>3390.0622365826221</v>
      </c>
      <c r="BT59" s="138">
        <f>(Data_01!BE797)</f>
        <v>111.9122899572122</v>
      </c>
      <c r="BU59" s="137">
        <f>(Data_01!DU797)</f>
        <v>2770.5763529108749</v>
      </c>
      <c r="BV59" s="138">
        <f>(Data_01!DV797)</f>
        <v>55.673051126205692</v>
      </c>
      <c r="BW59" s="137">
        <f>(Data_01!BJ797)</f>
        <v>3645.0149900121091</v>
      </c>
      <c r="BX59" s="138">
        <f>(Data_01!BK797)</f>
        <v>197.84692141163742</v>
      </c>
      <c r="BY59" s="137">
        <f>(Data_01!EA797)</f>
        <v>3081.6332947813607</v>
      </c>
      <c r="BZ59" s="138">
        <f>(Data_01!EB797)</f>
        <v>73.145641922877829</v>
      </c>
      <c r="CA59" s="137">
        <f>(Data_01!BP797)</f>
        <v>3798.9042952436989</v>
      </c>
      <c r="CB59" s="138">
        <f>(Data_01!BQ797)</f>
        <v>85.087378535691528</v>
      </c>
      <c r="CC59" s="137">
        <f>(Data_01!EG797)</f>
        <v>2898.9557358171223</v>
      </c>
      <c r="CD59" s="138">
        <f>(Data_01!EH797)</f>
        <v>161.14680161416726</v>
      </c>
      <c r="CE59" s="137">
        <f>(Data_01!BV797)</f>
        <v>3542.6971717422925</v>
      </c>
      <c r="CF59" s="138">
        <f>(Data_01!BW797)</f>
        <v>102.12135015928686</v>
      </c>
      <c r="CG59" s="137">
        <f>(Data_01!EM797)</f>
        <v>2895.6264036315047</v>
      </c>
      <c r="CH59" s="138">
        <f>(Data_01!EN797)</f>
        <v>126.21133678532246</v>
      </c>
    </row>
    <row r="60" spans="2:86" s="120" customFormat="1" x14ac:dyDescent="0.3">
      <c r="B60" s="359" t="s">
        <v>349</v>
      </c>
      <c r="C60" s="173" t="str">
        <f>(Data_01!C798)</f>
        <v>Carnitine</v>
      </c>
      <c r="D60" s="134">
        <f>(Data_01!K798)</f>
        <v>48.231240764445886</v>
      </c>
      <c r="E60" s="129">
        <f>(Data_01!L798)</f>
        <v>2.496452995891933</v>
      </c>
      <c r="F60" s="134">
        <f>(Data_01!CB798)</f>
        <v>53.501384398454739</v>
      </c>
      <c r="G60" s="135">
        <f>(Data_01!CC798)</f>
        <v>1.0375242088800025</v>
      </c>
      <c r="H60" s="134">
        <f>(Data_01!Q798)</f>
        <v>62.219879610051919</v>
      </c>
      <c r="I60" s="129">
        <f>(Data_01!R798)</f>
        <v>7.1742178688452469</v>
      </c>
      <c r="J60" s="134">
        <f>(Data_01!CH798)</f>
        <v>71.55839502047553</v>
      </c>
      <c r="K60" s="135">
        <f>(Data_01!CI798)</f>
        <v>8.9656922676071247</v>
      </c>
      <c r="L60" s="134">
        <f>(Data_01!W798)</f>
        <v>94.657134161942281</v>
      </c>
      <c r="M60" s="135">
        <f>(Data_01!X798)</f>
        <v>5.0770345088554754</v>
      </c>
      <c r="N60" s="134">
        <f>(Data_01!CN798)</f>
        <v>78.519541715678173</v>
      </c>
      <c r="O60" s="135">
        <f>(Data_01!CO798)</f>
        <v>5.1754412016431361</v>
      </c>
      <c r="P60" s="134">
        <f>(Data_01!AC798)</f>
        <v>95.877313981241215</v>
      </c>
      <c r="Q60" s="135">
        <f>(Data_01!AD798)</f>
        <v>2.6766232824644098</v>
      </c>
      <c r="R60" s="134">
        <f>(Data_01!CT798)</f>
        <v>88.700744393640548</v>
      </c>
      <c r="S60" s="135">
        <f>(Data_01!CU798)</f>
        <v>9.4892359106476238</v>
      </c>
      <c r="T60" s="134">
        <f>(Data_01!AI798)</f>
        <v>85.733887374509848</v>
      </c>
      <c r="U60" s="135">
        <f>(Data_01!AJ798)</f>
        <v>6.3554034317102159</v>
      </c>
      <c r="V60" s="134">
        <f>(Data_01!CZ798)</f>
        <v>83.244959406211152</v>
      </c>
      <c r="W60" s="135">
        <f>(Data_01!DA798)</f>
        <v>3.6490856028282006</v>
      </c>
      <c r="X60" s="134">
        <f>(Data_01!N798)</f>
        <v>43.439921348856622</v>
      </c>
      <c r="Y60" s="129">
        <f>(Data_01!O798)</f>
        <v>4.4411955588430345</v>
      </c>
      <c r="Z60" s="134">
        <f>(Data_01!CE798)</f>
        <v>45.680264972595914</v>
      </c>
      <c r="AA60" s="135">
        <f>(Data_01!CF798)</f>
        <v>2.9457128887685617</v>
      </c>
      <c r="AB60" s="134">
        <f>(Data_01!T798)</f>
        <v>51.210495559169857</v>
      </c>
      <c r="AC60" s="135">
        <f>(Data_01!U798)</f>
        <v>3.6126170325801321</v>
      </c>
      <c r="AD60" s="134">
        <f>(Data_01!CK798)</f>
        <v>66.030423266993452</v>
      </c>
      <c r="AE60" s="135">
        <f>(Data_01!CL798)</f>
        <v>6.7561884601337914</v>
      </c>
      <c r="AF60" s="134">
        <f>(Data_01!Z798)</f>
        <v>78.135040809373962</v>
      </c>
      <c r="AG60" s="135">
        <f>(Data_01!AA798)</f>
        <v>3.8481296201241713</v>
      </c>
      <c r="AH60" s="134">
        <f>(Data_01!CQ798)</f>
        <v>82.275304179630254</v>
      </c>
      <c r="AI60" s="135">
        <f>(Data_01!CR798)</f>
        <v>4.6554446770904265</v>
      </c>
      <c r="AJ60" s="134">
        <f>(Data_01!AF798)</f>
        <v>72.936281735187364</v>
      </c>
      <c r="AK60" s="135">
        <f>(Data_01!AG798)</f>
        <v>2.4129089595463773</v>
      </c>
      <c r="AL60" s="134">
        <f>(Data_01!CW798)</f>
        <v>65.603487582912734</v>
      </c>
      <c r="AM60" s="135">
        <f>(Data_01!CX798)</f>
        <v>10.026201626293412</v>
      </c>
      <c r="AN60" s="134">
        <f>(Data_01!AL798)</f>
        <v>94.425147894416099</v>
      </c>
      <c r="AO60" s="135">
        <f>(Data_01!AM798)</f>
        <v>2.0410370212737234</v>
      </c>
      <c r="AP60" s="134">
        <f>(Data_01!DC798)</f>
        <v>81.311439951909207</v>
      </c>
      <c r="AQ60" s="135">
        <f>(Data_01!DD798)</f>
        <v>7.8897684851234882</v>
      </c>
      <c r="AS60" s="359" t="s">
        <v>349</v>
      </c>
      <c r="AT60" s="173" t="str">
        <f>(Data_01!C798)</f>
        <v>Carnitine</v>
      </c>
      <c r="AU60" s="134">
        <f>(Data_01!AU798)</f>
        <v>84.774784237168959</v>
      </c>
      <c r="AV60" s="135">
        <f>(Data_01!AV798)</f>
        <v>5.7027565623132626</v>
      </c>
      <c r="AW60" s="134">
        <f>(Data_01!DL798)</f>
        <v>117.7647494730171</v>
      </c>
      <c r="AX60" s="135">
        <f>(Data_01!DM798)</f>
        <v>4.290568184460307</v>
      </c>
      <c r="AY60" s="134">
        <f>(Data_01!BA798)</f>
        <v>93.625173258543342</v>
      </c>
      <c r="AZ60" s="135">
        <f>(Data_01!BB798)</f>
        <v>3.9019766917176275</v>
      </c>
      <c r="BA60" s="134">
        <f>(Data_01!DR798)</f>
        <v>96.671896330809815</v>
      </c>
      <c r="BB60" s="135">
        <f>(Data_01!DS798)</f>
        <v>24.596863497214489</v>
      </c>
      <c r="BC60" s="134">
        <f>(Data_01!BG798)</f>
        <v>87.471029929550696</v>
      </c>
      <c r="BD60" s="135">
        <f>(Data_01!BH798)</f>
        <v>1.746329162610994</v>
      </c>
      <c r="BE60" s="134">
        <f>(Data_01!DX798)</f>
        <v>70.701567783352701</v>
      </c>
      <c r="BF60" s="135">
        <f>(Data_01!DY798)</f>
        <v>3.4129047176237006</v>
      </c>
      <c r="BG60" s="134">
        <f>(Data_01!BM798)</f>
        <v>97.271993690248905</v>
      </c>
      <c r="BH60" s="135">
        <f>(Data_01!BN798)</f>
        <v>2.5371592191621768</v>
      </c>
      <c r="BI60" s="134">
        <f>(Data_01!ED798)</f>
        <v>72.416682485988915</v>
      </c>
      <c r="BJ60" s="135">
        <f>(Data_01!EE798)</f>
        <v>2.6945516835396224</v>
      </c>
      <c r="BK60" s="134">
        <f>(Data_01!BS798)</f>
        <v>90.877133763806924</v>
      </c>
      <c r="BL60" s="135">
        <f>(Data_01!BT798)</f>
        <v>3.1900260364010253</v>
      </c>
      <c r="BM60" s="134">
        <f>(Data_01!EJ798)</f>
        <v>71.954720640706412</v>
      </c>
      <c r="BN60" s="135">
        <f>(Data_01!EK798)</f>
        <v>2.8000220894215282</v>
      </c>
      <c r="BO60" s="134">
        <f>(Data_01!AX798)</f>
        <v>89.973774608924714</v>
      </c>
      <c r="BP60" s="135">
        <f>(Data_01!AY798)</f>
        <v>2.4806690657315791</v>
      </c>
      <c r="BQ60" s="134">
        <f>(Data_01!DO798)</f>
        <v>110.55431987612162</v>
      </c>
      <c r="BR60" s="135">
        <f>(Data_01!DP798)</f>
        <v>0.8486270749823257</v>
      </c>
      <c r="BS60" s="134">
        <f>(Data_01!BD798)</f>
        <v>102.4766995437577</v>
      </c>
      <c r="BT60" s="135">
        <f>(Data_01!BE798)</f>
        <v>2.9314167379393523</v>
      </c>
      <c r="BU60" s="134">
        <f>(Data_01!DU798)</f>
        <v>81.287503783765047</v>
      </c>
      <c r="BV60" s="135">
        <f>(Data_01!DV798)</f>
        <v>6.3958204523553759</v>
      </c>
      <c r="BW60" s="134">
        <f>(Data_01!BJ798)</f>
        <v>107.04308908356749</v>
      </c>
      <c r="BX60" s="135">
        <f>(Data_01!BK798)</f>
        <v>2.6905392972501581</v>
      </c>
      <c r="BY60" s="134">
        <f>(Data_01!EA798)</f>
        <v>77.691156563217376</v>
      </c>
      <c r="BZ60" s="135">
        <f>(Data_01!EB798)</f>
        <v>2.0811747133043004</v>
      </c>
      <c r="CA60" s="134">
        <f>(Data_01!BP798)</f>
        <v>120.34124016184974</v>
      </c>
      <c r="CB60" s="135">
        <f>(Data_01!BQ798)</f>
        <v>5.1931575730501027</v>
      </c>
      <c r="CC60" s="134">
        <f>(Data_01!EG798)</f>
        <v>80.909261025933844</v>
      </c>
      <c r="CD60" s="135">
        <f>(Data_01!EH798)</f>
        <v>1.2777709729455067</v>
      </c>
      <c r="CE60" s="134">
        <f>(Data_01!BV798)</f>
        <v>119.99999805203299</v>
      </c>
      <c r="CF60" s="135">
        <f>(Data_01!BW798)</f>
        <v>4.2924307456012301</v>
      </c>
      <c r="CG60" s="134">
        <f>(Data_01!EM798)</f>
        <v>83.210057831567767</v>
      </c>
      <c r="CH60" s="135">
        <f>(Data_01!EN798)</f>
        <v>1.8165566121910006</v>
      </c>
    </row>
    <row r="61" spans="2:86" s="120" customFormat="1" x14ac:dyDescent="0.3">
      <c r="B61" s="360"/>
      <c r="C61" s="93" t="str">
        <f>(Data_01!C799)</f>
        <v>Choline</v>
      </c>
      <c r="D61" s="89">
        <f>(Data_01!K799)</f>
        <v>43.692944628836294</v>
      </c>
      <c r="E61" s="110">
        <f>(Data_01!L799)</f>
        <v>2.9305702998332932</v>
      </c>
      <c r="F61" s="89">
        <f>(Data_01!CB799)</f>
        <v>34.99205862157131</v>
      </c>
      <c r="G61" s="91">
        <f>(Data_01!CC799)</f>
        <v>2.9123619347136889</v>
      </c>
      <c r="H61" s="89">
        <f>(Data_01!Q799)</f>
        <v>44.796449508469323</v>
      </c>
      <c r="I61" s="110">
        <f>(Data_01!R799)</f>
        <v>4.7957366895172067</v>
      </c>
      <c r="J61" s="89">
        <f>(Data_01!CH799)</f>
        <v>38.653969255532814</v>
      </c>
      <c r="K61" s="91">
        <f>(Data_01!CI799)</f>
        <v>4.8432016486559526</v>
      </c>
      <c r="L61" s="89">
        <f>(Data_01!W799)</f>
        <v>61.154046239881836</v>
      </c>
      <c r="M61" s="91">
        <f>(Data_01!X799)</f>
        <v>5.2326914427772229</v>
      </c>
      <c r="N61" s="89">
        <f>(Data_01!CN799)</f>
        <v>41.792434938377411</v>
      </c>
      <c r="O61" s="91">
        <f>(Data_01!CO799)</f>
        <v>1.6923033881550973</v>
      </c>
      <c r="P61" s="89">
        <f>(Data_01!AC799)</f>
        <v>56.032471483383297</v>
      </c>
      <c r="Q61" s="91">
        <f>(Data_01!AD799)</f>
        <v>1.6739222239578881</v>
      </c>
      <c r="R61" s="89">
        <f>(Data_01!CT799)</f>
        <v>44.504126024281589</v>
      </c>
      <c r="S61" s="91">
        <f>(Data_01!CU799)</f>
        <v>1.9386333345825897</v>
      </c>
      <c r="T61" s="89">
        <f>(Data_01!AI799)</f>
        <v>60.056810281079891</v>
      </c>
      <c r="U61" s="91">
        <f>(Data_01!AJ799)</f>
        <v>6.7898951446217453</v>
      </c>
      <c r="V61" s="89">
        <f>(Data_01!CZ799)</f>
        <v>47.553987215343774</v>
      </c>
      <c r="W61" s="91">
        <f>(Data_01!DA799)</f>
        <v>0.73879544374665118</v>
      </c>
      <c r="X61" s="89">
        <f>(Data_01!N799)</f>
        <v>53.285091840519364</v>
      </c>
      <c r="Y61" s="110">
        <f>(Data_01!O799)</f>
        <v>7.3396149877955192</v>
      </c>
      <c r="Z61" s="89">
        <f>(Data_01!CE799)</f>
        <v>49.128246405276919</v>
      </c>
      <c r="AA61" s="91">
        <f>(Data_01!CF799)</f>
        <v>4.342431124964409</v>
      </c>
      <c r="AB61" s="89">
        <f>(Data_01!T799)</f>
        <v>68.393127390051816</v>
      </c>
      <c r="AC61" s="91">
        <f>(Data_01!U799)</f>
        <v>3.1419623287691922</v>
      </c>
      <c r="AD61" s="89">
        <f>(Data_01!CK799)</f>
        <v>74.825404946872467</v>
      </c>
      <c r="AE61" s="91">
        <f>(Data_01!CL799)</f>
        <v>1.6633263283136501</v>
      </c>
      <c r="AF61" s="89">
        <f>(Data_01!Z799)</f>
        <v>91.624598464569502</v>
      </c>
      <c r="AG61" s="91">
        <f>(Data_01!AA799)</f>
        <v>10.293248827940069</v>
      </c>
      <c r="AH61" s="89">
        <f>(Data_01!CQ799)</f>
        <v>87.922785941754753</v>
      </c>
      <c r="AI61" s="91">
        <f>(Data_01!CR799)</f>
        <v>4.6908655063655544</v>
      </c>
      <c r="AJ61" s="89">
        <f>(Data_01!AF799)</f>
        <v>72.946984597753115</v>
      </c>
      <c r="AK61" s="91">
        <f>(Data_01!AG799)</f>
        <v>3.7743509225570002</v>
      </c>
      <c r="AL61" s="89">
        <f>(Data_01!CW799)</f>
        <v>83.928294672498751</v>
      </c>
      <c r="AM61" s="91">
        <f>(Data_01!CX799)</f>
        <v>14.269227503575529</v>
      </c>
      <c r="AN61" s="89">
        <f>(Data_01!AL799)</f>
        <v>78.827397201170086</v>
      </c>
      <c r="AO61" s="91">
        <f>(Data_01!AM799)</f>
        <v>4.5014872976344371</v>
      </c>
      <c r="AP61" s="89">
        <f>(Data_01!DC799)</f>
        <v>93.120357772184448</v>
      </c>
      <c r="AQ61" s="91">
        <f>(Data_01!DD799)</f>
        <v>0.66414142276488386</v>
      </c>
      <c r="AS61" s="360"/>
      <c r="AT61" s="93" t="str">
        <f>(Data_01!C799)</f>
        <v>Choline</v>
      </c>
      <c r="AU61" s="89">
        <f>(Data_01!AU799)</f>
        <v>77.65740555641672</v>
      </c>
      <c r="AV61" s="91">
        <f>(Data_01!AV799)</f>
        <v>5.9660235540786752</v>
      </c>
      <c r="AW61" s="89">
        <f>(Data_01!DL799)</f>
        <v>132.22885789298925</v>
      </c>
      <c r="AX61" s="91">
        <f>(Data_01!DM799)</f>
        <v>6.1256848913296142</v>
      </c>
      <c r="AY61" s="89">
        <f>(Data_01!BA799)</f>
        <v>76.778979074161825</v>
      </c>
      <c r="AZ61" s="91">
        <f>(Data_01!BB799)</f>
        <v>6.4177254874684184</v>
      </c>
      <c r="BA61" s="89">
        <f>(Data_01!DR799)</f>
        <v>100.96577176694593</v>
      </c>
      <c r="BB61" s="91">
        <f>(Data_01!DS799)</f>
        <v>21.799202872129644</v>
      </c>
      <c r="BC61" s="89">
        <f>(Data_01!BG799)</f>
        <v>47.271701194810952</v>
      </c>
      <c r="BD61" s="91">
        <f>(Data_01!BH799)</f>
        <v>1.3513542629348501</v>
      </c>
      <c r="BE61" s="89">
        <f>(Data_01!DX799)</f>
        <v>49.373366350758261</v>
      </c>
      <c r="BF61" s="91">
        <f>(Data_01!DY799)</f>
        <v>1.6590686978922184</v>
      </c>
      <c r="BG61" s="89">
        <f>(Data_01!BM799)</f>
        <v>55.985371310277252</v>
      </c>
      <c r="BH61" s="91">
        <f>(Data_01!BN799)</f>
        <v>2.8490924995619471</v>
      </c>
      <c r="BI61" s="89">
        <f>(Data_01!ED799)</f>
        <v>51.51532816863147</v>
      </c>
      <c r="BJ61" s="91">
        <f>(Data_01!EE799)</f>
        <v>7.0998014260700213</v>
      </c>
      <c r="BK61" s="89">
        <f>(Data_01!BS799)</f>
        <v>24.64080428919112</v>
      </c>
      <c r="BL61" s="91">
        <f>(Data_01!BT799)</f>
        <v>1.4629234754670637</v>
      </c>
      <c r="BM61" s="89">
        <f>(Data_01!EJ799)</f>
        <v>19.732104955426578</v>
      </c>
      <c r="BN61" s="91">
        <f>(Data_01!EK799)</f>
        <v>0.94654927457234006</v>
      </c>
      <c r="BO61" s="89">
        <f>(Data_01!AX799)</f>
        <v>69.607020872617611</v>
      </c>
      <c r="BP61" s="91">
        <f>(Data_01!AY799)</f>
        <v>0.75971795629919481</v>
      </c>
      <c r="BQ61" s="89">
        <f>(Data_01!DO799)</f>
        <v>114.13175552242934</v>
      </c>
      <c r="BR61" s="91">
        <f>(Data_01!DP799)</f>
        <v>3.5622772497635395</v>
      </c>
      <c r="BS61" s="89">
        <f>(Data_01!BD799)</f>
        <v>89.582359537037973</v>
      </c>
      <c r="BT61" s="91">
        <f>(Data_01!BE799)</f>
        <v>4.9304734467592732</v>
      </c>
      <c r="BU61" s="89">
        <f>(Data_01!DU799)</f>
        <v>97.039252180882627</v>
      </c>
      <c r="BV61" s="91">
        <f>(Data_01!DV799)</f>
        <v>5.922716365398033</v>
      </c>
      <c r="BW61" s="89">
        <f>(Data_01!BJ799)</f>
        <v>96.497208938220567</v>
      </c>
      <c r="BX61" s="91">
        <f>(Data_01!BK799)</f>
        <v>5.9873495623396948</v>
      </c>
      <c r="BY61" s="89">
        <f>(Data_01!EA799)</f>
        <v>94.827699946026939</v>
      </c>
      <c r="BZ61" s="91">
        <f>(Data_01!EB799)</f>
        <v>3.5334768901385449</v>
      </c>
      <c r="CA61" s="89">
        <f>(Data_01!BP799)</f>
        <v>117.89776746323348</v>
      </c>
      <c r="CB61" s="91">
        <f>(Data_01!BQ799)</f>
        <v>5.6097331507825281</v>
      </c>
      <c r="CC61" s="89">
        <f>(Data_01!EG799)</f>
        <v>108.34737802750139</v>
      </c>
      <c r="CD61" s="91">
        <f>(Data_01!EH799)</f>
        <v>5.9859282670823015</v>
      </c>
      <c r="CE61" s="89">
        <f>(Data_01!BV799)</f>
        <v>119.76490243230803</v>
      </c>
      <c r="CF61" s="91">
        <f>(Data_01!BW799)</f>
        <v>10.301849371580614</v>
      </c>
      <c r="CG61" s="89">
        <f>(Data_01!EM799)</f>
        <v>118.89269287914937</v>
      </c>
      <c r="CH61" s="91">
        <f>(Data_01!EN799)</f>
        <v>6.0885321772603493</v>
      </c>
    </row>
    <row r="62" spans="2:86" s="120" customFormat="1" x14ac:dyDescent="0.3">
      <c r="B62" s="360"/>
      <c r="C62" s="93" t="str">
        <f>(Data_01!C800)</f>
        <v>GABA</v>
      </c>
      <c r="D62" s="89">
        <f>(Data_01!K800)</f>
        <v>59.059496514688554</v>
      </c>
      <c r="E62" s="110">
        <f>(Data_01!L800)</f>
        <v>5.8269242372704397</v>
      </c>
      <c r="F62" s="89">
        <f>(Data_01!CB800)</f>
        <v>82.655392536315944</v>
      </c>
      <c r="G62" s="91">
        <f>(Data_01!CC800)</f>
        <v>6.9492106524971931</v>
      </c>
      <c r="H62" s="89">
        <f>(Data_01!Q800)</f>
        <v>79.644645907331608</v>
      </c>
      <c r="I62" s="110">
        <f>(Data_01!R800)</f>
        <v>9.3773448914967386</v>
      </c>
      <c r="J62" s="89">
        <f>(Data_01!CH800)</f>
        <v>84.522883068495162</v>
      </c>
      <c r="K62" s="91">
        <f>(Data_01!CI800)</f>
        <v>5.1831708364114597</v>
      </c>
      <c r="L62" s="89">
        <f>(Data_01!W800)</f>
        <v>90.893945662074643</v>
      </c>
      <c r="M62" s="91">
        <f>(Data_01!X800)</f>
        <v>7.24275921416932</v>
      </c>
      <c r="N62" s="89">
        <f>(Data_01!CN800)</f>
        <v>92.320576985659059</v>
      </c>
      <c r="O62" s="91">
        <f>(Data_01!CO800)</f>
        <v>1.7207082776378959</v>
      </c>
      <c r="P62" s="89">
        <f>(Data_01!AC800)</f>
        <v>94.196988203504532</v>
      </c>
      <c r="Q62" s="91">
        <f>(Data_01!AD800)</f>
        <v>2.0089717362075845</v>
      </c>
      <c r="R62" s="89">
        <f>(Data_01!CT800)</f>
        <v>94.699406080115239</v>
      </c>
      <c r="S62" s="91">
        <f>(Data_01!CU800)</f>
        <v>5.0754086611530695</v>
      </c>
      <c r="T62" s="89">
        <f>(Data_01!AI800)</f>
        <v>67.615581138585739</v>
      </c>
      <c r="U62" s="91">
        <f>(Data_01!AJ800)</f>
        <v>6.6497974963802093</v>
      </c>
      <c r="V62" s="89">
        <f>(Data_01!CZ800)</f>
        <v>85.19577212185952</v>
      </c>
      <c r="W62" s="91">
        <f>(Data_01!DA800)</f>
        <v>3.2795443072325834</v>
      </c>
      <c r="X62" s="89">
        <f>(Data_01!N800)</f>
        <v>37.273981736071022</v>
      </c>
      <c r="Y62" s="110">
        <f>(Data_01!O800)</f>
        <v>5.112621021630094</v>
      </c>
      <c r="Z62" s="89">
        <f>(Data_01!CE800)</f>
        <v>34.424657494346654</v>
      </c>
      <c r="AA62" s="91">
        <f>(Data_01!CF800)</f>
        <v>2.4762397821963318</v>
      </c>
      <c r="AB62" s="89">
        <f>(Data_01!T800)</f>
        <v>65.188710595150354</v>
      </c>
      <c r="AC62" s="91">
        <f>(Data_01!U800)</f>
        <v>7.006273727517117</v>
      </c>
      <c r="AD62" s="89">
        <f>(Data_01!CK800)</f>
        <v>56.213674518199447</v>
      </c>
      <c r="AE62" s="91">
        <f>(Data_01!CL800)</f>
        <v>9.5685496762824602</v>
      </c>
      <c r="AF62" s="89">
        <f>(Data_01!Z800)</f>
        <v>70.046073399502532</v>
      </c>
      <c r="AG62" s="91">
        <f>(Data_01!AA800)</f>
        <v>9.1408549527249043</v>
      </c>
      <c r="AH62" s="89">
        <f>(Data_01!CQ800)</f>
        <v>47.762223783418598</v>
      </c>
      <c r="AI62" s="91">
        <f>(Data_01!CR800)</f>
        <v>3.2467453998914975</v>
      </c>
      <c r="AJ62" s="89">
        <f>(Data_01!AF800)</f>
        <v>67.811413130957746</v>
      </c>
      <c r="AK62" s="91">
        <f>(Data_01!AG800)</f>
        <v>3.8671464788700693</v>
      </c>
      <c r="AL62" s="89">
        <f>(Data_01!CW800)</f>
        <v>33.274366472173405</v>
      </c>
      <c r="AM62" s="91">
        <f>(Data_01!CX800)</f>
        <v>4.8675202665302972</v>
      </c>
      <c r="AN62" s="89">
        <f>(Data_01!AL800)</f>
        <v>80.344646862525238</v>
      </c>
      <c r="AO62" s="91">
        <f>(Data_01!AM800)</f>
        <v>4.0263178886582676</v>
      </c>
      <c r="AP62" s="89">
        <f>(Data_01!DC800)</f>
        <v>27.780485034832584</v>
      </c>
      <c r="AQ62" s="91">
        <f>(Data_01!DD800)</f>
        <v>2.642510388449645</v>
      </c>
      <c r="AS62" s="360"/>
      <c r="AT62" s="93" t="str">
        <f>(Data_01!C800)</f>
        <v>GABA</v>
      </c>
      <c r="AU62" s="89">
        <f>(Data_01!AU800)</f>
        <v>437.80641526323262</v>
      </c>
      <c r="AV62" s="91">
        <f>(Data_01!AV800)</f>
        <v>16.087615235411722</v>
      </c>
      <c r="AW62" s="89">
        <f>(Data_01!DL800)</f>
        <v>204.82231342123893</v>
      </c>
      <c r="AX62" s="91">
        <f>(Data_01!DM800)</f>
        <v>10.932171929904422</v>
      </c>
      <c r="AY62" s="89">
        <f>(Data_01!BA800)</f>
        <v>1262.1130841018019</v>
      </c>
      <c r="AZ62" s="91">
        <f>(Data_01!BB800)</f>
        <v>49.244056687421121</v>
      </c>
      <c r="BA62" s="89">
        <f>(Data_01!DR800)</f>
        <v>746.21925726843199</v>
      </c>
      <c r="BB62" s="91">
        <f>(Data_01!DS800)</f>
        <v>89.757187345586857</v>
      </c>
      <c r="BC62" s="89">
        <f>(Data_01!BG800)</f>
        <v>2413.2100219444146</v>
      </c>
      <c r="BD62" s="91">
        <f>(Data_01!BH800)</f>
        <v>35.071660020380946</v>
      </c>
      <c r="BE62" s="89">
        <f>(Data_01!DX800)</f>
        <v>1526.237708867591</v>
      </c>
      <c r="BF62" s="91">
        <f>(Data_01!DY800)</f>
        <v>54.645975515758956</v>
      </c>
      <c r="BG62" s="89">
        <f>(Data_01!BM800)</f>
        <v>2351.646125396328</v>
      </c>
      <c r="BH62" s="91">
        <f>(Data_01!BN800)</f>
        <v>79.922566611783395</v>
      </c>
      <c r="BI62" s="89">
        <f>(Data_01!ED800)</f>
        <v>1546.8139055332474</v>
      </c>
      <c r="BJ62" s="91">
        <f>(Data_01!EE800)</f>
        <v>125.79503114349944</v>
      </c>
      <c r="BK62" s="89">
        <f>(Data_01!BS800)</f>
        <v>2631.3408896386768</v>
      </c>
      <c r="BL62" s="91">
        <f>(Data_01!BT800)</f>
        <v>94.971568359190087</v>
      </c>
      <c r="BM62" s="89">
        <f>(Data_01!EJ800)</f>
        <v>1922.6811171488298</v>
      </c>
      <c r="BN62" s="91">
        <f>(Data_01!EK800)</f>
        <v>76.701274979627172</v>
      </c>
      <c r="BO62" s="89">
        <f>(Data_01!AX800)</f>
        <v>271.33317960708985</v>
      </c>
      <c r="BP62" s="91">
        <f>(Data_01!AY800)</f>
        <v>32.98920182565903</v>
      </c>
      <c r="BQ62" s="89">
        <f>(Data_01!DO800)</f>
        <v>123.72214056181254</v>
      </c>
      <c r="BR62" s="91">
        <f>(Data_01!DP800)</f>
        <v>2.2319168418431694</v>
      </c>
      <c r="BS62" s="89">
        <f>(Data_01!BD800)</f>
        <v>463.80765326984164</v>
      </c>
      <c r="BT62" s="91">
        <f>(Data_01!BE800)</f>
        <v>26.948073081452762</v>
      </c>
      <c r="BU62" s="89">
        <f>(Data_01!DU800)</f>
        <v>304.00914675110147</v>
      </c>
      <c r="BV62" s="91">
        <f>(Data_01!DV800)</f>
        <v>30.067786624228432</v>
      </c>
      <c r="BW62" s="89">
        <f>(Data_01!BJ800)</f>
        <v>701.19813831070007</v>
      </c>
      <c r="BX62" s="91">
        <f>(Data_01!BK800)</f>
        <v>55.254234854529066</v>
      </c>
      <c r="BY62" s="89">
        <f>(Data_01!EA800)</f>
        <v>426.93111843803689</v>
      </c>
      <c r="BZ62" s="91">
        <f>(Data_01!EB800)</f>
        <v>51.535835434859798</v>
      </c>
      <c r="CA62" s="89">
        <f>(Data_01!BP800)</f>
        <v>722.93596776784341</v>
      </c>
      <c r="CB62" s="91">
        <f>(Data_01!BQ800)</f>
        <v>16.133794615345444</v>
      </c>
      <c r="CC62" s="89">
        <f>(Data_01!EG800)</f>
        <v>329.89340242116702</v>
      </c>
      <c r="CD62" s="91">
        <f>(Data_01!EH800)</f>
        <v>36.327791815286666</v>
      </c>
      <c r="CE62" s="89">
        <f>(Data_01!BV800)</f>
        <v>992.79747614306018</v>
      </c>
      <c r="CF62" s="91">
        <f>(Data_01!BW800)</f>
        <v>180.53491007785769</v>
      </c>
      <c r="CG62" s="89">
        <f>(Data_01!EM800)</f>
        <v>398.46932272729356</v>
      </c>
      <c r="CH62" s="91">
        <f>(Data_01!EN800)</f>
        <v>26.885672033965768</v>
      </c>
    </row>
    <row r="63" spans="2:86" s="120" customFormat="1" ht="15" thickBot="1" x14ac:dyDescent="0.35">
      <c r="B63" s="361"/>
      <c r="C63" s="179" t="str">
        <f>(Data_01!C801)</f>
        <v>Phenylpyruvate</v>
      </c>
      <c r="D63" s="137">
        <f>(Data_01!K801)</f>
        <v>50.093859306089691</v>
      </c>
      <c r="E63" s="130">
        <f>(Data_01!L801)</f>
        <v>4.7250617745366439</v>
      </c>
      <c r="F63" s="137">
        <f>(Data_01!CB801)</f>
        <v>54.818189661107965</v>
      </c>
      <c r="G63" s="138">
        <f>(Data_01!CC801)</f>
        <v>10.533824034424768</v>
      </c>
      <c r="H63" s="137">
        <f>(Data_01!Q801)</f>
        <v>58.292662563698634</v>
      </c>
      <c r="I63" s="130">
        <f>(Data_01!R801)</f>
        <v>6.2086787084046016</v>
      </c>
      <c r="J63" s="137">
        <f>(Data_01!CH801)</f>
        <v>43.355491958857044</v>
      </c>
      <c r="K63" s="138">
        <f>(Data_01!CI801)</f>
        <v>9.789194882817851</v>
      </c>
      <c r="L63" s="137">
        <f>(Data_01!W801)</f>
        <v>61.942015593614279</v>
      </c>
      <c r="M63" s="138">
        <f>(Data_01!X801)</f>
        <v>14.003359313485214</v>
      </c>
      <c r="N63" s="137">
        <f>(Data_01!CN801)</f>
        <v>48.479669556832981</v>
      </c>
      <c r="O63" s="138">
        <f>(Data_01!CO801)</f>
        <v>7.5034485667812794</v>
      </c>
      <c r="P63" s="137">
        <f>(Data_01!AC801)</f>
        <v>64.910458147837446</v>
      </c>
      <c r="Q63" s="138">
        <f>(Data_01!AD801)</f>
        <v>10.000792780057491</v>
      </c>
      <c r="R63" s="137">
        <f>(Data_01!CT801)</f>
        <v>60.392130286987289</v>
      </c>
      <c r="S63" s="138">
        <f>(Data_01!CU801)</f>
        <v>6.8838075100272835</v>
      </c>
      <c r="T63" s="137">
        <f>(Data_01!AI801)</f>
        <v>58.817176844654774</v>
      </c>
      <c r="U63" s="138">
        <f>(Data_01!AJ801)</f>
        <v>5.4485979742111521</v>
      </c>
      <c r="V63" s="137">
        <f>(Data_01!CZ801)</f>
        <v>64.297672166684961</v>
      </c>
      <c r="W63" s="138">
        <f>(Data_01!DA801)</f>
        <v>4.999545200248642</v>
      </c>
      <c r="X63" s="137">
        <f>(Data_01!N801)</f>
        <v>80.900823484285581</v>
      </c>
      <c r="Y63" s="130">
        <f>(Data_01!O801)</f>
        <v>1.1276832417038432</v>
      </c>
      <c r="Z63" s="137">
        <f>(Data_01!CE801)</f>
        <v>69.290591707812737</v>
      </c>
      <c r="AA63" s="138">
        <f>(Data_01!CF801)</f>
        <v>6.8761093652491816</v>
      </c>
      <c r="AB63" s="137">
        <f>(Data_01!T801)</f>
        <v>85.539325229416093</v>
      </c>
      <c r="AC63" s="138">
        <f>(Data_01!U801)</f>
        <v>2.0813143236928702</v>
      </c>
      <c r="AD63" s="137">
        <f>(Data_01!CK801)</f>
        <v>73.039971321580481</v>
      </c>
      <c r="AE63" s="138">
        <f>(Data_01!CL801)</f>
        <v>5.6695425553211178</v>
      </c>
      <c r="AF63" s="137">
        <f>(Data_01!Z801)</f>
        <v>84.698588094310011</v>
      </c>
      <c r="AG63" s="138">
        <f>(Data_01!AA801)</f>
        <v>10.891044582742365</v>
      </c>
      <c r="AH63" s="137">
        <f>(Data_01!CQ801)</f>
        <v>88.234377813452497</v>
      </c>
      <c r="AI63" s="138">
        <f>(Data_01!CR801)</f>
        <v>8.3521056368099824</v>
      </c>
      <c r="AJ63" s="137">
        <f>(Data_01!AF801)</f>
        <v>81.934743275190101</v>
      </c>
      <c r="AK63" s="138">
        <f>(Data_01!AG801)</f>
        <v>5.912908148477638</v>
      </c>
      <c r="AL63" s="137">
        <f>(Data_01!CW801)</f>
        <v>75.582606391121445</v>
      </c>
      <c r="AM63" s="138">
        <f>(Data_01!CX801)</f>
        <v>7.0795568053928948</v>
      </c>
      <c r="AN63" s="137">
        <f>(Data_01!AL801)</f>
        <v>91.541952113054535</v>
      </c>
      <c r="AO63" s="138">
        <f>(Data_01!AM801)</f>
        <v>7.9491715673813248</v>
      </c>
      <c r="AP63" s="137">
        <f>(Data_01!DC801)</f>
        <v>84.146115222396517</v>
      </c>
      <c r="AQ63" s="138">
        <f>(Data_01!DD801)</f>
        <v>8.6447321721363011</v>
      </c>
      <c r="AS63" s="361"/>
      <c r="AT63" s="179" t="str">
        <f>(Data_01!C801)</f>
        <v>Phenylpyruvate</v>
      </c>
      <c r="AU63" s="137">
        <f>(Data_01!AU801)</f>
        <v>12.113600070028738</v>
      </c>
      <c r="AV63" s="138">
        <f>(Data_01!AV801)</f>
        <v>1.8603511931757533</v>
      </c>
      <c r="AW63" s="137">
        <f>(Data_01!DL801)</f>
        <v>52.108416789336935</v>
      </c>
      <c r="AX63" s="138">
        <f>(Data_01!DM801)</f>
        <v>11.958863221422051</v>
      </c>
      <c r="AY63" s="137">
        <f>(Data_01!BA801)</f>
        <v>28.128434346661567</v>
      </c>
      <c r="AZ63" s="138">
        <f>(Data_01!BB801)</f>
        <v>7.2235519822161436</v>
      </c>
      <c r="BA63" s="137">
        <f>(Data_01!DR801)</f>
        <v>264.78707902736056</v>
      </c>
      <c r="BB63" s="138">
        <f>(Data_01!DS801)</f>
        <v>137.49848876240722</v>
      </c>
      <c r="BC63" s="137">
        <f>(Data_01!BG801)</f>
        <v>35.110871367910612</v>
      </c>
      <c r="BD63" s="138">
        <f>(Data_01!BH801)</f>
        <v>13.089434817648474</v>
      </c>
      <c r="BE63" s="137">
        <f>(Data_01!DX801)</f>
        <v>327.66325186174817</v>
      </c>
      <c r="BF63" s="138">
        <f>(Data_01!DY801)</f>
        <v>60.337969388515013</v>
      </c>
      <c r="BG63" s="137">
        <f>(Data_01!BM801)</f>
        <v>55.803334968536859</v>
      </c>
      <c r="BH63" s="138">
        <f>(Data_01!BN801)</f>
        <v>6.6486602610453511</v>
      </c>
      <c r="BI63" s="137">
        <f>(Data_01!ED801)</f>
        <v>330.01972684264121</v>
      </c>
      <c r="BJ63" s="138">
        <f>(Data_01!EE801)</f>
        <v>38.335534810265877</v>
      </c>
      <c r="BK63" s="137">
        <f>(Data_01!BS801)</f>
        <v>87.233941542404011</v>
      </c>
      <c r="BL63" s="138">
        <f>(Data_01!BT801)</f>
        <v>31.02076970246048</v>
      </c>
      <c r="BM63" s="137">
        <f>(Data_01!EJ801)</f>
        <v>436.56446579412494</v>
      </c>
      <c r="BN63" s="138">
        <f>(Data_01!EK801)</f>
        <v>108.86536550213643</v>
      </c>
      <c r="BO63" s="137">
        <f>(Data_01!AX801)</f>
        <v>68.941544099970088</v>
      </c>
      <c r="BP63" s="138">
        <f>(Data_01!AY801)</f>
        <v>9.4281270380846465</v>
      </c>
      <c r="BQ63" s="137">
        <f>(Data_01!DO801)</f>
        <v>138.7030921220672</v>
      </c>
      <c r="BR63" s="138">
        <f>(Data_01!DP801)</f>
        <v>27.91735598493565</v>
      </c>
      <c r="BS63" s="137">
        <f>(Data_01!BD801)</f>
        <v>76.513989790214069</v>
      </c>
      <c r="BT63" s="138">
        <f>(Data_01!BE801)</f>
        <v>19.582983551478513</v>
      </c>
      <c r="BU63" s="137">
        <f>(Data_01!DU801)</f>
        <v>502.80653132671995</v>
      </c>
      <c r="BV63" s="138">
        <f>(Data_01!DV801)</f>
        <v>27.837069032645815</v>
      </c>
      <c r="BW63" s="137">
        <f>(Data_01!BJ801)</f>
        <v>87.912244004820749</v>
      </c>
      <c r="BX63" s="138">
        <f>(Data_01!BK801)</f>
        <v>14.56913282060443</v>
      </c>
      <c r="BY63" s="137">
        <f>(Data_01!EA801)</f>
        <v>330.02301096467266</v>
      </c>
      <c r="BZ63" s="138">
        <f>(Data_01!EB801)</f>
        <v>37.122103610779625</v>
      </c>
      <c r="CA63" s="137">
        <f>(Data_01!BP801)</f>
        <v>72.742921784253284</v>
      </c>
      <c r="CB63" s="138">
        <f>(Data_01!BQ801)</f>
        <v>15.688634608730073</v>
      </c>
      <c r="CC63" s="137">
        <f>(Data_01!EG801)</f>
        <v>535.34428044678987</v>
      </c>
      <c r="CD63" s="138">
        <f>(Data_01!EH801)</f>
        <v>117.0357240954025</v>
      </c>
      <c r="CE63" s="137">
        <f>(Data_01!BV801)</f>
        <v>83.833582334155608</v>
      </c>
      <c r="CF63" s="138">
        <f>(Data_01!BW801)</f>
        <v>11.469909876495297</v>
      </c>
      <c r="CG63" s="137">
        <f>(Data_01!EM801)</f>
        <v>423.44912622875967</v>
      </c>
      <c r="CH63" s="138">
        <f>(Data_01!EN801)</f>
        <v>40.755861632762716</v>
      </c>
    </row>
    <row r="64" spans="2:86" s="120" customFormat="1" x14ac:dyDescent="0.3">
      <c r="B64" s="359" t="s">
        <v>350</v>
      </c>
      <c r="C64" s="173" t="str">
        <f>(Data_01!C802)</f>
        <v>Hexose-P</v>
      </c>
      <c r="D64" s="134">
        <f>(Data_01!K802)</f>
        <v>74.883998909425486</v>
      </c>
      <c r="E64" s="129">
        <f>(Data_01!L802)</f>
        <v>6.654260347726126</v>
      </c>
      <c r="F64" s="134">
        <f>(Data_01!CB802)</f>
        <v>65.990956876316673</v>
      </c>
      <c r="G64" s="135">
        <f>(Data_01!CC802)</f>
        <v>6.441224713498233</v>
      </c>
      <c r="H64" s="134">
        <f>(Data_01!Q802)</f>
        <v>85.692351197597304</v>
      </c>
      <c r="I64" s="129">
        <f>(Data_01!R802)</f>
        <v>11.368548905220605</v>
      </c>
      <c r="J64" s="134">
        <f>(Data_01!CH802)</f>
        <v>81.704515908429414</v>
      </c>
      <c r="K64" s="135">
        <f>(Data_01!CI802)</f>
        <v>1.0084795703801668</v>
      </c>
      <c r="L64" s="134">
        <f>(Data_01!W802)</f>
        <v>81.565882979973011</v>
      </c>
      <c r="M64" s="135">
        <f>(Data_01!X802)</f>
        <v>4.2888340606580257</v>
      </c>
      <c r="N64" s="134">
        <f>(Data_01!CN802)</f>
        <v>61.492699066994369</v>
      </c>
      <c r="O64" s="135">
        <f>(Data_01!CO802)</f>
        <v>4.2807920935289605</v>
      </c>
      <c r="P64" s="134">
        <f>(Data_01!AC802)</f>
        <v>58.722459809382144</v>
      </c>
      <c r="Q64" s="135">
        <f>(Data_01!AD802)</f>
        <v>3.2788861013335526</v>
      </c>
      <c r="R64" s="134">
        <f>(Data_01!CT802)</f>
        <v>62.764940153167053</v>
      </c>
      <c r="S64" s="135">
        <f>(Data_01!CU802)</f>
        <v>8.7924251587811888</v>
      </c>
      <c r="T64" s="134">
        <f>(Data_01!AI802)</f>
        <v>48.504142752620254</v>
      </c>
      <c r="U64" s="135">
        <f>(Data_01!AJ802)</f>
        <v>2.6527788469175881</v>
      </c>
      <c r="V64" s="134">
        <f>(Data_01!CZ802)</f>
        <v>52.112942717697649</v>
      </c>
      <c r="W64" s="135">
        <f>(Data_01!DA802)</f>
        <v>1.2831655348657953</v>
      </c>
      <c r="X64" s="134">
        <f>(Data_01!N802)</f>
        <v>86.23602748646158</v>
      </c>
      <c r="Y64" s="129">
        <f>(Data_01!O802)</f>
        <v>7.2032264855839445</v>
      </c>
      <c r="Z64" s="134">
        <f>(Data_01!CE802)</f>
        <v>98.301780752821784</v>
      </c>
      <c r="AA64" s="135">
        <f>(Data_01!CF802)</f>
        <v>2.0049272054438259</v>
      </c>
      <c r="AB64" s="134">
        <f>(Data_01!T802)</f>
        <v>92.059959726365605</v>
      </c>
      <c r="AC64" s="135">
        <f>(Data_01!U802)</f>
        <v>5.6508063258011303</v>
      </c>
      <c r="AD64" s="134">
        <f>(Data_01!CK802)</f>
        <v>83.57965710667446</v>
      </c>
      <c r="AE64" s="135">
        <f>(Data_01!CL802)</f>
        <v>2.6458737313925242</v>
      </c>
      <c r="AF64" s="134">
        <f>(Data_01!Z802)</f>
        <v>94.332890884242261</v>
      </c>
      <c r="AG64" s="135">
        <f>(Data_01!AA802)</f>
        <v>1.2561075641570569</v>
      </c>
      <c r="AH64" s="134">
        <f>(Data_01!CQ802)</f>
        <v>92.539516356994071</v>
      </c>
      <c r="AI64" s="135">
        <f>(Data_01!CR802)</f>
        <v>1.2974357240092211</v>
      </c>
      <c r="AJ64" s="134">
        <f>(Data_01!AF802)</f>
        <v>72.459269620651668</v>
      </c>
      <c r="AK64" s="135">
        <f>(Data_01!AG802)</f>
        <v>2.8520058898919429</v>
      </c>
      <c r="AL64" s="134">
        <f>(Data_01!CW802)</f>
        <v>87.448338772650416</v>
      </c>
      <c r="AM64" s="135">
        <f>(Data_01!CX802)</f>
        <v>8.7013700578352822</v>
      </c>
      <c r="AN64" s="134">
        <f>(Data_01!AL802)</f>
        <v>72.811883159507332</v>
      </c>
      <c r="AO64" s="135">
        <f>(Data_01!AM802)</f>
        <v>7.65644820103683</v>
      </c>
      <c r="AP64" s="134">
        <f>(Data_01!DC802)</f>
        <v>65.737848772563936</v>
      </c>
      <c r="AQ64" s="135">
        <f>(Data_01!DD802)</f>
        <v>7.4388058240544224</v>
      </c>
      <c r="AS64" s="359" t="s">
        <v>350</v>
      </c>
      <c r="AT64" s="173" t="str">
        <f>(Data_01!C802)</f>
        <v>Hexose-P</v>
      </c>
      <c r="AU64" s="134">
        <f>(Data_01!AU802)</f>
        <v>248.94526813749471</v>
      </c>
      <c r="AV64" s="135">
        <f>(Data_01!AV802)</f>
        <v>75.535635575302265</v>
      </c>
      <c r="AW64" s="134">
        <f>(Data_01!DL802)</f>
        <v>673.57219396985965</v>
      </c>
      <c r="AX64" s="135">
        <f>(Data_01!DM802)</f>
        <v>54.693359400506743</v>
      </c>
      <c r="AY64" s="134">
        <f>(Data_01!BA802)</f>
        <v>243.52916745819664</v>
      </c>
      <c r="AZ64" s="135">
        <f>(Data_01!BB802)</f>
        <v>20.65382032228889</v>
      </c>
      <c r="BA64" s="134">
        <f>(Data_01!DR802)</f>
        <v>861.13898694439604</v>
      </c>
      <c r="BB64" s="135">
        <f>(Data_01!DS802)</f>
        <v>107.93839849167325</v>
      </c>
      <c r="BC64" s="134">
        <f>(Data_01!BG802)</f>
        <v>475.41431993159341</v>
      </c>
      <c r="BD64" s="135">
        <f>(Data_01!BH802)</f>
        <v>21.802464660378373</v>
      </c>
      <c r="BE64" s="134">
        <f>(Data_01!DX802)</f>
        <v>1035.6109022648977</v>
      </c>
      <c r="BF64" s="135">
        <f>(Data_01!DY802)</f>
        <v>80.670275892177273</v>
      </c>
      <c r="BG64" s="134">
        <f>(Data_01!BM802)</f>
        <v>558.44685692268035</v>
      </c>
      <c r="BH64" s="135">
        <f>(Data_01!BN802)</f>
        <v>39.44325493396515</v>
      </c>
      <c r="BI64" s="134">
        <f>(Data_01!ED802)</f>
        <v>1447.2215247110637</v>
      </c>
      <c r="BJ64" s="135">
        <f>(Data_01!EE802)</f>
        <v>416.00041583565854</v>
      </c>
      <c r="BK64" s="134">
        <f>(Data_01!BS802)</f>
        <v>878.13593723186079</v>
      </c>
      <c r="BL64" s="135">
        <f>(Data_01!BT802)</f>
        <v>3.8054254073469527</v>
      </c>
      <c r="BM64" s="134">
        <f>(Data_01!EJ802)</f>
        <v>1393.9732310849095</v>
      </c>
      <c r="BN64" s="135">
        <f>(Data_01!EK802)</f>
        <v>46.413500667336756</v>
      </c>
      <c r="BO64" s="134">
        <f>(Data_01!AX802)</f>
        <v>193.16236458365574</v>
      </c>
      <c r="BP64" s="135">
        <f>(Data_01!AY802)</f>
        <v>29.75193686074978</v>
      </c>
      <c r="BQ64" s="134">
        <f>(Data_01!DO802)</f>
        <v>520.63995192670848</v>
      </c>
      <c r="BR64" s="135">
        <f>(Data_01!DP802)</f>
        <v>46.323004853468056</v>
      </c>
      <c r="BS64" s="134">
        <f>(Data_01!BD802)</f>
        <v>448.98165191111929</v>
      </c>
      <c r="BT64" s="135">
        <f>(Data_01!BE802)</f>
        <v>81.47048421743149</v>
      </c>
      <c r="BU64" s="134">
        <f>(Data_01!DU802)</f>
        <v>848.88556079409727</v>
      </c>
      <c r="BV64" s="135">
        <f>(Data_01!DV802)</f>
        <v>156.72732663333085</v>
      </c>
      <c r="BW64" s="134">
        <f>(Data_01!BJ802)</f>
        <v>642.40756848904357</v>
      </c>
      <c r="BX64" s="135">
        <f>(Data_01!BK802)</f>
        <v>59.11875178121263</v>
      </c>
      <c r="BY64" s="134">
        <f>(Data_01!EA802)</f>
        <v>854.39097323916178</v>
      </c>
      <c r="BZ64" s="135">
        <f>(Data_01!EB802)</f>
        <v>6.4791001646861863</v>
      </c>
      <c r="CA64" s="134">
        <f>(Data_01!BP802)</f>
        <v>542.63409189038794</v>
      </c>
      <c r="CB64" s="135">
        <f>(Data_01!BQ802)</f>
        <v>58.195965973336172</v>
      </c>
      <c r="CC64" s="134">
        <f>(Data_01!EG802)</f>
        <v>829.57650719408787</v>
      </c>
      <c r="CD64" s="135">
        <f>(Data_01!EH802)</f>
        <v>69.216013647190692</v>
      </c>
      <c r="CE64" s="134">
        <f>(Data_01!BV802)</f>
        <v>772.18034682697237</v>
      </c>
      <c r="CF64" s="135">
        <f>(Data_01!BW802)</f>
        <v>86.672573594972803</v>
      </c>
      <c r="CG64" s="134">
        <f>(Data_01!EM802)</f>
        <v>1018.8523010484924</v>
      </c>
      <c r="CH64" s="135">
        <f>(Data_01!EN802)</f>
        <v>36.034015039658122</v>
      </c>
    </row>
    <row r="65" spans="2:86" s="120" customFormat="1" x14ac:dyDescent="0.3">
      <c r="B65" s="360"/>
      <c r="C65" s="93" t="str">
        <f>(Data_01!C803)</f>
        <v>Fructose-1,6-P2</v>
      </c>
      <c r="D65" s="89">
        <f>(Data_01!K803)</f>
        <v>14.869792659105011</v>
      </c>
      <c r="E65" s="110">
        <f>(Data_01!L803)</f>
        <v>1.7981919975352176</v>
      </c>
      <c r="F65" s="89">
        <f>(Data_01!CB803)</f>
        <v>8.7539569496223706</v>
      </c>
      <c r="G65" s="91">
        <f>(Data_01!CC803)</f>
        <v>3.9018507738871708</v>
      </c>
      <c r="H65" s="89">
        <f>(Data_01!Q803)</f>
        <v>26.490145179790343</v>
      </c>
      <c r="I65" s="110">
        <f>(Data_01!R803)</f>
        <v>4.3479487714475287</v>
      </c>
      <c r="J65" s="89">
        <f>(Data_01!CH803)</f>
        <v>29.526967850314659</v>
      </c>
      <c r="K65" s="91">
        <f>(Data_01!CI803)</f>
        <v>0.40406581514481388</v>
      </c>
      <c r="L65" s="89">
        <f>(Data_01!W803)</f>
        <v>21.273820267410933</v>
      </c>
      <c r="M65" s="91">
        <f>(Data_01!X803)</f>
        <v>1.8216895878885189</v>
      </c>
      <c r="N65" s="89">
        <f>(Data_01!CN803)</f>
        <v>17.211098766759015</v>
      </c>
      <c r="O65" s="91">
        <f>(Data_01!CO803)</f>
        <v>3.4496947331685899</v>
      </c>
      <c r="P65" s="89">
        <f>(Data_01!AC803)</f>
        <v>15.742117465509379</v>
      </c>
      <c r="Q65" s="91">
        <f>(Data_01!AD803)</f>
        <v>2.8715719939040785</v>
      </c>
      <c r="R65" s="89">
        <f>(Data_01!CT803)</f>
        <v>17.803292714928499</v>
      </c>
      <c r="S65" s="91">
        <f>(Data_01!CU803)</f>
        <v>3.8457041504949641</v>
      </c>
      <c r="T65" s="89">
        <f>(Data_01!AI803)</f>
        <v>11.838428886878752</v>
      </c>
      <c r="U65" s="91">
        <f>(Data_01!AJ803)</f>
        <v>1.5460881673783073</v>
      </c>
      <c r="V65" s="89">
        <f>(Data_01!CZ803)</f>
        <v>17.021249941845138</v>
      </c>
      <c r="W65" s="91">
        <f>(Data_01!DA803)</f>
        <v>1.3731649489189264</v>
      </c>
      <c r="X65" s="89">
        <f>(Data_01!N803)</f>
        <v>78.28162198014418</v>
      </c>
      <c r="Y65" s="110">
        <f>(Data_01!O803)</f>
        <v>23.225432348830093</v>
      </c>
      <c r="Z65" s="89">
        <f>(Data_01!CE803)</f>
        <v>89.405868346337527</v>
      </c>
      <c r="AA65" s="91">
        <f>(Data_01!CF803)</f>
        <v>11.16226710701198</v>
      </c>
      <c r="AB65" s="89">
        <f>(Data_01!T803)</f>
        <v>49.904793563561448</v>
      </c>
      <c r="AC65" s="91">
        <f>(Data_01!U803)</f>
        <v>5.7325894516045013</v>
      </c>
      <c r="AD65" s="89">
        <f>(Data_01!CK803)</f>
        <v>50.193186272938341</v>
      </c>
      <c r="AE65" s="91">
        <f>(Data_01!CL803)</f>
        <v>1.7044090963050524</v>
      </c>
      <c r="AF65" s="89">
        <f>(Data_01!Z803)</f>
        <v>43.233917461358516</v>
      </c>
      <c r="AG65" s="91">
        <f>(Data_01!AA803)</f>
        <v>6.0225609686118995</v>
      </c>
      <c r="AH65" s="89">
        <f>(Data_01!CQ803)</f>
        <v>40.916932593205836</v>
      </c>
      <c r="AI65" s="91">
        <f>(Data_01!CR803)</f>
        <v>3.314639557199428</v>
      </c>
      <c r="AJ65" s="89">
        <f>(Data_01!AF803)</f>
        <v>29.472950914116392</v>
      </c>
      <c r="AK65" s="91">
        <f>(Data_01!AG803)</f>
        <v>1.8933208173223952</v>
      </c>
      <c r="AL65" s="89">
        <f>(Data_01!CW803)</f>
        <v>49.101900441794122</v>
      </c>
      <c r="AM65" s="91">
        <f>(Data_01!CX803)</f>
        <v>8.0552093746214037</v>
      </c>
      <c r="AN65" s="89">
        <f>(Data_01!AL803)</f>
        <v>22.180488337588269</v>
      </c>
      <c r="AO65" s="91">
        <f>(Data_01!AM803)</f>
        <v>2.5350763051724838</v>
      </c>
      <c r="AP65" s="89">
        <f>(Data_01!DC803)</f>
        <v>33.632805472243867</v>
      </c>
      <c r="AQ65" s="91">
        <f>(Data_01!DD803)</f>
        <v>5.4970502806689101</v>
      </c>
      <c r="AS65" s="360"/>
      <c r="AT65" s="93" t="str">
        <f>(Data_01!C803)</f>
        <v>Fructose-1,6-P2</v>
      </c>
      <c r="AU65" s="89">
        <f>(Data_01!AU803)</f>
        <v>34.64434188661204</v>
      </c>
      <c r="AV65" s="91">
        <f>(Data_01!AV803)</f>
        <v>48.994498155537052</v>
      </c>
      <c r="AW65" s="89">
        <f>(Data_01!DL803)</f>
        <v>513.19320086399387</v>
      </c>
      <c r="AX65" s="91">
        <f>(Data_01!DM803)</f>
        <v>211.40855824345866</v>
      </c>
      <c r="AY65" s="89">
        <f>(Data_01!BA803)</f>
        <v>36.777148859461967</v>
      </c>
      <c r="AZ65" s="91">
        <f>(Data_01!BB803)</f>
        <v>26.157834095169388</v>
      </c>
      <c r="BA65" s="89">
        <f>(Data_01!DR803)</f>
        <v>571.14914182998143</v>
      </c>
      <c r="BB65" s="91">
        <f>(Data_01!DS803)</f>
        <v>465.04651171082349</v>
      </c>
      <c r="BC65" s="89">
        <f>(Data_01!BG803)</f>
        <v>46.440481123824014</v>
      </c>
      <c r="BD65" s="91">
        <f>(Data_01!BH803)</f>
        <v>36.172839671536494</v>
      </c>
      <c r="BE65" s="89">
        <f>(Data_01!DX803)</f>
        <v>307.24628820804452</v>
      </c>
      <c r="BF65" s="91">
        <f>(Data_01!DY803)</f>
        <v>230.05875156636316</v>
      </c>
      <c r="BG65" s="89">
        <f>(Data_01!BM803)</f>
        <v>36.03892782534993</v>
      </c>
      <c r="BH65" s="91">
        <f>(Data_01!BN803)</f>
        <v>25.555441109848296</v>
      </c>
      <c r="BI65" s="89">
        <f>(Data_01!ED803)</f>
        <v>524.97344785858024</v>
      </c>
      <c r="BJ65" s="91">
        <f>(Data_01!EE803)</f>
        <v>308.17130762926638</v>
      </c>
      <c r="BK65" s="89">
        <f>(Data_01!BS803)</f>
        <v>49.429889925506622</v>
      </c>
      <c r="BL65" s="91">
        <f>(Data_01!BT803)</f>
        <v>41.519263460380472</v>
      </c>
      <c r="BM65" s="89">
        <f>(Data_01!EJ803)</f>
        <v>58.630436756356382</v>
      </c>
      <c r="BN65" s="91">
        <f>(Data_01!EK803)</f>
        <v>82.915958828697214</v>
      </c>
      <c r="BO65" s="89">
        <f>(Data_01!AX803)</f>
        <v>0</v>
      </c>
      <c r="BP65" s="91">
        <f>(Data_01!AY803)</f>
        <v>0</v>
      </c>
      <c r="BQ65" s="89">
        <f>(Data_01!DO803)</f>
        <v>0</v>
      </c>
      <c r="BR65" s="91">
        <f>(Data_01!DP803)</f>
        <v>0</v>
      </c>
      <c r="BS65" s="89">
        <f>(Data_01!BD803)</f>
        <v>15.429432315246153</v>
      </c>
      <c r="BT65" s="91">
        <f>(Data_01!BE803)</f>
        <v>21.820512439938817</v>
      </c>
      <c r="BU65" s="89">
        <f>(Data_01!DU803)</f>
        <v>0</v>
      </c>
      <c r="BV65" s="91">
        <f>(Data_01!DV803)</f>
        <v>0</v>
      </c>
      <c r="BW65" s="89">
        <f>(Data_01!BJ803)</f>
        <v>13.242701716948146</v>
      </c>
      <c r="BX65" s="91">
        <f>(Data_01!BK803)</f>
        <v>18.72800837056954</v>
      </c>
      <c r="BY65" s="89">
        <f>(Data_01!EA803)</f>
        <v>0</v>
      </c>
      <c r="BZ65" s="91">
        <f>(Data_01!EB803)</f>
        <v>0</v>
      </c>
      <c r="CA65" s="89">
        <f>(Data_01!BP803)</f>
        <v>30.688998903805373</v>
      </c>
      <c r="CB65" s="91">
        <f>(Data_01!BQ803)</f>
        <v>21.742623663382926</v>
      </c>
      <c r="CC65" s="89">
        <f>(Data_01!EG803)</f>
        <v>0</v>
      </c>
      <c r="CD65" s="91">
        <f>(Data_01!EH803)</f>
        <v>0</v>
      </c>
      <c r="CE65" s="89">
        <f>(Data_01!BV803)</f>
        <v>28.131018264342433</v>
      </c>
      <c r="CF65" s="91">
        <f>(Data_01!BW803)</f>
        <v>39.783267552798314</v>
      </c>
      <c r="CG65" s="89">
        <f>(Data_01!EM803)</f>
        <v>0</v>
      </c>
      <c r="CH65" s="91">
        <f>(Data_01!EN803)</f>
        <v>0</v>
      </c>
    </row>
    <row r="66" spans="2:86" s="120" customFormat="1" x14ac:dyDescent="0.3">
      <c r="B66" s="360"/>
      <c r="C66" s="93" t="str">
        <f>(Data_01!C804)</f>
        <v>Dihydroxyacetone-P</v>
      </c>
      <c r="D66" s="89">
        <f>(Data_01!K804)</f>
        <v>27.383912731915601</v>
      </c>
      <c r="E66" s="110">
        <f>(Data_01!L804)</f>
        <v>3.4883848526782368</v>
      </c>
      <c r="F66" s="89">
        <f>(Data_01!CB804)</f>
        <v>27.818759043333248</v>
      </c>
      <c r="G66" s="91">
        <f>(Data_01!CC804)</f>
        <v>3.3028473904944287</v>
      </c>
      <c r="H66" s="89">
        <f>(Data_01!Q804)</f>
        <v>28.734945787405426</v>
      </c>
      <c r="I66" s="110">
        <f>(Data_01!R804)</f>
        <v>5.7862603866357869</v>
      </c>
      <c r="J66" s="89">
        <f>(Data_01!CH804)</f>
        <v>37.826308287288434</v>
      </c>
      <c r="K66" s="91">
        <f>(Data_01!CI804)</f>
        <v>7.7972694571601489</v>
      </c>
      <c r="L66" s="89">
        <f>(Data_01!W804)</f>
        <v>31.276818497140535</v>
      </c>
      <c r="M66" s="91">
        <f>(Data_01!X804)</f>
        <v>3.2611624635120426</v>
      </c>
      <c r="N66" s="89">
        <f>(Data_01!CN804)</f>
        <v>20.067792287169997</v>
      </c>
      <c r="O66" s="91">
        <f>(Data_01!CO804)</f>
        <v>2.0118457867722777</v>
      </c>
      <c r="P66" s="89">
        <f>(Data_01!AC804)</f>
        <v>25.156158231602376</v>
      </c>
      <c r="Q66" s="91">
        <f>(Data_01!AD804)</f>
        <v>2.8951078853950563</v>
      </c>
      <c r="R66" s="89">
        <f>(Data_01!CT804)</f>
        <v>24.669802810369958</v>
      </c>
      <c r="S66" s="91">
        <f>(Data_01!CU804)</f>
        <v>5.4822695109244544</v>
      </c>
      <c r="T66" s="89">
        <f>(Data_01!AI804)</f>
        <v>21.876245989812819</v>
      </c>
      <c r="U66" s="91">
        <f>(Data_01!AJ804)</f>
        <v>3.6139816450500084</v>
      </c>
      <c r="V66" s="89">
        <f>(Data_01!CZ804)</f>
        <v>21.417458635900459</v>
      </c>
      <c r="W66" s="91">
        <f>(Data_01!DA804)</f>
        <v>0.76156866591551531</v>
      </c>
      <c r="X66" s="89">
        <f>(Data_01!N804)</f>
        <v>86.41177825520549</v>
      </c>
      <c r="Y66" s="110">
        <f>(Data_01!O804)</f>
        <v>13.306683540087487</v>
      </c>
      <c r="Z66" s="89">
        <f>(Data_01!CE804)</f>
        <v>92.898885382407187</v>
      </c>
      <c r="AA66" s="91">
        <f>(Data_01!CF804)</f>
        <v>9.5662244016198006</v>
      </c>
      <c r="AB66" s="89">
        <f>(Data_01!T804)</f>
        <v>58.345116330031345</v>
      </c>
      <c r="AC66" s="91">
        <f>(Data_01!U804)</f>
        <v>7.7310053039727631</v>
      </c>
      <c r="AD66" s="89">
        <f>(Data_01!CK804)</f>
        <v>54.627132580444119</v>
      </c>
      <c r="AE66" s="91">
        <f>(Data_01!CL804)</f>
        <v>4.1633663394392917</v>
      </c>
      <c r="AF66" s="89">
        <f>(Data_01!Z804)</f>
        <v>62.434391663723943</v>
      </c>
      <c r="AG66" s="91">
        <f>(Data_01!AA804)</f>
        <v>5.5663222907052878</v>
      </c>
      <c r="AH66" s="89">
        <f>(Data_01!CQ804)</f>
        <v>39.100194779689296</v>
      </c>
      <c r="AI66" s="91">
        <f>(Data_01!CR804)</f>
        <v>2.4502704772416513</v>
      </c>
      <c r="AJ66" s="89">
        <f>(Data_01!AF804)</f>
        <v>48.352714508779563</v>
      </c>
      <c r="AK66" s="91">
        <f>(Data_01!AG804)</f>
        <v>4.5582848150801727</v>
      </c>
      <c r="AL66" s="89">
        <f>(Data_01!CW804)</f>
        <v>43.423911840177858</v>
      </c>
      <c r="AM66" s="91">
        <f>(Data_01!CX804)</f>
        <v>2.8041225907773226</v>
      </c>
      <c r="AN66" s="89">
        <f>(Data_01!AL804)</f>
        <v>48.944262408522071</v>
      </c>
      <c r="AO66" s="91">
        <f>(Data_01!AM804)</f>
        <v>6.1500798229142726</v>
      </c>
      <c r="AP66" s="89">
        <f>(Data_01!DC804)</f>
        <v>33.232561156156635</v>
      </c>
      <c r="AQ66" s="91">
        <f>(Data_01!DD804)</f>
        <v>5.5764207246917321</v>
      </c>
      <c r="AS66" s="360"/>
      <c r="AT66" s="93" t="str">
        <f>(Data_01!C804)</f>
        <v>Dihydroxyacetone-P</v>
      </c>
      <c r="AU66" s="89">
        <f>(Data_01!AU804)</f>
        <v>26.588311327424634</v>
      </c>
      <c r="AV66" s="91">
        <f>(Data_01!AV804)</f>
        <v>37.601550479842111</v>
      </c>
      <c r="AW66" s="89" t="e">
        <f>(Data_01!DL804)</f>
        <v>#DIV/0!</v>
      </c>
      <c r="AX66" s="91" t="e">
        <f>(Data_01!DM804)</f>
        <v>#DIV/0!</v>
      </c>
      <c r="AY66" s="89">
        <f>(Data_01!BA804)</f>
        <v>0</v>
      </c>
      <c r="AZ66" s="91">
        <f>(Data_01!BB804)</f>
        <v>0</v>
      </c>
      <c r="BA66" s="89" t="e">
        <f>(Data_01!DR804)</f>
        <v>#DIV/0!</v>
      </c>
      <c r="BB66" s="91" t="e">
        <f>(Data_01!DS804)</f>
        <v>#DIV/0!</v>
      </c>
      <c r="BC66" s="89">
        <f>(Data_01!BG804)</f>
        <v>196.2465671712508</v>
      </c>
      <c r="BD66" s="91">
        <f>(Data_01!BH804)</f>
        <v>131.630896943312</v>
      </c>
      <c r="BE66" s="89" t="e">
        <f>(Data_01!DX804)</f>
        <v>#DIV/0!</v>
      </c>
      <c r="BF66" s="91" t="e">
        <f>(Data_01!DY804)</f>
        <v>#DIV/0!</v>
      </c>
      <c r="BG66" s="89">
        <f>(Data_01!BM804)</f>
        <v>299.85109043265902</v>
      </c>
      <c r="BH66" s="91">
        <f>(Data_01!BN804)</f>
        <v>108.33739662418178</v>
      </c>
      <c r="BI66" s="89" t="e">
        <f>(Data_01!ED804)</f>
        <v>#DIV/0!</v>
      </c>
      <c r="BJ66" s="91" t="e">
        <f>(Data_01!EE804)</f>
        <v>#DIV/0!</v>
      </c>
      <c r="BK66" s="89">
        <f>(Data_01!BS804)</f>
        <v>382.68536078296847</v>
      </c>
      <c r="BL66" s="91">
        <f>(Data_01!BT804)</f>
        <v>116.11060759986124</v>
      </c>
      <c r="BM66" s="89" t="e">
        <f>(Data_01!EJ804)</f>
        <v>#DIV/0!</v>
      </c>
      <c r="BN66" s="91" t="e">
        <f>(Data_01!EK804)</f>
        <v>#DIV/0!</v>
      </c>
      <c r="BO66" s="89">
        <f>(Data_01!AX804)</f>
        <v>0</v>
      </c>
      <c r="BP66" s="91">
        <f>(Data_01!AY804)</f>
        <v>0</v>
      </c>
      <c r="BQ66" s="89" t="e">
        <f>(Data_01!DO804)</f>
        <v>#DIV/0!</v>
      </c>
      <c r="BR66" s="91" t="e">
        <f>(Data_01!DP804)</f>
        <v>#DIV/0!</v>
      </c>
      <c r="BS66" s="89">
        <f>(Data_01!BD804)</f>
        <v>39.27499264095853</v>
      </c>
      <c r="BT66" s="91">
        <f>(Data_01!BE804)</f>
        <v>55.543227254947055</v>
      </c>
      <c r="BU66" s="89" t="e">
        <f>(Data_01!DU804)</f>
        <v>#DIV/0!</v>
      </c>
      <c r="BV66" s="91" t="e">
        <f>(Data_01!DV804)</f>
        <v>#DIV/0!</v>
      </c>
      <c r="BW66" s="89">
        <f>(Data_01!BJ804)</f>
        <v>122.27885288909387</v>
      </c>
      <c r="BX66" s="91">
        <f>(Data_01!BK804)</f>
        <v>115.83987684762596</v>
      </c>
      <c r="BY66" s="89" t="e">
        <f>(Data_01!EA804)</f>
        <v>#DIV/0!</v>
      </c>
      <c r="BZ66" s="91" t="e">
        <f>(Data_01!EB804)</f>
        <v>#DIV/0!</v>
      </c>
      <c r="CA66" s="89">
        <f>(Data_01!BP804)</f>
        <v>140.5737514845116</v>
      </c>
      <c r="CB66" s="91">
        <f>(Data_01!BQ804)</f>
        <v>36.406266152450868</v>
      </c>
      <c r="CC66" s="89" t="e">
        <f>(Data_01!EG804)</f>
        <v>#DIV/0!</v>
      </c>
      <c r="CD66" s="91" t="e">
        <f>(Data_01!EH804)</f>
        <v>#DIV/0!</v>
      </c>
      <c r="CE66" s="89">
        <f>(Data_01!BV804)</f>
        <v>826.03920823005171</v>
      </c>
      <c r="CF66" s="91">
        <f>(Data_01!BW804)</f>
        <v>966.01821796550041</v>
      </c>
      <c r="CG66" s="89" t="e">
        <f>(Data_01!EM804)</f>
        <v>#DIV/0!</v>
      </c>
      <c r="CH66" s="91" t="e">
        <f>(Data_01!EN804)</f>
        <v>#DIV/0!</v>
      </c>
    </row>
    <row r="67" spans="2:86" s="120" customFormat="1" x14ac:dyDescent="0.3">
      <c r="B67" s="360"/>
      <c r="C67" s="93" t="str">
        <f>(Data_01!C805)</f>
        <v>Glyceral/-on-P</v>
      </c>
      <c r="D67" s="89">
        <f>(Data_01!K805)</f>
        <v>26.00331960673542</v>
      </c>
      <c r="E67" s="110">
        <f>(Data_01!L805)</f>
        <v>3.5204087247990401</v>
      </c>
      <c r="F67" s="89">
        <f>(Data_01!CB805)</f>
        <v>25.474189728298175</v>
      </c>
      <c r="G67" s="91">
        <f>(Data_01!CC805)</f>
        <v>2.8236545732076541</v>
      </c>
      <c r="H67" s="89">
        <f>(Data_01!Q805)</f>
        <v>27.398697499736755</v>
      </c>
      <c r="I67" s="110">
        <f>(Data_01!R805)</f>
        <v>5.838825083833326</v>
      </c>
      <c r="J67" s="89">
        <f>(Data_01!CH805)</f>
        <v>36.896015324651451</v>
      </c>
      <c r="K67" s="91">
        <f>(Data_01!CI805)</f>
        <v>7.314453792146244</v>
      </c>
      <c r="L67" s="89">
        <f>(Data_01!W805)</f>
        <v>29.633240822993482</v>
      </c>
      <c r="M67" s="91">
        <f>(Data_01!X805)</f>
        <v>3.4850736855486066</v>
      </c>
      <c r="N67" s="89">
        <f>(Data_01!CN805)</f>
        <v>19.537086531765251</v>
      </c>
      <c r="O67" s="91">
        <f>(Data_01!CO805)</f>
        <v>2.2330698957045123</v>
      </c>
      <c r="P67" s="89">
        <f>(Data_01!AC805)</f>
        <v>23.838647202751076</v>
      </c>
      <c r="Q67" s="91">
        <f>(Data_01!AD805)</f>
        <v>3.0450141008437481</v>
      </c>
      <c r="R67" s="89">
        <f>(Data_01!CT805)</f>
        <v>24.437147861742613</v>
      </c>
      <c r="S67" s="91">
        <f>(Data_01!CU805)</f>
        <v>5.6844877394379898</v>
      </c>
      <c r="T67" s="89">
        <f>(Data_01!AI805)</f>
        <v>20.751079924526767</v>
      </c>
      <c r="U67" s="91">
        <f>(Data_01!AJ805)</f>
        <v>3.2825289047515671</v>
      </c>
      <c r="V67" s="89">
        <f>(Data_01!CZ805)</f>
        <v>20.901406443825298</v>
      </c>
      <c r="W67" s="91">
        <f>(Data_01!DA805)</f>
        <v>0.77888685338679897</v>
      </c>
      <c r="X67" s="89">
        <f>(Data_01!N805)</f>
        <v>85.618625442506868</v>
      </c>
      <c r="Y67" s="110">
        <f>(Data_01!O805)</f>
        <v>13.258386705755711</v>
      </c>
      <c r="Z67" s="89">
        <f>(Data_01!CE805)</f>
        <v>91.434134232771839</v>
      </c>
      <c r="AA67" s="91">
        <f>(Data_01!CF805)</f>
        <v>10.722015944051511</v>
      </c>
      <c r="AB67" s="89">
        <f>(Data_01!T805)</f>
        <v>57.265255429845837</v>
      </c>
      <c r="AC67" s="91">
        <f>(Data_01!U805)</f>
        <v>8.1461387553611004</v>
      </c>
      <c r="AD67" s="89">
        <f>(Data_01!CK805)</f>
        <v>56.69804700055446</v>
      </c>
      <c r="AE67" s="91">
        <f>(Data_01!CL805)</f>
        <v>4.4815411496863238</v>
      </c>
      <c r="AF67" s="89">
        <f>(Data_01!Z805)</f>
        <v>61.616548672642672</v>
      </c>
      <c r="AG67" s="91">
        <f>(Data_01!AA805)</f>
        <v>5.9066847044599795</v>
      </c>
      <c r="AH67" s="89">
        <f>(Data_01!CQ805)</f>
        <v>40.514664049016382</v>
      </c>
      <c r="AI67" s="91">
        <f>(Data_01!CR805)</f>
        <v>2.5382403776681604</v>
      </c>
      <c r="AJ67" s="89">
        <f>(Data_01!AF805)</f>
        <v>47.746663090951444</v>
      </c>
      <c r="AK67" s="91">
        <f>(Data_01!AG805)</f>
        <v>4.5688185193635249</v>
      </c>
      <c r="AL67" s="89">
        <f>(Data_01!CW805)</f>
        <v>45.084178792454253</v>
      </c>
      <c r="AM67" s="91">
        <f>(Data_01!CX805)</f>
        <v>3.7659719387869948</v>
      </c>
      <c r="AN67" s="89">
        <f>(Data_01!AL805)</f>
        <v>48.194274537125118</v>
      </c>
      <c r="AO67" s="91">
        <f>(Data_01!AM805)</f>
        <v>6.1475000397487536</v>
      </c>
      <c r="AP67" s="89">
        <f>(Data_01!DC805)</f>
        <v>34.771801175566367</v>
      </c>
      <c r="AQ67" s="91">
        <f>(Data_01!DD805)</f>
        <v>5.9316602675957704</v>
      </c>
      <c r="AS67" s="360"/>
      <c r="AT67" s="93" t="str">
        <f>(Data_01!C805)</f>
        <v>Glyceral/-on-P</v>
      </c>
      <c r="AU67" s="89">
        <f>(Data_01!AU805)</f>
        <v>39.935690163967244</v>
      </c>
      <c r="AV67" s="91">
        <f>(Data_01!AV805)</f>
        <v>56.477594652612289</v>
      </c>
      <c r="AW67" s="89" t="e">
        <f>(Data_01!DL805)</f>
        <v>#DIV/0!</v>
      </c>
      <c r="AX67" s="91" t="e">
        <f>(Data_01!DM805)</f>
        <v>#DIV/0!</v>
      </c>
      <c r="AY67" s="89">
        <f>(Data_01!BA805)</f>
        <v>0</v>
      </c>
      <c r="AZ67" s="91">
        <f>(Data_01!BB805)</f>
        <v>0</v>
      </c>
      <c r="BA67" s="89" t="e">
        <f>(Data_01!DR805)</f>
        <v>#DIV/0!</v>
      </c>
      <c r="BB67" s="91" t="e">
        <f>(Data_01!DS805)</f>
        <v>#DIV/0!</v>
      </c>
      <c r="BC67" s="89">
        <f>(Data_01!BG805)</f>
        <v>164.4507107448716</v>
      </c>
      <c r="BD67" s="91">
        <f>(Data_01!BH805)</f>
        <v>129.70496839198304</v>
      </c>
      <c r="BE67" s="89" t="e">
        <f>(Data_01!DX805)</f>
        <v>#DIV/0!</v>
      </c>
      <c r="BF67" s="91" t="e">
        <f>(Data_01!DY805)</f>
        <v>#DIV/0!</v>
      </c>
      <c r="BG67" s="89">
        <f>(Data_01!BM805)</f>
        <v>110.42631532004795</v>
      </c>
      <c r="BH67" s="91">
        <f>(Data_01!BN805)</f>
        <v>111.47050739619615</v>
      </c>
      <c r="BI67" s="89" t="e">
        <f>(Data_01!ED805)</f>
        <v>#DIV/0!</v>
      </c>
      <c r="BJ67" s="91" t="e">
        <f>(Data_01!EE805)</f>
        <v>#DIV/0!</v>
      </c>
      <c r="BK67" s="89">
        <f>(Data_01!BS805)</f>
        <v>516.22876130664326</v>
      </c>
      <c r="BL67" s="91">
        <f>(Data_01!BT805)</f>
        <v>227.58562271159849</v>
      </c>
      <c r="BM67" s="89" t="e">
        <f>(Data_01!EJ805)</f>
        <v>#DIV/0!</v>
      </c>
      <c r="BN67" s="91" t="e">
        <f>(Data_01!EK805)</f>
        <v>#DIV/0!</v>
      </c>
      <c r="BO67" s="89">
        <f>(Data_01!AX805)</f>
        <v>0</v>
      </c>
      <c r="BP67" s="91">
        <f>(Data_01!AY805)</f>
        <v>0</v>
      </c>
      <c r="BQ67" s="89" t="e">
        <f>(Data_01!DO805)</f>
        <v>#DIV/0!</v>
      </c>
      <c r="BR67" s="91" t="e">
        <f>(Data_01!DP805)</f>
        <v>#DIV/0!</v>
      </c>
      <c r="BS67" s="89">
        <f>(Data_01!BD805)</f>
        <v>58.991107708431407</v>
      </c>
      <c r="BT67" s="91">
        <f>(Data_01!BE805)</f>
        <v>83.42602458067573</v>
      </c>
      <c r="BU67" s="89" t="e">
        <f>(Data_01!DU805)</f>
        <v>#DIV/0!</v>
      </c>
      <c r="BV67" s="91" t="e">
        <f>(Data_01!DV805)</f>
        <v>#DIV/0!</v>
      </c>
      <c r="BW67" s="89">
        <f>(Data_01!BJ805)</f>
        <v>86.583970623078798</v>
      </c>
      <c r="BX67" s="91">
        <f>(Data_01!BK805)</f>
        <v>122.44822553927168</v>
      </c>
      <c r="BY67" s="89" t="e">
        <f>(Data_01!EA805)</f>
        <v>#DIV/0!</v>
      </c>
      <c r="BZ67" s="91" t="e">
        <f>(Data_01!EB805)</f>
        <v>#DIV/0!</v>
      </c>
      <c r="CA67" s="89">
        <f>(Data_01!BP805)</f>
        <v>138.34104889356914</v>
      </c>
      <c r="CB67" s="91">
        <f>(Data_01!BQ805)</f>
        <v>55.070632230373164</v>
      </c>
      <c r="CC67" s="89" t="e">
        <f>(Data_01!EG805)</f>
        <v>#DIV/0!</v>
      </c>
      <c r="CD67" s="91" t="e">
        <f>(Data_01!EH805)</f>
        <v>#DIV/0!</v>
      </c>
      <c r="CE67" s="89">
        <f>(Data_01!BV805)</f>
        <v>791.17170105266052</v>
      </c>
      <c r="CF67" s="91">
        <f>(Data_01!BW805)</f>
        <v>911.69403077714662</v>
      </c>
      <c r="CG67" s="89" t="e">
        <f>(Data_01!EM805)</f>
        <v>#DIV/0!</v>
      </c>
      <c r="CH67" s="91" t="e">
        <f>(Data_01!EN805)</f>
        <v>#DIV/0!</v>
      </c>
    </row>
    <row r="68" spans="2:86" s="120" customFormat="1" x14ac:dyDescent="0.3">
      <c r="B68" s="360"/>
      <c r="C68" s="93" t="str">
        <f>(Data_01!C806)</f>
        <v>3-Phosphoglycerate</v>
      </c>
      <c r="D68" s="89">
        <f>(Data_01!K806)</f>
        <v>41.645979119763957</v>
      </c>
      <c r="E68" s="110">
        <f>(Data_01!L806)</f>
        <v>8.0416892459740019</v>
      </c>
      <c r="F68" s="89">
        <f>(Data_01!CB806)</f>
        <v>36.800873410876562</v>
      </c>
      <c r="G68" s="91">
        <f>(Data_01!CC806)</f>
        <v>6.0558828236447049</v>
      </c>
      <c r="H68" s="89">
        <f>(Data_01!Q806)</f>
        <v>49.325501532933707</v>
      </c>
      <c r="I68" s="110">
        <f>(Data_01!R806)</f>
        <v>12.555176904131006</v>
      </c>
      <c r="J68" s="89">
        <f>(Data_01!CH806)</f>
        <v>74.185332352488572</v>
      </c>
      <c r="K68" s="91">
        <f>(Data_01!CI806)</f>
        <v>7.7831755516366155</v>
      </c>
      <c r="L68" s="89">
        <f>(Data_01!W806)</f>
        <v>61.358506302630495</v>
      </c>
      <c r="M68" s="91">
        <f>(Data_01!X806)</f>
        <v>6.2220821833057132</v>
      </c>
      <c r="N68" s="89">
        <f>(Data_01!CN806)</f>
        <v>59.026369814740896</v>
      </c>
      <c r="O68" s="91">
        <f>(Data_01!CO806)</f>
        <v>4.2534799374370902</v>
      </c>
      <c r="P68" s="89">
        <f>(Data_01!AC806)</f>
        <v>56.890295993661596</v>
      </c>
      <c r="Q68" s="91">
        <f>(Data_01!AD806)</f>
        <v>4.5169601801453449</v>
      </c>
      <c r="R68" s="89">
        <f>(Data_01!CT806)</f>
        <v>83.119261224731346</v>
      </c>
      <c r="S68" s="91">
        <f>(Data_01!CU806)</f>
        <v>12.193532402387392</v>
      </c>
      <c r="T68" s="89">
        <f>(Data_01!AI806)</f>
        <v>40.897808603625037</v>
      </c>
      <c r="U68" s="91">
        <f>(Data_01!AJ806)</f>
        <v>5.4492914327714752</v>
      </c>
      <c r="V68" s="89">
        <f>(Data_01!CZ806)</f>
        <v>83.688069576876387</v>
      </c>
      <c r="W68" s="91">
        <f>(Data_01!DA806)</f>
        <v>11.269182189538803</v>
      </c>
      <c r="X68" s="89">
        <f>(Data_01!N806)</f>
        <v>57.995278195446218</v>
      </c>
      <c r="Y68" s="110">
        <f>(Data_01!O806)</f>
        <v>1.3987309401793251</v>
      </c>
      <c r="Z68" s="89">
        <f>(Data_01!CE806)</f>
        <v>58.846168486588084</v>
      </c>
      <c r="AA68" s="91">
        <f>(Data_01!CF806)</f>
        <v>9.7018605266229194</v>
      </c>
      <c r="AB68" s="89">
        <f>(Data_01!T806)</f>
        <v>65.813532838698748</v>
      </c>
      <c r="AC68" s="91">
        <f>(Data_01!U806)</f>
        <v>9.5644711615323192</v>
      </c>
      <c r="AD68" s="89">
        <f>(Data_01!CK806)</f>
        <v>78.155461295725772</v>
      </c>
      <c r="AE68" s="91">
        <f>(Data_01!CL806)</f>
        <v>4.651823530333246</v>
      </c>
      <c r="AF68" s="89">
        <f>(Data_01!Z806)</f>
        <v>87.050473982894644</v>
      </c>
      <c r="AG68" s="91">
        <f>(Data_01!AA806)</f>
        <v>9.5998152524381588</v>
      </c>
      <c r="AH68" s="89">
        <f>(Data_01!CQ806)</f>
        <v>70.969761192839869</v>
      </c>
      <c r="AI68" s="91">
        <f>(Data_01!CR806)</f>
        <v>3.38481634461932</v>
      </c>
      <c r="AJ68" s="89">
        <f>(Data_01!AF806)</f>
        <v>78.807198831707424</v>
      </c>
      <c r="AK68" s="91">
        <f>(Data_01!AG806)</f>
        <v>8.459133065741689</v>
      </c>
      <c r="AL68" s="89">
        <f>(Data_01!CW806)</f>
        <v>83.626167851214248</v>
      </c>
      <c r="AM68" s="91">
        <f>(Data_01!CX806)</f>
        <v>8.3166136819589678</v>
      </c>
      <c r="AN68" s="89">
        <f>(Data_01!AL806)</f>
        <v>73.007955926993702</v>
      </c>
      <c r="AO68" s="91">
        <f>(Data_01!AM806)</f>
        <v>16.08950813680249</v>
      </c>
      <c r="AP68" s="89">
        <f>(Data_01!DC806)</f>
        <v>68.493564477526618</v>
      </c>
      <c r="AQ68" s="91">
        <f>(Data_01!DD806)</f>
        <v>15.543466417175399</v>
      </c>
      <c r="AS68" s="360"/>
      <c r="AT68" s="93" t="str">
        <f>(Data_01!C806)</f>
        <v>3-Phosphoglycerate</v>
      </c>
      <c r="AU68" s="89" t="e">
        <f>(Data_01!AU806)</f>
        <v>#DIV/0!</v>
      </c>
      <c r="AV68" s="91" t="e">
        <f>(Data_01!AV806)</f>
        <v>#DIV/0!</v>
      </c>
      <c r="AW68" s="89">
        <f>(Data_01!DL806)</f>
        <v>419.8625901000014</v>
      </c>
      <c r="AX68" s="91">
        <f>(Data_01!DM806)</f>
        <v>593.77536925251763</v>
      </c>
      <c r="AY68" s="89" t="e">
        <f>(Data_01!BA806)</f>
        <v>#DIV/0!</v>
      </c>
      <c r="AZ68" s="91" t="e">
        <f>(Data_01!BB806)</f>
        <v>#DIV/0!</v>
      </c>
      <c r="BA68" s="89">
        <f>(Data_01!DR806)</f>
        <v>0</v>
      </c>
      <c r="BB68" s="91">
        <f>(Data_01!DS806)</f>
        <v>0</v>
      </c>
      <c r="BC68" s="89" t="e">
        <f>(Data_01!BG806)</f>
        <v>#DIV/0!</v>
      </c>
      <c r="BD68" s="91" t="e">
        <f>(Data_01!BH806)</f>
        <v>#DIV/0!</v>
      </c>
      <c r="BE68" s="89">
        <f>(Data_01!DX806)</f>
        <v>2088.319812023075</v>
      </c>
      <c r="BF68" s="91">
        <f>(Data_01!DY806)</f>
        <v>650.31183300746693</v>
      </c>
      <c r="BG68" s="89" t="e">
        <f>(Data_01!BM806)</f>
        <v>#DIV/0!</v>
      </c>
      <c r="BH68" s="91" t="e">
        <f>(Data_01!BN806)</f>
        <v>#DIV/0!</v>
      </c>
      <c r="BI68" s="89">
        <f>(Data_01!ED806)</f>
        <v>941.87427028208128</v>
      </c>
      <c r="BJ68" s="91">
        <f>(Data_01!EE806)</f>
        <v>668.35502403982332</v>
      </c>
      <c r="BK68" s="89" t="e">
        <f>(Data_01!BS806)</f>
        <v>#DIV/0!</v>
      </c>
      <c r="BL68" s="91" t="e">
        <f>(Data_01!BT806)</f>
        <v>#DIV/0!</v>
      </c>
      <c r="BM68" s="89">
        <f>(Data_01!EJ806)</f>
        <v>8596.5371335149775</v>
      </c>
      <c r="BN68" s="91">
        <f>(Data_01!EK806)</f>
        <v>8234.2927866930313</v>
      </c>
      <c r="BO68" s="89" t="e">
        <f>(Data_01!AX806)</f>
        <v>#DIV/0!</v>
      </c>
      <c r="BP68" s="91" t="e">
        <f>(Data_01!AY806)</f>
        <v>#DIV/0!</v>
      </c>
      <c r="BQ68" s="89">
        <f>(Data_01!DO806)</f>
        <v>0</v>
      </c>
      <c r="BR68" s="91">
        <f>(Data_01!DP806)</f>
        <v>0</v>
      </c>
      <c r="BS68" s="89" t="e">
        <f>(Data_01!BD806)</f>
        <v>#DIV/0!</v>
      </c>
      <c r="BT68" s="91" t="e">
        <f>(Data_01!BE806)</f>
        <v>#DIV/0!</v>
      </c>
      <c r="BU68" s="89">
        <f>(Data_01!DU806)</f>
        <v>0</v>
      </c>
      <c r="BV68" s="91">
        <f>(Data_01!DV806)</f>
        <v>0</v>
      </c>
      <c r="BW68" s="89" t="e">
        <f>(Data_01!BJ806)</f>
        <v>#DIV/0!</v>
      </c>
      <c r="BX68" s="91" t="e">
        <f>(Data_01!BK806)</f>
        <v>#DIV/0!</v>
      </c>
      <c r="BY68" s="89">
        <f>(Data_01!EA806)</f>
        <v>950.24281232373232</v>
      </c>
      <c r="BZ68" s="91">
        <f>(Data_01!EB806)</f>
        <v>672.07263032428443</v>
      </c>
      <c r="CA68" s="89" t="e">
        <f>(Data_01!BP806)</f>
        <v>#DIV/0!</v>
      </c>
      <c r="CB68" s="91" t="e">
        <f>(Data_01!BQ806)</f>
        <v>#DIV/0!</v>
      </c>
      <c r="CC68" s="89">
        <f>(Data_01!EG806)</f>
        <v>792.77684050758478</v>
      </c>
      <c r="CD68" s="91">
        <f>(Data_01!EH806)</f>
        <v>565.41399751454753</v>
      </c>
      <c r="CE68" s="89" t="e">
        <f>(Data_01!BV806)</f>
        <v>#DIV/0!</v>
      </c>
      <c r="CF68" s="91" t="e">
        <f>(Data_01!BW806)</f>
        <v>#DIV/0!</v>
      </c>
      <c r="CG68" s="89">
        <f>(Data_01!EM806)</f>
        <v>0</v>
      </c>
      <c r="CH68" s="91">
        <f>(Data_01!EN806)</f>
        <v>0</v>
      </c>
    </row>
    <row r="69" spans="2:86" s="120" customFormat="1" x14ac:dyDescent="0.3">
      <c r="B69" s="360"/>
      <c r="C69" s="93" t="str">
        <f>(Data_01!C807)</f>
        <v>Phosphoenolpyruvate</v>
      </c>
      <c r="D69" s="89">
        <f>(Data_01!K807)</f>
        <v>46.663734667558543</v>
      </c>
      <c r="E69" s="110">
        <f>(Data_01!L807)</f>
        <v>6.7303672615268626</v>
      </c>
      <c r="F69" s="89">
        <f>(Data_01!CB807)</f>
        <v>63.792781960649869</v>
      </c>
      <c r="G69" s="91">
        <f>(Data_01!CC807)</f>
        <v>6.7325580938050864</v>
      </c>
      <c r="H69" s="89">
        <f>(Data_01!Q807)</f>
        <v>52.497018632001584</v>
      </c>
      <c r="I69" s="110">
        <f>(Data_01!R807)</f>
        <v>9.8764575858949861</v>
      </c>
      <c r="J69" s="89">
        <f>(Data_01!CH807)</f>
        <v>86.192285074557276</v>
      </c>
      <c r="K69" s="91">
        <f>(Data_01!CI807)</f>
        <v>13.028748569240026</v>
      </c>
      <c r="L69" s="89">
        <f>(Data_01!W807)</f>
        <v>75.181097393583073</v>
      </c>
      <c r="M69" s="91">
        <f>(Data_01!X807)</f>
        <v>8.43670318821232</v>
      </c>
      <c r="N69" s="89">
        <f>(Data_01!CN807)</f>
        <v>51.358066316482784</v>
      </c>
      <c r="O69" s="91">
        <f>(Data_01!CO807)</f>
        <v>2.5859054128667589</v>
      </c>
      <c r="P69" s="89">
        <f>(Data_01!AC807)</f>
        <v>58.959227473778604</v>
      </c>
      <c r="Q69" s="91">
        <f>(Data_01!AD807)</f>
        <v>4.3914774712369855</v>
      </c>
      <c r="R69" s="89">
        <f>(Data_01!CT807)</f>
        <v>66.500071023895984</v>
      </c>
      <c r="S69" s="91">
        <f>(Data_01!CU807)</f>
        <v>6.5850421316122887</v>
      </c>
      <c r="T69" s="89">
        <f>(Data_01!AI807)</f>
        <v>45.960812109601704</v>
      </c>
      <c r="U69" s="91">
        <f>(Data_01!AJ807)</f>
        <v>10.897731433101205</v>
      </c>
      <c r="V69" s="89">
        <f>(Data_01!CZ807)</f>
        <v>62.728289031189775</v>
      </c>
      <c r="W69" s="91">
        <f>(Data_01!DA807)</f>
        <v>3.1834434534497205</v>
      </c>
      <c r="X69" s="89">
        <f>(Data_01!N807)</f>
        <v>56.288482974949488</v>
      </c>
      <c r="Y69" s="110">
        <f>(Data_01!O807)</f>
        <v>3.4986132418271287</v>
      </c>
      <c r="Z69" s="89">
        <f>(Data_01!CE807)</f>
        <v>62.113047668000547</v>
      </c>
      <c r="AA69" s="91">
        <f>(Data_01!CF807)</f>
        <v>5.8216032297284768</v>
      </c>
      <c r="AB69" s="89">
        <f>(Data_01!T807)</f>
        <v>68.473514901507585</v>
      </c>
      <c r="AC69" s="91">
        <f>(Data_01!U807)</f>
        <v>9.2623792481665035</v>
      </c>
      <c r="AD69" s="89">
        <f>(Data_01!CK807)</f>
        <v>59.291288658862619</v>
      </c>
      <c r="AE69" s="91">
        <f>(Data_01!CL807)</f>
        <v>2.6298367204985942</v>
      </c>
      <c r="AF69" s="89">
        <f>(Data_01!Z807)</f>
        <v>88.433776922398849</v>
      </c>
      <c r="AG69" s="91">
        <f>(Data_01!AA807)</f>
        <v>8.2913104551671886</v>
      </c>
      <c r="AH69" s="89">
        <f>(Data_01!CQ807)</f>
        <v>46.145636491147521</v>
      </c>
      <c r="AI69" s="91">
        <f>(Data_01!CR807)</f>
        <v>3.6656008546804473</v>
      </c>
      <c r="AJ69" s="89">
        <f>(Data_01!AF807)</f>
        <v>79.152469712919597</v>
      </c>
      <c r="AK69" s="91">
        <f>(Data_01!AG807)</f>
        <v>10.046887859093035</v>
      </c>
      <c r="AL69" s="89">
        <f>(Data_01!CW807)</f>
        <v>57.97160909989946</v>
      </c>
      <c r="AM69" s="91">
        <f>(Data_01!CX807)</f>
        <v>4.8779105685890638</v>
      </c>
      <c r="AN69" s="89">
        <f>(Data_01!AL807)</f>
        <v>83.566265413990649</v>
      </c>
      <c r="AO69" s="91">
        <f>(Data_01!AM807)</f>
        <v>16.090717767205948</v>
      </c>
      <c r="AP69" s="89">
        <f>(Data_01!DC807)</f>
        <v>46.402287688069599</v>
      </c>
      <c r="AQ69" s="91">
        <f>(Data_01!DD807)</f>
        <v>10.405231105851934</v>
      </c>
      <c r="AS69" s="360"/>
      <c r="AT69" s="93" t="str">
        <f>(Data_01!C807)</f>
        <v>Phosphoenolpyruvate</v>
      </c>
      <c r="AU69" s="89" t="e">
        <f>(Data_01!AU807)</f>
        <v>#DIV/0!</v>
      </c>
      <c r="AV69" s="91" t="e">
        <f>(Data_01!AV807)</f>
        <v>#DIV/0!</v>
      </c>
      <c r="AW69" s="89" t="e">
        <f>(Data_01!DL807)</f>
        <v>#DIV/0!</v>
      </c>
      <c r="AX69" s="91" t="e">
        <f>(Data_01!DM807)</f>
        <v>#DIV/0!</v>
      </c>
      <c r="AY69" s="89" t="e">
        <f>(Data_01!BA807)</f>
        <v>#DIV/0!</v>
      </c>
      <c r="AZ69" s="91" t="e">
        <f>(Data_01!BB807)</f>
        <v>#DIV/0!</v>
      </c>
      <c r="BA69" s="89" t="e">
        <f>(Data_01!DR807)</f>
        <v>#DIV/0!</v>
      </c>
      <c r="BB69" s="91" t="e">
        <f>(Data_01!DS807)</f>
        <v>#DIV/0!</v>
      </c>
      <c r="BC69" s="89" t="e">
        <f>(Data_01!BG807)</f>
        <v>#DIV/0!</v>
      </c>
      <c r="BD69" s="91" t="e">
        <f>(Data_01!BH807)</f>
        <v>#DIV/0!</v>
      </c>
      <c r="BE69" s="89" t="e">
        <f>(Data_01!DX807)</f>
        <v>#DIV/0!</v>
      </c>
      <c r="BF69" s="91" t="e">
        <f>(Data_01!DY807)</f>
        <v>#DIV/0!</v>
      </c>
      <c r="BG69" s="89" t="e">
        <f>(Data_01!BM807)</f>
        <v>#DIV/0!</v>
      </c>
      <c r="BH69" s="91" t="e">
        <f>(Data_01!BN807)</f>
        <v>#DIV/0!</v>
      </c>
      <c r="BI69" s="89" t="e">
        <f>(Data_01!ED807)</f>
        <v>#DIV/0!</v>
      </c>
      <c r="BJ69" s="91" t="e">
        <f>(Data_01!EE807)</f>
        <v>#DIV/0!</v>
      </c>
      <c r="BK69" s="89" t="e">
        <f>(Data_01!BS807)</f>
        <v>#DIV/0!</v>
      </c>
      <c r="BL69" s="91" t="e">
        <f>(Data_01!BT807)</f>
        <v>#DIV/0!</v>
      </c>
      <c r="BM69" s="89" t="e">
        <f>(Data_01!EJ807)</f>
        <v>#DIV/0!</v>
      </c>
      <c r="BN69" s="91" t="e">
        <f>(Data_01!EK807)</f>
        <v>#DIV/0!</v>
      </c>
      <c r="BO69" s="89" t="e">
        <f>(Data_01!AX807)</f>
        <v>#DIV/0!</v>
      </c>
      <c r="BP69" s="91" t="e">
        <f>(Data_01!AY807)</f>
        <v>#DIV/0!</v>
      </c>
      <c r="BQ69" s="89" t="e">
        <f>(Data_01!DO807)</f>
        <v>#DIV/0!</v>
      </c>
      <c r="BR69" s="91" t="e">
        <f>(Data_01!DP807)</f>
        <v>#DIV/0!</v>
      </c>
      <c r="BS69" s="89" t="e">
        <f>(Data_01!BD807)</f>
        <v>#DIV/0!</v>
      </c>
      <c r="BT69" s="91" t="e">
        <f>(Data_01!BE807)</f>
        <v>#DIV/0!</v>
      </c>
      <c r="BU69" s="89" t="e">
        <f>(Data_01!DU807)</f>
        <v>#DIV/0!</v>
      </c>
      <c r="BV69" s="91" t="e">
        <f>(Data_01!DV807)</f>
        <v>#DIV/0!</v>
      </c>
      <c r="BW69" s="89" t="e">
        <f>(Data_01!BJ807)</f>
        <v>#DIV/0!</v>
      </c>
      <c r="BX69" s="91" t="e">
        <f>(Data_01!BK807)</f>
        <v>#DIV/0!</v>
      </c>
      <c r="BY69" s="89" t="e">
        <f>(Data_01!EA807)</f>
        <v>#DIV/0!</v>
      </c>
      <c r="BZ69" s="91" t="e">
        <f>(Data_01!EB807)</f>
        <v>#DIV/0!</v>
      </c>
      <c r="CA69" s="89" t="e">
        <f>(Data_01!BP807)</f>
        <v>#DIV/0!</v>
      </c>
      <c r="CB69" s="91" t="e">
        <f>(Data_01!BQ807)</f>
        <v>#DIV/0!</v>
      </c>
      <c r="CC69" s="89" t="e">
        <f>(Data_01!EG807)</f>
        <v>#DIV/0!</v>
      </c>
      <c r="CD69" s="91" t="e">
        <f>(Data_01!EH807)</f>
        <v>#DIV/0!</v>
      </c>
      <c r="CE69" s="89" t="e">
        <f>(Data_01!BV807)</f>
        <v>#DIV/0!</v>
      </c>
      <c r="CF69" s="91" t="e">
        <f>(Data_01!BW807)</f>
        <v>#DIV/0!</v>
      </c>
      <c r="CG69" s="89" t="e">
        <f>(Data_01!EM807)</f>
        <v>#DIV/0!</v>
      </c>
      <c r="CH69" s="91" t="e">
        <f>(Data_01!EN807)</f>
        <v>#DIV/0!</v>
      </c>
    </row>
    <row r="70" spans="2:86" s="120" customFormat="1" x14ac:dyDescent="0.3">
      <c r="B70" s="360"/>
      <c r="C70" s="93" t="str">
        <f>(Data_01!C808)</f>
        <v>Lactate</v>
      </c>
      <c r="D70" s="89">
        <f>(Data_01!K808)</f>
        <v>60.892646348682469</v>
      </c>
      <c r="E70" s="110">
        <f>(Data_01!L808)</f>
        <v>6.0672706526172906</v>
      </c>
      <c r="F70" s="89">
        <f>(Data_01!CB808)</f>
        <v>64.972308195590358</v>
      </c>
      <c r="G70" s="91">
        <f>(Data_01!CC808)</f>
        <v>4.8814598816527965</v>
      </c>
      <c r="H70" s="89">
        <f>(Data_01!Q808)</f>
        <v>64.503129731881302</v>
      </c>
      <c r="I70" s="110">
        <f>(Data_01!R808)</f>
        <v>8.0381229593846282</v>
      </c>
      <c r="J70" s="89">
        <f>(Data_01!CH808)</f>
        <v>60.358585562827422</v>
      </c>
      <c r="K70" s="91">
        <f>(Data_01!CI808)</f>
        <v>2.4403564580569741</v>
      </c>
      <c r="L70" s="89">
        <f>(Data_01!W808)</f>
        <v>79.921689761956827</v>
      </c>
      <c r="M70" s="91">
        <f>(Data_01!X808)</f>
        <v>3.1279405959678348</v>
      </c>
      <c r="N70" s="89">
        <f>(Data_01!CN808)</f>
        <v>60.903239058568182</v>
      </c>
      <c r="O70" s="91">
        <f>(Data_01!CO808)</f>
        <v>6.9887599992547749</v>
      </c>
      <c r="P70" s="89">
        <f>(Data_01!AC808)</f>
        <v>68.636785671377083</v>
      </c>
      <c r="Q70" s="91">
        <f>(Data_01!AD808)</f>
        <v>2.9763285593739583</v>
      </c>
      <c r="R70" s="89">
        <f>(Data_01!CT808)</f>
        <v>60.737857335338447</v>
      </c>
      <c r="S70" s="91">
        <f>(Data_01!CU808)</f>
        <v>6.874417905380704</v>
      </c>
      <c r="T70" s="89">
        <f>(Data_01!AI808)</f>
        <v>57.236210499276247</v>
      </c>
      <c r="U70" s="91">
        <f>(Data_01!AJ808)</f>
        <v>1.7231907251274301</v>
      </c>
      <c r="V70" s="89">
        <f>(Data_01!CZ808)</f>
        <v>51.801691670069964</v>
      </c>
      <c r="W70" s="91">
        <f>(Data_01!DA808)</f>
        <v>0.99366276055641556</v>
      </c>
      <c r="X70" s="89">
        <f>(Data_01!N808)</f>
        <v>68.451102312316763</v>
      </c>
      <c r="Y70" s="110">
        <f>(Data_01!O808)</f>
        <v>5.1749624114843922</v>
      </c>
      <c r="Z70" s="89">
        <f>(Data_01!CE808)</f>
        <v>52.201762762724009</v>
      </c>
      <c r="AA70" s="91">
        <f>(Data_01!CF808)</f>
        <v>1.3253316950133853</v>
      </c>
      <c r="AB70" s="89">
        <f>(Data_01!T808)</f>
        <v>74.386566150455849</v>
      </c>
      <c r="AC70" s="91">
        <f>(Data_01!U808)</f>
        <v>0.45614136055648657</v>
      </c>
      <c r="AD70" s="89">
        <f>(Data_01!CK808)</f>
        <v>68.382289002911833</v>
      </c>
      <c r="AE70" s="91">
        <f>(Data_01!CL808)</f>
        <v>1.9325992162626107</v>
      </c>
      <c r="AF70" s="89">
        <f>(Data_01!Z808)</f>
        <v>89.018091279888196</v>
      </c>
      <c r="AG70" s="91">
        <f>(Data_01!AA808)</f>
        <v>6.3001825957544568</v>
      </c>
      <c r="AH70" s="89">
        <f>(Data_01!CQ808)</f>
        <v>91.307394291083199</v>
      </c>
      <c r="AI70" s="91">
        <f>(Data_01!CR808)</f>
        <v>6.1699476027148625</v>
      </c>
      <c r="AJ70" s="89">
        <f>(Data_01!AF808)</f>
        <v>93.801214109155012</v>
      </c>
      <c r="AK70" s="91">
        <f>(Data_01!AG808)</f>
        <v>4.7127114270655532</v>
      </c>
      <c r="AL70" s="89">
        <f>(Data_01!CW808)</f>
        <v>84.025864319991499</v>
      </c>
      <c r="AM70" s="91">
        <f>(Data_01!CX808)</f>
        <v>7.1605372580333277</v>
      </c>
      <c r="AN70" s="89">
        <f>(Data_01!AL808)</f>
        <v>84.013688593537154</v>
      </c>
      <c r="AO70" s="91">
        <f>(Data_01!AM808)</f>
        <v>5.8312192122275786</v>
      </c>
      <c r="AP70" s="89">
        <f>(Data_01!DC808)</f>
        <v>73.556543164964282</v>
      </c>
      <c r="AQ70" s="91">
        <f>(Data_01!DD808)</f>
        <v>1.1883495964256736</v>
      </c>
      <c r="AS70" s="360"/>
      <c r="AT70" s="93" t="str">
        <f>(Data_01!C808)</f>
        <v>Lactate</v>
      </c>
      <c r="AU70" s="89">
        <f>(Data_01!AU808)</f>
        <v>141.91402095492143</v>
      </c>
      <c r="AV70" s="91">
        <f>(Data_01!AV808)</f>
        <v>3.7500351729386301</v>
      </c>
      <c r="AW70" s="89">
        <f>(Data_01!DL808)</f>
        <v>172.38089937494672</v>
      </c>
      <c r="AX70" s="91">
        <f>(Data_01!DM808)</f>
        <v>4.6082602335012615</v>
      </c>
      <c r="AY70" s="89">
        <f>(Data_01!BA808)</f>
        <v>230.3944090687427</v>
      </c>
      <c r="AZ70" s="91">
        <f>(Data_01!BB808)</f>
        <v>11.139775772138099</v>
      </c>
      <c r="BA70" s="89">
        <f>(Data_01!DR808)</f>
        <v>404.69547945061095</v>
      </c>
      <c r="BB70" s="91">
        <f>(Data_01!DS808)</f>
        <v>88.781286749751573</v>
      </c>
      <c r="BC70" s="89">
        <f>(Data_01!BG808)</f>
        <v>274.05158023554708</v>
      </c>
      <c r="BD70" s="91">
        <f>(Data_01!BH808)</f>
        <v>7.6162912670687888</v>
      </c>
      <c r="BE70" s="89">
        <f>(Data_01!DX808)</f>
        <v>429.44321375831595</v>
      </c>
      <c r="BF70" s="91">
        <f>(Data_01!DY808)</f>
        <v>10.016466480684734</v>
      </c>
      <c r="BG70" s="89">
        <f>(Data_01!BM808)</f>
        <v>301.120234303367</v>
      </c>
      <c r="BH70" s="91">
        <f>(Data_01!BN808)</f>
        <v>5.7300810720292663</v>
      </c>
      <c r="BI70" s="89">
        <f>(Data_01!ED808)</f>
        <v>503.39131426631769</v>
      </c>
      <c r="BJ70" s="91">
        <f>(Data_01!EE808)</f>
        <v>15.707451925569732</v>
      </c>
      <c r="BK70" s="89">
        <f>(Data_01!BS808)</f>
        <v>277.66989880266254</v>
      </c>
      <c r="BL70" s="91">
        <f>(Data_01!BT808)</f>
        <v>6.6407642706121797</v>
      </c>
      <c r="BM70" s="89">
        <f>(Data_01!EJ808)</f>
        <v>466.74345675946262</v>
      </c>
      <c r="BN70" s="91">
        <f>(Data_01!EK808)</f>
        <v>24.315453547981235</v>
      </c>
      <c r="BO70" s="89">
        <f>(Data_01!AX808)</f>
        <v>119.56183238585247</v>
      </c>
      <c r="BP70" s="91">
        <f>(Data_01!AY808)</f>
        <v>6.0851199159650626</v>
      </c>
      <c r="BQ70" s="89">
        <f>(Data_01!DO808)</f>
        <v>134.66872374450568</v>
      </c>
      <c r="BR70" s="91">
        <f>(Data_01!DP808)</f>
        <v>1.8169682757716996</v>
      </c>
      <c r="BS70" s="89">
        <f>(Data_01!BD808)</f>
        <v>183.38624204864576</v>
      </c>
      <c r="BT70" s="91">
        <f>(Data_01!BE808)</f>
        <v>12.193596121881024</v>
      </c>
      <c r="BU70" s="89">
        <f>(Data_01!DU808)</f>
        <v>294.40207752617926</v>
      </c>
      <c r="BV70" s="91">
        <f>(Data_01!DV808)</f>
        <v>30.526221023573239</v>
      </c>
      <c r="BW70" s="89">
        <f>(Data_01!BJ808)</f>
        <v>223.84142779925762</v>
      </c>
      <c r="BX70" s="91">
        <f>(Data_01!BK808)</f>
        <v>4.1960081326350496</v>
      </c>
      <c r="BY70" s="89">
        <f>(Data_01!EA808)</f>
        <v>311.43594131984543</v>
      </c>
      <c r="BZ70" s="91">
        <f>(Data_01!EB808)</f>
        <v>14.894163199522627</v>
      </c>
      <c r="CA70" s="89">
        <f>(Data_01!BP808)</f>
        <v>290.18402100306918</v>
      </c>
      <c r="CB70" s="91">
        <f>(Data_01!BQ808)</f>
        <v>4.6007858268521646</v>
      </c>
      <c r="CC70" s="89">
        <f>(Data_01!EG808)</f>
        <v>349.14249249521254</v>
      </c>
      <c r="CD70" s="91">
        <f>(Data_01!EH808)</f>
        <v>19.437296772735362</v>
      </c>
      <c r="CE70" s="89">
        <f>(Data_01!BV808)</f>
        <v>342.89246743833934</v>
      </c>
      <c r="CF70" s="91">
        <f>(Data_01!BW808)</f>
        <v>20.778489153089261</v>
      </c>
      <c r="CG70" s="89">
        <f>(Data_01!EM808)</f>
        <v>392.71005676979377</v>
      </c>
      <c r="CH70" s="91">
        <f>(Data_01!EN808)</f>
        <v>29.932727781444811</v>
      </c>
    </row>
    <row r="71" spans="2:86" s="120" customFormat="1" ht="15" thickBot="1" x14ac:dyDescent="0.35">
      <c r="B71" s="361"/>
      <c r="C71" s="179" t="str">
        <f>(Data_01!C809)</f>
        <v>Pyruvate</v>
      </c>
      <c r="D71" s="137">
        <f>(Data_01!K809)</f>
        <v>60.663549076160201</v>
      </c>
      <c r="E71" s="130">
        <f>(Data_01!L809)</f>
        <v>9.6522556506271275</v>
      </c>
      <c r="F71" s="137">
        <f>(Data_01!CB809)</f>
        <v>67.718436968314094</v>
      </c>
      <c r="G71" s="138">
        <f>(Data_01!CC809)</f>
        <v>5.6742341491222925</v>
      </c>
      <c r="H71" s="137">
        <f>(Data_01!Q809)</f>
        <v>71.921682981163102</v>
      </c>
      <c r="I71" s="130">
        <f>(Data_01!R809)</f>
        <v>13.033206361046579</v>
      </c>
      <c r="J71" s="137">
        <f>(Data_01!CH809)</f>
        <v>65.644082513107591</v>
      </c>
      <c r="K71" s="138">
        <f>(Data_01!CI809)</f>
        <v>3.7988669830778332</v>
      </c>
      <c r="L71" s="137">
        <f>(Data_01!W809)</f>
        <v>80.223443963622572</v>
      </c>
      <c r="M71" s="138">
        <f>(Data_01!X809)</f>
        <v>14.239571856394022</v>
      </c>
      <c r="N71" s="137">
        <f>(Data_01!CN809)</f>
        <v>81.680450934219309</v>
      </c>
      <c r="O71" s="138">
        <f>(Data_01!CO809)</f>
        <v>2.8235114493725173</v>
      </c>
      <c r="P71" s="137">
        <f>(Data_01!AC809)</f>
        <v>74.677659386155682</v>
      </c>
      <c r="Q71" s="138">
        <f>(Data_01!AD809)</f>
        <v>5.8154733362406006</v>
      </c>
      <c r="R71" s="137">
        <f>(Data_01!CT809)</f>
        <v>91.652808633460737</v>
      </c>
      <c r="S71" s="138">
        <f>(Data_01!CU809)</f>
        <v>7.9730712225402494</v>
      </c>
      <c r="T71" s="137">
        <f>(Data_01!AI809)</f>
        <v>49.854425650073857</v>
      </c>
      <c r="U71" s="138">
        <f>(Data_01!AJ809)</f>
        <v>7.028610064474579</v>
      </c>
      <c r="V71" s="137">
        <f>(Data_01!CZ809)</f>
        <v>69.12309258946425</v>
      </c>
      <c r="W71" s="138">
        <f>(Data_01!DA809)</f>
        <v>9.4675923994264828</v>
      </c>
      <c r="X71" s="137">
        <f>(Data_01!N809)</f>
        <v>67.36134018921571</v>
      </c>
      <c r="Y71" s="130">
        <f>(Data_01!O809)</f>
        <v>6.8006946073884542</v>
      </c>
      <c r="Z71" s="137">
        <f>(Data_01!CE809)</f>
        <v>72.810108228829833</v>
      </c>
      <c r="AA71" s="138">
        <f>(Data_01!CF809)</f>
        <v>2.6492717112304107</v>
      </c>
      <c r="AB71" s="137">
        <f>(Data_01!T809)</f>
        <v>61.722174434904851</v>
      </c>
      <c r="AC71" s="138">
        <f>(Data_01!U809)</f>
        <v>3.2580806507512365</v>
      </c>
      <c r="AD71" s="137">
        <f>(Data_01!CK809)</f>
        <v>64.215717543080714</v>
      </c>
      <c r="AE71" s="138">
        <f>(Data_01!CL809)</f>
        <v>8.1958445493259706</v>
      </c>
      <c r="AF71" s="137">
        <f>(Data_01!Z809)</f>
        <v>77.458874741157175</v>
      </c>
      <c r="AG71" s="138">
        <f>(Data_01!AA809)</f>
        <v>13.679567735360083</v>
      </c>
      <c r="AH71" s="137">
        <f>(Data_01!CQ809)</f>
        <v>86.993709110850432</v>
      </c>
      <c r="AI71" s="138">
        <f>(Data_01!CR809)</f>
        <v>6.1949163882886857</v>
      </c>
      <c r="AJ71" s="137">
        <f>(Data_01!AF809)</f>
        <v>78.510758602075569</v>
      </c>
      <c r="AK71" s="138">
        <f>(Data_01!AG809)</f>
        <v>12.211857607423799</v>
      </c>
      <c r="AL71" s="137">
        <f>(Data_01!CW809)</f>
        <v>85.963450100807151</v>
      </c>
      <c r="AM71" s="138">
        <f>(Data_01!CX809)</f>
        <v>4.8075635537383263</v>
      </c>
      <c r="AN71" s="137">
        <f>(Data_01!AL809)</f>
        <v>74.874667887599756</v>
      </c>
      <c r="AO71" s="138">
        <f>(Data_01!AM809)</f>
        <v>12.848964389841619</v>
      </c>
      <c r="AP71" s="137">
        <f>(Data_01!DC809)</f>
        <v>78.892304654401727</v>
      </c>
      <c r="AQ71" s="138">
        <f>(Data_01!DD809)</f>
        <v>5.3865118803528418</v>
      </c>
      <c r="AS71" s="361"/>
      <c r="AT71" s="179" t="str">
        <f>(Data_01!C809)</f>
        <v>Pyruvate</v>
      </c>
      <c r="AU71" s="137">
        <f>(Data_01!AU809)</f>
        <v>1278.6971141052084</v>
      </c>
      <c r="AV71" s="138">
        <f>(Data_01!AV809)</f>
        <v>102.19901195057857</v>
      </c>
      <c r="AW71" s="137">
        <f>(Data_01!DL809)</f>
        <v>1683.9044168199928</v>
      </c>
      <c r="AX71" s="138">
        <f>(Data_01!DM809)</f>
        <v>51.754554881973917</v>
      </c>
      <c r="AY71" s="137">
        <f>(Data_01!BA809)</f>
        <v>1895.5975574085162</v>
      </c>
      <c r="AZ71" s="138">
        <f>(Data_01!BB809)</f>
        <v>63.002855604372563</v>
      </c>
      <c r="BA71" s="137">
        <f>(Data_01!DR809)</f>
        <v>2776.9815232838519</v>
      </c>
      <c r="BB71" s="138">
        <f>(Data_01!DS809)</f>
        <v>273.63137895881289</v>
      </c>
      <c r="BC71" s="137">
        <f>(Data_01!BG809)</f>
        <v>2454.5933264306118</v>
      </c>
      <c r="BD71" s="138">
        <f>(Data_01!BH809)</f>
        <v>41.305751110432382</v>
      </c>
      <c r="BE71" s="137">
        <f>(Data_01!DX809)</f>
        <v>3512.5819848247434</v>
      </c>
      <c r="BF71" s="138">
        <f>(Data_01!DY809)</f>
        <v>195.34968989159029</v>
      </c>
      <c r="BG71" s="137">
        <f>(Data_01!BM809)</f>
        <v>2732.7490573860828</v>
      </c>
      <c r="BH71" s="138">
        <f>(Data_01!BN809)</f>
        <v>119.09893269012711</v>
      </c>
      <c r="BI71" s="137">
        <f>(Data_01!ED809)</f>
        <v>4752.1669787632536</v>
      </c>
      <c r="BJ71" s="138">
        <f>(Data_01!EE809)</f>
        <v>262.08407846974598</v>
      </c>
      <c r="BK71" s="137">
        <f>(Data_01!BS809)</f>
        <v>2800.8513413000178</v>
      </c>
      <c r="BL71" s="138">
        <f>(Data_01!BT809)</f>
        <v>96.236359671975578</v>
      </c>
      <c r="BM71" s="137">
        <f>(Data_01!EJ809)</f>
        <v>4701.8157802910728</v>
      </c>
      <c r="BN71" s="138">
        <f>(Data_01!EK809)</f>
        <v>139.25426750430785</v>
      </c>
      <c r="BO71" s="137">
        <f>(Data_01!AX809)</f>
        <v>1235.7633345009845</v>
      </c>
      <c r="BP71" s="138">
        <f>(Data_01!AY809)</f>
        <v>61.909828231125871</v>
      </c>
      <c r="BQ71" s="137">
        <f>(Data_01!DO809)</f>
        <v>1488.6362567075128</v>
      </c>
      <c r="BR71" s="138">
        <f>(Data_01!DP809)</f>
        <v>80.528769019756965</v>
      </c>
      <c r="BS71" s="137">
        <f>(Data_01!BD809)</f>
        <v>1737.6840502291136</v>
      </c>
      <c r="BT71" s="138">
        <f>(Data_01!BE809)</f>
        <v>238.05012909446614</v>
      </c>
      <c r="BU71" s="137">
        <f>(Data_01!DU809)</f>
        <v>2973.3243957579216</v>
      </c>
      <c r="BV71" s="138">
        <f>(Data_01!DV809)</f>
        <v>122.68313563073178</v>
      </c>
      <c r="BW71" s="137">
        <f>(Data_01!BJ809)</f>
        <v>2425.5836257788142</v>
      </c>
      <c r="BX71" s="138">
        <f>(Data_01!BK809)</f>
        <v>173.10079494956531</v>
      </c>
      <c r="BY71" s="137">
        <f>(Data_01!EA809)</f>
        <v>3561.6661046494305</v>
      </c>
      <c r="BZ71" s="138">
        <f>(Data_01!EB809)</f>
        <v>270.59267707596558</v>
      </c>
      <c r="CA71" s="137">
        <f>(Data_01!BP809)</f>
        <v>2855.3087079314628</v>
      </c>
      <c r="CB71" s="138">
        <f>(Data_01!BQ809)</f>
        <v>39.321442416827345</v>
      </c>
      <c r="CC71" s="137">
        <f>(Data_01!EG809)</f>
        <v>4139.8916077414469</v>
      </c>
      <c r="CD71" s="138">
        <f>(Data_01!EH809)</f>
        <v>186.92492878458444</v>
      </c>
      <c r="CE71" s="137">
        <f>(Data_01!BV809)</f>
        <v>2779.6307122182739</v>
      </c>
      <c r="CF71" s="138">
        <f>(Data_01!BW809)</f>
        <v>242.10026452616682</v>
      </c>
      <c r="CG71" s="137">
        <f>(Data_01!EM809)</f>
        <v>3979.2073844826555</v>
      </c>
      <c r="CH71" s="138">
        <f>(Data_01!EN809)</f>
        <v>189.18135256373074</v>
      </c>
    </row>
    <row r="72" spans="2:86" s="120" customFormat="1" x14ac:dyDescent="0.3">
      <c r="B72" s="359" t="s">
        <v>351</v>
      </c>
      <c r="C72" s="173" t="str">
        <f>(Data_01!C810)</f>
        <v>Gluconate</v>
      </c>
      <c r="D72" s="134">
        <f>(Data_01!K810)</f>
        <v>49.798375992627285</v>
      </c>
      <c r="E72" s="129">
        <f>(Data_01!L810)</f>
        <v>1.1906680194528765</v>
      </c>
      <c r="F72" s="134">
        <f>(Data_01!CB810)</f>
        <v>37.403346400643635</v>
      </c>
      <c r="G72" s="135">
        <f>(Data_01!CC810)</f>
        <v>0.82140686446933875</v>
      </c>
      <c r="H72" s="134">
        <f>(Data_01!Q810)</f>
        <v>50.549461923710872</v>
      </c>
      <c r="I72" s="129">
        <f>(Data_01!R810)</f>
        <v>0.55747633219788773</v>
      </c>
      <c r="J72" s="134">
        <f>(Data_01!CH810)</f>
        <v>56.094714618560509</v>
      </c>
      <c r="K72" s="135">
        <f>(Data_01!CI810)</f>
        <v>5.5874273410700628</v>
      </c>
      <c r="L72" s="134">
        <f>(Data_01!W810)</f>
        <v>49.463103861311538</v>
      </c>
      <c r="M72" s="135">
        <f>(Data_01!X810)</f>
        <v>1.0200971754385337</v>
      </c>
      <c r="N72" s="134">
        <f>(Data_01!CN810)</f>
        <v>49.591887945416886</v>
      </c>
      <c r="O72" s="135">
        <f>(Data_01!CO810)</f>
        <v>3.4570072478513434</v>
      </c>
      <c r="P72" s="134">
        <f>(Data_01!AC810)</f>
        <v>45.497953756629045</v>
      </c>
      <c r="Q72" s="135">
        <f>(Data_01!AD810)</f>
        <v>0.90476926875806041</v>
      </c>
      <c r="R72" s="134">
        <f>(Data_01!CT810)</f>
        <v>42.807926220810565</v>
      </c>
      <c r="S72" s="135">
        <f>(Data_01!CU810)</f>
        <v>4.3341895314500354</v>
      </c>
      <c r="T72" s="134">
        <f>(Data_01!AI810)</f>
        <v>39.648956581634273</v>
      </c>
      <c r="U72" s="135">
        <f>(Data_01!AJ810)</f>
        <v>3.5702256881684091</v>
      </c>
      <c r="V72" s="134">
        <f>(Data_01!CZ810)</f>
        <v>45.385545272124226</v>
      </c>
      <c r="W72" s="135">
        <f>(Data_01!DA810)</f>
        <v>1.2288502371761647</v>
      </c>
      <c r="X72" s="134">
        <f>(Data_01!N810)</f>
        <v>56.852456234290969</v>
      </c>
      <c r="Y72" s="129">
        <f>(Data_01!O810)</f>
        <v>2.6994812312697025</v>
      </c>
      <c r="Z72" s="134">
        <f>(Data_01!CE810)</f>
        <v>45.025390002690962</v>
      </c>
      <c r="AA72" s="135">
        <f>(Data_01!CF810)</f>
        <v>1.1581433391356464</v>
      </c>
      <c r="AB72" s="134">
        <f>(Data_01!T810)</f>
        <v>79.861011711626659</v>
      </c>
      <c r="AC72" s="135">
        <f>(Data_01!U810)</f>
        <v>4.9824276516733139</v>
      </c>
      <c r="AD72" s="134">
        <f>(Data_01!CK810)</f>
        <v>93.661349509347531</v>
      </c>
      <c r="AE72" s="135">
        <f>(Data_01!CL810)</f>
        <v>4.7058812204063889</v>
      </c>
      <c r="AF72" s="134">
        <f>(Data_01!Z810)</f>
        <v>94.039376901246655</v>
      </c>
      <c r="AG72" s="135">
        <f>(Data_01!AA810)</f>
        <v>5.3741218304033715</v>
      </c>
      <c r="AH72" s="134">
        <f>(Data_01!CQ810)</f>
        <v>95.557147488550768</v>
      </c>
      <c r="AI72" s="135">
        <f>(Data_01!CR810)</f>
        <v>2.7980330740656463</v>
      </c>
      <c r="AJ72" s="134">
        <f>(Data_01!AF810)</f>
        <v>86.203395875423936</v>
      </c>
      <c r="AK72" s="135">
        <f>(Data_01!AG810)</f>
        <v>2.130812276396246</v>
      </c>
      <c r="AL72" s="134">
        <f>(Data_01!CW810)</f>
        <v>72.983890010203723</v>
      </c>
      <c r="AM72" s="135">
        <f>(Data_01!CX810)</f>
        <v>9.3350557915887418</v>
      </c>
      <c r="AN72" s="134">
        <f>(Data_01!AL810)</f>
        <v>85.129936032719613</v>
      </c>
      <c r="AO72" s="135">
        <f>(Data_01!AM810)</f>
        <v>2.9412184778537638</v>
      </c>
      <c r="AP72" s="134">
        <f>(Data_01!DC810)</f>
        <v>75.128405043389932</v>
      </c>
      <c r="AQ72" s="135">
        <f>(Data_01!DD810)</f>
        <v>2.6225399262318358</v>
      </c>
      <c r="AS72" s="359" t="s">
        <v>351</v>
      </c>
      <c r="AT72" s="173" t="str">
        <f>(Data_01!C810)</f>
        <v>Gluconate</v>
      </c>
      <c r="AU72" s="134">
        <f>(Data_01!AU810)</f>
        <v>70.059780406028366</v>
      </c>
      <c r="AV72" s="135">
        <f>(Data_01!AV810)</f>
        <v>5.1481817199475586</v>
      </c>
      <c r="AW72" s="134">
        <f>(Data_01!DL810)</f>
        <v>97.935385165411518</v>
      </c>
      <c r="AX72" s="135">
        <f>(Data_01!DM810)</f>
        <v>1.0548475828742396</v>
      </c>
      <c r="AY72" s="134">
        <f>(Data_01!BA810)</f>
        <v>101.32382544037152</v>
      </c>
      <c r="AZ72" s="135">
        <f>(Data_01!BB810)</f>
        <v>3.7226544950276952</v>
      </c>
      <c r="BA72" s="134">
        <f>(Data_01!DR810)</f>
        <v>98.505466247432537</v>
      </c>
      <c r="BB72" s="135">
        <f>(Data_01!DS810)</f>
        <v>22.793982407954161</v>
      </c>
      <c r="BC72" s="134">
        <f>(Data_01!BG810)</f>
        <v>125.54295197953154</v>
      </c>
      <c r="BD72" s="135">
        <f>(Data_01!BH810)</f>
        <v>2.502345792214415</v>
      </c>
      <c r="BE72" s="134">
        <f>(Data_01!DX810)</f>
        <v>87.335020959114885</v>
      </c>
      <c r="BF72" s="135">
        <f>(Data_01!DY810)</f>
        <v>4.52581732468854</v>
      </c>
      <c r="BG72" s="134">
        <f>(Data_01!BM810)</f>
        <v>147.51329832265463</v>
      </c>
      <c r="BH72" s="135">
        <f>(Data_01!BN810)</f>
        <v>2.4661248377618907</v>
      </c>
      <c r="BI72" s="134">
        <f>(Data_01!ED810)</f>
        <v>96.042295193002644</v>
      </c>
      <c r="BJ72" s="135">
        <f>(Data_01!EE810)</f>
        <v>1.5715658685150227</v>
      </c>
      <c r="BK72" s="134">
        <f>(Data_01!BS810)</f>
        <v>161.20844587078375</v>
      </c>
      <c r="BL72" s="135">
        <f>(Data_01!BT810)</f>
        <v>5.1117427127551514</v>
      </c>
      <c r="BM72" s="134">
        <f>(Data_01!EJ810)</f>
        <v>106.58929077547576</v>
      </c>
      <c r="BN72" s="135">
        <f>(Data_01!EK810)</f>
        <v>1.7325671032197116</v>
      </c>
      <c r="BO72" s="134">
        <f>(Data_01!AX810)</f>
        <v>103.86208593068496</v>
      </c>
      <c r="BP72" s="135">
        <f>(Data_01!AY810)</f>
        <v>0.92100429141445017</v>
      </c>
      <c r="BQ72" s="134">
        <f>(Data_01!DO810)</f>
        <v>149.45709794331364</v>
      </c>
      <c r="BR72" s="135">
        <f>(Data_01!DP810)</f>
        <v>5.6735946092634491</v>
      </c>
      <c r="BS72" s="134">
        <f>(Data_01!BD810)</f>
        <v>140.74298705190157</v>
      </c>
      <c r="BT72" s="135">
        <f>(Data_01!BE810)</f>
        <v>4.7207406625047525</v>
      </c>
      <c r="BU72" s="134">
        <f>(Data_01!DU810)</f>
        <v>130.47631006164542</v>
      </c>
      <c r="BV72" s="135">
        <f>(Data_01!DV810)</f>
        <v>6.4611191677004616</v>
      </c>
      <c r="BW72" s="134">
        <f>(Data_01!BJ810)</f>
        <v>182.36786816989482</v>
      </c>
      <c r="BX72" s="135">
        <f>(Data_01!BK810)</f>
        <v>2.5604131563775212</v>
      </c>
      <c r="BY72" s="134">
        <f>(Data_01!EA810)</f>
        <v>120.71422002953756</v>
      </c>
      <c r="BZ72" s="135">
        <f>(Data_01!EB810)</f>
        <v>4.0451614790003569</v>
      </c>
      <c r="CA72" s="134">
        <f>(Data_01!BP810)</f>
        <v>201.50556347193572</v>
      </c>
      <c r="CB72" s="135">
        <f>(Data_01!BQ810)</f>
        <v>13.021191022228386</v>
      </c>
      <c r="CC72" s="134">
        <f>(Data_01!EG810)</f>
        <v>129.16582484344639</v>
      </c>
      <c r="CD72" s="135">
        <f>(Data_01!EH810)</f>
        <v>1.2982896019473802</v>
      </c>
      <c r="CE72" s="134">
        <f>(Data_01!BV810)</f>
        <v>229.41099796206655</v>
      </c>
      <c r="CF72" s="135">
        <f>(Data_01!BW810)</f>
        <v>8.8611280767497203</v>
      </c>
      <c r="CG72" s="134">
        <f>(Data_01!EM810)</f>
        <v>146.66072917310683</v>
      </c>
      <c r="CH72" s="135">
        <f>(Data_01!EN810)</f>
        <v>2.8576184433530316</v>
      </c>
    </row>
    <row r="73" spans="2:86" s="120" customFormat="1" x14ac:dyDescent="0.3">
      <c r="B73" s="360"/>
      <c r="C73" s="93" t="str">
        <f>(Data_01!C811)</f>
        <v>Phosphogluconate</v>
      </c>
      <c r="D73" s="89">
        <f>(Data_01!K811)</f>
        <v>50.609159712904358</v>
      </c>
      <c r="E73" s="110">
        <f>(Data_01!L811)</f>
        <v>10.621534214746527</v>
      </c>
      <c r="F73" s="89">
        <f>(Data_01!CB811)</f>
        <v>43.085020512870194</v>
      </c>
      <c r="G73" s="91">
        <f>(Data_01!CC811)</f>
        <v>11.610342589347427</v>
      </c>
      <c r="H73" s="89">
        <f>(Data_01!Q811)</f>
        <v>80.804904508077797</v>
      </c>
      <c r="I73" s="110">
        <f>(Data_01!R811)</f>
        <v>13.116918555905213</v>
      </c>
      <c r="J73" s="89">
        <f>(Data_01!CH811)</f>
        <v>85.842134318882231</v>
      </c>
      <c r="K73" s="91">
        <f>(Data_01!CI811)</f>
        <v>17.949410859845116</v>
      </c>
      <c r="L73" s="89">
        <f>(Data_01!W811)</f>
        <v>78.615999382559664</v>
      </c>
      <c r="M73" s="91">
        <f>(Data_01!X811)</f>
        <v>5.8898791723683619</v>
      </c>
      <c r="N73" s="89">
        <f>(Data_01!CN811)</f>
        <v>67.455080020142447</v>
      </c>
      <c r="O73" s="91">
        <f>(Data_01!CO811)</f>
        <v>7.1317209875086487</v>
      </c>
      <c r="P73" s="89">
        <f>(Data_01!AC811)</f>
        <v>67.700103757563795</v>
      </c>
      <c r="Q73" s="91">
        <f>(Data_01!AD811)</f>
        <v>2.2843636465988317</v>
      </c>
      <c r="R73" s="89">
        <f>(Data_01!CT811)</f>
        <v>72.15611007148766</v>
      </c>
      <c r="S73" s="91">
        <f>(Data_01!CU811)</f>
        <v>10.14089337467099</v>
      </c>
      <c r="T73" s="89">
        <f>(Data_01!AI811)</f>
        <v>39.952316592139162</v>
      </c>
      <c r="U73" s="91">
        <f>(Data_01!AJ811)</f>
        <v>4.2417415675147767</v>
      </c>
      <c r="V73" s="89">
        <f>(Data_01!CZ811)</f>
        <v>70.801255721780663</v>
      </c>
      <c r="W73" s="91">
        <f>(Data_01!DA811)</f>
        <v>17.881048283528571</v>
      </c>
      <c r="X73" s="89">
        <f>(Data_01!N811)</f>
        <v>75.44377215130001</v>
      </c>
      <c r="Y73" s="110">
        <f>(Data_01!O811)</f>
        <v>4.2717194145429414</v>
      </c>
      <c r="Z73" s="89">
        <f>(Data_01!CE811)</f>
        <v>80.389936154753016</v>
      </c>
      <c r="AA73" s="91">
        <f>(Data_01!CF811)</f>
        <v>6.7868135219165007</v>
      </c>
      <c r="AB73" s="89">
        <f>(Data_01!T811)</f>
        <v>71.736685313726881</v>
      </c>
      <c r="AC73" s="91">
        <f>(Data_01!U811)</f>
        <v>3.1470085840017763</v>
      </c>
      <c r="AD73" s="89">
        <f>(Data_01!CK811)</f>
        <v>77.427905765656362</v>
      </c>
      <c r="AE73" s="91">
        <f>(Data_01!CL811)</f>
        <v>4.0532672547661788</v>
      </c>
      <c r="AF73" s="89">
        <f>(Data_01!Z811)</f>
        <v>88.124616334942701</v>
      </c>
      <c r="AG73" s="91">
        <f>(Data_01!AA811)</f>
        <v>11.416165868619654</v>
      </c>
      <c r="AH73" s="89">
        <f>(Data_01!CQ811)</f>
        <v>93.23417982371366</v>
      </c>
      <c r="AI73" s="91">
        <f>(Data_01!CR811)</f>
        <v>4.538982720800548</v>
      </c>
      <c r="AJ73" s="89">
        <f>(Data_01!AF811)</f>
        <v>72.783688044096195</v>
      </c>
      <c r="AK73" s="91">
        <f>(Data_01!AG811)</f>
        <v>6.0934502291850885</v>
      </c>
      <c r="AL73" s="89">
        <f>(Data_01!CW811)</f>
        <v>94.323996942774286</v>
      </c>
      <c r="AM73" s="91">
        <f>(Data_01!CX811)</f>
        <v>4.1669924396127289</v>
      </c>
      <c r="AN73" s="89">
        <f>(Data_01!AL811)</f>
        <v>76.438946825850962</v>
      </c>
      <c r="AO73" s="91">
        <f>(Data_01!AM811)</f>
        <v>7.3486453175313864</v>
      </c>
      <c r="AP73" s="89">
        <f>(Data_01!DC811)</f>
        <v>78.58355312069871</v>
      </c>
      <c r="AQ73" s="91">
        <f>(Data_01!DD811)</f>
        <v>9.9663521334443299</v>
      </c>
      <c r="AS73" s="360"/>
      <c r="AT73" s="93" t="str">
        <f>(Data_01!C811)</f>
        <v>Phosphogluconate</v>
      </c>
      <c r="AU73" s="89" t="e">
        <f>(Data_01!AU811)</f>
        <v>#DIV/0!</v>
      </c>
      <c r="AV73" s="91" t="e">
        <f>(Data_01!AV811)</f>
        <v>#DIV/0!</v>
      </c>
      <c r="AW73" s="89">
        <f>(Data_01!DL811)</f>
        <v>0</v>
      </c>
      <c r="AX73" s="91">
        <f>(Data_01!DM811)</f>
        <v>0</v>
      </c>
      <c r="AY73" s="89" t="e">
        <f>(Data_01!BA811)</f>
        <v>#DIV/0!</v>
      </c>
      <c r="AZ73" s="91" t="e">
        <f>(Data_01!BB811)</f>
        <v>#DIV/0!</v>
      </c>
      <c r="BA73" s="89">
        <f>(Data_01!DR811)</f>
        <v>0</v>
      </c>
      <c r="BB73" s="91">
        <f>(Data_01!DS811)</f>
        <v>0</v>
      </c>
      <c r="BC73" s="89" t="e">
        <f>(Data_01!BG811)</f>
        <v>#DIV/0!</v>
      </c>
      <c r="BD73" s="91" t="e">
        <f>(Data_01!BH811)</f>
        <v>#DIV/0!</v>
      </c>
      <c r="BE73" s="89">
        <f>(Data_01!DX811)</f>
        <v>162.33471135542587</v>
      </c>
      <c r="BF73" s="91">
        <f>(Data_01!DY811)</f>
        <v>229.57595044276496</v>
      </c>
      <c r="BG73" s="89" t="e">
        <f>(Data_01!BM811)</f>
        <v>#DIV/0!</v>
      </c>
      <c r="BH73" s="91" t="e">
        <f>(Data_01!BN811)</f>
        <v>#DIV/0!</v>
      </c>
      <c r="BI73" s="89">
        <f>(Data_01!ED811)</f>
        <v>0</v>
      </c>
      <c r="BJ73" s="91">
        <f>(Data_01!EE811)</f>
        <v>0</v>
      </c>
      <c r="BK73" s="89" t="e">
        <f>(Data_01!BS811)</f>
        <v>#DIV/0!</v>
      </c>
      <c r="BL73" s="91" t="e">
        <f>(Data_01!BT811)</f>
        <v>#DIV/0!</v>
      </c>
      <c r="BM73" s="89">
        <f>(Data_01!EJ811)</f>
        <v>0</v>
      </c>
      <c r="BN73" s="91">
        <f>(Data_01!EK811)</f>
        <v>0</v>
      </c>
      <c r="BO73" s="89" t="e">
        <f>(Data_01!AX811)</f>
        <v>#DIV/0!</v>
      </c>
      <c r="BP73" s="91" t="e">
        <f>(Data_01!AY811)</f>
        <v>#DIV/0!</v>
      </c>
      <c r="BQ73" s="89">
        <f>(Data_01!DO811)</f>
        <v>0</v>
      </c>
      <c r="BR73" s="91">
        <f>(Data_01!DP811)</f>
        <v>0</v>
      </c>
      <c r="BS73" s="89" t="e">
        <f>(Data_01!BD811)</f>
        <v>#DIV/0!</v>
      </c>
      <c r="BT73" s="91" t="e">
        <f>(Data_01!BE811)</f>
        <v>#DIV/0!</v>
      </c>
      <c r="BU73" s="89">
        <f>(Data_01!DU811)</f>
        <v>0</v>
      </c>
      <c r="BV73" s="91">
        <f>(Data_01!DV811)</f>
        <v>0</v>
      </c>
      <c r="BW73" s="89" t="e">
        <f>(Data_01!BJ811)</f>
        <v>#DIV/0!</v>
      </c>
      <c r="BX73" s="91" t="e">
        <f>(Data_01!BK811)</f>
        <v>#DIV/0!</v>
      </c>
      <c r="BY73" s="89">
        <f>(Data_01!EA811)</f>
        <v>0</v>
      </c>
      <c r="BZ73" s="91">
        <f>(Data_01!EB811)</f>
        <v>0</v>
      </c>
      <c r="CA73" s="89" t="e">
        <f>(Data_01!BP811)</f>
        <v>#DIV/0!</v>
      </c>
      <c r="CB73" s="91" t="e">
        <f>(Data_01!BQ811)</f>
        <v>#DIV/0!</v>
      </c>
      <c r="CC73" s="89">
        <f>(Data_01!EG811)</f>
        <v>0</v>
      </c>
      <c r="CD73" s="91">
        <f>(Data_01!EH811)</f>
        <v>0</v>
      </c>
      <c r="CE73" s="89" t="e">
        <f>(Data_01!BV811)</f>
        <v>#DIV/0!</v>
      </c>
      <c r="CF73" s="91" t="e">
        <f>(Data_01!BW811)</f>
        <v>#DIV/0!</v>
      </c>
      <c r="CG73" s="89">
        <f>(Data_01!EM811)</f>
        <v>0</v>
      </c>
      <c r="CH73" s="91">
        <f>(Data_01!EN811)</f>
        <v>0</v>
      </c>
    </row>
    <row r="74" spans="2:86" s="120" customFormat="1" x14ac:dyDescent="0.3">
      <c r="B74" s="360"/>
      <c r="C74" s="93" t="str">
        <f>(Data_01!C812)</f>
        <v>Pentose-5-P</v>
      </c>
      <c r="D74" s="89">
        <f>(Data_01!K812)</f>
        <v>55.156583162031644</v>
      </c>
      <c r="E74" s="110">
        <f>(Data_01!L812)</f>
        <v>3.1890853992823622</v>
      </c>
      <c r="F74" s="89">
        <f>(Data_01!CB812)</f>
        <v>69.949096009056319</v>
      </c>
      <c r="G74" s="91">
        <f>(Data_01!CC812)</f>
        <v>6.7534276304554561</v>
      </c>
      <c r="H74" s="89">
        <f>(Data_01!Q812)</f>
        <v>56.042351286736285</v>
      </c>
      <c r="I74" s="110">
        <f>(Data_01!R812)</f>
        <v>11.243887430874489</v>
      </c>
      <c r="J74" s="89">
        <f>(Data_01!CH812)</f>
        <v>82.463326212198254</v>
      </c>
      <c r="K74" s="91">
        <f>(Data_01!CI812)</f>
        <v>6.4625327367795675</v>
      </c>
      <c r="L74" s="89">
        <f>(Data_01!W812)</f>
        <v>67.099978268387488</v>
      </c>
      <c r="M74" s="91">
        <f>(Data_01!X812)</f>
        <v>4.0049418377114954</v>
      </c>
      <c r="N74" s="89">
        <f>(Data_01!CN812)</f>
        <v>60.327770724953815</v>
      </c>
      <c r="O74" s="91">
        <f>(Data_01!CO812)</f>
        <v>6.9700838376932364</v>
      </c>
      <c r="P74" s="89">
        <f>(Data_01!AC812)</f>
        <v>59.061497709356473</v>
      </c>
      <c r="Q74" s="91">
        <f>(Data_01!AD812)</f>
        <v>3.3248337970580057</v>
      </c>
      <c r="R74" s="89">
        <f>(Data_01!CT812)</f>
        <v>57.206801073331086</v>
      </c>
      <c r="S74" s="91">
        <f>(Data_01!CU812)</f>
        <v>2.8744646014290303</v>
      </c>
      <c r="T74" s="89">
        <f>(Data_01!AI812)</f>
        <v>57.020460708528695</v>
      </c>
      <c r="U74" s="91">
        <f>(Data_01!AJ812)</f>
        <v>10.027248601152042</v>
      </c>
      <c r="V74" s="89">
        <f>(Data_01!CZ812)</f>
        <v>50.238497083339375</v>
      </c>
      <c r="W74" s="91">
        <f>(Data_01!DA812)</f>
        <v>5.3172818475638932</v>
      </c>
      <c r="X74" s="89">
        <f>(Data_01!N812)</f>
        <v>82.576939889681725</v>
      </c>
      <c r="Y74" s="110">
        <f>(Data_01!O812)</f>
        <v>8.1138530235453263</v>
      </c>
      <c r="Z74" s="89">
        <f>(Data_01!CE812)</f>
        <v>96.056756267285166</v>
      </c>
      <c r="AA74" s="91">
        <f>(Data_01!CF812)</f>
        <v>3.8550572185984109</v>
      </c>
      <c r="AB74" s="89">
        <f>(Data_01!T812)</f>
        <v>73.785125353468146</v>
      </c>
      <c r="AC74" s="91">
        <f>(Data_01!U812)</f>
        <v>3.6969306810360818</v>
      </c>
      <c r="AD74" s="89">
        <f>(Data_01!CK812)</f>
        <v>73.706072366807064</v>
      </c>
      <c r="AE74" s="91">
        <f>(Data_01!CL812)</f>
        <v>3.0103345824324328</v>
      </c>
      <c r="AF74" s="89">
        <f>(Data_01!Z812)</f>
        <v>94.727142794266456</v>
      </c>
      <c r="AG74" s="91">
        <f>(Data_01!AA812)</f>
        <v>4.1390569825217733</v>
      </c>
      <c r="AH74" s="89">
        <f>(Data_01!CQ812)</f>
        <v>69.964927927847341</v>
      </c>
      <c r="AI74" s="91">
        <f>(Data_01!CR812)</f>
        <v>2.6541214517154907</v>
      </c>
      <c r="AJ74" s="89">
        <f>(Data_01!AF812)</f>
        <v>73.227347065533948</v>
      </c>
      <c r="AK74" s="91">
        <f>(Data_01!AG812)</f>
        <v>4.2865422814557803</v>
      </c>
      <c r="AL74" s="89">
        <f>(Data_01!CW812)</f>
        <v>61.893241367762336</v>
      </c>
      <c r="AM74" s="91">
        <f>(Data_01!CX812)</f>
        <v>5.3524202806656644</v>
      </c>
      <c r="AN74" s="89">
        <f>(Data_01!AL812)</f>
        <v>75.083185661321338</v>
      </c>
      <c r="AO74" s="91">
        <f>(Data_01!AM812)</f>
        <v>5.4994990247463091</v>
      </c>
      <c r="AP74" s="89">
        <f>(Data_01!DC812)</f>
        <v>61.575272510233191</v>
      </c>
      <c r="AQ74" s="91">
        <f>(Data_01!DD812)</f>
        <v>1.7978613805007413</v>
      </c>
      <c r="AS74" s="360"/>
      <c r="AT74" s="93" t="str">
        <f>(Data_01!C812)</f>
        <v>Pentose-5-P</v>
      </c>
      <c r="AU74" s="89">
        <f>(Data_01!AU812)</f>
        <v>171.62723083793421</v>
      </c>
      <c r="AV74" s="91">
        <f>(Data_01!AV812)</f>
        <v>10.771147143939283</v>
      </c>
      <c r="AW74" s="89">
        <f>(Data_01!DL812)</f>
        <v>226.76363340077876</v>
      </c>
      <c r="AX74" s="91">
        <f>(Data_01!DM812)</f>
        <v>24.046999496426771</v>
      </c>
      <c r="AY74" s="89">
        <f>(Data_01!BA812)</f>
        <v>198.90120985324998</v>
      </c>
      <c r="AZ74" s="91">
        <f>(Data_01!BB812)</f>
        <v>26.186935276733678</v>
      </c>
      <c r="BA74" s="89">
        <f>(Data_01!DR812)</f>
        <v>387.22921645854535</v>
      </c>
      <c r="BB74" s="91">
        <f>(Data_01!DS812)</f>
        <v>146.9574321197517</v>
      </c>
      <c r="BC74" s="89">
        <f>(Data_01!BG812)</f>
        <v>291.51976325942286</v>
      </c>
      <c r="BD74" s="91">
        <f>(Data_01!BH812)</f>
        <v>12.556752207266873</v>
      </c>
      <c r="BE74" s="89">
        <f>(Data_01!DX812)</f>
        <v>483.73771361581447</v>
      </c>
      <c r="BF74" s="91">
        <f>(Data_01!DY812)</f>
        <v>54.81555866399966</v>
      </c>
      <c r="BG74" s="89">
        <f>(Data_01!BM812)</f>
        <v>230.94576657609369</v>
      </c>
      <c r="BH74" s="91">
        <f>(Data_01!BN812)</f>
        <v>26.532498905444591</v>
      </c>
      <c r="BI74" s="89">
        <f>(Data_01!ED812)</f>
        <v>517.89809632264212</v>
      </c>
      <c r="BJ74" s="91">
        <f>(Data_01!EE812)</f>
        <v>52.443994568642076</v>
      </c>
      <c r="BK74" s="89">
        <f>(Data_01!BS812)</f>
        <v>226.39070476411302</v>
      </c>
      <c r="BL74" s="91">
        <f>(Data_01!BT812)</f>
        <v>22.256508076507021</v>
      </c>
      <c r="BM74" s="89">
        <f>(Data_01!EJ812)</f>
        <v>474.78131745912606</v>
      </c>
      <c r="BN74" s="91">
        <f>(Data_01!EK812)</f>
        <v>101.02464674024574</v>
      </c>
      <c r="BO74" s="89">
        <f>(Data_01!AX812)</f>
        <v>58.887795105345923</v>
      </c>
      <c r="BP74" s="91">
        <f>(Data_01!AY812)</f>
        <v>2.7129621712349135</v>
      </c>
      <c r="BQ74" s="89">
        <f>(Data_01!DO812)</f>
        <v>308.56526463911769</v>
      </c>
      <c r="BR74" s="91">
        <f>(Data_01!DP812)</f>
        <v>36.291563606987779</v>
      </c>
      <c r="BS74" s="89">
        <f>(Data_01!BD812)</f>
        <v>96.678470922322546</v>
      </c>
      <c r="BT74" s="91">
        <f>(Data_01!BE812)</f>
        <v>30.851024696565023</v>
      </c>
      <c r="BU74" s="89">
        <f>(Data_01!DU812)</f>
        <v>676.97183959700408</v>
      </c>
      <c r="BV74" s="91">
        <f>(Data_01!DV812)</f>
        <v>149.31201622681311</v>
      </c>
      <c r="BW74" s="89">
        <f>(Data_01!BJ812)</f>
        <v>187.29610416401758</v>
      </c>
      <c r="BX74" s="91">
        <f>(Data_01!BK812)</f>
        <v>28.487379419990926</v>
      </c>
      <c r="BY74" s="89">
        <f>(Data_01!EA812)</f>
        <v>683.95562974341067</v>
      </c>
      <c r="BZ74" s="91">
        <f>(Data_01!EB812)</f>
        <v>53.079812100421734</v>
      </c>
      <c r="CA74" s="89">
        <f>(Data_01!BP812)</f>
        <v>166.28620504291516</v>
      </c>
      <c r="CB74" s="91">
        <f>(Data_01!BQ812)</f>
        <v>30.026184663022352</v>
      </c>
      <c r="CC74" s="89">
        <f>(Data_01!EG812)</f>
        <v>679.14697733999492</v>
      </c>
      <c r="CD74" s="91">
        <f>(Data_01!EH812)</f>
        <v>48.28722408731894</v>
      </c>
      <c r="CE74" s="89">
        <f>(Data_01!BV812)</f>
        <v>142.23584182582363</v>
      </c>
      <c r="CF74" s="91">
        <f>(Data_01!BW812)</f>
        <v>51.808684793593443</v>
      </c>
      <c r="CG74" s="89">
        <f>(Data_01!EM812)</f>
        <v>746.23152110711362</v>
      </c>
      <c r="CH74" s="91">
        <f>(Data_01!EN812)</f>
        <v>59.629234350459619</v>
      </c>
    </row>
    <row r="75" spans="2:86" s="120" customFormat="1" x14ac:dyDescent="0.3">
      <c r="B75" s="360"/>
      <c r="C75" s="93" t="str">
        <f>(Data_01!C813)</f>
        <v>dRibose-P</v>
      </c>
      <c r="D75" s="89">
        <f>(Data_01!K813)</f>
        <v>48.519372656523899</v>
      </c>
      <c r="E75" s="110">
        <f>(Data_01!L813)</f>
        <v>5.3059269020002944</v>
      </c>
      <c r="F75" s="89">
        <f>(Data_01!CB813)</f>
        <v>37.787173416481359</v>
      </c>
      <c r="G75" s="91">
        <f>(Data_01!CC813)</f>
        <v>7.3669440086765619</v>
      </c>
      <c r="H75" s="89">
        <f>(Data_01!Q813)</f>
        <v>60.588281965110319</v>
      </c>
      <c r="I75" s="110">
        <f>(Data_01!R813)</f>
        <v>4.2814051646301508</v>
      </c>
      <c r="J75" s="89">
        <f>(Data_01!CH813)</f>
        <v>67.047355324730162</v>
      </c>
      <c r="K75" s="91">
        <f>(Data_01!CI813)</f>
        <v>11.697080260801803</v>
      </c>
      <c r="L75" s="89">
        <f>(Data_01!W813)</f>
        <v>68.693344706799749</v>
      </c>
      <c r="M75" s="91">
        <f>(Data_01!X813)</f>
        <v>9.5257249136601363</v>
      </c>
      <c r="N75" s="89">
        <f>(Data_01!CN813)</f>
        <v>73.0717396371859</v>
      </c>
      <c r="O75" s="91">
        <f>(Data_01!CO813)</f>
        <v>2.0857615858921941</v>
      </c>
      <c r="P75" s="89">
        <f>(Data_01!AC813)</f>
        <v>72.662242511446337</v>
      </c>
      <c r="Q75" s="91">
        <f>(Data_01!AD813)</f>
        <v>1.678118330887949</v>
      </c>
      <c r="R75" s="89">
        <f>(Data_01!CT813)</f>
        <v>70.213734749960494</v>
      </c>
      <c r="S75" s="91">
        <f>(Data_01!CU813)</f>
        <v>2.3270891812516745</v>
      </c>
      <c r="T75" s="89">
        <f>(Data_01!AI813)</f>
        <v>82.283200226533395</v>
      </c>
      <c r="U75" s="91">
        <f>(Data_01!AJ813)</f>
        <v>5.7688387286766956</v>
      </c>
      <c r="V75" s="89">
        <f>(Data_01!CZ813)</f>
        <v>76.619855908046915</v>
      </c>
      <c r="W75" s="91">
        <f>(Data_01!DA813)</f>
        <v>3.5075890178895532</v>
      </c>
      <c r="X75" s="89">
        <f>(Data_01!N813)</f>
        <v>64.915991628861335</v>
      </c>
      <c r="Y75" s="110">
        <f>(Data_01!O813)</f>
        <v>3.1224887525651694</v>
      </c>
      <c r="Z75" s="89">
        <f>(Data_01!CE813)</f>
        <v>61.183134817187494</v>
      </c>
      <c r="AA75" s="91">
        <f>(Data_01!CF813)</f>
        <v>2.6578560565197931</v>
      </c>
      <c r="AB75" s="89">
        <f>(Data_01!T813)</f>
        <v>68.183610708245908</v>
      </c>
      <c r="AC75" s="91">
        <f>(Data_01!U813)</f>
        <v>1.9379329467722064</v>
      </c>
      <c r="AD75" s="89">
        <f>(Data_01!CK813)</f>
        <v>93.474001215410752</v>
      </c>
      <c r="AE75" s="91">
        <f>(Data_01!CL813)</f>
        <v>5.7749219584912987</v>
      </c>
      <c r="AF75" s="89">
        <f>(Data_01!Z813)</f>
        <v>82.06498380049139</v>
      </c>
      <c r="AG75" s="91">
        <f>(Data_01!AA813)</f>
        <v>4.2408700682622245</v>
      </c>
      <c r="AH75" s="89">
        <f>(Data_01!CQ813)</f>
        <v>81.279826992113541</v>
      </c>
      <c r="AI75" s="91">
        <f>(Data_01!CR813)</f>
        <v>4.9507461003020961</v>
      </c>
      <c r="AJ75" s="89">
        <f>(Data_01!AF813)</f>
        <v>73.454961614063109</v>
      </c>
      <c r="AK75" s="91">
        <f>(Data_01!AG813)</f>
        <v>10.220614646108764</v>
      </c>
      <c r="AL75" s="89">
        <f>(Data_01!CW813)</f>
        <v>82.366305320473444</v>
      </c>
      <c r="AM75" s="91">
        <f>(Data_01!CX813)</f>
        <v>3.9989136823966223</v>
      </c>
      <c r="AN75" s="89">
        <f>(Data_01!AL813)</f>
        <v>92.709291495616483</v>
      </c>
      <c r="AO75" s="91">
        <f>(Data_01!AM813)</f>
        <v>5.8244515044740393</v>
      </c>
      <c r="AP75" s="89">
        <f>(Data_01!DC813)</f>
        <v>82.28152013994918</v>
      </c>
      <c r="AQ75" s="91">
        <f>(Data_01!DD813)</f>
        <v>2.1638895281508019</v>
      </c>
      <c r="AS75" s="360"/>
      <c r="AT75" s="93" t="str">
        <f>(Data_01!C813)</f>
        <v>dRibose-P</v>
      </c>
      <c r="AU75" s="89">
        <f>(Data_01!AU813)</f>
        <v>9.8026984583483152</v>
      </c>
      <c r="AV75" s="91">
        <f>(Data_01!AV813)</f>
        <v>3.4772793532502093</v>
      </c>
      <c r="AW75" s="89">
        <f>(Data_01!DL813)</f>
        <v>35.570932957318739</v>
      </c>
      <c r="AX75" s="91">
        <f>(Data_01!DM813)</f>
        <v>6.1056299365148119</v>
      </c>
      <c r="AY75" s="89">
        <f>(Data_01!BA813)</f>
        <v>9.7234992384572649</v>
      </c>
      <c r="AZ75" s="91">
        <f>(Data_01!BB813)</f>
        <v>5.0832002898411179</v>
      </c>
      <c r="BA75" s="89">
        <f>(Data_01!DR813)</f>
        <v>17.309527068101264</v>
      </c>
      <c r="BB75" s="91">
        <f>(Data_01!DS813)</f>
        <v>12.184287927845697</v>
      </c>
      <c r="BC75" s="89">
        <f>(Data_01!BG813)</f>
        <v>16.771725795159078</v>
      </c>
      <c r="BD75" s="91">
        <f>(Data_01!BH813)</f>
        <v>3.4987003441746873</v>
      </c>
      <c r="BE75" s="89">
        <f>(Data_01!DX813)</f>
        <v>13.934964255820569</v>
      </c>
      <c r="BF75" s="91">
        <f>(Data_01!DY813)</f>
        <v>5.0424052372821579</v>
      </c>
      <c r="BG75" s="89">
        <f>(Data_01!BM813)</f>
        <v>24.710096880161831</v>
      </c>
      <c r="BH75" s="91">
        <f>(Data_01!BN813)</f>
        <v>2.7240936999848779</v>
      </c>
      <c r="BI75" s="89">
        <f>(Data_01!ED813)</f>
        <v>15.512527212956504</v>
      </c>
      <c r="BJ75" s="91">
        <f>(Data_01!EE813)</f>
        <v>2.8709479360112087</v>
      </c>
      <c r="BK75" s="89">
        <f>(Data_01!BS813)</f>
        <v>21.929849712278809</v>
      </c>
      <c r="BL75" s="91">
        <f>(Data_01!BT813)</f>
        <v>6.1130724718521252</v>
      </c>
      <c r="BM75" s="89">
        <f>(Data_01!EJ813)</f>
        <v>14.211725548686246</v>
      </c>
      <c r="BN75" s="91">
        <f>(Data_01!EK813)</f>
        <v>4.9832282037279505</v>
      </c>
      <c r="BO75" s="89">
        <f>(Data_01!AX813)</f>
        <v>28.641285146678047</v>
      </c>
      <c r="BP75" s="91">
        <f>(Data_01!AY813)</f>
        <v>7.1406696919272292</v>
      </c>
      <c r="BQ75" s="89">
        <f>(Data_01!DO813)</f>
        <v>135.00523406144001</v>
      </c>
      <c r="BR75" s="91">
        <f>(Data_01!DP813)</f>
        <v>32.571429278339188</v>
      </c>
      <c r="BS75" s="89">
        <f>(Data_01!BD813)</f>
        <v>62.672334054806022</v>
      </c>
      <c r="BT75" s="91">
        <f>(Data_01!BE813)</f>
        <v>31.933058062736592</v>
      </c>
      <c r="BU75" s="89">
        <f>(Data_01!DU813)</f>
        <v>74.173224199928612</v>
      </c>
      <c r="BV75" s="91">
        <f>(Data_01!DV813)</f>
        <v>5.3449590192202789</v>
      </c>
      <c r="BW75" s="89">
        <f>(Data_01!BJ813)</f>
        <v>46.890600125443427</v>
      </c>
      <c r="BX75" s="91">
        <f>(Data_01!BK813)</f>
        <v>4.0192943398842145</v>
      </c>
      <c r="BY75" s="89">
        <f>(Data_01!EA813)</f>
        <v>59.523838459598892</v>
      </c>
      <c r="BZ75" s="91">
        <f>(Data_01!EB813)</f>
        <v>5.9567737341029714</v>
      </c>
      <c r="CA75" s="89">
        <f>(Data_01!BP813)</f>
        <v>62.657242827306277</v>
      </c>
      <c r="CB75" s="91">
        <f>(Data_01!BQ813)</f>
        <v>3.0005647303534277</v>
      </c>
      <c r="CC75" s="89">
        <f>(Data_01!EG813)</f>
        <v>58.869022568092191</v>
      </c>
      <c r="CD75" s="91">
        <f>(Data_01!EH813)</f>
        <v>15.793463358614781</v>
      </c>
      <c r="CE75" s="89">
        <f>(Data_01!BV813)</f>
        <v>40.699999265820431</v>
      </c>
      <c r="CF75" s="91">
        <f>(Data_01!BW813)</f>
        <v>7.6433126380981404</v>
      </c>
      <c r="CG75" s="89">
        <f>(Data_01!EM813)</f>
        <v>49.479813751016707</v>
      </c>
      <c r="CH75" s="91">
        <f>(Data_01!EN813)</f>
        <v>8.24158101032255</v>
      </c>
    </row>
    <row r="76" spans="2:86" s="120" customFormat="1" x14ac:dyDescent="0.3">
      <c r="B76" s="360"/>
      <c r="C76" s="146" t="str">
        <f>(Data_01!C814)</f>
        <v>PRPP</v>
      </c>
      <c r="D76" s="143">
        <f>(Data_01!K814)</f>
        <v>57.654770348537824</v>
      </c>
      <c r="E76" s="150">
        <f>(Data_01!L814)</f>
        <v>8.856209940432981</v>
      </c>
      <c r="F76" s="143">
        <f>(Data_01!CB814)</f>
        <v>23.90421744627298</v>
      </c>
      <c r="G76" s="154">
        <f>(Data_01!CC814)</f>
        <v>6.6383742377860253</v>
      </c>
      <c r="H76" s="143">
        <f>(Data_01!Q814)</f>
        <v>50.076685607564315</v>
      </c>
      <c r="I76" s="150">
        <f>(Data_01!R814)</f>
        <v>2.3578846646514835</v>
      </c>
      <c r="J76" s="143">
        <f>(Data_01!CH814)</f>
        <v>12.05811032268295</v>
      </c>
      <c r="K76" s="154">
        <f>(Data_01!CI814)</f>
        <v>3.5390359708870585</v>
      </c>
      <c r="L76" s="143">
        <f>(Data_01!W814)</f>
        <v>86.797576699191723</v>
      </c>
      <c r="M76" s="154">
        <f>(Data_01!X814)</f>
        <v>9.3801437143636548</v>
      </c>
      <c r="N76" s="143">
        <f>(Data_01!CN814)</f>
        <v>59.657827154822314</v>
      </c>
      <c r="O76" s="154">
        <f>(Data_01!CO814)</f>
        <v>7.8525443658983631</v>
      </c>
      <c r="P76" s="143">
        <f>(Data_01!AC814)</f>
        <v>90.466819114733582</v>
      </c>
      <c r="Q76" s="154">
        <f>(Data_01!AD814)</f>
        <v>6.8694652988300096</v>
      </c>
      <c r="R76" s="143">
        <f>(Data_01!CT814)</f>
        <v>93.84370922250406</v>
      </c>
      <c r="S76" s="154">
        <f>(Data_01!CU814)</f>
        <v>4.9570907087440457</v>
      </c>
      <c r="T76" s="143">
        <f>(Data_01!AI814)</f>
        <v>71.697843349249851</v>
      </c>
      <c r="U76" s="154">
        <f>(Data_01!AJ814)</f>
        <v>10.73518915577721</v>
      </c>
      <c r="V76" s="143">
        <f>(Data_01!CZ814)</f>
        <v>60.476208782393002</v>
      </c>
      <c r="W76" s="154">
        <f>(Data_01!DA814)</f>
        <v>0.63157170839869681</v>
      </c>
      <c r="X76" s="143">
        <f>(Data_01!N814)</f>
        <v>37.993552397974518</v>
      </c>
      <c r="Y76" s="150">
        <f>(Data_01!O814)</f>
        <v>1.7895686371535504</v>
      </c>
      <c r="Z76" s="143">
        <f>(Data_01!CE814)</f>
        <v>17.197688433207571</v>
      </c>
      <c r="AA76" s="154">
        <f>(Data_01!CF814)</f>
        <v>5.459280664164547</v>
      </c>
      <c r="AB76" s="143">
        <f>(Data_01!T814)</f>
        <v>47.449104012406224</v>
      </c>
      <c r="AC76" s="154">
        <f>(Data_01!U814)</f>
        <v>12.810663602801592</v>
      </c>
      <c r="AD76" s="143">
        <f>(Data_01!CK814)</f>
        <v>51.892641158364349</v>
      </c>
      <c r="AE76" s="154">
        <f>(Data_01!CL814)</f>
        <v>20.526947982511711</v>
      </c>
      <c r="AF76" s="143">
        <f>(Data_01!Z814)</f>
        <v>57.937184696105682</v>
      </c>
      <c r="AG76" s="154">
        <f>(Data_01!AA814)</f>
        <v>6.8211000454881585</v>
      </c>
      <c r="AH76" s="143">
        <f>(Data_01!CQ814)</f>
        <v>58.657469322951876</v>
      </c>
      <c r="AI76" s="154">
        <f>(Data_01!CR814)</f>
        <v>13.615219061595848</v>
      </c>
      <c r="AJ76" s="143">
        <f>(Data_01!AF814)</f>
        <v>80.905476263899658</v>
      </c>
      <c r="AK76" s="154">
        <f>(Data_01!AG814)</f>
        <v>8.8484488365169724</v>
      </c>
      <c r="AL76" s="143">
        <f>(Data_01!CW814)</f>
        <v>28.63178549703618</v>
      </c>
      <c r="AM76" s="154">
        <f>(Data_01!CX814)</f>
        <v>2.9620829994146409</v>
      </c>
      <c r="AN76" s="143">
        <f>(Data_01!AL814)</f>
        <v>54.869034444851472</v>
      </c>
      <c r="AO76" s="154">
        <f>(Data_01!AM814)</f>
        <v>5.8456198323927575</v>
      </c>
      <c r="AP76" s="143">
        <f>(Data_01!DC814)</f>
        <v>28.840974332980039</v>
      </c>
      <c r="AQ76" s="154">
        <f>(Data_01!DD814)</f>
        <v>10.290364517469238</v>
      </c>
      <c r="AS76" s="360"/>
      <c r="AT76" s="146" t="str">
        <f>(Data_01!C814)</f>
        <v>PRPP</v>
      </c>
      <c r="AU76" s="143" t="e">
        <f>(Data_01!AU814)</f>
        <v>#DIV/0!</v>
      </c>
      <c r="AV76" s="154" t="e">
        <f>(Data_01!AV814)</f>
        <v>#DIV/0!</v>
      </c>
      <c r="AW76" s="143" t="e">
        <f>(Data_01!DL814)</f>
        <v>#DIV/0!</v>
      </c>
      <c r="AX76" s="154" t="e">
        <f>(Data_01!DM814)</f>
        <v>#DIV/0!</v>
      </c>
      <c r="AY76" s="143" t="e">
        <f>(Data_01!BA814)</f>
        <v>#DIV/0!</v>
      </c>
      <c r="AZ76" s="154" t="e">
        <f>(Data_01!BB814)</f>
        <v>#DIV/0!</v>
      </c>
      <c r="BA76" s="143" t="e">
        <f>(Data_01!DR814)</f>
        <v>#DIV/0!</v>
      </c>
      <c r="BB76" s="154" t="e">
        <f>(Data_01!DS814)</f>
        <v>#DIV/0!</v>
      </c>
      <c r="BC76" s="143" t="e">
        <f>(Data_01!BG814)</f>
        <v>#DIV/0!</v>
      </c>
      <c r="BD76" s="154" t="e">
        <f>(Data_01!BH814)</f>
        <v>#DIV/0!</v>
      </c>
      <c r="BE76" s="143" t="e">
        <f>(Data_01!DX814)</f>
        <v>#DIV/0!</v>
      </c>
      <c r="BF76" s="154" t="e">
        <f>(Data_01!DY814)</f>
        <v>#DIV/0!</v>
      </c>
      <c r="BG76" s="143" t="e">
        <f>(Data_01!BM814)</f>
        <v>#DIV/0!</v>
      </c>
      <c r="BH76" s="154" t="e">
        <f>(Data_01!BN814)</f>
        <v>#DIV/0!</v>
      </c>
      <c r="BI76" s="143" t="e">
        <f>(Data_01!ED814)</f>
        <v>#DIV/0!</v>
      </c>
      <c r="BJ76" s="154" t="e">
        <f>(Data_01!EE814)</f>
        <v>#DIV/0!</v>
      </c>
      <c r="BK76" s="143" t="e">
        <f>(Data_01!BS814)</f>
        <v>#DIV/0!</v>
      </c>
      <c r="BL76" s="154" t="e">
        <f>(Data_01!BT814)</f>
        <v>#DIV/0!</v>
      </c>
      <c r="BM76" s="143" t="e">
        <f>(Data_01!EJ814)</f>
        <v>#DIV/0!</v>
      </c>
      <c r="BN76" s="154" t="e">
        <f>(Data_01!EK814)</f>
        <v>#DIV/0!</v>
      </c>
      <c r="BO76" s="143" t="e">
        <f>(Data_01!AX814)</f>
        <v>#DIV/0!</v>
      </c>
      <c r="BP76" s="154" t="e">
        <f>(Data_01!AY814)</f>
        <v>#DIV/0!</v>
      </c>
      <c r="BQ76" s="143" t="e">
        <f>(Data_01!DO814)</f>
        <v>#DIV/0!</v>
      </c>
      <c r="BR76" s="154" t="e">
        <f>(Data_01!DP814)</f>
        <v>#DIV/0!</v>
      </c>
      <c r="BS76" s="143" t="e">
        <f>(Data_01!BD814)</f>
        <v>#DIV/0!</v>
      </c>
      <c r="BT76" s="154" t="e">
        <f>(Data_01!BE814)</f>
        <v>#DIV/0!</v>
      </c>
      <c r="BU76" s="143" t="e">
        <f>(Data_01!DU814)</f>
        <v>#DIV/0!</v>
      </c>
      <c r="BV76" s="154" t="e">
        <f>(Data_01!DV814)</f>
        <v>#DIV/0!</v>
      </c>
      <c r="BW76" s="143" t="e">
        <f>(Data_01!BJ814)</f>
        <v>#DIV/0!</v>
      </c>
      <c r="BX76" s="154" t="e">
        <f>(Data_01!BK814)</f>
        <v>#DIV/0!</v>
      </c>
      <c r="BY76" s="143" t="e">
        <f>(Data_01!EA814)</f>
        <v>#DIV/0!</v>
      </c>
      <c r="BZ76" s="154" t="e">
        <f>(Data_01!EB814)</f>
        <v>#DIV/0!</v>
      </c>
      <c r="CA76" s="143" t="e">
        <f>(Data_01!BP814)</f>
        <v>#DIV/0!</v>
      </c>
      <c r="CB76" s="154" t="e">
        <f>(Data_01!BQ814)</f>
        <v>#DIV/0!</v>
      </c>
      <c r="CC76" s="143" t="e">
        <f>(Data_01!EG814)</f>
        <v>#DIV/0!</v>
      </c>
      <c r="CD76" s="154" t="e">
        <f>(Data_01!EH814)</f>
        <v>#DIV/0!</v>
      </c>
      <c r="CE76" s="143" t="e">
        <f>(Data_01!BV814)</f>
        <v>#DIV/0!</v>
      </c>
      <c r="CF76" s="154" t="e">
        <f>(Data_01!BW814)</f>
        <v>#DIV/0!</v>
      </c>
      <c r="CG76" s="143" t="e">
        <f>(Data_01!EM814)</f>
        <v>#DIV/0!</v>
      </c>
      <c r="CH76" s="154" t="e">
        <f>(Data_01!EN814)</f>
        <v>#DIV/0!</v>
      </c>
    </row>
    <row r="77" spans="2:86" s="120" customFormat="1" ht="15" thickBot="1" x14ac:dyDescent="0.35">
      <c r="B77" s="361"/>
      <c r="C77" s="179" t="str">
        <f>(Data_01!C815)</f>
        <v>Erythrose-4-P</v>
      </c>
      <c r="D77" s="137">
        <f>(Data_01!K815)</f>
        <v>91.458330181050542</v>
      </c>
      <c r="E77" s="130">
        <f>(Data_01!L815)</f>
        <v>7.6138474640410783</v>
      </c>
      <c r="F77" s="137">
        <f>(Data_01!CB815)</f>
        <v>36.475660938892382</v>
      </c>
      <c r="G77" s="138">
        <f>(Data_01!CC815)</f>
        <v>1.994985492722708</v>
      </c>
      <c r="H77" s="137">
        <f>(Data_01!Q815)</f>
        <v>74.512543228347837</v>
      </c>
      <c r="I77" s="130">
        <f>(Data_01!R815)</f>
        <v>17.090232703455815</v>
      </c>
      <c r="J77" s="137">
        <f>(Data_01!CH815)</f>
        <v>78.964643578231005</v>
      </c>
      <c r="K77" s="138">
        <f>(Data_01!CI815)</f>
        <v>16.229832683056213</v>
      </c>
      <c r="L77" s="137">
        <f>(Data_01!W815)</f>
        <v>78.179204384303958</v>
      </c>
      <c r="M77" s="138">
        <f>(Data_01!X815)</f>
        <v>18.71792482593543</v>
      </c>
      <c r="N77" s="137">
        <f>(Data_01!CN815)</f>
        <v>45.170274272808548</v>
      </c>
      <c r="O77" s="138">
        <f>(Data_01!CO815)</f>
        <v>14.677963757154677</v>
      </c>
      <c r="P77" s="137">
        <f>(Data_01!AC815)</f>
        <v>58.412288583095204</v>
      </c>
      <c r="Q77" s="138">
        <f>(Data_01!AD815)</f>
        <v>2.7873302585439239</v>
      </c>
      <c r="R77" s="137">
        <f>(Data_01!CT815)</f>
        <v>72.144769832220618</v>
      </c>
      <c r="S77" s="138">
        <f>(Data_01!CU815)</f>
        <v>15.332714074520597</v>
      </c>
      <c r="T77" s="137">
        <f>(Data_01!AI815)</f>
        <v>26.190469773956426</v>
      </c>
      <c r="U77" s="138">
        <f>(Data_01!AJ815)</f>
        <v>4.8480842953096861</v>
      </c>
      <c r="V77" s="137">
        <f>(Data_01!CZ815)</f>
        <v>66.683509588055642</v>
      </c>
      <c r="W77" s="138">
        <f>(Data_01!DA815)</f>
        <v>15.880340966937675</v>
      </c>
      <c r="X77" s="137">
        <f>(Data_01!N815)</f>
        <v>51.319131193194551</v>
      </c>
      <c r="Y77" s="130">
        <f>(Data_01!O815)</f>
        <v>5.5049610162200526</v>
      </c>
      <c r="Z77" s="137">
        <f>(Data_01!CE815)</f>
        <v>20.875796691627261</v>
      </c>
      <c r="AA77" s="138">
        <f>(Data_01!CF815)</f>
        <v>8.3359759034244458</v>
      </c>
      <c r="AB77" s="137">
        <f>(Data_01!T815)</f>
        <v>37.017122640294097</v>
      </c>
      <c r="AC77" s="138">
        <f>(Data_01!U815)</f>
        <v>13.441066636601647</v>
      </c>
      <c r="AD77" s="137">
        <f>(Data_01!CK815)</f>
        <v>31.535063459514991</v>
      </c>
      <c r="AE77" s="138">
        <f>(Data_01!CL815)</f>
        <v>7.3707387017121926</v>
      </c>
      <c r="AF77" s="137">
        <f>(Data_01!Z815)</f>
        <v>48.111156838358369</v>
      </c>
      <c r="AG77" s="138">
        <f>(Data_01!AA815)</f>
        <v>6.4757383176684629</v>
      </c>
      <c r="AH77" s="137">
        <f>(Data_01!CQ815)</f>
        <v>30.789254942829192</v>
      </c>
      <c r="AI77" s="138">
        <f>(Data_01!CR815)</f>
        <v>9.2032696255501847</v>
      </c>
      <c r="AJ77" s="137">
        <f>(Data_01!AF815)</f>
        <v>39.173424890222016</v>
      </c>
      <c r="AK77" s="138">
        <f>(Data_01!AG815)</f>
        <v>5.8868946532959487</v>
      </c>
      <c r="AL77" s="137">
        <f>(Data_01!CW815)</f>
        <v>36.198824629206165</v>
      </c>
      <c r="AM77" s="138">
        <f>(Data_01!CX815)</f>
        <v>11.141585907204707</v>
      </c>
      <c r="AN77" s="137">
        <f>(Data_01!AL815)</f>
        <v>47.131532368814078</v>
      </c>
      <c r="AO77" s="138">
        <f>(Data_01!AM815)</f>
        <v>10.661970445872521</v>
      </c>
      <c r="AP77" s="137">
        <f>(Data_01!DC815)</f>
        <v>30.498507229752622</v>
      </c>
      <c r="AQ77" s="138">
        <f>(Data_01!DD815)</f>
        <v>1.7678819774118135</v>
      </c>
      <c r="AS77" s="361"/>
      <c r="AT77" s="179" t="str">
        <f>(Data_01!C815)</f>
        <v>Erythrose-4-P</v>
      </c>
      <c r="AU77" s="137" t="e">
        <f>(Data_01!AU815)</f>
        <v>#DIV/0!</v>
      </c>
      <c r="AV77" s="138" t="e">
        <f>(Data_01!AV815)</f>
        <v>#DIV/0!</v>
      </c>
      <c r="AW77" s="137" t="e">
        <f>(Data_01!DL815)</f>
        <v>#DIV/0!</v>
      </c>
      <c r="AX77" s="138" t="e">
        <f>(Data_01!DM815)</f>
        <v>#DIV/0!</v>
      </c>
      <c r="AY77" s="137" t="e">
        <f>(Data_01!BA815)</f>
        <v>#DIV/0!</v>
      </c>
      <c r="AZ77" s="138" t="e">
        <f>(Data_01!BB815)</f>
        <v>#DIV/0!</v>
      </c>
      <c r="BA77" s="137" t="e">
        <f>(Data_01!DR815)</f>
        <v>#DIV/0!</v>
      </c>
      <c r="BB77" s="138" t="e">
        <f>(Data_01!DS815)</f>
        <v>#DIV/0!</v>
      </c>
      <c r="BC77" s="137" t="e">
        <f>(Data_01!BG815)</f>
        <v>#DIV/0!</v>
      </c>
      <c r="BD77" s="138" t="e">
        <f>(Data_01!BH815)</f>
        <v>#DIV/0!</v>
      </c>
      <c r="BE77" s="137" t="e">
        <f>(Data_01!DX815)</f>
        <v>#DIV/0!</v>
      </c>
      <c r="BF77" s="138" t="e">
        <f>(Data_01!DY815)</f>
        <v>#DIV/0!</v>
      </c>
      <c r="BG77" s="137" t="e">
        <f>(Data_01!BM815)</f>
        <v>#DIV/0!</v>
      </c>
      <c r="BH77" s="138" t="e">
        <f>(Data_01!BN815)</f>
        <v>#DIV/0!</v>
      </c>
      <c r="BI77" s="137" t="e">
        <f>(Data_01!ED815)</f>
        <v>#DIV/0!</v>
      </c>
      <c r="BJ77" s="138" t="e">
        <f>(Data_01!EE815)</f>
        <v>#DIV/0!</v>
      </c>
      <c r="BK77" s="137" t="e">
        <f>(Data_01!BS815)</f>
        <v>#DIV/0!</v>
      </c>
      <c r="BL77" s="138" t="e">
        <f>(Data_01!BT815)</f>
        <v>#DIV/0!</v>
      </c>
      <c r="BM77" s="137" t="e">
        <f>(Data_01!EJ815)</f>
        <v>#DIV/0!</v>
      </c>
      <c r="BN77" s="138" t="e">
        <f>(Data_01!EK815)</f>
        <v>#DIV/0!</v>
      </c>
      <c r="BO77" s="137" t="e">
        <f>(Data_01!AX815)</f>
        <v>#DIV/0!</v>
      </c>
      <c r="BP77" s="138" t="e">
        <f>(Data_01!AY815)</f>
        <v>#DIV/0!</v>
      </c>
      <c r="BQ77" s="137" t="e">
        <f>(Data_01!DO815)</f>
        <v>#DIV/0!</v>
      </c>
      <c r="BR77" s="138" t="e">
        <f>(Data_01!DP815)</f>
        <v>#DIV/0!</v>
      </c>
      <c r="BS77" s="137" t="e">
        <f>(Data_01!BD815)</f>
        <v>#DIV/0!</v>
      </c>
      <c r="BT77" s="138" t="e">
        <f>(Data_01!BE815)</f>
        <v>#DIV/0!</v>
      </c>
      <c r="BU77" s="137" t="e">
        <f>(Data_01!DU815)</f>
        <v>#DIV/0!</v>
      </c>
      <c r="BV77" s="138" t="e">
        <f>(Data_01!DV815)</f>
        <v>#DIV/0!</v>
      </c>
      <c r="BW77" s="137" t="e">
        <f>(Data_01!BJ815)</f>
        <v>#DIV/0!</v>
      </c>
      <c r="BX77" s="138" t="e">
        <f>(Data_01!BK815)</f>
        <v>#DIV/0!</v>
      </c>
      <c r="BY77" s="137" t="e">
        <f>(Data_01!EA815)</f>
        <v>#DIV/0!</v>
      </c>
      <c r="BZ77" s="138" t="e">
        <f>(Data_01!EB815)</f>
        <v>#DIV/0!</v>
      </c>
      <c r="CA77" s="137" t="e">
        <f>(Data_01!BP815)</f>
        <v>#DIV/0!</v>
      </c>
      <c r="CB77" s="138" t="e">
        <f>(Data_01!BQ815)</f>
        <v>#DIV/0!</v>
      </c>
      <c r="CC77" s="137" t="e">
        <f>(Data_01!EG815)</f>
        <v>#DIV/0!</v>
      </c>
      <c r="CD77" s="138" t="e">
        <f>(Data_01!EH815)</f>
        <v>#DIV/0!</v>
      </c>
      <c r="CE77" s="137" t="e">
        <f>(Data_01!BV815)</f>
        <v>#DIV/0!</v>
      </c>
      <c r="CF77" s="138" t="e">
        <f>(Data_01!BW815)</f>
        <v>#DIV/0!</v>
      </c>
      <c r="CG77" s="137" t="e">
        <f>(Data_01!EM815)</f>
        <v>#DIV/0!</v>
      </c>
      <c r="CH77" s="138" t="e">
        <f>(Data_01!EN815)</f>
        <v>#DIV/0!</v>
      </c>
    </row>
    <row r="78" spans="2:86" s="120" customFormat="1" x14ac:dyDescent="0.3">
      <c r="B78" s="359" t="s">
        <v>352</v>
      </c>
      <c r="C78" s="173" t="str">
        <f>(Data_01!C816)</f>
        <v>NANA</v>
      </c>
      <c r="D78" s="134">
        <f>(Data_01!K816)</f>
        <v>61.148023012680035</v>
      </c>
      <c r="E78" s="129">
        <f>(Data_01!L816)</f>
        <v>6.3170086390761604</v>
      </c>
      <c r="F78" s="134">
        <f>(Data_01!CB816)</f>
        <v>41.606060604087752</v>
      </c>
      <c r="G78" s="135">
        <f>(Data_01!CC816)</f>
        <v>6.0475403887160031</v>
      </c>
      <c r="H78" s="134">
        <f>(Data_01!Q816)</f>
        <v>64.117855076767796</v>
      </c>
      <c r="I78" s="129">
        <f>(Data_01!R816)</f>
        <v>9.3403151789557466</v>
      </c>
      <c r="J78" s="134">
        <f>(Data_01!CH816)</f>
        <v>82.667961565664314</v>
      </c>
      <c r="K78" s="135">
        <f>(Data_01!CI816)</f>
        <v>14.220018107135031</v>
      </c>
      <c r="L78" s="134">
        <f>(Data_01!W816)</f>
        <v>90.650901100362702</v>
      </c>
      <c r="M78" s="135">
        <f>(Data_01!X816)</f>
        <v>6.6279357244781023</v>
      </c>
      <c r="N78" s="134">
        <f>(Data_01!CN816)</f>
        <v>80.291106614918235</v>
      </c>
      <c r="O78" s="135">
        <f>(Data_01!CO816)</f>
        <v>4.5965101860764523</v>
      </c>
      <c r="P78" s="134">
        <f>(Data_01!AC816)</f>
        <v>83.340807679182035</v>
      </c>
      <c r="Q78" s="135">
        <f>(Data_01!AD816)</f>
        <v>2.7197413846352378</v>
      </c>
      <c r="R78" s="134">
        <f>(Data_01!CT816)</f>
        <v>60.011824056539218</v>
      </c>
      <c r="S78" s="135">
        <f>(Data_01!CU816)</f>
        <v>13.045306609066683</v>
      </c>
      <c r="T78" s="134">
        <f>(Data_01!AI816)</f>
        <v>83.881449598385657</v>
      </c>
      <c r="U78" s="135">
        <f>(Data_01!AJ816)</f>
        <v>15.517575485321172</v>
      </c>
      <c r="V78" s="134">
        <f>(Data_01!CZ816)</f>
        <v>84.007809867668286</v>
      </c>
      <c r="W78" s="135">
        <f>(Data_01!DA816)</f>
        <v>12.750538851349717</v>
      </c>
      <c r="X78" s="134">
        <f>(Data_01!N816)</f>
        <v>23.681198425499201</v>
      </c>
      <c r="Y78" s="129">
        <f>(Data_01!O816)</f>
        <v>2.0526205146051919</v>
      </c>
      <c r="Z78" s="134">
        <f>(Data_01!CE816)</f>
        <v>10.406831793632907</v>
      </c>
      <c r="AA78" s="135">
        <f>(Data_01!CF816)</f>
        <v>0.47642758563797932</v>
      </c>
      <c r="AB78" s="134">
        <f>(Data_01!T816)</f>
        <v>34.521848769569509</v>
      </c>
      <c r="AC78" s="135">
        <f>(Data_01!U816)</f>
        <v>1.1728358124548062</v>
      </c>
      <c r="AD78" s="134">
        <f>(Data_01!CK816)</f>
        <v>23.282233455269061</v>
      </c>
      <c r="AE78" s="135">
        <f>(Data_01!CL816)</f>
        <v>0.36016342298049353</v>
      </c>
      <c r="AF78" s="134">
        <f>(Data_01!Z816)</f>
        <v>47.557893090242828</v>
      </c>
      <c r="AG78" s="135">
        <f>(Data_01!AA816)</f>
        <v>2.1576693437646184</v>
      </c>
      <c r="AH78" s="134">
        <f>(Data_01!CQ816)</f>
        <v>35.160373989320021</v>
      </c>
      <c r="AI78" s="135">
        <f>(Data_01!CR816)</f>
        <v>2.4624321283125554</v>
      </c>
      <c r="AJ78" s="134">
        <f>(Data_01!AF816)</f>
        <v>42.509513003949117</v>
      </c>
      <c r="AK78" s="135">
        <f>(Data_01!AG816)</f>
        <v>2.6526228884281342</v>
      </c>
      <c r="AL78" s="134">
        <f>(Data_01!CW816)</f>
        <v>34.662021968976461</v>
      </c>
      <c r="AM78" s="135">
        <f>(Data_01!CX816)</f>
        <v>5.1200056163940788</v>
      </c>
      <c r="AN78" s="134">
        <f>(Data_01!AL816)</f>
        <v>57.754368609449749</v>
      </c>
      <c r="AO78" s="135">
        <f>(Data_01!AM816)</f>
        <v>3.2001903229599837</v>
      </c>
      <c r="AP78" s="134">
        <f>(Data_01!DC816)</f>
        <v>46.227174214067198</v>
      </c>
      <c r="AQ78" s="135">
        <f>(Data_01!DD816)</f>
        <v>2.1460864472026491</v>
      </c>
      <c r="AS78" s="359" t="s">
        <v>352</v>
      </c>
      <c r="AT78" s="173" t="str">
        <f>(Data_01!C816)</f>
        <v>NANA</v>
      </c>
      <c r="AU78" s="134">
        <f>(Data_01!AU816)</f>
        <v>188.31974888432424</v>
      </c>
      <c r="AV78" s="135">
        <f>(Data_01!AV816)</f>
        <v>6.1790015261934341</v>
      </c>
      <c r="AW78" s="134">
        <f>(Data_01!DL816)</f>
        <v>150.351452460665</v>
      </c>
      <c r="AX78" s="135">
        <f>(Data_01!DM816)</f>
        <v>26.488462295000673</v>
      </c>
      <c r="AY78" s="134">
        <f>(Data_01!BA816)</f>
        <v>180.60474584600638</v>
      </c>
      <c r="AZ78" s="135">
        <f>(Data_01!BB816)</f>
        <v>7.7090970736851876</v>
      </c>
      <c r="BA78" s="134">
        <f>(Data_01!DR816)</f>
        <v>139.23042472546067</v>
      </c>
      <c r="BB78" s="135">
        <f>(Data_01!DS816)</f>
        <v>24.681878013146864</v>
      </c>
      <c r="BC78" s="134">
        <f>(Data_01!BG816)</f>
        <v>161.93943986677323</v>
      </c>
      <c r="BD78" s="135">
        <f>(Data_01!BH816)</f>
        <v>10.738168922358577</v>
      </c>
      <c r="BE78" s="134">
        <f>(Data_01!DX816)</f>
        <v>118.13106197745064</v>
      </c>
      <c r="BF78" s="135">
        <f>(Data_01!DY816)</f>
        <v>7.0236217693175682</v>
      </c>
      <c r="BG78" s="134">
        <f>(Data_01!BM816)</f>
        <v>165.99615942396068</v>
      </c>
      <c r="BH78" s="135">
        <f>(Data_01!BN816)</f>
        <v>5.025173555139526</v>
      </c>
      <c r="BI78" s="134">
        <f>(Data_01!ED816)</f>
        <v>122.0529317339052</v>
      </c>
      <c r="BJ78" s="135">
        <f>(Data_01!EE816)</f>
        <v>4.9728269710474171</v>
      </c>
      <c r="BK78" s="134">
        <f>(Data_01!BS816)</f>
        <v>157.83270825396878</v>
      </c>
      <c r="BL78" s="135">
        <f>(Data_01!BT816)</f>
        <v>4.9971452963388776</v>
      </c>
      <c r="BM78" s="134">
        <f>(Data_01!EJ816)</f>
        <v>116.14125286482859</v>
      </c>
      <c r="BN78" s="135">
        <f>(Data_01!EK816)</f>
        <v>1.2697357259177049</v>
      </c>
      <c r="BO78" s="134">
        <f>(Data_01!AX816)</f>
        <v>50.009268306324721</v>
      </c>
      <c r="BP78" s="135">
        <f>(Data_01!AY816)</f>
        <v>4.1150419051937037</v>
      </c>
      <c r="BQ78" s="134">
        <f>(Data_01!DO816)</f>
        <v>52.212189014756461</v>
      </c>
      <c r="BR78" s="135">
        <f>(Data_01!DP816)</f>
        <v>3.4651860650829733</v>
      </c>
      <c r="BS78" s="134">
        <f>(Data_01!BD816)</f>
        <v>77.614248274222874</v>
      </c>
      <c r="BT78" s="135">
        <f>(Data_01!BE816)</f>
        <v>5.6506425143431072</v>
      </c>
      <c r="BU78" s="134">
        <f>(Data_01!DU816)</f>
        <v>58.048362350657932</v>
      </c>
      <c r="BV78" s="135">
        <f>(Data_01!DV816)</f>
        <v>5.3061586376712313</v>
      </c>
      <c r="BW78" s="134">
        <f>(Data_01!BJ816)</f>
        <v>80.723676856690972</v>
      </c>
      <c r="BX78" s="135">
        <f>(Data_01!BK816)</f>
        <v>5.1482619817190409</v>
      </c>
      <c r="BY78" s="134">
        <f>(Data_01!EA816)</f>
        <v>60.891117865791102</v>
      </c>
      <c r="BZ78" s="135">
        <f>(Data_01!EB816)</f>
        <v>4.0353913140797459</v>
      </c>
      <c r="CA78" s="134">
        <f>(Data_01!BP816)</f>
        <v>93.122946256545717</v>
      </c>
      <c r="CB78" s="135">
        <f>(Data_01!BQ816)</f>
        <v>2.8810045850501993</v>
      </c>
      <c r="CC78" s="134">
        <f>(Data_01!EG816)</f>
        <v>72.227101184781844</v>
      </c>
      <c r="CD78" s="135">
        <f>(Data_01!EH816)</f>
        <v>1.5239659567886028</v>
      </c>
      <c r="CE78" s="134">
        <f>(Data_01!BV816)</f>
        <v>84.065354096139941</v>
      </c>
      <c r="CF78" s="135">
        <f>(Data_01!BW816)</f>
        <v>8.7003189570450967</v>
      </c>
      <c r="CG78" s="134">
        <f>(Data_01!EM816)</f>
        <v>79.006666311074653</v>
      </c>
      <c r="CH78" s="135">
        <f>(Data_01!EN816)</f>
        <v>2.5548109102159811</v>
      </c>
    </row>
    <row r="79" spans="2:86" s="120" customFormat="1" x14ac:dyDescent="0.3">
      <c r="B79" s="360"/>
      <c r="C79" s="93" t="str">
        <f>(Data_01!C817)</f>
        <v>Glucosamine</v>
      </c>
      <c r="D79" s="89">
        <f>(Data_01!K817)</f>
        <v>21.376709282427438</v>
      </c>
      <c r="E79" s="110">
        <f>(Data_01!L817)</f>
        <v>2.785450378084442</v>
      </c>
      <c r="F79" s="89">
        <f>(Data_01!CB817)</f>
        <v>23.246225988142061</v>
      </c>
      <c r="G79" s="91">
        <f>(Data_01!CC817)</f>
        <v>3.7141141041759722</v>
      </c>
      <c r="H79" s="89">
        <f>(Data_01!Q817)</f>
        <v>23.731003132998683</v>
      </c>
      <c r="I79" s="110">
        <f>(Data_01!R817)</f>
        <v>4.9246747360746825</v>
      </c>
      <c r="J79" s="89">
        <f>(Data_01!CH817)</f>
        <v>69.950808377658959</v>
      </c>
      <c r="K79" s="91">
        <f>(Data_01!CI817)</f>
        <v>25.181345805169098</v>
      </c>
      <c r="L79" s="89">
        <f>(Data_01!W817)</f>
        <v>75.371289298469904</v>
      </c>
      <c r="M79" s="91">
        <f>(Data_01!X817)</f>
        <v>20.376495023888555</v>
      </c>
      <c r="N79" s="89">
        <f>(Data_01!CN817)</f>
        <v>57.713589356646928</v>
      </c>
      <c r="O79" s="91">
        <f>(Data_01!CO817)</f>
        <v>6.6716345914351605</v>
      </c>
      <c r="P79" s="89">
        <f>(Data_01!AC817)</f>
        <v>49.399799550558619</v>
      </c>
      <c r="Q79" s="91">
        <f>(Data_01!AD817)</f>
        <v>4.601506210865737</v>
      </c>
      <c r="R79" s="89">
        <f>(Data_01!CT817)</f>
        <v>35.572714865225834</v>
      </c>
      <c r="S79" s="91">
        <f>(Data_01!CU817)</f>
        <v>13.089470588262294</v>
      </c>
      <c r="T79" s="89">
        <f>(Data_01!AI817)</f>
        <v>40.144633708675627</v>
      </c>
      <c r="U79" s="91">
        <f>(Data_01!AJ817)</f>
        <v>19.89355113968756</v>
      </c>
      <c r="V79" s="89">
        <f>(Data_01!CZ817)</f>
        <v>41.142486048693307</v>
      </c>
      <c r="W79" s="91">
        <f>(Data_01!DA817)</f>
        <v>12.357815617084507</v>
      </c>
      <c r="X79" s="89">
        <f>(Data_01!N817)</f>
        <v>26.752426888773908</v>
      </c>
      <c r="Y79" s="110">
        <f>(Data_01!O817)</f>
        <v>3.2335977176457296</v>
      </c>
      <c r="Z79" s="89">
        <f>(Data_01!CE817)</f>
        <v>24.488143818959241</v>
      </c>
      <c r="AA79" s="91">
        <f>(Data_01!CF817)</f>
        <v>1.5406141450189825</v>
      </c>
      <c r="AB79" s="89">
        <f>(Data_01!T817)</f>
        <v>36.607718920523638</v>
      </c>
      <c r="AC79" s="91">
        <f>(Data_01!U817)</f>
        <v>6.0309225859170335</v>
      </c>
      <c r="AD79" s="89">
        <f>(Data_01!CK817)</f>
        <v>66.942620929531813</v>
      </c>
      <c r="AE79" s="91">
        <f>(Data_01!CL817)</f>
        <v>12.385389407669615</v>
      </c>
      <c r="AF79" s="89">
        <f>(Data_01!Z817)</f>
        <v>59.96905438261652</v>
      </c>
      <c r="AG79" s="91">
        <f>(Data_01!AA817)</f>
        <v>17.879052866901272</v>
      </c>
      <c r="AH79" s="89">
        <f>(Data_01!CQ817)</f>
        <v>53.502880752494626</v>
      </c>
      <c r="AI79" s="91">
        <f>(Data_01!CR817)</f>
        <v>16.913756921586824</v>
      </c>
      <c r="AJ79" s="89">
        <f>(Data_01!AF817)</f>
        <v>35.141511295656436</v>
      </c>
      <c r="AK79" s="91">
        <f>(Data_01!AG817)</f>
        <v>6.8685807290965286</v>
      </c>
      <c r="AL79" s="89">
        <f>(Data_01!CW817)</f>
        <v>40.635710965600161</v>
      </c>
      <c r="AM79" s="91">
        <f>(Data_01!CX817)</f>
        <v>7.6108264339756913</v>
      </c>
      <c r="AN79" s="89">
        <f>(Data_01!AL817)</f>
        <v>40.691474269432597</v>
      </c>
      <c r="AO79" s="91">
        <f>(Data_01!AM817)</f>
        <v>8.1174002770834317</v>
      </c>
      <c r="AP79" s="89">
        <f>(Data_01!DC817)</f>
        <v>26.484611094401725</v>
      </c>
      <c r="AQ79" s="91">
        <f>(Data_01!DD817)</f>
        <v>6.4552600868805738</v>
      </c>
      <c r="AS79" s="360"/>
      <c r="AT79" s="93" t="str">
        <f>(Data_01!C817)</f>
        <v>Glucosamine</v>
      </c>
      <c r="AU79" s="89">
        <f>(Data_01!AU817)</f>
        <v>102.93815213500375</v>
      </c>
      <c r="AV79" s="91">
        <f>(Data_01!AV817)</f>
        <v>9.204336506273112</v>
      </c>
      <c r="AW79" s="89">
        <f>(Data_01!DL817)</f>
        <v>110.62850353629467</v>
      </c>
      <c r="AX79" s="91">
        <f>(Data_01!DM817)</f>
        <v>7.342448494126101</v>
      </c>
      <c r="AY79" s="89">
        <f>(Data_01!BA817)</f>
        <v>62.442656642031615</v>
      </c>
      <c r="AZ79" s="91">
        <f>(Data_01!BB817)</f>
        <v>7.3354155155125227</v>
      </c>
      <c r="BA79" s="89">
        <f>(Data_01!DR817)</f>
        <v>102.63475297453323</v>
      </c>
      <c r="BB79" s="91">
        <f>(Data_01!DS817)</f>
        <v>9.5815751468419812</v>
      </c>
      <c r="BC79" s="89">
        <f>(Data_01!BG817)</f>
        <v>57.230591010798285</v>
      </c>
      <c r="BD79" s="91">
        <f>(Data_01!BH817)</f>
        <v>5.8202535905863035</v>
      </c>
      <c r="BE79" s="89">
        <f>(Data_01!DX817)</f>
        <v>93.074556207495974</v>
      </c>
      <c r="BF79" s="91">
        <f>(Data_01!DY817)</f>
        <v>7.0539927554256856</v>
      </c>
      <c r="BG79" s="89">
        <f>(Data_01!BM817)</f>
        <v>66.464308493936997</v>
      </c>
      <c r="BH79" s="91">
        <f>(Data_01!BN817)</f>
        <v>5.838741736250614</v>
      </c>
      <c r="BI79" s="89">
        <f>(Data_01!ED817)</f>
        <v>85.339415661448427</v>
      </c>
      <c r="BJ79" s="91">
        <f>(Data_01!EE817)</f>
        <v>10.253318471907644</v>
      </c>
      <c r="BK79" s="89">
        <f>(Data_01!BS817)</f>
        <v>62.714646817008223</v>
      </c>
      <c r="BL79" s="91">
        <f>(Data_01!BT817)</f>
        <v>0.28896681838503957</v>
      </c>
      <c r="BM79" s="89">
        <f>(Data_01!EJ817)</f>
        <v>77.867661228135447</v>
      </c>
      <c r="BN79" s="91">
        <f>(Data_01!EK817)</f>
        <v>3.321688472727399</v>
      </c>
      <c r="BO79" s="89">
        <f>(Data_01!AX817)</f>
        <v>71.845374579603728</v>
      </c>
      <c r="BP79" s="91">
        <f>(Data_01!AY817)</f>
        <v>1.2016405565310355</v>
      </c>
      <c r="BQ79" s="89">
        <f>(Data_01!DO817)</f>
        <v>100.67498198350769</v>
      </c>
      <c r="BR79" s="91">
        <f>(Data_01!DP817)</f>
        <v>9.5019016878310438</v>
      </c>
      <c r="BS79" s="89">
        <f>(Data_01!BD817)</f>
        <v>82.683110258901777</v>
      </c>
      <c r="BT79" s="91">
        <f>(Data_01!BE817)</f>
        <v>10.800769993904273</v>
      </c>
      <c r="BU79" s="89">
        <f>(Data_01!DU817)</f>
        <v>131.68657750484763</v>
      </c>
      <c r="BV79" s="91">
        <f>(Data_01!DV817)</f>
        <v>11.281614076008182</v>
      </c>
      <c r="BW79" s="89">
        <f>(Data_01!BJ817)</f>
        <v>74.365924011938347</v>
      </c>
      <c r="BX79" s="91">
        <f>(Data_01!BK817)</f>
        <v>10.44803382169313</v>
      </c>
      <c r="BY79" s="89">
        <f>(Data_01!EA817)</f>
        <v>104.21611541632443</v>
      </c>
      <c r="BZ79" s="91">
        <f>(Data_01!EB817)</f>
        <v>1.0648484495945008</v>
      </c>
      <c r="CA79" s="89">
        <f>(Data_01!BP817)</f>
        <v>71.017658348780856</v>
      </c>
      <c r="CB79" s="91">
        <f>(Data_01!BQ817)</f>
        <v>4.6030424927920235</v>
      </c>
      <c r="CC79" s="89">
        <f>(Data_01!EG817)</f>
        <v>108.58424101546656</v>
      </c>
      <c r="CD79" s="91">
        <f>(Data_01!EH817)</f>
        <v>3.4760660828892065</v>
      </c>
      <c r="CE79" s="89">
        <f>(Data_01!BV817)</f>
        <v>72.425242976832081</v>
      </c>
      <c r="CF79" s="91">
        <f>(Data_01!BW817)</f>
        <v>9.4199512663314948</v>
      </c>
      <c r="CG79" s="89">
        <f>(Data_01!EM817)</f>
        <v>117.31861134893477</v>
      </c>
      <c r="CH79" s="91">
        <f>(Data_01!EN817)</f>
        <v>7.1515734883688786</v>
      </c>
    </row>
    <row r="80" spans="2:86" s="120" customFormat="1" x14ac:dyDescent="0.3">
      <c r="B80" s="360"/>
      <c r="C80" s="93" t="str">
        <f>(Data_01!C818)</f>
        <v>Glucosamine-P</v>
      </c>
      <c r="D80" s="89">
        <f>(Data_01!K818)</f>
        <v>44.173928898511299</v>
      </c>
      <c r="E80" s="110">
        <f>(Data_01!L818)</f>
        <v>3.6042299156773558</v>
      </c>
      <c r="F80" s="89">
        <f>(Data_01!CB818)</f>
        <v>68.232602617409697</v>
      </c>
      <c r="G80" s="91">
        <f>(Data_01!CC818)</f>
        <v>7.8370171774561657</v>
      </c>
      <c r="H80" s="89">
        <f>(Data_01!Q818)</f>
        <v>53.208137679653852</v>
      </c>
      <c r="I80" s="110">
        <f>(Data_01!R818)</f>
        <v>7.9997314512429538</v>
      </c>
      <c r="J80" s="89">
        <f>(Data_01!CH818)</f>
        <v>87.638465940631605</v>
      </c>
      <c r="K80" s="91">
        <f>(Data_01!CI818)</f>
        <v>8.6764157466558629</v>
      </c>
      <c r="L80" s="89">
        <f>(Data_01!W818)</f>
        <v>68.616586539798419</v>
      </c>
      <c r="M80" s="91">
        <f>(Data_01!X818)</f>
        <v>4.2415904925314045</v>
      </c>
      <c r="N80" s="89">
        <f>(Data_01!CN818)</f>
        <v>78.205950727013843</v>
      </c>
      <c r="O80" s="91">
        <f>(Data_01!CO818)</f>
        <v>2.2857315248773391</v>
      </c>
      <c r="P80" s="89">
        <f>(Data_01!AC818)</f>
        <v>64.916972526677696</v>
      </c>
      <c r="Q80" s="91">
        <f>(Data_01!AD818)</f>
        <v>3.9609336405201621</v>
      </c>
      <c r="R80" s="89">
        <f>(Data_01!CT818)</f>
        <v>89.201116261159356</v>
      </c>
      <c r="S80" s="91">
        <f>(Data_01!CU818)</f>
        <v>8.3501145962893961</v>
      </c>
      <c r="T80" s="89">
        <f>(Data_01!AI818)</f>
        <v>66.716622429293324</v>
      </c>
      <c r="U80" s="91">
        <f>(Data_01!AJ818)</f>
        <v>3.2208409069795683</v>
      </c>
      <c r="V80" s="89">
        <f>(Data_01!CZ818)</f>
        <v>93.708160773802106</v>
      </c>
      <c r="W80" s="91">
        <f>(Data_01!DA818)</f>
        <v>4.9490299618778684</v>
      </c>
      <c r="X80" s="89">
        <f>(Data_01!N818)</f>
        <v>58.459134912611155</v>
      </c>
      <c r="Y80" s="110">
        <f>(Data_01!O818)</f>
        <v>3.1776486438291451</v>
      </c>
      <c r="Z80" s="89">
        <f>(Data_01!CE818)</f>
        <v>77.605157154355496</v>
      </c>
      <c r="AA80" s="91">
        <f>(Data_01!CF818)</f>
        <v>3.882062195090926</v>
      </c>
      <c r="AB80" s="89">
        <f>(Data_01!T818)</f>
        <v>66.593579535410996</v>
      </c>
      <c r="AC80" s="91">
        <f>(Data_01!U818)</f>
        <v>1.4378072256807404</v>
      </c>
      <c r="AD80" s="89">
        <f>(Data_01!CK818)</f>
        <v>89.525020273288149</v>
      </c>
      <c r="AE80" s="91">
        <f>(Data_01!CL818)</f>
        <v>3.8174989648818478</v>
      </c>
      <c r="AF80" s="89">
        <f>(Data_01!Z818)</f>
        <v>75.498699879588827</v>
      </c>
      <c r="AG80" s="91">
        <f>(Data_01!AA818)</f>
        <v>6.5637796653389326</v>
      </c>
      <c r="AH80" s="89">
        <f>(Data_01!CQ818)</f>
        <v>96.201485507692666</v>
      </c>
      <c r="AI80" s="91">
        <f>(Data_01!CR818)</f>
        <v>2.7487318422748248</v>
      </c>
      <c r="AJ80" s="89">
        <f>(Data_01!AF818)</f>
        <v>72.282959331374897</v>
      </c>
      <c r="AK80" s="91">
        <f>(Data_01!AG818)</f>
        <v>3.362425517545812</v>
      </c>
      <c r="AL80" s="89">
        <f>(Data_01!CW818)</f>
        <v>87.618153063339662</v>
      </c>
      <c r="AM80" s="91">
        <f>(Data_01!CX818)</f>
        <v>3.4078868698288876</v>
      </c>
      <c r="AN80" s="89">
        <f>(Data_01!AL818)</f>
        <v>88.629239006713092</v>
      </c>
      <c r="AO80" s="91">
        <f>(Data_01!AM818)</f>
        <v>8.3962143200760337</v>
      </c>
      <c r="AP80" s="89">
        <f>(Data_01!DC818)</f>
        <v>96.665893944973234</v>
      </c>
      <c r="AQ80" s="91">
        <f>(Data_01!DD818)</f>
        <v>1.1426771160205624</v>
      </c>
      <c r="AS80" s="360"/>
      <c r="AT80" s="93" t="str">
        <f>(Data_01!C818)</f>
        <v>Glucosamine-P</v>
      </c>
      <c r="AU80" s="89">
        <f>(Data_01!AU818)</f>
        <v>116.27010020232608</v>
      </c>
      <c r="AV80" s="91">
        <f>(Data_01!AV818)</f>
        <v>9.7387087039198406</v>
      </c>
      <c r="AW80" s="89">
        <f>(Data_01!DL818)</f>
        <v>108.33121542757634</v>
      </c>
      <c r="AX80" s="91">
        <f>(Data_01!DM818)</f>
        <v>10.572086828164485</v>
      </c>
      <c r="AY80" s="89">
        <f>(Data_01!BA818)</f>
        <v>169.3180229475409</v>
      </c>
      <c r="AZ80" s="91">
        <f>(Data_01!BB818)</f>
        <v>13.408968047613497</v>
      </c>
      <c r="BA80" s="89">
        <f>(Data_01!DR818)</f>
        <v>83.490387803064465</v>
      </c>
      <c r="BB80" s="91">
        <f>(Data_01!DS818)</f>
        <v>34.289244035600262</v>
      </c>
      <c r="BC80" s="89">
        <f>(Data_01!BG818)</f>
        <v>131.04917042770668</v>
      </c>
      <c r="BD80" s="91">
        <f>(Data_01!BH818)</f>
        <v>17.876380928306613</v>
      </c>
      <c r="BE80" s="89">
        <f>(Data_01!DX818)</f>
        <v>72.364817464970713</v>
      </c>
      <c r="BF80" s="91">
        <f>(Data_01!DY818)</f>
        <v>4.0461098641538733</v>
      </c>
      <c r="BG80" s="89">
        <f>(Data_01!BM818)</f>
        <v>167.6469916024146</v>
      </c>
      <c r="BH80" s="91">
        <f>(Data_01!BN818)</f>
        <v>14.568526672550034</v>
      </c>
      <c r="BI80" s="89">
        <f>(Data_01!ED818)</f>
        <v>103.18410168437072</v>
      </c>
      <c r="BJ80" s="91">
        <f>(Data_01!EE818)</f>
        <v>3.950009346002199</v>
      </c>
      <c r="BK80" s="89">
        <f>(Data_01!BS818)</f>
        <v>106.72291306222171</v>
      </c>
      <c r="BL80" s="91">
        <f>(Data_01!BT818)</f>
        <v>13.752352288257791</v>
      </c>
      <c r="BM80" s="89">
        <f>(Data_01!EJ818)</f>
        <v>105.07329895460002</v>
      </c>
      <c r="BN80" s="91">
        <f>(Data_01!EK818)</f>
        <v>19.621732706227508</v>
      </c>
      <c r="BO80" s="89">
        <f>(Data_01!AX818)</f>
        <v>131.19885807818076</v>
      </c>
      <c r="BP80" s="91">
        <f>(Data_01!AY818)</f>
        <v>42.005960772863233</v>
      </c>
      <c r="BQ80" s="89">
        <f>(Data_01!DO818)</f>
        <v>84.588142310508289</v>
      </c>
      <c r="BR80" s="91">
        <f>(Data_01!DP818)</f>
        <v>6.4504856619756543</v>
      </c>
      <c r="BS80" s="89">
        <f>(Data_01!BD818)</f>
        <v>149.60619610461066</v>
      </c>
      <c r="BT80" s="91">
        <f>(Data_01!BE818)</f>
        <v>27.540544173225634</v>
      </c>
      <c r="BU80" s="89">
        <f>(Data_01!DU818)</f>
        <v>47.531604680118051</v>
      </c>
      <c r="BV80" s="91">
        <f>(Data_01!DV818)</f>
        <v>7.0483438408783137</v>
      </c>
      <c r="BW80" s="89">
        <f>(Data_01!BJ818)</f>
        <v>156.89098747063352</v>
      </c>
      <c r="BX80" s="91">
        <f>(Data_01!BK818)</f>
        <v>17.971636814464524</v>
      </c>
      <c r="BY80" s="89">
        <f>(Data_01!EA818)</f>
        <v>56.407177287586649</v>
      </c>
      <c r="BZ80" s="91">
        <f>(Data_01!EB818)</f>
        <v>3.5925237264470846</v>
      </c>
      <c r="CA80" s="89">
        <f>(Data_01!BP818)</f>
        <v>137.29271781614446</v>
      </c>
      <c r="CB80" s="91">
        <f>(Data_01!BQ818)</f>
        <v>9.3962157626457508</v>
      </c>
      <c r="CC80" s="89">
        <f>(Data_01!EG818)</f>
        <v>59.740700209971465</v>
      </c>
      <c r="CD80" s="91">
        <f>(Data_01!EH818)</f>
        <v>16.857113344560123</v>
      </c>
      <c r="CE80" s="89">
        <f>(Data_01!BV818)</f>
        <v>106.64117779820548</v>
      </c>
      <c r="CF80" s="91">
        <f>(Data_01!BW818)</f>
        <v>15.749964841488293</v>
      </c>
      <c r="CG80" s="89">
        <f>(Data_01!EM818)</f>
        <v>74.935332717186853</v>
      </c>
      <c r="CH80" s="91">
        <f>(Data_01!EN818)</f>
        <v>14.545065345584446</v>
      </c>
    </row>
    <row r="81" spans="2:86" s="120" customFormat="1" x14ac:dyDescent="0.3">
      <c r="B81" s="360"/>
      <c r="C81" s="93" t="str">
        <f>(Data_01!C819)</f>
        <v>Glycerate</v>
      </c>
      <c r="D81" s="89">
        <f>(Data_01!K819)</f>
        <v>52.57074371494182</v>
      </c>
      <c r="E81" s="110">
        <f>(Data_01!L819)</f>
        <v>4.7085293714487015</v>
      </c>
      <c r="F81" s="89">
        <f>(Data_01!CB819)</f>
        <v>61.471713012158041</v>
      </c>
      <c r="G81" s="91">
        <f>(Data_01!CC819)</f>
        <v>1.0969361669228963</v>
      </c>
      <c r="H81" s="89">
        <f>(Data_01!Q819)</f>
        <v>59.814674993363212</v>
      </c>
      <c r="I81" s="110">
        <f>(Data_01!R819)</f>
        <v>5.1076814427583361</v>
      </c>
      <c r="J81" s="89">
        <f>(Data_01!CH819)</f>
        <v>67.877437802540229</v>
      </c>
      <c r="K81" s="91">
        <f>(Data_01!CI819)</f>
        <v>7.0300153521755302</v>
      </c>
      <c r="L81" s="89">
        <f>(Data_01!W819)</f>
        <v>67.165213473206379</v>
      </c>
      <c r="M81" s="91">
        <f>(Data_01!X819)</f>
        <v>3.3813873431726984</v>
      </c>
      <c r="N81" s="89">
        <f>(Data_01!CN819)</f>
        <v>60.894116017036659</v>
      </c>
      <c r="O81" s="91">
        <f>(Data_01!CO819)</f>
        <v>3.3362664838726528</v>
      </c>
      <c r="P81" s="89">
        <f>(Data_01!AC819)</f>
        <v>52.478657719555279</v>
      </c>
      <c r="Q81" s="91">
        <f>(Data_01!AD819)</f>
        <v>2.1214053214433974</v>
      </c>
      <c r="R81" s="89">
        <f>(Data_01!CT819)</f>
        <v>68.465176335538899</v>
      </c>
      <c r="S81" s="91">
        <f>(Data_01!CU819)</f>
        <v>4.9532357822001423</v>
      </c>
      <c r="T81" s="89">
        <f>(Data_01!AI819)</f>
        <v>46.451080162237325</v>
      </c>
      <c r="U81" s="91">
        <f>(Data_01!AJ819)</f>
        <v>1.7669922704272734</v>
      </c>
      <c r="V81" s="89">
        <f>(Data_01!CZ819)</f>
        <v>64.796204245131449</v>
      </c>
      <c r="W81" s="91">
        <f>(Data_01!DA819)</f>
        <v>6.402336084076472</v>
      </c>
      <c r="X81" s="89">
        <f>(Data_01!N819)</f>
        <v>76.734617514480419</v>
      </c>
      <c r="Y81" s="110">
        <f>(Data_01!O819)</f>
        <v>1.7514273686746937</v>
      </c>
      <c r="Z81" s="89">
        <f>(Data_01!CE819)</f>
        <v>75.985663770620761</v>
      </c>
      <c r="AA81" s="91">
        <f>(Data_01!CF819)</f>
        <v>1.7063423667648918</v>
      </c>
      <c r="AB81" s="89">
        <f>(Data_01!T819)</f>
        <v>83.162722632575381</v>
      </c>
      <c r="AC81" s="91">
        <f>(Data_01!U819)</f>
        <v>1.9370279513794222</v>
      </c>
      <c r="AD81" s="89">
        <f>(Data_01!CK819)</f>
        <v>87.615888888267236</v>
      </c>
      <c r="AE81" s="91">
        <f>(Data_01!CL819)</f>
        <v>5.2587651098746413</v>
      </c>
      <c r="AF81" s="89">
        <f>(Data_01!Z819)</f>
        <v>90.235560810001132</v>
      </c>
      <c r="AG81" s="91">
        <f>(Data_01!AA819)</f>
        <v>8.3194945424125173</v>
      </c>
      <c r="AH81" s="89">
        <f>(Data_01!CQ819)</f>
        <v>94.967226710878506</v>
      </c>
      <c r="AI81" s="91">
        <f>(Data_01!CR819)</f>
        <v>5.2140214493195733</v>
      </c>
      <c r="AJ81" s="89">
        <f>(Data_01!AF819)</f>
        <v>75.736750269793205</v>
      </c>
      <c r="AK81" s="91">
        <f>(Data_01!AG819)</f>
        <v>6.4986234608255318</v>
      </c>
      <c r="AL81" s="89">
        <f>(Data_01!CW819)</f>
        <v>93.715425000493951</v>
      </c>
      <c r="AM81" s="91">
        <f>(Data_01!CX819)</f>
        <v>4.4550649528484891</v>
      </c>
      <c r="AN81" s="89">
        <f>(Data_01!AL819)</f>
        <v>67.690410299764494</v>
      </c>
      <c r="AO81" s="91">
        <f>(Data_01!AM819)</f>
        <v>6.022809953808129</v>
      </c>
      <c r="AP81" s="89">
        <f>(Data_01!DC819)</f>
        <v>88.70847810644176</v>
      </c>
      <c r="AQ81" s="91">
        <f>(Data_01!DD819)</f>
        <v>2.035751134612418</v>
      </c>
      <c r="AS81" s="360"/>
      <c r="AT81" s="93" t="str">
        <f>(Data_01!C819)</f>
        <v>Glycerate</v>
      </c>
      <c r="AU81" s="89">
        <f>(Data_01!AU819)</f>
        <v>78.547789776023464</v>
      </c>
      <c r="AV81" s="91">
        <f>(Data_01!AV819)</f>
        <v>3.8671930530123304</v>
      </c>
      <c r="AW81" s="89">
        <f>(Data_01!DL819)</f>
        <v>100.1738181999845</v>
      </c>
      <c r="AX81" s="91">
        <f>(Data_01!DM819)</f>
        <v>2.406814684501053</v>
      </c>
      <c r="AY81" s="89">
        <f>(Data_01!BA819)</f>
        <v>90.467425263746236</v>
      </c>
      <c r="AZ81" s="91">
        <f>(Data_01!BB819)</f>
        <v>4.0902749485144625</v>
      </c>
      <c r="BA81" s="89">
        <f>(Data_01!DR819)</f>
        <v>136.98012005698067</v>
      </c>
      <c r="BB81" s="91">
        <f>(Data_01!DS819)</f>
        <v>18.710852688709402</v>
      </c>
      <c r="BC81" s="89">
        <f>(Data_01!BG819)</f>
        <v>86.11059144265073</v>
      </c>
      <c r="BD81" s="91">
        <f>(Data_01!BH819)</f>
        <v>2.2227141163136688</v>
      </c>
      <c r="BE81" s="89">
        <f>(Data_01!DX819)</f>
        <v>123.06110162234354</v>
      </c>
      <c r="BF81" s="91">
        <f>(Data_01!DY819)</f>
        <v>2.7117872656306581</v>
      </c>
      <c r="BG81" s="89">
        <f>(Data_01!BM819)</f>
        <v>92.26182842921925</v>
      </c>
      <c r="BH81" s="91">
        <f>(Data_01!BN819)</f>
        <v>1.2083075263700858</v>
      </c>
      <c r="BI81" s="89">
        <f>(Data_01!ED819)</f>
        <v>125.5421493706724</v>
      </c>
      <c r="BJ81" s="91">
        <f>(Data_01!EE819)</f>
        <v>6.0297170427994029</v>
      </c>
      <c r="BK81" s="89">
        <f>(Data_01!BS819)</f>
        <v>84.141944338775133</v>
      </c>
      <c r="BL81" s="91">
        <f>(Data_01!BT819)</f>
        <v>3.2873002294498406</v>
      </c>
      <c r="BM81" s="89">
        <f>(Data_01!EJ819)</f>
        <v>119.65238142076366</v>
      </c>
      <c r="BN81" s="91">
        <f>(Data_01!EK819)</f>
        <v>7.691991809568111</v>
      </c>
      <c r="BO81" s="89">
        <f>(Data_01!AX819)</f>
        <v>91.765244910948013</v>
      </c>
      <c r="BP81" s="91">
        <f>(Data_01!AY819)</f>
        <v>2.0054781981959291</v>
      </c>
      <c r="BQ81" s="89">
        <f>(Data_01!DO819)</f>
        <v>115.60821010923668</v>
      </c>
      <c r="BR81" s="91">
        <f>(Data_01!DP819)</f>
        <v>0.93003331415414414</v>
      </c>
      <c r="BS81" s="89">
        <f>(Data_01!BD819)</f>
        <v>107.88610936577514</v>
      </c>
      <c r="BT81" s="91">
        <f>(Data_01!BE819)</f>
        <v>7.8171476886666147</v>
      </c>
      <c r="BU81" s="89">
        <f>(Data_01!DU819)</f>
        <v>154.534224668875</v>
      </c>
      <c r="BV81" s="91">
        <f>(Data_01!DV819)</f>
        <v>9.0079157663036309</v>
      </c>
      <c r="BW81" s="89">
        <f>(Data_01!BJ819)</f>
        <v>109.67885353429405</v>
      </c>
      <c r="BX81" s="91">
        <f>(Data_01!BK819)</f>
        <v>1.2057619176597636</v>
      </c>
      <c r="BY81" s="89">
        <f>(Data_01!EA819)</f>
        <v>128.76477503592486</v>
      </c>
      <c r="BZ81" s="91">
        <f>(Data_01!EB819)</f>
        <v>4.3166367505016474</v>
      </c>
      <c r="CA81" s="89">
        <f>(Data_01!BP819)</f>
        <v>119.64447587766888</v>
      </c>
      <c r="CB81" s="91">
        <f>(Data_01!BQ819)</f>
        <v>6.9462559764117016</v>
      </c>
      <c r="CC81" s="89">
        <f>(Data_01!EG819)</f>
        <v>138.1437993469996</v>
      </c>
      <c r="CD81" s="91">
        <f>(Data_01!EH819)</f>
        <v>2.9948899509189064</v>
      </c>
      <c r="CE81" s="89">
        <f>(Data_01!BV819)</f>
        <v>110.21373137819053</v>
      </c>
      <c r="CF81" s="91">
        <f>(Data_01!BW819)</f>
        <v>1.0069424380111691</v>
      </c>
      <c r="CG81" s="89">
        <f>(Data_01!EM819)</f>
        <v>146.20474994559763</v>
      </c>
      <c r="CH81" s="91">
        <f>(Data_01!EN819)</f>
        <v>4.218570588265127</v>
      </c>
    </row>
    <row r="82" spans="2:86" s="120" customFormat="1" x14ac:dyDescent="0.3">
      <c r="B82" s="360"/>
      <c r="C82" s="93" t="str">
        <f>(Data_01!C820)</f>
        <v>Glycerol-3-P</v>
      </c>
      <c r="D82" s="89">
        <f>(Data_01!K820)</f>
        <v>26.851142155944828</v>
      </c>
      <c r="E82" s="110">
        <f>(Data_01!L820)</f>
        <v>3.5631891937166329</v>
      </c>
      <c r="F82" s="89">
        <f>(Data_01!CB820)</f>
        <v>50.190243666161017</v>
      </c>
      <c r="G82" s="91">
        <f>(Data_01!CC820)</f>
        <v>11.942293670368556</v>
      </c>
      <c r="H82" s="89">
        <f>(Data_01!Q820)</f>
        <v>25.784616117023262</v>
      </c>
      <c r="I82" s="110">
        <f>(Data_01!R820)</f>
        <v>3.1360783504268275</v>
      </c>
      <c r="J82" s="89">
        <f>(Data_01!CH820)</f>
        <v>69.142034794386319</v>
      </c>
      <c r="K82" s="91">
        <f>(Data_01!CI820)</f>
        <v>13.319519227091204</v>
      </c>
      <c r="L82" s="89">
        <f>(Data_01!W820)</f>
        <v>50.070887938063343</v>
      </c>
      <c r="M82" s="91">
        <f>(Data_01!X820)</f>
        <v>6.7524779587505082</v>
      </c>
      <c r="N82" s="89">
        <f>(Data_01!CN820)</f>
        <v>43.728159550391787</v>
      </c>
      <c r="O82" s="91">
        <f>(Data_01!CO820)</f>
        <v>9.0910226561038794</v>
      </c>
      <c r="P82" s="89">
        <f>(Data_01!AC820)</f>
        <v>40.402176048553308</v>
      </c>
      <c r="Q82" s="91">
        <f>(Data_01!AD820)</f>
        <v>3.7309034199731066</v>
      </c>
      <c r="R82" s="89">
        <f>(Data_01!CT820)</f>
        <v>32.81815261560741</v>
      </c>
      <c r="S82" s="91">
        <f>(Data_01!CU820)</f>
        <v>9.6748682034758229</v>
      </c>
      <c r="T82" s="89">
        <f>(Data_01!AI820)</f>
        <v>37.738588749759259</v>
      </c>
      <c r="U82" s="91">
        <f>(Data_01!AJ820)</f>
        <v>10.849380622272758</v>
      </c>
      <c r="V82" s="89">
        <f>(Data_01!CZ820)</f>
        <v>31.092147900955656</v>
      </c>
      <c r="W82" s="91">
        <f>(Data_01!DA820)</f>
        <v>1.8332698370306293</v>
      </c>
      <c r="X82" s="89">
        <f>(Data_01!N820)</f>
        <v>37.037958769470521</v>
      </c>
      <c r="Y82" s="110">
        <f>(Data_01!O820)</f>
        <v>6.2080841967893772</v>
      </c>
      <c r="Z82" s="89">
        <f>(Data_01!CE820)</f>
        <v>59.493016906854812</v>
      </c>
      <c r="AA82" s="91">
        <f>(Data_01!CF820)</f>
        <v>4.6765710137889416</v>
      </c>
      <c r="AB82" s="89">
        <f>(Data_01!T820)</f>
        <v>47.34268777604472</v>
      </c>
      <c r="AC82" s="91">
        <f>(Data_01!U820)</f>
        <v>2.4160597605670402</v>
      </c>
      <c r="AD82" s="89">
        <f>(Data_01!CK820)</f>
        <v>84.190627620639475</v>
      </c>
      <c r="AE82" s="91">
        <f>(Data_01!CL820)</f>
        <v>10.845634537171737</v>
      </c>
      <c r="AF82" s="89">
        <f>(Data_01!Z820)</f>
        <v>78.456839710549602</v>
      </c>
      <c r="AG82" s="91">
        <f>(Data_01!AA820)</f>
        <v>18.578422488854255</v>
      </c>
      <c r="AH82" s="89">
        <f>(Data_01!CQ820)</f>
        <v>84.139459927835915</v>
      </c>
      <c r="AI82" s="91">
        <f>(Data_01!CR820)</f>
        <v>12.297919270911354</v>
      </c>
      <c r="AJ82" s="89">
        <f>(Data_01!AF820)</f>
        <v>65.343834028496133</v>
      </c>
      <c r="AK82" s="91">
        <f>(Data_01!AG820)</f>
        <v>8.6215670503547237</v>
      </c>
      <c r="AL82" s="89">
        <f>(Data_01!CW820)</f>
        <v>50.840062507211911</v>
      </c>
      <c r="AM82" s="91">
        <f>(Data_01!CX820)</f>
        <v>6.2574047097171528</v>
      </c>
      <c r="AN82" s="89">
        <f>(Data_01!AL820)</f>
        <v>71.954740621902317</v>
      </c>
      <c r="AO82" s="91">
        <f>(Data_01!AM820)</f>
        <v>5.5980100049240447</v>
      </c>
      <c r="AP82" s="89">
        <f>(Data_01!DC820)</f>
        <v>43.179870879068751</v>
      </c>
      <c r="AQ82" s="91">
        <f>(Data_01!DD820)</f>
        <v>2.4608054980238001</v>
      </c>
      <c r="AS82" s="360"/>
      <c r="AT82" s="93" t="str">
        <f>(Data_01!C820)</f>
        <v>Glycerol-3-P</v>
      </c>
      <c r="AU82" s="89">
        <f>(Data_01!AU820)</f>
        <v>397.81653121761389</v>
      </c>
      <c r="AV82" s="91">
        <f>(Data_01!AV820)</f>
        <v>110.44125131315765</v>
      </c>
      <c r="AW82" s="89">
        <f>(Data_01!DL820)</f>
        <v>134.42670614550744</v>
      </c>
      <c r="AX82" s="91">
        <f>(Data_01!DM820)</f>
        <v>24.556215750155225</v>
      </c>
      <c r="AY82" s="89">
        <f>(Data_01!BA820)</f>
        <v>409.81964292743169</v>
      </c>
      <c r="AZ82" s="91">
        <f>(Data_01!BB820)</f>
        <v>48.84726836129412</v>
      </c>
      <c r="BA82" s="89">
        <f>(Data_01!DR820)</f>
        <v>474.33902141823887</v>
      </c>
      <c r="BB82" s="91">
        <f>(Data_01!DS820)</f>
        <v>150.89661540133099</v>
      </c>
      <c r="BC82" s="89">
        <f>(Data_01!BG820)</f>
        <v>574.23808110017762</v>
      </c>
      <c r="BD82" s="91">
        <f>(Data_01!BH820)</f>
        <v>36.378695780925668</v>
      </c>
      <c r="BE82" s="89">
        <f>(Data_01!DX820)</f>
        <v>455.4480488690026</v>
      </c>
      <c r="BF82" s="91">
        <f>(Data_01!DY820)</f>
        <v>76.779156091114146</v>
      </c>
      <c r="BG82" s="89">
        <f>(Data_01!BM820)</f>
        <v>597.96706199933624</v>
      </c>
      <c r="BH82" s="91">
        <f>(Data_01!BN820)</f>
        <v>49.538746530198701</v>
      </c>
      <c r="BI82" s="89">
        <f>(Data_01!ED820)</f>
        <v>505.09357502939179</v>
      </c>
      <c r="BJ82" s="91">
        <f>(Data_01!EE820)</f>
        <v>57.69216489222795</v>
      </c>
      <c r="BK82" s="89">
        <f>(Data_01!BS820)</f>
        <v>702.44875560059393</v>
      </c>
      <c r="BL82" s="91">
        <f>(Data_01!BT820)</f>
        <v>59.131527382441369</v>
      </c>
      <c r="BM82" s="89">
        <f>(Data_01!EJ820)</f>
        <v>746.08245070990324</v>
      </c>
      <c r="BN82" s="91">
        <f>(Data_01!EK820)</f>
        <v>6.047529647162726</v>
      </c>
      <c r="BO82" s="89">
        <f>(Data_01!AX820)</f>
        <v>309.49248028538432</v>
      </c>
      <c r="BP82" s="91">
        <f>(Data_01!AY820)</f>
        <v>44.509701675244131</v>
      </c>
      <c r="BQ82" s="89">
        <f>(Data_01!DO820)</f>
        <v>129.55919899916071</v>
      </c>
      <c r="BR82" s="91">
        <f>(Data_01!DP820)</f>
        <v>17.176844266597506</v>
      </c>
      <c r="BS82" s="89">
        <f>(Data_01!BD820)</f>
        <v>334.07853023313959</v>
      </c>
      <c r="BT82" s="91">
        <f>(Data_01!BE820)</f>
        <v>40.371023624907103</v>
      </c>
      <c r="BU82" s="89">
        <f>(Data_01!DU820)</f>
        <v>414.49941481112108</v>
      </c>
      <c r="BV82" s="91">
        <f>(Data_01!DV820)</f>
        <v>72.624917002449422</v>
      </c>
      <c r="BW82" s="89">
        <f>(Data_01!BJ820)</f>
        <v>515.74984510221225</v>
      </c>
      <c r="BX82" s="91">
        <f>(Data_01!BK820)</f>
        <v>18.283189736172954</v>
      </c>
      <c r="BY82" s="89">
        <f>(Data_01!EA820)</f>
        <v>429.13262493011962</v>
      </c>
      <c r="BZ82" s="91">
        <f>(Data_01!EB820)</f>
        <v>82.78607889040525</v>
      </c>
      <c r="CA82" s="89">
        <f>(Data_01!BP820)</f>
        <v>408.51131262701756</v>
      </c>
      <c r="CB82" s="91">
        <f>(Data_01!BQ820)</f>
        <v>15.318049582318261</v>
      </c>
      <c r="CC82" s="89">
        <f>(Data_01!EG820)</f>
        <v>531.00100509166805</v>
      </c>
      <c r="CD82" s="91">
        <f>(Data_01!EH820)</f>
        <v>64.625602794423699</v>
      </c>
      <c r="CE82" s="89">
        <f>(Data_01!BV820)</f>
        <v>557.32914894459975</v>
      </c>
      <c r="CF82" s="91">
        <f>(Data_01!BW820)</f>
        <v>68.150327080428909</v>
      </c>
      <c r="CG82" s="89">
        <f>(Data_01!EM820)</f>
        <v>543.52574154245485</v>
      </c>
      <c r="CH82" s="91">
        <f>(Data_01!EN820)</f>
        <v>37.588902043134027</v>
      </c>
    </row>
    <row r="83" spans="2:86" s="120" customFormat="1" x14ac:dyDescent="0.3">
      <c r="B83" s="360"/>
      <c r="C83" s="93" t="str">
        <f>(Data_01!C821)</f>
        <v>Acetoacetate</v>
      </c>
      <c r="D83" s="89">
        <f>(Data_01!K821)</f>
        <v>74.378627849831801</v>
      </c>
      <c r="E83" s="110">
        <f>(Data_01!L821)</f>
        <v>6.7066385504370354</v>
      </c>
      <c r="F83" s="89">
        <f>(Data_01!CB821)</f>
        <v>86.780579943462399</v>
      </c>
      <c r="G83" s="91">
        <f>(Data_01!CC821)</f>
        <v>9.6739626176446922</v>
      </c>
      <c r="H83" s="89">
        <f>(Data_01!Q821)</f>
        <v>67.280960414750851</v>
      </c>
      <c r="I83" s="110">
        <f>(Data_01!R821)</f>
        <v>4.9803450766535393</v>
      </c>
      <c r="J83" s="89">
        <f>(Data_01!CH821)</f>
        <v>77.812875636925057</v>
      </c>
      <c r="K83" s="91">
        <f>(Data_01!CI821)</f>
        <v>4.7925635744576258</v>
      </c>
      <c r="L83" s="89">
        <f>(Data_01!W821)</f>
        <v>62.793907776405554</v>
      </c>
      <c r="M83" s="91">
        <f>(Data_01!X821)</f>
        <v>11.569682264791458</v>
      </c>
      <c r="N83" s="89">
        <f>(Data_01!CN821)</f>
        <v>52.900109136885426</v>
      </c>
      <c r="O83" s="91">
        <f>(Data_01!CO821)</f>
        <v>5.8844203366858521</v>
      </c>
      <c r="P83" s="89">
        <f>(Data_01!AC821)</f>
        <v>54.904176918104817</v>
      </c>
      <c r="Q83" s="91">
        <f>(Data_01!AD821)</f>
        <v>11.287257473334966</v>
      </c>
      <c r="R83" s="89">
        <f>(Data_01!CT821)</f>
        <v>49.995402612307565</v>
      </c>
      <c r="S83" s="91">
        <f>(Data_01!CU821)</f>
        <v>6.8343893723949183</v>
      </c>
      <c r="T83" s="89">
        <f>(Data_01!AI821)</f>
        <v>44.211959303928573</v>
      </c>
      <c r="U83" s="91">
        <f>(Data_01!AJ821)</f>
        <v>4.8165793371343772</v>
      </c>
      <c r="V83" s="89">
        <f>(Data_01!CZ821)</f>
        <v>57.647228524300566</v>
      </c>
      <c r="W83" s="91">
        <f>(Data_01!DA821)</f>
        <v>10.123206987787134</v>
      </c>
      <c r="X83" s="89">
        <f>(Data_01!N821)</f>
        <v>83.308552273293742</v>
      </c>
      <c r="Y83" s="110">
        <f>(Data_01!O821)</f>
        <v>12.833806057695538</v>
      </c>
      <c r="Z83" s="89">
        <f>(Data_01!CE821)</f>
        <v>73.913340792553313</v>
      </c>
      <c r="AA83" s="91">
        <f>(Data_01!CF821)</f>
        <v>7.1930143882237987</v>
      </c>
      <c r="AB83" s="89">
        <f>(Data_01!T821)</f>
        <v>59.070842492272014</v>
      </c>
      <c r="AC83" s="91">
        <f>(Data_01!U821)</f>
        <v>4.083284517205084</v>
      </c>
      <c r="AD83" s="89">
        <f>(Data_01!CK821)</f>
        <v>71.429810635509057</v>
      </c>
      <c r="AE83" s="91">
        <f>(Data_01!CL821)</f>
        <v>10.897425058279689</v>
      </c>
      <c r="AF83" s="89">
        <f>(Data_01!Z821)</f>
        <v>73.917136867693799</v>
      </c>
      <c r="AG83" s="91">
        <f>(Data_01!AA821)</f>
        <v>3.80868513917419</v>
      </c>
      <c r="AH83" s="89">
        <f>(Data_01!CQ821)</f>
        <v>56.531307805990899</v>
      </c>
      <c r="AI83" s="91">
        <f>(Data_01!CR821)</f>
        <v>13.306329654929332</v>
      </c>
      <c r="AJ83" s="89">
        <f>(Data_01!AF821)</f>
        <v>61.121862851671636</v>
      </c>
      <c r="AK83" s="91">
        <f>(Data_01!AG821)</f>
        <v>6.1191926719082703</v>
      </c>
      <c r="AL83" s="89">
        <f>(Data_01!CW821)</f>
        <v>60.12371847870677</v>
      </c>
      <c r="AM83" s="91">
        <f>(Data_01!CX821)</f>
        <v>4.2134135915429356</v>
      </c>
      <c r="AN83" s="89">
        <f>(Data_01!AL821)</f>
        <v>61.145786446604603</v>
      </c>
      <c r="AO83" s="91">
        <f>(Data_01!AM821)</f>
        <v>2.7969611169150435</v>
      </c>
      <c r="AP83" s="89">
        <f>(Data_01!DC821)</f>
        <v>52.487347142159713</v>
      </c>
      <c r="AQ83" s="91">
        <f>(Data_01!DD821)</f>
        <v>6.2199424228066444</v>
      </c>
      <c r="AS83" s="360"/>
      <c r="AT83" s="93" t="str">
        <f>(Data_01!C821)</f>
        <v>Acetoacetate</v>
      </c>
      <c r="AU83" s="89">
        <f>(Data_01!AU821)</f>
        <v>78.432749426852681</v>
      </c>
      <c r="AV83" s="91">
        <f>(Data_01!AV821)</f>
        <v>1.9559686442023847</v>
      </c>
      <c r="AW83" s="89">
        <f>(Data_01!DL821)</f>
        <v>108.35032835095178</v>
      </c>
      <c r="AX83" s="91">
        <f>(Data_01!DM821)</f>
        <v>9.1697722543576958</v>
      </c>
      <c r="AY83" s="89">
        <f>(Data_01!BA821)</f>
        <v>74.94391966909086</v>
      </c>
      <c r="AZ83" s="91">
        <f>(Data_01!BB821)</f>
        <v>4.9424985738732534</v>
      </c>
      <c r="BA83" s="89">
        <f>(Data_01!DR821)</f>
        <v>226.54184059396798</v>
      </c>
      <c r="BB83" s="91">
        <f>(Data_01!DS821)</f>
        <v>85.053342449414529</v>
      </c>
      <c r="BC83" s="89">
        <f>(Data_01!BG821)</f>
        <v>72.323403796626678</v>
      </c>
      <c r="BD83" s="91">
        <f>(Data_01!BH821)</f>
        <v>5.065978395324894</v>
      </c>
      <c r="BE83" s="89">
        <f>(Data_01!DX821)</f>
        <v>248.4853229397122</v>
      </c>
      <c r="BF83" s="91">
        <f>(Data_01!DY821)</f>
        <v>35.199754889287625</v>
      </c>
      <c r="BG83" s="89">
        <f>(Data_01!BM821)</f>
        <v>94.280265513949459</v>
      </c>
      <c r="BH83" s="91">
        <f>(Data_01!BN821)</f>
        <v>9.9851374828007629</v>
      </c>
      <c r="BI83" s="89">
        <f>(Data_01!ED821)</f>
        <v>310.59490327525702</v>
      </c>
      <c r="BJ83" s="91">
        <f>(Data_01!EE821)</f>
        <v>34.330013345114317</v>
      </c>
      <c r="BK83" s="89">
        <f>(Data_01!BS821)</f>
        <v>96.072883788232787</v>
      </c>
      <c r="BL83" s="91">
        <f>(Data_01!BT821)</f>
        <v>5.2996425152265649</v>
      </c>
      <c r="BM83" s="89">
        <f>(Data_01!EJ821)</f>
        <v>395.80973802923501</v>
      </c>
      <c r="BN83" s="91">
        <f>(Data_01!EK821)</f>
        <v>39.757341951717336</v>
      </c>
      <c r="BO83" s="89">
        <f>(Data_01!AX821)</f>
        <v>71.938936874593296</v>
      </c>
      <c r="BP83" s="91">
        <f>(Data_01!AY821)</f>
        <v>13.030594941381656</v>
      </c>
      <c r="BQ83" s="89">
        <f>(Data_01!DO821)</f>
        <v>115.95760758739243</v>
      </c>
      <c r="BR83" s="91">
        <f>(Data_01!DP821)</f>
        <v>26.957088276574765</v>
      </c>
      <c r="BS83" s="89">
        <f>(Data_01!BD821)</f>
        <v>84.643154667298148</v>
      </c>
      <c r="BT83" s="91">
        <f>(Data_01!BE821)</f>
        <v>17.011296085675095</v>
      </c>
      <c r="BU83" s="89">
        <f>(Data_01!DU821)</f>
        <v>257.03975347048123</v>
      </c>
      <c r="BV83" s="91">
        <f>(Data_01!DV821)</f>
        <v>29.69247538339517</v>
      </c>
      <c r="BW83" s="89">
        <f>(Data_01!BJ821)</f>
        <v>88.434735900817103</v>
      </c>
      <c r="BX83" s="91">
        <f>(Data_01!BK821)</f>
        <v>13.515863926221316</v>
      </c>
      <c r="BY83" s="89">
        <f>(Data_01!EA821)</f>
        <v>243.8609541097845</v>
      </c>
      <c r="BZ83" s="91">
        <f>(Data_01!EB821)</f>
        <v>11.349145676616407</v>
      </c>
      <c r="CA83" s="89">
        <f>(Data_01!BP821)</f>
        <v>90.648596570981624</v>
      </c>
      <c r="CB83" s="91">
        <f>(Data_01!BQ821)</f>
        <v>11.248242921078356</v>
      </c>
      <c r="CC83" s="89">
        <f>(Data_01!EG821)</f>
        <v>300.61998623865264</v>
      </c>
      <c r="CD83" s="91">
        <f>(Data_01!EH821)</f>
        <v>18.057516734605112</v>
      </c>
      <c r="CE83" s="89">
        <f>(Data_01!BV821)</f>
        <v>81.994649037932575</v>
      </c>
      <c r="CF83" s="91">
        <f>(Data_01!BW821)</f>
        <v>7.2895484770418255</v>
      </c>
      <c r="CG83" s="89">
        <f>(Data_01!EM821)</f>
        <v>423.93705750082927</v>
      </c>
      <c r="CH83" s="91">
        <f>(Data_01!EN821)</f>
        <v>49.828172931137914</v>
      </c>
    </row>
    <row r="84" spans="2:86" s="120" customFormat="1" x14ac:dyDescent="0.3">
      <c r="B84" s="360"/>
      <c r="C84" s="93" t="str">
        <f>(Data_01!C822)</f>
        <v>Mevalonate</v>
      </c>
      <c r="D84" s="89">
        <f>(Data_01!K822)</f>
        <v>57.442813014792854</v>
      </c>
      <c r="E84" s="110">
        <f>(Data_01!L822)</f>
        <v>4.1472496394948291</v>
      </c>
      <c r="F84" s="89">
        <f>(Data_01!CB822)</f>
        <v>70.326666455584387</v>
      </c>
      <c r="G84" s="91">
        <f>(Data_01!CC822)</f>
        <v>36.790480829803521</v>
      </c>
      <c r="H84" s="89">
        <f>(Data_01!Q822)</f>
        <v>61.24943841427492</v>
      </c>
      <c r="I84" s="110">
        <f>(Data_01!R822)</f>
        <v>2.403721810522899</v>
      </c>
      <c r="J84" s="89">
        <f>(Data_01!CH822)</f>
        <v>70.503052698702675</v>
      </c>
      <c r="K84" s="91">
        <f>(Data_01!CI822)</f>
        <v>13.733706214753878</v>
      </c>
      <c r="L84" s="89">
        <f>(Data_01!W822)</f>
        <v>77.304583219531452</v>
      </c>
      <c r="M84" s="91">
        <f>(Data_01!X822)</f>
        <v>3.6942539107232872</v>
      </c>
      <c r="N84" s="89">
        <f>(Data_01!CN822)</f>
        <v>24.022853901735903</v>
      </c>
      <c r="O84" s="91">
        <f>(Data_01!CO822)</f>
        <v>7.4168383315890951</v>
      </c>
      <c r="P84" s="89">
        <f>(Data_01!AC822)</f>
        <v>59.073306526974186</v>
      </c>
      <c r="Q84" s="91">
        <f>(Data_01!AD822)</f>
        <v>2.9931369141508122</v>
      </c>
      <c r="R84" s="89">
        <f>(Data_01!CT822)</f>
        <v>12.545169791788267</v>
      </c>
      <c r="S84" s="91">
        <f>(Data_01!CU822)</f>
        <v>1.9730799779820605</v>
      </c>
      <c r="T84" s="89">
        <f>(Data_01!AI822)</f>
        <v>52.535884150793606</v>
      </c>
      <c r="U84" s="91">
        <f>(Data_01!AJ822)</f>
        <v>4.2698585079634892</v>
      </c>
      <c r="V84" s="89">
        <f>(Data_01!CZ822)</f>
        <v>11.407095981562231</v>
      </c>
      <c r="W84" s="91">
        <f>(Data_01!DA822)</f>
        <v>0.82608381516557572</v>
      </c>
      <c r="X84" s="89">
        <f>(Data_01!N822)</f>
        <v>69.720176595743069</v>
      </c>
      <c r="Y84" s="110">
        <f>(Data_01!O822)</f>
        <v>9.9518660863532684</v>
      </c>
      <c r="Z84" s="89">
        <f>(Data_01!CE822)</f>
        <v>76.766557382652508</v>
      </c>
      <c r="AA84" s="91">
        <f>(Data_01!CF822)</f>
        <v>10.948258844921734</v>
      </c>
      <c r="AB84" s="89">
        <f>(Data_01!T822)</f>
        <v>76.618346947140253</v>
      </c>
      <c r="AC84" s="91">
        <f>(Data_01!U822)</f>
        <v>5.7884865249737727</v>
      </c>
      <c r="AD84" s="89">
        <f>(Data_01!CK822)</f>
        <v>34.92967047594756</v>
      </c>
      <c r="AE84" s="91">
        <f>(Data_01!CL822)</f>
        <v>11.793906672168742</v>
      </c>
      <c r="AF84" s="89">
        <f>(Data_01!Z822)</f>
        <v>84.024538590049744</v>
      </c>
      <c r="AG84" s="91">
        <f>(Data_01!AA822)</f>
        <v>3.212719352551185</v>
      </c>
      <c r="AH84" s="89">
        <f>(Data_01!CQ822)</f>
        <v>18.940356789617493</v>
      </c>
      <c r="AI84" s="91">
        <f>(Data_01!CR822)</f>
        <v>2.5838351848780698</v>
      </c>
      <c r="AJ84" s="89">
        <f>(Data_01!AF822)</f>
        <v>83.961928731065555</v>
      </c>
      <c r="AK84" s="91">
        <f>(Data_01!AG822)</f>
        <v>3.1484989145975559</v>
      </c>
      <c r="AL84" s="89">
        <f>(Data_01!CW822)</f>
        <v>13.383357813691134</v>
      </c>
      <c r="AM84" s="91">
        <f>(Data_01!CX822)</f>
        <v>0.26472410845926442</v>
      </c>
      <c r="AN84" s="89">
        <f>(Data_01!AL822)</f>
        <v>89.757266225483306</v>
      </c>
      <c r="AO84" s="91">
        <f>(Data_01!AM822)</f>
        <v>10.525857814554746</v>
      </c>
      <c r="AP84" s="89">
        <f>(Data_01!DC822)</f>
        <v>9.80828643389607</v>
      </c>
      <c r="AQ84" s="91">
        <f>(Data_01!DD822)</f>
        <v>1.0079933311064238</v>
      </c>
      <c r="AS84" s="360"/>
      <c r="AT84" s="93" t="str">
        <f>(Data_01!C822)</f>
        <v>Mevalonate</v>
      </c>
      <c r="AU84" s="89">
        <f>(Data_01!AU822)</f>
        <v>103.82208509049063</v>
      </c>
      <c r="AV84" s="91">
        <f>(Data_01!AV822)</f>
        <v>4.2633319356445529</v>
      </c>
      <c r="AW84" s="89">
        <f>(Data_01!DL822)</f>
        <v>117.74532535093998</v>
      </c>
      <c r="AX84" s="91">
        <f>(Data_01!DM822)</f>
        <v>9.1014647100960477</v>
      </c>
      <c r="AY84" s="89">
        <f>(Data_01!BA822)</f>
        <v>112.4549533709037</v>
      </c>
      <c r="AZ84" s="91">
        <f>(Data_01!BB822)</f>
        <v>8.0308716383751566</v>
      </c>
      <c r="BA84" s="89">
        <f>(Data_01!DR822)</f>
        <v>135.17569980301502</v>
      </c>
      <c r="BB84" s="91">
        <f>(Data_01!DS822)</f>
        <v>20.965530891350049</v>
      </c>
      <c r="BC84" s="89">
        <f>(Data_01!BG822)</f>
        <v>117.39165820310244</v>
      </c>
      <c r="BD84" s="91">
        <f>(Data_01!BH822)</f>
        <v>6.1084594884463694</v>
      </c>
      <c r="BE84" s="89">
        <f>(Data_01!DX822)</f>
        <v>119.20562095238272</v>
      </c>
      <c r="BF84" s="91">
        <f>(Data_01!DY822)</f>
        <v>12.828451726666076</v>
      </c>
      <c r="BG84" s="89">
        <f>(Data_01!BM822)</f>
        <v>135.0174704428824</v>
      </c>
      <c r="BH84" s="91">
        <f>(Data_01!BN822)</f>
        <v>7.789626785208462</v>
      </c>
      <c r="BI84" s="89">
        <f>(Data_01!ED822)</f>
        <v>139.73094867621398</v>
      </c>
      <c r="BJ84" s="91">
        <f>(Data_01!EE822)</f>
        <v>8.7179981404569329</v>
      </c>
      <c r="BK84" s="89">
        <f>(Data_01!BS822)</f>
        <v>139.85132397741896</v>
      </c>
      <c r="BL84" s="91">
        <f>(Data_01!BT822)</f>
        <v>3.7155594976750823</v>
      </c>
      <c r="BM84" s="89">
        <f>(Data_01!EJ822)</f>
        <v>142.86886544799074</v>
      </c>
      <c r="BN84" s="91">
        <f>(Data_01!EK822)</f>
        <v>8.0875575141321292</v>
      </c>
      <c r="BO84" s="89">
        <f>(Data_01!AX822)</f>
        <v>92.632344871859061</v>
      </c>
      <c r="BP84" s="91">
        <f>(Data_01!AY822)</f>
        <v>1.5984244476250755</v>
      </c>
      <c r="BQ84" s="89">
        <f>(Data_01!DO822)</f>
        <v>106.64760692850818</v>
      </c>
      <c r="BR84" s="91">
        <f>(Data_01!DP822)</f>
        <v>3.2808462306855217</v>
      </c>
      <c r="BS84" s="89">
        <f>(Data_01!BD822)</f>
        <v>99.354099309172014</v>
      </c>
      <c r="BT84" s="91">
        <f>(Data_01!BE822)</f>
        <v>17.788474435250968</v>
      </c>
      <c r="BU84" s="89">
        <f>(Data_01!DU822)</f>
        <v>103.87115179080548</v>
      </c>
      <c r="BV84" s="91">
        <f>(Data_01!DV822)</f>
        <v>6.2786229179842401</v>
      </c>
      <c r="BW84" s="89">
        <f>(Data_01!BJ822)</f>
        <v>119.62097558137926</v>
      </c>
      <c r="BX84" s="91">
        <f>(Data_01!BK822)</f>
        <v>2.9881708067395558</v>
      </c>
      <c r="BY84" s="89">
        <f>(Data_01!EA822)</f>
        <v>106.55728681080559</v>
      </c>
      <c r="BZ84" s="91">
        <f>(Data_01!EB822)</f>
        <v>3.2947870891587456</v>
      </c>
      <c r="CA84" s="89">
        <f>(Data_01!BP822)</f>
        <v>127.62803743969373</v>
      </c>
      <c r="CB84" s="91">
        <f>(Data_01!BQ822)</f>
        <v>11.665268144484616</v>
      </c>
      <c r="CC84" s="89">
        <f>(Data_01!EG822)</f>
        <v>121.59057122409301</v>
      </c>
      <c r="CD84" s="91">
        <f>(Data_01!EH822)</f>
        <v>5.12713668034006</v>
      </c>
      <c r="CE84" s="89">
        <f>(Data_01!BV822)</f>
        <v>124.06663226355403</v>
      </c>
      <c r="CF84" s="91">
        <f>(Data_01!BW822)</f>
        <v>7.2842793561715418</v>
      </c>
      <c r="CG84" s="89">
        <f>(Data_01!EM822)</f>
        <v>130.09163056822345</v>
      </c>
      <c r="CH84" s="91">
        <f>(Data_01!EN822)</f>
        <v>3.3446668121832137</v>
      </c>
    </row>
    <row r="85" spans="2:86" s="120" customFormat="1" ht="15" thickBot="1" x14ac:dyDescent="0.35">
      <c r="B85" s="361"/>
      <c r="C85" s="179" t="str">
        <f>(Data_01!C823)</f>
        <v>Mevalonate-5-P</v>
      </c>
      <c r="D85" s="137">
        <f>(Data_01!K823)</f>
        <v>70.436559059932264</v>
      </c>
      <c r="E85" s="130">
        <f>(Data_01!L823)</f>
        <v>16.013195474943597</v>
      </c>
      <c r="F85" s="137">
        <f>(Data_01!CB823)</f>
        <v>91.788878794463514</v>
      </c>
      <c r="G85" s="138">
        <f>(Data_01!CC823)</f>
        <v>2.6948547463682186</v>
      </c>
      <c r="H85" s="137">
        <f>(Data_01!Q823)</f>
        <v>69.429776538768039</v>
      </c>
      <c r="I85" s="130">
        <f>(Data_01!R823)</f>
        <v>13.243830034118773</v>
      </c>
      <c r="J85" s="137">
        <f>(Data_01!CH823)</f>
        <v>73.8332584238359</v>
      </c>
      <c r="K85" s="138">
        <f>(Data_01!CI823)</f>
        <v>2.3159673942098782</v>
      </c>
      <c r="L85" s="137">
        <f>(Data_01!W823)</f>
        <v>73.799009744957729</v>
      </c>
      <c r="M85" s="138">
        <f>(Data_01!X823)</f>
        <v>8.4935951700626831</v>
      </c>
      <c r="N85" s="137">
        <f>(Data_01!CN823)</f>
        <v>58.456049046536066</v>
      </c>
      <c r="O85" s="138">
        <f>(Data_01!CO823)</f>
        <v>14.208976257409674</v>
      </c>
      <c r="P85" s="137">
        <f>(Data_01!AC823)</f>
        <v>67.949814306758768</v>
      </c>
      <c r="Q85" s="138">
        <f>(Data_01!AD823)</f>
        <v>7.0066976799499185</v>
      </c>
      <c r="R85" s="137">
        <f>(Data_01!CT823)</f>
        <v>73.303466079410626</v>
      </c>
      <c r="S85" s="138">
        <f>(Data_01!CU823)</f>
        <v>16.20058149858956</v>
      </c>
      <c r="T85" s="137">
        <f>(Data_01!AI823)</f>
        <v>26.689732270773714</v>
      </c>
      <c r="U85" s="138">
        <f>(Data_01!AJ823)</f>
        <v>5.9441642679905735</v>
      </c>
      <c r="V85" s="137">
        <f>(Data_01!CZ823)</f>
        <v>35.351694120812091</v>
      </c>
      <c r="W85" s="138">
        <f>(Data_01!DA823)</f>
        <v>9.2775627692340148</v>
      </c>
      <c r="X85" s="137">
        <f>(Data_01!N823)</f>
        <v>96.111682748976193</v>
      </c>
      <c r="Y85" s="130">
        <f>(Data_01!O823)</f>
        <v>3.9589872702001752</v>
      </c>
      <c r="Z85" s="137">
        <f>(Data_01!CE823)</f>
        <v>91.678012267956831</v>
      </c>
      <c r="AA85" s="138">
        <f>(Data_01!CF823)</f>
        <v>6.2173908756983325</v>
      </c>
      <c r="AB85" s="137">
        <f>(Data_01!T823)</f>
        <v>61.239165629168802</v>
      </c>
      <c r="AC85" s="138">
        <f>(Data_01!U823)</f>
        <v>10.547559938326286</v>
      </c>
      <c r="AD85" s="137">
        <f>(Data_01!CK823)</f>
        <v>59.767481095346206</v>
      </c>
      <c r="AE85" s="138">
        <f>(Data_01!CL823)</f>
        <v>4.4956875083601489</v>
      </c>
      <c r="AF85" s="137">
        <f>(Data_01!Z823)</f>
        <v>50.22887516928953</v>
      </c>
      <c r="AG85" s="138">
        <f>(Data_01!AA823)</f>
        <v>3.0466256908558313</v>
      </c>
      <c r="AH85" s="137">
        <f>(Data_01!CQ823)</f>
        <v>46.827571087424701</v>
      </c>
      <c r="AI85" s="138">
        <f>(Data_01!CR823)</f>
        <v>5.7380420084497743</v>
      </c>
      <c r="AJ85" s="137">
        <f>(Data_01!AF823)</f>
        <v>42.380656743346186</v>
      </c>
      <c r="AK85" s="138">
        <f>(Data_01!AG823)</f>
        <v>7.433287320523684</v>
      </c>
      <c r="AL85" s="137">
        <f>(Data_01!CW823)</f>
        <v>26.696665797932365</v>
      </c>
      <c r="AM85" s="138">
        <f>(Data_01!CX823)</f>
        <v>4.0573759255223747</v>
      </c>
      <c r="AN85" s="137">
        <f>(Data_01!AL823)</f>
        <v>29.867412152204309</v>
      </c>
      <c r="AO85" s="138">
        <f>(Data_01!AM823)</f>
        <v>4.0391255109503206</v>
      </c>
      <c r="AP85" s="137">
        <f>(Data_01!DC823)</f>
        <v>17.268661468091352</v>
      </c>
      <c r="AQ85" s="138">
        <f>(Data_01!DD823)</f>
        <v>1.6839894806114764</v>
      </c>
      <c r="AS85" s="361"/>
      <c r="AT85" s="179" t="str">
        <f>(Data_01!C823)</f>
        <v>Mevalonate-5-P</v>
      </c>
      <c r="AU85" s="137">
        <f>(Data_01!AU823)</f>
        <v>92.747059519180326</v>
      </c>
      <c r="AV85" s="138">
        <f>(Data_01!AV823)</f>
        <v>12.917704575349655</v>
      </c>
      <c r="AW85" s="137">
        <f>(Data_01!DL823)</f>
        <v>93.616832585491593</v>
      </c>
      <c r="AX85" s="138">
        <f>(Data_01!DM823)</f>
        <v>17.801304367863317</v>
      </c>
      <c r="AY85" s="137">
        <f>(Data_01!BA823)</f>
        <v>95.695805779593968</v>
      </c>
      <c r="AZ85" s="138">
        <f>(Data_01!BB823)</f>
        <v>7.9419274460100828</v>
      </c>
      <c r="BA85" s="137">
        <f>(Data_01!DR823)</f>
        <v>211.31589748198746</v>
      </c>
      <c r="BB85" s="138">
        <f>(Data_01!DS823)</f>
        <v>85.229333102009207</v>
      </c>
      <c r="BC85" s="137">
        <f>(Data_01!BG823)</f>
        <v>66.595160844695599</v>
      </c>
      <c r="BD85" s="138">
        <f>(Data_01!BH823)</f>
        <v>2.6296017738189019</v>
      </c>
      <c r="BE85" s="137">
        <f>(Data_01!DX823)</f>
        <v>193.20777145283179</v>
      </c>
      <c r="BF85" s="138">
        <f>(Data_01!DY823)</f>
        <v>27.147154112434865</v>
      </c>
      <c r="BG85" s="137">
        <f>(Data_01!BM823)</f>
        <v>78.761575233953479</v>
      </c>
      <c r="BH85" s="138">
        <f>(Data_01!BN823)</f>
        <v>11.465580506474065</v>
      </c>
      <c r="BI85" s="137">
        <f>(Data_01!ED823)</f>
        <v>175.32838516565639</v>
      </c>
      <c r="BJ85" s="138">
        <f>(Data_01!EE823)</f>
        <v>26.533249370736559</v>
      </c>
      <c r="BK85" s="137">
        <f>(Data_01!BS823)</f>
        <v>51.526536354880228</v>
      </c>
      <c r="BL85" s="138">
        <f>(Data_01!BT823)</f>
        <v>8.8752729319667978</v>
      </c>
      <c r="BM85" s="137">
        <f>(Data_01!EJ823)</f>
        <v>130.52243296117382</v>
      </c>
      <c r="BN85" s="138">
        <f>(Data_01!EK823)</f>
        <v>20.186636163315733</v>
      </c>
      <c r="BO85" s="137">
        <f>(Data_01!AX823)</f>
        <v>98.141258763970583</v>
      </c>
      <c r="BP85" s="138">
        <f>(Data_01!AY823)</f>
        <v>3.81142066347957</v>
      </c>
      <c r="BQ85" s="137">
        <f>(Data_01!DO823)</f>
        <v>104.84138577659253</v>
      </c>
      <c r="BR85" s="138">
        <f>(Data_01!DP823)</f>
        <v>7.7628965876116638</v>
      </c>
      <c r="BS85" s="137">
        <f>(Data_01!BD823)</f>
        <v>117.74889108735003</v>
      </c>
      <c r="BT85" s="138">
        <f>(Data_01!BE823)</f>
        <v>16.054607592491671</v>
      </c>
      <c r="BU85" s="137">
        <f>(Data_01!DU823)</f>
        <v>307.61758683791203</v>
      </c>
      <c r="BV85" s="138">
        <f>(Data_01!DV823)</f>
        <v>34.375973386500142</v>
      </c>
      <c r="BW85" s="137">
        <f>(Data_01!BJ823)</f>
        <v>117.37009003244991</v>
      </c>
      <c r="BX85" s="138">
        <f>(Data_01!BK823)</f>
        <v>14.115100588593958</v>
      </c>
      <c r="BY85" s="137">
        <f>(Data_01!EA823)</f>
        <v>281.92041394193626</v>
      </c>
      <c r="BZ85" s="138">
        <f>(Data_01!EB823)</f>
        <v>21.853176801977522</v>
      </c>
      <c r="CA85" s="137">
        <f>(Data_01!BP823)</f>
        <v>94.418867346605566</v>
      </c>
      <c r="CB85" s="138">
        <f>(Data_01!BQ823)</f>
        <v>0.96919455146178934</v>
      </c>
      <c r="CC85" s="137">
        <f>(Data_01!EG823)</f>
        <v>237.58998828107156</v>
      </c>
      <c r="CD85" s="138">
        <f>(Data_01!EH823)</f>
        <v>13.544030092506082</v>
      </c>
      <c r="CE85" s="137">
        <f>(Data_01!BV823)</f>
        <v>83.562659116823298</v>
      </c>
      <c r="CF85" s="138">
        <f>(Data_01!BW823)</f>
        <v>3.5028177322563816</v>
      </c>
      <c r="CG85" s="137">
        <f>(Data_01!EM823)</f>
        <v>243.30950685754939</v>
      </c>
      <c r="CH85" s="138">
        <f>(Data_01!EN823)</f>
        <v>28.28334254601592</v>
      </c>
    </row>
    <row r="86" spans="2:86" s="120" customFormat="1" x14ac:dyDescent="0.3">
      <c r="B86" s="359" t="s">
        <v>353</v>
      </c>
      <c r="C86" s="173" t="str">
        <f>(Data_01!C824)</f>
        <v>Citrate</v>
      </c>
      <c r="D86" s="134">
        <f>(Data_01!K824)</f>
        <v>52.487822323302105</v>
      </c>
      <c r="E86" s="129">
        <f>(Data_01!L824)</f>
        <v>9.9471104818099132</v>
      </c>
      <c r="F86" s="134">
        <f>(Data_01!CB824)</f>
        <v>33.146834510867237</v>
      </c>
      <c r="G86" s="135">
        <f>(Data_01!CC824)</f>
        <v>6.6061134017667369</v>
      </c>
      <c r="H86" s="134">
        <f>(Data_01!Q824)</f>
        <v>56.455789105906035</v>
      </c>
      <c r="I86" s="129">
        <f>(Data_01!R824)</f>
        <v>7.4631766985998906</v>
      </c>
      <c r="J86" s="134">
        <f>(Data_01!CH824)</f>
        <v>63.653648097064803</v>
      </c>
      <c r="K86" s="135">
        <f>(Data_01!CI824)</f>
        <v>6.5145316769184625</v>
      </c>
      <c r="L86" s="134">
        <f>(Data_01!W824)</f>
        <v>65.482963153761418</v>
      </c>
      <c r="M86" s="135">
        <f>(Data_01!X824)</f>
        <v>9.588807663500349</v>
      </c>
      <c r="N86" s="134">
        <f>(Data_01!CN824)</f>
        <v>52.657114029498679</v>
      </c>
      <c r="O86" s="135">
        <f>(Data_01!CO824)</f>
        <v>3.9965444790581284</v>
      </c>
      <c r="P86" s="134">
        <f>(Data_01!AC824)</f>
        <v>64.470745012069003</v>
      </c>
      <c r="Q86" s="135">
        <f>(Data_01!AD824)</f>
        <v>4.0832804935895926</v>
      </c>
      <c r="R86" s="134">
        <f>(Data_01!CT824)</f>
        <v>63.002983587247172</v>
      </c>
      <c r="S86" s="135">
        <f>(Data_01!CU824)</f>
        <v>14.998750466513219</v>
      </c>
      <c r="T86" s="134">
        <f>(Data_01!AI824)</f>
        <v>45.397769158630076</v>
      </c>
      <c r="U86" s="135">
        <f>(Data_01!AJ824)</f>
        <v>2.3242274329700634</v>
      </c>
      <c r="V86" s="134">
        <f>(Data_01!CZ824)</f>
        <v>46.789488953836816</v>
      </c>
      <c r="W86" s="135">
        <f>(Data_01!DA824)</f>
        <v>5.3395977992286587</v>
      </c>
      <c r="X86" s="134">
        <f>(Data_01!N824)</f>
        <v>70.442819740312288</v>
      </c>
      <c r="Y86" s="129">
        <f>(Data_01!O824)</f>
        <v>8.5291962354072943</v>
      </c>
      <c r="Z86" s="134">
        <f>(Data_01!CE824)</f>
        <v>56.13438178482803</v>
      </c>
      <c r="AA86" s="135">
        <f>(Data_01!CF824)</f>
        <v>3.1056960594590048</v>
      </c>
      <c r="AB86" s="134">
        <f>(Data_01!T824)</f>
        <v>79.999697886599549</v>
      </c>
      <c r="AC86" s="135">
        <f>(Data_01!U824)</f>
        <v>3.4586234034952348</v>
      </c>
      <c r="AD86" s="134">
        <f>(Data_01!CK824)</f>
        <v>62.68021950570585</v>
      </c>
      <c r="AE86" s="135">
        <f>(Data_01!CL824)</f>
        <v>5.5076389845453271</v>
      </c>
      <c r="AF86" s="134">
        <f>(Data_01!Z824)</f>
        <v>82.996584683803434</v>
      </c>
      <c r="AG86" s="135">
        <f>(Data_01!AA824)</f>
        <v>12.098335374191956</v>
      </c>
      <c r="AH86" s="134">
        <f>(Data_01!CQ824)</f>
        <v>79.792860570779808</v>
      </c>
      <c r="AI86" s="135">
        <f>(Data_01!CR824)</f>
        <v>11.907510309294526</v>
      </c>
      <c r="AJ86" s="134">
        <f>(Data_01!AF824)</f>
        <v>66.41498149037902</v>
      </c>
      <c r="AK86" s="135">
        <f>(Data_01!AG824)</f>
        <v>4.2822811834348773</v>
      </c>
      <c r="AL86" s="134">
        <f>(Data_01!CW824)</f>
        <v>70.452229960177405</v>
      </c>
      <c r="AM86" s="135">
        <f>(Data_01!CX824)</f>
        <v>20.958528948899502</v>
      </c>
      <c r="AN86" s="134">
        <f>(Data_01!AL824)</f>
        <v>60.062363964664996</v>
      </c>
      <c r="AO86" s="135">
        <f>(Data_01!AM824)</f>
        <v>7.8146117559294561</v>
      </c>
      <c r="AP86" s="134">
        <f>(Data_01!DC824)</f>
        <v>66.381647307294756</v>
      </c>
      <c r="AQ86" s="135">
        <f>(Data_01!DD824)</f>
        <v>3.6816633474768934</v>
      </c>
      <c r="AS86" s="359" t="s">
        <v>353</v>
      </c>
      <c r="AT86" s="173" t="str">
        <f>(Data_01!C824)</f>
        <v>Citrate</v>
      </c>
      <c r="AU86" s="134">
        <f>(Data_01!AU824)</f>
        <v>80.557884452693756</v>
      </c>
      <c r="AV86" s="135">
        <f>(Data_01!AV824)</f>
        <v>2.4879263956970004</v>
      </c>
      <c r="AW86" s="134">
        <f>(Data_01!DL824)</f>
        <v>88.438146028687314</v>
      </c>
      <c r="AX86" s="135">
        <f>(Data_01!DM824)</f>
        <v>6.4805849836733733</v>
      </c>
      <c r="AY86" s="134">
        <f>(Data_01!BA824)</f>
        <v>72.472411559539367</v>
      </c>
      <c r="AZ86" s="135">
        <f>(Data_01!BB824)</f>
        <v>0.86821020155601991</v>
      </c>
      <c r="BA86" s="134">
        <f>(Data_01!DR824)</f>
        <v>77.667782458174415</v>
      </c>
      <c r="BB86" s="135">
        <f>(Data_01!DS824)</f>
        <v>17.21442916775197</v>
      </c>
      <c r="BC86" s="134">
        <f>(Data_01!BG824)</f>
        <v>77.266049617107939</v>
      </c>
      <c r="BD86" s="135">
        <f>(Data_01!BH824)</f>
        <v>12.713099037165492</v>
      </c>
      <c r="BE86" s="134">
        <f>(Data_01!DX824)</f>
        <v>54.470364010443035</v>
      </c>
      <c r="BF86" s="135">
        <f>(Data_01!DY824)</f>
        <v>10.130418690145628</v>
      </c>
      <c r="BG86" s="134">
        <f>(Data_01!BM824)</f>
        <v>91.248378687303827</v>
      </c>
      <c r="BH86" s="135">
        <f>(Data_01!BN824)</f>
        <v>4.2901149568360051</v>
      </c>
      <c r="BI86" s="134">
        <f>(Data_01!ED824)</f>
        <v>56.866174131643682</v>
      </c>
      <c r="BJ86" s="135">
        <f>(Data_01!EE824)</f>
        <v>0.93271199039194097</v>
      </c>
      <c r="BK86" s="134">
        <f>(Data_01!BS824)</f>
        <v>98.987652287315726</v>
      </c>
      <c r="BL86" s="135">
        <f>(Data_01!BT824)</f>
        <v>5.1061329425346162</v>
      </c>
      <c r="BM86" s="134">
        <f>(Data_01!EJ824)</f>
        <v>77.082709349055577</v>
      </c>
      <c r="BN86" s="135">
        <f>(Data_01!EK824)</f>
        <v>15.440651118931134</v>
      </c>
      <c r="BO86" s="134">
        <f>(Data_01!AX824)</f>
        <v>79.708196726122253</v>
      </c>
      <c r="BP86" s="135">
        <f>(Data_01!AY824)</f>
        <v>3.6310179662169437</v>
      </c>
      <c r="BQ86" s="134">
        <f>(Data_01!DO824)</f>
        <v>94.958045171561579</v>
      </c>
      <c r="BR86" s="135">
        <f>(Data_01!DP824)</f>
        <v>5.4506588668282721</v>
      </c>
      <c r="BS86" s="134">
        <f>(Data_01!BD824)</f>
        <v>66.309009254512929</v>
      </c>
      <c r="BT86" s="135">
        <f>(Data_01!BE824)</f>
        <v>18.847762854171521</v>
      </c>
      <c r="BU86" s="134">
        <f>(Data_01!DU824)</f>
        <v>56.151089577054137</v>
      </c>
      <c r="BV86" s="135">
        <f>(Data_01!DV824)</f>
        <v>5.8957615206828455</v>
      </c>
      <c r="BW86" s="134">
        <f>(Data_01!BJ824)</f>
        <v>73.481176002866761</v>
      </c>
      <c r="BX86" s="135">
        <f>(Data_01!BK824)</f>
        <v>6.45140465028412</v>
      </c>
      <c r="BY86" s="134">
        <f>(Data_01!EA824)</f>
        <v>60.647431708855912</v>
      </c>
      <c r="BZ86" s="135">
        <f>(Data_01!EB824)</f>
        <v>4.5636797402786495</v>
      </c>
      <c r="CA86" s="134">
        <f>(Data_01!BP824)</f>
        <v>88.933821559091314</v>
      </c>
      <c r="CB86" s="135">
        <f>(Data_01!BQ824)</f>
        <v>6.403415850154361</v>
      </c>
      <c r="CC86" s="134">
        <f>(Data_01!EG824)</f>
        <v>59.453734194550975</v>
      </c>
      <c r="CD86" s="135">
        <f>(Data_01!EH824)</f>
        <v>7.6181992679531545</v>
      </c>
      <c r="CE86" s="134">
        <f>(Data_01!BV824)</f>
        <v>90.433567491673784</v>
      </c>
      <c r="CF86" s="135">
        <f>(Data_01!BW824)</f>
        <v>16.542765346765229</v>
      </c>
      <c r="CG86" s="134">
        <f>(Data_01!EM824)</f>
        <v>71.86221995582541</v>
      </c>
      <c r="CH86" s="135">
        <f>(Data_01!EN824)</f>
        <v>16.977459601514607</v>
      </c>
    </row>
    <row r="87" spans="2:86" s="120" customFormat="1" x14ac:dyDescent="0.3">
      <c r="B87" s="360"/>
      <c r="C87" s="93" t="str">
        <f>(Data_01!C825)</f>
        <v>Aconitate</v>
      </c>
      <c r="D87" s="89">
        <f>(Data_01!K825)</f>
        <v>59.781768398563059</v>
      </c>
      <c r="E87" s="110">
        <f>(Data_01!L825)</f>
        <v>12.070351059342446</v>
      </c>
      <c r="F87" s="89">
        <f>(Data_01!CB825)</f>
        <v>39.415511057248018</v>
      </c>
      <c r="G87" s="91">
        <f>(Data_01!CC825)</f>
        <v>2.3159265007832373</v>
      </c>
      <c r="H87" s="89">
        <f>(Data_01!Q825)</f>
        <v>59.27181833231662</v>
      </c>
      <c r="I87" s="110">
        <f>(Data_01!R825)</f>
        <v>4.2703144780647948</v>
      </c>
      <c r="J87" s="89">
        <f>(Data_01!CH825)</f>
        <v>53.889565312703233</v>
      </c>
      <c r="K87" s="91">
        <f>(Data_01!CI825)</f>
        <v>1.9488435658238976</v>
      </c>
      <c r="L87" s="89">
        <f>(Data_01!W825)</f>
        <v>86.18092601871507</v>
      </c>
      <c r="M87" s="91">
        <f>(Data_01!X825)</f>
        <v>12.061175190815295</v>
      </c>
      <c r="N87" s="89">
        <f>(Data_01!CN825)</f>
        <v>59.098530151907092</v>
      </c>
      <c r="O87" s="91">
        <f>(Data_01!CO825)</f>
        <v>8.5827929646999426</v>
      </c>
      <c r="P87" s="89">
        <f>(Data_01!AC825)</f>
        <v>80.559493365008976</v>
      </c>
      <c r="Q87" s="91">
        <f>(Data_01!AD825)</f>
        <v>4.8552418406580271</v>
      </c>
      <c r="R87" s="89">
        <f>(Data_01!CT825)</f>
        <v>79.51798349606787</v>
      </c>
      <c r="S87" s="91">
        <f>(Data_01!CU825)</f>
        <v>13.541648733812504</v>
      </c>
      <c r="T87" s="89">
        <f>(Data_01!AI825)</f>
        <v>78.217463719053299</v>
      </c>
      <c r="U87" s="91">
        <f>(Data_01!AJ825)</f>
        <v>13.491468842232358</v>
      </c>
      <c r="V87" s="89">
        <f>(Data_01!CZ825)</f>
        <v>75.845937757861947</v>
      </c>
      <c r="W87" s="91">
        <f>(Data_01!DA825)</f>
        <v>17.420726909741749</v>
      </c>
      <c r="X87" s="89">
        <f>(Data_01!N825)</f>
        <v>89.114910361796191</v>
      </c>
      <c r="Y87" s="110">
        <f>(Data_01!O825)</f>
        <v>7.6993226211416461</v>
      </c>
      <c r="Z87" s="89">
        <f>(Data_01!CE825)</f>
        <v>65.856581133546399</v>
      </c>
      <c r="AA87" s="91">
        <f>(Data_01!CF825)</f>
        <v>6.8090698127931812</v>
      </c>
      <c r="AB87" s="89">
        <f>(Data_01!T825)</f>
        <v>76.060734887467518</v>
      </c>
      <c r="AC87" s="91">
        <f>(Data_01!U825)</f>
        <v>14.918809837453487</v>
      </c>
      <c r="AD87" s="89">
        <f>(Data_01!CK825)</f>
        <v>50.758054499827956</v>
      </c>
      <c r="AE87" s="91">
        <f>(Data_01!CL825)</f>
        <v>2.9713188008448643</v>
      </c>
      <c r="AF87" s="89">
        <f>(Data_01!Z825)</f>
        <v>80.045209496147848</v>
      </c>
      <c r="AG87" s="91">
        <f>(Data_01!AA825)</f>
        <v>12.905203817343663</v>
      </c>
      <c r="AH87" s="89">
        <f>(Data_01!CQ825)</f>
        <v>44.43218776745227</v>
      </c>
      <c r="AI87" s="91">
        <f>(Data_01!CR825)</f>
        <v>5.8018316647962775</v>
      </c>
      <c r="AJ87" s="89">
        <f>(Data_01!AF825)</f>
        <v>73.708182993049107</v>
      </c>
      <c r="AK87" s="91">
        <f>(Data_01!AG825)</f>
        <v>7.3296005836344005</v>
      </c>
      <c r="AL87" s="89">
        <f>(Data_01!CW825)</f>
        <v>70.669846681055887</v>
      </c>
      <c r="AM87" s="91">
        <f>(Data_01!CX825)</f>
        <v>3.6328983378590198</v>
      </c>
      <c r="AN87" s="89">
        <f>(Data_01!AL825)</f>
        <v>64.305531980419786</v>
      </c>
      <c r="AO87" s="91">
        <f>(Data_01!AM825)</f>
        <v>9.9912035984338434</v>
      </c>
      <c r="AP87" s="89">
        <f>(Data_01!DC825)</f>
        <v>52.11493114942067</v>
      </c>
      <c r="AQ87" s="91">
        <f>(Data_01!DD825)</f>
        <v>5.7367383028274554</v>
      </c>
      <c r="AS87" s="360"/>
      <c r="AT87" s="93" t="str">
        <f>(Data_01!C825)</f>
        <v>Aconitate</v>
      </c>
      <c r="AU87" s="89">
        <f>(Data_01!AU825)</f>
        <v>107.83204003651061</v>
      </c>
      <c r="AV87" s="91">
        <f>(Data_01!AV825)</f>
        <v>5.3258322960876061</v>
      </c>
      <c r="AW87" s="89">
        <f>(Data_01!DL825)</f>
        <v>180.08990420212513</v>
      </c>
      <c r="AX87" s="91">
        <f>(Data_01!DM825)</f>
        <v>6.1522684801406324</v>
      </c>
      <c r="AY87" s="89">
        <f>(Data_01!BA825)</f>
        <v>205.4327096910099</v>
      </c>
      <c r="AZ87" s="91">
        <f>(Data_01!BB825)</f>
        <v>10.050839846583717</v>
      </c>
      <c r="BA87" s="89">
        <f>(Data_01!DR825)</f>
        <v>238.80632421592227</v>
      </c>
      <c r="BB87" s="91">
        <f>(Data_01!DS825)</f>
        <v>54.749710009661875</v>
      </c>
      <c r="BC87" s="89">
        <f>(Data_01!BG825)</f>
        <v>380.4697558103523</v>
      </c>
      <c r="BD87" s="91">
        <f>(Data_01!BH825)</f>
        <v>16.941465951143432</v>
      </c>
      <c r="BE87" s="89">
        <f>(Data_01!DX825)</f>
        <v>343.44628295098875</v>
      </c>
      <c r="BF87" s="91">
        <f>(Data_01!DY825)</f>
        <v>4.2293810955934372</v>
      </c>
      <c r="BG87" s="89">
        <f>(Data_01!BM825)</f>
        <v>477.19136715928107</v>
      </c>
      <c r="BH87" s="91">
        <f>(Data_01!BN825)</f>
        <v>4.2544231224120335</v>
      </c>
      <c r="BI87" s="89">
        <f>(Data_01!ED825)</f>
        <v>382.59013226147209</v>
      </c>
      <c r="BJ87" s="91">
        <f>(Data_01!EE825)</f>
        <v>5.2762323167528189</v>
      </c>
      <c r="BK87" s="89">
        <f>(Data_01!BS825)</f>
        <v>802.6087991580207</v>
      </c>
      <c r="BL87" s="91">
        <f>(Data_01!BT825)</f>
        <v>12.102727414969451</v>
      </c>
      <c r="BM87" s="89">
        <f>(Data_01!EJ825)</f>
        <v>669.32887953327281</v>
      </c>
      <c r="BN87" s="91">
        <f>(Data_01!EK825)</f>
        <v>42.74146485911897</v>
      </c>
      <c r="BO87" s="89">
        <f>(Data_01!AX825)</f>
        <v>114.8885096116894</v>
      </c>
      <c r="BP87" s="91">
        <f>(Data_01!AY825)</f>
        <v>2.1255927778886274</v>
      </c>
      <c r="BQ87" s="89">
        <f>(Data_01!DO825)</f>
        <v>164.20616162044831</v>
      </c>
      <c r="BR87" s="91">
        <f>(Data_01!DP825)</f>
        <v>5.6619425135223551</v>
      </c>
      <c r="BS87" s="89">
        <f>(Data_01!BD825)</f>
        <v>190.96248478321328</v>
      </c>
      <c r="BT87" s="91">
        <f>(Data_01!BE825)</f>
        <v>6.2723555748077828</v>
      </c>
      <c r="BU87" s="89">
        <f>(Data_01!DU825)</f>
        <v>164.32582066446807</v>
      </c>
      <c r="BV87" s="91">
        <f>(Data_01!DV825)</f>
        <v>10.728654269392282</v>
      </c>
      <c r="BW87" s="89">
        <f>(Data_01!BJ825)</f>
        <v>290.9270312960403</v>
      </c>
      <c r="BX87" s="91">
        <f>(Data_01!BK825)</f>
        <v>4.4219849761011067</v>
      </c>
      <c r="BY87" s="89">
        <f>(Data_01!EA825)</f>
        <v>205.97855365169923</v>
      </c>
      <c r="BZ87" s="91">
        <f>(Data_01!EB825)</f>
        <v>19.975902344876587</v>
      </c>
      <c r="CA87" s="89">
        <f>(Data_01!BP825)</f>
        <v>321.32829967515244</v>
      </c>
      <c r="CB87" s="91">
        <f>(Data_01!BQ825)</f>
        <v>1.2883214459924652</v>
      </c>
      <c r="CC87" s="89">
        <f>(Data_01!EG825)</f>
        <v>206.85961515254493</v>
      </c>
      <c r="CD87" s="91">
        <f>(Data_01!EH825)</f>
        <v>4.7072326916667047</v>
      </c>
      <c r="CE87" s="89">
        <f>(Data_01!BV825)</f>
        <v>467.25722812676736</v>
      </c>
      <c r="CF87" s="91">
        <f>(Data_01!BW825)</f>
        <v>17.47436829477687</v>
      </c>
      <c r="CG87" s="89">
        <f>(Data_01!EM825)</f>
        <v>268.4209206120064</v>
      </c>
      <c r="CH87" s="91">
        <f>(Data_01!EN825)</f>
        <v>27.004164525356558</v>
      </c>
    </row>
    <row r="88" spans="2:86" s="120" customFormat="1" x14ac:dyDescent="0.3">
      <c r="B88" s="360"/>
      <c r="C88" s="93" t="str">
        <f>(Data_01!C826)</f>
        <v>a-Ketoglutarate</v>
      </c>
      <c r="D88" s="89">
        <f>(Data_01!K826)</f>
        <v>51.728229930768549</v>
      </c>
      <c r="E88" s="110">
        <f>(Data_01!L826)</f>
        <v>9.8426860824324098</v>
      </c>
      <c r="F88" s="89">
        <f>(Data_01!CB826)</f>
        <v>47.004178094361357</v>
      </c>
      <c r="G88" s="91">
        <f>(Data_01!CC826)</f>
        <v>1.6826875541834403</v>
      </c>
      <c r="H88" s="89">
        <f>(Data_01!Q826)</f>
        <v>67.951697440625722</v>
      </c>
      <c r="I88" s="110">
        <f>(Data_01!R826)</f>
        <v>9.2124910315906909</v>
      </c>
      <c r="J88" s="89">
        <f>(Data_01!CH826)</f>
        <v>60.23928534222248</v>
      </c>
      <c r="K88" s="91">
        <f>(Data_01!CI826)</f>
        <v>5.0846656540351933</v>
      </c>
      <c r="L88" s="89">
        <f>(Data_01!W826)</f>
        <v>76.05659537209668</v>
      </c>
      <c r="M88" s="91">
        <f>(Data_01!X826)</f>
        <v>10.332927404666668</v>
      </c>
      <c r="N88" s="89">
        <f>(Data_01!CN826)</f>
        <v>69.821891097334287</v>
      </c>
      <c r="O88" s="91">
        <f>(Data_01!CO826)</f>
        <v>5.4895488892765085</v>
      </c>
      <c r="P88" s="89">
        <f>(Data_01!AC826)</f>
        <v>79.145326485371939</v>
      </c>
      <c r="Q88" s="91">
        <f>(Data_01!AD826)</f>
        <v>3.3360718509199443</v>
      </c>
      <c r="R88" s="89">
        <f>(Data_01!CT826)</f>
        <v>86.550961815608147</v>
      </c>
      <c r="S88" s="91">
        <f>(Data_01!CU826)</f>
        <v>9.4505012954493726</v>
      </c>
      <c r="T88" s="89">
        <f>(Data_01!AI826)</f>
        <v>52.990270424671301</v>
      </c>
      <c r="U88" s="91">
        <f>(Data_01!AJ826)</f>
        <v>11.734188664560639</v>
      </c>
      <c r="V88" s="89">
        <f>(Data_01!CZ826)</f>
        <v>63.233258248196897</v>
      </c>
      <c r="W88" s="91">
        <f>(Data_01!DA826)</f>
        <v>5.3576246739763924</v>
      </c>
      <c r="X88" s="89">
        <f>(Data_01!N826)</f>
        <v>86.672795985709783</v>
      </c>
      <c r="Y88" s="110">
        <f>(Data_01!O826)</f>
        <v>14.171524169898117</v>
      </c>
      <c r="Z88" s="89">
        <f>(Data_01!CE826)</f>
        <v>95.366693662387249</v>
      </c>
      <c r="AA88" s="91">
        <f>(Data_01!CF826)</f>
        <v>5.9107790191384808</v>
      </c>
      <c r="AB88" s="89">
        <f>(Data_01!T826)</f>
        <v>64.928422573189906</v>
      </c>
      <c r="AC88" s="91">
        <f>(Data_01!U826)</f>
        <v>3.4953810322741568</v>
      </c>
      <c r="AD88" s="89">
        <f>(Data_01!CK826)</f>
        <v>49.103033860737675</v>
      </c>
      <c r="AE88" s="91">
        <f>(Data_01!CL826)</f>
        <v>4.0361219610652466</v>
      </c>
      <c r="AF88" s="89">
        <f>(Data_01!Z826)</f>
        <v>65.366537289972868</v>
      </c>
      <c r="AG88" s="91">
        <f>(Data_01!AA826)</f>
        <v>17.329795899479794</v>
      </c>
      <c r="AH88" s="89">
        <f>(Data_01!CQ826)</f>
        <v>51.698207134839642</v>
      </c>
      <c r="AI88" s="91">
        <f>(Data_01!CR826)</f>
        <v>4.2478093509533803</v>
      </c>
      <c r="AJ88" s="89">
        <f>(Data_01!AF826)</f>
        <v>52.570527141482678</v>
      </c>
      <c r="AK88" s="91">
        <f>(Data_01!AG826)</f>
        <v>8.4797947112530601</v>
      </c>
      <c r="AL88" s="89">
        <f>(Data_01!CW826)</f>
        <v>37.054124415282445</v>
      </c>
      <c r="AM88" s="91">
        <f>(Data_01!CX826)</f>
        <v>2.7566102613767418</v>
      </c>
      <c r="AN88" s="89">
        <f>(Data_01!AL826)</f>
        <v>56.50269915036673</v>
      </c>
      <c r="AO88" s="91">
        <f>(Data_01!AM826)</f>
        <v>8.1317074704317509</v>
      </c>
      <c r="AP88" s="89">
        <f>(Data_01!DC826)</f>
        <v>45.146237126882092</v>
      </c>
      <c r="AQ88" s="91">
        <f>(Data_01!DD826)</f>
        <v>6.5007598866518803</v>
      </c>
      <c r="AS88" s="360"/>
      <c r="AT88" s="93" t="str">
        <f>(Data_01!C826)</f>
        <v>a-Ketoglutarate</v>
      </c>
      <c r="AU88" s="89">
        <f>(Data_01!AU826)</f>
        <v>345.68998808423629</v>
      </c>
      <c r="AV88" s="91">
        <f>(Data_01!AV826)</f>
        <v>25.660932655505011</v>
      </c>
      <c r="AW88" s="89">
        <f>(Data_01!DL826)</f>
        <v>477.28415962250261</v>
      </c>
      <c r="AX88" s="91">
        <f>(Data_01!DM826)</f>
        <v>4.0491596827634178</v>
      </c>
      <c r="AY88" s="89">
        <f>(Data_01!BA826)</f>
        <v>751.51547473533412</v>
      </c>
      <c r="AZ88" s="91">
        <f>(Data_01!BB826)</f>
        <v>34.376453130607572</v>
      </c>
      <c r="BA88" s="89">
        <f>(Data_01!DR826)</f>
        <v>621.69715780949298</v>
      </c>
      <c r="BB88" s="91">
        <f>(Data_01!DS826)</f>
        <v>189.29571412391104</v>
      </c>
      <c r="BC88" s="89">
        <f>(Data_01!BG826)</f>
        <v>1437.7494624700867</v>
      </c>
      <c r="BD88" s="91">
        <f>(Data_01!BH826)</f>
        <v>70.972322199480189</v>
      </c>
      <c r="BE88" s="89">
        <f>(Data_01!DX826)</f>
        <v>809.84691592425827</v>
      </c>
      <c r="BF88" s="91">
        <f>(Data_01!DY826)</f>
        <v>46.671206509128083</v>
      </c>
      <c r="BG88" s="89">
        <f>(Data_01!BM826)</f>
        <v>1644.8436261265158</v>
      </c>
      <c r="BH88" s="91">
        <f>(Data_01!BN826)</f>
        <v>21.019132736961929</v>
      </c>
      <c r="BI88" s="89">
        <f>(Data_01!ED826)</f>
        <v>904.32134682550452</v>
      </c>
      <c r="BJ88" s="91">
        <f>(Data_01!EE826)</f>
        <v>30.865283820163018</v>
      </c>
      <c r="BK88" s="89">
        <f>(Data_01!BS826)</f>
        <v>2417.1029714520987</v>
      </c>
      <c r="BL88" s="91">
        <f>(Data_01!BT826)</f>
        <v>85.102277988530545</v>
      </c>
      <c r="BM88" s="89">
        <f>(Data_01!EJ826)</f>
        <v>1423.0870737122357</v>
      </c>
      <c r="BN88" s="91">
        <f>(Data_01!EK826)</f>
        <v>52.328552245495686</v>
      </c>
      <c r="BO88" s="89">
        <f>(Data_01!AX826)</f>
        <v>442.40914270300846</v>
      </c>
      <c r="BP88" s="91">
        <f>(Data_01!AY826)</f>
        <v>15.374629420729672</v>
      </c>
      <c r="BQ88" s="89">
        <f>(Data_01!DO826)</f>
        <v>507.11477597768408</v>
      </c>
      <c r="BR88" s="91">
        <f>(Data_01!DP826)</f>
        <v>6.2187428553421027</v>
      </c>
      <c r="BS88" s="89">
        <f>(Data_01!BD826)</f>
        <v>852.12551707606735</v>
      </c>
      <c r="BT88" s="91">
        <f>(Data_01!BE826)</f>
        <v>64.754062887473253</v>
      </c>
      <c r="BU88" s="89">
        <f>(Data_01!DU826)</f>
        <v>503.16864645164441</v>
      </c>
      <c r="BV88" s="91">
        <f>(Data_01!DV826)</f>
        <v>39.005664649556174</v>
      </c>
      <c r="BW88" s="89">
        <f>(Data_01!BJ826)</f>
        <v>1343.7217104080273</v>
      </c>
      <c r="BX88" s="91">
        <f>(Data_01!BK826)</f>
        <v>13.545309896730489</v>
      </c>
      <c r="BY88" s="89">
        <f>(Data_01!EA826)</f>
        <v>607.86594162877259</v>
      </c>
      <c r="BZ88" s="91">
        <f>(Data_01!EB826)</f>
        <v>31.219250114128513</v>
      </c>
      <c r="CA88" s="89">
        <f>(Data_01!BP826)</f>
        <v>1287.1852275968856</v>
      </c>
      <c r="CB88" s="91">
        <f>(Data_01!BQ826)</f>
        <v>30.447128473186929</v>
      </c>
      <c r="CC88" s="89">
        <f>(Data_01!EG826)</f>
        <v>536.1762740864134</v>
      </c>
      <c r="CD88" s="91">
        <f>(Data_01!EH826)</f>
        <v>19.127832572155185</v>
      </c>
      <c r="CE88" s="89">
        <f>(Data_01!BV826)</f>
        <v>1670.8269622625405</v>
      </c>
      <c r="CF88" s="91">
        <f>(Data_01!BW826)</f>
        <v>94.232089747991139</v>
      </c>
      <c r="CG88" s="89">
        <f>(Data_01!EM826)</f>
        <v>672.75356512967198</v>
      </c>
      <c r="CH88" s="91">
        <f>(Data_01!EN826)</f>
        <v>44.86815492362215</v>
      </c>
    </row>
    <row r="89" spans="2:86" s="120" customFormat="1" x14ac:dyDescent="0.3">
      <c r="B89" s="360"/>
      <c r="C89" s="93" t="str">
        <f>(Data_01!C827)</f>
        <v>Succinate</v>
      </c>
      <c r="D89" s="89">
        <f>(Data_01!K827)</f>
        <v>24.445787276712363</v>
      </c>
      <c r="E89" s="110">
        <f>(Data_01!L827)</f>
        <v>0.7941394742381207</v>
      </c>
      <c r="F89" s="89">
        <f>(Data_01!CB827)</f>
        <v>17.748993707844505</v>
      </c>
      <c r="G89" s="91">
        <f>(Data_01!CC827)</f>
        <v>2.1782404429648827</v>
      </c>
      <c r="H89" s="89">
        <f>(Data_01!Q827)</f>
        <v>30.341095669688581</v>
      </c>
      <c r="I89" s="110">
        <f>(Data_01!R827)</f>
        <v>5.2233918225204388</v>
      </c>
      <c r="J89" s="89">
        <f>(Data_01!CH827)</f>
        <v>22.585705319745582</v>
      </c>
      <c r="K89" s="91">
        <f>(Data_01!CI827)</f>
        <v>4.3913208909833203</v>
      </c>
      <c r="L89" s="89">
        <f>(Data_01!W827)</f>
        <v>43.260412466819332</v>
      </c>
      <c r="M89" s="91">
        <f>(Data_01!X827)</f>
        <v>4.4505858347101128</v>
      </c>
      <c r="N89" s="89">
        <f>(Data_01!CN827)</f>
        <v>21.91895496805256</v>
      </c>
      <c r="O89" s="91">
        <f>(Data_01!CO827)</f>
        <v>2.5116354949503794</v>
      </c>
      <c r="P89" s="89">
        <f>(Data_01!AC827)</f>
        <v>35.252333967155067</v>
      </c>
      <c r="Q89" s="91">
        <f>(Data_01!AD827)</f>
        <v>0.79963252213482627</v>
      </c>
      <c r="R89" s="89">
        <f>(Data_01!CT827)</f>
        <v>20.696179282074734</v>
      </c>
      <c r="S89" s="91">
        <f>(Data_01!CU827)</f>
        <v>3.9431310901823728</v>
      </c>
      <c r="T89" s="89">
        <f>(Data_01!AI827)</f>
        <v>24.043481654734418</v>
      </c>
      <c r="U89" s="91">
        <f>(Data_01!AJ827)</f>
        <v>2.5807909634641537</v>
      </c>
      <c r="V89" s="89">
        <f>(Data_01!CZ827)</f>
        <v>20.63554357646165</v>
      </c>
      <c r="W89" s="91">
        <f>(Data_01!DA827)</f>
        <v>2.4269387335111854</v>
      </c>
      <c r="X89" s="89">
        <f>(Data_01!N827)</f>
        <v>28.594137475557158</v>
      </c>
      <c r="Y89" s="110">
        <f>(Data_01!O827)</f>
        <v>4.1737660309443614</v>
      </c>
      <c r="Z89" s="89">
        <f>(Data_01!CE827)</f>
        <v>19.524862354766878</v>
      </c>
      <c r="AA89" s="91">
        <f>(Data_01!CF827)</f>
        <v>1.8078340872379688</v>
      </c>
      <c r="AB89" s="89">
        <f>(Data_01!T827)</f>
        <v>55.998198952606366</v>
      </c>
      <c r="AC89" s="91">
        <f>(Data_01!U827)</f>
        <v>4.3483101914431543</v>
      </c>
      <c r="AD89" s="89">
        <f>(Data_01!CK827)</f>
        <v>52.748774568479234</v>
      </c>
      <c r="AE89" s="91">
        <f>(Data_01!CL827)</f>
        <v>4.0825855849046766</v>
      </c>
      <c r="AF89" s="89">
        <f>(Data_01!Z827)</f>
        <v>93.05292836477922</v>
      </c>
      <c r="AG89" s="91">
        <f>(Data_01!AA827)</f>
        <v>9.5183308370711135</v>
      </c>
      <c r="AH89" s="89">
        <f>(Data_01!CQ827)</f>
        <v>89.362962517264236</v>
      </c>
      <c r="AI89" s="91">
        <f>(Data_01!CR827)</f>
        <v>8.0487470276583615</v>
      </c>
      <c r="AJ89" s="89">
        <f>(Data_01!AF827)</f>
        <v>85.162578439102504</v>
      </c>
      <c r="AK89" s="91">
        <f>(Data_01!AG827)</f>
        <v>7.4619655683590542</v>
      </c>
      <c r="AL89" s="89">
        <f>(Data_01!CW827)</f>
        <v>62.654264855581204</v>
      </c>
      <c r="AM89" s="91">
        <f>(Data_01!CX827)</f>
        <v>14.167928991014975</v>
      </c>
      <c r="AN89" s="89">
        <f>(Data_01!AL827)</f>
        <v>67.561932330332979</v>
      </c>
      <c r="AO89" s="91">
        <f>(Data_01!AM827)</f>
        <v>7.3806195343586749</v>
      </c>
      <c r="AP89" s="89">
        <f>(Data_01!DC827)</f>
        <v>50.016231478501084</v>
      </c>
      <c r="AQ89" s="91">
        <f>(Data_01!DD827)</f>
        <v>0.7816044751325848</v>
      </c>
      <c r="AS89" s="360"/>
      <c r="AT89" s="93" t="str">
        <f>(Data_01!C827)</f>
        <v>Succinate</v>
      </c>
      <c r="AU89" s="89">
        <f>(Data_01!AU827)</f>
        <v>76.458297974180738</v>
      </c>
      <c r="AV89" s="91">
        <f>(Data_01!AV827)</f>
        <v>4.0988285628448029</v>
      </c>
      <c r="AW89" s="89">
        <f>(Data_01!DL827)</f>
        <v>105.68159254153669</v>
      </c>
      <c r="AX89" s="91">
        <f>(Data_01!DM827)</f>
        <v>5.9935455498398573</v>
      </c>
      <c r="AY89" s="89">
        <f>(Data_01!BA827)</f>
        <v>85.715839146736599</v>
      </c>
      <c r="AZ89" s="91">
        <f>(Data_01!BB827)</f>
        <v>2.2477055499818714</v>
      </c>
      <c r="BA89" s="89">
        <f>(Data_01!DR827)</f>
        <v>109.72317204273735</v>
      </c>
      <c r="BB89" s="91">
        <f>(Data_01!DS827)</f>
        <v>8.1592871213743443</v>
      </c>
      <c r="BC89" s="89">
        <f>(Data_01!BG827)</f>
        <v>85.89398823767101</v>
      </c>
      <c r="BD89" s="91">
        <f>(Data_01!BH827)</f>
        <v>2.4117616704783771</v>
      </c>
      <c r="BE89" s="89">
        <f>(Data_01!DX827)</f>
        <v>91.048981374652612</v>
      </c>
      <c r="BF89" s="91">
        <f>(Data_01!DY827)</f>
        <v>2.5666993430166132</v>
      </c>
      <c r="BG89" s="89">
        <f>(Data_01!BM827)</f>
        <v>92.881522323416036</v>
      </c>
      <c r="BH89" s="91">
        <f>(Data_01!BN827)</f>
        <v>1.69524807650251</v>
      </c>
      <c r="BI89" s="89">
        <f>(Data_01!ED827)</f>
        <v>87.963569709030537</v>
      </c>
      <c r="BJ89" s="91">
        <f>(Data_01!EE827)</f>
        <v>6.8960134855299433</v>
      </c>
      <c r="BK89" s="89">
        <f>(Data_01!BS827)</f>
        <v>86.225741888575939</v>
      </c>
      <c r="BL89" s="91">
        <f>(Data_01!BT827)</f>
        <v>1.3993956479355534</v>
      </c>
      <c r="BM89" s="89">
        <f>(Data_01!EJ827)</f>
        <v>92.472591685982863</v>
      </c>
      <c r="BN89" s="91">
        <f>(Data_01!EK827)</f>
        <v>2.7266442522931502</v>
      </c>
      <c r="BO89" s="89">
        <f>(Data_01!AX827)</f>
        <v>83.098088125952714</v>
      </c>
      <c r="BP89" s="91">
        <f>(Data_01!AY827)</f>
        <v>1.5127600641335772</v>
      </c>
      <c r="BQ89" s="89">
        <f>(Data_01!DO827)</f>
        <v>105.47693098875567</v>
      </c>
      <c r="BR89" s="91">
        <f>(Data_01!DP827)</f>
        <v>3.2327716161865818</v>
      </c>
      <c r="BS89" s="89">
        <f>(Data_01!BD827)</f>
        <v>94.060662953319323</v>
      </c>
      <c r="BT89" s="91">
        <f>(Data_01!BE827)</f>
        <v>3.7315400775301439</v>
      </c>
      <c r="BU89" s="89">
        <f>(Data_01!DU827)</f>
        <v>101.16394933393083</v>
      </c>
      <c r="BV89" s="91">
        <f>(Data_01!DV827)</f>
        <v>7.6606177724925519</v>
      </c>
      <c r="BW89" s="89">
        <f>(Data_01!BJ827)</f>
        <v>103.27409559279725</v>
      </c>
      <c r="BX89" s="91">
        <f>(Data_01!BK827)</f>
        <v>2.618647564695999</v>
      </c>
      <c r="BY89" s="89">
        <f>(Data_01!EA827)</f>
        <v>95.768409106525169</v>
      </c>
      <c r="BZ89" s="91">
        <f>(Data_01!EB827)</f>
        <v>6.2198780530441127</v>
      </c>
      <c r="CA89" s="89">
        <f>(Data_01!BP827)</f>
        <v>113.40539619974511</v>
      </c>
      <c r="CB89" s="91">
        <f>(Data_01!BQ827)</f>
        <v>5.5154721138056448</v>
      </c>
      <c r="CC89" s="89">
        <f>(Data_01!EG827)</f>
        <v>104.65700750480578</v>
      </c>
      <c r="CD89" s="91">
        <f>(Data_01!EH827)</f>
        <v>2.0572278650079254</v>
      </c>
      <c r="CE89" s="89">
        <f>(Data_01!BV827)</f>
        <v>112.11210657881611</v>
      </c>
      <c r="CF89" s="91">
        <f>(Data_01!BW827)</f>
        <v>2.9283932328233462</v>
      </c>
      <c r="CG89" s="89">
        <f>(Data_01!EM827)</f>
        <v>115.63380338121162</v>
      </c>
      <c r="CH89" s="91">
        <f>(Data_01!EN827)</f>
        <v>4.3418470172848647</v>
      </c>
    </row>
    <row r="90" spans="2:86" s="120" customFormat="1" x14ac:dyDescent="0.3">
      <c r="B90" s="360"/>
      <c r="C90" s="93" t="str">
        <f>(Data_01!C828)</f>
        <v>Fumarate</v>
      </c>
      <c r="D90" s="89">
        <f>(Data_01!K828)</f>
        <v>35.102241236744966</v>
      </c>
      <c r="E90" s="110">
        <f>(Data_01!L828)</f>
        <v>1.143045873012758</v>
      </c>
      <c r="F90" s="89">
        <f>(Data_01!CB828)</f>
        <v>37.659687926164082</v>
      </c>
      <c r="G90" s="91">
        <f>(Data_01!CC828)</f>
        <v>1.8426733466173426</v>
      </c>
      <c r="H90" s="89">
        <f>(Data_01!Q828)</f>
        <v>37.129792113222059</v>
      </c>
      <c r="I90" s="110">
        <f>(Data_01!R828)</f>
        <v>2.2308258738132314</v>
      </c>
      <c r="J90" s="89">
        <f>(Data_01!CH828)</f>
        <v>31.468274828654597</v>
      </c>
      <c r="K90" s="91">
        <f>(Data_01!CI828)</f>
        <v>0.83461904745933335</v>
      </c>
      <c r="L90" s="89">
        <f>(Data_01!W828)</f>
        <v>43.129863400810216</v>
      </c>
      <c r="M90" s="91">
        <f>(Data_01!X828)</f>
        <v>1.8721814595540542</v>
      </c>
      <c r="N90" s="89">
        <f>(Data_01!CN828)</f>
        <v>31.849735084656306</v>
      </c>
      <c r="O90" s="91">
        <f>(Data_01!CO828)</f>
        <v>2.5649017103515739</v>
      </c>
      <c r="P90" s="89">
        <f>(Data_01!AC828)</f>
        <v>47.263775832589666</v>
      </c>
      <c r="Q90" s="91">
        <f>(Data_01!AD828)</f>
        <v>1.9239257824303271</v>
      </c>
      <c r="R90" s="89">
        <f>(Data_01!CT828)</f>
        <v>35.12759154226179</v>
      </c>
      <c r="S90" s="91">
        <f>(Data_01!CU828)</f>
        <v>2.9024544063006559</v>
      </c>
      <c r="T90" s="89">
        <f>(Data_01!AI828)</f>
        <v>35.033016468896356</v>
      </c>
      <c r="U90" s="91">
        <f>(Data_01!AJ828)</f>
        <v>3.8519945527726565</v>
      </c>
      <c r="V90" s="89">
        <f>(Data_01!CZ828)</f>
        <v>29.28264333696929</v>
      </c>
      <c r="W90" s="91">
        <f>(Data_01!DA828)</f>
        <v>3.9768153569344413</v>
      </c>
      <c r="X90" s="89">
        <f>(Data_01!N828)</f>
        <v>49.91376384998528</v>
      </c>
      <c r="Y90" s="110">
        <f>(Data_01!O828)</f>
        <v>3.3727451948466602</v>
      </c>
      <c r="Z90" s="89">
        <f>(Data_01!CE828)</f>
        <v>50.942214918400346</v>
      </c>
      <c r="AA90" s="91">
        <f>(Data_01!CF828)</f>
        <v>2.590671511473877</v>
      </c>
      <c r="AB90" s="89">
        <f>(Data_01!T828)</f>
        <v>60.669114791129978</v>
      </c>
      <c r="AC90" s="91">
        <f>(Data_01!U828)</f>
        <v>3.412194360979103</v>
      </c>
      <c r="AD90" s="89">
        <f>(Data_01!CK828)</f>
        <v>58.555590259565712</v>
      </c>
      <c r="AE90" s="91">
        <f>(Data_01!CL828)</f>
        <v>3.8352054736718331</v>
      </c>
      <c r="AF90" s="89">
        <f>(Data_01!Z828)</f>
        <v>76.404787353518302</v>
      </c>
      <c r="AG90" s="91">
        <f>(Data_01!AA828)</f>
        <v>3.1898120293300911</v>
      </c>
      <c r="AH90" s="89">
        <f>(Data_01!CQ828)</f>
        <v>79.032311792803696</v>
      </c>
      <c r="AI90" s="91">
        <f>(Data_01!CR828)</f>
        <v>2.0841640095894536</v>
      </c>
      <c r="AJ90" s="89">
        <f>(Data_01!AF828)</f>
        <v>92.74884560139283</v>
      </c>
      <c r="AK90" s="91">
        <f>(Data_01!AG828)</f>
        <v>5.328229626718274</v>
      </c>
      <c r="AL90" s="89">
        <f>(Data_01!CW828)</f>
        <v>87.214634608831446</v>
      </c>
      <c r="AM90" s="91">
        <f>(Data_01!CX828)</f>
        <v>10.251507501754924</v>
      </c>
      <c r="AN90" s="89">
        <f>(Data_01!AL828)</f>
        <v>77.371758045757872</v>
      </c>
      <c r="AO90" s="91">
        <f>(Data_01!AM828)</f>
        <v>3.7814801866252994</v>
      </c>
      <c r="AP90" s="89">
        <f>(Data_01!DC828)</f>
        <v>87.832786783851247</v>
      </c>
      <c r="AQ90" s="91">
        <f>(Data_01!DD828)</f>
        <v>1.656794181910481</v>
      </c>
      <c r="AS90" s="360"/>
      <c r="AT90" s="93" t="str">
        <f>(Data_01!C828)</f>
        <v>Fumarate</v>
      </c>
      <c r="AU90" s="89">
        <f>(Data_01!AU828)</f>
        <v>81.87796453422574</v>
      </c>
      <c r="AV90" s="91">
        <f>(Data_01!AV828)</f>
        <v>2.6867440515862357</v>
      </c>
      <c r="AW90" s="89">
        <f>(Data_01!DL828)</f>
        <v>111.68558349824711</v>
      </c>
      <c r="AX90" s="91">
        <f>(Data_01!DM828)</f>
        <v>2.3587521149085715</v>
      </c>
      <c r="AY90" s="89">
        <f>(Data_01!BA828)</f>
        <v>96.745858931729344</v>
      </c>
      <c r="AZ90" s="91">
        <f>(Data_01!BB828)</f>
        <v>1.1885556101649173</v>
      </c>
      <c r="BA90" s="89">
        <f>(Data_01!DR828)</f>
        <v>138.27385500084185</v>
      </c>
      <c r="BB90" s="91">
        <f>(Data_01!DS828)</f>
        <v>4.2824191603908179</v>
      </c>
      <c r="BC90" s="89">
        <f>(Data_01!BG828)</f>
        <v>101.44265708945017</v>
      </c>
      <c r="BD90" s="91">
        <f>(Data_01!BH828)</f>
        <v>3.3720084069990315</v>
      </c>
      <c r="BE90" s="89">
        <f>(Data_01!DX828)</f>
        <v>136.25570130500464</v>
      </c>
      <c r="BF90" s="91">
        <f>(Data_01!DY828)</f>
        <v>2.249916705307343</v>
      </c>
      <c r="BG90" s="89">
        <f>(Data_01!BM828)</f>
        <v>115.03034441798791</v>
      </c>
      <c r="BH90" s="91">
        <f>(Data_01!BN828)</f>
        <v>1.5828009203463544</v>
      </c>
      <c r="BI90" s="89">
        <f>(Data_01!ED828)</f>
        <v>137.35634367361226</v>
      </c>
      <c r="BJ90" s="91">
        <f>(Data_01!EE828)</f>
        <v>3.7097420914888439</v>
      </c>
      <c r="BK90" s="89">
        <f>(Data_01!BS828)</f>
        <v>114.79107059270164</v>
      </c>
      <c r="BL90" s="91">
        <f>(Data_01!BT828)</f>
        <v>2.7461959925641457</v>
      </c>
      <c r="BM90" s="89">
        <f>(Data_01!EJ828)</f>
        <v>152.11966570691979</v>
      </c>
      <c r="BN90" s="91">
        <f>(Data_01!EK828)</f>
        <v>7.9706689593719604</v>
      </c>
      <c r="BO90" s="89">
        <f>(Data_01!AX828)</f>
        <v>95.433615116724312</v>
      </c>
      <c r="BP90" s="91">
        <f>(Data_01!AY828)</f>
        <v>1.9354242292368902</v>
      </c>
      <c r="BQ90" s="89">
        <f>(Data_01!DO828)</f>
        <v>121.44958605390805</v>
      </c>
      <c r="BR90" s="91">
        <f>(Data_01!DP828)</f>
        <v>2.9303746249619604</v>
      </c>
      <c r="BS90" s="89">
        <f>(Data_01!BD828)</f>
        <v>117.11742221600389</v>
      </c>
      <c r="BT90" s="91">
        <f>(Data_01!BE828)</f>
        <v>3.0812518655471841</v>
      </c>
      <c r="BU90" s="89">
        <f>(Data_01!DU828)</f>
        <v>141.28889101200463</v>
      </c>
      <c r="BV90" s="91">
        <f>(Data_01!DV828)</f>
        <v>9.7587386418087618</v>
      </c>
      <c r="BW90" s="89">
        <f>(Data_01!BJ828)</f>
        <v>134.18349779995489</v>
      </c>
      <c r="BX90" s="91">
        <f>(Data_01!BK828)</f>
        <v>3.5434639924272613</v>
      </c>
      <c r="BY90" s="89">
        <f>(Data_01!EA828)</f>
        <v>141.41700535919992</v>
      </c>
      <c r="BZ90" s="91">
        <f>(Data_01!EB828)</f>
        <v>6.968062080676412</v>
      </c>
      <c r="CA90" s="89">
        <f>(Data_01!BP828)</f>
        <v>150.63438076435634</v>
      </c>
      <c r="CB90" s="91">
        <f>(Data_01!BQ828)</f>
        <v>6.0532624680944149</v>
      </c>
      <c r="CC90" s="89">
        <f>(Data_01!EG828)</f>
        <v>157.5066528554481</v>
      </c>
      <c r="CD90" s="91">
        <f>(Data_01!EH828)</f>
        <v>4.29781515599141</v>
      </c>
      <c r="CE90" s="89">
        <f>(Data_01!BV828)</f>
        <v>158.20471011543344</v>
      </c>
      <c r="CF90" s="91">
        <f>(Data_01!BW828)</f>
        <v>3.6489561006767759</v>
      </c>
      <c r="CG90" s="89">
        <f>(Data_01!EM828)</f>
        <v>170.82125777786268</v>
      </c>
      <c r="CH90" s="91">
        <f>(Data_01!EN828)</f>
        <v>8.7653920947276749</v>
      </c>
    </row>
    <row r="91" spans="2:86" s="120" customFormat="1" ht="15" thickBot="1" x14ac:dyDescent="0.35">
      <c r="B91" s="361"/>
      <c r="C91" s="179" t="str">
        <f>(Data_01!C829)</f>
        <v>Malate</v>
      </c>
      <c r="D91" s="137">
        <f>(Data_01!K829)</f>
        <v>15.121514786884637</v>
      </c>
      <c r="E91" s="130">
        <f>(Data_01!L829)</f>
        <v>5.7649573036885986</v>
      </c>
      <c r="F91" s="137">
        <f>(Data_01!CB829)</f>
        <v>23.967564319620518</v>
      </c>
      <c r="G91" s="138">
        <f>(Data_01!CC829)</f>
        <v>0.68255865819463679</v>
      </c>
      <c r="H91" s="137">
        <f>(Data_01!Q829)</f>
        <v>33.024406411668529</v>
      </c>
      <c r="I91" s="130">
        <f>(Data_01!R829)</f>
        <v>1.705092774010611</v>
      </c>
      <c r="J91" s="137">
        <f>(Data_01!CH829)</f>
        <v>30.721930686118043</v>
      </c>
      <c r="K91" s="138">
        <f>(Data_01!CI829)</f>
        <v>1.0448304185767225</v>
      </c>
      <c r="L91" s="137">
        <f>(Data_01!W829)</f>
        <v>43.791206708005738</v>
      </c>
      <c r="M91" s="138">
        <f>(Data_01!X829)</f>
        <v>4.191179789319583</v>
      </c>
      <c r="N91" s="137">
        <f>(Data_01!CN829)</f>
        <v>30.40162336776179</v>
      </c>
      <c r="O91" s="138">
        <f>(Data_01!CO829)</f>
        <v>3.5091577538248764</v>
      </c>
      <c r="P91" s="137">
        <f>(Data_01!AC829)</f>
        <v>46.56984489161394</v>
      </c>
      <c r="Q91" s="138">
        <f>(Data_01!AD829)</f>
        <v>7.3601268416896044</v>
      </c>
      <c r="R91" s="137">
        <f>(Data_01!CT829)</f>
        <v>41.892403724572091</v>
      </c>
      <c r="S91" s="138">
        <f>(Data_01!CU829)</f>
        <v>7.5930934853195193</v>
      </c>
      <c r="T91" s="137">
        <f>(Data_01!AI829)</f>
        <v>39.172802134351578</v>
      </c>
      <c r="U91" s="138">
        <f>(Data_01!AJ829)</f>
        <v>8.6163370035547402</v>
      </c>
      <c r="V91" s="137">
        <f>(Data_01!CZ829)</f>
        <v>38.863301382010484</v>
      </c>
      <c r="W91" s="138">
        <f>(Data_01!DA829)</f>
        <v>7.4414860002248577</v>
      </c>
      <c r="X91" s="137">
        <f>(Data_01!N829)</f>
        <v>43.407474432045611</v>
      </c>
      <c r="Y91" s="130">
        <f>(Data_01!O829)</f>
        <v>6.7239200605439757</v>
      </c>
      <c r="Z91" s="137">
        <f>(Data_01!CE829)</f>
        <v>38.991335925952605</v>
      </c>
      <c r="AA91" s="138">
        <f>(Data_01!CF829)</f>
        <v>3.1303942950862629</v>
      </c>
      <c r="AB91" s="137">
        <f>(Data_01!T829)</f>
        <v>55.638182603013512</v>
      </c>
      <c r="AC91" s="138">
        <f>(Data_01!U829)</f>
        <v>3.4597011825249879</v>
      </c>
      <c r="AD91" s="137">
        <f>(Data_01!CK829)</f>
        <v>44.062195529669708</v>
      </c>
      <c r="AE91" s="138">
        <f>(Data_01!CL829)</f>
        <v>2.8243057774429827</v>
      </c>
      <c r="AF91" s="137">
        <f>(Data_01!Z829)</f>
        <v>80.086504196731283</v>
      </c>
      <c r="AG91" s="138">
        <f>(Data_01!AA829)</f>
        <v>10.040994897911848</v>
      </c>
      <c r="AH91" s="137">
        <f>(Data_01!CQ829)</f>
        <v>68.844540588215168</v>
      </c>
      <c r="AI91" s="138">
        <f>(Data_01!CR829)</f>
        <v>13.405779810517084</v>
      </c>
      <c r="AJ91" s="137">
        <f>(Data_01!AF829)</f>
        <v>90.186261536911772</v>
      </c>
      <c r="AK91" s="138">
        <f>(Data_01!AG829)</f>
        <v>10.359422385802107</v>
      </c>
      <c r="AL91" s="137">
        <f>(Data_01!CW829)</f>
        <v>76.530988080869932</v>
      </c>
      <c r="AM91" s="138">
        <f>(Data_01!CX829)</f>
        <v>16.974126564707877</v>
      </c>
      <c r="AN91" s="137">
        <f>(Data_01!AL829)</f>
        <v>57.39822267283423</v>
      </c>
      <c r="AO91" s="138">
        <f>(Data_01!AM829)</f>
        <v>11.032445983732213</v>
      </c>
      <c r="AP91" s="137">
        <f>(Data_01!DC829)</f>
        <v>56.968482002114911</v>
      </c>
      <c r="AQ91" s="138">
        <f>(Data_01!DD829)</f>
        <v>7.567172194564753</v>
      </c>
      <c r="AS91" s="361"/>
      <c r="AT91" s="179" t="str">
        <f>(Data_01!C829)</f>
        <v>Malate</v>
      </c>
      <c r="AU91" s="137">
        <f>(Data_01!AU829)</f>
        <v>37.706613882909565</v>
      </c>
      <c r="AV91" s="138">
        <f>(Data_01!AV829)</f>
        <v>1.5673917770336143</v>
      </c>
      <c r="AW91" s="137">
        <f>(Data_01!DL829)</f>
        <v>95.851131848973978</v>
      </c>
      <c r="AX91" s="138">
        <f>(Data_01!DM829)</f>
        <v>6.4427236337401608</v>
      </c>
      <c r="AY91" s="137">
        <f>(Data_01!BA829)</f>
        <v>42.512308444632644</v>
      </c>
      <c r="AZ91" s="138">
        <f>(Data_01!BB829)</f>
        <v>2.4492544683924971</v>
      </c>
      <c r="BA91" s="137">
        <f>(Data_01!DR829)</f>
        <v>109.11254821803243</v>
      </c>
      <c r="BB91" s="138">
        <f>(Data_01!DS829)</f>
        <v>7.7324880117879751</v>
      </c>
      <c r="BC91" s="137">
        <f>(Data_01!BG829)</f>
        <v>59.979834380994468</v>
      </c>
      <c r="BD91" s="138">
        <f>(Data_01!BH829)</f>
        <v>3.831165350141069</v>
      </c>
      <c r="BE91" s="137">
        <f>(Data_01!DX829)</f>
        <v>114.58229889597821</v>
      </c>
      <c r="BF91" s="138">
        <f>(Data_01!DY829)</f>
        <v>4.4757777043715734</v>
      </c>
      <c r="BG91" s="137">
        <f>(Data_01!BM829)</f>
        <v>84.65493544433474</v>
      </c>
      <c r="BH91" s="138">
        <f>(Data_01!BN829)</f>
        <v>1.7369671886782341</v>
      </c>
      <c r="BI91" s="137">
        <f>(Data_01!ED829)</f>
        <v>126.70779070094785</v>
      </c>
      <c r="BJ91" s="138">
        <f>(Data_01!EE829)</f>
        <v>11.573575646672667</v>
      </c>
      <c r="BK91" s="137">
        <f>(Data_01!BS829)</f>
        <v>104.21281129999242</v>
      </c>
      <c r="BL91" s="138">
        <f>(Data_01!BT829)</f>
        <v>2.8030151827147241</v>
      </c>
      <c r="BM91" s="137">
        <f>(Data_01!EJ829)</f>
        <v>158.05703841236968</v>
      </c>
      <c r="BN91" s="138">
        <f>(Data_01!EK829)</f>
        <v>8.88754347402425</v>
      </c>
      <c r="BO91" s="137">
        <f>(Data_01!AX829)</f>
        <v>38.436392550344713</v>
      </c>
      <c r="BP91" s="138">
        <f>(Data_01!AY829)</f>
        <v>0.21908904395955231</v>
      </c>
      <c r="BQ91" s="137">
        <f>(Data_01!DO829)</f>
        <v>110.27299976785758</v>
      </c>
      <c r="BR91" s="138">
        <f>(Data_01!DP829)</f>
        <v>4.2889432913803054</v>
      </c>
      <c r="BS91" s="137">
        <f>(Data_01!BD829)</f>
        <v>50.63694821416351</v>
      </c>
      <c r="BT91" s="138">
        <f>(Data_01!BE829)</f>
        <v>1.4607715862163382</v>
      </c>
      <c r="BU91" s="137">
        <f>(Data_01!DU829)</f>
        <v>112.75305475526928</v>
      </c>
      <c r="BV91" s="138">
        <f>(Data_01!DV829)</f>
        <v>3.4005855258686952</v>
      </c>
      <c r="BW91" s="137">
        <f>(Data_01!BJ829)</f>
        <v>73.981921250967829</v>
      </c>
      <c r="BX91" s="138">
        <f>(Data_01!BK829)</f>
        <v>2.8174234616941209</v>
      </c>
      <c r="BY91" s="137">
        <f>(Data_01!EA829)</f>
        <v>124.01264476863247</v>
      </c>
      <c r="BZ91" s="138">
        <f>(Data_01!EB829)</f>
        <v>8.4927135151582984</v>
      </c>
      <c r="CA91" s="137">
        <f>(Data_01!BP829)</f>
        <v>93.341932940285417</v>
      </c>
      <c r="CB91" s="138">
        <f>(Data_01!BQ829)</f>
        <v>4.6698106436550058</v>
      </c>
      <c r="CC91" s="137">
        <f>(Data_01!EG829)</f>
        <v>145.4428173835895</v>
      </c>
      <c r="CD91" s="138">
        <f>(Data_01!EH829)</f>
        <v>2.4131750433837489</v>
      </c>
      <c r="CE91" s="137">
        <f>(Data_01!BV829)</f>
        <v>122.85264503550424</v>
      </c>
      <c r="CF91" s="138">
        <f>(Data_01!BW829)</f>
        <v>4.6587373265057384</v>
      </c>
      <c r="CG91" s="137">
        <f>(Data_01!EM829)</f>
        <v>173.07332389498865</v>
      </c>
      <c r="CH91" s="138">
        <f>(Data_01!EN829)</f>
        <v>5.4160436563923167</v>
      </c>
    </row>
    <row r="92" spans="2:86" s="120" customFormat="1" x14ac:dyDescent="0.3">
      <c r="B92" s="359" t="s">
        <v>354</v>
      </c>
      <c r="C92" s="148" t="str">
        <f>(Data_01!C830)</f>
        <v>Carbamoylphosphate</v>
      </c>
      <c r="D92" s="145" t="e">
        <f>(Data_01!K830)</f>
        <v>#DIV/0!</v>
      </c>
      <c r="E92" s="171" t="e">
        <f>(Data_01!L830)</f>
        <v>#DIV/0!</v>
      </c>
      <c r="F92" s="145" t="e">
        <f>(Data_01!CB830)</f>
        <v>#DIV/0!</v>
      </c>
      <c r="G92" s="170" t="e">
        <f>(Data_01!CC830)</f>
        <v>#DIV/0!</v>
      </c>
      <c r="H92" s="145" t="e">
        <f>(Data_01!Q830)</f>
        <v>#DIV/0!</v>
      </c>
      <c r="I92" s="171" t="e">
        <f>(Data_01!R830)</f>
        <v>#DIV/0!</v>
      </c>
      <c r="J92" s="145" t="e">
        <f>(Data_01!CH830)</f>
        <v>#DIV/0!</v>
      </c>
      <c r="K92" s="170" t="e">
        <f>(Data_01!CI830)</f>
        <v>#DIV/0!</v>
      </c>
      <c r="L92" s="145" t="e">
        <f>(Data_01!W830)</f>
        <v>#DIV/0!</v>
      </c>
      <c r="M92" s="170" t="e">
        <f>(Data_01!X830)</f>
        <v>#DIV/0!</v>
      </c>
      <c r="N92" s="145" t="e">
        <f>(Data_01!CN830)</f>
        <v>#DIV/0!</v>
      </c>
      <c r="O92" s="170" t="e">
        <f>(Data_01!CO830)</f>
        <v>#DIV/0!</v>
      </c>
      <c r="P92" s="145" t="e">
        <f>(Data_01!AC830)</f>
        <v>#DIV/0!</v>
      </c>
      <c r="Q92" s="170" t="e">
        <f>(Data_01!AD830)</f>
        <v>#DIV/0!</v>
      </c>
      <c r="R92" s="145" t="e">
        <f>(Data_01!CT830)</f>
        <v>#DIV/0!</v>
      </c>
      <c r="S92" s="170" t="e">
        <f>(Data_01!CU830)</f>
        <v>#DIV/0!</v>
      </c>
      <c r="T92" s="145" t="e">
        <f>(Data_01!AI830)</f>
        <v>#DIV/0!</v>
      </c>
      <c r="U92" s="170" t="e">
        <f>(Data_01!AJ830)</f>
        <v>#DIV/0!</v>
      </c>
      <c r="V92" s="145" t="e">
        <f>(Data_01!CZ830)</f>
        <v>#DIV/0!</v>
      </c>
      <c r="W92" s="170" t="e">
        <f>(Data_01!DA830)</f>
        <v>#DIV/0!</v>
      </c>
      <c r="X92" s="145" t="e">
        <f>(Data_01!N830)</f>
        <v>#DIV/0!</v>
      </c>
      <c r="Y92" s="171" t="e">
        <f>(Data_01!O830)</f>
        <v>#DIV/0!</v>
      </c>
      <c r="Z92" s="145" t="e">
        <f>(Data_01!CE830)</f>
        <v>#DIV/0!</v>
      </c>
      <c r="AA92" s="170" t="e">
        <f>(Data_01!CF830)</f>
        <v>#DIV/0!</v>
      </c>
      <c r="AB92" s="145" t="e">
        <f>(Data_01!T830)</f>
        <v>#DIV/0!</v>
      </c>
      <c r="AC92" s="170" t="e">
        <f>(Data_01!U830)</f>
        <v>#DIV/0!</v>
      </c>
      <c r="AD92" s="145" t="e">
        <f>(Data_01!CK830)</f>
        <v>#DIV/0!</v>
      </c>
      <c r="AE92" s="170" t="e">
        <f>(Data_01!CL830)</f>
        <v>#DIV/0!</v>
      </c>
      <c r="AF92" s="145" t="e">
        <f>(Data_01!Z830)</f>
        <v>#DIV/0!</v>
      </c>
      <c r="AG92" s="170" t="e">
        <f>(Data_01!AA830)</f>
        <v>#DIV/0!</v>
      </c>
      <c r="AH92" s="145" t="e">
        <f>(Data_01!CQ830)</f>
        <v>#DIV/0!</v>
      </c>
      <c r="AI92" s="170" t="e">
        <f>(Data_01!CR830)</f>
        <v>#DIV/0!</v>
      </c>
      <c r="AJ92" s="145" t="e">
        <f>(Data_01!AF830)</f>
        <v>#DIV/0!</v>
      </c>
      <c r="AK92" s="170" t="e">
        <f>(Data_01!AG830)</f>
        <v>#DIV/0!</v>
      </c>
      <c r="AL92" s="145" t="e">
        <f>(Data_01!CW830)</f>
        <v>#DIV/0!</v>
      </c>
      <c r="AM92" s="170" t="e">
        <f>(Data_01!CX830)</f>
        <v>#DIV/0!</v>
      </c>
      <c r="AN92" s="145" t="e">
        <f>(Data_01!AL830)</f>
        <v>#DIV/0!</v>
      </c>
      <c r="AO92" s="170" t="e">
        <f>(Data_01!AM830)</f>
        <v>#DIV/0!</v>
      </c>
      <c r="AP92" s="145" t="e">
        <f>(Data_01!DC830)</f>
        <v>#DIV/0!</v>
      </c>
      <c r="AQ92" s="170" t="e">
        <f>(Data_01!DD830)</f>
        <v>#DIV/0!</v>
      </c>
      <c r="AS92" s="359" t="s">
        <v>354</v>
      </c>
      <c r="AT92" s="148" t="str">
        <f>(Data_01!C830)</f>
        <v>Carbamoylphosphate</v>
      </c>
      <c r="AU92" s="145" t="e">
        <f>(Data_01!AU830)</f>
        <v>#DIV/0!</v>
      </c>
      <c r="AV92" s="170" t="e">
        <f>(Data_01!AV830)</f>
        <v>#DIV/0!</v>
      </c>
      <c r="AW92" s="145" t="e">
        <f>(Data_01!DL830)</f>
        <v>#DIV/0!</v>
      </c>
      <c r="AX92" s="170" t="e">
        <f>(Data_01!DM830)</f>
        <v>#DIV/0!</v>
      </c>
      <c r="AY92" s="145" t="e">
        <f>(Data_01!BA830)</f>
        <v>#DIV/0!</v>
      </c>
      <c r="AZ92" s="170" t="e">
        <f>(Data_01!BB830)</f>
        <v>#DIV/0!</v>
      </c>
      <c r="BA92" s="145" t="e">
        <f>(Data_01!DR830)</f>
        <v>#DIV/0!</v>
      </c>
      <c r="BB92" s="170" t="e">
        <f>(Data_01!DS830)</f>
        <v>#DIV/0!</v>
      </c>
      <c r="BC92" s="145" t="e">
        <f>(Data_01!BG830)</f>
        <v>#DIV/0!</v>
      </c>
      <c r="BD92" s="170" t="e">
        <f>(Data_01!BH830)</f>
        <v>#DIV/0!</v>
      </c>
      <c r="BE92" s="145" t="e">
        <f>(Data_01!DX830)</f>
        <v>#DIV/0!</v>
      </c>
      <c r="BF92" s="170" t="e">
        <f>(Data_01!DY830)</f>
        <v>#DIV/0!</v>
      </c>
      <c r="BG92" s="145" t="e">
        <f>(Data_01!BM830)</f>
        <v>#DIV/0!</v>
      </c>
      <c r="BH92" s="170" t="e">
        <f>(Data_01!BN830)</f>
        <v>#DIV/0!</v>
      </c>
      <c r="BI92" s="145" t="e">
        <f>(Data_01!ED830)</f>
        <v>#DIV/0!</v>
      </c>
      <c r="BJ92" s="170" t="e">
        <f>(Data_01!EE830)</f>
        <v>#DIV/0!</v>
      </c>
      <c r="BK92" s="145" t="e">
        <f>(Data_01!BS830)</f>
        <v>#DIV/0!</v>
      </c>
      <c r="BL92" s="170" t="e">
        <f>(Data_01!BT830)</f>
        <v>#DIV/0!</v>
      </c>
      <c r="BM92" s="145" t="e">
        <f>(Data_01!EJ830)</f>
        <v>#DIV/0!</v>
      </c>
      <c r="BN92" s="170" t="e">
        <f>(Data_01!EK830)</f>
        <v>#DIV/0!</v>
      </c>
      <c r="BO92" s="145" t="e">
        <f>(Data_01!AX830)</f>
        <v>#DIV/0!</v>
      </c>
      <c r="BP92" s="170" t="e">
        <f>(Data_01!AY830)</f>
        <v>#DIV/0!</v>
      </c>
      <c r="BQ92" s="145" t="e">
        <f>(Data_01!DO830)</f>
        <v>#DIV/0!</v>
      </c>
      <c r="BR92" s="170" t="e">
        <f>(Data_01!DP830)</f>
        <v>#DIV/0!</v>
      </c>
      <c r="BS92" s="145" t="e">
        <f>(Data_01!BD830)</f>
        <v>#DIV/0!</v>
      </c>
      <c r="BT92" s="170" t="e">
        <f>(Data_01!BE830)</f>
        <v>#DIV/0!</v>
      </c>
      <c r="BU92" s="145" t="e">
        <f>(Data_01!DU830)</f>
        <v>#DIV/0!</v>
      </c>
      <c r="BV92" s="170" t="e">
        <f>(Data_01!DV830)</f>
        <v>#DIV/0!</v>
      </c>
      <c r="BW92" s="145" t="e">
        <f>(Data_01!BJ830)</f>
        <v>#DIV/0!</v>
      </c>
      <c r="BX92" s="170" t="e">
        <f>(Data_01!BK830)</f>
        <v>#DIV/0!</v>
      </c>
      <c r="BY92" s="145" t="e">
        <f>(Data_01!EA830)</f>
        <v>#DIV/0!</v>
      </c>
      <c r="BZ92" s="170" t="e">
        <f>(Data_01!EB830)</f>
        <v>#DIV/0!</v>
      </c>
      <c r="CA92" s="145" t="e">
        <f>(Data_01!BP830)</f>
        <v>#DIV/0!</v>
      </c>
      <c r="CB92" s="170" t="e">
        <f>(Data_01!BQ830)</f>
        <v>#DIV/0!</v>
      </c>
      <c r="CC92" s="145" t="e">
        <f>(Data_01!EG830)</f>
        <v>#DIV/0!</v>
      </c>
      <c r="CD92" s="170" t="e">
        <f>(Data_01!EH830)</f>
        <v>#DIV/0!</v>
      </c>
      <c r="CE92" s="145" t="e">
        <f>(Data_01!BV830)</f>
        <v>#DIV/0!</v>
      </c>
      <c r="CF92" s="170" t="e">
        <f>(Data_01!BW830)</f>
        <v>#DIV/0!</v>
      </c>
      <c r="CG92" s="145" t="e">
        <f>(Data_01!EM830)</f>
        <v>#DIV/0!</v>
      </c>
      <c r="CH92" s="170" t="e">
        <f>(Data_01!EN830)</f>
        <v>#DIV/0!</v>
      </c>
    </row>
    <row r="93" spans="2:86" s="120" customFormat="1" x14ac:dyDescent="0.3">
      <c r="B93" s="360"/>
      <c r="C93" s="93" t="str">
        <f>(Data_01!C831)</f>
        <v>Citrulline</v>
      </c>
      <c r="D93" s="89">
        <f>(Data_01!K831)</f>
        <v>58.836833540199137</v>
      </c>
      <c r="E93" s="110">
        <f>(Data_01!L831)</f>
        <v>5.0796078249678098</v>
      </c>
      <c r="F93" s="89">
        <f>(Data_01!CB831)</f>
        <v>79.446295504793198</v>
      </c>
      <c r="G93" s="91">
        <f>(Data_01!CC831)</f>
        <v>7.5889186784967118</v>
      </c>
      <c r="H93" s="89">
        <f>(Data_01!Q831)</f>
        <v>60.621155286419786</v>
      </c>
      <c r="I93" s="110">
        <f>(Data_01!R831)</f>
        <v>6.0057293242467287</v>
      </c>
      <c r="J93" s="89">
        <f>(Data_01!CH831)</f>
        <v>89.789719480385102</v>
      </c>
      <c r="K93" s="91">
        <f>(Data_01!CI831)</f>
        <v>8.2482009831746161</v>
      </c>
      <c r="L93" s="89">
        <f>(Data_01!W831)</f>
        <v>90.894997521233208</v>
      </c>
      <c r="M93" s="91">
        <f>(Data_01!X831)</f>
        <v>7.0196594051405912</v>
      </c>
      <c r="N93" s="89">
        <f>(Data_01!CN831)</f>
        <v>79.04125898640136</v>
      </c>
      <c r="O93" s="91">
        <f>(Data_01!CO831)</f>
        <v>3.4846294213190458</v>
      </c>
      <c r="P93" s="89">
        <f>(Data_01!AC831)</f>
        <v>81.128473744545772</v>
      </c>
      <c r="Q93" s="91">
        <f>(Data_01!AD831)</f>
        <v>2.6215304945769438</v>
      </c>
      <c r="R93" s="89">
        <f>(Data_01!CT831)</f>
        <v>63.071809401269718</v>
      </c>
      <c r="S93" s="91">
        <f>(Data_01!CU831)</f>
        <v>10.5322440451038</v>
      </c>
      <c r="T93" s="89">
        <f>(Data_01!AI831)</f>
        <v>70.798604323215159</v>
      </c>
      <c r="U93" s="91">
        <f>(Data_01!AJ831)</f>
        <v>11.387005013288061</v>
      </c>
      <c r="V93" s="89">
        <f>(Data_01!CZ831)</f>
        <v>60.915406573582594</v>
      </c>
      <c r="W93" s="91">
        <f>(Data_01!DA831)</f>
        <v>5.6923520712784628</v>
      </c>
      <c r="X93" s="89">
        <f>(Data_01!N831)</f>
        <v>47.756591561986376</v>
      </c>
      <c r="Y93" s="110">
        <f>(Data_01!O831)</f>
        <v>2.9634279916706556</v>
      </c>
      <c r="Z93" s="89">
        <f>(Data_01!CE831)</f>
        <v>44.234762337744598</v>
      </c>
      <c r="AA93" s="91">
        <f>(Data_01!CF831)</f>
        <v>2.7849535944512906</v>
      </c>
      <c r="AB93" s="89">
        <f>(Data_01!T831)</f>
        <v>53.544567115663597</v>
      </c>
      <c r="AC93" s="91">
        <f>(Data_01!U831)</f>
        <v>4.438793533014425</v>
      </c>
      <c r="AD93" s="89">
        <f>(Data_01!CK831)</f>
        <v>58.874698332772653</v>
      </c>
      <c r="AE93" s="91">
        <f>(Data_01!CL831)</f>
        <v>5.019348541279947</v>
      </c>
      <c r="AF93" s="89">
        <f>(Data_01!Z831)</f>
        <v>60.438148739351696</v>
      </c>
      <c r="AG93" s="91">
        <f>(Data_01!AA831)</f>
        <v>6.1496769499529762</v>
      </c>
      <c r="AH93" s="89">
        <f>(Data_01!CQ831)</f>
        <v>51.530964950890905</v>
      </c>
      <c r="AI93" s="91">
        <f>(Data_01!CR831)</f>
        <v>6.2837802877891669</v>
      </c>
      <c r="AJ93" s="89">
        <f>(Data_01!AF831)</f>
        <v>49.915108914288851</v>
      </c>
      <c r="AK93" s="91">
        <f>(Data_01!AG831)</f>
        <v>4.6030220139033728</v>
      </c>
      <c r="AL93" s="89">
        <f>(Data_01!CW831)</f>
        <v>43.053972224348627</v>
      </c>
      <c r="AM93" s="91">
        <f>(Data_01!CX831)</f>
        <v>4.8407806310128807</v>
      </c>
      <c r="AN93" s="89">
        <f>(Data_01!AL831)</f>
        <v>48.246541392012581</v>
      </c>
      <c r="AO93" s="91">
        <f>(Data_01!AM831)</f>
        <v>3.5182191662744642</v>
      </c>
      <c r="AP93" s="89">
        <f>(Data_01!DC831)</f>
        <v>28.535594311533469</v>
      </c>
      <c r="AQ93" s="91">
        <f>(Data_01!DD831)</f>
        <v>2.1497717499420461</v>
      </c>
      <c r="AS93" s="360"/>
      <c r="AT93" s="93" t="str">
        <f>(Data_01!C831)</f>
        <v>Citrulline</v>
      </c>
      <c r="AU93" s="89">
        <f>(Data_01!AU831)</f>
        <v>185.54356115445185</v>
      </c>
      <c r="AV93" s="91">
        <f>(Data_01!AV831)</f>
        <v>7.0812940852524457</v>
      </c>
      <c r="AW93" s="89">
        <f>(Data_01!DL831)</f>
        <v>104.56064325746628</v>
      </c>
      <c r="AX93" s="91">
        <f>(Data_01!DM831)</f>
        <v>5.5505800023516167</v>
      </c>
      <c r="AY93" s="89">
        <f>(Data_01!BA831)</f>
        <v>161.3895883888197</v>
      </c>
      <c r="AZ93" s="91">
        <f>(Data_01!BB831)</f>
        <v>2.1711852550057928</v>
      </c>
      <c r="BA93" s="89">
        <f>(Data_01!DR831)</f>
        <v>117.38548234857983</v>
      </c>
      <c r="BB93" s="91">
        <f>(Data_01!DS831)</f>
        <v>8.1766731749495065</v>
      </c>
      <c r="BC93" s="89">
        <f>(Data_01!BG831)</f>
        <v>131.1118902997826</v>
      </c>
      <c r="BD93" s="91">
        <f>(Data_01!BH831)</f>
        <v>1.9741819335457946</v>
      </c>
      <c r="BE93" s="89">
        <f>(Data_01!DX831)</f>
        <v>94.662315702495661</v>
      </c>
      <c r="BF93" s="91">
        <f>(Data_01!DY831)</f>
        <v>4.2595594899200266</v>
      </c>
      <c r="BG93" s="89">
        <f>(Data_01!BM831)</f>
        <v>125.68573513112982</v>
      </c>
      <c r="BH93" s="91">
        <f>(Data_01!BN831)</f>
        <v>2.6571303035271874</v>
      </c>
      <c r="BI93" s="89">
        <f>(Data_01!ED831)</f>
        <v>103.4322951514215</v>
      </c>
      <c r="BJ93" s="91">
        <f>(Data_01!EE831)</f>
        <v>20.591327052154366</v>
      </c>
      <c r="BK93" s="89">
        <f>(Data_01!BS831)</f>
        <v>78.033834505411519</v>
      </c>
      <c r="BL93" s="91">
        <f>(Data_01!BT831)</f>
        <v>7.0705895260089155</v>
      </c>
      <c r="BM93" s="89">
        <f>(Data_01!EJ831)</f>
        <v>53.002498675242045</v>
      </c>
      <c r="BN93" s="91">
        <f>(Data_01!EK831)</f>
        <v>0.23713915359150162</v>
      </c>
      <c r="BO93" s="89">
        <f>(Data_01!AX831)</f>
        <v>127.92998614888573</v>
      </c>
      <c r="BP93" s="91">
        <f>(Data_01!AY831)</f>
        <v>6.1295655625941468</v>
      </c>
      <c r="BQ93" s="89">
        <f>(Data_01!DO831)</f>
        <v>76.68570244772495</v>
      </c>
      <c r="BR93" s="91">
        <f>(Data_01!DP831)</f>
        <v>2.2764594074589559</v>
      </c>
      <c r="BS93" s="89">
        <f>(Data_01!BD831)</f>
        <v>111.10536805100139</v>
      </c>
      <c r="BT93" s="91">
        <f>(Data_01!BE831)</f>
        <v>2.2146331603926304</v>
      </c>
      <c r="BU93" s="89">
        <f>(Data_01!DU831)</f>
        <v>89.02357332936748</v>
      </c>
      <c r="BV93" s="91">
        <f>(Data_01!DV831)</f>
        <v>5.7191308038506987</v>
      </c>
      <c r="BW93" s="89">
        <f>(Data_01!BJ831)</f>
        <v>105.18726157215012</v>
      </c>
      <c r="BX93" s="91">
        <f>(Data_01!BK831)</f>
        <v>3.2338904774118928</v>
      </c>
      <c r="BY93" s="89">
        <f>(Data_01!EA831)</f>
        <v>78.211120778511486</v>
      </c>
      <c r="BZ93" s="91">
        <f>(Data_01!EB831)</f>
        <v>2.2128736683741472</v>
      </c>
      <c r="CA93" s="89">
        <f>(Data_01!BP831)</f>
        <v>112.55371945746867</v>
      </c>
      <c r="CB93" s="91">
        <f>(Data_01!BQ831)</f>
        <v>4.8886547468228727</v>
      </c>
      <c r="CC93" s="89">
        <f>(Data_01!EG831)</f>
        <v>88.197124095965947</v>
      </c>
      <c r="CD93" s="91">
        <f>(Data_01!EH831)</f>
        <v>0.18041484869205843</v>
      </c>
      <c r="CE93" s="89">
        <f>(Data_01!BV831)</f>
        <v>99.24572959855162</v>
      </c>
      <c r="CF93" s="91">
        <f>(Data_01!BW831)</f>
        <v>5.600382580787131</v>
      </c>
      <c r="CG93" s="89">
        <f>(Data_01!EM831)</f>
        <v>87.419695090072324</v>
      </c>
      <c r="CH93" s="91">
        <f>(Data_01!EN831)</f>
        <v>1.7046453147341858</v>
      </c>
    </row>
    <row r="94" spans="2:86" s="120" customFormat="1" x14ac:dyDescent="0.3">
      <c r="B94" s="360"/>
      <c r="C94" s="93" t="str">
        <f>(Data_01!C832)</f>
        <v>ArgSucc</v>
      </c>
      <c r="D94" s="89">
        <f>(Data_01!K832)</f>
        <v>54.309897406080417</v>
      </c>
      <c r="E94" s="110">
        <f>(Data_01!L832)</f>
        <v>2.5254752322941485</v>
      </c>
      <c r="F94" s="89">
        <f>(Data_01!CB832)</f>
        <v>71.037569532125346</v>
      </c>
      <c r="G94" s="91">
        <f>(Data_01!CC832)</f>
        <v>2.5814493536555996</v>
      </c>
      <c r="H94" s="89">
        <f>(Data_01!Q832)</f>
        <v>49.859828424544055</v>
      </c>
      <c r="I94" s="110">
        <f>(Data_01!R832)</f>
        <v>3.3393713634046769</v>
      </c>
      <c r="J94" s="89">
        <f>(Data_01!CH832)</f>
        <v>41.888590108215944</v>
      </c>
      <c r="K94" s="91">
        <f>(Data_01!CI832)</f>
        <v>8.0265386016262354</v>
      </c>
      <c r="L94" s="89">
        <f>(Data_01!W832)</f>
        <v>45.995152083978581</v>
      </c>
      <c r="M94" s="91">
        <f>(Data_01!X832)</f>
        <v>5.2867733874914791</v>
      </c>
      <c r="N94" s="89">
        <f>(Data_01!CN832)</f>
        <v>42.758632112317109</v>
      </c>
      <c r="O94" s="91">
        <f>(Data_01!CO832)</f>
        <v>2.5950331390481987</v>
      </c>
      <c r="P94" s="89">
        <f>(Data_01!AC832)</f>
        <v>50.758050967458693</v>
      </c>
      <c r="Q94" s="91">
        <f>(Data_01!AD832)</f>
        <v>1.6691248300788288</v>
      </c>
      <c r="R94" s="89">
        <f>(Data_01!CT832)</f>
        <v>41.067779713597311</v>
      </c>
      <c r="S94" s="91">
        <f>(Data_01!CU832)</f>
        <v>2.1566568947797125</v>
      </c>
      <c r="T94" s="89">
        <f>(Data_01!AI832)</f>
        <v>34.08110450123862</v>
      </c>
      <c r="U94" s="91">
        <f>(Data_01!AJ832)</f>
        <v>3.1078345117008053</v>
      </c>
      <c r="V94" s="89">
        <f>(Data_01!CZ832)</f>
        <v>32.88892632098203</v>
      </c>
      <c r="W94" s="91">
        <f>(Data_01!DA832)</f>
        <v>4.7152409259400869</v>
      </c>
      <c r="X94" s="89">
        <f>(Data_01!N832)</f>
        <v>62.21999461808759</v>
      </c>
      <c r="Y94" s="110">
        <f>(Data_01!O832)</f>
        <v>3.3218876901734684</v>
      </c>
      <c r="Z94" s="89">
        <f>(Data_01!CE832)</f>
        <v>62.576746071150275</v>
      </c>
      <c r="AA94" s="91">
        <f>(Data_01!CF832)</f>
        <v>0.9436590480144017</v>
      </c>
      <c r="AB94" s="89">
        <f>(Data_01!T832)</f>
        <v>72.100998567103645</v>
      </c>
      <c r="AC94" s="91">
        <f>(Data_01!U832)</f>
        <v>6.4650886433960864</v>
      </c>
      <c r="AD94" s="89">
        <f>(Data_01!CK832)</f>
        <v>66.230923775923102</v>
      </c>
      <c r="AE94" s="91">
        <f>(Data_01!CL832)</f>
        <v>4.0274736480660236</v>
      </c>
      <c r="AF94" s="89">
        <f>(Data_01!Z832)</f>
        <v>85.931194632563134</v>
      </c>
      <c r="AG94" s="91">
        <f>(Data_01!AA832)</f>
        <v>7.126865284973797</v>
      </c>
      <c r="AH94" s="89">
        <f>(Data_01!CQ832)</f>
        <v>92.530345921794677</v>
      </c>
      <c r="AI94" s="91">
        <f>(Data_01!CR832)</f>
        <v>6.137180721240755</v>
      </c>
      <c r="AJ94" s="89">
        <f>(Data_01!AF832)</f>
        <v>98.38271089441146</v>
      </c>
      <c r="AK94" s="91">
        <f>(Data_01!AG832)</f>
        <v>1.4340382630418358</v>
      </c>
      <c r="AL94" s="89">
        <f>(Data_01!CW832)</f>
        <v>86.628622198846472</v>
      </c>
      <c r="AM94" s="91">
        <f>(Data_01!CX832)</f>
        <v>9.1547833418159197</v>
      </c>
      <c r="AN94" s="89">
        <f>(Data_01!AL832)</f>
        <v>72.516540164677039</v>
      </c>
      <c r="AO94" s="91">
        <f>(Data_01!AM832)</f>
        <v>7.3135288765468154</v>
      </c>
      <c r="AP94" s="89">
        <f>(Data_01!DC832)</f>
        <v>75.908392977600172</v>
      </c>
      <c r="AQ94" s="91">
        <f>(Data_01!DD832)</f>
        <v>6.0194520843835209</v>
      </c>
      <c r="AS94" s="360"/>
      <c r="AT94" s="93" t="str">
        <f>(Data_01!C832)</f>
        <v>ArgSucc</v>
      </c>
      <c r="AU94" s="89">
        <f>(Data_01!AU832)</f>
        <v>208.37153892523375</v>
      </c>
      <c r="AV94" s="91">
        <f>(Data_01!AV832)</f>
        <v>16.95460699916336</v>
      </c>
      <c r="AW94" s="89">
        <f>(Data_01!DL832)</f>
        <v>106.51193509934107</v>
      </c>
      <c r="AX94" s="91">
        <f>(Data_01!DM832)</f>
        <v>6.9448967842242189</v>
      </c>
      <c r="AY94" s="89">
        <f>(Data_01!BA832)</f>
        <v>257.29999800983023</v>
      </c>
      <c r="AZ94" s="91">
        <f>(Data_01!BB832)</f>
        <v>12.116562726933605</v>
      </c>
      <c r="BA94" s="89">
        <f>(Data_01!DR832)</f>
        <v>182.2185029848275</v>
      </c>
      <c r="BB94" s="91">
        <f>(Data_01!DS832)</f>
        <v>34.414487753911352</v>
      </c>
      <c r="BC94" s="89">
        <f>(Data_01!BG832)</f>
        <v>335.98316387142728</v>
      </c>
      <c r="BD94" s="91">
        <f>(Data_01!BH832)</f>
        <v>7.6794803258696209</v>
      </c>
      <c r="BE94" s="89">
        <f>(Data_01!DX832)</f>
        <v>210.3624981728708</v>
      </c>
      <c r="BF94" s="91">
        <f>(Data_01!DY832)</f>
        <v>10.764229093583269</v>
      </c>
      <c r="BG94" s="89">
        <f>(Data_01!BM832)</f>
        <v>343.97861936434941</v>
      </c>
      <c r="BH94" s="91">
        <f>(Data_01!BN832)</f>
        <v>9.4411150565541799</v>
      </c>
      <c r="BI94" s="89">
        <f>(Data_01!ED832)</f>
        <v>237.96625211512688</v>
      </c>
      <c r="BJ94" s="91">
        <f>(Data_01!EE832)</f>
        <v>7.8914377008906209</v>
      </c>
      <c r="BK94" s="89">
        <f>(Data_01!BS832)</f>
        <v>382.47880279979381</v>
      </c>
      <c r="BL94" s="91">
        <f>(Data_01!BT832)</f>
        <v>9.4937817214536704</v>
      </c>
      <c r="BM94" s="89">
        <f>(Data_01!EJ832)</f>
        <v>273.41255428730483</v>
      </c>
      <c r="BN94" s="91">
        <f>(Data_01!EK832)</f>
        <v>10.652974939060025</v>
      </c>
      <c r="BO94" s="89">
        <f>(Data_01!AX832)</f>
        <v>165.90501322263361</v>
      </c>
      <c r="BP94" s="91">
        <f>(Data_01!AY832)</f>
        <v>9.0300507037204305</v>
      </c>
      <c r="BQ94" s="89">
        <f>(Data_01!DO832)</f>
        <v>75.994179874045514</v>
      </c>
      <c r="BR94" s="91">
        <f>(Data_01!DP832)</f>
        <v>7.3437714611958063</v>
      </c>
      <c r="BS94" s="89">
        <f>(Data_01!BD832)</f>
        <v>234.02198030034069</v>
      </c>
      <c r="BT94" s="91">
        <f>(Data_01!BE832)</f>
        <v>4.3213685861887932</v>
      </c>
      <c r="BU94" s="89">
        <f>(Data_01!DU832)</f>
        <v>139.35565422246694</v>
      </c>
      <c r="BV94" s="91">
        <f>(Data_01!DV832)</f>
        <v>12.367400193765462</v>
      </c>
      <c r="BW94" s="89">
        <f>(Data_01!BJ832)</f>
        <v>325.8696993233159</v>
      </c>
      <c r="BX94" s="91">
        <f>(Data_01!BK832)</f>
        <v>22.828280424656192</v>
      </c>
      <c r="BY94" s="89">
        <f>(Data_01!EA832)</f>
        <v>178.86896851441725</v>
      </c>
      <c r="BZ94" s="91">
        <f>(Data_01!EB832)</f>
        <v>2.9975955270096231</v>
      </c>
      <c r="CA94" s="89">
        <f>(Data_01!BP832)</f>
        <v>340.78826186412749</v>
      </c>
      <c r="CB94" s="91">
        <f>(Data_01!BQ832)</f>
        <v>6.7031793492102052</v>
      </c>
      <c r="CC94" s="89">
        <f>(Data_01!EG832)</f>
        <v>195.15064484802073</v>
      </c>
      <c r="CD94" s="91">
        <f>(Data_01!EH832)</f>
        <v>11.388091296940594</v>
      </c>
      <c r="CE94" s="89">
        <f>(Data_01!BV832)</f>
        <v>400.21231797552372</v>
      </c>
      <c r="CF94" s="91">
        <f>(Data_01!BW832)</f>
        <v>32.342403741967367</v>
      </c>
      <c r="CG94" s="89">
        <f>(Data_01!EM832)</f>
        <v>235.55283711652882</v>
      </c>
      <c r="CH94" s="91">
        <f>(Data_01!EN832)</f>
        <v>22.153326482781203</v>
      </c>
    </row>
    <row r="95" spans="2:86" s="120" customFormat="1" x14ac:dyDescent="0.3">
      <c r="B95" s="360"/>
      <c r="C95" s="93" t="str">
        <f>(Data_01!C833)</f>
        <v>Ornithine</v>
      </c>
      <c r="D95" s="89">
        <f>(Data_01!K833)</f>
        <v>49.154778529401391</v>
      </c>
      <c r="E95" s="110">
        <f>(Data_01!L833)</f>
        <v>5.9504552780022335</v>
      </c>
      <c r="F95" s="89">
        <f>(Data_01!CB833)</f>
        <v>25.058729178972158</v>
      </c>
      <c r="G95" s="91">
        <f>(Data_01!CC833)</f>
        <v>3.8093929522832655</v>
      </c>
      <c r="H95" s="89">
        <f>(Data_01!Q833)</f>
        <v>25.226057083336684</v>
      </c>
      <c r="I95" s="110">
        <f>(Data_01!R833)</f>
        <v>7.441287118132597</v>
      </c>
      <c r="J95" s="89">
        <f>(Data_01!CH833)</f>
        <v>32.156115032612028</v>
      </c>
      <c r="K95" s="91">
        <f>(Data_01!CI833)</f>
        <v>2.4847098529967826</v>
      </c>
      <c r="L95" s="89">
        <f>(Data_01!W833)</f>
        <v>42.818493608523596</v>
      </c>
      <c r="M95" s="91">
        <f>(Data_01!X833)</f>
        <v>9.5743607122321954</v>
      </c>
      <c r="N95" s="89">
        <f>(Data_01!CN833)</f>
        <v>22.45139249398629</v>
      </c>
      <c r="O95" s="91">
        <f>(Data_01!CO833)</f>
        <v>5.93969392139274</v>
      </c>
      <c r="P95" s="89">
        <f>(Data_01!AC833)</f>
        <v>33.96427753146795</v>
      </c>
      <c r="Q95" s="91">
        <f>(Data_01!AD833)</f>
        <v>0.83879524439179409</v>
      </c>
      <c r="R95" s="89">
        <f>(Data_01!CT833)</f>
        <v>15.270466668197122</v>
      </c>
      <c r="S95" s="91">
        <f>(Data_01!CU833)</f>
        <v>3.3359291686693822</v>
      </c>
      <c r="T95" s="89">
        <f>(Data_01!AI833)</f>
        <v>29.940066153595904</v>
      </c>
      <c r="U95" s="91">
        <f>(Data_01!AJ833)</f>
        <v>5.2623095550948902</v>
      </c>
      <c r="V95" s="89">
        <f>(Data_01!CZ833)</f>
        <v>12.329082875400269</v>
      </c>
      <c r="W95" s="91">
        <f>(Data_01!DA833)</f>
        <v>5.9819351453347651E-2</v>
      </c>
      <c r="X95" s="89">
        <f>(Data_01!N833)</f>
        <v>41.584227483388361</v>
      </c>
      <c r="Y95" s="110">
        <f>(Data_01!O833)</f>
        <v>7.1223733296174387</v>
      </c>
      <c r="Z95" s="89">
        <f>(Data_01!CE833)</f>
        <v>30.405614569850844</v>
      </c>
      <c r="AA95" s="91">
        <f>(Data_01!CF833)</f>
        <v>3.1333346392551955</v>
      </c>
      <c r="AB95" s="89">
        <f>(Data_01!T833)</f>
        <v>66.659352548028494</v>
      </c>
      <c r="AC95" s="91">
        <f>(Data_01!U833)</f>
        <v>7.6985567753935875</v>
      </c>
      <c r="AD95" s="89">
        <f>(Data_01!CK833)</f>
        <v>55.217803912157194</v>
      </c>
      <c r="AE95" s="91">
        <f>(Data_01!CL833)</f>
        <v>17.046116918960848</v>
      </c>
      <c r="AF95" s="89">
        <f>(Data_01!Z833)</f>
        <v>89.16559107909984</v>
      </c>
      <c r="AG95" s="91">
        <f>(Data_01!AA833)</f>
        <v>8.2520964289978025</v>
      </c>
      <c r="AH95" s="89">
        <f>(Data_01!CQ833)</f>
        <v>39.18202535913634</v>
      </c>
      <c r="AI95" s="91">
        <f>(Data_01!CR833)</f>
        <v>1.6698066843440966</v>
      </c>
      <c r="AJ95" s="89">
        <f>(Data_01!AF833)</f>
        <v>65.745112720072612</v>
      </c>
      <c r="AK95" s="91">
        <f>(Data_01!AG833)</f>
        <v>4.8071168373184836</v>
      </c>
      <c r="AL95" s="89">
        <f>(Data_01!CW833)</f>
        <v>93.924962852493607</v>
      </c>
      <c r="AM95" s="91">
        <f>(Data_01!CX833)</f>
        <v>6.2116776563770522</v>
      </c>
      <c r="AN95" s="89">
        <f>(Data_01!AL833)</f>
        <v>55.923608624650093</v>
      </c>
      <c r="AO95" s="91">
        <f>(Data_01!AM833)</f>
        <v>19.137529877846021</v>
      </c>
      <c r="AP95" s="89">
        <f>(Data_01!DC833)</f>
        <v>49.037874470499311</v>
      </c>
      <c r="AQ95" s="91">
        <f>(Data_01!DD833)</f>
        <v>2.2716451821361217</v>
      </c>
      <c r="AS95" s="360"/>
      <c r="AT95" s="93" t="str">
        <f>(Data_01!C833)</f>
        <v>Ornithine</v>
      </c>
      <c r="AU95" s="89">
        <f>(Data_01!AU833)</f>
        <v>120.55398568292237</v>
      </c>
      <c r="AV95" s="91">
        <f>(Data_01!AV833)</f>
        <v>3.4832401965709812</v>
      </c>
      <c r="AW95" s="89">
        <f>(Data_01!DL833)</f>
        <v>135.41719194388918</v>
      </c>
      <c r="AX95" s="91">
        <f>(Data_01!DM833)</f>
        <v>11.052217019369456</v>
      </c>
      <c r="AY95" s="89">
        <f>(Data_01!BA833)</f>
        <v>137.41156228724685</v>
      </c>
      <c r="AZ95" s="91">
        <f>(Data_01!BB833)</f>
        <v>4.8557613809247657</v>
      </c>
      <c r="BA95" s="89">
        <f>(Data_01!DR833)</f>
        <v>239.25764849984671</v>
      </c>
      <c r="BB95" s="91">
        <f>(Data_01!DS833)</f>
        <v>32.092758247034119</v>
      </c>
      <c r="BC95" s="89">
        <f>(Data_01!BG833)</f>
        <v>154.03810857947877</v>
      </c>
      <c r="BD95" s="91">
        <f>(Data_01!BH833)</f>
        <v>1.4260940674512153</v>
      </c>
      <c r="BE95" s="89">
        <f>(Data_01!DX833)</f>
        <v>243.82683524708773</v>
      </c>
      <c r="BF95" s="91">
        <f>(Data_01!DY833)</f>
        <v>14.290452640478705</v>
      </c>
      <c r="BG95" s="89">
        <f>(Data_01!BM833)</f>
        <v>173.41121931908819</v>
      </c>
      <c r="BH95" s="91">
        <f>(Data_01!BN833)</f>
        <v>1.1347850591338065</v>
      </c>
      <c r="BI95" s="89">
        <f>(Data_01!ED833)</f>
        <v>266.62280367586595</v>
      </c>
      <c r="BJ95" s="91">
        <f>(Data_01!EE833)</f>
        <v>13.065771754146741</v>
      </c>
      <c r="BK95" s="89">
        <f>(Data_01!BS833)</f>
        <v>181.2634104451422</v>
      </c>
      <c r="BL95" s="91">
        <f>(Data_01!BT833)</f>
        <v>7.1361067040680028</v>
      </c>
      <c r="BM95" s="89">
        <f>(Data_01!EJ833)</f>
        <v>280.44889822783506</v>
      </c>
      <c r="BN95" s="91">
        <f>(Data_01!EK833)</f>
        <v>7.154346304409974</v>
      </c>
      <c r="BO95" s="89">
        <f>(Data_01!AX833)</f>
        <v>91.810496451980399</v>
      </c>
      <c r="BP95" s="91">
        <f>(Data_01!AY833)</f>
        <v>3.4292876721345733</v>
      </c>
      <c r="BQ95" s="89">
        <f>(Data_01!DO833)</f>
        <v>134.84612865949063</v>
      </c>
      <c r="BR95" s="91">
        <f>(Data_01!DP833)</f>
        <v>5.8775217354234224</v>
      </c>
      <c r="BS95" s="89">
        <f>(Data_01!BD833)</f>
        <v>108.26260956908526</v>
      </c>
      <c r="BT95" s="91">
        <f>(Data_01!BE833)</f>
        <v>7.3629124667347652</v>
      </c>
      <c r="BU95" s="89">
        <f>(Data_01!DU833)</f>
        <v>247.82007903988981</v>
      </c>
      <c r="BV95" s="91">
        <f>(Data_01!DV833)</f>
        <v>18.256735749926236</v>
      </c>
      <c r="BW95" s="89">
        <f>(Data_01!BJ833)</f>
        <v>147.17137323549554</v>
      </c>
      <c r="BX95" s="91">
        <f>(Data_01!BK833)</f>
        <v>3.2173398905228519</v>
      </c>
      <c r="BY95" s="89">
        <f>(Data_01!EA833)</f>
        <v>229.18731131198618</v>
      </c>
      <c r="BZ95" s="91">
        <f>(Data_01!EB833)</f>
        <v>3.9746102674011587</v>
      </c>
      <c r="CA95" s="89">
        <f>(Data_01!BP833)</f>
        <v>170.89714077929227</v>
      </c>
      <c r="CB95" s="91">
        <f>(Data_01!BQ833)</f>
        <v>8.840697461421275</v>
      </c>
      <c r="CC95" s="89">
        <f>(Data_01!EG833)</f>
        <v>254.02864075278367</v>
      </c>
      <c r="CD95" s="91">
        <f>(Data_01!EH833)</f>
        <v>5.4395264535477832</v>
      </c>
      <c r="CE95" s="89">
        <f>(Data_01!BV833)</f>
        <v>190.52700416922607</v>
      </c>
      <c r="CF95" s="91">
        <f>(Data_01!BW833)</f>
        <v>7.4384964212046274</v>
      </c>
      <c r="CG95" s="89">
        <f>(Data_01!EM833)</f>
        <v>271.18204838894286</v>
      </c>
      <c r="CH95" s="91">
        <f>(Data_01!EN833)</f>
        <v>19.908601707501543</v>
      </c>
    </row>
    <row r="96" spans="2:86" s="120" customFormat="1" ht="15" thickBot="1" x14ac:dyDescent="0.35">
      <c r="B96" s="361"/>
      <c r="C96" s="179" t="str">
        <f>(Data_01!C834)</f>
        <v>N-Acetylornithine</v>
      </c>
      <c r="D96" s="137">
        <f>(Data_01!K834)</f>
        <v>70.103352078813643</v>
      </c>
      <c r="E96" s="130">
        <f>(Data_01!L834)</f>
        <v>3.1240457076678139</v>
      </c>
      <c r="F96" s="137">
        <f>(Data_01!CB834)</f>
        <v>77.708055726855321</v>
      </c>
      <c r="G96" s="138">
        <f>(Data_01!CC834)</f>
        <v>6.1824204626575865</v>
      </c>
      <c r="H96" s="137">
        <f>(Data_01!Q834)</f>
        <v>73.519701516511688</v>
      </c>
      <c r="I96" s="130">
        <f>(Data_01!R834)</f>
        <v>10.097450848905178</v>
      </c>
      <c r="J96" s="137">
        <f>(Data_01!CH834)</f>
        <v>88.267153102244535</v>
      </c>
      <c r="K96" s="138">
        <f>(Data_01!CI834)</f>
        <v>8.4388686108753657</v>
      </c>
      <c r="L96" s="137">
        <f>(Data_01!W834)</f>
        <v>91.473409479453451</v>
      </c>
      <c r="M96" s="138">
        <f>(Data_01!X834)</f>
        <v>6.2583876582117366</v>
      </c>
      <c r="N96" s="137">
        <f>(Data_01!CN834)</f>
        <v>70.207407185219807</v>
      </c>
      <c r="O96" s="138">
        <f>(Data_01!CO834)</f>
        <v>7.3284113324141202</v>
      </c>
      <c r="P96" s="137">
        <f>(Data_01!AC834)</f>
        <v>68.600310457169087</v>
      </c>
      <c r="Q96" s="138">
        <f>(Data_01!AD834)</f>
        <v>1.8893034851986195</v>
      </c>
      <c r="R96" s="137">
        <f>(Data_01!CT834)</f>
        <v>61.698797853105411</v>
      </c>
      <c r="S96" s="138">
        <f>(Data_01!CU834)</f>
        <v>6.5936299237683231</v>
      </c>
      <c r="T96" s="137">
        <f>(Data_01!AI834)</f>
        <v>59.57692658877702</v>
      </c>
      <c r="U96" s="138">
        <f>(Data_01!AJ834)</f>
        <v>5.964493024192028</v>
      </c>
      <c r="V96" s="137">
        <f>(Data_01!CZ834)</f>
        <v>58.252976748910648</v>
      </c>
      <c r="W96" s="138">
        <f>(Data_01!DA834)</f>
        <v>10.520007754562023</v>
      </c>
      <c r="X96" s="137">
        <f>(Data_01!N834)</f>
        <v>84.018936286318535</v>
      </c>
      <c r="Y96" s="130">
        <f>(Data_01!O834)</f>
        <v>8.7683892991242782</v>
      </c>
      <c r="Z96" s="137">
        <f>(Data_01!CE834)</f>
        <v>65.130462828376565</v>
      </c>
      <c r="AA96" s="138">
        <f>(Data_01!CF834)</f>
        <v>1.5139826573246364</v>
      </c>
      <c r="AB96" s="137">
        <f>(Data_01!T834)</f>
        <v>72.611888559495938</v>
      </c>
      <c r="AC96" s="138">
        <f>(Data_01!U834)</f>
        <v>2.6633960805065051</v>
      </c>
      <c r="AD96" s="137">
        <f>(Data_01!CK834)</f>
        <v>69.37822626934441</v>
      </c>
      <c r="AE96" s="138">
        <f>(Data_01!CL834)</f>
        <v>4.8986440291998807</v>
      </c>
      <c r="AF96" s="137">
        <f>(Data_01!Z834)</f>
        <v>72.432606094076661</v>
      </c>
      <c r="AG96" s="138">
        <f>(Data_01!AA834)</f>
        <v>8.2978888210808641</v>
      </c>
      <c r="AH96" s="137">
        <f>(Data_01!CQ834)</f>
        <v>69.920157867791914</v>
      </c>
      <c r="AI96" s="138">
        <f>(Data_01!CR834)</f>
        <v>9.0415163635929972</v>
      </c>
      <c r="AJ96" s="137">
        <f>(Data_01!AF834)</f>
        <v>62.169722584544196</v>
      </c>
      <c r="AK96" s="138">
        <f>(Data_01!AG834)</f>
        <v>5.0477743526635894</v>
      </c>
      <c r="AL96" s="137">
        <f>(Data_01!CW834)</f>
        <v>54.467129524316753</v>
      </c>
      <c r="AM96" s="138">
        <f>(Data_01!CX834)</f>
        <v>3.1932768208814095</v>
      </c>
      <c r="AN96" s="137">
        <f>(Data_01!AL834)</f>
        <v>60.596472081882041</v>
      </c>
      <c r="AO96" s="138">
        <f>(Data_01!AM834)</f>
        <v>4.3642988764814197</v>
      </c>
      <c r="AP96" s="137">
        <f>(Data_01!DC834)</f>
        <v>43.031584514609598</v>
      </c>
      <c r="AQ96" s="138">
        <f>(Data_01!DD834)</f>
        <v>2.8209698321513765</v>
      </c>
      <c r="AS96" s="361"/>
      <c r="AT96" s="179" t="str">
        <f>(Data_01!C834)</f>
        <v>N-Acetylornithine</v>
      </c>
      <c r="AU96" s="137">
        <f>(Data_01!AU834)</f>
        <v>163.6031720294595</v>
      </c>
      <c r="AV96" s="138">
        <f>(Data_01!AV834)</f>
        <v>5.8171610854471307</v>
      </c>
      <c r="AW96" s="137">
        <f>(Data_01!DL834)</f>
        <v>93.601988582850822</v>
      </c>
      <c r="AX96" s="138">
        <f>(Data_01!DM834)</f>
        <v>5.0525604412895087</v>
      </c>
      <c r="AY96" s="137">
        <f>(Data_01!BA834)</f>
        <v>149.06173478928804</v>
      </c>
      <c r="AZ96" s="138">
        <f>(Data_01!BB834)</f>
        <v>0.92617672501170545</v>
      </c>
      <c r="BA96" s="137">
        <f>(Data_01!DR834)</f>
        <v>90.768615666992318</v>
      </c>
      <c r="BB96" s="138">
        <f>(Data_01!DS834)</f>
        <v>4.6774910261722482</v>
      </c>
      <c r="BC96" s="137">
        <f>(Data_01!BG834)</f>
        <v>148.396358836742</v>
      </c>
      <c r="BD96" s="138">
        <f>(Data_01!BH834)</f>
        <v>3.9957042918556129</v>
      </c>
      <c r="BE96" s="137">
        <f>(Data_01!DX834)</f>
        <v>96.625182711844033</v>
      </c>
      <c r="BF96" s="138">
        <f>(Data_01!DY834)</f>
        <v>5.7939808587947148</v>
      </c>
      <c r="BG96" s="137">
        <f>(Data_01!BM834)</f>
        <v>145.62407111075149</v>
      </c>
      <c r="BH96" s="138">
        <f>(Data_01!BN834)</f>
        <v>0.47557334817486019</v>
      </c>
      <c r="BI96" s="137">
        <f>(Data_01!ED834)</f>
        <v>101.87083864753191</v>
      </c>
      <c r="BJ96" s="138">
        <f>(Data_01!EE834)</f>
        <v>3.8461967032642743</v>
      </c>
      <c r="BK96" s="137">
        <f>(Data_01!BS834)</f>
        <v>138.94768112884242</v>
      </c>
      <c r="BL96" s="138">
        <f>(Data_01!BT834)</f>
        <v>1.0232559151670129</v>
      </c>
      <c r="BM96" s="137">
        <f>(Data_01!EJ834)</f>
        <v>98.570430061485311</v>
      </c>
      <c r="BN96" s="138">
        <f>(Data_01!EK834)</f>
        <v>2.6880753257990078</v>
      </c>
      <c r="BO96" s="137">
        <f>(Data_01!AX834)</f>
        <v>139.23884774104263</v>
      </c>
      <c r="BP96" s="138">
        <f>(Data_01!AY834)</f>
        <v>3.0828300367938599</v>
      </c>
      <c r="BQ96" s="137">
        <f>(Data_01!DO834)</f>
        <v>82.569651457433409</v>
      </c>
      <c r="BR96" s="138">
        <f>(Data_01!DP834)</f>
        <v>3.9582721219286392</v>
      </c>
      <c r="BS96" s="137">
        <f>(Data_01!BD834)</f>
        <v>128.73792208749543</v>
      </c>
      <c r="BT96" s="138">
        <f>(Data_01!BE834)</f>
        <v>16.220146892204525</v>
      </c>
      <c r="BU96" s="137">
        <f>(Data_01!DU834)</f>
        <v>89.170840718177473</v>
      </c>
      <c r="BV96" s="138">
        <f>(Data_01!DV834)</f>
        <v>3.3811997092827504</v>
      </c>
      <c r="BW96" s="137">
        <f>(Data_01!BJ834)</f>
        <v>136.6307731399672</v>
      </c>
      <c r="BX96" s="138">
        <f>(Data_01!BK834)</f>
        <v>1.8317404403328523</v>
      </c>
      <c r="BY96" s="137">
        <f>(Data_01!EA834)</f>
        <v>86.540613263935612</v>
      </c>
      <c r="BZ96" s="138">
        <f>(Data_01!EB834)</f>
        <v>1.8000054365891731</v>
      </c>
      <c r="CA96" s="137">
        <f>(Data_01!BP834)</f>
        <v>141.77896749801636</v>
      </c>
      <c r="CB96" s="138">
        <f>(Data_01!BQ834)</f>
        <v>6.1320382288171231</v>
      </c>
      <c r="CC96" s="137">
        <f>(Data_01!EG834)</f>
        <v>88.755639146659419</v>
      </c>
      <c r="CD96" s="138">
        <f>(Data_01!EH834)</f>
        <v>1.0644521502707136</v>
      </c>
      <c r="CE96" s="137">
        <f>(Data_01!BV834)</f>
        <v>133.97415285692759</v>
      </c>
      <c r="CF96" s="138">
        <f>(Data_01!BW834)</f>
        <v>4.3721222535194713</v>
      </c>
      <c r="CG96" s="137">
        <f>(Data_01!EM834)</f>
        <v>88.252415850922546</v>
      </c>
      <c r="CH96" s="138">
        <f>(Data_01!EN834)</f>
        <v>2.5717750331438656</v>
      </c>
    </row>
    <row r="97" spans="2:86" s="120" customFormat="1" x14ac:dyDescent="0.3">
      <c r="B97" s="359" t="s">
        <v>355</v>
      </c>
      <c r="C97" s="148" t="str">
        <f>(Data_01!C835)</f>
        <v>FAICAR</v>
      </c>
      <c r="D97" s="145">
        <f>(Data_01!K835)</f>
        <v>21.859909661274145</v>
      </c>
      <c r="E97" s="171">
        <f>(Data_01!L835)</f>
        <v>7.9451869280862919</v>
      </c>
      <c r="F97" s="145">
        <f>(Data_01!CB835)</f>
        <v>9.902481108766418</v>
      </c>
      <c r="G97" s="170">
        <f>(Data_01!CC835)</f>
        <v>3.026648981126673</v>
      </c>
      <c r="H97" s="145">
        <f>(Data_01!Q835)</f>
        <v>28.434812547122153</v>
      </c>
      <c r="I97" s="171">
        <f>(Data_01!R835)</f>
        <v>12.423140034026707</v>
      </c>
      <c r="J97" s="145">
        <f>(Data_01!CH835)</f>
        <v>30.592373471080112</v>
      </c>
      <c r="K97" s="170">
        <f>(Data_01!CI835)</f>
        <v>11.184193978964128</v>
      </c>
      <c r="L97" s="145">
        <f>(Data_01!W835)</f>
        <v>77.713736903306781</v>
      </c>
      <c r="M97" s="170">
        <f>(Data_01!X835)</f>
        <v>15.089902383653984</v>
      </c>
      <c r="N97" s="145">
        <f>(Data_01!CN835)</f>
        <v>30.245847498047596</v>
      </c>
      <c r="O97" s="170">
        <f>(Data_01!CO835)</f>
        <v>17.215431855344303</v>
      </c>
      <c r="P97" s="145">
        <f>(Data_01!AC835)</f>
        <v>36.850192551066584</v>
      </c>
      <c r="Q97" s="170">
        <f>(Data_01!AD835)</f>
        <v>6.1884910015356347</v>
      </c>
      <c r="R97" s="145">
        <f>(Data_01!CT835)</f>
        <v>17.848357060637387</v>
      </c>
      <c r="S97" s="170">
        <f>(Data_01!CU835)</f>
        <v>12.44745476063609</v>
      </c>
      <c r="T97" s="145">
        <f>(Data_01!AI835)</f>
        <v>16.781769162933458</v>
      </c>
      <c r="U97" s="170">
        <f>(Data_01!AJ835)</f>
        <v>5.6185386996484121</v>
      </c>
      <c r="V97" s="145">
        <f>(Data_01!CZ835)</f>
        <v>19.878502344443742</v>
      </c>
      <c r="W97" s="170">
        <f>(Data_01!DA835)</f>
        <v>6.3185504289112293</v>
      </c>
      <c r="X97" s="145">
        <f>(Data_01!N835)</f>
        <v>44.406453317557236</v>
      </c>
      <c r="Y97" s="171">
        <f>(Data_01!O835)</f>
        <v>17.965413967904727</v>
      </c>
      <c r="Z97" s="145">
        <f>(Data_01!CE835)</f>
        <v>5.26977385184464</v>
      </c>
      <c r="AA97" s="170">
        <f>(Data_01!CF835)</f>
        <v>2.7797261603589387</v>
      </c>
      <c r="AB97" s="145">
        <f>(Data_01!T835)</f>
        <v>56.663567898678117</v>
      </c>
      <c r="AC97" s="170">
        <f>(Data_01!U835)</f>
        <v>4.984539293138905</v>
      </c>
      <c r="AD97" s="145">
        <f>(Data_01!CK835)</f>
        <v>47.212644842463341</v>
      </c>
      <c r="AE97" s="170">
        <f>(Data_01!CL835)</f>
        <v>9.1722639502938872</v>
      </c>
      <c r="AF97" s="145">
        <f>(Data_01!Z835)</f>
        <v>81.978657342749202</v>
      </c>
      <c r="AG97" s="170">
        <f>(Data_01!AA835)</f>
        <v>21.297607331127221</v>
      </c>
      <c r="AH97" s="145">
        <f>(Data_01!CQ835)</f>
        <v>65.886703515304546</v>
      </c>
      <c r="AI97" s="170">
        <f>(Data_01!CR835)</f>
        <v>24.126851925518519</v>
      </c>
      <c r="AJ97" s="145">
        <f>(Data_01!AF835)</f>
        <v>73.30479066866387</v>
      </c>
      <c r="AK97" s="170">
        <f>(Data_01!AG835)</f>
        <v>19.609035517425781</v>
      </c>
      <c r="AL97" s="145">
        <f>(Data_01!CW835)</f>
        <v>33.8611014419632</v>
      </c>
      <c r="AM97" s="170">
        <f>(Data_01!CX835)</f>
        <v>18.192986759415895</v>
      </c>
      <c r="AN97" s="145">
        <f>(Data_01!AL835)</f>
        <v>63.784685476970424</v>
      </c>
      <c r="AO97" s="170">
        <f>(Data_01!AM835)</f>
        <v>15.990392054132558</v>
      </c>
      <c r="AP97" s="145">
        <f>(Data_01!DC835)</f>
        <v>16.977184311010443</v>
      </c>
      <c r="AQ97" s="170">
        <f>(Data_01!DD835)</f>
        <v>2.6644995343146443</v>
      </c>
      <c r="AS97" s="359" t="s">
        <v>355</v>
      </c>
      <c r="AT97" s="148" t="str">
        <f>(Data_01!C835)</f>
        <v>FAICAR</v>
      </c>
      <c r="AU97" s="145">
        <f>(Data_01!AU835)</f>
        <v>23.65250875359672</v>
      </c>
      <c r="AV97" s="170">
        <f>(Data_01!AV835)</f>
        <v>6.7244761532468518</v>
      </c>
      <c r="AW97" s="145">
        <f>(Data_01!DL835)</f>
        <v>167.07498670874401</v>
      </c>
      <c r="AX97" s="170">
        <f>(Data_01!DM835)</f>
        <v>17.113447448153583</v>
      </c>
      <c r="AY97" s="145">
        <f>(Data_01!BA835)</f>
        <v>47.36266631575154</v>
      </c>
      <c r="AZ97" s="170">
        <f>(Data_01!BB835)</f>
        <v>8.7215030264026989</v>
      </c>
      <c r="BA97" s="145">
        <f>(Data_01!DR835)</f>
        <v>212.07914541773519</v>
      </c>
      <c r="BB97" s="170">
        <f>(Data_01!DS835)</f>
        <v>42.132698882706983</v>
      </c>
      <c r="BC97" s="145">
        <f>(Data_01!BG835)</f>
        <v>39.459094641959496</v>
      </c>
      <c r="BD97" s="170">
        <f>(Data_01!BH835)</f>
        <v>0.73118584668153885</v>
      </c>
      <c r="BE97" s="145">
        <f>(Data_01!DX835)</f>
        <v>147.48940066292062</v>
      </c>
      <c r="BF97" s="170">
        <f>(Data_01!DY835)</f>
        <v>4.7081977764613487</v>
      </c>
      <c r="BG97" s="145">
        <f>(Data_01!BM835)</f>
        <v>50.255714967397729</v>
      </c>
      <c r="BH97" s="170">
        <f>(Data_01!BN835)</f>
        <v>3.1540869745364013</v>
      </c>
      <c r="BI97" s="145">
        <f>(Data_01!ED835)</f>
        <v>184.1023058331449</v>
      </c>
      <c r="BJ97" s="170">
        <f>(Data_01!EE835)</f>
        <v>19.732572275976867</v>
      </c>
      <c r="BK97" s="145">
        <f>(Data_01!BS835)</f>
        <v>37.769875403029772</v>
      </c>
      <c r="BL97" s="170">
        <f>(Data_01!BT835)</f>
        <v>1.9126638107924729</v>
      </c>
      <c r="BM97" s="145">
        <f>(Data_01!EJ835)</f>
        <v>146.35967321163983</v>
      </c>
      <c r="BN97" s="170">
        <f>(Data_01!EK835)</f>
        <v>16.868612374811846</v>
      </c>
      <c r="BO97" s="145">
        <f>(Data_01!AX835)</f>
        <v>38.302745989373896</v>
      </c>
      <c r="BP97" s="170">
        <f>(Data_01!AY835)</f>
        <v>3.4706203907561517</v>
      </c>
      <c r="BQ97" s="145">
        <f>(Data_01!DO835)</f>
        <v>169.25265965043431</v>
      </c>
      <c r="BR97" s="170">
        <f>(Data_01!DP835)</f>
        <v>2.0090287948403835</v>
      </c>
      <c r="BS97" s="145">
        <f>(Data_01!BD835)</f>
        <v>66.654566411371491</v>
      </c>
      <c r="BT97" s="170">
        <f>(Data_01!BE835)</f>
        <v>10.942381590889859</v>
      </c>
      <c r="BU97" s="145">
        <f>(Data_01!DU835)</f>
        <v>251.02057562562163</v>
      </c>
      <c r="BV97" s="170">
        <f>(Data_01!DV835)</f>
        <v>26.532078317453507</v>
      </c>
      <c r="BW97" s="145">
        <f>(Data_01!BJ835)</f>
        <v>85.122172221348464</v>
      </c>
      <c r="BX97" s="170">
        <f>(Data_01!BK835)</f>
        <v>2.7707006777360825</v>
      </c>
      <c r="BY97" s="145">
        <f>(Data_01!EA835)</f>
        <v>239.30796956439826</v>
      </c>
      <c r="BZ97" s="170">
        <f>(Data_01!EB835)</f>
        <v>18.530644173486795</v>
      </c>
      <c r="CA97" s="145">
        <f>(Data_01!BP835)</f>
        <v>96.940758192206502</v>
      </c>
      <c r="CB97" s="170">
        <f>(Data_01!BQ835)</f>
        <v>3.7094022891398626</v>
      </c>
      <c r="CC97" s="145">
        <f>(Data_01!EG835)</f>
        <v>277.27436938378366</v>
      </c>
      <c r="CD97" s="170">
        <f>(Data_01!EH835)</f>
        <v>11.732889431819427</v>
      </c>
      <c r="CE97" s="145">
        <f>(Data_01!BV835)</f>
        <v>97.609581752580922</v>
      </c>
      <c r="CF97" s="170">
        <f>(Data_01!BW835)</f>
        <v>1.685202320131642</v>
      </c>
      <c r="CG97" s="145">
        <f>(Data_01!EM835)</f>
        <v>294.90694771985346</v>
      </c>
      <c r="CH97" s="170">
        <f>(Data_01!EN835)</f>
        <v>12.574258087330197</v>
      </c>
    </row>
    <row r="98" spans="2:86" s="120" customFormat="1" x14ac:dyDescent="0.3">
      <c r="B98" s="360"/>
      <c r="C98" s="146" t="str">
        <f>(Data_01!C836)</f>
        <v>Adenylosuccinate</v>
      </c>
      <c r="D98" s="143">
        <f>(Data_01!K836)</f>
        <v>53.780654534569727</v>
      </c>
      <c r="E98" s="150">
        <f>(Data_01!L836)</f>
        <v>2.1304802235166598</v>
      </c>
      <c r="F98" s="143">
        <f>(Data_01!CB836)</f>
        <v>27.706487808013062</v>
      </c>
      <c r="G98" s="154">
        <f>(Data_01!CC836)</f>
        <v>1.732104784267084</v>
      </c>
      <c r="H98" s="143">
        <f>(Data_01!Q836)</f>
        <v>45.826095394969492</v>
      </c>
      <c r="I98" s="150">
        <f>(Data_01!R836)</f>
        <v>3.6277020047264421</v>
      </c>
      <c r="J98" s="143">
        <f>(Data_01!CH836)</f>
        <v>20.143990103706887</v>
      </c>
      <c r="K98" s="154">
        <f>(Data_01!CI836)</f>
        <v>7.0161309079997976</v>
      </c>
      <c r="L98" s="143">
        <f>(Data_01!W836)</f>
        <v>21.997873265180534</v>
      </c>
      <c r="M98" s="154">
        <f>(Data_01!X836)</f>
        <v>3.3985534311411629</v>
      </c>
      <c r="N98" s="143">
        <f>(Data_01!CN836)</f>
        <v>13.926831395116631</v>
      </c>
      <c r="O98" s="154">
        <f>(Data_01!CO836)</f>
        <v>1.6020242826523787</v>
      </c>
      <c r="P98" s="143">
        <f>(Data_01!AC836)</f>
        <v>26.643781732664156</v>
      </c>
      <c r="Q98" s="154">
        <f>(Data_01!AD836)</f>
        <v>1.5117302221379296</v>
      </c>
      <c r="R98" s="143">
        <f>(Data_01!CT836)</f>
        <v>20.857691159198506</v>
      </c>
      <c r="S98" s="154">
        <f>(Data_01!CU836)</f>
        <v>5.3178110254693918</v>
      </c>
      <c r="T98" s="143">
        <f>(Data_01!AI836)</f>
        <v>19.979745663676095</v>
      </c>
      <c r="U98" s="154">
        <f>(Data_01!AJ836)</f>
        <v>4.8327149661904487</v>
      </c>
      <c r="V98" s="143">
        <f>(Data_01!CZ836)</f>
        <v>15.880131480031713</v>
      </c>
      <c r="W98" s="154">
        <f>(Data_01!DA836)</f>
        <v>3.2051170173583285</v>
      </c>
      <c r="X98" s="143">
        <f>(Data_01!N836)</f>
        <v>55.843057394886621</v>
      </c>
      <c r="Y98" s="150">
        <f>(Data_01!O836)</f>
        <v>9.6510252751762362</v>
      </c>
      <c r="Z98" s="143">
        <f>(Data_01!CE836)</f>
        <v>30.531333392730648</v>
      </c>
      <c r="AA98" s="154">
        <f>(Data_01!CF836)</f>
        <v>4.4363936218317281</v>
      </c>
      <c r="AB98" s="143">
        <f>(Data_01!T836)</f>
        <v>59.614066853491941</v>
      </c>
      <c r="AC98" s="154">
        <f>(Data_01!U836)</f>
        <v>7.3530648513026016</v>
      </c>
      <c r="AD98" s="143">
        <f>(Data_01!CK836)</f>
        <v>48.053678460571575</v>
      </c>
      <c r="AE98" s="154">
        <f>(Data_01!CL836)</f>
        <v>6.3178763298017122</v>
      </c>
      <c r="AF98" s="143">
        <f>(Data_01!Z836)</f>
        <v>54.808361638241585</v>
      </c>
      <c r="AG98" s="154">
        <f>(Data_01!AA836)</f>
        <v>2.2273732940203317</v>
      </c>
      <c r="AH98" s="143">
        <f>(Data_01!CQ836)</f>
        <v>70.896186102090098</v>
      </c>
      <c r="AI98" s="154">
        <f>(Data_01!CR836)</f>
        <v>2.4052591221987045</v>
      </c>
      <c r="AJ98" s="143">
        <f>(Data_01!AF836)</f>
        <v>89.958382258762512</v>
      </c>
      <c r="AK98" s="154">
        <f>(Data_01!AG836)</f>
        <v>7.3145975824812117</v>
      </c>
      <c r="AL98" s="143">
        <f>(Data_01!CW836)</f>
        <v>73.10028450616565</v>
      </c>
      <c r="AM98" s="154">
        <f>(Data_01!CX836)</f>
        <v>21.313608428084425</v>
      </c>
      <c r="AN98" s="143">
        <f>(Data_01!AL836)</f>
        <v>60.766923562472336</v>
      </c>
      <c r="AO98" s="154">
        <f>(Data_01!AM836)</f>
        <v>4.2854468270820627</v>
      </c>
      <c r="AP98" s="143">
        <f>(Data_01!DC836)</f>
        <v>72.485923068342785</v>
      </c>
      <c r="AQ98" s="154">
        <f>(Data_01!DD836)</f>
        <v>7.09256513467788</v>
      </c>
      <c r="AS98" s="360"/>
      <c r="AT98" s="146" t="str">
        <f>(Data_01!C836)</f>
        <v>Adenylosuccinate</v>
      </c>
      <c r="AU98" s="143" t="e">
        <f>(Data_01!AU836)</f>
        <v>#DIV/0!</v>
      </c>
      <c r="AV98" s="154" t="e">
        <f>(Data_01!AV836)</f>
        <v>#DIV/0!</v>
      </c>
      <c r="AW98" s="143" t="e">
        <f>(Data_01!DL836)</f>
        <v>#DIV/0!</v>
      </c>
      <c r="AX98" s="154" t="e">
        <f>(Data_01!DM836)</f>
        <v>#DIV/0!</v>
      </c>
      <c r="AY98" s="143" t="e">
        <f>(Data_01!BA836)</f>
        <v>#DIV/0!</v>
      </c>
      <c r="AZ98" s="154" t="e">
        <f>(Data_01!BB836)</f>
        <v>#DIV/0!</v>
      </c>
      <c r="BA98" s="143" t="e">
        <f>(Data_01!DR836)</f>
        <v>#DIV/0!</v>
      </c>
      <c r="BB98" s="154" t="e">
        <f>(Data_01!DS836)</f>
        <v>#DIV/0!</v>
      </c>
      <c r="BC98" s="143" t="e">
        <f>(Data_01!BG836)</f>
        <v>#DIV/0!</v>
      </c>
      <c r="BD98" s="154" t="e">
        <f>(Data_01!BH836)</f>
        <v>#DIV/0!</v>
      </c>
      <c r="BE98" s="143" t="e">
        <f>(Data_01!DX836)</f>
        <v>#DIV/0!</v>
      </c>
      <c r="BF98" s="154" t="e">
        <f>(Data_01!DY836)</f>
        <v>#DIV/0!</v>
      </c>
      <c r="BG98" s="143" t="e">
        <f>(Data_01!BM836)</f>
        <v>#DIV/0!</v>
      </c>
      <c r="BH98" s="154" t="e">
        <f>(Data_01!BN836)</f>
        <v>#DIV/0!</v>
      </c>
      <c r="BI98" s="143" t="e">
        <f>(Data_01!ED836)</f>
        <v>#DIV/0!</v>
      </c>
      <c r="BJ98" s="154" t="e">
        <f>(Data_01!EE836)</f>
        <v>#DIV/0!</v>
      </c>
      <c r="BK98" s="143" t="e">
        <f>(Data_01!BS836)</f>
        <v>#DIV/0!</v>
      </c>
      <c r="BL98" s="154" t="e">
        <f>(Data_01!BT836)</f>
        <v>#DIV/0!</v>
      </c>
      <c r="BM98" s="143" t="e">
        <f>(Data_01!EJ836)</f>
        <v>#DIV/0!</v>
      </c>
      <c r="BN98" s="154" t="e">
        <f>(Data_01!EK836)</f>
        <v>#DIV/0!</v>
      </c>
      <c r="BO98" s="143" t="e">
        <f>(Data_01!AX836)</f>
        <v>#DIV/0!</v>
      </c>
      <c r="BP98" s="154" t="e">
        <f>(Data_01!AY836)</f>
        <v>#DIV/0!</v>
      </c>
      <c r="BQ98" s="143" t="e">
        <f>(Data_01!DO836)</f>
        <v>#DIV/0!</v>
      </c>
      <c r="BR98" s="154" t="e">
        <f>(Data_01!DP836)</f>
        <v>#DIV/0!</v>
      </c>
      <c r="BS98" s="143" t="e">
        <f>(Data_01!BD836)</f>
        <v>#DIV/0!</v>
      </c>
      <c r="BT98" s="154" t="e">
        <f>(Data_01!BE836)</f>
        <v>#DIV/0!</v>
      </c>
      <c r="BU98" s="143" t="e">
        <f>(Data_01!DU836)</f>
        <v>#DIV/0!</v>
      </c>
      <c r="BV98" s="154" t="e">
        <f>(Data_01!DV836)</f>
        <v>#DIV/0!</v>
      </c>
      <c r="BW98" s="143" t="e">
        <f>(Data_01!BJ836)</f>
        <v>#DIV/0!</v>
      </c>
      <c r="BX98" s="154" t="e">
        <f>(Data_01!BK836)</f>
        <v>#DIV/0!</v>
      </c>
      <c r="BY98" s="143" t="e">
        <f>(Data_01!EA836)</f>
        <v>#DIV/0!</v>
      </c>
      <c r="BZ98" s="154" t="e">
        <f>(Data_01!EB836)</f>
        <v>#DIV/0!</v>
      </c>
      <c r="CA98" s="143" t="e">
        <f>(Data_01!BP836)</f>
        <v>#DIV/0!</v>
      </c>
      <c r="CB98" s="154" t="e">
        <f>(Data_01!BQ836)</f>
        <v>#DIV/0!</v>
      </c>
      <c r="CC98" s="143" t="e">
        <f>(Data_01!EG836)</f>
        <v>#DIV/0!</v>
      </c>
      <c r="CD98" s="154" t="e">
        <f>(Data_01!EH836)</f>
        <v>#DIV/0!</v>
      </c>
      <c r="CE98" s="143" t="e">
        <f>(Data_01!BV836)</f>
        <v>#DIV/0!</v>
      </c>
      <c r="CF98" s="154" t="e">
        <f>(Data_01!BW836)</f>
        <v>#DIV/0!</v>
      </c>
      <c r="CG98" s="143" t="e">
        <f>(Data_01!EM836)</f>
        <v>#DIV/0!</v>
      </c>
      <c r="CH98" s="154" t="e">
        <f>(Data_01!EN836)</f>
        <v>#DIV/0!</v>
      </c>
    </row>
    <row r="99" spans="2:86" s="120" customFormat="1" x14ac:dyDescent="0.3">
      <c r="B99" s="360"/>
      <c r="C99" s="93" t="str">
        <f>(Data_01!C837)</f>
        <v>Adenine</v>
      </c>
      <c r="D99" s="89">
        <f>(Data_01!K837)</f>
        <v>51.12538721830763</v>
      </c>
      <c r="E99" s="110">
        <f>(Data_01!L837)</f>
        <v>6.7724723592625642</v>
      </c>
      <c r="F99" s="89">
        <f>(Data_01!CB837)</f>
        <v>90.253465195825854</v>
      </c>
      <c r="G99" s="91">
        <f>(Data_01!CC837)</f>
        <v>13.307210617020814</v>
      </c>
      <c r="H99" s="89">
        <f>(Data_01!Q837)</f>
        <v>66.048223375793611</v>
      </c>
      <c r="I99" s="110">
        <f>(Data_01!R837)</f>
        <v>3.2530995404537046</v>
      </c>
      <c r="J99" s="89">
        <f>(Data_01!CH837)</f>
        <v>65.129354128258612</v>
      </c>
      <c r="K99" s="91">
        <f>(Data_01!CI837)</f>
        <v>0.73157950347791989</v>
      </c>
      <c r="L99" s="89">
        <f>(Data_01!W837)</f>
        <v>69.997690718787794</v>
      </c>
      <c r="M99" s="91">
        <f>(Data_01!X837)</f>
        <v>2.1097842613793483</v>
      </c>
      <c r="N99" s="89">
        <f>(Data_01!CN837)</f>
        <v>57.340414912648122</v>
      </c>
      <c r="O99" s="91">
        <f>(Data_01!CO837)</f>
        <v>3.3068203235066482</v>
      </c>
      <c r="P99" s="89">
        <f>(Data_01!AC837)</f>
        <v>68.65660615287419</v>
      </c>
      <c r="Q99" s="91">
        <f>(Data_01!AD837)</f>
        <v>1.4977807523816691</v>
      </c>
      <c r="R99" s="89">
        <f>(Data_01!CT837)</f>
        <v>63.375416997973652</v>
      </c>
      <c r="S99" s="91">
        <f>(Data_01!CU837)</f>
        <v>5.1278576199462735</v>
      </c>
      <c r="T99" s="89">
        <f>(Data_01!AI837)</f>
        <v>64.428262368275981</v>
      </c>
      <c r="U99" s="91">
        <f>(Data_01!AJ837)</f>
        <v>4.5068696581630636</v>
      </c>
      <c r="V99" s="89">
        <f>(Data_01!CZ837)</f>
        <v>63.443233820589064</v>
      </c>
      <c r="W99" s="91">
        <f>(Data_01!DA837)</f>
        <v>1.4119361659843146</v>
      </c>
      <c r="X99" s="89">
        <f>(Data_01!N837)</f>
        <v>83.135798578525808</v>
      </c>
      <c r="Y99" s="110">
        <f>(Data_01!O837)</f>
        <v>7.3898883670474804</v>
      </c>
      <c r="Z99" s="89">
        <f>(Data_01!CE837)</f>
        <v>87.077814298087489</v>
      </c>
      <c r="AA99" s="91">
        <f>(Data_01!CF837)</f>
        <v>2.7062388585120036</v>
      </c>
      <c r="AB99" s="89">
        <f>(Data_01!T837)</f>
        <v>80.51210382125349</v>
      </c>
      <c r="AC99" s="91">
        <f>(Data_01!U837)</f>
        <v>2.4968071756583425</v>
      </c>
      <c r="AD99" s="89">
        <f>(Data_01!CK837)</f>
        <v>74.172556638675772</v>
      </c>
      <c r="AE99" s="91">
        <f>(Data_01!CL837)</f>
        <v>0.1656889708025798</v>
      </c>
      <c r="AF99" s="89">
        <f>(Data_01!Z837)</f>
        <v>85.498808304904216</v>
      </c>
      <c r="AG99" s="91">
        <f>(Data_01!AA837)</f>
        <v>4.9588969532175584</v>
      </c>
      <c r="AH99" s="89">
        <f>(Data_01!CQ837)</f>
        <v>80.163905091272056</v>
      </c>
      <c r="AI99" s="91">
        <f>(Data_01!CR837)</f>
        <v>4.0232356273142003</v>
      </c>
      <c r="AJ99" s="89">
        <f>(Data_01!AF837)</f>
        <v>86.572109037599475</v>
      </c>
      <c r="AK99" s="91">
        <f>(Data_01!AG837)</f>
        <v>2.4545354690651635</v>
      </c>
      <c r="AL99" s="89">
        <f>(Data_01!CW837)</f>
        <v>69.230470622357785</v>
      </c>
      <c r="AM99" s="91">
        <f>(Data_01!CX837)</f>
        <v>6.3743851458495211</v>
      </c>
      <c r="AN99" s="89">
        <f>(Data_01!AL837)</f>
        <v>92.252259739623923</v>
      </c>
      <c r="AO99" s="91">
        <f>(Data_01!AM837)</f>
        <v>7.4484505007007806</v>
      </c>
      <c r="AP99" s="89">
        <f>(Data_01!DC837)</f>
        <v>74.352400436993236</v>
      </c>
      <c r="AQ99" s="91">
        <f>(Data_01!DD837)</f>
        <v>3.3335930322365486</v>
      </c>
      <c r="AS99" s="360"/>
      <c r="AT99" s="93" t="str">
        <f>(Data_01!C837)</f>
        <v>Adenine</v>
      </c>
      <c r="AU99" s="89">
        <f>(Data_01!AU837)</f>
        <v>184.76394159938772</v>
      </c>
      <c r="AV99" s="91">
        <f>(Data_01!AV837)</f>
        <v>22.858762494356601</v>
      </c>
      <c r="AW99" s="89">
        <f>(Data_01!DL837)</f>
        <v>136.34587193671248</v>
      </c>
      <c r="AX99" s="91">
        <f>(Data_01!DM837)</f>
        <v>6.5310012842855825</v>
      </c>
      <c r="AY99" s="89">
        <f>(Data_01!BA837)</f>
        <v>168.54622219657836</v>
      </c>
      <c r="AZ99" s="91">
        <f>(Data_01!BB837)</f>
        <v>11.74794504837042</v>
      </c>
      <c r="BA99" s="89">
        <f>(Data_01!DR837)</f>
        <v>404.38164677895315</v>
      </c>
      <c r="BB99" s="91">
        <f>(Data_01!DS837)</f>
        <v>207.87075515568165</v>
      </c>
      <c r="BC99" s="89">
        <f>(Data_01!BG837)</f>
        <v>263.85555140233129</v>
      </c>
      <c r="BD99" s="91">
        <f>(Data_01!BH837)</f>
        <v>24.455694146940239</v>
      </c>
      <c r="BE99" s="89">
        <f>(Data_01!DX837)</f>
        <v>367.52348272207843</v>
      </c>
      <c r="BF99" s="91">
        <f>(Data_01!DY837)</f>
        <v>29.943691773253779</v>
      </c>
      <c r="BG99" s="89">
        <f>(Data_01!BM837)</f>
        <v>232.33292941540535</v>
      </c>
      <c r="BH99" s="91">
        <f>(Data_01!BN837)</f>
        <v>38.785020725252124</v>
      </c>
      <c r="BI99" s="89">
        <f>(Data_01!ED837)</f>
        <v>340.74451960877951</v>
      </c>
      <c r="BJ99" s="91">
        <f>(Data_01!EE837)</f>
        <v>60.693884338004047</v>
      </c>
      <c r="BK99" s="89">
        <f>(Data_01!BS837)</f>
        <v>329.02831425665835</v>
      </c>
      <c r="BL99" s="91">
        <f>(Data_01!BT837)</f>
        <v>178.27712259916999</v>
      </c>
      <c r="BM99" s="89">
        <f>(Data_01!EJ837)</f>
        <v>394.95641394996943</v>
      </c>
      <c r="BN99" s="91">
        <f>(Data_01!EK837)</f>
        <v>88.739280108859333</v>
      </c>
      <c r="BO99" s="89">
        <f>(Data_01!AX837)</f>
        <v>199.97250984663856</v>
      </c>
      <c r="BP99" s="91">
        <f>(Data_01!AY837)</f>
        <v>6.4669709497592303</v>
      </c>
      <c r="BQ99" s="89">
        <f>(Data_01!DO837)</f>
        <v>190.76896237072731</v>
      </c>
      <c r="BR99" s="91">
        <f>(Data_01!DP837)</f>
        <v>4.5981467110291305</v>
      </c>
      <c r="BS99" s="89">
        <f>(Data_01!BD837)</f>
        <v>160.79529394055646</v>
      </c>
      <c r="BT99" s="91">
        <f>(Data_01!BE837)</f>
        <v>23.012141147161707</v>
      </c>
      <c r="BU99" s="89">
        <f>(Data_01!DU837)</f>
        <v>294.67568302886622</v>
      </c>
      <c r="BV99" s="91">
        <f>(Data_01!DV837)</f>
        <v>6.7604270186054443</v>
      </c>
      <c r="BW99" s="89">
        <f>(Data_01!BJ837)</f>
        <v>183.81709677821269</v>
      </c>
      <c r="BX99" s="91">
        <f>(Data_01!BK837)</f>
        <v>33.381927590059441</v>
      </c>
      <c r="BY99" s="89">
        <f>(Data_01!EA837)</f>
        <v>245.59893463861275</v>
      </c>
      <c r="BZ99" s="91">
        <f>(Data_01!EB837)</f>
        <v>46.293295266839692</v>
      </c>
      <c r="CA99" s="89">
        <f>(Data_01!BP837)</f>
        <v>170.42717927142675</v>
      </c>
      <c r="CB99" s="91">
        <f>(Data_01!BQ837)</f>
        <v>23.959136596495775</v>
      </c>
      <c r="CC99" s="89">
        <f>(Data_01!EG837)</f>
        <v>212.52313599059337</v>
      </c>
      <c r="CD99" s="91">
        <f>(Data_01!EH837)</f>
        <v>29.52407954678214</v>
      </c>
      <c r="CE99" s="89">
        <f>(Data_01!BV837)</f>
        <v>146.56402610665273</v>
      </c>
      <c r="CF99" s="91">
        <f>(Data_01!BW837)</f>
        <v>29.073706542261782</v>
      </c>
      <c r="CG99" s="89">
        <f>(Data_01!EM837)</f>
        <v>230.75048935300819</v>
      </c>
      <c r="CH99" s="91">
        <f>(Data_01!EN837)</f>
        <v>4.7373484671182524</v>
      </c>
    </row>
    <row r="100" spans="2:86" s="120" customFormat="1" x14ac:dyDescent="0.3">
      <c r="B100" s="360"/>
      <c r="C100" s="93" t="str">
        <f>(Data_01!C838)</f>
        <v>Adenosine</v>
      </c>
      <c r="D100" s="89">
        <f>(Data_01!K838)</f>
        <v>66.438437867083834</v>
      </c>
      <c r="E100" s="110">
        <f>(Data_01!L838)</f>
        <v>0.70770664264306904</v>
      </c>
      <c r="F100" s="89">
        <f>(Data_01!CB838)</f>
        <v>60.826784918392853</v>
      </c>
      <c r="G100" s="91">
        <f>(Data_01!CC838)</f>
        <v>17.932169525979322</v>
      </c>
      <c r="H100" s="89">
        <f>(Data_01!Q838)</f>
        <v>73.307285699581357</v>
      </c>
      <c r="I100" s="110">
        <f>(Data_01!R838)</f>
        <v>0.73147505824317327</v>
      </c>
      <c r="J100" s="89">
        <f>(Data_01!CH838)</f>
        <v>41.166174757396043</v>
      </c>
      <c r="K100" s="91">
        <f>(Data_01!CI838)</f>
        <v>5.9861035386870984</v>
      </c>
      <c r="L100" s="89">
        <f>(Data_01!W838)</f>
        <v>42.363299275804472</v>
      </c>
      <c r="M100" s="91">
        <f>(Data_01!X838)</f>
        <v>6.8238886635917915</v>
      </c>
      <c r="N100" s="89">
        <f>(Data_01!CN838)</f>
        <v>31.954777053182951</v>
      </c>
      <c r="O100" s="91">
        <f>(Data_01!CO838)</f>
        <v>1.582425367878401</v>
      </c>
      <c r="P100" s="89">
        <f>(Data_01!AC838)</f>
        <v>45.215616693866707</v>
      </c>
      <c r="Q100" s="91">
        <f>(Data_01!AD838)</f>
        <v>1.4349045761665657</v>
      </c>
      <c r="R100" s="89">
        <f>(Data_01!CT838)</f>
        <v>41.49332213285566</v>
      </c>
      <c r="S100" s="91">
        <f>(Data_01!CU838)</f>
        <v>8.5791171028518551</v>
      </c>
      <c r="T100" s="89">
        <f>(Data_01!AI838)</f>
        <v>53.927285038466302</v>
      </c>
      <c r="U100" s="91">
        <f>(Data_01!AJ838)</f>
        <v>12.805438868279367</v>
      </c>
      <c r="V100" s="89">
        <f>(Data_01!CZ838)</f>
        <v>53.023183669945034</v>
      </c>
      <c r="W100" s="91">
        <f>(Data_01!DA838)</f>
        <v>9.7072983833611364</v>
      </c>
      <c r="X100" s="89">
        <f>(Data_01!N838)</f>
        <v>60.422146332107054</v>
      </c>
      <c r="Y100" s="110">
        <f>(Data_01!O838)</f>
        <v>6.2648792899176158</v>
      </c>
      <c r="Z100" s="89">
        <f>(Data_01!CE838)</f>
        <v>36.771064910734161</v>
      </c>
      <c r="AA100" s="91">
        <f>(Data_01!CF838)</f>
        <v>3.2891088871760581</v>
      </c>
      <c r="AB100" s="89">
        <f>(Data_01!T838)</f>
        <v>56.95127288546005</v>
      </c>
      <c r="AC100" s="91">
        <f>(Data_01!U838)</f>
        <v>6.780140029129984</v>
      </c>
      <c r="AD100" s="89">
        <f>(Data_01!CK838)</f>
        <v>56.219536632855345</v>
      </c>
      <c r="AE100" s="91">
        <f>(Data_01!CL838)</f>
        <v>5.6038340749566062</v>
      </c>
      <c r="AF100" s="89">
        <f>(Data_01!Z838)</f>
        <v>62.439616686509702</v>
      </c>
      <c r="AG100" s="91">
        <f>(Data_01!AA838)</f>
        <v>5.1166879425457203</v>
      </c>
      <c r="AH100" s="89">
        <f>(Data_01!CQ838)</f>
        <v>55.765299817099709</v>
      </c>
      <c r="AI100" s="91">
        <f>(Data_01!CR838)</f>
        <v>3.7506818372747657</v>
      </c>
      <c r="AJ100" s="89">
        <f>(Data_01!AF838)</f>
        <v>82.725476610985623</v>
      </c>
      <c r="AK100" s="91">
        <f>(Data_01!AG838)</f>
        <v>3.6677991247570301</v>
      </c>
      <c r="AL100" s="89">
        <f>(Data_01!CW838)</f>
        <v>54.427786544950344</v>
      </c>
      <c r="AM100" s="91">
        <f>(Data_01!CX838)</f>
        <v>10.429469742229655</v>
      </c>
      <c r="AN100" s="89">
        <f>(Data_01!AL838)</f>
        <v>99.110869637722658</v>
      </c>
      <c r="AO100" s="91">
        <f>(Data_01!AM838)</f>
        <v>1.209423406605642</v>
      </c>
      <c r="AP100" s="89">
        <f>(Data_01!DC838)</f>
        <v>83.617498072664219</v>
      </c>
      <c r="AQ100" s="91">
        <f>(Data_01!DD838)</f>
        <v>11.58536888531537</v>
      </c>
      <c r="AS100" s="360"/>
      <c r="AT100" s="93" t="str">
        <f>(Data_01!C838)</f>
        <v>Adenosine</v>
      </c>
      <c r="AU100" s="89">
        <f>(Data_01!AU838)</f>
        <v>146.56479282805657</v>
      </c>
      <c r="AV100" s="91">
        <f>(Data_01!AV838)</f>
        <v>50.313579873334554</v>
      </c>
      <c r="AW100" s="89">
        <f>(Data_01!DL838)</f>
        <v>54.516569268866029</v>
      </c>
      <c r="AX100" s="91">
        <f>(Data_01!DM838)</f>
        <v>19.518405022382439</v>
      </c>
      <c r="AY100" s="89">
        <f>(Data_01!BA838)</f>
        <v>283.59547119522978</v>
      </c>
      <c r="AZ100" s="91">
        <f>(Data_01!BB838)</f>
        <v>160.07416309682003</v>
      </c>
      <c r="BA100" s="89">
        <f>(Data_01!DR838)</f>
        <v>117.11506873997182</v>
      </c>
      <c r="BB100" s="91">
        <f>(Data_01!DS838)</f>
        <v>75.014475211383811</v>
      </c>
      <c r="BC100" s="89">
        <f>(Data_01!BG838)</f>
        <v>371.17561127953633</v>
      </c>
      <c r="BD100" s="91">
        <f>(Data_01!BH838)</f>
        <v>256.48429673277155</v>
      </c>
      <c r="BE100" s="89">
        <f>(Data_01!DX838)</f>
        <v>149.00636902579686</v>
      </c>
      <c r="BF100" s="91">
        <f>(Data_01!DY838)</f>
        <v>47.901693109023626</v>
      </c>
      <c r="BG100" s="89">
        <f>(Data_01!BM838)</f>
        <v>160.54719273358705</v>
      </c>
      <c r="BH100" s="91">
        <f>(Data_01!BN838)</f>
        <v>57.132098163075213</v>
      </c>
      <c r="BI100" s="89">
        <f>(Data_01!ED838)</f>
        <v>87.938731346378972</v>
      </c>
      <c r="BJ100" s="91">
        <f>(Data_01!EE838)</f>
        <v>28.621239393497227</v>
      </c>
      <c r="BK100" s="89">
        <f>(Data_01!BS838)</f>
        <v>366.90228115155497</v>
      </c>
      <c r="BL100" s="91">
        <f>(Data_01!BT838)</f>
        <v>165.89972565700353</v>
      </c>
      <c r="BM100" s="89">
        <f>(Data_01!EJ838)</f>
        <v>209.23801514787351</v>
      </c>
      <c r="BN100" s="91">
        <f>(Data_01!EK838)</f>
        <v>80.747504890870545</v>
      </c>
      <c r="BO100" s="89">
        <f>(Data_01!AX838)</f>
        <v>176.30034596518792</v>
      </c>
      <c r="BP100" s="91">
        <f>(Data_01!AY838)</f>
        <v>17.249999188088889</v>
      </c>
      <c r="BQ100" s="89">
        <f>(Data_01!DO838)</f>
        <v>41.729882528706412</v>
      </c>
      <c r="BR100" s="91">
        <f>(Data_01!DP838)</f>
        <v>14.88738836419366</v>
      </c>
      <c r="BS100" s="89">
        <f>(Data_01!BD838)</f>
        <v>165.65291106442675</v>
      </c>
      <c r="BT100" s="91">
        <f>(Data_01!BE838)</f>
        <v>39.434077118130553</v>
      </c>
      <c r="BU100" s="89">
        <f>(Data_01!DU838)</f>
        <v>80.884474173171483</v>
      </c>
      <c r="BV100" s="91">
        <f>(Data_01!DV838)</f>
        <v>32.030144354915706</v>
      </c>
      <c r="BW100" s="89">
        <f>(Data_01!BJ838)</f>
        <v>501.6617820261643</v>
      </c>
      <c r="BX100" s="91">
        <f>(Data_01!BK838)</f>
        <v>228.33572216390095</v>
      </c>
      <c r="BY100" s="89">
        <f>(Data_01!EA838)</f>
        <v>85.76089598510525</v>
      </c>
      <c r="BZ100" s="91">
        <f>(Data_01!EB838)</f>
        <v>53.569189400905884</v>
      </c>
      <c r="CA100" s="89">
        <f>(Data_01!BP838)</f>
        <v>231.23669981827962</v>
      </c>
      <c r="CB100" s="91">
        <f>(Data_01!BQ838)</f>
        <v>94.316794900012013</v>
      </c>
      <c r="CC100" s="89">
        <f>(Data_01!EG838)</f>
        <v>100.07088585157705</v>
      </c>
      <c r="CD100" s="91">
        <f>(Data_01!EH838)</f>
        <v>60.068308437005783</v>
      </c>
      <c r="CE100" s="89">
        <f>(Data_01!BV838)</f>
        <v>116.04821450290807</v>
      </c>
      <c r="CF100" s="91">
        <f>(Data_01!BW838)</f>
        <v>33.086866947250542</v>
      </c>
      <c r="CG100" s="89">
        <f>(Data_01!EM838)</f>
        <v>172.28611254181973</v>
      </c>
      <c r="CH100" s="91">
        <f>(Data_01!EN838)</f>
        <v>104.83871830222566</v>
      </c>
    </row>
    <row r="101" spans="2:86" s="120" customFormat="1" x14ac:dyDescent="0.3">
      <c r="B101" s="360"/>
      <c r="C101" s="93" t="str">
        <f>(Data_01!C839)</f>
        <v>AMP</v>
      </c>
      <c r="D101" s="89">
        <f>(Data_01!K839)</f>
        <v>91.152579476374328</v>
      </c>
      <c r="E101" s="110">
        <f>(Data_01!L839)</f>
        <v>3.7427812849702051</v>
      </c>
      <c r="F101" s="89">
        <f>(Data_01!CB839)</f>
        <v>62.568023322436176</v>
      </c>
      <c r="G101" s="91">
        <f>(Data_01!CC839)</f>
        <v>15.536664362560733</v>
      </c>
      <c r="H101" s="89">
        <f>(Data_01!Q839)</f>
        <v>91.050295697353093</v>
      </c>
      <c r="I101" s="110">
        <f>(Data_01!R839)</f>
        <v>6.4780642577216572</v>
      </c>
      <c r="J101" s="89">
        <f>(Data_01!CH839)</f>
        <v>45.407888069894547</v>
      </c>
      <c r="K101" s="91">
        <f>(Data_01!CI839)</f>
        <v>15.08345824743226</v>
      </c>
      <c r="L101" s="89">
        <f>(Data_01!W839)</f>
        <v>40.566359688692231</v>
      </c>
      <c r="M101" s="91">
        <f>(Data_01!X839)</f>
        <v>5.2910190412943301</v>
      </c>
      <c r="N101" s="89">
        <f>(Data_01!CN839)</f>
        <v>34.16757225702856</v>
      </c>
      <c r="O101" s="91">
        <f>(Data_01!CO839)</f>
        <v>2.8102410288311956</v>
      </c>
      <c r="P101" s="89">
        <f>(Data_01!AC839)</f>
        <v>45.601956785232922</v>
      </c>
      <c r="Q101" s="91">
        <f>(Data_01!AD839)</f>
        <v>0.88750913237057072</v>
      </c>
      <c r="R101" s="89">
        <f>(Data_01!CT839)</f>
        <v>41.128088035905783</v>
      </c>
      <c r="S101" s="91">
        <f>(Data_01!CU839)</f>
        <v>9.1658872601932622</v>
      </c>
      <c r="T101" s="89">
        <f>(Data_01!AI839)</f>
        <v>67.299720960433774</v>
      </c>
      <c r="U101" s="91">
        <f>(Data_01!AJ839)</f>
        <v>13.360530643541685</v>
      </c>
      <c r="V101" s="89">
        <f>(Data_01!CZ839)</f>
        <v>41.023360794380686</v>
      </c>
      <c r="W101" s="91">
        <f>(Data_01!DA839)</f>
        <v>5.6523954436958199</v>
      </c>
      <c r="X101" s="89">
        <f>(Data_01!N839)</f>
        <v>79.777555587753156</v>
      </c>
      <c r="Y101" s="110">
        <f>(Data_01!O839)</f>
        <v>11.968620308601032</v>
      </c>
      <c r="Z101" s="89">
        <f>(Data_01!CE839)</f>
        <v>40.37863560555698</v>
      </c>
      <c r="AA101" s="91">
        <f>(Data_01!CF839)</f>
        <v>7.1244761793736142</v>
      </c>
      <c r="AB101" s="89">
        <f>(Data_01!T839)</f>
        <v>81.903845347788248</v>
      </c>
      <c r="AC101" s="91">
        <f>(Data_01!U839)</f>
        <v>6.5947660446079031</v>
      </c>
      <c r="AD101" s="89">
        <f>(Data_01!CK839)</f>
        <v>54.642243107855442</v>
      </c>
      <c r="AE101" s="91">
        <f>(Data_01!CL839)</f>
        <v>5.3210732698437724</v>
      </c>
      <c r="AF101" s="89">
        <f>(Data_01!Z839)</f>
        <v>59.385197078160665</v>
      </c>
      <c r="AG101" s="91">
        <f>(Data_01!AA839)</f>
        <v>2.6879223389332871</v>
      </c>
      <c r="AH101" s="89">
        <f>(Data_01!CQ839)</f>
        <v>77.70092462715003</v>
      </c>
      <c r="AI101" s="91">
        <f>(Data_01!CR839)</f>
        <v>7.3207056793599641</v>
      </c>
      <c r="AJ101" s="89">
        <f>(Data_01!AF839)</f>
        <v>91.711178795357</v>
      </c>
      <c r="AK101" s="91">
        <f>(Data_01!AG839)</f>
        <v>6.2093036171373965</v>
      </c>
      <c r="AL101" s="89">
        <f>(Data_01!CW839)</f>
        <v>73.853348920470737</v>
      </c>
      <c r="AM101" s="91">
        <f>(Data_01!CX839)</f>
        <v>14.866353758451371</v>
      </c>
      <c r="AN101" s="89">
        <f>(Data_01!AL839)</f>
        <v>93.709732470112385</v>
      </c>
      <c r="AO101" s="91">
        <f>(Data_01!AM839)</f>
        <v>4.0557513040117241</v>
      </c>
      <c r="AP101" s="89">
        <f>(Data_01!DC839)</f>
        <v>89.044809723405947</v>
      </c>
      <c r="AQ101" s="91">
        <f>(Data_01!DD839)</f>
        <v>7.8959486314769878</v>
      </c>
      <c r="AS101" s="360"/>
      <c r="AT101" s="93" t="str">
        <f>(Data_01!C839)</f>
        <v>AMP</v>
      </c>
      <c r="AU101" s="89">
        <f>(Data_01!AU839)</f>
        <v>0</v>
      </c>
      <c r="AV101" s="91">
        <f>(Data_01!AV839)</f>
        <v>0</v>
      </c>
      <c r="AW101" s="89">
        <f>(Data_01!DL839)</f>
        <v>0</v>
      </c>
      <c r="AX101" s="91">
        <f>(Data_01!DM839)</f>
        <v>0</v>
      </c>
      <c r="AY101" s="89">
        <f>(Data_01!BA839)</f>
        <v>0</v>
      </c>
      <c r="AZ101" s="91">
        <f>(Data_01!BB839)</f>
        <v>0</v>
      </c>
      <c r="BA101" s="89">
        <f>(Data_01!DR839)</f>
        <v>736.49162974036653</v>
      </c>
      <c r="BB101" s="91">
        <f>(Data_01!DS839)</f>
        <v>520.79872349059679</v>
      </c>
      <c r="BC101" s="89">
        <f>(Data_01!BG839)</f>
        <v>140.1242314700726</v>
      </c>
      <c r="BD101" s="91">
        <f>(Data_01!BH839)</f>
        <v>107.77877416204379</v>
      </c>
      <c r="BE101" s="89">
        <f>(Data_01!DX839)</f>
        <v>4729.5320233981074</v>
      </c>
      <c r="BF101" s="91">
        <f>(Data_01!DY839)</f>
        <v>1587.9215463473138</v>
      </c>
      <c r="BG101" s="89">
        <f>(Data_01!BM839)</f>
        <v>84.809783152759152</v>
      </c>
      <c r="BH101" s="91">
        <f>(Data_01!BN839)</f>
        <v>119.93914555655324</v>
      </c>
      <c r="BI101" s="89">
        <f>(Data_01!ED839)</f>
        <v>21109.911047681264</v>
      </c>
      <c r="BJ101" s="91">
        <f>(Data_01!EE839)</f>
        <v>26350.519216411387</v>
      </c>
      <c r="BK101" s="89">
        <f>(Data_01!BS839)</f>
        <v>79.202596872434512</v>
      </c>
      <c r="BL101" s="91">
        <f>(Data_01!BT839)</f>
        <v>90.003561095364205</v>
      </c>
      <c r="BM101" s="89">
        <f>(Data_01!EJ839)</f>
        <v>6207.4217962366019</v>
      </c>
      <c r="BN101" s="91">
        <f>(Data_01!EK839)</f>
        <v>3958.5068600976811</v>
      </c>
      <c r="BO101" s="89">
        <f>(Data_01!AX839)</f>
        <v>8.8388593421469253</v>
      </c>
      <c r="BP101" s="91">
        <f>(Data_01!AY839)</f>
        <v>12.500034757572315</v>
      </c>
      <c r="BQ101" s="89">
        <f>(Data_01!DO839)</f>
        <v>237.2413374253496</v>
      </c>
      <c r="BR101" s="91">
        <f>(Data_01!DP839)</f>
        <v>335.50991694246113</v>
      </c>
      <c r="BS101" s="89">
        <f>(Data_01!BD839)</f>
        <v>0</v>
      </c>
      <c r="BT101" s="91">
        <f>(Data_01!BE839)</f>
        <v>0</v>
      </c>
      <c r="BU101" s="89">
        <f>(Data_01!DU839)</f>
        <v>3721.3799906070103</v>
      </c>
      <c r="BV101" s="91">
        <f>(Data_01!DV839)</f>
        <v>4589.5635799251568</v>
      </c>
      <c r="BW101" s="89">
        <f>(Data_01!BJ839)</f>
        <v>152.00190906436808</v>
      </c>
      <c r="BX101" s="91">
        <f>(Data_01!BK839)</f>
        <v>122.85578089790938</v>
      </c>
      <c r="BY101" s="89">
        <f>(Data_01!EA839)</f>
        <v>947.96306173714595</v>
      </c>
      <c r="BZ101" s="91">
        <f>(Data_01!EB839)</f>
        <v>783.20336320032709</v>
      </c>
      <c r="CA101" s="89">
        <f>(Data_01!BP839)</f>
        <v>8.7527444924514146</v>
      </c>
      <c r="CB101" s="91">
        <f>(Data_01!BQ839)</f>
        <v>12.378249969211202</v>
      </c>
      <c r="CC101" s="89">
        <f>(Data_01!EG839)</f>
        <v>1544.2774867981107</v>
      </c>
      <c r="CD101" s="91">
        <f>(Data_01!EH839)</f>
        <v>1523.6143952632635</v>
      </c>
      <c r="CE101" s="89">
        <f>(Data_01!BV839)</f>
        <v>117.26375823350402</v>
      </c>
      <c r="CF101" s="91">
        <f>(Data_01!BW839)</f>
        <v>117.90412389581273</v>
      </c>
      <c r="CG101" s="89">
        <f>(Data_01!EM839)</f>
        <v>2745.6598480907764</v>
      </c>
      <c r="CH101" s="91">
        <f>(Data_01!EN839)</f>
        <v>373.93778816632863</v>
      </c>
    </row>
    <row r="102" spans="2:86" s="120" customFormat="1" x14ac:dyDescent="0.3">
      <c r="B102" s="360"/>
      <c r="C102" s="93" t="str">
        <f>(Data_01!C840)</f>
        <v>ADP</v>
      </c>
      <c r="D102" s="89">
        <f>(Data_01!K840)</f>
        <v>70.493117405795047</v>
      </c>
      <c r="E102" s="110">
        <f>(Data_01!L840)</f>
        <v>4.7007473925345042</v>
      </c>
      <c r="F102" s="89">
        <f>(Data_01!CB840)</f>
        <v>60.010598204248232</v>
      </c>
      <c r="G102" s="91">
        <f>(Data_01!CC840)</f>
        <v>5.7960998714846097</v>
      </c>
      <c r="H102" s="89">
        <f>(Data_01!Q840)</f>
        <v>67.060331443405275</v>
      </c>
      <c r="I102" s="110">
        <f>(Data_01!R840)</f>
        <v>9.2931208664121137</v>
      </c>
      <c r="J102" s="89">
        <f>(Data_01!CH840)</f>
        <v>69.874356831218634</v>
      </c>
      <c r="K102" s="91">
        <f>(Data_01!CI840)</f>
        <v>0.9389099877865944</v>
      </c>
      <c r="L102" s="89">
        <f>(Data_01!W840)</f>
        <v>50.197150515595943</v>
      </c>
      <c r="M102" s="91">
        <f>(Data_01!X840)</f>
        <v>2.6061179963568653</v>
      </c>
      <c r="N102" s="89">
        <f>(Data_01!CN840)</f>
        <v>62.686843345305192</v>
      </c>
      <c r="O102" s="91">
        <f>(Data_01!CO840)</f>
        <v>2.9194556602257751</v>
      </c>
      <c r="P102" s="89">
        <f>(Data_01!AC840)</f>
        <v>49.559766620999852</v>
      </c>
      <c r="Q102" s="91">
        <f>(Data_01!AD840)</f>
        <v>2.5098079418068822</v>
      </c>
      <c r="R102" s="89">
        <f>(Data_01!CT840)</f>
        <v>69.246771741099124</v>
      </c>
      <c r="S102" s="91">
        <f>(Data_01!CU840)</f>
        <v>4.4835475796661681</v>
      </c>
      <c r="T102" s="89">
        <f>(Data_01!AI840)</f>
        <v>45.63707420247249</v>
      </c>
      <c r="U102" s="91">
        <f>(Data_01!AJ840)</f>
        <v>2.889332999684092</v>
      </c>
      <c r="V102" s="89">
        <f>(Data_01!CZ840)</f>
        <v>62.804131844206914</v>
      </c>
      <c r="W102" s="91">
        <f>(Data_01!DA840)</f>
        <v>1.0313793045096218</v>
      </c>
      <c r="X102" s="89">
        <f>(Data_01!N840)</f>
        <v>89.714756573976771</v>
      </c>
      <c r="Y102" s="110">
        <f>(Data_01!O840)</f>
        <v>7.4381047395659117</v>
      </c>
      <c r="Z102" s="89">
        <f>(Data_01!CE840)</f>
        <v>79.547574268105606</v>
      </c>
      <c r="AA102" s="91">
        <f>(Data_01!CF840)</f>
        <v>11.082337903539578</v>
      </c>
      <c r="AB102" s="89">
        <f>(Data_01!T840)</f>
        <v>61.047710675542504</v>
      </c>
      <c r="AC102" s="91">
        <f>(Data_01!U840)</f>
        <v>1.2157921356532126</v>
      </c>
      <c r="AD102" s="89">
        <f>(Data_01!CK840)</f>
        <v>73.716974917017112</v>
      </c>
      <c r="AE102" s="91">
        <f>(Data_01!CL840)</f>
        <v>2.5804827523517706</v>
      </c>
      <c r="AF102" s="89">
        <f>(Data_01!Z840)</f>
        <v>57.146276097779435</v>
      </c>
      <c r="AG102" s="91">
        <f>(Data_01!AA840)</f>
        <v>1.0137168603659354</v>
      </c>
      <c r="AH102" s="89">
        <f>(Data_01!CQ840)</f>
        <v>84.90988211867996</v>
      </c>
      <c r="AI102" s="91">
        <f>(Data_01!CR840)</f>
        <v>0.42814134328275333</v>
      </c>
      <c r="AJ102" s="89">
        <f>(Data_01!AF840)</f>
        <v>65.126448074853286</v>
      </c>
      <c r="AK102" s="91">
        <f>(Data_01!AG840)</f>
        <v>1.9220868931054325</v>
      </c>
      <c r="AL102" s="89">
        <f>(Data_01!CW840)</f>
        <v>90.99240436135311</v>
      </c>
      <c r="AM102" s="91">
        <f>(Data_01!CX840)</f>
        <v>7.2930515760094075</v>
      </c>
      <c r="AN102" s="89">
        <f>(Data_01!AL840)</f>
        <v>67.08964119411344</v>
      </c>
      <c r="AO102" s="91">
        <f>(Data_01!AM840)</f>
        <v>4.0082032990958067</v>
      </c>
      <c r="AP102" s="89">
        <f>(Data_01!DC840)</f>
        <v>87.503925642521423</v>
      </c>
      <c r="AQ102" s="91">
        <f>(Data_01!DD840)</f>
        <v>0.98133563361605525</v>
      </c>
      <c r="AS102" s="360"/>
      <c r="AT102" s="93" t="str">
        <f>(Data_01!C840)</f>
        <v>ADP</v>
      </c>
      <c r="AU102" s="89">
        <f>(Data_01!AU840)</f>
        <v>1578.4165643360502</v>
      </c>
      <c r="AV102" s="91">
        <f>(Data_01!AV840)</f>
        <v>1050.7327369156903</v>
      </c>
      <c r="AW102" s="89">
        <f>(Data_01!DL840)</f>
        <v>222.59934496277063</v>
      </c>
      <c r="AX102" s="91">
        <f>(Data_01!DM840)</f>
        <v>314.8030126217173</v>
      </c>
      <c r="AY102" s="89">
        <f>(Data_01!BA840)</f>
        <v>515.83226926062639</v>
      </c>
      <c r="AZ102" s="91">
        <f>(Data_01!BB840)</f>
        <v>729.49699109806807</v>
      </c>
      <c r="BA102" s="89">
        <f>(Data_01!DR840)</f>
        <v>0</v>
      </c>
      <c r="BB102" s="91">
        <f>(Data_01!DS840)</f>
        <v>0</v>
      </c>
      <c r="BC102" s="89">
        <f>(Data_01!BG840)</f>
        <v>0</v>
      </c>
      <c r="BD102" s="91">
        <f>(Data_01!BH840)</f>
        <v>0</v>
      </c>
      <c r="BE102" s="89">
        <f>(Data_01!DX840)</f>
        <v>2356.7067232022769</v>
      </c>
      <c r="BF102" s="91">
        <f>(Data_01!DY840)</f>
        <v>1330.4094404413331</v>
      </c>
      <c r="BG102" s="89">
        <f>(Data_01!BM840)</f>
        <v>0</v>
      </c>
      <c r="BH102" s="91">
        <f>(Data_01!BN840)</f>
        <v>0</v>
      </c>
      <c r="BI102" s="89">
        <f>(Data_01!ED840)</f>
        <v>6709.2113023498778</v>
      </c>
      <c r="BJ102" s="91">
        <f>(Data_01!EE840)</f>
        <v>9006.8208432399624</v>
      </c>
      <c r="BK102" s="89">
        <f>(Data_01!BS840)</f>
        <v>0</v>
      </c>
      <c r="BL102" s="91">
        <f>(Data_01!BT840)</f>
        <v>0</v>
      </c>
      <c r="BM102" s="89">
        <f>(Data_01!EJ840)</f>
        <v>854.53664957412639</v>
      </c>
      <c r="BN102" s="91">
        <f>(Data_01!EK840)</f>
        <v>612.76905809610412</v>
      </c>
      <c r="BO102" s="89">
        <f>(Data_01!AX840)</f>
        <v>187.27404908656771</v>
      </c>
      <c r="BP102" s="91">
        <f>(Data_01!AY840)</f>
        <v>264.84550009874874</v>
      </c>
      <c r="BQ102" s="89">
        <f>(Data_01!DO840)</f>
        <v>252.0442538466524</v>
      </c>
      <c r="BR102" s="91">
        <f>(Data_01!DP840)</f>
        <v>356.44440210814298</v>
      </c>
      <c r="BS102" s="89">
        <f>(Data_01!BD840)</f>
        <v>0</v>
      </c>
      <c r="BT102" s="91">
        <f>(Data_01!BE840)</f>
        <v>0</v>
      </c>
      <c r="BU102" s="89">
        <f>(Data_01!DU840)</f>
        <v>215.60815222430801</v>
      </c>
      <c r="BV102" s="91">
        <f>(Data_01!DV840)</f>
        <v>304.91597303381917</v>
      </c>
      <c r="BW102" s="89">
        <f>(Data_01!BJ840)</f>
        <v>0</v>
      </c>
      <c r="BX102" s="91">
        <f>(Data_01!BK840)</f>
        <v>0</v>
      </c>
      <c r="BY102" s="89">
        <f>(Data_01!EA840)</f>
        <v>791.67351043238375</v>
      </c>
      <c r="BZ102" s="91">
        <f>(Data_01!EB840)</f>
        <v>747.66956625260343</v>
      </c>
      <c r="CA102" s="89">
        <f>(Data_01!BP840)</f>
        <v>201.93216675572128</v>
      </c>
      <c r="CB102" s="91">
        <f>(Data_01!BQ840)</f>
        <v>285.57520890532652</v>
      </c>
      <c r="CC102" s="89">
        <f>(Data_01!EG840)</f>
        <v>598.83421533405328</v>
      </c>
      <c r="CD102" s="91">
        <f>(Data_01!EH840)</f>
        <v>524.3490641976482</v>
      </c>
      <c r="CE102" s="89">
        <f>(Data_01!BV840)</f>
        <v>216.39387940740571</v>
      </c>
      <c r="CF102" s="91">
        <f>(Data_01!BW840)</f>
        <v>306.0271590724812</v>
      </c>
      <c r="CG102" s="89">
        <f>(Data_01!EM840)</f>
        <v>713.66228673790499</v>
      </c>
      <c r="CH102" s="91">
        <f>(Data_01!EN840)</f>
        <v>505.10822135519771</v>
      </c>
    </row>
    <row r="103" spans="2:86" s="120" customFormat="1" x14ac:dyDescent="0.3">
      <c r="B103" s="360"/>
      <c r="C103" s="146" t="str">
        <f>(Data_01!C841)</f>
        <v>ATP</v>
      </c>
      <c r="D103" s="143">
        <f>(Data_01!K841)</f>
        <v>58.55361729661869</v>
      </c>
      <c r="E103" s="150">
        <f>(Data_01!L841)</f>
        <v>8.94294650293436</v>
      </c>
      <c r="F103" s="143">
        <f>(Data_01!CB841)</f>
        <v>28.702180045662345</v>
      </c>
      <c r="G103" s="154">
        <f>(Data_01!CC841)</f>
        <v>11.491600678938537</v>
      </c>
      <c r="H103" s="143">
        <f>(Data_01!Q841)</f>
        <v>51.632657151128569</v>
      </c>
      <c r="I103" s="150">
        <f>(Data_01!R841)</f>
        <v>13.179902517513908</v>
      </c>
      <c r="J103" s="143">
        <f>(Data_01!CH841)</f>
        <v>66.591772926928357</v>
      </c>
      <c r="K103" s="154">
        <f>(Data_01!CI841)</f>
        <v>12.259546696909323</v>
      </c>
      <c r="L103" s="143">
        <f>(Data_01!W841)</f>
        <v>46.282665812860195</v>
      </c>
      <c r="M103" s="154">
        <f>(Data_01!X841)</f>
        <v>1.338441658703031</v>
      </c>
      <c r="N103" s="143">
        <f>(Data_01!CN841)</f>
        <v>52.736516670900947</v>
      </c>
      <c r="O103" s="154">
        <f>(Data_01!CO841)</f>
        <v>4.643701156616113</v>
      </c>
      <c r="P103" s="143">
        <f>(Data_01!AC841)</f>
        <v>37.477165796277582</v>
      </c>
      <c r="Q103" s="154">
        <f>(Data_01!AD841)</f>
        <v>3.3921906380440165</v>
      </c>
      <c r="R103" s="143">
        <f>(Data_01!CT841)</f>
        <v>67.481932726853913</v>
      </c>
      <c r="S103" s="154">
        <f>(Data_01!CU841)</f>
        <v>5.3527601642057077</v>
      </c>
      <c r="T103" s="143">
        <f>(Data_01!AI841)</f>
        <v>22.714897986392288</v>
      </c>
      <c r="U103" s="154">
        <f>(Data_01!AJ841)</f>
        <v>0.33119735290963703</v>
      </c>
      <c r="V103" s="143">
        <f>(Data_01!CZ841)</f>
        <v>50.10311989379931</v>
      </c>
      <c r="W103" s="154">
        <f>(Data_01!DA841)</f>
        <v>4.0894973846938552</v>
      </c>
      <c r="X103" s="143">
        <f>(Data_01!N841)</f>
        <v>94.873194642292574</v>
      </c>
      <c r="Y103" s="150">
        <f>(Data_01!O841)</f>
        <v>5.5827061246000023</v>
      </c>
      <c r="Z103" s="143">
        <f>(Data_01!CE841)</f>
        <v>75.315779098080682</v>
      </c>
      <c r="AA103" s="154">
        <f>(Data_01!CF841)</f>
        <v>18.200435617333003</v>
      </c>
      <c r="AB103" s="143">
        <f>(Data_01!T841)</f>
        <v>45.034772148290244</v>
      </c>
      <c r="AC103" s="154">
        <f>(Data_01!U841)</f>
        <v>4.5820167352926306</v>
      </c>
      <c r="AD103" s="143">
        <f>(Data_01!CK841)</f>
        <v>61.599773093648366</v>
      </c>
      <c r="AE103" s="154">
        <f>(Data_01!CL841)</f>
        <v>6.5159518683905038</v>
      </c>
      <c r="AF103" s="143">
        <f>(Data_01!Z841)</f>
        <v>43.218928180965712</v>
      </c>
      <c r="AG103" s="154">
        <f>(Data_01!AA841)</f>
        <v>4.7531221815574067</v>
      </c>
      <c r="AH103" s="143">
        <f>(Data_01!CQ841)</f>
        <v>66.655852296095986</v>
      </c>
      <c r="AI103" s="154">
        <f>(Data_01!CR841)</f>
        <v>4.4229964340583212</v>
      </c>
      <c r="AJ103" s="143">
        <f>(Data_01!AF841)</f>
        <v>45.155830357155331</v>
      </c>
      <c r="AK103" s="154">
        <f>(Data_01!AG841)</f>
        <v>5.2440874821022678</v>
      </c>
      <c r="AL103" s="143">
        <f>(Data_01!CW841)</f>
        <v>80.917999398184023</v>
      </c>
      <c r="AM103" s="154">
        <f>(Data_01!CX841)</f>
        <v>2.6253380732263891</v>
      </c>
      <c r="AN103" s="143">
        <f>(Data_01!AL841)</f>
        <v>43.574606828591847</v>
      </c>
      <c r="AO103" s="154">
        <f>(Data_01!AM841)</f>
        <v>6.5820240120227949</v>
      </c>
      <c r="AP103" s="143">
        <f>(Data_01!DC841)</f>
        <v>60.121419740662368</v>
      </c>
      <c r="AQ103" s="154">
        <f>(Data_01!DD841)</f>
        <v>7.8100207157617438</v>
      </c>
      <c r="AS103" s="360"/>
      <c r="AT103" s="146" t="str">
        <f>(Data_01!C841)</f>
        <v>ATP</v>
      </c>
      <c r="AU103" s="143" t="e">
        <f>(Data_01!AU841)</f>
        <v>#DIV/0!</v>
      </c>
      <c r="AV103" s="154" t="e">
        <f>(Data_01!AV841)</f>
        <v>#DIV/0!</v>
      </c>
      <c r="AW103" s="143">
        <f>(Data_01!DL841)</f>
        <v>0</v>
      </c>
      <c r="AX103" s="154">
        <f>(Data_01!DM841)</f>
        <v>0</v>
      </c>
      <c r="AY103" s="143" t="e">
        <f>(Data_01!BA841)</f>
        <v>#DIV/0!</v>
      </c>
      <c r="AZ103" s="154" t="e">
        <f>(Data_01!BB841)</f>
        <v>#DIV/0!</v>
      </c>
      <c r="BA103" s="143">
        <f>(Data_01!DR841)</f>
        <v>0</v>
      </c>
      <c r="BB103" s="154">
        <f>(Data_01!DS841)</f>
        <v>0</v>
      </c>
      <c r="BC103" s="143" t="e">
        <f>(Data_01!BG841)</f>
        <v>#DIV/0!</v>
      </c>
      <c r="BD103" s="154" t="e">
        <f>(Data_01!BH841)</f>
        <v>#DIV/0!</v>
      </c>
      <c r="BE103" s="143">
        <f>(Data_01!DX841)</f>
        <v>0</v>
      </c>
      <c r="BF103" s="154">
        <f>(Data_01!DY841)</f>
        <v>0</v>
      </c>
      <c r="BG103" s="143" t="e">
        <f>(Data_01!BM841)</f>
        <v>#DIV/0!</v>
      </c>
      <c r="BH103" s="154" t="e">
        <f>(Data_01!BN841)</f>
        <v>#DIV/0!</v>
      </c>
      <c r="BI103" s="143">
        <f>(Data_01!ED841)</f>
        <v>0</v>
      </c>
      <c r="BJ103" s="154">
        <f>(Data_01!EE841)</f>
        <v>0</v>
      </c>
      <c r="BK103" s="143" t="e">
        <f>(Data_01!BS841)</f>
        <v>#DIV/0!</v>
      </c>
      <c r="BL103" s="154" t="e">
        <f>(Data_01!BT841)</f>
        <v>#DIV/0!</v>
      </c>
      <c r="BM103" s="143">
        <f>(Data_01!EJ841)</f>
        <v>81.540264171775021</v>
      </c>
      <c r="BN103" s="154">
        <f>(Data_01!EK841)</f>
        <v>115.31534747120919</v>
      </c>
      <c r="BO103" s="143" t="e">
        <f>(Data_01!AX841)</f>
        <v>#DIV/0!</v>
      </c>
      <c r="BP103" s="154" t="e">
        <f>(Data_01!AY841)</f>
        <v>#DIV/0!</v>
      </c>
      <c r="BQ103" s="143">
        <f>(Data_01!DO841)</f>
        <v>0</v>
      </c>
      <c r="BR103" s="154">
        <f>(Data_01!DP841)</f>
        <v>0</v>
      </c>
      <c r="BS103" s="143" t="e">
        <f>(Data_01!BD841)</f>
        <v>#DIV/0!</v>
      </c>
      <c r="BT103" s="154" t="e">
        <f>(Data_01!BE841)</f>
        <v>#DIV/0!</v>
      </c>
      <c r="BU103" s="143">
        <f>(Data_01!DU841)</f>
        <v>0</v>
      </c>
      <c r="BV103" s="154">
        <f>(Data_01!DV841)</f>
        <v>0</v>
      </c>
      <c r="BW103" s="143" t="e">
        <f>(Data_01!BJ841)</f>
        <v>#DIV/0!</v>
      </c>
      <c r="BX103" s="154" t="e">
        <f>(Data_01!BK841)</f>
        <v>#DIV/0!</v>
      </c>
      <c r="BY103" s="143">
        <f>(Data_01!EA841)</f>
        <v>221.90337636040485</v>
      </c>
      <c r="BZ103" s="154">
        <f>(Data_01!EB841)</f>
        <v>313.81876438526581</v>
      </c>
      <c r="CA103" s="143" t="e">
        <f>(Data_01!BP841)</f>
        <v>#DIV/0!</v>
      </c>
      <c r="CB103" s="154" t="e">
        <f>(Data_01!BQ841)</f>
        <v>#DIV/0!</v>
      </c>
      <c r="CC103" s="143">
        <f>(Data_01!EG841)</f>
        <v>88.474467676655578</v>
      </c>
      <c r="CD103" s="154">
        <f>(Data_01!EH841)</f>
        <v>125.12179211206633</v>
      </c>
      <c r="CE103" s="143" t="e">
        <f>(Data_01!BV841)</f>
        <v>#DIV/0!</v>
      </c>
      <c r="CF103" s="154" t="e">
        <f>(Data_01!BW841)</f>
        <v>#DIV/0!</v>
      </c>
      <c r="CG103" s="143">
        <f>(Data_01!EM841)</f>
        <v>0</v>
      </c>
      <c r="CH103" s="154">
        <f>(Data_01!EN841)</f>
        <v>0</v>
      </c>
    </row>
    <row r="104" spans="2:86" s="120" customFormat="1" x14ac:dyDescent="0.3">
      <c r="B104" s="360"/>
      <c r="C104" s="146" t="str">
        <f>(Data_01!C842)</f>
        <v>cAMP</v>
      </c>
      <c r="D104" s="143" t="e">
        <f>(Data_01!K842)</f>
        <v>#DIV/0!</v>
      </c>
      <c r="E104" s="150" t="e">
        <f>(Data_01!L842)</f>
        <v>#DIV/0!</v>
      </c>
      <c r="F104" s="143">
        <f>(Data_01!CB842)</f>
        <v>0</v>
      </c>
      <c r="G104" s="154">
        <f>(Data_01!CC842)</f>
        <v>0</v>
      </c>
      <c r="H104" s="143" t="e">
        <f>(Data_01!Q842)</f>
        <v>#DIV/0!</v>
      </c>
      <c r="I104" s="150" t="e">
        <f>(Data_01!R842)</f>
        <v>#DIV/0!</v>
      </c>
      <c r="J104" s="143">
        <f>(Data_01!CH842)</f>
        <v>0</v>
      </c>
      <c r="K104" s="154">
        <f>(Data_01!CI842)</f>
        <v>0</v>
      </c>
      <c r="L104" s="143" t="e">
        <f>(Data_01!W842)</f>
        <v>#DIV/0!</v>
      </c>
      <c r="M104" s="154" t="e">
        <f>(Data_01!X842)</f>
        <v>#DIV/0!</v>
      </c>
      <c r="N104" s="143">
        <f>(Data_01!CN842)</f>
        <v>0</v>
      </c>
      <c r="O104" s="154">
        <f>(Data_01!CO842)</f>
        <v>0</v>
      </c>
      <c r="P104" s="143" t="e">
        <f>(Data_01!AC842)</f>
        <v>#DIV/0!</v>
      </c>
      <c r="Q104" s="154" t="e">
        <f>(Data_01!AD842)</f>
        <v>#DIV/0!</v>
      </c>
      <c r="R104" s="143">
        <f>(Data_01!CT842)</f>
        <v>0</v>
      </c>
      <c r="S104" s="154">
        <f>(Data_01!CU842)</f>
        <v>0</v>
      </c>
      <c r="T104" s="143" t="e">
        <f>(Data_01!AI842)</f>
        <v>#DIV/0!</v>
      </c>
      <c r="U104" s="154" t="e">
        <f>(Data_01!AJ842)</f>
        <v>#DIV/0!</v>
      </c>
      <c r="V104" s="143">
        <f>(Data_01!CZ842)</f>
        <v>0</v>
      </c>
      <c r="W104" s="154">
        <f>(Data_01!DA842)</f>
        <v>0</v>
      </c>
      <c r="X104" s="143" t="e">
        <f>(Data_01!N842)</f>
        <v>#DIV/0!</v>
      </c>
      <c r="Y104" s="150" t="e">
        <f>(Data_01!O842)</f>
        <v>#DIV/0!</v>
      </c>
      <c r="Z104" s="143">
        <f>(Data_01!CE842)</f>
        <v>33.333333333333336</v>
      </c>
      <c r="AA104" s="154">
        <f>(Data_01!CF842)</f>
        <v>47.14045207910317</v>
      </c>
      <c r="AB104" s="143" t="e">
        <f>(Data_01!T842)</f>
        <v>#DIV/0!</v>
      </c>
      <c r="AC104" s="154" t="e">
        <f>(Data_01!U842)</f>
        <v>#DIV/0!</v>
      </c>
      <c r="AD104" s="143">
        <f>(Data_01!CK842)</f>
        <v>0</v>
      </c>
      <c r="AE104" s="154">
        <f>(Data_01!CL842)</f>
        <v>0</v>
      </c>
      <c r="AF104" s="143" t="e">
        <f>(Data_01!Z842)</f>
        <v>#DIV/0!</v>
      </c>
      <c r="AG104" s="154" t="e">
        <f>(Data_01!AA842)</f>
        <v>#DIV/0!</v>
      </c>
      <c r="AH104" s="143">
        <f>(Data_01!CQ842)</f>
        <v>0</v>
      </c>
      <c r="AI104" s="154">
        <f>(Data_01!CR842)</f>
        <v>0</v>
      </c>
      <c r="AJ104" s="143" t="e">
        <f>(Data_01!AF842)</f>
        <v>#DIV/0!</v>
      </c>
      <c r="AK104" s="154" t="e">
        <f>(Data_01!AG842)</f>
        <v>#DIV/0!</v>
      </c>
      <c r="AL104" s="143">
        <f>(Data_01!CW842)</f>
        <v>0</v>
      </c>
      <c r="AM104" s="154">
        <f>(Data_01!CX842)</f>
        <v>0</v>
      </c>
      <c r="AN104" s="143" t="e">
        <f>(Data_01!AL842)</f>
        <v>#DIV/0!</v>
      </c>
      <c r="AO104" s="154" t="e">
        <f>(Data_01!AM842)</f>
        <v>#DIV/0!</v>
      </c>
      <c r="AP104" s="143">
        <f>(Data_01!DC842)</f>
        <v>0</v>
      </c>
      <c r="AQ104" s="154">
        <f>(Data_01!DD842)</f>
        <v>0</v>
      </c>
      <c r="AS104" s="360"/>
      <c r="AT104" s="146" t="str">
        <f>(Data_01!C842)</f>
        <v>cAMP</v>
      </c>
      <c r="AU104" s="143" t="e">
        <f>(Data_01!AU842)</f>
        <v>#DIV/0!</v>
      </c>
      <c r="AV104" s="154" t="e">
        <f>(Data_01!AV842)</f>
        <v>#DIV/0!</v>
      </c>
      <c r="AW104" s="143" t="e">
        <f>(Data_01!DL842)</f>
        <v>#DIV/0!</v>
      </c>
      <c r="AX104" s="154" t="e">
        <f>(Data_01!DM842)</f>
        <v>#DIV/0!</v>
      </c>
      <c r="AY104" s="143" t="e">
        <f>(Data_01!BA842)</f>
        <v>#DIV/0!</v>
      </c>
      <c r="AZ104" s="154" t="e">
        <f>(Data_01!BB842)</f>
        <v>#DIV/0!</v>
      </c>
      <c r="BA104" s="143" t="e">
        <f>(Data_01!DR842)</f>
        <v>#DIV/0!</v>
      </c>
      <c r="BB104" s="154" t="e">
        <f>(Data_01!DS842)</f>
        <v>#DIV/0!</v>
      </c>
      <c r="BC104" s="143" t="e">
        <f>(Data_01!BG842)</f>
        <v>#DIV/0!</v>
      </c>
      <c r="BD104" s="154" t="e">
        <f>(Data_01!BH842)</f>
        <v>#DIV/0!</v>
      </c>
      <c r="BE104" s="143" t="e">
        <f>(Data_01!DX842)</f>
        <v>#DIV/0!</v>
      </c>
      <c r="BF104" s="154" t="e">
        <f>(Data_01!DY842)</f>
        <v>#DIV/0!</v>
      </c>
      <c r="BG104" s="143" t="e">
        <f>(Data_01!BM842)</f>
        <v>#DIV/0!</v>
      </c>
      <c r="BH104" s="154" t="e">
        <f>(Data_01!BN842)</f>
        <v>#DIV/0!</v>
      </c>
      <c r="BI104" s="143" t="e">
        <f>(Data_01!ED842)</f>
        <v>#DIV/0!</v>
      </c>
      <c r="BJ104" s="154" t="e">
        <f>(Data_01!EE842)</f>
        <v>#DIV/0!</v>
      </c>
      <c r="BK104" s="143" t="e">
        <f>(Data_01!BS842)</f>
        <v>#DIV/0!</v>
      </c>
      <c r="BL104" s="154" t="e">
        <f>(Data_01!BT842)</f>
        <v>#DIV/0!</v>
      </c>
      <c r="BM104" s="143" t="e">
        <f>(Data_01!EJ842)</f>
        <v>#DIV/0!</v>
      </c>
      <c r="BN104" s="154" t="e">
        <f>(Data_01!EK842)</f>
        <v>#DIV/0!</v>
      </c>
      <c r="BO104" s="143" t="e">
        <f>(Data_01!AX842)</f>
        <v>#DIV/0!</v>
      </c>
      <c r="BP104" s="154" t="e">
        <f>(Data_01!AY842)</f>
        <v>#DIV/0!</v>
      </c>
      <c r="BQ104" s="143" t="e">
        <f>(Data_01!DO842)</f>
        <v>#DIV/0!</v>
      </c>
      <c r="BR104" s="154" t="e">
        <f>(Data_01!DP842)</f>
        <v>#DIV/0!</v>
      </c>
      <c r="BS104" s="143" t="e">
        <f>(Data_01!BD842)</f>
        <v>#DIV/0!</v>
      </c>
      <c r="BT104" s="154" t="e">
        <f>(Data_01!BE842)</f>
        <v>#DIV/0!</v>
      </c>
      <c r="BU104" s="143" t="e">
        <f>(Data_01!DU842)</f>
        <v>#DIV/0!</v>
      </c>
      <c r="BV104" s="154" t="e">
        <f>(Data_01!DV842)</f>
        <v>#DIV/0!</v>
      </c>
      <c r="BW104" s="143" t="e">
        <f>(Data_01!BJ842)</f>
        <v>#DIV/0!</v>
      </c>
      <c r="BX104" s="154" t="e">
        <f>(Data_01!BK842)</f>
        <v>#DIV/0!</v>
      </c>
      <c r="BY104" s="143" t="e">
        <f>(Data_01!EA842)</f>
        <v>#DIV/0!</v>
      </c>
      <c r="BZ104" s="154" t="e">
        <f>(Data_01!EB842)</f>
        <v>#DIV/0!</v>
      </c>
      <c r="CA104" s="143" t="e">
        <f>(Data_01!BP842)</f>
        <v>#DIV/0!</v>
      </c>
      <c r="CB104" s="154" t="e">
        <f>(Data_01!BQ842)</f>
        <v>#DIV/0!</v>
      </c>
      <c r="CC104" s="143" t="e">
        <f>(Data_01!EG842)</f>
        <v>#DIV/0!</v>
      </c>
      <c r="CD104" s="154" t="e">
        <f>(Data_01!EH842)</f>
        <v>#DIV/0!</v>
      </c>
      <c r="CE104" s="143" t="e">
        <f>(Data_01!BV842)</f>
        <v>#DIV/0!</v>
      </c>
      <c r="CF104" s="154" t="e">
        <f>(Data_01!BW842)</f>
        <v>#DIV/0!</v>
      </c>
      <c r="CG104" s="143" t="e">
        <f>(Data_01!EM842)</f>
        <v>#DIV/0!</v>
      </c>
      <c r="CH104" s="154" t="e">
        <f>(Data_01!EN842)</f>
        <v>#DIV/0!</v>
      </c>
    </row>
    <row r="105" spans="2:86" s="120" customFormat="1" x14ac:dyDescent="0.3">
      <c r="B105" s="360"/>
      <c r="C105" s="146" t="str">
        <f>(Data_01!C843)</f>
        <v>dAdenosine</v>
      </c>
      <c r="D105" s="143">
        <f>(Data_01!K843)</f>
        <v>44.665773168590015</v>
      </c>
      <c r="E105" s="150">
        <f>(Data_01!L843)</f>
        <v>9.6339815349633504</v>
      </c>
      <c r="F105" s="143">
        <f>(Data_01!CB843)</f>
        <v>61.618159265183749</v>
      </c>
      <c r="G105" s="154">
        <f>(Data_01!CC843)</f>
        <v>27.935423815184869</v>
      </c>
      <c r="H105" s="143">
        <f>(Data_01!Q843)</f>
        <v>21.312959031144487</v>
      </c>
      <c r="I105" s="150">
        <f>(Data_01!R843)</f>
        <v>15.582782145790874</v>
      </c>
      <c r="J105" s="143">
        <f>(Data_01!CH843)</f>
        <v>21.737426494158623</v>
      </c>
      <c r="K105" s="154">
        <f>(Data_01!CI843)</f>
        <v>9.6688761225933888</v>
      </c>
      <c r="L105" s="143">
        <f>(Data_01!W843)</f>
        <v>38.074260924773178</v>
      </c>
      <c r="M105" s="154">
        <f>(Data_01!X843)</f>
        <v>44.171406720269275</v>
      </c>
      <c r="N105" s="143">
        <f>(Data_01!CN843)</f>
        <v>4.2880796346810941</v>
      </c>
      <c r="O105" s="154">
        <f>(Data_01!CO843)</f>
        <v>1.9460788127183437</v>
      </c>
      <c r="P105" s="143">
        <f>(Data_01!AC843)</f>
        <v>8.8803214041163567</v>
      </c>
      <c r="Q105" s="154">
        <f>(Data_01!AD843)</f>
        <v>12.558670967933439</v>
      </c>
      <c r="R105" s="143">
        <f>(Data_01!CT843)</f>
        <v>6.1344443012587755</v>
      </c>
      <c r="S105" s="154">
        <f>(Data_01!CU843)</f>
        <v>1.3777770156004836</v>
      </c>
      <c r="T105" s="143">
        <f>(Data_01!AI843)</f>
        <v>21.921872560870526</v>
      </c>
      <c r="U105" s="154">
        <f>(Data_01!AJ843)</f>
        <v>16.042914457044901</v>
      </c>
      <c r="V105" s="143">
        <f>(Data_01!CZ843)</f>
        <v>3.3270979167048758</v>
      </c>
      <c r="W105" s="154">
        <f>(Data_01!DA843)</f>
        <v>2.4166740714982113</v>
      </c>
      <c r="X105" s="143">
        <f>(Data_01!N843)</f>
        <v>18.48854017144318</v>
      </c>
      <c r="Y105" s="150">
        <f>(Data_01!O843)</f>
        <v>26.146744258934731</v>
      </c>
      <c r="Z105" s="143">
        <f>(Data_01!CE843)</f>
        <v>6.5971265754336992</v>
      </c>
      <c r="AA105" s="154">
        <f>(Data_01!CF843)</f>
        <v>0.31166865284964995</v>
      </c>
      <c r="AB105" s="143">
        <f>(Data_01!T843)</f>
        <v>8.1728713632815424</v>
      </c>
      <c r="AC105" s="154">
        <f>(Data_01!U843)</f>
        <v>11.558185525483445</v>
      </c>
      <c r="AD105" s="143">
        <f>(Data_01!CK843)</f>
        <v>5.5737522280139915</v>
      </c>
      <c r="AE105" s="154">
        <f>(Data_01!CL843)</f>
        <v>3.4768102624814365</v>
      </c>
      <c r="AF105" s="143">
        <f>(Data_01!Z843)</f>
        <v>25.592307904045565</v>
      </c>
      <c r="AG105" s="154">
        <f>(Data_01!AA843)</f>
        <v>18.109018315978023</v>
      </c>
      <c r="AH105" s="143">
        <f>(Data_01!CQ843)</f>
        <v>0.9755030156038148</v>
      </c>
      <c r="AI105" s="154">
        <f>(Data_01!CR843)</f>
        <v>1.3795695948027675</v>
      </c>
      <c r="AJ105" s="143">
        <f>(Data_01!AF843)</f>
        <v>23.34680659216016</v>
      </c>
      <c r="AK105" s="154">
        <f>(Data_01!AG843)</f>
        <v>16.917305642947799</v>
      </c>
      <c r="AL105" s="143">
        <f>(Data_01!CW843)</f>
        <v>1.4204122744328798</v>
      </c>
      <c r="AM105" s="154">
        <f>(Data_01!CX843)</f>
        <v>1.1598260759111345</v>
      </c>
      <c r="AN105" s="143">
        <f>(Data_01!AL843)</f>
        <v>0</v>
      </c>
      <c r="AO105" s="154">
        <f>(Data_01!AM843)</f>
        <v>0</v>
      </c>
      <c r="AP105" s="143">
        <f>(Data_01!DC843)</f>
        <v>0.9171594488080016</v>
      </c>
      <c r="AQ105" s="154">
        <f>(Data_01!DD843)</f>
        <v>0.6682301078840962</v>
      </c>
      <c r="AS105" s="360"/>
      <c r="AT105" s="146" t="str">
        <f>(Data_01!C843)</f>
        <v>dAdenosine</v>
      </c>
      <c r="AU105" s="143" t="e">
        <f>(Data_01!AU843)</f>
        <v>#DIV/0!</v>
      </c>
      <c r="AV105" s="154" t="e">
        <f>(Data_01!AV843)</f>
        <v>#DIV/0!</v>
      </c>
      <c r="AW105" s="143">
        <f>(Data_01!DL843)</f>
        <v>2105.7318465914436</v>
      </c>
      <c r="AX105" s="154">
        <f>(Data_01!DM843)</f>
        <v>241.49089997993354</v>
      </c>
      <c r="AY105" s="143" t="e">
        <f>(Data_01!BA843)</f>
        <v>#DIV/0!</v>
      </c>
      <c r="AZ105" s="154" t="e">
        <f>(Data_01!BB843)</f>
        <v>#DIV/0!</v>
      </c>
      <c r="BA105" s="143">
        <f>(Data_01!DR843)</f>
        <v>53429.367871061339</v>
      </c>
      <c r="BB105" s="154">
        <f>(Data_01!DS843)</f>
        <v>23432.437488277723</v>
      </c>
      <c r="BC105" s="143" t="e">
        <f>(Data_01!BG843)</f>
        <v>#DIV/0!</v>
      </c>
      <c r="BD105" s="154" t="e">
        <f>(Data_01!BH843)</f>
        <v>#DIV/0!</v>
      </c>
      <c r="BE105" s="143">
        <f>(Data_01!DX843)</f>
        <v>89025.40027705027</v>
      </c>
      <c r="BF105" s="154">
        <f>(Data_01!DY843)</f>
        <v>7639.9951505081071</v>
      </c>
      <c r="BG105" s="143" t="e">
        <f>(Data_01!BM843)</f>
        <v>#DIV/0!</v>
      </c>
      <c r="BH105" s="154" t="e">
        <f>(Data_01!BN843)</f>
        <v>#DIV/0!</v>
      </c>
      <c r="BI105" s="143">
        <f>(Data_01!ED843)</f>
        <v>93015.504895731065</v>
      </c>
      <c r="BJ105" s="154">
        <f>(Data_01!EE843)</f>
        <v>3164.2559883306744</v>
      </c>
      <c r="BK105" s="143" t="e">
        <f>(Data_01!BS843)</f>
        <v>#DIV/0!</v>
      </c>
      <c r="BL105" s="154" t="e">
        <f>(Data_01!BT843)</f>
        <v>#DIV/0!</v>
      </c>
      <c r="BM105" s="143">
        <f>(Data_01!EJ843)</f>
        <v>144046.5171530178</v>
      </c>
      <c r="BN105" s="154">
        <f>(Data_01!EK843)</f>
        <v>4398.7502830461945</v>
      </c>
      <c r="BO105" s="143" t="e">
        <f>(Data_01!AX843)</f>
        <v>#DIV/0!</v>
      </c>
      <c r="BP105" s="154" t="e">
        <f>(Data_01!AY843)</f>
        <v>#DIV/0!</v>
      </c>
      <c r="BQ105" s="143">
        <f>(Data_01!DO843)</f>
        <v>116.6619443874514</v>
      </c>
      <c r="BR105" s="154">
        <f>(Data_01!DP843)</f>
        <v>83.151615899287748</v>
      </c>
      <c r="BS105" s="143" t="e">
        <f>(Data_01!BD843)</f>
        <v>#DIV/0!</v>
      </c>
      <c r="BT105" s="154" t="e">
        <f>(Data_01!BE843)</f>
        <v>#DIV/0!</v>
      </c>
      <c r="BU105" s="143">
        <f>(Data_01!DU843)</f>
        <v>8423.5322558458847</v>
      </c>
      <c r="BV105" s="154">
        <f>(Data_01!DV843)</f>
        <v>3922.9284110894823</v>
      </c>
      <c r="BW105" s="143" t="e">
        <f>(Data_01!BJ843)</f>
        <v>#DIV/0!</v>
      </c>
      <c r="BX105" s="154" t="e">
        <f>(Data_01!BK843)</f>
        <v>#DIV/0!</v>
      </c>
      <c r="BY105" s="143">
        <f>(Data_01!EA843)</f>
        <v>273.60724369306257</v>
      </c>
      <c r="BZ105" s="154">
        <f>(Data_01!EB843)</f>
        <v>386.93907479424951</v>
      </c>
      <c r="CA105" s="143" t="e">
        <f>(Data_01!BP843)</f>
        <v>#DIV/0!</v>
      </c>
      <c r="CB105" s="154" t="e">
        <f>(Data_01!BQ843)</f>
        <v>#DIV/0!</v>
      </c>
      <c r="CC105" s="143">
        <f>(Data_01!EG843)</f>
        <v>318.17065907130797</v>
      </c>
      <c r="CD105" s="154">
        <f>(Data_01!EH843)</f>
        <v>449.96126120782992</v>
      </c>
      <c r="CE105" s="143" t="e">
        <f>(Data_01!BV843)</f>
        <v>#DIV/0!</v>
      </c>
      <c r="CF105" s="154" t="e">
        <f>(Data_01!BW843)</f>
        <v>#DIV/0!</v>
      </c>
      <c r="CG105" s="143">
        <f>(Data_01!EM843)</f>
        <v>459.85177701872385</v>
      </c>
      <c r="CH105" s="154">
        <f>(Data_01!EN843)</f>
        <v>148.54090929880661</v>
      </c>
    </row>
    <row r="106" spans="2:86" s="120" customFormat="1" x14ac:dyDescent="0.3">
      <c r="B106" s="360"/>
      <c r="C106" s="146" t="str">
        <f>(Data_01!C844)</f>
        <v>dAMP</v>
      </c>
      <c r="D106" s="143">
        <f>(Data_01!K844)</f>
        <v>33.598043013116573</v>
      </c>
      <c r="E106" s="150">
        <f>(Data_01!L844)</f>
        <v>9.7142830453051072</v>
      </c>
      <c r="F106" s="143">
        <f>(Data_01!CB844)</f>
        <v>49.729095639921752</v>
      </c>
      <c r="G106" s="154">
        <f>(Data_01!CC844)</f>
        <v>36.34628710286016</v>
      </c>
      <c r="H106" s="143">
        <f>(Data_01!Q844)</f>
        <v>28.340264719497664</v>
      </c>
      <c r="I106" s="150">
        <f>(Data_01!R844)</f>
        <v>12.791777445277681</v>
      </c>
      <c r="J106" s="143">
        <f>(Data_01!CH844)</f>
        <v>8.9823841710712244</v>
      </c>
      <c r="K106" s="154">
        <f>(Data_01!CI844)</f>
        <v>12.703009517174335</v>
      </c>
      <c r="L106" s="143">
        <f>(Data_01!W844)</f>
        <v>2.1350115241591481</v>
      </c>
      <c r="M106" s="154">
        <f>(Data_01!X844)</f>
        <v>1.8687360633832508</v>
      </c>
      <c r="N106" s="143">
        <f>(Data_01!CN844)</f>
        <v>2.0293623939535732</v>
      </c>
      <c r="O106" s="154">
        <f>(Data_01!CO844)</f>
        <v>1.5379046485828172</v>
      </c>
      <c r="P106" s="143">
        <f>(Data_01!AC844)</f>
        <v>0</v>
      </c>
      <c r="Q106" s="154">
        <f>(Data_01!AD844)</f>
        <v>0</v>
      </c>
      <c r="R106" s="143">
        <f>(Data_01!CT844)</f>
        <v>0.73552816689503064</v>
      </c>
      <c r="S106" s="154">
        <f>(Data_01!CU844)</f>
        <v>1.0401939091303738</v>
      </c>
      <c r="T106" s="143">
        <f>(Data_01!AI844)</f>
        <v>2.0058968518066584</v>
      </c>
      <c r="U106" s="154">
        <f>(Data_01!AJ844)</f>
        <v>1.9524618849463522</v>
      </c>
      <c r="V106" s="143">
        <f>(Data_01!CZ844)</f>
        <v>0.71945891859612254</v>
      </c>
      <c r="W106" s="154">
        <f>(Data_01!DA844)</f>
        <v>1.0174685602489171</v>
      </c>
      <c r="X106" s="143">
        <f>(Data_01!N844)</f>
        <v>44.994741196935223</v>
      </c>
      <c r="Y106" s="150">
        <f>(Data_01!O844)</f>
        <v>14.773911646307074</v>
      </c>
      <c r="Z106" s="143">
        <f>(Data_01!CE844)</f>
        <v>11.510733763813318</v>
      </c>
      <c r="AA106" s="154">
        <f>(Data_01!CF844)</f>
        <v>5.3300036543204445</v>
      </c>
      <c r="AB106" s="143">
        <f>(Data_01!T844)</f>
        <v>96.053258796495399</v>
      </c>
      <c r="AC106" s="154">
        <f>(Data_01!U844)</f>
        <v>3.5259412783013495</v>
      </c>
      <c r="AD106" s="143">
        <f>(Data_01!CK844)</f>
        <v>77.850679145069648</v>
      </c>
      <c r="AE106" s="154">
        <f>(Data_01!CL844)</f>
        <v>19.716500937994198</v>
      </c>
      <c r="AF106" s="143">
        <f>(Data_01!Z844)</f>
        <v>52.504061818198799</v>
      </c>
      <c r="AG106" s="154">
        <f>(Data_01!AA844)</f>
        <v>16.186842861224221</v>
      </c>
      <c r="AH106" s="143">
        <f>(Data_01!CQ844)</f>
        <v>65.006588207126541</v>
      </c>
      <c r="AI106" s="154">
        <f>(Data_01!CR844)</f>
        <v>7.2135212208775847</v>
      </c>
      <c r="AJ106" s="143">
        <f>(Data_01!AF844)</f>
        <v>39.919660827930755</v>
      </c>
      <c r="AK106" s="154">
        <f>(Data_01!AG844)</f>
        <v>7.4934008859754915</v>
      </c>
      <c r="AL106" s="143">
        <f>(Data_01!CW844)</f>
        <v>22.973308739249898</v>
      </c>
      <c r="AM106" s="154">
        <f>(Data_01!CX844)</f>
        <v>15.694999499098037</v>
      </c>
      <c r="AN106" s="143">
        <f>(Data_01!AL844)</f>
        <v>33.942397956504493</v>
      </c>
      <c r="AO106" s="154">
        <f>(Data_01!AM844)</f>
        <v>9.7087301212961723</v>
      </c>
      <c r="AP106" s="143">
        <f>(Data_01!DC844)</f>
        <v>12.104823112538099</v>
      </c>
      <c r="AQ106" s="154">
        <f>(Data_01!DD844)</f>
        <v>6.0088129522838605</v>
      </c>
      <c r="AS106" s="360"/>
      <c r="AT106" s="146" t="str">
        <f>(Data_01!C844)</f>
        <v>dAMP</v>
      </c>
      <c r="AU106" s="143" t="e">
        <f>(Data_01!AU844)</f>
        <v>#DIV/0!</v>
      </c>
      <c r="AV106" s="154" t="e">
        <f>(Data_01!AV844)</f>
        <v>#DIV/0!</v>
      </c>
      <c r="AW106" s="143" t="e">
        <f>(Data_01!DL844)</f>
        <v>#DIV/0!</v>
      </c>
      <c r="AX106" s="154" t="e">
        <f>(Data_01!DM844)</f>
        <v>#DIV/0!</v>
      </c>
      <c r="AY106" s="143" t="e">
        <f>(Data_01!BA844)</f>
        <v>#DIV/0!</v>
      </c>
      <c r="AZ106" s="154" t="e">
        <f>(Data_01!BB844)</f>
        <v>#DIV/0!</v>
      </c>
      <c r="BA106" s="143" t="e">
        <f>(Data_01!DR844)</f>
        <v>#DIV/0!</v>
      </c>
      <c r="BB106" s="154" t="e">
        <f>(Data_01!DS844)</f>
        <v>#DIV/0!</v>
      </c>
      <c r="BC106" s="143" t="e">
        <f>(Data_01!BG844)</f>
        <v>#DIV/0!</v>
      </c>
      <c r="BD106" s="154" t="e">
        <f>(Data_01!BH844)</f>
        <v>#DIV/0!</v>
      </c>
      <c r="BE106" s="143" t="e">
        <f>(Data_01!DX844)</f>
        <v>#DIV/0!</v>
      </c>
      <c r="BF106" s="154" t="e">
        <f>(Data_01!DY844)</f>
        <v>#DIV/0!</v>
      </c>
      <c r="BG106" s="143" t="e">
        <f>(Data_01!BM844)</f>
        <v>#DIV/0!</v>
      </c>
      <c r="BH106" s="154" t="e">
        <f>(Data_01!BN844)</f>
        <v>#DIV/0!</v>
      </c>
      <c r="BI106" s="143" t="e">
        <f>(Data_01!ED844)</f>
        <v>#DIV/0!</v>
      </c>
      <c r="BJ106" s="154" t="e">
        <f>(Data_01!EE844)</f>
        <v>#DIV/0!</v>
      </c>
      <c r="BK106" s="143" t="e">
        <f>(Data_01!BS844)</f>
        <v>#DIV/0!</v>
      </c>
      <c r="BL106" s="154" t="e">
        <f>(Data_01!BT844)</f>
        <v>#DIV/0!</v>
      </c>
      <c r="BM106" s="143" t="e">
        <f>(Data_01!EJ844)</f>
        <v>#DIV/0!</v>
      </c>
      <c r="BN106" s="154" t="e">
        <f>(Data_01!EK844)</f>
        <v>#DIV/0!</v>
      </c>
      <c r="BO106" s="143" t="e">
        <f>(Data_01!AX844)</f>
        <v>#DIV/0!</v>
      </c>
      <c r="BP106" s="154" t="e">
        <f>(Data_01!AY844)</f>
        <v>#DIV/0!</v>
      </c>
      <c r="BQ106" s="143" t="e">
        <f>(Data_01!DO844)</f>
        <v>#DIV/0!</v>
      </c>
      <c r="BR106" s="154" t="e">
        <f>(Data_01!DP844)</f>
        <v>#DIV/0!</v>
      </c>
      <c r="BS106" s="143" t="e">
        <f>(Data_01!BD844)</f>
        <v>#DIV/0!</v>
      </c>
      <c r="BT106" s="154" t="e">
        <f>(Data_01!BE844)</f>
        <v>#DIV/0!</v>
      </c>
      <c r="BU106" s="143" t="e">
        <f>(Data_01!DU844)</f>
        <v>#DIV/0!</v>
      </c>
      <c r="BV106" s="154" t="e">
        <f>(Data_01!DV844)</f>
        <v>#DIV/0!</v>
      </c>
      <c r="BW106" s="143" t="e">
        <f>(Data_01!BJ844)</f>
        <v>#DIV/0!</v>
      </c>
      <c r="BX106" s="154" t="e">
        <f>(Data_01!BK844)</f>
        <v>#DIV/0!</v>
      </c>
      <c r="BY106" s="143" t="e">
        <f>(Data_01!EA844)</f>
        <v>#DIV/0!</v>
      </c>
      <c r="BZ106" s="154" t="e">
        <f>(Data_01!EB844)</f>
        <v>#DIV/0!</v>
      </c>
      <c r="CA106" s="143" t="e">
        <f>(Data_01!BP844)</f>
        <v>#DIV/0!</v>
      </c>
      <c r="CB106" s="154" t="e">
        <f>(Data_01!BQ844)</f>
        <v>#DIV/0!</v>
      </c>
      <c r="CC106" s="143" t="e">
        <f>(Data_01!EG844)</f>
        <v>#DIV/0!</v>
      </c>
      <c r="CD106" s="154" t="e">
        <f>(Data_01!EH844)</f>
        <v>#DIV/0!</v>
      </c>
      <c r="CE106" s="143" t="e">
        <f>(Data_01!BV844)</f>
        <v>#DIV/0!</v>
      </c>
      <c r="CF106" s="154" t="e">
        <f>(Data_01!BW844)</f>
        <v>#DIV/0!</v>
      </c>
      <c r="CG106" s="143" t="e">
        <f>(Data_01!EM844)</f>
        <v>#DIV/0!</v>
      </c>
      <c r="CH106" s="154" t="e">
        <f>(Data_01!EN844)</f>
        <v>#DIV/0!</v>
      </c>
    </row>
    <row r="107" spans="2:86" s="120" customFormat="1" x14ac:dyDescent="0.3">
      <c r="B107" s="360"/>
      <c r="C107" s="146" t="str">
        <f>(Data_01!C845)</f>
        <v>dADP</v>
      </c>
      <c r="D107" s="143">
        <f>(Data_01!K845)</f>
        <v>0</v>
      </c>
      <c r="E107" s="150">
        <f>(Data_01!L845)</f>
        <v>0</v>
      </c>
      <c r="F107" s="143" t="e">
        <f>(Data_01!CB845)</f>
        <v>#DIV/0!</v>
      </c>
      <c r="G107" s="154" t="e">
        <f>(Data_01!CC845)</f>
        <v>#DIV/0!</v>
      </c>
      <c r="H107" s="143">
        <f>(Data_01!Q845)</f>
        <v>0</v>
      </c>
      <c r="I107" s="150">
        <f>(Data_01!R845)</f>
        <v>0</v>
      </c>
      <c r="J107" s="143" t="e">
        <f>(Data_01!CH845)</f>
        <v>#DIV/0!</v>
      </c>
      <c r="K107" s="154" t="e">
        <f>(Data_01!CI845)</f>
        <v>#DIV/0!</v>
      </c>
      <c r="L107" s="143">
        <f>(Data_01!W845)</f>
        <v>0</v>
      </c>
      <c r="M107" s="154">
        <f>(Data_01!X845)</f>
        <v>0</v>
      </c>
      <c r="N107" s="143" t="e">
        <f>(Data_01!CN845)</f>
        <v>#DIV/0!</v>
      </c>
      <c r="O107" s="154" t="e">
        <f>(Data_01!CO845)</f>
        <v>#DIV/0!</v>
      </c>
      <c r="P107" s="143">
        <f>(Data_01!AC845)</f>
        <v>0</v>
      </c>
      <c r="Q107" s="154">
        <f>(Data_01!AD845)</f>
        <v>0</v>
      </c>
      <c r="R107" s="143" t="e">
        <f>(Data_01!CT845)</f>
        <v>#DIV/0!</v>
      </c>
      <c r="S107" s="154" t="e">
        <f>(Data_01!CU845)</f>
        <v>#DIV/0!</v>
      </c>
      <c r="T107" s="143">
        <f>(Data_01!AI845)</f>
        <v>0</v>
      </c>
      <c r="U107" s="154">
        <f>(Data_01!AJ845)</f>
        <v>0</v>
      </c>
      <c r="V107" s="143" t="e">
        <f>(Data_01!CZ845)</f>
        <v>#DIV/0!</v>
      </c>
      <c r="W107" s="154" t="e">
        <f>(Data_01!DA845)</f>
        <v>#DIV/0!</v>
      </c>
      <c r="X107" s="143">
        <f>(Data_01!N845)</f>
        <v>38.436622412647218</v>
      </c>
      <c r="Y107" s="150">
        <f>(Data_01!O845)</f>
        <v>14.802862376147685</v>
      </c>
      <c r="Z107" s="143" t="e">
        <f>(Data_01!CE845)</f>
        <v>#DIV/0!</v>
      </c>
      <c r="AA107" s="154" t="e">
        <f>(Data_01!CF845)</f>
        <v>#DIV/0!</v>
      </c>
      <c r="AB107" s="143">
        <f>(Data_01!T845)</f>
        <v>53.854687528285091</v>
      </c>
      <c r="AC107" s="154">
        <f>(Data_01!U845)</f>
        <v>32.732945015184868</v>
      </c>
      <c r="AD107" s="143" t="e">
        <f>(Data_01!CK845)</f>
        <v>#DIV/0!</v>
      </c>
      <c r="AE107" s="154" t="e">
        <f>(Data_01!CL845)</f>
        <v>#DIV/0!</v>
      </c>
      <c r="AF107" s="143">
        <f>(Data_01!Z845)</f>
        <v>22.316278115981152</v>
      </c>
      <c r="AG107" s="154">
        <f>(Data_01!AA845)</f>
        <v>31.559983173310446</v>
      </c>
      <c r="AH107" s="143" t="e">
        <f>(Data_01!CQ845)</f>
        <v>#DIV/0!</v>
      </c>
      <c r="AI107" s="154" t="e">
        <f>(Data_01!CR845)</f>
        <v>#DIV/0!</v>
      </c>
      <c r="AJ107" s="143">
        <f>(Data_01!AF845)</f>
        <v>0</v>
      </c>
      <c r="AK107" s="154">
        <f>(Data_01!AG845)</f>
        <v>0</v>
      </c>
      <c r="AL107" s="143" t="e">
        <f>(Data_01!CW845)</f>
        <v>#DIV/0!</v>
      </c>
      <c r="AM107" s="154" t="e">
        <f>(Data_01!CX845)</f>
        <v>#DIV/0!</v>
      </c>
      <c r="AN107" s="143">
        <f>(Data_01!AL845)</f>
        <v>0</v>
      </c>
      <c r="AO107" s="154">
        <f>(Data_01!AM845)</f>
        <v>0</v>
      </c>
      <c r="AP107" s="143" t="e">
        <f>(Data_01!DC845)</f>
        <v>#DIV/0!</v>
      </c>
      <c r="AQ107" s="154" t="e">
        <f>(Data_01!DD845)</f>
        <v>#DIV/0!</v>
      </c>
      <c r="AS107" s="360"/>
      <c r="AT107" s="146" t="str">
        <f>(Data_01!C845)</f>
        <v>dADP</v>
      </c>
      <c r="AU107" s="143" t="e">
        <f>(Data_01!AU845)</f>
        <v>#DIV/0!</v>
      </c>
      <c r="AV107" s="154" t="e">
        <f>(Data_01!AV845)</f>
        <v>#DIV/0!</v>
      </c>
      <c r="AW107" s="143" t="e">
        <f>(Data_01!DL845)</f>
        <v>#DIV/0!</v>
      </c>
      <c r="AX107" s="154" t="e">
        <f>(Data_01!DM845)</f>
        <v>#DIV/0!</v>
      </c>
      <c r="AY107" s="143" t="e">
        <f>(Data_01!BA845)</f>
        <v>#DIV/0!</v>
      </c>
      <c r="AZ107" s="154" t="e">
        <f>(Data_01!BB845)</f>
        <v>#DIV/0!</v>
      </c>
      <c r="BA107" s="143" t="e">
        <f>(Data_01!DR845)</f>
        <v>#DIV/0!</v>
      </c>
      <c r="BB107" s="154" t="e">
        <f>(Data_01!DS845)</f>
        <v>#DIV/0!</v>
      </c>
      <c r="BC107" s="143" t="e">
        <f>(Data_01!BG845)</f>
        <v>#DIV/0!</v>
      </c>
      <c r="BD107" s="154" t="e">
        <f>(Data_01!BH845)</f>
        <v>#DIV/0!</v>
      </c>
      <c r="BE107" s="143" t="e">
        <f>(Data_01!DX845)</f>
        <v>#DIV/0!</v>
      </c>
      <c r="BF107" s="154" t="e">
        <f>(Data_01!DY845)</f>
        <v>#DIV/0!</v>
      </c>
      <c r="BG107" s="143" t="e">
        <f>(Data_01!BM845)</f>
        <v>#DIV/0!</v>
      </c>
      <c r="BH107" s="154" t="e">
        <f>(Data_01!BN845)</f>
        <v>#DIV/0!</v>
      </c>
      <c r="BI107" s="143" t="e">
        <f>(Data_01!ED845)</f>
        <v>#DIV/0!</v>
      </c>
      <c r="BJ107" s="154" t="e">
        <f>(Data_01!EE845)</f>
        <v>#DIV/0!</v>
      </c>
      <c r="BK107" s="143" t="e">
        <f>(Data_01!BS845)</f>
        <v>#DIV/0!</v>
      </c>
      <c r="BL107" s="154" t="e">
        <f>(Data_01!BT845)</f>
        <v>#DIV/0!</v>
      </c>
      <c r="BM107" s="143" t="e">
        <f>(Data_01!EJ845)</f>
        <v>#DIV/0!</v>
      </c>
      <c r="BN107" s="154" t="e">
        <f>(Data_01!EK845)</f>
        <v>#DIV/0!</v>
      </c>
      <c r="BO107" s="143" t="e">
        <f>(Data_01!AX845)</f>
        <v>#DIV/0!</v>
      </c>
      <c r="BP107" s="154" t="e">
        <f>(Data_01!AY845)</f>
        <v>#DIV/0!</v>
      </c>
      <c r="BQ107" s="143" t="e">
        <f>(Data_01!DO845)</f>
        <v>#DIV/0!</v>
      </c>
      <c r="BR107" s="154" t="e">
        <f>(Data_01!DP845)</f>
        <v>#DIV/0!</v>
      </c>
      <c r="BS107" s="143" t="e">
        <f>(Data_01!BD845)</f>
        <v>#DIV/0!</v>
      </c>
      <c r="BT107" s="154" t="e">
        <f>(Data_01!BE845)</f>
        <v>#DIV/0!</v>
      </c>
      <c r="BU107" s="143" t="e">
        <f>(Data_01!DU845)</f>
        <v>#DIV/0!</v>
      </c>
      <c r="BV107" s="154" t="e">
        <f>(Data_01!DV845)</f>
        <v>#DIV/0!</v>
      </c>
      <c r="BW107" s="143" t="e">
        <f>(Data_01!BJ845)</f>
        <v>#DIV/0!</v>
      </c>
      <c r="BX107" s="154" t="e">
        <f>(Data_01!BK845)</f>
        <v>#DIV/0!</v>
      </c>
      <c r="BY107" s="143" t="e">
        <f>(Data_01!EA845)</f>
        <v>#DIV/0!</v>
      </c>
      <c r="BZ107" s="154" t="e">
        <f>(Data_01!EB845)</f>
        <v>#DIV/0!</v>
      </c>
      <c r="CA107" s="143" t="e">
        <f>(Data_01!BP845)</f>
        <v>#DIV/0!</v>
      </c>
      <c r="CB107" s="154" t="e">
        <f>(Data_01!BQ845)</f>
        <v>#DIV/0!</v>
      </c>
      <c r="CC107" s="143" t="e">
        <f>(Data_01!EG845)</f>
        <v>#DIV/0!</v>
      </c>
      <c r="CD107" s="154" t="e">
        <f>(Data_01!EH845)</f>
        <v>#DIV/0!</v>
      </c>
      <c r="CE107" s="143" t="e">
        <f>(Data_01!BV845)</f>
        <v>#DIV/0!</v>
      </c>
      <c r="CF107" s="154" t="e">
        <f>(Data_01!BW845)</f>
        <v>#DIV/0!</v>
      </c>
      <c r="CG107" s="143" t="e">
        <f>(Data_01!EM845)</f>
        <v>#DIV/0!</v>
      </c>
      <c r="CH107" s="154" t="e">
        <f>(Data_01!EN845)</f>
        <v>#DIV/0!</v>
      </c>
    </row>
    <row r="108" spans="2:86" s="120" customFormat="1" x14ac:dyDescent="0.3">
      <c r="B108" s="360"/>
      <c r="C108" s="146" t="str">
        <f>(Data_01!C846)</f>
        <v>dATP</v>
      </c>
      <c r="D108" s="143">
        <f>(Data_01!K846)</f>
        <v>5.1328626085678479</v>
      </c>
      <c r="E108" s="150">
        <f>(Data_01!L846)</f>
        <v>3.6557898483466138</v>
      </c>
      <c r="F108" s="143">
        <f>(Data_01!CB846)</f>
        <v>0</v>
      </c>
      <c r="G108" s="154">
        <f>(Data_01!CC846)</f>
        <v>0</v>
      </c>
      <c r="H108" s="143">
        <f>(Data_01!Q846)</f>
        <v>6.191950951683741</v>
      </c>
      <c r="I108" s="150">
        <f>(Data_01!R846)</f>
        <v>4.5865265925743115</v>
      </c>
      <c r="J108" s="143">
        <f>(Data_01!CH846)</f>
        <v>52.416394335130086</v>
      </c>
      <c r="K108" s="154">
        <f>(Data_01!CI846)</f>
        <v>40.967604150503647</v>
      </c>
      <c r="L108" s="143">
        <f>(Data_01!W846)</f>
        <v>0</v>
      </c>
      <c r="M108" s="154">
        <f>(Data_01!X846)</f>
        <v>0</v>
      </c>
      <c r="N108" s="143">
        <f>(Data_01!CN846)</f>
        <v>12.172689716574888</v>
      </c>
      <c r="O108" s="154">
        <f>(Data_01!CO846)</f>
        <v>17.214782887739716</v>
      </c>
      <c r="P108" s="143">
        <f>(Data_01!AC846)</f>
        <v>0</v>
      </c>
      <c r="Q108" s="154">
        <f>(Data_01!AD846)</f>
        <v>0</v>
      </c>
      <c r="R108" s="143">
        <f>(Data_01!CT846)</f>
        <v>0</v>
      </c>
      <c r="S108" s="154">
        <f>(Data_01!CU846)</f>
        <v>0</v>
      </c>
      <c r="T108" s="143">
        <f>(Data_01!AI846)</f>
        <v>0</v>
      </c>
      <c r="U108" s="154">
        <f>(Data_01!AJ846)</f>
        <v>0</v>
      </c>
      <c r="V108" s="143">
        <f>(Data_01!CZ846)</f>
        <v>0</v>
      </c>
      <c r="W108" s="154">
        <f>(Data_01!DA846)</f>
        <v>0</v>
      </c>
      <c r="X108" s="143">
        <f>(Data_01!N846)</f>
        <v>59.746336287840471</v>
      </c>
      <c r="Y108" s="150">
        <f>(Data_01!O846)</f>
        <v>29.281493525048138</v>
      </c>
      <c r="Z108" s="143">
        <f>(Data_01!CE846)</f>
        <v>28.082663850850242</v>
      </c>
      <c r="AA108" s="154">
        <f>(Data_01!CF846)</f>
        <v>39.714884085437063</v>
      </c>
      <c r="AB108" s="143">
        <f>(Data_01!T846)</f>
        <v>8.7942477888274109</v>
      </c>
      <c r="AC108" s="154">
        <f>(Data_01!U846)</f>
        <v>6.268812474733382</v>
      </c>
      <c r="AD108" s="143">
        <f>(Data_01!CK846)</f>
        <v>28.966735406380337</v>
      </c>
      <c r="AE108" s="154">
        <f>(Data_01!CL846)</f>
        <v>40.965150069375994</v>
      </c>
      <c r="AF108" s="143">
        <f>(Data_01!Z846)</f>
        <v>4.2814782212828897</v>
      </c>
      <c r="AG108" s="154">
        <f>(Data_01!AA846)</f>
        <v>6.0549245675432983</v>
      </c>
      <c r="AH108" s="143">
        <f>(Data_01!CQ846)</f>
        <v>36.086319506567555</v>
      </c>
      <c r="AI108" s="154">
        <f>(Data_01!CR846)</f>
        <v>25.669001173350185</v>
      </c>
      <c r="AJ108" s="143">
        <f>(Data_01!AF846)</f>
        <v>0</v>
      </c>
      <c r="AK108" s="154">
        <f>(Data_01!AG846)</f>
        <v>0</v>
      </c>
      <c r="AL108" s="143">
        <f>(Data_01!CW846)</f>
        <v>15.040301899131356</v>
      </c>
      <c r="AM108" s="154">
        <f>(Data_01!CX846)</f>
        <v>21.270198927937383</v>
      </c>
      <c r="AN108" s="143">
        <f>(Data_01!AL846)</f>
        <v>0</v>
      </c>
      <c r="AO108" s="154">
        <f>(Data_01!AM846)</f>
        <v>0</v>
      </c>
      <c r="AP108" s="143">
        <f>(Data_01!DC846)</f>
        <v>0</v>
      </c>
      <c r="AQ108" s="154">
        <f>(Data_01!DD846)</f>
        <v>0</v>
      </c>
      <c r="AS108" s="360"/>
      <c r="AT108" s="146" t="str">
        <f>(Data_01!C846)</f>
        <v>dATP</v>
      </c>
      <c r="AU108" s="143" t="e">
        <f>(Data_01!AU846)</f>
        <v>#DIV/0!</v>
      </c>
      <c r="AV108" s="154" t="e">
        <f>(Data_01!AV846)</f>
        <v>#DIV/0!</v>
      </c>
      <c r="AW108" s="143" t="e">
        <f>(Data_01!DL846)</f>
        <v>#DIV/0!</v>
      </c>
      <c r="AX108" s="154" t="e">
        <f>(Data_01!DM846)</f>
        <v>#DIV/0!</v>
      </c>
      <c r="AY108" s="143" t="e">
        <f>(Data_01!BA846)</f>
        <v>#DIV/0!</v>
      </c>
      <c r="AZ108" s="154" t="e">
        <f>(Data_01!BB846)</f>
        <v>#DIV/0!</v>
      </c>
      <c r="BA108" s="143" t="e">
        <f>(Data_01!DR846)</f>
        <v>#DIV/0!</v>
      </c>
      <c r="BB108" s="154" t="e">
        <f>(Data_01!DS846)</f>
        <v>#DIV/0!</v>
      </c>
      <c r="BC108" s="143" t="e">
        <f>(Data_01!BG846)</f>
        <v>#DIV/0!</v>
      </c>
      <c r="BD108" s="154" t="e">
        <f>(Data_01!BH846)</f>
        <v>#DIV/0!</v>
      </c>
      <c r="BE108" s="143" t="e">
        <f>(Data_01!DX846)</f>
        <v>#DIV/0!</v>
      </c>
      <c r="BF108" s="154" t="e">
        <f>(Data_01!DY846)</f>
        <v>#DIV/0!</v>
      </c>
      <c r="BG108" s="143" t="e">
        <f>(Data_01!BM846)</f>
        <v>#DIV/0!</v>
      </c>
      <c r="BH108" s="154" t="e">
        <f>(Data_01!BN846)</f>
        <v>#DIV/0!</v>
      </c>
      <c r="BI108" s="143" t="e">
        <f>(Data_01!ED846)</f>
        <v>#DIV/0!</v>
      </c>
      <c r="BJ108" s="154" t="e">
        <f>(Data_01!EE846)</f>
        <v>#DIV/0!</v>
      </c>
      <c r="BK108" s="143" t="e">
        <f>(Data_01!BS846)</f>
        <v>#DIV/0!</v>
      </c>
      <c r="BL108" s="154" t="e">
        <f>(Data_01!BT846)</f>
        <v>#DIV/0!</v>
      </c>
      <c r="BM108" s="143" t="e">
        <f>(Data_01!EJ846)</f>
        <v>#DIV/0!</v>
      </c>
      <c r="BN108" s="154" t="e">
        <f>(Data_01!EK846)</f>
        <v>#DIV/0!</v>
      </c>
      <c r="BO108" s="143" t="e">
        <f>(Data_01!AX846)</f>
        <v>#DIV/0!</v>
      </c>
      <c r="BP108" s="154" t="e">
        <f>(Data_01!AY846)</f>
        <v>#DIV/0!</v>
      </c>
      <c r="BQ108" s="143" t="e">
        <f>(Data_01!DO846)</f>
        <v>#DIV/0!</v>
      </c>
      <c r="BR108" s="154" t="e">
        <f>(Data_01!DP846)</f>
        <v>#DIV/0!</v>
      </c>
      <c r="BS108" s="143" t="e">
        <f>(Data_01!BD846)</f>
        <v>#DIV/0!</v>
      </c>
      <c r="BT108" s="154" t="e">
        <f>(Data_01!BE846)</f>
        <v>#DIV/0!</v>
      </c>
      <c r="BU108" s="143" t="e">
        <f>(Data_01!DU846)</f>
        <v>#DIV/0!</v>
      </c>
      <c r="BV108" s="154" t="e">
        <f>(Data_01!DV846)</f>
        <v>#DIV/0!</v>
      </c>
      <c r="BW108" s="143" t="e">
        <f>(Data_01!BJ846)</f>
        <v>#DIV/0!</v>
      </c>
      <c r="BX108" s="154" t="e">
        <f>(Data_01!BK846)</f>
        <v>#DIV/0!</v>
      </c>
      <c r="BY108" s="143" t="e">
        <f>(Data_01!EA846)</f>
        <v>#DIV/0!</v>
      </c>
      <c r="BZ108" s="154" t="e">
        <f>(Data_01!EB846)</f>
        <v>#DIV/0!</v>
      </c>
      <c r="CA108" s="143" t="e">
        <f>(Data_01!BP846)</f>
        <v>#DIV/0!</v>
      </c>
      <c r="CB108" s="154" t="e">
        <f>(Data_01!BQ846)</f>
        <v>#DIV/0!</v>
      </c>
      <c r="CC108" s="143" t="e">
        <f>(Data_01!EG846)</f>
        <v>#DIV/0!</v>
      </c>
      <c r="CD108" s="154" t="e">
        <f>(Data_01!EH846)</f>
        <v>#DIV/0!</v>
      </c>
      <c r="CE108" s="143" t="e">
        <f>(Data_01!BV846)</f>
        <v>#DIV/0!</v>
      </c>
      <c r="CF108" s="154" t="e">
        <f>(Data_01!BW846)</f>
        <v>#DIV/0!</v>
      </c>
      <c r="CG108" s="143" t="e">
        <f>(Data_01!EM846)</f>
        <v>#DIV/0!</v>
      </c>
      <c r="CH108" s="154" t="e">
        <f>(Data_01!EN846)</f>
        <v>#DIV/0!</v>
      </c>
    </row>
    <row r="109" spans="2:86" s="120" customFormat="1" x14ac:dyDescent="0.3">
      <c r="B109" s="360"/>
      <c r="C109" s="93" t="str">
        <f>(Data_01!C847)</f>
        <v>Guanine</v>
      </c>
      <c r="D109" s="89">
        <f>(Data_01!K847)</f>
        <v>65.540798372866959</v>
      </c>
      <c r="E109" s="110">
        <f>(Data_01!L847)</f>
        <v>15.387313514742738</v>
      </c>
      <c r="F109" s="89">
        <f>(Data_01!CB847)</f>
        <v>68.02995156363535</v>
      </c>
      <c r="G109" s="91">
        <f>(Data_01!CC847)</f>
        <v>25.155934980020763</v>
      </c>
      <c r="H109" s="89">
        <f>(Data_01!Q847)</f>
        <v>59.640100548833765</v>
      </c>
      <c r="I109" s="110">
        <f>(Data_01!R847)</f>
        <v>9.9121939185535268</v>
      </c>
      <c r="J109" s="89">
        <f>(Data_01!CH847)</f>
        <v>30.784968275160821</v>
      </c>
      <c r="K109" s="91">
        <f>(Data_01!CI847)</f>
        <v>5.335010708257121</v>
      </c>
      <c r="L109" s="89">
        <f>(Data_01!W847)</f>
        <v>28.60570922775004</v>
      </c>
      <c r="M109" s="91">
        <f>(Data_01!X847)</f>
        <v>8.243306108599219</v>
      </c>
      <c r="N109" s="89">
        <f>(Data_01!CN847)</f>
        <v>17.681093441274694</v>
      </c>
      <c r="O109" s="91">
        <f>(Data_01!CO847)</f>
        <v>2.2994621521182506</v>
      </c>
      <c r="P109" s="89">
        <f>(Data_01!AC847)</f>
        <v>26.307954466478183</v>
      </c>
      <c r="Q109" s="91">
        <f>(Data_01!AD847)</f>
        <v>3.2291419703399096</v>
      </c>
      <c r="R109" s="89">
        <f>(Data_01!CT847)</f>
        <v>13.83165527396495</v>
      </c>
      <c r="S109" s="91">
        <f>(Data_01!CU847)</f>
        <v>3.7548282313746291</v>
      </c>
      <c r="T109" s="89">
        <f>(Data_01!AI847)</f>
        <v>22.486654970653863</v>
      </c>
      <c r="U109" s="91">
        <f>(Data_01!AJ847)</f>
        <v>2.0733458236046918</v>
      </c>
      <c r="V109" s="89">
        <f>(Data_01!CZ847)</f>
        <v>12.106339655025712</v>
      </c>
      <c r="W109" s="91">
        <f>(Data_01!DA847)</f>
        <v>1.0380062574598725</v>
      </c>
      <c r="X109" s="89">
        <f>(Data_01!N847)</f>
        <v>48.937883312391257</v>
      </c>
      <c r="Y109" s="110">
        <f>(Data_01!O847)</f>
        <v>5.5730825243722295</v>
      </c>
      <c r="Z109" s="89">
        <f>(Data_01!CE847)</f>
        <v>44.537106811022149</v>
      </c>
      <c r="AA109" s="91">
        <f>(Data_01!CF847)</f>
        <v>6.9276149302575485</v>
      </c>
      <c r="AB109" s="89">
        <f>(Data_01!T847)</f>
        <v>85.519979833144205</v>
      </c>
      <c r="AC109" s="91">
        <f>(Data_01!U847)</f>
        <v>13.247764617170946</v>
      </c>
      <c r="AD109" s="89">
        <f>(Data_01!CK847)</f>
        <v>72.91521062663513</v>
      </c>
      <c r="AE109" s="91">
        <f>(Data_01!CL847)</f>
        <v>4.0191884959956274</v>
      </c>
      <c r="AF109" s="89">
        <f>(Data_01!Z847)</f>
        <v>83.193202015985065</v>
      </c>
      <c r="AG109" s="91">
        <f>(Data_01!AA847)</f>
        <v>2.8460245911998889</v>
      </c>
      <c r="AH109" s="89">
        <f>(Data_01!CQ847)</f>
        <v>87.76802247854863</v>
      </c>
      <c r="AI109" s="91">
        <f>(Data_01!CR847)</f>
        <v>13.04335699575195</v>
      </c>
      <c r="AJ109" s="89">
        <f>(Data_01!AF847)</f>
        <v>76.571554775237146</v>
      </c>
      <c r="AK109" s="91">
        <f>(Data_01!AG847)</f>
        <v>7.9392621657543465</v>
      </c>
      <c r="AL109" s="89">
        <f>(Data_01!CW847)</f>
        <v>44.818713442974264</v>
      </c>
      <c r="AM109" s="91">
        <f>(Data_01!CX847)</f>
        <v>10.693749478144827</v>
      </c>
      <c r="AN109" s="89">
        <f>(Data_01!AL847)</f>
        <v>58.616749256571545</v>
      </c>
      <c r="AO109" s="91">
        <f>(Data_01!AM847)</f>
        <v>4.9854170842527221</v>
      </c>
      <c r="AP109" s="89">
        <f>(Data_01!DC847)</f>
        <v>41.521397400634783</v>
      </c>
      <c r="AQ109" s="91">
        <f>(Data_01!DD847)</f>
        <v>3.0423301164469065</v>
      </c>
      <c r="AS109" s="360"/>
      <c r="AT109" s="93" t="str">
        <f>(Data_01!C847)</f>
        <v>Guanine</v>
      </c>
      <c r="AU109" s="89">
        <f>(Data_01!AU847)</f>
        <v>2226.0767983686551</v>
      </c>
      <c r="AV109" s="91">
        <f>(Data_01!AV847)</f>
        <v>624.57300505961791</v>
      </c>
      <c r="AW109" s="89">
        <f>(Data_01!DL847)</f>
        <v>369.8084526437645</v>
      </c>
      <c r="AX109" s="91">
        <f>(Data_01!DM847)</f>
        <v>50.8492086645009</v>
      </c>
      <c r="AY109" s="89">
        <f>(Data_01!BA847)</f>
        <v>2070.8096503688662</v>
      </c>
      <c r="AZ109" s="91">
        <f>(Data_01!BB847)</f>
        <v>424.45151489978696</v>
      </c>
      <c r="BA109" s="89">
        <f>(Data_01!DR847)</f>
        <v>1374.3058745347607</v>
      </c>
      <c r="BB109" s="91">
        <f>(Data_01!DS847)</f>
        <v>111.8760754665187</v>
      </c>
      <c r="BC109" s="89">
        <f>(Data_01!BG847)</f>
        <v>3484.4909502698379</v>
      </c>
      <c r="BD109" s="91">
        <f>(Data_01!BH847)</f>
        <v>80.704212515448717</v>
      </c>
      <c r="BE109" s="89">
        <f>(Data_01!DX847)</f>
        <v>11496.860356628546</v>
      </c>
      <c r="BF109" s="91">
        <f>(Data_01!DY847)</f>
        <v>13277.304964509356</v>
      </c>
      <c r="BG109" s="89">
        <f>(Data_01!BM847)</f>
        <v>3239.1906269330539</v>
      </c>
      <c r="BH109" s="91">
        <f>(Data_01!BN847)</f>
        <v>280.05739735036514</v>
      </c>
      <c r="BI109" s="89">
        <f>(Data_01!ED847)</f>
        <v>2610.6070058270543</v>
      </c>
      <c r="BJ109" s="91">
        <f>(Data_01!EE847)</f>
        <v>201.68268746852814</v>
      </c>
      <c r="BK109" s="89">
        <f>(Data_01!BS847)</f>
        <v>3986.5566452459279</v>
      </c>
      <c r="BL109" s="91">
        <f>(Data_01!BT847)</f>
        <v>62.656403881485588</v>
      </c>
      <c r="BM109" s="89">
        <f>(Data_01!EJ847)</f>
        <v>3470.0523456837614</v>
      </c>
      <c r="BN109" s="91">
        <f>(Data_01!EK847)</f>
        <v>603.17106714077124</v>
      </c>
      <c r="BO109" s="89">
        <f>(Data_01!AX847)</f>
        <v>2288.4429517926396</v>
      </c>
      <c r="BP109" s="91">
        <f>(Data_01!AY847)</f>
        <v>613.65686905334496</v>
      </c>
      <c r="BQ109" s="89">
        <f>(Data_01!DO847)</f>
        <v>770.81977870137177</v>
      </c>
      <c r="BR109" s="91">
        <f>(Data_01!DP847)</f>
        <v>142.05166894761138</v>
      </c>
      <c r="BS109" s="89">
        <f>(Data_01!BD847)</f>
        <v>2568.3521615189043</v>
      </c>
      <c r="BT109" s="91">
        <f>(Data_01!BE847)</f>
        <v>62.616608706196182</v>
      </c>
      <c r="BU109" s="89">
        <f>(Data_01!DU847)</f>
        <v>1339.2663278566686</v>
      </c>
      <c r="BV109" s="91">
        <f>(Data_01!DV847)</f>
        <v>78.162055373931295</v>
      </c>
      <c r="BW109" s="89">
        <f>(Data_01!BJ847)</f>
        <v>3455.3849568133228</v>
      </c>
      <c r="BX109" s="91">
        <f>(Data_01!BK847)</f>
        <v>384.23332698229871</v>
      </c>
      <c r="BY109" s="89">
        <f>(Data_01!EA847)</f>
        <v>1916.3988171589481</v>
      </c>
      <c r="BZ109" s="91">
        <f>(Data_01!EB847)</f>
        <v>233.71366869209331</v>
      </c>
      <c r="CA109" s="89">
        <f>(Data_01!BP847)</f>
        <v>2399.8309275579008</v>
      </c>
      <c r="CB109" s="91">
        <f>(Data_01!BQ847)</f>
        <v>212.44588947340031</v>
      </c>
      <c r="CC109" s="89">
        <f>(Data_01!EG847)</f>
        <v>1642.9983496204734</v>
      </c>
      <c r="CD109" s="91">
        <f>(Data_01!EH847)</f>
        <v>160.50625930551104</v>
      </c>
      <c r="CE109" s="89">
        <f>(Data_01!BV847)</f>
        <v>3298.2906495786733</v>
      </c>
      <c r="CF109" s="91">
        <f>(Data_01!BW847)</f>
        <v>329.38978520761776</v>
      </c>
      <c r="CG109" s="89">
        <f>(Data_01!EM847)</f>
        <v>2157.6857232962284</v>
      </c>
      <c r="CH109" s="91">
        <f>(Data_01!EN847)</f>
        <v>216.38095456740882</v>
      </c>
    </row>
    <row r="110" spans="2:86" s="120" customFormat="1" x14ac:dyDescent="0.3">
      <c r="B110" s="360"/>
      <c r="C110" s="93" t="str">
        <f>(Data_01!C848)</f>
        <v>Guanosine</v>
      </c>
      <c r="D110" s="89">
        <f>(Data_01!K848)</f>
        <v>42.17094968272864</v>
      </c>
      <c r="E110" s="110">
        <f>(Data_01!L848)</f>
        <v>1.8789771740075638</v>
      </c>
      <c r="F110" s="89">
        <f>(Data_01!CB848)</f>
        <v>46.369184704303763</v>
      </c>
      <c r="G110" s="91">
        <f>(Data_01!CC848)</f>
        <v>9.5882275977753171</v>
      </c>
      <c r="H110" s="89">
        <f>(Data_01!Q848)</f>
        <v>47.100872508652948</v>
      </c>
      <c r="I110" s="110">
        <f>(Data_01!R848)</f>
        <v>11.670440591379771</v>
      </c>
      <c r="J110" s="89">
        <f>(Data_01!CH848)</f>
        <v>28.853558948841894</v>
      </c>
      <c r="K110" s="91">
        <f>(Data_01!CI848)</f>
        <v>5.488175060860141</v>
      </c>
      <c r="L110" s="89">
        <f>(Data_01!W848)</f>
        <v>33.189503130968824</v>
      </c>
      <c r="M110" s="91">
        <f>(Data_01!X848)</f>
        <v>6.3297262783628225</v>
      </c>
      <c r="N110" s="89">
        <f>(Data_01!CN848)</f>
        <v>23.305297286131577</v>
      </c>
      <c r="O110" s="91">
        <f>(Data_01!CO848)</f>
        <v>5.2723573874463616</v>
      </c>
      <c r="P110" s="89">
        <f>(Data_01!AC848)</f>
        <v>28.661346061091525</v>
      </c>
      <c r="Q110" s="91">
        <f>(Data_01!AD848)</f>
        <v>3.7101180838113628</v>
      </c>
      <c r="R110" s="89">
        <f>(Data_01!CT848)</f>
        <v>20.045421266712335</v>
      </c>
      <c r="S110" s="91">
        <f>(Data_01!CU848)</f>
        <v>8.6705437426814687</v>
      </c>
      <c r="T110" s="89">
        <f>(Data_01!AI848)</f>
        <v>34.537228420949894</v>
      </c>
      <c r="U110" s="91">
        <f>(Data_01!AJ848)</f>
        <v>7.1928310050574416</v>
      </c>
      <c r="V110" s="89">
        <f>(Data_01!CZ848)</f>
        <v>20.69857456290757</v>
      </c>
      <c r="W110" s="91">
        <f>(Data_01!DA848)</f>
        <v>1.082585782226547</v>
      </c>
      <c r="X110" s="89">
        <f>(Data_01!N848)</f>
        <v>34.007629509665811</v>
      </c>
      <c r="Y110" s="110">
        <f>(Data_01!O848)</f>
        <v>2.1340316464050422</v>
      </c>
      <c r="Z110" s="89">
        <f>(Data_01!CE848)</f>
        <v>23.062659015231592</v>
      </c>
      <c r="AA110" s="91">
        <f>(Data_01!CF848)</f>
        <v>7.2637153116360889</v>
      </c>
      <c r="AB110" s="89">
        <f>(Data_01!T848)</f>
        <v>58.04603124602972</v>
      </c>
      <c r="AC110" s="91">
        <f>(Data_01!U848)</f>
        <v>6.3505898444293178</v>
      </c>
      <c r="AD110" s="89">
        <f>(Data_01!CK848)</f>
        <v>55.637631065387716</v>
      </c>
      <c r="AE110" s="91">
        <f>(Data_01!CL848)</f>
        <v>5.3016472363395781</v>
      </c>
      <c r="AF110" s="89">
        <f>(Data_01!Z848)</f>
        <v>92.347604616429763</v>
      </c>
      <c r="AG110" s="91">
        <f>(Data_01!AA848)</f>
        <v>6.0024878101223527</v>
      </c>
      <c r="AH110" s="89">
        <f>(Data_01!CQ848)</f>
        <v>87.977411938660182</v>
      </c>
      <c r="AI110" s="91">
        <f>(Data_01!CR848)</f>
        <v>8.6261391637963136</v>
      </c>
      <c r="AJ110" s="89">
        <f>(Data_01!AF848)</f>
        <v>83.10286476029448</v>
      </c>
      <c r="AK110" s="91">
        <f>(Data_01!AG848)</f>
        <v>8.6441107049292523</v>
      </c>
      <c r="AL110" s="89">
        <f>(Data_01!CW848)</f>
        <v>45.56535553857492</v>
      </c>
      <c r="AM110" s="91">
        <f>(Data_01!CX848)</f>
        <v>11.3662431243878</v>
      </c>
      <c r="AN110" s="89">
        <f>(Data_01!AL848)</f>
        <v>88.302603402513839</v>
      </c>
      <c r="AO110" s="91">
        <f>(Data_01!AM848)</f>
        <v>4.6185623220430845</v>
      </c>
      <c r="AP110" s="89">
        <f>(Data_01!DC848)</f>
        <v>58.521020251649901</v>
      </c>
      <c r="AQ110" s="91">
        <f>(Data_01!DD848)</f>
        <v>3.7369429244885475</v>
      </c>
      <c r="AS110" s="360"/>
      <c r="AT110" s="93" t="str">
        <f>(Data_01!C848)</f>
        <v>Guanosine</v>
      </c>
      <c r="AU110" s="89">
        <f>(Data_01!AU848)</f>
        <v>0</v>
      </c>
      <c r="AV110" s="91">
        <f>(Data_01!AV848)</f>
        <v>0</v>
      </c>
      <c r="AW110" s="89" t="e">
        <f>(Data_01!DL848)</f>
        <v>#DIV/0!</v>
      </c>
      <c r="AX110" s="91" t="e">
        <f>(Data_01!DM848)</f>
        <v>#DIV/0!</v>
      </c>
      <c r="AY110" s="89">
        <f>(Data_01!BA848)</f>
        <v>5956.5189651452392</v>
      </c>
      <c r="AZ110" s="91">
        <f>(Data_01!BB848)</f>
        <v>8423.7899050409487</v>
      </c>
      <c r="BA110" s="89" t="e">
        <f>(Data_01!DR848)</f>
        <v>#DIV/0!</v>
      </c>
      <c r="BB110" s="91" t="e">
        <f>(Data_01!DS848)</f>
        <v>#DIV/0!</v>
      </c>
      <c r="BC110" s="89">
        <f>(Data_01!BG848)</f>
        <v>174.40093145961461</v>
      </c>
      <c r="BD110" s="91">
        <f>(Data_01!BH848)</f>
        <v>246.64016256068754</v>
      </c>
      <c r="BE110" s="89" t="e">
        <f>(Data_01!DX848)</f>
        <v>#DIV/0!</v>
      </c>
      <c r="BF110" s="91" t="e">
        <f>(Data_01!DY848)</f>
        <v>#DIV/0!</v>
      </c>
      <c r="BG110" s="89">
        <f>(Data_01!BM848)</f>
        <v>0</v>
      </c>
      <c r="BH110" s="91">
        <f>(Data_01!BN848)</f>
        <v>0</v>
      </c>
      <c r="BI110" s="89" t="e">
        <f>(Data_01!ED848)</f>
        <v>#DIV/0!</v>
      </c>
      <c r="BJ110" s="91" t="e">
        <f>(Data_01!EE848)</f>
        <v>#DIV/0!</v>
      </c>
      <c r="BK110" s="89">
        <f>(Data_01!BS848)</f>
        <v>1150.1358361600767</v>
      </c>
      <c r="BL110" s="91">
        <f>(Data_01!BT848)</f>
        <v>1251.1050854577959</v>
      </c>
      <c r="BM110" s="89" t="e">
        <f>(Data_01!EJ848)</f>
        <v>#DIV/0!</v>
      </c>
      <c r="BN110" s="91" t="e">
        <f>(Data_01!EK848)</f>
        <v>#DIV/0!</v>
      </c>
      <c r="BO110" s="89">
        <f>(Data_01!AX848)</f>
        <v>0</v>
      </c>
      <c r="BP110" s="91">
        <f>(Data_01!AY848)</f>
        <v>0</v>
      </c>
      <c r="BQ110" s="89" t="e">
        <f>(Data_01!DO848)</f>
        <v>#DIV/0!</v>
      </c>
      <c r="BR110" s="91" t="e">
        <f>(Data_01!DP848)</f>
        <v>#DIV/0!</v>
      </c>
      <c r="BS110" s="89">
        <f>(Data_01!BD848)</f>
        <v>658.49919305989727</v>
      </c>
      <c r="BT110" s="91">
        <f>(Data_01!BE848)</f>
        <v>561.84552391291356</v>
      </c>
      <c r="BU110" s="89" t="e">
        <f>(Data_01!DU848)</f>
        <v>#DIV/0!</v>
      </c>
      <c r="BV110" s="91" t="e">
        <f>(Data_01!DV848)</f>
        <v>#DIV/0!</v>
      </c>
      <c r="BW110" s="89">
        <f>(Data_01!BJ848)</f>
        <v>1194.6809359075421</v>
      </c>
      <c r="BX110" s="91">
        <f>(Data_01!BK848)</f>
        <v>1232.1558953380327</v>
      </c>
      <c r="BY110" s="89" t="e">
        <f>(Data_01!EA848)</f>
        <v>#DIV/0!</v>
      </c>
      <c r="BZ110" s="91" t="e">
        <f>(Data_01!EB848)</f>
        <v>#DIV/0!</v>
      </c>
      <c r="CA110" s="89">
        <f>(Data_01!BP848)</f>
        <v>199.07311686674197</v>
      </c>
      <c r="CB110" s="91">
        <f>(Data_01!BQ848)</f>
        <v>281.53190177683058</v>
      </c>
      <c r="CC110" s="89" t="e">
        <f>(Data_01!EG848)</f>
        <v>#DIV/0!</v>
      </c>
      <c r="CD110" s="91" t="e">
        <f>(Data_01!EH848)</f>
        <v>#DIV/0!</v>
      </c>
      <c r="CE110" s="89">
        <f>(Data_01!BV848)</f>
        <v>0</v>
      </c>
      <c r="CF110" s="91">
        <f>(Data_01!BW848)</f>
        <v>0</v>
      </c>
      <c r="CG110" s="89" t="e">
        <f>(Data_01!EM848)</f>
        <v>#DIV/0!</v>
      </c>
      <c r="CH110" s="91" t="e">
        <f>(Data_01!EN848)</f>
        <v>#DIV/0!</v>
      </c>
    </row>
    <row r="111" spans="2:86" s="120" customFormat="1" x14ac:dyDescent="0.3">
      <c r="B111" s="360"/>
      <c r="C111" s="93" t="str">
        <f>(Data_01!C849)</f>
        <v>GMP</v>
      </c>
      <c r="D111" s="89">
        <f>(Data_01!K849)</f>
        <v>43.434309153535303</v>
      </c>
      <c r="E111" s="110">
        <f>(Data_01!L849)</f>
        <v>1.1898940601681836</v>
      </c>
      <c r="F111" s="89">
        <f>(Data_01!CB849)</f>
        <v>41.958561748291338</v>
      </c>
      <c r="G111" s="91">
        <f>(Data_01!CC849)</f>
        <v>13.930924846744615</v>
      </c>
      <c r="H111" s="89">
        <f>(Data_01!Q849)</f>
        <v>49.130502325840588</v>
      </c>
      <c r="I111" s="110">
        <f>(Data_01!R849)</f>
        <v>6.8684042768538465</v>
      </c>
      <c r="J111" s="89">
        <f>(Data_01!CH849)</f>
        <v>26.443577602492464</v>
      </c>
      <c r="K111" s="91">
        <f>(Data_01!CI849)</f>
        <v>10.504372997170522</v>
      </c>
      <c r="L111" s="89">
        <f>(Data_01!W849)</f>
        <v>31.007122266134029</v>
      </c>
      <c r="M111" s="91">
        <f>(Data_01!X849)</f>
        <v>5.4057538357300174</v>
      </c>
      <c r="N111" s="89">
        <f>(Data_01!CN849)</f>
        <v>25.466542898084317</v>
      </c>
      <c r="O111" s="91">
        <f>(Data_01!CO849)</f>
        <v>2.7096254987933257</v>
      </c>
      <c r="P111" s="89">
        <f>(Data_01!AC849)</f>
        <v>31.572095591985953</v>
      </c>
      <c r="Q111" s="91">
        <f>(Data_01!AD849)</f>
        <v>2.0321806124425916</v>
      </c>
      <c r="R111" s="89">
        <f>(Data_01!CT849)</f>
        <v>20.051082101354126</v>
      </c>
      <c r="S111" s="91">
        <f>(Data_01!CU849)</f>
        <v>3.9916737395914454</v>
      </c>
      <c r="T111" s="89">
        <f>(Data_01!AI849)</f>
        <v>40.483094183328696</v>
      </c>
      <c r="U111" s="91">
        <f>(Data_01!AJ849)</f>
        <v>7.056252722714154</v>
      </c>
      <c r="V111" s="89">
        <f>(Data_01!CZ849)</f>
        <v>22.245389662838125</v>
      </c>
      <c r="W111" s="91">
        <f>(Data_01!DA849)</f>
        <v>1.360073983800002</v>
      </c>
      <c r="X111" s="89">
        <f>(Data_01!N849)</f>
        <v>34.354664321177331</v>
      </c>
      <c r="Y111" s="110">
        <f>(Data_01!O849)</f>
        <v>3.8244951310937787</v>
      </c>
      <c r="Z111" s="89">
        <f>(Data_01!CE849)</f>
        <v>19.505430329636798</v>
      </c>
      <c r="AA111" s="91">
        <f>(Data_01!CF849)</f>
        <v>4.6113233477215934</v>
      </c>
      <c r="AB111" s="89">
        <f>(Data_01!T849)</f>
        <v>63.260484379950277</v>
      </c>
      <c r="AC111" s="91">
        <f>(Data_01!U849)</f>
        <v>7.9558683804003811</v>
      </c>
      <c r="AD111" s="89">
        <f>(Data_01!CK849)</f>
        <v>52.841676669715675</v>
      </c>
      <c r="AE111" s="91">
        <f>(Data_01!CL849)</f>
        <v>2.925421863463201</v>
      </c>
      <c r="AF111" s="89">
        <f>(Data_01!Z849)</f>
        <v>79.867535426726974</v>
      </c>
      <c r="AG111" s="91">
        <f>(Data_01!AA849)</f>
        <v>3.131553447097954</v>
      </c>
      <c r="AH111" s="89">
        <f>(Data_01!CQ849)</f>
        <v>93.380930443156032</v>
      </c>
      <c r="AI111" s="91">
        <f>(Data_01!CR849)</f>
        <v>7.8332696836392284</v>
      </c>
      <c r="AJ111" s="89">
        <f>(Data_01!AF849)</f>
        <v>82.679601916349796</v>
      </c>
      <c r="AK111" s="91">
        <f>(Data_01!AG849)</f>
        <v>5.2935704396143297</v>
      </c>
      <c r="AL111" s="89">
        <f>(Data_01!CW849)</f>
        <v>55.938161831878126</v>
      </c>
      <c r="AM111" s="91">
        <f>(Data_01!CX849)</f>
        <v>14.566920794503366</v>
      </c>
      <c r="AN111" s="89">
        <f>(Data_01!AL849)</f>
        <v>94.820607895758997</v>
      </c>
      <c r="AO111" s="91">
        <f>(Data_01!AM849)</f>
        <v>4.0748684850145604</v>
      </c>
      <c r="AP111" s="89">
        <f>(Data_01!DC849)</f>
        <v>75.071408479380423</v>
      </c>
      <c r="AQ111" s="91">
        <f>(Data_01!DD849)</f>
        <v>13.026435875125701</v>
      </c>
      <c r="AS111" s="360"/>
      <c r="AT111" s="93" t="str">
        <f>(Data_01!C849)</f>
        <v>GMP</v>
      </c>
      <c r="AU111" s="89" t="e">
        <f>(Data_01!AU849)</f>
        <v>#DIV/0!</v>
      </c>
      <c r="AV111" s="91" t="e">
        <f>(Data_01!AV849)</f>
        <v>#DIV/0!</v>
      </c>
      <c r="AW111" s="89" t="e">
        <f>(Data_01!DL849)</f>
        <v>#DIV/0!</v>
      </c>
      <c r="AX111" s="91" t="e">
        <f>(Data_01!DM849)</f>
        <v>#DIV/0!</v>
      </c>
      <c r="AY111" s="89" t="e">
        <f>(Data_01!BA849)</f>
        <v>#DIV/0!</v>
      </c>
      <c r="AZ111" s="91" t="e">
        <f>(Data_01!BB849)</f>
        <v>#DIV/0!</v>
      </c>
      <c r="BA111" s="89" t="e">
        <f>(Data_01!DR849)</f>
        <v>#DIV/0!</v>
      </c>
      <c r="BB111" s="91" t="e">
        <f>(Data_01!DS849)</f>
        <v>#DIV/0!</v>
      </c>
      <c r="BC111" s="89" t="e">
        <f>(Data_01!BG849)</f>
        <v>#DIV/0!</v>
      </c>
      <c r="BD111" s="91" t="e">
        <f>(Data_01!BH849)</f>
        <v>#DIV/0!</v>
      </c>
      <c r="BE111" s="89" t="e">
        <f>(Data_01!DX849)</f>
        <v>#DIV/0!</v>
      </c>
      <c r="BF111" s="91" t="e">
        <f>(Data_01!DY849)</f>
        <v>#DIV/0!</v>
      </c>
      <c r="BG111" s="89" t="e">
        <f>(Data_01!BM849)</f>
        <v>#DIV/0!</v>
      </c>
      <c r="BH111" s="91" t="e">
        <f>(Data_01!BN849)</f>
        <v>#DIV/0!</v>
      </c>
      <c r="BI111" s="89" t="e">
        <f>(Data_01!ED849)</f>
        <v>#DIV/0!</v>
      </c>
      <c r="BJ111" s="91" t="e">
        <f>(Data_01!EE849)</f>
        <v>#DIV/0!</v>
      </c>
      <c r="BK111" s="89" t="e">
        <f>(Data_01!BS849)</f>
        <v>#DIV/0!</v>
      </c>
      <c r="BL111" s="91" t="e">
        <f>(Data_01!BT849)</f>
        <v>#DIV/0!</v>
      </c>
      <c r="BM111" s="89" t="e">
        <f>(Data_01!EJ849)</f>
        <v>#DIV/0!</v>
      </c>
      <c r="BN111" s="91" t="e">
        <f>(Data_01!EK849)</f>
        <v>#DIV/0!</v>
      </c>
      <c r="BO111" s="89" t="e">
        <f>(Data_01!AX849)</f>
        <v>#DIV/0!</v>
      </c>
      <c r="BP111" s="91" t="e">
        <f>(Data_01!AY849)</f>
        <v>#DIV/0!</v>
      </c>
      <c r="BQ111" s="89" t="e">
        <f>(Data_01!DO849)</f>
        <v>#DIV/0!</v>
      </c>
      <c r="BR111" s="91" t="e">
        <f>(Data_01!DP849)</f>
        <v>#DIV/0!</v>
      </c>
      <c r="BS111" s="89" t="e">
        <f>(Data_01!BD849)</f>
        <v>#DIV/0!</v>
      </c>
      <c r="BT111" s="91" t="e">
        <f>(Data_01!BE849)</f>
        <v>#DIV/0!</v>
      </c>
      <c r="BU111" s="89" t="e">
        <f>(Data_01!DU849)</f>
        <v>#DIV/0!</v>
      </c>
      <c r="BV111" s="91" t="e">
        <f>(Data_01!DV849)</f>
        <v>#DIV/0!</v>
      </c>
      <c r="BW111" s="89" t="e">
        <f>(Data_01!BJ849)</f>
        <v>#DIV/0!</v>
      </c>
      <c r="BX111" s="91" t="e">
        <f>(Data_01!BK849)</f>
        <v>#DIV/0!</v>
      </c>
      <c r="BY111" s="89" t="e">
        <f>(Data_01!EA849)</f>
        <v>#DIV/0!</v>
      </c>
      <c r="BZ111" s="91" t="e">
        <f>(Data_01!EB849)</f>
        <v>#DIV/0!</v>
      </c>
      <c r="CA111" s="89" t="e">
        <f>(Data_01!BP849)</f>
        <v>#DIV/0!</v>
      </c>
      <c r="CB111" s="91" t="e">
        <f>(Data_01!BQ849)</f>
        <v>#DIV/0!</v>
      </c>
      <c r="CC111" s="89" t="e">
        <f>(Data_01!EG849)</f>
        <v>#DIV/0!</v>
      </c>
      <c r="CD111" s="91" t="e">
        <f>(Data_01!EH849)</f>
        <v>#DIV/0!</v>
      </c>
      <c r="CE111" s="89" t="e">
        <f>(Data_01!BV849)</f>
        <v>#DIV/0!</v>
      </c>
      <c r="CF111" s="91" t="e">
        <f>(Data_01!BW849)</f>
        <v>#DIV/0!</v>
      </c>
      <c r="CG111" s="89" t="e">
        <f>(Data_01!EM849)</f>
        <v>#DIV/0!</v>
      </c>
      <c r="CH111" s="91" t="e">
        <f>(Data_01!EN849)</f>
        <v>#DIV/0!</v>
      </c>
    </row>
    <row r="112" spans="2:86" s="120" customFormat="1" x14ac:dyDescent="0.3">
      <c r="B112" s="360"/>
      <c r="C112" s="146" t="str">
        <f>(Data_01!C850)</f>
        <v>GDP</v>
      </c>
      <c r="D112" s="143">
        <f>(Data_01!K850)</f>
        <v>53.447585225911801</v>
      </c>
      <c r="E112" s="150">
        <f>(Data_01!L850)</f>
        <v>5.6765433725147307</v>
      </c>
      <c r="F112" s="143">
        <f>(Data_01!CB850)</f>
        <v>43.253335611784316</v>
      </c>
      <c r="G112" s="154">
        <f>(Data_01!CC850)</f>
        <v>8.5509811301652583</v>
      </c>
      <c r="H112" s="143">
        <f>(Data_01!Q850)</f>
        <v>53.617970388127155</v>
      </c>
      <c r="I112" s="150">
        <f>(Data_01!R850)</f>
        <v>7.6161107769654928</v>
      </c>
      <c r="J112" s="143">
        <f>(Data_01!CH850)</f>
        <v>54.830473847360935</v>
      </c>
      <c r="K112" s="154">
        <f>(Data_01!CI850)</f>
        <v>0.34569899394605197</v>
      </c>
      <c r="L112" s="143">
        <f>(Data_01!W850)</f>
        <v>56.998450543918437</v>
      </c>
      <c r="M112" s="154">
        <f>(Data_01!X850)</f>
        <v>3.4124753983684619</v>
      </c>
      <c r="N112" s="143">
        <f>(Data_01!CN850)</f>
        <v>52.263668626672391</v>
      </c>
      <c r="O112" s="154">
        <f>(Data_01!CO850)</f>
        <v>4.4813383719533784</v>
      </c>
      <c r="P112" s="143">
        <f>(Data_01!AC850)</f>
        <v>54.524596532976545</v>
      </c>
      <c r="Q112" s="154">
        <f>(Data_01!AD850)</f>
        <v>4.6982429508950139</v>
      </c>
      <c r="R112" s="143">
        <f>(Data_01!CT850)</f>
        <v>66.224158935063173</v>
      </c>
      <c r="S112" s="154">
        <f>(Data_01!CU850)</f>
        <v>4.5789023350971059</v>
      </c>
      <c r="T112" s="143">
        <f>(Data_01!AI850)</f>
        <v>46.763837610389395</v>
      </c>
      <c r="U112" s="154">
        <f>(Data_01!AJ850)</f>
        <v>3.7551181820033297</v>
      </c>
      <c r="V112" s="143">
        <f>(Data_01!CZ850)</f>
        <v>62.167417657175548</v>
      </c>
      <c r="W112" s="154">
        <f>(Data_01!DA850)</f>
        <v>2.4288693746916437</v>
      </c>
      <c r="X112" s="143">
        <f>(Data_01!N850)</f>
        <v>92.024126892100242</v>
      </c>
      <c r="Y112" s="150">
        <f>(Data_01!O850)</f>
        <v>7.315131342920802</v>
      </c>
      <c r="Z112" s="143">
        <f>(Data_01!CE850)</f>
        <v>70.236006863309001</v>
      </c>
      <c r="AA112" s="154">
        <f>(Data_01!CF850)</f>
        <v>8.9507392593133872</v>
      </c>
      <c r="AB112" s="143">
        <f>(Data_01!T850)</f>
        <v>65.817501028371254</v>
      </c>
      <c r="AC112" s="154">
        <f>(Data_01!U850)</f>
        <v>2.280944710929115</v>
      </c>
      <c r="AD112" s="143">
        <f>(Data_01!CK850)</f>
        <v>72.703538533797101</v>
      </c>
      <c r="AE112" s="154">
        <f>(Data_01!CL850)</f>
        <v>3.1451568609590983</v>
      </c>
      <c r="AF112" s="143">
        <f>(Data_01!Z850)</f>
        <v>68.862358851309111</v>
      </c>
      <c r="AG112" s="154">
        <f>(Data_01!AA850)</f>
        <v>2.7372672964895899</v>
      </c>
      <c r="AH112" s="143">
        <f>(Data_01!CQ850)</f>
        <v>85.219843306396513</v>
      </c>
      <c r="AI112" s="154">
        <f>(Data_01!CR850)</f>
        <v>1.165382898735928</v>
      </c>
      <c r="AJ112" s="143">
        <f>(Data_01!AF850)</f>
        <v>66.854463493701687</v>
      </c>
      <c r="AK112" s="154">
        <f>(Data_01!AG850)</f>
        <v>1.0252623363504911</v>
      </c>
      <c r="AL112" s="143">
        <f>(Data_01!CW850)</f>
        <v>92.272715163184486</v>
      </c>
      <c r="AM112" s="154">
        <f>(Data_01!CX850)</f>
        <v>5.6619104507002982</v>
      </c>
      <c r="AN112" s="143">
        <f>(Data_01!AL850)</f>
        <v>67.279694954545533</v>
      </c>
      <c r="AO112" s="154">
        <f>(Data_01!AM850)</f>
        <v>4.8619515142628886</v>
      </c>
      <c r="AP112" s="143">
        <f>(Data_01!DC850)</f>
        <v>90.372223446835278</v>
      </c>
      <c r="AQ112" s="154">
        <f>(Data_01!DD850)</f>
        <v>4.9531956370864032</v>
      </c>
      <c r="AS112" s="360"/>
      <c r="AT112" s="146" t="str">
        <f>(Data_01!C850)</f>
        <v>GDP</v>
      </c>
      <c r="AU112" s="143">
        <f>(Data_01!AU850)</f>
        <v>0</v>
      </c>
      <c r="AV112" s="154">
        <f>(Data_01!AV850)</f>
        <v>0</v>
      </c>
      <c r="AW112" s="143" t="e">
        <f>(Data_01!DL850)</f>
        <v>#DIV/0!</v>
      </c>
      <c r="AX112" s="154" t="e">
        <f>(Data_01!DM850)</f>
        <v>#DIV/0!</v>
      </c>
      <c r="AY112" s="143">
        <f>(Data_01!BA850)</f>
        <v>120.79767920565519</v>
      </c>
      <c r="AZ112" s="154">
        <f>(Data_01!BB850)</f>
        <v>170.83371623583196</v>
      </c>
      <c r="BA112" s="143" t="e">
        <f>(Data_01!DR850)</f>
        <v>#DIV/0!</v>
      </c>
      <c r="BB112" s="154" t="e">
        <f>(Data_01!DS850)</f>
        <v>#DIV/0!</v>
      </c>
      <c r="BC112" s="143">
        <f>(Data_01!BG850)</f>
        <v>129.15102689059043</v>
      </c>
      <c r="BD112" s="154">
        <f>(Data_01!BH850)</f>
        <v>182.64713382308528</v>
      </c>
      <c r="BE112" s="143" t="e">
        <f>(Data_01!DX850)</f>
        <v>#DIV/0!</v>
      </c>
      <c r="BF112" s="154" t="e">
        <f>(Data_01!DY850)</f>
        <v>#DIV/0!</v>
      </c>
      <c r="BG112" s="143">
        <f>(Data_01!BM850)</f>
        <v>0</v>
      </c>
      <c r="BH112" s="154">
        <f>(Data_01!BN850)</f>
        <v>0</v>
      </c>
      <c r="BI112" s="143" t="e">
        <f>(Data_01!ED850)</f>
        <v>#DIV/0!</v>
      </c>
      <c r="BJ112" s="154" t="e">
        <f>(Data_01!EE850)</f>
        <v>#DIV/0!</v>
      </c>
      <c r="BK112" s="143">
        <f>(Data_01!BS850)</f>
        <v>0</v>
      </c>
      <c r="BL112" s="154">
        <f>(Data_01!BT850)</f>
        <v>0</v>
      </c>
      <c r="BM112" s="143" t="e">
        <f>(Data_01!EJ850)</f>
        <v>#DIV/0!</v>
      </c>
      <c r="BN112" s="154" t="e">
        <f>(Data_01!EK850)</f>
        <v>#DIV/0!</v>
      </c>
      <c r="BO112" s="143">
        <f>(Data_01!AX850)</f>
        <v>0</v>
      </c>
      <c r="BP112" s="154">
        <f>(Data_01!AY850)</f>
        <v>0</v>
      </c>
      <c r="BQ112" s="143" t="e">
        <f>(Data_01!DO850)</f>
        <v>#DIV/0!</v>
      </c>
      <c r="BR112" s="154" t="e">
        <f>(Data_01!DP850)</f>
        <v>#DIV/0!</v>
      </c>
      <c r="BS112" s="143">
        <f>(Data_01!BD850)</f>
        <v>0</v>
      </c>
      <c r="BT112" s="154">
        <f>(Data_01!BE850)</f>
        <v>0</v>
      </c>
      <c r="BU112" s="143" t="e">
        <f>(Data_01!DU850)</f>
        <v>#DIV/0!</v>
      </c>
      <c r="BV112" s="154" t="e">
        <f>(Data_01!DV850)</f>
        <v>#DIV/0!</v>
      </c>
      <c r="BW112" s="143">
        <f>(Data_01!BJ850)</f>
        <v>0</v>
      </c>
      <c r="BX112" s="154">
        <f>(Data_01!BK850)</f>
        <v>0</v>
      </c>
      <c r="BY112" s="143" t="e">
        <f>(Data_01!EA850)</f>
        <v>#DIV/0!</v>
      </c>
      <c r="BZ112" s="154" t="e">
        <f>(Data_01!EB850)</f>
        <v>#DIV/0!</v>
      </c>
      <c r="CA112" s="143">
        <f>(Data_01!BP850)</f>
        <v>0</v>
      </c>
      <c r="CB112" s="154">
        <f>(Data_01!BQ850)</f>
        <v>0</v>
      </c>
      <c r="CC112" s="143" t="e">
        <f>(Data_01!EG850)</f>
        <v>#DIV/0!</v>
      </c>
      <c r="CD112" s="154" t="e">
        <f>(Data_01!EH850)</f>
        <v>#DIV/0!</v>
      </c>
      <c r="CE112" s="143">
        <f>(Data_01!BV850)</f>
        <v>120.54270268901057</v>
      </c>
      <c r="CF112" s="154">
        <f>(Data_01!BW850)</f>
        <v>170.47312498790652</v>
      </c>
      <c r="CG112" s="143" t="e">
        <f>(Data_01!EM850)</f>
        <v>#DIV/0!</v>
      </c>
      <c r="CH112" s="154" t="e">
        <f>(Data_01!EN850)</f>
        <v>#DIV/0!</v>
      </c>
    </row>
    <row r="113" spans="2:86" s="120" customFormat="1" x14ac:dyDescent="0.3">
      <c r="B113" s="360"/>
      <c r="C113" s="146" t="str">
        <f>(Data_01!C851)</f>
        <v>GTP</v>
      </c>
      <c r="D113" s="143">
        <f>(Data_01!K851)</f>
        <v>49.935993633088309</v>
      </c>
      <c r="E113" s="150">
        <f>(Data_01!L851)</f>
        <v>7.9742279855956459</v>
      </c>
      <c r="F113" s="143">
        <f>(Data_01!CB851)</f>
        <v>12.265319130747949</v>
      </c>
      <c r="G113" s="154">
        <f>(Data_01!CC851)</f>
        <v>9.4645705137822222</v>
      </c>
      <c r="H113" s="143">
        <f>(Data_01!Q851)</f>
        <v>40.317687072707223</v>
      </c>
      <c r="I113" s="150">
        <f>(Data_01!R851)</f>
        <v>13.371128791838242</v>
      </c>
      <c r="J113" s="143">
        <f>(Data_01!CH851)</f>
        <v>62.282760380276564</v>
      </c>
      <c r="K113" s="154">
        <f>(Data_01!CI851)</f>
        <v>11.17580668054622</v>
      </c>
      <c r="L113" s="143">
        <f>(Data_01!W851)</f>
        <v>44.159594771243974</v>
      </c>
      <c r="M113" s="154">
        <f>(Data_01!X851)</f>
        <v>0.4201370844256121</v>
      </c>
      <c r="N113" s="143">
        <f>(Data_01!CN851)</f>
        <v>44.427690933422262</v>
      </c>
      <c r="O113" s="154">
        <f>(Data_01!CO851)</f>
        <v>6.8910551802094533</v>
      </c>
      <c r="P113" s="143">
        <f>(Data_01!AC851)</f>
        <v>39.949031254938731</v>
      </c>
      <c r="Q113" s="154">
        <f>(Data_01!AD851)</f>
        <v>3.5738827330081024</v>
      </c>
      <c r="R113" s="143">
        <f>(Data_01!CT851)</f>
        <v>73.553150960533969</v>
      </c>
      <c r="S113" s="154">
        <f>(Data_01!CU851)</f>
        <v>4.7219940493431718</v>
      </c>
      <c r="T113" s="143">
        <f>(Data_01!AI851)</f>
        <v>18.826118542359435</v>
      </c>
      <c r="U113" s="154">
        <f>(Data_01!AJ851)</f>
        <v>0.45049184325100233</v>
      </c>
      <c r="V113" s="143">
        <f>(Data_01!CZ851)</f>
        <v>57.187118294803327</v>
      </c>
      <c r="W113" s="154">
        <f>(Data_01!DA851)</f>
        <v>5.5781558312398554</v>
      </c>
      <c r="X113" s="143">
        <f>(Data_01!N851)</f>
        <v>92.185816031806439</v>
      </c>
      <c r="Y113" s="150">
        <f>(Data_01!O851)</f>
        <v>6.4784521473432548</v>
      </c>
      <c r="Z113" s="143">
        <f>(Data_01!CE851)</f>
        <v>63.446376115102943</v>
      </c>
      <c r="AA113" s="154">
        <f>(Data_01!CF851)</f>
        <v>22.440379127939309</v>
      </c>
      <c r="AB113" s="143">
        <f>(Data_01!T851)</f>
        <v>37.084564393943729</v>
      </c>
      <c r="AC113" s="154">
        <f>(Data_01!U851)</f>
        <v>4.1508758980611695</v>
      </c>
      <c r="AD113" s="143">
        <f>(Data_01!CK851)</f>
        <v>61.005232737285802</v>
      </c>
      <c r="AE113" s="154">
        <f>(Data_01!CL851)</f>
        <v>6.3988343216179766</v>
      </c>
      <c r="AF113" s="143">
        <f>(Data_01!Z851)</f>
        <v>43.000052551948919</v>
      </c>
      <c r="AG113" s="154">
        <f>(Data_01!AA851)</f>
        <v>3.7312357863526513</v>
      </c>
      <c r="AH113" s="143">
        <f>(Data_01!CQ851)</f>
        <v>64.139926879119187</v>
      </c>
      <c r="AI113" s="154">
        <f>(Data_01!CR851)</f>
        <v>4.6188511001466157</v>
      </c>
      <c r="AJ113" s="143">
        <f>(Data_01!AF851)</f>
        <v>38.407547185055634</v>
      </c>
      <c r="AK113" s="154">
        <f>(Data_01!AG851)</f>
        <v>3.9639356970705619</v>
      </c>
      <c r="AL113" s="143">
        <f>(Data_01!CW851)</f>
        <v>89.189135326097286</v>
      </c>
      <c r="AM113" s="154">
        <f>(Data_01!CX851)</f>
        <v>7.9029409217370894</v>
      </c>
      <c r="AN113" s="143">
        <f>(Data_01!AL851)</f>
        <v>38.23404548546926</v>
      </c>
      <c r="AO113" s="154">
        <f>(Data_01!AM851)</f>
        <v>6.6110649862878068</v>
      </c>
      <c r="AP113" s="143">
        <f>(Data_01!DC851)</f>
        <v>65.601809869443045</v>
      </c>
      <c r="AQ113" s="154">
        <f>(Data_01!DD851)</f>
        <v>15.413419063921474</v>
      </c>
      <c r="AS113" s="360"/>
      <c r="AT113" s="146" t="str">
        <f>(Data_01!C851)</f>
        <v>GTP</v>
      </c>
      <c r="AU113" s="143" t="e">
        <f>(Data_01!AU851)</f>
        <v>#DIV/0!</v>
      </c>
      <c r="AV113" s="154" t="e">
        <f>(Data_01!AV851)</f>
        <v>#DIV/0!</v>
      </c>
      <c r="AW113" s="143" t="e">
        <f>(Data_01!DL851)</f>
        <v>#DIV/0!</v>
      </c>
      <c r="AX113" s="154" t="e">
        <f>(Data_01!DM851)</f>
        <v>#DIV/0!</v>
      </c>
      <c r="AY113" s="143" t="e">
        <f>(Data_01!BA851)</f>
        <v>#DIV/0!</v>
      </c>
      <c r="AZ113" s="154" t="e">
        <f>(Data_01!BB851)</f>
        <v>#DIV/0!</v>
      </c>
      <c r="BA113" s="143" t="e">
        <f>(Data_01!DR851)</f>
        <v>#DIV/0!</v>
      </c>
      <c r="BB113" s="154" t="e">
        <f>(Data_01!DS851)</f>
        <v>#DIV/0!</v>
      </c>
      <c r="BC113" s="143" t="e">
        <f>(Data_01!BG851)</f>
        <v>#DIV/0!</v>
      </c>
      <c r="BD113" s="154" t="e">
        <f>(Data_01!BH851)</f>
        <v>#DIV/0!</v>
      </c>
      <c r="BE113" s="143" t="e">
        <f>(Data_01!DX851)</f>
        <v>#DIV/0!</v>
      </c>
      <c r="BF113" s="154" t="e">
        <f>(Data_01!DY851)</f>
        <v>#DIV/0!</v>
      </c>
      <c r="BG113" s="143" t="e">
        <f>(Data_01!BM851)</f>
        <v>#DIV/0!</v>
      </c>
      <c r="BH113" s="154" t="e">
        <f>(Data_01!BN851)</f>
        <v>#DIV/0!</v>
      </c>
      <c r="BI113" s="143" t="e">
        <f>(Data_01!ED851)</f>
        <v>#DIV/0!</v>
      </c>
      <c r="BJ113" s="154" t="e">
        <f>(Data_01!EE851)</f>
        <v>#DIV/0!</v>
      </c>
      <c r="BK113" s="143" t="e">
        <f>(Data_01!BS851)</f>
        <v>#DIV/0!</v>
      </c>
      <c r="BL113" s="154" t="e">
        <f>(Data_01!BT851)</f>
        <v>#DIV/0!</v>
      </c>
      <c r="BM113" s="143" t="e">
        <f>(Data_01!EJ851)</f>
        <v>#DIV/0!</v>
      </c>
      <c r="BN113" s="154" t="e">
        <f>(Data_01!EK851)</f>
        <v>#DIV/0!</v>
      </c>
      <c r="BO113" s="143" t="e">
        <f>(Data_01!AX851)</f>
        <v>#DIV/0!</v>
      </c>
      <c r="BP113" s="154" t="e">
        <f>(Data_01!AY851)</f>
        <v>#DIV/0!</v>
      </c>
      <c r="BQ113" s="143" t="e">
        <f>(Data_01!DO851)</f>
        <v>#DIV/0!</v>
      </c>
      <c r="BR113" s="154" t="e">
        <f>(Data_01!DP851)</f>
        <v>#DIV/0!</v>
      </c>
      <c r="BS113" s="143" t="e">
        <f>(Data_01!BD851)</f>
        <v>#DIV/0!</v>
      </c>
      <c r="BT113" s="154" t="e">
        <f>(Data_01!BE851)</f>
        <v>#DIV/0!</v>
      </c>
      <c r="BU113" s="143" t="e">
        <f>(Data_01!DU851)</f>
        <v>#DIV/0!</v>
      </c>
      <c r="BV113" s="154" t="e">
        <f>(Data_01!DV851)</f>
        <v>#DIV/0!</v>
      </c>
      <c r="BW113" s="143" t="e">
        <f>(Data_01!BJ851)</f>
        <v>#DIV/0!</v>
      </c>
      <c r="BX113" s="154" t="e">
        <f>(Data_01!BK851)</f>
        <v>#DIV/0!</v>
      </c>
      <c r="BY113" s="143" t="e">
        <f>(Data_01!EA851)</f>
        <v>#DIV/0!</v>
      </c>
      <c r="BZ113" s="154" t="e">
        <f>(Data_01!EB851)</f>
        <v>#DIV/0!</v>
      </c>
      <c r="CA113" s="143" t="e">
        <f>(Data_01!BP851)</f>
        <v>#DIV/0!</v>
      </c>
      <c r="CB113" s="154" t="e">
        <f>(Data_01!BQ851)</f>
        <v>#DIV/0!</v>
      </c>
      <c r="CC113" s="143" t="e">
        <f>(Data_01!EG851)</f>
        <v>#DIV/0!</v>
      </c>
      <c r="CD113" s="154" t="e">
        <f>(Data_01!EH851)</f>
        <v>#DIV/0!</v>
      </c>
      <c r="CE113" s="143" t="e">
        <f>(Data_01!BV851)</f>
        <v>#DIV/0!</v>
      </c>
      <c r="CF113" s="154" t="e">
        <f>(Data_01!BW851)</f>
        <v>#DIV/0!</v>
      </c>
      <c r="CG113" s="143" t="e">
        <f>(Data_01!EM851)</f>
        <v>#DIV/0!</v>
      </c>
      <c r="CH113" s="154" t="e">
        <f>(Data_01!EN851)</f>
        <v>#DIV/0!</v>
      </c>
    </row>
    <row r="114" spans="2:86" s="120" customFormat="1" x14ac:dyDescent="0.3">
      <c r="B114" s="360"/>
      <c r="C114" s="93" t="str">
        <f>(Data_01!C852)</f>
        <v>Inosine</v>
      </c>
      <c r="D114" s="89">
        <f>(Data_01!K852)</f>
        <v>25.179311189847962</v>
      </c>
      <c r="E114" s="110">
        <f>(Data_01!L852)</f>
        <v>5.0060842385361575</v>
      </c>
      <c r="F114" s="89">
        <f>(Data_01!CB852)</f>
        <v>67.595407078581232</v>
      </c>
      <c r="G114" s="91">
        <f>(Data_01!CC852)</f>
        <v>7.0653654114675497</v>
      </c>
      <c r="H114" s="89">
        <f>(Data_01!Q852)</f>
        <v>22.636591692734466</v>
      </c>
      <c r="I114" s="110">
        <f>(Data_01!R852)</f>
        <v>5.6547879208449094</v>
      </c>
      <c r="J114" s="89">
        <f>(Data_01!CH852)</f>
        <v>41.567527142584893</v>
      </c>
      <c r="K114" s="91">
        <f>(Data_01!CI852)</f>
        <v>3.4658773440543418</v>
      </c>
      <c r="L114" s="89">
        <f>(Data_01!W852)</f>
        <v>30.475869016665087</v>
      </c>
      <c r="M114" s="91">
        <f>(Data_01!X852)</f>
        <v>5.1866610761140972</v>
      </c>
      <c r="N114" s="89">
        <f>(Data_01!CN852)</f>
        <v>27.132072568700767</v>
      </c>
      <c r="O114" s="91">
        <f>(Data_01!CO852)</f>
        <v>9.0543159747376034</v>
      </c>
      <c r="P114" s="89">
        <f>(Data_01!AC852)</f>
        <v>19.552129259057473</v>
      </c>
      <c r="Q114" s="91">
        <f>(Data_01!AD852)</f>
        <v>0.46070399816479191</v>
      </c>
      <c r="R114" s="89">
        <f>(Data_01!CT852)</f>
        <v>12.2686726541942</v>
      </c>
      <c r="S114" s="91">
        <f>(Data_01!CU852)</f>
        <v>2.1947853239761219</v>
      </c>
      <c r="T114" s="89">
        <f>(Data_01!AI852)</f>
        <v>29.73536023623717</v>
      </c>
      <c r="U114" s="91">
        <f>(Data_01!AJ852)</f>
        <v>9.9684057310427736</v>
      </c>
      <c r="V114" s="89">
        <f>(Data_01!CZ852)</f>
        <v>18.789506939157246</v>
      </c>
      <c r="W114" s="91">
        <f>(Data_01!DA852)</f>
        <v>2.3943397346412336</v>
      </c>
      <c r="X114" s="89">
        <f>(Data_01!N852)</f>
        <v>37.059367293323916</v>
      </c>
      <c r="Y114" s="110">
        <f>(Data_01!O852)</f>
        <v>9.2283462445615836</v>
      </c>
      <c r="Z114" s="89">
        <f>(Data_01!CE852)</f>
        <v>60.976457132198675</v>
      </c>
      <c r="AA114" s="91">
        <f>(Data_01!CF852)</f>
        <v>9.8255020247697473</v>
      </c>
      <c r="AB114" s="89">
        <f>(Data_01!T852)</f>
        <v>54.113683140172746</v>
      </c>
      <c r="AC114" s="91">
        <f>(Data_01!U852)</f>
        <v>7.2229700692448633</v>
      </c>
      <c r="AD114" s="89">
        <f>(Data_01!CK852)</f>
        <v>67.47279731748047</v>
      </c>
      <c r="AE114" s="91">
        <f>(Data_01!CL852)</f>
        <v>9.7041289379041231</v>
      </c>
      <c r="AF114" s="89">
        <f>(Data_01!Z852)</f>
        <v>96.86400031325708</v>
      </c>
      <c r="AG114" s="91">
        <f>(Data_01!AA852)</f>
        <v>2.4565926593504384</v>
      </c>
      <c r="AH114" s="89">
        <f>(Data_01!CQ852)</f>
        <v>88.367725310922324</v>
      </c>
      <c r="AI114" s="91">
        <f>(Data_01!CR852)</f>
        <v>10.164628318501387</v>
      </c>
      <c r="AJ114" s="89">
        <f>(Data_01!AF852)</f>
        <v>66.425233333296731</v>
      </c>
      <c r="AK114" s="91">
        <f>(Data_01!AG852)</f>
        <v>8.0977500599165335</v>
      </c>
      <c r="AL114" s="89">
        <f>(Data_01!CW852)</f>
        <v>62.000073497043672</v>
      </c>
      <c r="AM114" s="91">
        <f>(Data_01!CX852)</f>
        <v>18.242667052946356</v>
      </c>
      <c r="AN114" s="89">
        <f>(Data_01!AL852)</f>
        <v>82.0532077161144</v>
      </c>
      <c r="AO114" s="91">
        <f>(Data_01!AM852)</f>
        <v>6.2479197357361587</v>
      </c>
      <c r="AP114" s="89">
        <f>(Data_01!DC852)</f>
        <v>60.691915438095776</v>
      </c>
      <c r="AQ114" s="91">
        <f>(Data_01!DD852)</f>
        <v>1.1779715626948539</v>
      </c>
      <c r="AS114" s="360"/>
      <c r="AT114" s="93" t="str">
        <f>(Data_01!C852)</f>
        <v>Inosine</v>
      </c>
      <c r="AU114" s="89">
        <f>(Data_01!AU852)</f>
        <v>2169.1738905747038</v>
      </c>
      <c r="AV114" s="91">
        <f>(Data_01!AV852)</f>
        <v>1497.321036181449</v>
      </c>
      <c r="AW114" s="89">
        <f>(Data_01!DL852)</f>
        <v>0</v>
      </c>
      <c r="AX114" s="91">
        <f>(Data_01!DM852)</f>
        <v>0</v>
      </c>
      <c r="AY114" s="89">
        <f>(Data_01!BA852)</f>
        <v>1729.8767790630252</v>
      </c>
      <c r="AZ114" s="91">
        <f>(Data_01!BB852)</f>
        <v>1316.4486068236613</v>
      </c>
      <c r="BA114" s="89">
        <f>(Data_01!DR852)</f>
        <v>49.560929852784319</v>
      </c>
      <c r="BB114" s="91">
        <f>(Data_01!DS852)</f>
        <v>70.089739161629197</v>
      </c>
      <c r="BC114" s="89">
        <f>(Data_01!BG852)</f>
        <v>459.24764918037755</v>
      </c>
      <c r="BD114" s="91">
        <f>(Data_01!BH852)</f>
        <v>325.39429884494075</v>
      </c>
      <c r="BE114" s="89">
        <f>(Data_01!DX852)</f>
        <v>86.107261433950399</v>
      </c>
      <c r="BF114" s="91">
        <f>(Data_01!DY852)</f>
        <v>60.925415905510363</v>
      </c>
      <c r="BG114" s="89">
        <f>(Data_01!BM852)</f>
        <v>197.02689208348417</v>
      </c>
      <c r="BH114" s="91">
        <f>(Data_01!BN852)</f>
        <v>278.63810293668348</v>
      </c>
      <c r="BI114" s="89">
        <f>(Data_01!ED852)</f>
        <v>43.635222005733716</v>
      </c>
      <c r="BJ114" s="91">
        <f>(Data_01!EE852)</f>
        <v>61.709522757669546</v>
      </c>
      <c r="BK114" s="89">
        <f>(Data_01!BS852)</f>
        <v>1382.6079268277281</v>
      </c>
      <c r="BL114" s="91">
        <f>(Data_01!BT852)</f>
        <v>1736.9195150530777</v>
      </c>
      <c r="BM114" s="89">
        <f>(Data_01!EJ852)</f>
        <v>138.45397681573914</v>
      </c>
      <c r="BN114" s="91">
        <f>(Data_01!EK852)</f>
        <v>101.87835984670923</v>
      </c>
      <c r="BO114" s="89">
        <f>(Data_01!AX852)</f>
        <v>1281.9683553147108</v>
      </c>
      <c r="BP114" s="91">
        <f>(Data_01!AY852)</f>
        <v>378.89316244436429</v>
      </c>
      <c r="BQ114" s="89">
        <f>(Data_01!DO852)</f>
        <v>37.792217283785902</v>
      </c>
      <c r="BR114" s="91">
        <f>(Data_01!DP852)</f>
        <v>53.446266234880923</v>
      </c>
      <c r="BS114" s="89">
        <f>(Data_01!BD852)</f>
        <v>388.42172252762401</v>
      </c>
      <c r="BT114" s="91">
        <f>(Data_01!BE852)</f>
        <v>238.51903836439786</v>
      </c>
      <c r="BU114" s="89">
        <f>(Data_01!DU852)</f>
        <v>246.27509577567878</v>
      </c>
      <c r="BV114" s="91">
        <f>(Data_01!DV852)</f>
        <v>348.28558052069786</v>
      </c>
      <c r="BW114" s="89">
        <f>(Data_01!BJ852)</f>
        <v>471.44409065244525</v>
      </c>
      <c r="BX114" s="91">
        <f>(Data_01!BK852)</f>
        <v>240.20677257627091</v>
      </c>
      <c r="BY114" s="89">
        <f>(Data_01!EA852)</f>
        <v>0</v>
      </c>
      <c r="BZ114" s="91">
        <f>(Data_01!EB852)</f>
        <v>0</v>
      </c>
      <c r="CA114" s="89">
        <f>(Data_01!BP852)</f>
        <v>169.30037442293096</v>
      </c>
      <c r="CB114" s="91">
        <f>(Data_01!BQ852)</f>
        <v>239.42688562375199</v>
      </c>
      <c r="CC114" s="89">
        <f>(Data_01!EG852)</f>
        <v>46.972936139612408</v>
      </c>
      <c r="CD114" s="91">
        <f>(Data_01!EH852)</f>
        <v>66.429763353125168</v>
      </c>
      <c r="CE114" s="89">
        <f>(Data_01!BV852)</f>
        <v>49.94112860438176</v>
      </c>
      <c r="CF114" s="91">
        <f>(Data_01!BW852)</f>
        <v>70.627421392535609</v>
      </c>
      <c r="CG114" s="89">
        <f>(Data_01!EM852)</f>
        <v>0</v>
      </c>
      <c r="CH114" s="91">
        <f>(Data_01!EN852)</f>
        <v>0</v>
      </c>
    </row>
    <row r="115" spans="2:86" s="120" customFormat="1" x14ac:dyDescent="0.3">
      <c r="B115" s="360"/>
      <c r="C115" s="93" t="str">
        <f>(Data_01!C853)</f>
        <v>dInosine</v>
      </c>
      <c r="D115" s="89">
        <f>(Data_01!K853)</f>
        <v>14.275943849367644</v>
      </c>
      <c r="E115" s="110">
        <f>(Data_01!L853)</f>
        <v>2.3130266693603208</v>
      </c>
      <c r="F115" s="89">
        <f>(Data_01!CB853)</f>
        <v>77.393984054834547</v>
      </c>
      <c r="G115" s="91">
        <f>(Data_01!CC853)</f>
        <v>5.8440299875861275</v>
      </c>
      <c r="H115" s="89">
        <f>(Data_01!Q853)</f>
        <v>7.0106798975308395</v>
      </c>
      <c r="I115" s="110">
        <f>(Data_01!R853)</f>
        <v>1.8401647598358069</v>
      </c>
      <c r="J115" s="89">
        <f>(Data_01!CH853)</f>
        <v>32.110595306468788</v>
      </c>
      <c r="K115" s="91">
        <f>(Data_01!CI853)</f>
        <v>2.1508077911437096</v>
      </c>
      <c r="L115" s="89">
        <f>(Data_01!W853)</f>
        <v>2.0029105807458971</v>
      </c>
      <c r="M115" s="91">
        <f>(Data_01!X853)</f>
        <v>0.58890789286525158</v>
      </c>
      <c r="N115" s="89">
        <f>(Data_01!CN853)</f>
        <v>4.1519132299880281</v>
      </c>
      <c r="O115" s="91">
        <f>(Data_01!CO853)</f>
        <v>2.0864746379276982</v>
      </c>
      <c r="P115" s="89">
        <f>(Data_01!AC853)</f>
        <v>1.0079906244568131</v>
      </c>
      <c r="Q115" s="91">
        <f>(Data_01!AD853)</f>
        <v>0.64154807743230824</v>
      </c>
      <c r="R115" s="89">
        <f>(Data_01!CT853)</f>
        <v>1.0776594820333083</v>
      </c>
      <c r="S115" s="91">
        <f>(Data_01!CU853)</f>
        <v>0.92184532339960235</v>
      </c>
      <c r="T115" s="89">
        <f>(Data_01!AI853)</f>
        <v>1.2516215730634546</v>
      </c>
      <c r="U115" s="91">
        <f>(Data_01!AJ853)</f>
        <v>0.60390367874380879</v>
      </c>
      <c r="V115" s="89">
        <f>(Data_01!CZ853)</f>
        <v>0.87956237843832386</v>
      </c>
      <c r="W115" s="91">
        <f>(Data_01!DA853)</f>
        <v>0.70968146447221758</v>
      </c>
      <c r="X115" s="89">
        <f>(Data_01!N853)</f>
        <v>33.616477335693929</v>
      </c>
      <c r="Y115" s="110">
        <f>(Data_01!O853)</f>
        <v>4.206438641031804</v>
      </c>
      <c r="Z115" s="89">
        <f>(Data_01!CE853)</f>
        <v>70.681565448194362</v>
      </c>
      <c r="AA115" s="91">
        <f>(Data_01!CF853)</f>
        <v>13.190500632187401</v>
      </c>
      <c r="AB115" s="89">
        <f>(Data_01!T853)</f>
        <v>72.236767347174677</v>
      </c>
      <c r="AC115" s="91">
        <f>(Data_01!U853)</f>
        <v>14.164308291346908</v>
      </c>
      <c r="AD115" s="89">
        <f>(Data_01!CK853)</f>
        <v>88.148306629576481</v>
      </c>
      <c r="AE115" s="91">
        <f>(Data_01!CL853)</f>
        <v>10.146673130747297</v>
      </c>
      <c r="AF115" s="89">
        <f>(Data_01!Z853)</f>
        <v>96.246690565439721</v>
      </c>
      <c r="AG115" s="91">
        <f>(Data_01!AA853)</f>
        <v>4.9149751844030245</v>
      </c>
      <c r="AH115" s="89">
        <f>(Data_01!CQ853)</f>
        <v>72.839706622767793</v>
      </c>
      <c r="AI115" s="91">
        <f>(Data_01!CR853)</f>
        <v>10.703774641637596</v>
      </c>
      <c r="AJ115" s="89">
        <f>(Data_01!AF853)</f>
        <v>29.64957399849224</v>
      </c>
      <c r="AK115" s="91">
        <f>(Data_01!AG853)</f>
        <v>3.8780774718131652</v>
      </c>
      <c r="AL115" s="89">
        <f>(Data_01!CW853)</f>
        <v>32.182350742692854</v>
      </c>
      <c r="AM115" s="91">
        <f>(Data_01!CX853)</f>
        <v>14.901649871369145</v>
      </c>
      <c r="AN115" s="89">
        <f>(Data_01!AL853)</f>
        <v>32.602289036704249</v>
      </c>
      <c r="AO115" s="91">
        <f>(Data_01!AM853)</f>
        <v>4.8857593855668462</v>
      </c>
      <c r="AP115" s="89">
        <f>(Data_01!DC853)</f>
        <v>8.3591617889249594</v>
      </c>
      <c r="AQ115" s="91">
        <f>(Data_01!DD853)</f>
        <v>1.1242293697707593</v>
      </c>
      <c r="AS115" s="360"/>
      <c r="AT115" s="93" t="str">
        <f>(Data_01!C853)</f>
        <v>dInosine</v>
      </c>
      <c r="AU115" s="89">
        <f>(Data_01!AU853)</f>
        <v>146.75768002555904</v>
      </c>
      <c r="AV115" s="91">
        <f>(Data_01!AV853)</f>
        <v>207.54670147455667</v>
      </c>
      <c r="AW115" s="89">
        <f>(Data_01!DL853)</f>
        <v>0</v>
      </c>
      <c r="AX115" s="91">
        <f>(Data_01!DM853)</f>
        <v>0</v>
      </c>
      <c r="AY115" s="89">
        <f>(Data_01!BA853)</f>
        <v>0</v>
      </c>
      <c r="AZ115" s="91">
        <f>(Data_01!BB853)</f>
        <v>0</v>
      </c>
      <c r="BA115" s="89">
        <f>(Data_01!DR853)</f>
        <v>473.76247371951877</v>
      </c>
      <c r="BB115" s="91">
        <f>(Data_01!DS853)</f>
        <v>340.18710064457542</v>
      </c>
      <c r="BC115" s="89">
        <f>(Data_01!BG853)</f>
        <v>0</v>
      </c>
      <c r="BD115" s="91">
        <f>(Data_01!BH853)</f>
        <v>0</v>
      </c>
      <c r="BE115" s="89">
        <f>(Data_01!DX853)</f>
        <v>0</v>
      </c>
      <c r="BF115" s="91">
        <f>(Data_01!DY853)</f>
        <v>0</v>
      </c>
      <c r="BG115" s="89">
        <f>(Data_01!BM853)</f>
        <v>234.02323501113403</v>
      </c>
      <c r="BH115" s="91">
        <f>(Data_01!BN853)</f>
        <v>330.95883286317184</v>
      </c>
      <c r="BI115" s="89">
        <f>(Data_01!ED853)</f>
        <v>0</v>
      </c>
      <c r="BJ115" s="91">
        <f>(Data_01!EE853)</f>
        <v>0</v>
      </c>
      <c r="BK115" s="89">
        <f>(Data_01!BS853)</f>
        <v>0</v>
      </c>
      <c r="BL115" s="91">
        <f>(Data_01!BT853)</f>
        <v>0</v>
      </c>
      <c r="BM115" s="89">
        <f>(Data_01!EJ853)</f>
        <v>271.17737164486363</v>
      </c>
      <c r="BN115" s="91">
        <f>(Data_01!EK853)</f>
        <v>383.50271678885537</v>
      </c>
      <c r="BO115" s="89">
        <f>(Data_01!AX853)</f>
        <v>0</v>
      </c>
      <c r="BP115" s="91">
        <f>(Data_01!AY853)</f>
        <v>0</v>
      </c>
      <c r="BQ115" s="89">
        <f>(Data_01!DO853)</f>
        <v>211.40910432654184</v>
      </c>
      <c r="BR115" s="91">
        <f>(Data_01!DP853)</f>
        <v>298.97762254774403</v>
      </c>
      <c r="BS115" s="89">
        <f>(Data_01!BD853)</f>
        <v>0</v>
      </c>
      <c r="BT115" s="91">
        <f>(Data_01!BE853)</f>
        <v>0</v>
      </c>
      <c r="BU115" s="89">
        <f>(Data_01!DU853)</f>
        <v>0</v>
      </c>
      <c r="BV115" s="91">
        <f>(Data_01!DV853)</f>
        <v>0</v>
      </c>
      <c r="BW115" s="89">
        <f>(Data_01!BJ853)</f>
        <v>0</v>
      </c>
      <c r="BX115" s="91">
        <f>(Data_01!BK853)</f>
        <v>0</v>
      </c>
      <c r="BY115" s="89">
        <f>(Data_01!EA853)</f>
        <v>0</v>
      </c>
      <c r="BZ115" s="91">
        <f>(Data_01!EB853)</f>
        <v>0</v>
      </c>
      <c r="CA115" s="89">
        <f>(Data_01!BP853)</f>
        <v>0</v>
      </c>
      <c r="CB115" s="91">
        <f>(Data_01!BQ853)</f>
        <v>0</v>
      </c>
      <c r="CC115" s="89">
        <f>(Data_01!EG853)</f>
        <v>0</v>
      </c>
      <c r="CD115" s="91">
        <f>(Data_01!EH853)</f>
        <v>0</v>
      </c>
      <c r="CE115" s="89">
        <f>(Data_01!BV853)</f>
        <v>0</v>
      </c>
      <c r="CF115" s="91">
        <f>(Data_01!BW853)</f>
        <v>0</v>
      </c>
      <c r="CG115" s="89">
        <f>(Data_01!EM853)</f>
        <v>422.29157692628468</v>
      </c>
      <c r="CH115" s="91">
        <f>(Data_01!EN853)</f>
        <v>298.71860759322664</v>
      </c>
    </row>
    <row r="116" spans="2:86" s="120" customFormat="1" x14ac:dyDescent="0.3">
      <c r="B116" s="360"/>
      <c r="C116" s="146" t="str">
        <f>(Data_01!C854)</f>
        <v>IMP</v>
      </c>
      <c r="D116" s="143">
        <f>(Data_01!K854)</f>
        <v>30.838355817355989</v>
      </c>
      <c r="E116" s="150">
        <f>(Data_01!L854)</f>
        <v>3.01258666641895</v>
      </c>
      <c r="F116" s="143">
        <f>(Data_01!CB854)</f>
        <v>41.713963015681067</v>
      </c>
      <c r="G116" s="154">
        <f>(Data_01!CC854)</f>
        <v>8.355229565846674</v>
      </c>
      <c r="H116" s="143">
        <f>(Data_01!Q854)</f>
        <v>28.047131803892217</v>
      </c>
      <c r="I116" s="150">
        <f>(Data_01!R854)</f>
        <v>6.2168659687160215</v>
      </c>
      <c r="J116" s="143">
        <f>(Data_01!CH854)</f>
        <v>27.325595856306592</v>
      </c>
      <c r="K116" s="154">
        <f>(Data_01!CI854)</f>
        <v>7.1640340879146107</v>
      </c>
      <c r="L116" s="143">
        <f>(Data_01!W854)</f>
        <v>31.93795405646161</v>
      </c>
      <c r="M116" s="154">
        <f>(Data_01!X854)</f>
        <v>7.8254508129724805</v>
      </c>
      <c r="N116" s="143">
        <f>(Data_01!CN854)</f>
        <v>23.723255680851697</v>
      </c>
      <c r="O116" s="154">
        <f>(Data_01!CO854)</f>
        <v>4.6303935195973516</v>
      </c>
      <c r="P116" s="143">
        <f>(Data_01!AC854)</f>
        <v>29.352291016485029</v>
      </c>
      <c r="Q116" s="154">
        <f>(Data_01!AD854)</f>
        <v>0.55136660311853913</v>
      </c>
      <c r="R116" s="143">
        <f>(Data_01!CT854)</f>
        <v>17.578633320481266</v>
      </c>
      <c r="S116" s="154">
        <f>(Data_01!CU854)</f>
        <v>1.4995960011877925</v>
      </c>
      <c r="T116" s="143">
        <f>(Data_01!AI854)</f>
        <v>35.315967581800713</v>
      </c>
      <c r="U116" s="154">
        <f>(Data_01!AJ854)</f>
        <v>14.208244252333476</v>
      </c>
      <c r="V116" s="143">
        <f>(Data_01!CZ854)</f>
        <v>20.865655367688117</v>
      </c>
      <c r="W116" s="154">
        <f>(Data_01!DA854)</f>
        <v>2.1407464919201229</v>
      </c>
      <c r="X116" s="143">
        <f>(Data_01!N854)</f>
        <v>67.893437074279944</v>
      </c>
      <c r="Y116" s="150">
        <f>(Data_01!O854)</f>
        <v>11.094831834886966</v>
      </c>
      <c r="Z116" s="143">
        <f>(Data_01!CE854)</f>
        <v>65.331298684874241</v>
      </c>
      <c r="AA116" s="154">
        <f>(Data_01!CF854)</f>
        <v>7.539527076977107</v>
      </c>
      <c r="AB116" s="143">
        <f>(Data_01!T854)</f>
        <v>88.968265989247982</v>
      </c>
      <c r="AC116" s="154">
        <f>(Data_01!U854)</f>
        <v>7.5602361130446258</v>
      </c>
      <c r="AD116" s="143">
        <f>(Data_01!CK854)</f>
        <v>87.876762305929063</v>
      </c>
      <c r="AE116" s="154">
        <f>(Data_01!CL854)</f>
        <v>3.5276323796739018</v>
      </c>
      <c r="AF116" s="143">
        <f>(Data_01!Z854)</f>
        <v>97.765420651349146</v>
      </c>
      <c r="AG116" s="154">
        <f>(Data_01!AA854)</f>
        <v>2.5782229597407138</v>
      </c>
      <c r="AH116" s="143">
        <f>(Data_01!CQ854)</f>
        <v>90.938724314315735</v>
      </c>
      <c r="AI116" s="154">
        <f>(Data_01!CR854)</f>
        <v>7.2513160502270928</v>
      </c>
      <c r="AJ116" s="143">
        <f>(Data_01!AF854)</f>
        <v>80.525373937674274</v>
      </c>
      <c r="AK116" s="154">
        <f>(Data_01!AG854)</f>
        <v>10.976006152520352</v>
      </c>
      <c r="AL116" s="143">
        <f>(Data_01!CW854)</f>
        <v>79.370755305863156</v>
      </c>
      <c r="AM116" s="154">
        <f>(Data_01!CX854)</f>
        <v>22.249761251035206</v>
      </c>
      <c r="AN116" s="143">
        <f>(Data_01!AL854)</f>
        <v>88.441027858899645</v>
      </c>
      <c r="AO116" s="154">
        <f>(Data_01!AM854)</f>
        <v>2.9606838975504224</v>
      </c>
      <c r="AP116" s="143">
        <f>(Data_01!DC854)</f>
        <v>83.93570122068995</v>
      </c>
      <c r="AQ116" s="154">
        <f>(Data_01!DD854)</f>
        <v>5.6225809200502201</v>
      </c>
      <c r="AS116" s="360"/>
      <c r="AT116" s="146" t="str">
        <f>(Data_01!C854)</f>
        <v>IMP</v>
      </c>
      <c r="AU116" s="143">
        <f>(Data_01!AU854)</f>
        <v>0</v>
      </c>
      <c r="AV116" s="154">
        <f>(Data_01!AV854)</f>
        <v>0</v>
      </c>
      <c r="AW116" s="143" t="e">
        <f>(Data_01!DL854)</f>
        <v>#DIV/0!</v>
      </c>
      <c r="AX116" s="154" t="e">
        <f>(Data_01!DM854)</f>
        <v>#DIV/0!</v>
      </c>
      <c r="AY116" s="143">
        <f>(Data_01!BA854)</f>
        <v>0</v>
      </c>
      <c r="AZ116" s="154">
        <f>(Data_01!BB854)</f>
        <v>0</v>
      </c>
      <c r="BA116" s="143" t="e">
        <f>(Data_01!DR854)</f>
        <v>#DIV/0!</v>
      </c>
      <c r="BB116" s="154" t="e">
        <f>(Data_01!DS854)</f>
        <v>#DIV/0!</v>
      </c>
      <c r="BC116" s="143">
        <f>(Data_01!BG854)</f>
        <v>0</v>
      </c>
      <c r="BD116" s="154">
        <f>(Data_01!BH854)</f>
        <v>0</v>
      </c>
      <c r="BE116" s="143" t="e">
        <f>(Data_01!DX854)</f>
        <v>#DIV/0!</v>
      </c>
      <c r="BF116" s="154" t="e">
        <f>(Data_01!DY854)</f>
        <v>#DIV/0!</v>
      </c>
      <c r="BG116" s="143">
        <f>(Data_01!BM854)</f>
        <v>0</v>
      </c>
      <c r="BH116" s="154">
        <f>(Data_01!BN854)</f>
        <v>0</v>
      </c>
      <c r="BI116" s="143" t="e">
        <f>(Data_01!ED854)</f>
        <v>#DIV/0!</v>
      </c>
      <c r="BJ116" s="154" t="e">
        <f>(Data_01!EE854)</f>
        <v>#DIV/0!</v>
      </c>
      <c r="BK116" s="143">
        <f>(Data_01!BS854)</f>
        <v>0</v>
      </c>
      <c r="BL116" s="154">
        <f>(Data_01!BT854)</f>
        <v>0</v>
      </c>
      <c r="BM116" s="143" t="e">
        <f>(Data_01!EJ854)</f>
        <v>#DIV/0!</v>
      </c>
      <c r="BN116" s="154" t="e">
        <f>(Data_01!EK854)</f>
        <v>#DIV/0!</v>
      </c>
      <c r="BO116" s="143">
        <f>(Data_01!AX854)</f>
        <v>0</v>
      </c>
      <c r="BP116" s="154">
        <f>(Data_01!AY854)</f>
        <v>0</v>
      </c>
      <c r="BQ116" s="143" t="e">
        <f>(Data_01!DO854)</f>
        <v>#DIV/0!</v>
      </c>
      <c r="BR116" s="154" t="e">
        <f>(Data_01!DP854)</f>
        <v>#DIV/0!</v>
      </c>
      <c r="BS116" s="143">
        <f>(Data_01!BD854)</f>
        <v>0</v>
      </c>
      <c r="BT116" s="154">
        <f>(Data_01!BE854)</f>
        <v>0</v>
      </c>
      <c r="BU116" s="143" t="e">
        <f>(Data_01!DU854)</f>
        <v>#DIV/0!</v>
      </c>
      <c r="BV116" s="154" t="e">
        <f>(Data_01!DV854)</f>
        <v>#DIV/0!</v>
      </c>
      <c r="BW116" s="143">
        <f>(Data_01!BJ854)</f>
        <v>0</v>
      </c>
      <c r="BX116" s="154">
        <f>(Data_01!BK854)</f>
        <v>0</v>
      </c>
      <c r="BY116" s="143" t="e">
        <f>(Data_01!EA854)</f>
        <v>#DIV/0!</v>
      </c>
      <c r="BZ116" s="154" t="e">
        <f>(Data_01!EB854)</f>
        <v>#DIV/0!</v>
      </c>
      <c r="CA116" s="143">
        <f>(Data_01!BP854)</f>
        <v>0</v>
      </c>
      <c r="CB116" s="154">
        <f>(Data_01!BQ854)</f>
        <v>0</v>
      </c>
      <c r="CC116" s="143" t="e">
        <f>(Data_01!EG854)</f>
        <v>#DIV/0!</v>
      </c>
      <c r="CD116" s="154" t="e">
        <f>(Data_01!EH854)</f>
        <v>#DIV/0!</v>
      </c>
      <c r="CE116" s="143">
        <f>(Data_01!BV854)</f>
        <v>0</v>
      </c>
      <c r="CF116" s="154">
        <f>(Data_01!BW854)</f>
        <v>0</v>
      </c>
      <c r="CG116" s="143" t="e">
        <f>(Data_01!EM854)</f>
        <v>#DIV/0!</v>
      </c>
      <c r="CH116" s="154" t="e">
        <f>(Data_01!EN854)</f>
        <v>#DIV/0!</v>
      </c>
    </row>
    <row r="117" spans="2:86" s="120" customFormat="1" x14ac:dyDescent="0.3">
      <c r="B117" s="360"/>
      <c r="C117" s="93" t="str">
        <f>(Data_01!C855)</f>
        <v>Hypoxanthine</v>
      </c>
      <c r="D117" s="89">
        <f>(Data_01!K855)</f>
        <v>36.860920688710763</v>
      </c>
      <c r="E117" s="110">
        <f>(Data_01!L855)</f>
        <v>0.99254636444803357</v>
      </c>
      <c r="F117" s="89">
        <f>(Data_01!CB855)</f>
        <v>74.567864768400796</v>
      </c>
      <c r="G117" s="91">
        <f>(Data_01!CC855)</f>
        <v>6.9287425636595952</v>
      </c>
      <c r="H117" s="89">
        <f>(Data_01!Q855)</f>
        <v>37.719379862190515</v>
      </c>
      <c r="I117" s="110">
        <f>(Data_01!R855)</f>
        <v>3.691507098965543</v>
      </c>
      <c r="J117" s="89">
        <f>(Data_01!CH855)</f>
        <v>63.370468773187405</v>
      </c>
      <c r="K117" s="91">
        <f>(Data_01!CI855)</f>
        <v>0.30184199260526795</v>
      </c>
      <c r="L117" s="89">
        <f>(Data_01!W855)</f>
        <v>42.718191368043449</v>
      </c>
      <c r="M117" s="91">
        <f>(Data_01!X855)</f>
        <v>3.0174549624516964</v>
      </c>
      <c r="N117" s="89">
        <f>(Data_01!CN855)</f>
        <v>48.962854114831465</v>
      </c>
      <c r="O117" s="91">
        <f>(Data_01!CO855)</f>
        <v>12.158270985763354</v>
      </c>
      <c r="P117" s="89">
        <f>(Data_01!AC855)</f>
        <v>28.649178449416969</v>
      </c>
      <c r="Q117" s="91">
        <f>(Data_01!AD855)</f>
        <v>0.41158250646903505</v>
      </c>
      <c r="R117" s="89">
        <f>(Data_01!CT855)</f>
        <v>18.656601990206269</v>
      </c>
      <c r="S117" s="91">
        <f>(Data_01!CU855)</f>
        <v>4.2797277193088625</v>
      </c>
      <c r="T117" s="89">
        <f>(Data_01!AI855)</f>
        <v>39.445749492091132</v>
      </c>
      <c r="U117" s="91">
        <f>(Data_01!AJ855)</f>
        <v>7.1235695452344983</v>
      </c>
      <c r="V117" s="89">
        <f>(Data_01!CZ855)</f>
        <v>28.275768845448031</v>
      </c>
      <c r="W117" s="91">
        <f>(Data_01!DA855)</f>
        <v>3.0450034830361554</v>
      </c>
      <c r="X117" s="89">
        <f>(Data_01!N855)</f>
        <v>47.895812872591904</v>
      </c>
      <c r="Y117" s="110">
        <f>(Data_01!O855)</f>
        <v>5.8035425425027718</v>
      </c>
      <c r="Z117" s="89">
        <f>(Data_01!CE855)</f>
        <v>76.548202505707181</v>
      </c>
      <c r="AA117" s="91">
        <f>(Data_01!CF855)</f>
        <v>7.3036447653349406</v>
      </c>
      <c r="AB117" s="89">
        <f>(Data_01!T855)</f>
        <v>67.190113096507886</v>
      </c>
      <c r="AC117" s="91">
        <f>(Data_01!U855)</f>
        <v>5.5489577830740275</v>
      </c>
      <c r="AD117" s="89">
        <f>(Data_01!CK855)</f>
        <v>81.060796269963205</v>
      </c>
      <c r="AE117" s="91">
        <f>(Data_01!CL855)</f>
        <v>5.9222981761595657</v>
      </c>
      <c r="AF117" s="89">
        <f>(Data_01!Z855)</f>
        <v>93.919782367139192</v>
      </c>
      <c r="AG117" s="91">
        <f>(Data_01!AA855)</f>
        <v>4.577125659744306</v>
      </c>
      <c r="AH117" s="89">
        <f>(Data_01!CQ855)</f>
        <v>92.4497816795771</v>
      </c>
      <c r="AI117" s="91">
        <f>(Data_01!CR855)</f>
        <v>6.5283499549272852</v>
      </c>
      <c r="AJ117" s="89">
        <f>(Data_01!AF855)</f>
        <v>68.074486837287822</v>
      </c>
      <c r="AK117" s="91">
        <f>(Data_01!AG855)</f>
        <v>6.4297631306397616</v>
      </c>
      <c r="AL117" s="89">
        <f>(Data_01!CW855)</f>
        <v>79.41747375870699</v>
      </c>
      <c r="AM117" s="91">
        <f>(Data_01!CX855)</f>
        <v>16.928084720558921</v>
      </c>
      <c r="AN117" s="89">
        <f>(Data_01!AL855)</f>
        <v>80.747050176673994</v>
      </c>
      <c r="AO117" s="91">
        <f>(Data_01!AM855)</f>
        <v>3.6009713444989724</v>
      </c>
      <c r="AP117" s="89">
        <f>(Data_01!DC855)</f>
        <v>73.155084482810977</v>
      </c>
      <c r="AQ117" s="91">
        <f>(Data_01!DD855)</f>
        <v>2.1446484233674443</v>
      </c>
      <c r="AS117" s="360"/>
      <c r="AT117" s="93" t="str">
        <f>(Data_01!C855)</f>
        <v>Hypoxanthine</v>
      </c>
      <c r="AU117" s="89">
        <f>(Data_01!AU855)</f>
        <v>4.8963634131112999</v>
      </c>
      <c r="AV117" s="91">
        <f>(Data_01!AV855)</f>
        <v>1.0848485228097362</v>
      </c>
      <c r="AW117" s="89">
        <f>(Data_01!DL855)</f>
        <v>4.6144500908940511</v>
      </c>
      <c r="AX117" s="91">
        <f>(Data_01!DM855)</f>
        <v>2.4489028390556742</v>
      </c>
      <c r="AY117" s="89">
        <f>(Data_01!BA855)</f>
        <v>2.3696743757249887</v>
      </c>
      <c r="AZ117" s="91">
        <f>(Data_01!BB855)</f>
        <v>0.30500338192144355</v>
      </c>
      <c r="BA117" s="89">
        <f>(Data_01!DR855)</f>
        <v>2.3010792483027669</v>
      </c>
      <c r="BB117" s="91">
        <f>(Data_01!DS855)</f>
        <v>0.79446595133665787</v>
      </c>
      <c r="BC117" s="89">
        <f>(Data_01!BG855)</f>
        <v>1.7751633436170626</v>
      </c>
      <c r="BD117" s="91">
        <f>(Data_01!BH855)</f>
        <v>1.4033593602626408E-2</v>
      </c>
      <c r="BE117" s="89">
        <f>(Data_01!DX855)</f>
        <v>1.6443940251623512</v>
      </c>
      <c r="BF117" s="91">
        <f>(Data_01!DY855)</f>
        <v>0.11028901913282717</v>
      </c>
      <c r="BG117" s="89">
        <f>(Data_01!BM855)</f>
        <v>1.8368409194865272</v>
      </c>
      <c r="BH117" s="91">
        <f>(Data_01!BN855)</f>
        <v>0.13370931655055954</v>
      </c>
      <c r="BI117" s="89">
        <f>(Data_01!ED855)</f>
        <v>1.6259153613252331</v>
      </c>
      <c r="BJ117" s="91">
        <f>(Data_01!EE855)</f>
        <v>3.8494616326146029E-2</v>
      </c>
      <c r="BK117" s="89">
        <f>(Data_01!BS855)</f>
        <v>1.8163466375939032</v>
      </c>
      <c r="BL117" s="91">
        <f>(Data_01!BT855)</f>
        <v>0.15527143640663466</v>
      </c>
      <c r="BM117" s="89">
        <f>(Data_01!EJ855)</f>
        <v>1.6468622784223614</v>
      </c>
      <c r="BN117" s="91">
        <f>(Data_01!EK855)</f>
        <v>4.6661139237622946E-2</v>
      </c>
      <c r="BO117" s="89">
        <f>(Data_01!AX855)</f>
        <v>15.823513945781166</v>
      </c>
      <c r="BP117" s="91">
        <f>(Data_01!AY855)</f>
        <v>6.2666355308912411</v>
      </c>
      <c r="BQ117" s="89">
        <f>(Data_01!DO855)</f>
        <v>24.782408202101735</v>
      </c>
      <c r="BR117" s="91">
        <f>(Data_01!DP855)</f>
        <v>1.3256485262690652</v>
      </c>
      <c r="BS117" s="89">
        <f>(Data_01!BD855)</f>
        <v>6.5909685186290856</v>
      </c>
      <c r="BT117" s="91">
        <f>(Data_01!BE855)</f>
        <v>2.0477051728097391</v>
      </c>
      <c r="BU117" s="89">
        <f>(Data_01!DU855)</f>
        <v>1.7247907548804475</v>
      </c>
      <c r="BV117" s="91">
        <f>(Data_01!DV855)</f>
        <v>0.17670380923568904</v>
      </c>
      <c r="BW117" s="89">
        <f>(Data_01!BJ855)</f>
        <v>2.1528065337763702</v>
      </c>
      <c r="BX117" s="91">
        <f>(Data_01!BK855)</f>
        <v>0.23262730952622551</v>
      </c>
      <c r="BY117" s="89">
        <f>(Data_01!EA855)</f>
        <v>1.7131226054294917</v>
      </c>
      <c r="BZ117" s="91">
        <f>(Data_01!EB855)</f>
        <v>0.26463828232287473</v>
      </c>
      <c r="CA117" s="89">
        <f>(Data_01!BP855)</f>
        <v>1.8672239747653634</v>
      </c>
      <c r="CB117" s="91">
        <f>(Data_01!BQ855)</f>
        <v>9.7715708692766731E-2</v>
      </c>
      <c r="CC117" s="89">
        <f>(Data_01!EG855)</f>
        <v>1.5234802413262216</v>
      </c>
      <c r="CD117" s="91">
        <f>(Data_01!EH855)</f>
        <v>0.1406087788602981</v>
      </c>
      <c r="CE117" s="89">
        <f>(Data_01!BV855)</f>
        <v>1.6704986472897545</v>
      </c>
      <c r="CF117" s="91">
        <f>(Data_01!BW855)</f>
        <v>8.0622060359302403E-2</v>
      </c>
      <c r="CG117" s="89">
        <f>(Data_01!EM855)</f>
        <v>1.6001874155349134</v>
      </c>
      <c r="CH117" s="91">
        <f>(Data_01!EN855)</f>
        <v>0.126089182841606</v>
      </c>
    </row>
    <row r="118" spans="2:86" s="120" customFormat="1" x14ac:dyDescent="0.3">
      <c r="B118" s="360"/>
      <c r="C118" s="93" t="str">
        <f>(Data_01!C856)</f>
        <v>Xanthine</v>
      </c>
      <c r="D118" s="89">
        <f>(Data_01!K856)</f>
        <v>39.707103120160049</v>
      </c>
      <c r="E118" s="110">
        <f>(Data_01!L856)</f>
        <v>3.3800347953294794</v>
      </c>
      <c r="F118" s="89">
        <f>(Data_01!CB856)</f>
        <v>74.356876351555954</v>
      </c>
      <c r="G118" s="91">
        <f>(Data_01!CC856)</f>
        <v>1.1248795252160264</v>
      </c>
      <c r="H118" s="89">
        <f>(Data_01!Q856)</f>
        <v>43.480911480444128</v>
      </c>
      <c r="I118" s="110">
        <f>(Data_01!R856)</f>
        <v>2.0609451489549167</v>
      </c>
      <c r="J118" s="89">
        <f>(Data_01!CH856)</f>
        <v>75.515561846028376</v>
      </c>
      <c r="K118" s="91">
        <f>(Data_01!CI856)</f>
        <v>5.0856170655350637</v>
      </c>
      <c r="L118" s="89">
        <f>(Data_01!W856)</f>
        <v>56.799699527470715</v>
      </c>
      <c r="M118" s="91">
        <f>(Data_01!X856)</f>
        <v>2.4748566986816765</v>
      </c>
      <c r="N118" s="89">
        <f>(Data_01!CN856)</f>
        <v>75.716708121394461</v>
      </c>
      <c r="O118" s="91">
        <f>(Data_01!CO856)</f>
        <v>5.1682607079997744</v>
      </c>
      <c r="P118" s="89">
        <f>(Data_01!AC856)</f>
        <v>52.228029403920289</v>
      </c>
      <c r="Q118" s="91">
        <f>(Data_01!AD856)</f>
        <v>1.4910338657101874</v>
      </c>
      <c r="R118" s="89">
        <f>(Data_01!CT856)</f>
        <v>51.145554223961625</v>
      </c>
      <c r="S118" s="91">
        <f>(Data_01!CU856)</f>
        <v>6.8783827372181339</v>
      </c>
      <c r="T118" s="89">
        <f>(Data_01!AI856)</f>
        <v>60.563737284343439</v>
      </c>
      <c r="U118" s="91">
        <f>(Data_01!AJ856)</f>
        <v>5.886476031835949</v>
      </c>
      <c r="V118" s="89">
        <f>(Data_01!CZ856)</f>
        <v>53.823661303959852</v>
      </c>
      <c r="W118" s="91">
        <f>(Data_01!DA856)</f>
        <v>6.1315433958231562</v>
      </c>
      <c r="X118" s="89">
        <f>(Data_01!N856)</f>
        <v>41.015877059166165</v>
      </c>
      <c r="Y118" s="110">
        <f>(Data_01!O856)</f>
        <v>2.4681297864554255</v>
      </c>
      <c r="Z118" s="89">
        <f>(Data_01!CE856)</f>
        <v>49.836915523958147</v>
      </c>
      <c r="AA118" s="91">
        <f>(Data_01!CF856)</f>
        <v>2.5068628508355069</v>
      </c>
      <c r="AB118" s="89">
        <f>(Data_01!T856)</f>
        <v>48.960173291557886</v>
      </c>
      <c r="AC118" s="91">
        <f>(Data_01!U856)</f>
        <v>1.5502200956454175</v>
      </c>
      <c r="AD118" s="89">
        <f>(Data_01!CK856)</f>
        <v>59.346836862409894</v>
      </c>
      <c r="AE118" s="91">
        <f>(Data_01!CL856)</f>
        <v>2.7085219214293836</v>
      </c>
      <c r="AF118" s="89">
        <f>(Data_01!Z856)</f>
        <v>78.986148241297357</v>
      </c>
      <c r="AG118" s="91">
        <f>(Data_01!AA856)</f>
        <v>8.1053892355268768</v>
      </c>
      <c r="AH118" s="89">
        <f>(Data_01!CQ856)</f>
        <v>85.672700134217848</v>
      </c>
      <c r="AI118" s="91">
        <f>(Data_01!CR856)</f>
        <v>10.066940079582665</v>
      </c>
      <c r="AJ118" s="89">
        <f>(Data_01!AF856)</f>
        <v>70.692881496217865</v>
      </c>
      <c r="AK118" s="91">
        <f>(Data_01!AG856)</f>
        <v>3.7588087129017227</v>
      </c>
      <c r="AL118" s="89">
        <f>(Data_01!CW856)</f>
        <v>82.128776781005158</v>
      </c>
      <c r="AM118" s="91">
        <f>(Data_01!CX856)</f>
        <v>13.545190850965369</v>
      </c>
      <c r="AN118" s="89">
        <f>(Data_01!AL856)</f>
        <v>92.224028170402292</v>
      </c>
      <c r="AO118" s="91">
        <f>(Data_01!AM856)</f>
        <v>5.696785779876266</v>
      </c>
      <c r="AP118" s="89">
        <f>(Data_01!DC856)</f>
        <v>65.110038689794365</v>
      </c>
      <c r="AQ118" s="91">
        <f>(Data_01!DD856)</f>
        <v>4.4628462590728093</v>
      </c>
      <c r="AS118" s="360"/>
      <c r="AT118" s="93" t="str">
        <f>(Data_01!C856)</f>
        <v>Xanthine</v>
      </c>
      <c r="AU118" s="89">
        <f>(Data_01!AU856)</f>
        <v>115.97445727754295</v>
      </c>
      <c r="AV118" s="91">
        <f>(Data_01!AV856)</f>
        <v>10.145124319964829</v>
      </c>
      <c r="AW118" s="89">
        <f>(Data_01!DL856)</f>
        <v>130.19961709171034</v>
      </c>
      <c r="AX118" s="91">
        <f>(Data_01!DM856)</f>
        <v>2.3508219321761215</v>
      </c>
      <c r="AY118" s="89">
        <f>(Data_01!BA856)</f>
        <v>111.77609467964932</v>
      </c>
      <c r="AZ118" s="91">
        <f>(Data_01!BB856)</f>
        <v>6.0908846077875722</v>
      </c>
      <c r="BA118" s="89">
        <f>(Data_01!DR856)</f>
        <v>97.993755701952708</v>
      </c>
      <c r="BB118" s="91">
        <f>(Data_01!DS856)</f>
        <v>34.962329671525445</v>
      </c>
      <c r="BC118" s="89">
        <f>(Data_01!BG856)</f>
        <v>107.6181208257192</v>
      </c>
      <c r="BD118" s="91">
        <f>(Data_01!BH856)</f>
        <v>8.1424745912562866</v>
      </c>
      <c r="BE118" s="89">
        <f>(Data_01!DX856)</f>
        <v>82.574968905081064</v>
      </c>
      <c r="BF118" s="91">
        <f>(Data_01!DY856)</f>
        <v>1.9846236897019456</v>
      </c>
      <c r="BG118" s="89">
        <f>(Data_01!BM856)</f>
        <v>122.0831367134795</v>
      </c>
      <c r="BH118" s="91">
        <f>(Data_01!BN856)</f>
        <v>5.0387398076118828</v>
      </c>
      <c r="BI118" s="89">
        <f>(Data_01!ED856)</f>
        <v>94.90303563455916</v>
      </c>
      <c r="BJ118" s="91">
        <f>(Data_01!EE856)</f>
        <v>6.8880380568631336</v>
      </c>
      <c r="BK118" s="89">
        <f>(Data_01!BS856)</f>
        <v>120.02081945976467</v>
      </c>
      <c r="BL118" s="91">
        <f>(Data_01!BT856)</f>
        <v>6.2050806833225867</v>
      </c>
      <c r="BM118" s="89">
        <f>(Data_01!EJ856)</f>
        <v>90.336350650498787</v>
      </c>
      <c r="BN118" s="91">
        <f>(Data_01!EK856)</f>
        <v>4.9375374165463475</v>
      </c>
      <c r="BO118" s="89">
        <f>(Data_01!AX856)</f>
        <v>113.16982522617872</v>
      </c>
      <c r="BP118" s="91">
        <f>(Data_01!AY856)</f>
        <v>4.7837055981429666</v>
      </c>
      <c r="BQ118" s="89">
        <f>(Data_01!DO856)</f>
        <v>121.26257497793218</v>
      </c>
      <c r="BR118" s="91">
        <f>(Data_01!DP856)</f>
        <v>4.4733075626268288</v>
      </c>
      <c r="BS118" s="89">
        <f>(Data_01!BD856)</f>
        <v>88.858100523688179</v>
      </c>
      <c r="BT118" s="91">
        <f>(Data_01!BE856)</f>
        <v>38.833782623903048</v>
      </c>
      <c r="BU118" s="89">
        <f>(Data_01!DU856)</f>
        <v>78.336951093400458</v>
      </c>
      <c r="BV118" s="91">
        <f>(Data_01!DV856)</f>
        <v>3.7388422155097993</v>
      </c>
      <c r="BW118" s="89">
        <f>(Data_01!BJ856)</f>
        <v>125.93279350060665</v>
      </c>
      <c r="BX118" s="91">
        <f>(Data_01!BK856)</f>
        <v>5.3549028908600409</v>
      </c>
      <c r="BY118" s="89">
        <f>(Data_01!EA856)</f>
        <v>81.26549476787936</v>
      </c>
      <c r="BZ118" s="91">
        <f>(Data_01!EB856)</f>
        <v>4.6239712235574055</v>
      </c>
      <c r="CA118" s="89">
        <f>(Data_01!BP856)</f>
        <v>136.42384287609411</v>
      </c>
      <c r="CB118" s="91">
        <f>(Data_01!BQ856)</f>
        <v>9.7770440277368138</v>
      </c>
      <c r="CC118" s="89">
        <f>(Data_01!EG856)</f>
        <v>94.560250749076076</v>
      </c>
      <c r="CD118" s="91">
        <f>(Data_01!EH856)</f>
        <v>1.3869516085938103</v>
      </c>
      <c r="CE118" s="89">
        <f>(Data_01!BV856)</f>
        <v>134.93707687913022</v>
      </c>
      <c r="CF118" s="91">
        <f>(Data_01!BW856)</f>
        <v>2.7658365089162413</v>
      </c>
      <c r="CG118" s="89">
        <f>(Data_01!EM856)</f>
        <v>99.715790935556427</v>
      </c>
      <c r="CH118" s="91">
        <f>(Data_01!EN856)</f>
        <v>1.7415633656184821</v>
      </c>
    </row>
    <row r="119" spans="2:86" s="120" customFormat="1" x14ac:dyDescent="0.3">
      <c r="B119" s="360"/>
      <c r="C119" s="93" t="str">
        <f>(Data_01!C857)</f>
        <v>Xanthosine</v>
      </c>
      <c r="D119" s="89">
        <f>(Data_01!K857)</f>
        <v>49.935168249405955</v>
      </c>
      <c r="E119" s="110">
        <f>(Data_01!L857)</f>
        <v>7.2647109134674492</v>
      </c>
      <c r="F119" s="89">
        <f>(Data_01!CB857)</f>
        <v>58.138028242247223</v>
      </c>
      <c r="G119" s="91">
        <f>(Data_01!CC857)</f>
        <v>4.6847499609150347</v>
      </c>
      <c r="H119" s="89">
        <f>(Data_01!Q857)</f>
        <v>41.947959536126582</v>
      </c>
      <c r="I119" s="110">
        <f>(Data_01!R857)</f>
        <v>6.4957610603128009</v>
      </c>
      <c r="J119" s="89">
        <f>(Data_01!CH857)</f>
        <v>59.707800579104635</v>
      </c>
      <c r="K119" s="91">
        <f>(Data_01!CI857)</f>
        <v>7.2280708894716446</v>
      </c>
      <c r="L119" s="89">
        <f>(Data_01!W857)</f>
        <v>72.56124221042667</v>
      </c>
      <c r="M119" s="91">
        <f>(Data_01!X857)</f>
        <v>5.1633189498926653</v>
      </c>
      <c r="N119" s="89">
        <f>(Data_01!CN857)</f>
        <v>54.348280513435554</v>
      </c>
      <c r="O119" s="91">
        <f>(Data_01!CO857)</f>
        <v>7.119537079582229</v>
      </c>
      <c r="P119" s="89">
        <f>(Data_01!AC857)</f>
        <v>47.175364030134538</v>
      </c>
      <c r="Q119" s="91">
        <f>(Data_01!AD857)</f>
        <v>0.59207192231820194</v>
      </c>
      <c r="R119" s="89">
        <f>(Data_01!CT857)</f>
        <v>39.804461185121511</v>
      </c>
      <c r="S119" s="91">
        <f>(Data_01!CU857)</f>
        <v>2.6676823831786356</v>
      </c>
      <c r="T119" s="89">
        <f>(Data_01!AI857)</f>
        <v>50.717000887246634</v>
      </c>
      <c r="U119" s="91">
        <f>(Data_01!AJ857)</f>
        <v>8.0289744885271883</v>
      </c>
      <c r="V119" s="89">
        <f>(Data_01!CZ857)</f>
        <v>39.896552438610847</v>
      </c>
      <c r="W119" s="91">
        <f>(Data_01!DA857)</f>
        <v>8.2226023745273213</v>
      </c>
      <c r="X119" s="89">
        <f>(Data_01!N857)</f>
        <v>51.900897226329278</v>
      </c>
      <c r="Y119" s="110">
        <f>(Data_01!O857)</f>
        <v>8.3845634340858268</v>
      </c>
      <c r="Z119" s="89">
        <f>(Data_01!CE857)</f>
        <v>48.60073601881053</v>
      </c>
      <c r="AA119" s="91">
        <f>(Data_01!CF857)</f>
        <v>4.3439229255572718</v>
      </c>
      <c r="AB119" s="89">
        <f>(Data_01!T857)</f>
        <v>68.390055398209157</v>
      </c>
      <c r="AC119" s="91">
        <f>(Data_01!U857)</f>
        <v>6.6160487753298751</v>
      </c>
      <c r="AD119" s="89">
        <f>(Data_01!CK857)</f>
        <v>68.042083718509176</v>
      </c>
      <c r="AE119" s="91">
        <f>(Data_01!CL857)</f>
        <v>5.7314500726059689</v>
      </c>
      <c r="AF119" s="89">
        <f>(Data_01!Z857)</f>
        <v>94.102774017453768</v>
      </c>
      <c r="AG119" s="91">
        <f>(Data_01!AA857)</f>
        <v>4.2603474590971455</v>
      </c>
      <c r="AH119" s="89">
        <f>(Data_01!CQ857)</f>
        <v>86.71140080348728</v>
      </c>
      <c r="AI119" s="91">
        <f>(Data_01!CR857)</f>
        <v>9.4326425358369725</v>
      </c>
      <c r="AJ119" s="89">
        <f>(Data_01!AF857)</f>
        <v>77.106341281233028</v>
      </c>
      <c r="AK119" s="91">
        <f>(Data_01!AG857)</f>
        <v>2.6319263941143269</v>
      </c>
      <c r="AL119" s="89">
        <f>(Data_01!CW857)</f>
        <v>62.10534003399821</v>
      </c>
      <c r="AM119" s="91">
        <f>(Data_01!CX857)</f>
        <v>6.9870262844877296</v>
      </c>
      <c r="AN119" s="89">
        <f>(Data_01!AL857)</f>
        <v>76.389531905880062</v>
      </c>
      <c r="AO119" s="91">
        <f>(Data_01!AM857)</f>
        <v>3.5586951439274093</v>
      </c>
      <c r="AP119" s="89">
        <f>(Data_01!DC857)</f>
        <v>47.403514812739424</v>
      </c>
      <c r="AQ119" s="91">
        <f>(Data_01!DD857)</f>
        <v>6.1123530620899826</v>
      </c>
      <c r="AS119" s="360"/>
      <c r="AT119" s="93" t="str">
        <f>(Data_01!C857)</f>
        <v>Xanthosine</v>
      </c>
      <c r="AU119" s="89">
        <f>(Data_01!AU857)</f>
        <v>131.257913086385</v>
      </c>
      <c r="AV119" s="91">
        <f>(Data_01!AV857)</f>
        <v>30.724799392386746</v>
      </c>
      <c r="AW119" s="89">
        <f>(Data_01!DL857)</f>
        <v>103.22717161766252</v>
      </c>
      <c r="AX119" s="91">
        <f>(Data_01!DM857)</f>
        <v>7.5226934290798626</v>
      </c>
      <c r="AY119" s="89">
        <f>(Data_01!BA857)</f>
        <v>112.07882699380407</v>
      </c>
      <c r="AZ119" s="91">
        <f>(Data_01!BB857)</f>
        <v>2.095022485398859</v>
      </c>
      <c r="BA119" s="89">
        <f>(Data_01!DR857)</f>
        <v>148.00684802887903</v>
      </c>
      <c r="BB119" s="91">
        <f>(Data_01!DS857)</f>
        <v>12.98624220690338</v>
      </c>
      <c r="BC119" s="89">
        <f>(Data_01!BG857)</f>
        <v>134.83048140572814</v>
      </c>
      <c r="BD119" s="91">
        <f>(Data_01!BH857)</f>
        <v>6.5717003481233185</v>
      </c>
      <c r="BE119" s="89">
        <f>(Data_01!DX857)</f>
        <v>164.92223046947132</v>
      </c>
      <c r="BF119" s="91">
        <f>(Data_01!DY857)</f>
        <v>9.0378574085933021</v>
      </c>
      <c r="BG119" s="89">
        <f>(Data_01!BM857)</f>
        <v>142.07259836321842</v>
      </c>
      <c r="BH119" s="91">
        <f>(Data_01!BN857)</f>
        <v>4.1885940553141907</v>
      </c>
      <c r="BI119" s="89">
        <f>(Data_01!ED857)</f>
        <v>199.30694556092109</v>
      </c>
      <c r="BJ119" s="91">
        <f>(Data_01!EE857)</f>
        <v>6.3766954789427945</v>
      </c>
      <c r="BK119" s="89">
        <f>(Data_01!BS857)</f>
        <v>170.86515072167276</v>
      </c>
      <c r="BL119" s="91">
        <f>(Data_01!BT857)</f>
        <v>9.4536337964608634</v>
      </c>
      <c r="BM119" s="89">
        <f>(Data_01!EJ857)</f>
        <v>241.44528694169935</v>
      </c>
      <c r="BN119" s="91">
        <f>(Data_01!EK857)</f>
        <v>23.539755309648665</v>
      </c>
      <c r="BO119" s="89">
        <f>(Data_01!AX857)</f>
        <v>109.27570022760914</v>
      </c>
      <c r="BP119" s="91">
        <f>(Data_01!AY857)</f>
        <v>6.7613881157373497</v>
      </c>
      <c r="BQ119" s="89">
        <f>(Data_01!DO857)</f>
        <v>103.86709439927904</v>
      </c>
      <c r="BR119" s="91">
        <f>(Data_01!DP857)</f>
        <v>2.9054851254229677</v>
      </c>
      <c r="BS119" s="89">
        <f>(Data_01!BD857)</f>
        <v>80.419725802802176</v>
      </c>
      <c r="BT119" s="91">
        <f>(Data_01!BE857)</f>
        <v>51.085641564851997</v>
      </c>
      <c r="BU119" s="89">
        <f>(Data_01!DU857)</f>
        <v>142.96967225736128</v>
      </c>
      <c r="BV119" s="91">
        <f>(Data_01!DV857)</f>
        <v>10.341027560177954</v>
      </c>
      <c r="BW119" s="89">
        <f>(Data_01!BJ857)</f>
        <v>128.98927185958237</v>
      </c>
      <c r="BX119" s="91">
        <f>(Data_01!BK857)</f>
        <v>5.317533127340873</v>
      </c>
      <c r="BY119" s="89">
        <f>(Data_01!EA857)</f>
        <v>153.53511469137661</v>
      </c>
      <c r="BZ119" s="91">
        <f>(Data_01!EB857)</f>
        <v>8.1280060984445317</v>
      </c>
      <c r="CA119" s="89">
        <f>(Data_01!BP857)</f>
        <v>141.14920990311794</v>
      </c>
      <c r="CB119" s="91">
        <f>(Data_01!BQ857)</f>
        <v>12.849975226915417</v>
      </c>
      <c r="CC119" s="89">
        <f>(Data_01!EG857)</f>
        <v>145.58915374453616</v>
      </c>
      <c r="CD119" s="91">
        <f>(Data_01!EH857)</f>
        <v>19.013894803331358</v>
      </c>
      <c r="CE119" s="89">
        <f>(Data_01!BV857)</f>
        <v>156.6226739604769</v>
      </c>
      <c r="CF119" s="91">
        <f>(Data_01!BW857)</f>
        <v>10.010962471149494</v>
      </c>
      <c r="CG119" s="89">
        <f>(Data_01!EM857)</f>
        <v>167.17826933410075</v>
      </c>
      <c r="CH119" s="91">
        <f>(Data_01!EN857)</f>
        <v>13.815757454923808</v>
      </c>
    </row>
    <row r="120" spans="2:86" s="120" customFormat="1" x14ac:dyDescent="0.3">
      <c r="B120" s="360"/>
      <c r="C120" s="146" t="str">
        <f>(Data_01!C858)</f>
        <v>XMP</v>
      </c>
      <c r="D120" s="143">
        <f>(Data_01!K858)</f>
        <v>32.24484093595705</v>
      </c>
      <c r="E120" s="150">
        <f>(Data_01!L858)</f>
        <v>8.9497574282285335</v>
      </c>
      <c r="F120" s="143">
        <f>(Data_01!CB858)</f>
        <v>55.046722496211338</v>
      </c>
      <c r="G120" s="154">
        <f>(Data_01!CC858)</f>
        <v>3.081243465675612</v>
      </c>
      <c r="H120" s="143">
        <f>(Data_01!Q858)</f>
        <v>26.029103522872067</v>
      </c>
      <c r="I120" s="150">
        <f>(Data_01!R858)</f>
        <v>3.1773249015735749</v>
      </c>
      <c r="J120" s="143">
        <f>(Data_01!CH858)</f>
        <v>47.1473688193513</v>
      </c>
      <c r="K120" s="154">
        <f>(Data_01!CI858)</f>
        <v>2.1631937408104331</v>
      </c>
      <c r="L120" s="143">
        <f>(Data_01!W858)</f>
        <v>38.251741115080591</v>
      </c>
      <c r="M120" s="154">
        <f>(Data_01!X858)</f>
        <v>2.9849964495693926</v>
      </c>
      <c r="N120" s="143">
        <f>(Data_01!CN858)</f>
        <v>51.680338737900975</v>
      </c>
      <c r="O120" s="154">
        <f>(Data_01!CO858)</f>
        <v>3.6849781780863129</v>
      </c>
      <c r="P120" s="143">
        <f>(Data_01!AC858)</f>
        <v>26.112573978154199</v>
      </c>
      <c r="Q120" s="154">
        <f>(Data_01!AD858)</f>
        <v>4.864557129357733</v>
      </c>
      <c r="R120" s="143">
        <f>(Data_01!CT858)</f>
        <v>29.536457938816067</v>
      </c>
      <c r="S120" s="154">
        <f>(Data_01!CU858)</f>
        <v>4.9087569658212624</v>
      </c>
      <c r="T120" s="143">
        <f>(Data_01!AI858)</f>
        <v>34.160666864413471</v>
      </c>
      <c r="U120" s="154">
        <f>(Data_01!AJ858)</f>
        <v>6.3010541897607046</v>
      </c>
      <c r="V120" s="143">
        <f>(Data_01!CZ858)</f>
        <v>53.508201073837036</v>
      </c>
      <c r="W120" s="154">
        <f>(Data_01!DA858)</f>
        <v>15.700377645147588</v>
      </c>
      <c r="X120" s="143">
        <f>(Data_01!N858)</f>
        <v>83.359251003250179</v>
      </c>
      <c r="Y120" s="150">
        <f>(Data_01!O858)</f>
        <v>17.25896262025325</v>
      </c>
      <c r="Z120" s="143">
        <f>(Data_01!CE858)</f>
        <v>68.762330540879972</v>
      </c>
      <c r="AA120" s="154">
        <f>(Data_01!CF858)</f>
        <v>4.2228739883337063</v>
      </c>
      <c r="AB120" s="143">
        <f>(Data_01!T858)</f>
        <v>68.451429122031684</v>
      </c>
      <c r="AC120" s="154">
        <f>(Data_01!U858)</f>
        <v>9.2826301380705765</v>
      </c>
      <c r="AD120" s="143">
        <f>(Data_01!CK858)</f>
        <v>83.38175375833778</v>
      </c>
      <c r="AE120" s="154">
        <f>(Data_01!CL858)</f>
        <v>11.835050192690414</v>
      </c>
      <c r="AF120" s="143">
        <f>(Data_01!Z858)</f>
        <v>77.287371835339499</v>
      </c>
      <c r="AG120" s="154">
        <f>(Data_01!AA858)</f>
        <v>14.345643380660553</v>
      </c>
      <c r="AH120" s="143">
        <f>(Data_01!CQ858)</f>
        <v>57.264162452913496</v>
      </c>
      <c r="AI120" s="154">
        <f>(Data_01!CR858)</f>
        <v>6.1909530690447649</v>
      </c>
      <c r="AJ120" s="143">
        <f>(Data_01!AF858)</f>
        <v>57.35466509845233</v>
      </c>
      <c r="AK120" s="154">
        <f>(Data_01!AG858)</f>
        <v>3.3672405369193208</v>
      </c>
      <c r="AL120" s="143">
        <f>(Data_01!CW858)</f>
        <v>54.367936737737061</v>
      </c>
      <c r="AM120" s="154">
        <f>(Data_01!CX858)</f>
        <v>2.1307720377867869</v>
      </c>
      <c r="AN120" s="143">
        <f>(Data_01!AL858)</f>
        <v>69.795299485971626</v>
      </c>
      <c r="AO120" s="154">
        <f>(Data_01!AM858)</f>
        <v>12.338615918678659</v>
      </c>
      <c r="AP120" s="143">
        <f>(Data_01!DC858)</f>
        <v>58.412770405865587</v>
      </c>
      <c r="AQ120" s="154">
        <f>(Data_01!DD858)</f>
        <v>4.1641403981039495</v>
      </c>
      <c r="AS120" s="360"/>
      <c r="AT120" s="146" t="str">
        <f>(Data_01!C858)</f>
        <v>XMP</v>
      </c>
      <c r="AU120" s="143" t="e">
        <f>(Data_01!AU858)</f>
        <v>#DIV/0!</v>
      </c>
      <c r="AV120" s="154" t="e">
        <f>(Data_01!AV858)</f>
        <v>#DIV/0!</v>
      </c>
      <c r="AW120" s="143" t="e">
        <f>(Data_01!DL858)</f>
        <v>#DIV/0!</v>
      </c>
      <c r="AX120" s="154" t="e">
        <f>(Data_01!DM858)</f>
        <v>#DIV/0!</v>
      </c>
      <c r="AY120" s="143" t="e">
        <f>(Data_01!BA858)</f>
        <v>#DIV/0!</v>
      </c>
      <c r="AZ120" s="154" t="e">
        <f>(Data_01!BB858)</f>
        <v>#DIV/0!</v>
      </c>
      <c r="BA120" s="143" t="e">
        <f>(Data_01!DR858)</f>
        <v>#DIV/0!</v>
      </c>
      <c r="BB120" s="154" t="e">
        <f>(Data_01!DS858)</f>
        <v>#DIV/0!</v>
      </c>
      <c r="BC120" s="143" t="e">
        <f>(Data_01!BG858)</f>
        <v>#DIV/0!</v>
      </c>
      <c r="BD120" s="154" t="e">
        <f>(Data_01!BH858)</f>
        <v>#DIV/0!</v>
      </c>
      <c r="BE120" s="143" t="e">
        <f>(Data_01!DX858)</f>
        <v>#DIV/0!</v>
      </c>
      <c r="BF120" s="154" t="e">
        <f>(Data_01!DY858)</f>
        <v>#DIV/0!</v>
      </c>
      <c r="BG120" s="143" t="e">
        <f>(Data_01!BM858)</f>
        <v>#DIV/0!</v>
      </c>
      <c r="BH120" s="154" t="e">
        <f>(Data_01!BN858)</f>
        <v>#DIV/0!</v>
      </c>
      <c r="BI120" s="143" t="e">
        <f>(Data_01!ED858)</f>
        <v>#DIV/0!</v>
      </c>
      <c r="BJ120" s="154" t="e">
        <f>(Data_01!EE858)</f>
        <v>#DIV/0!</v>
      </c>
      <c r="BK120" s="143" t="e">
        <f>(Data_01!BS858)</f>
        <v>#DIV/0!</v>
      </c>
      <c r="BL120" s="154" t="e">
        <f>(Data_01!BT858)</f>
        <v>#DIV/0!</v>
      </c>
      <c r="BM120" s="143" t="e">
        <f>(Data_01!EJ858)</f>
        <v>#DIV/0!</v>
      </c>
      <c r="BN120" s="154" t="e">
        <f>(Data_01!EK858)</f>
        <v>#DIV/0!</v>
      </c>
      <c r="BO120" s="143" t="e">
        <f>(Data_01!AX858)</f>
        <v>#DIV/0!</v>
      </c>
      <c r="BP120" s="154" t="e">
        <f>(Data_01!AY858)</f>
        <v>#DIV/0!</v>
      </c>
      <c r="BQ120" s="143" t="e">
        <f>(Data_01!DO858)</f>
        <v>#DIV/0!</v>
      </c>
      <c r="BR120" s="154" t="e">
        <f>(Data_01!DP858)</f>
        <v>#DIV/0!</v>
      </c>
      <c r="BS120" s="143" t="e">
        <f>(Data_01!BD858)</f>
        <v>#DIV/0!</v>
      </c>
      <c r="BT120" s="154" t="e">
        <f>(Data_01!BE858)</f>
        <v>#DIV/0!</v>
      </c>
      <c r="BU120" s="143" t="e">
        <f>(Data_01!DU858)</f>
        <v>#DIV/0!</v>
      </c>
      <c r="BV120" s="154" t="e">
        <f>(Data_01!DV858)</f>
        <v>#DIV/0!</v>
      </c>
      <c r="BW120" s="143" t="e">
        <f>(Data_01!BJ858)</f>
        <v>#DIV/0!</v>
      </c>
      <c r="BX120" s="154" t="e">
        <f>(Data_01!BK858)</f>
        <v>#DIV/0!</v>
      </c>
      <c r="BY120" s="143" t="e">
        <f>(Data_01!EA858)</f>
        <v>#DIV/0!</v>
      </c>
      <c r="BZ120" s="154" t="e">
        <f>(Data_01!EB858)</f>
        <v>#DIV/0!</v>
      </c>
      <c r="CA120" s="143" t="e">
        <f>(Data_01!BP858)</f>
        <v>#DIV/0!</v>
      </c>
      <c r="CB120" s="154" t="e">
        <f>(Data_01!BQ858)</f>
        <v>#DIV/0!</v>
      </c>
      <c r="CC120" s="143" t="e">
        <f>(Data_01!EG858)</f>
        <v>#DIV/0!</v>
      </c>
      <c r="CD120" s="154" t="e">
        <f>(Data_01!EH858)</f>
        <v>#DIV/0!</v>
      </c>
      <c r="CE120" s="143" t="e">
        <f>(Data_01!BV858)</f>
        <v>#DIV/0!</v>
      </c>
      <c r="CF120" s="154" t="e">
        <f>(Data_01!BW858)</f>
        <v>#DIV/0!</v>
      </c>
      <c r="CG120" s="143" t="e">
        <f>(Data_01!EM858)</f>
        <v>#DIV/0!</v>
      </c>
      <c r="CH120" s="154" t="e">
        <f>(Data_01!EN858)</f>
        <v>#DIV/0!</v>
      </c>
    </row>
    <row r="121" spans="2:86" s="120" customFormat="1" ht="15" thickBot="1" x14ac:dyDescent="0.35">
      <c r="B121" s="361"/>
      <c r="C121" s="179" t="str">
        <f>(Data_01!C859)</f>
        <v>Uric Acid</v>
      </c>
      <c r="D121" s="137">
        <f>(Data_01!K859)</f>
        <v>43.214595218968064</v>
      </c>
      <c r="E121" s="130">
        <f>(Data_01!L859)</f>
        <v>2.8208529447070081</v>
      </c>
      <c r="F121" s="137">
        <f>(Data_01!CB859)</f>
        <v>24.508913503478908</v>
      </c>
      <c r="G121" s="138">
        <f>(Data_01!CC859)</f>
        <v>3.9937584646938342</v>
      </c>
      <c r="H121" s="137">
        <f>(Data_01!Q859)</f>
        <v>29.384921274806079</v>
      </c>
      <c r="I121" s="130">
        <f>(Data_01!R859)</f>
        <v>8.2316594272457539</v>
      </c>
      <c r="J121" s="137">
        <f>(Data_01!CH859)</f>
        <v>43.764840059987286</v>
      </c>
      <c r="K121" s="138">
        <f>(Data_01!CI859)</f>
        <v>6.6766158941086724</v>
      </c>
      <c r="L121" s="137">
        <f>(Data_01!W859)</f>
        <v>9.8507109726179074</v>
      </c>
      <c r="M121" s="138">
        <f>(Data_01!X859)</f>
        <v>5.1821315981152765</v>
      </c>
      <c r="N121" s="137">
        <f>(Data_01!CN859)</f>
        <v>39.399056827229124</v>
      </c>
      <c r="O121" s="138">
        <f>(Data_01!CO859)</f>
        <v>4.6988096421217751</v>
      </c>
      <c r="P121" s="137">
        <f>(Data_01!AC859)</f>
        <v>1.7293831774841024</v>
      </c>
      <c r="Q121" s="138">
        <f>(Data_01!AD859)</f>
        <v>0.17347425803734309</v>
      </c>
      <c r="R121" s="137">
        <f>(Data_01!CT859)</f>
        <v>31.656676809212499</v>
      </c>
      <c r="S121" s="138">
        <f>(Data_01!CU859)</f>
        <v>5.0955802850552203</v>
      </c>
      <c r="T121" s="137">
        <f>(Data_01!AI859)</f>
        <v>10.572258921740028</v>
      </c>
      <c r="U121" s="138">
        <f>(Data_01!AJ859)</f>
        <v>12.802631773401167</v>
      </c>
      <c r="V121" s="137">
        <f>(Data_01!CZ859)</f>
        <v>23.006671198320035</v>
      </c>
      <c r="W121" s="138">
        <f>(Data_01!DA859)</f>
        <v>2.2368280602460393</v>
      </c>
      <c r="X121" s="137">
        <f>(Data_01!N859)</f>
        <v>89.438982020630377</v>
      </c>
      <c r="Y121" s="130">
        <f>(Data_01!O859)</f>
        <v>10.030949806776512</v>
      </c>
      <c r="Z121" s="137">
        <f>(Data_01!CE859)</f>
        <v>40.601487360919329</v>
      </c>
      <c r="AA121" s="138">
        <f>(Data_01!CF859)</f>
        <v>1.622270172857019</v>
      </c>
      <c r="AB121" s="137">
        <f>(Data_01!T859)</f>
        <v>82.596732701055615</v>
      </c>
      <c r="AC121" s="138">
        <f>(Data_01!U859)</f>
        <v>13.448416105695511</v>
      </c>
      <c r="AD121" s="137">
        <f>(Data_01!CK859)</f>
        <v>80.612730506649484</v>
      </c>
      <c r="AE121" s="138">
        <f>(Data_01!CL859)</f>
        <v>9.8876951396850785</v>
      </c>
      <c r="AF121" s="137">
        <f>(Data_01!Z859)</f>
        <v>52.034757859434116</v>
      </c>
      <c r="AG121" s="138">
        <f>(Data_01!AA859)</f>
        <v>6.8453802374121455</v>
      </c>
      <c r="AH121" s="137">
        <f>(Data_01!CQ859)</f>
        <v>95.907207852559793</v>
      </c>
      <c r="AI121" s="138">
        <f>(Data_01!CR859)</f>
        <v>3.9702031326463745</v>
      </c>
      <c r="AJ121" s="137">
        <f>(Data_01!AF859)</f>
        <v>23.045305599407584</v>
      </c>
      <c r="AK121" s="138">
        <f>(Data_01!AG859)</f>
        <v>1.5554546917678456</v>
      </c>
      <c r="AL121" s="137">
        <f>(Data_01!CW859)</f>
        <v>78.557287456714064</v>
      </c>
      <c r="AM121" s="138">
        <f>(Data_01!CX859)</f>
        <v>4.1294953707401341</v>
      </c>
      <c r="AN121" s="137">
        <f>(Data_01!AL859)</f>
        <v>11.76480720581173</v>
      </c>
      <c r="AO121" s="138">
        <f>(Data_01!AM859)</f>
        <v>1.0395952272487006</v>
      </c>
      <c r="AP121" s="137">
        <f>(Data_01!DC859)</f>
        <v>62.410105050151124</v>
      </c>
      <c r="AQ121" s="138">
        <f>(Data_01!DD859)</f>
        <v>7.4853400331897282</v>
      </c>
      <c r="AS121" s="361"/>
      <c r="AT121" s="179" t="str">
        <f>(Data_01!C859)</f>
        <v>Uric Acid</v>
      </c>
      <c r="AU121" s="137">
        <f>(Data_01!AU859)</f>
        <v>31.897548903594554</v>
      </c>
      <c r="AV121" s="138">
        <f>(Data_01!AV859)</f>
        <v>3.3793560613183633</v>
      </c>
      <c r="AW121" s="137">
        <f>(Data_01!DL859)</f>
        <v>89.359236211949835</v>
      </c>
      <c r="AX121" s="138">
        <f>(Data_01!DM859)</f>
        <v>7.3874907904129632</v>
      </c>
      <c r="AY121" s="137">
        <f>(Data_01!BA859)</f>
        <v>73.602942598024796</v>
      </c>
      <c r="AZ121" s="138">
        <f>(Data_01!BB859)</f>
        <v>6.5269338143820566</v>
      </c>
      <c r="BA121" s="137">
        <f>(Data_01!DR859)</f>
        <v>111.78096592041508</v>
      </c>
      <c r="BB121" s="138">
        <f>(Data_01!DS859)</f>
        <v>3.5148876012199648</v>
      </c>
      <c r="BC121" s="137">
        <f>(Data_01!BG859)</f>
        <v>123.30555453627665</v>
      </c>
      <c r="BD121" s="138">
        <f>(Data_01!BH859)</f>
        <v>5.2280222403030203</v>
      </c>
      <c r="BE121" s="137">
        <f>(Data_01!DX859)</f>
        <v>104.98926477656438</v>
      </c>
      <c r="BF121" s="138">
        <f>(Data_01!DY859)</f>
        <v>2.1931714557154494</v>
      </c>
      <c r="BG121" s="137">
        <f>(Data_01!BM859)</f>
        <v>122.45062369867644</v>
      </c>
      <c r="BH121" s="138">
        <f>(Data_01!BN859)</f>
        <v>2.9030097294395065</v>
      </c>
      <c r="BI121" s="137">
        <f>(Data_01!ED859)</f>
        <v>114.98257324930114</v>
      </c>
      <c r="BJ121" s="138">
        <f>(Data_01!EE859)</f>
        <v>7.8694734010551848</v>
      </c>
      <c r="BK121" s="137">
        <f>(Data_01!BS859)</f>
        <v>132.17740605336732</v>
      </c>
      <c r="BL121" s="138">
        <f>(Data_01!BT859)</f>
        <v>3.8103221754158749</v>
      </c>
      <c r="BM121" s="137">
        <f>(Data_01!EJ859)</f>
        <v>115.47590981296969</v>
      </c>
      <c r="BN121" s="138">
        <f>(Data_01!EK859)</f>
        <v>3.6893542382346682</v>
      </c>
      <c r="BO121" s="137">
        <f>(Data_01!AX859)</f>
        <v>61.808580082996635</v>
      </c>
      <c r="BP121" s="138">
        <f>(Data_01!AY859)</f>
        <v>4.7324341053219658</v>
      </c>
      <c r="BQ121" s="137">
        <f>(Data_01!DO859)</f>
        <v>148.27745129617904</v>
      </c>
      <c r="BR121" s="138">
        <f>(Data_01!DP859)</f>
        <v>7.6192473874051583</v>
      </c>
      <c r="BS121" s="137">
        <f>(Data_01!BD859)</f>
        <v>117.91282210874711</v>
      </c>
      <c r="BT121" s="138">
        <f>(Data_01!BE859)</f>
        <v>18.563064498018484</v>
      </c>
      <c r="BU121" s="137">
        <f>(Data_01!DU859)</f>
        <v>182.2975201766786</v>
      </c>
      <c r="BV121" s="138">
        <f>(Data_01!DV859)</f>
        <v>8.1103525170507975</v>
      </c>
      <c r="BW121" s="137">
        <f>(Data_01!BJ859)</f>
        <v>174.42780924995859</v>
      </c>
      <c r="BX121" s="138">
        <f>(Data_01!BK859)</f>
        <v>1.9221909546497473</v>
      </c>
      <c r="BY121" s="137">
        <f>(Data_01!EA859)</f>
        <v>154.70874678284045</v>
      </c>
      <c r="BZ121" s="138">
        <f>(Data_01!EB859)</f>
        <v>5.1181453711278513</v>
      </c>
      <c r="CA121" s="137">
        <f>(Data_01!BP859)</f>
        <v>166.47593089762765</v>
      </c>
      <c r="CB121" s="138">
        <f>(Data_01!BQ859)</f>
        <v>5.064193527476796</v>
      </c>
      <c r="CC121" s="137">
        <f>(Data_01!EG859)</f>
        <v>165.81846848651244</v>
      </c>
      <c r="CD121" s="138">
        <f>(Data_01!EH859)</f>
        <v>0.226516100753586</v>
      </c>
      <c r="CE121" s="137">
        <f>(Data_01!BV859)</f>
        <v>219.14465804156916</v>
      </c>
      <c r="CF121" s="138">
        <f>(Data_01!BW859)</f>
        <v>15.613283787864688</v>
      </c>
      <c r="CG121" s="137">
        <f>(Data_01!EM859)</f>
        <v>183.51365704364335</v>
      </c>
      <c r="CH121" s="138">
        <f>(Data_01!EN859)</f>
        <v>12.677657186914558</v>
      </c>
    </row>
    <row r="122" spans="2:86" s="120" customFormat="1" x14ac:dyDescent="0.3">
      <c r="B122" s="359" t="s">
        <v>356</v>
      </c>
      <c r="C122" s="173" t="str">
        <f>(Data_01!C860)</f>
        <v>Carbamoylaspartate</v>
      </c>
      <c r="D122" s="134">
        <f>(Data_01!K860)</f>
        <v>60.886824620041438</v>
      </c>
      <c r="E122" s="129">
        <f>(Data_01!L860)</f>
        <v>6.0658500376499909</v>
      </c>
      <c r="F122" s="134">
        <f>(Data_01!CB860)</f>
        <v>43.740270816341273</v>
      </c>
      <c r="G122" s="135">
        <f>(Data_01!CC860)</f>
        <v>14.978696517941499</v>
      </c>
      <c r="H122" s="134">
        <f>(Data_01!Q860)</f>
        <v>91.824452121136801</v>
      </c>
      <c r="I122" s="129">
        <f>(Data_01!R860)</f>
        <v>6.1821928508828679</v>
      </c>
      <c r="J122" s="134">
        <f>(Data_01!CH860)</f>
        <v>91.484294284183989</v>
      </c>
      <c r="K122" s="135">
        <f>(Data_01!CI860)</f>
        <v>8.0428782126414706</v>
      </c>
      <c r="L122" s="134">
        <f>(Data_01!W860)</f>
        <v>27.744208579875316</v>
      </c>
      <c r="M122" s="135">
        <f>(Data_01!X860)</f>
        <v>20.251381692115565</v>
      </c>
      <c r="N122" s="134">
        <f>(Data_01!CN860)</f>
        <v>30.078964686223916</v>
      </c>
      <c r="O122" s="135">
        <f>(Data_01!CO860)</f>
        <v>6.843360622436145</v>
      </c>
      <c r="P122" s="134">
        <f>(Data_01!AC860)</f>
        <v>18.045808062025088</v>
      </c>
      <c r="Q122" s="135">
        <f>(Data_01!AD860)</f>
        <v>4.0404627151400554</v>
      </c>
      <c r="R122" s="134">
        <f>(Data_01!CT860)</f>
        <v>40.895806359222092</v>
      </c>
      <c r="S122" s="135">
        <f>(Data_01!CU860)</f>
        <v>6.7886134798052344</v>
      </c>
      <c r="T122" s="134">
        <f>(Data_01!AI860)</f>
        <v>8.8932384204865116</v>
      </c>
      <c r="U122" s="135">
        <f>(Data_01!AJ860)</f>
        <v>1.4506140889568646</v>
      </c>
      <c r="V122" s="134">
        <f>(Data_01!CZ860)</f>
        <v>31.51426959635636</v>
      </c>
      <c r="W122" s="135">
        <f>(Data_01!DA860)</f>
        <v>0.72815476302643645</v>
      </c>
      <c r="X122" s="134">
        <f>(Data_01!N860)</f>
        <v>6.9932382250615532</v>
      </c>
      <c r="Y122" s="129">
        <f>(Data_01!O860)</f>
        <v>3.4680675621692121</v>
      </c>
      <c r="Z122" s="134">
        <f>(Data_01!CE860)</f>
        <v>11.163538639680434</v>
      </c>
      <c r="AA122" s="135">
        <f>(Data_01!CF860)</f>
        <v>1.6317007735635456</v>
      </c>
      <c r="AB122" s="134">
        <f>(Data_01!T860)</f>
        <v>21.595618186950105</v>
      </c>
      <c r="AC122" s="135">
        <f>(Data_01!U860)</f>
        <v>9.7554004071339619</v>
      </c>
      <c r="AD122" s="134">
        <f>(Data_01!CK860)</f>
        <v>62.042953906535217</v>
      </c>
      <c r="AE122" s="135">
        <f>(Data_01!CL860)</f>
        <v>24.450401556109885</v>
      </c>
      <c r="AF122" s="134">
        <f>(Data_01!Z860)</f>
        <v>22.309671699930593</v>
      </c>
      <c r="AG122" s="135">
        <f>(Data_01!AA860)</f>
        <v>15.536103724672335</v>
      </c>
      <c r="AH122" s="134">
        <f>(Data_01!CQ860)</f>
        <v>35.423278144123401</v>
      </c>
      <c r="AI122" s="135">
        <f>(Data_01!CR860)</f>
        <v>7.824039821397724</v>
      </c>
      <c r="AJ122" s="134">
        <f>(Data_01!AF860)</f>
        <v>22.789995176747595</v>
      </c>
      <c r="AK122" s="135">
        <f>(Data_01!AG860)</f>
        <v>8.0155721909883475</v>
      </c>
      <c r="AL122" s="134">
        <f>(Data_01!CW860)</f>
        <v>10.034881167288516</v>
      </c>
      <c r="AM122" s="135">
        <f>(Data_01!CX860)</f>
        <v>4.1071961614528867</v>
      </c>
      <c r="AN122" s="134">
        <f>(Data_01!AL860)</f>
        <v>29.012056128421417</v>
      </c>
      <c r="AO122" s="135">
        <f>(Data_01!AM860)</f>
        <v>10.288624722571949</v>
      </c>
      <c r="AP122" s="134">
        <f>(Data_01!DC860)</f>
        <v>10.950210828802284</v>
      </c>
      <c r="AQ122" s="135">
        <f>(Data_01!DD860)</f>
        <v>1.2256033769394648</v>
      </c>
      <c r="AS122" s="359" t="s">
        <v>356</v>
      </c>
      <c r="AT122" s="173" t="str">
        <f>(Data_01!C860)</f>
        <v>Carbamoylaspartate</v>
      </c>
      <c r="AU122" s="134">
        <f>(Data_01!AU860)</f>
        <v>101.94729885192108</v>
      </c>
      <c r="AV122" s="135">
        <f>(Data_01!AV860)</f>
        <v>5.3490296883909725</v>
      </c>
      <c r="AW122" s="134">
        <f>(Data_01!DL860)</f>
        <v>116.67312790848683</v>
      </c>
      <c r="AX122" s="135">
        <f>(Data_01!DM860)</f>
        <v>4.4011888066637761</v>
      </c>
      <c r="AY122" s="134">
        <f>(Data_01!BA860)</f>
        <v>232.96832200164405</v>
      </c>
      <c r="AZ122" s="135">
        <f>(Data_01!BB860)</f>
        <v>13.429466230785707</v>
      </c>
      <c r="BA122" s="134">
        <f>(Data_01!DR860)</f>
        <v>158.0744064960555</v>
      </c>
      <c r="BB122" s="135">
        <f>(Data_01!DS860)</f>
        <v>57.949951551135754</v>
      </c>
      <c r="BC122" s="134">
        <f>(Data_01!BG860)</f>
        <v>414.15162872996126</v>
      </c>
      <c r="BD122" s="135">
        <f>(Data_01!BH860)</f>
        <v>19.732690617905565</v>
      </c>
      <c r="BE122" s="134">
        <f>(Data_01!DX860)</f>
        <v>202.25546596391686</v>
      </c>
      <c r="BF122" s="135">
        <f>(Data_01!DY860)</f>
        <v>8.8342391720205438</v>
      </c>
      <c r="BG122" s="134">
        <f>(Data_01!BM860)</f>
        <v>486.70539453182914</v>
      </c>
      <c r="BH122" s="135">
        <f>(Data_01!BN860)</f>
        <v>21.552173808157729</v>
      </c>
      <c r="BI122" s="134">
        <f>(Data_01!ED860)</f>
        <v>217.85560490248881</v>
      </c>
      <c r="BJ122" s="135">
        <f>(Data_01!EE860)</f>
        <v>16.282990183543287</v>
      </c>
      <c r="BK122" s="134">
        <f>(Data_01!BS860)</f>
        <v>546.69920254994383</v>
      </c>
      <c r="BL122" s="135">
        <f>(Data_01!BT860)</f>
        <v>10.338199813372617</v>
      </c>
      <c r="BM122" s="134">
        <f>(Data_01!EJ860)</f>
        <v>244.69817621730715</v>
      </c>
      <c r="BN122" s="135">
        <f>(Data_01!EK860)</f>
        <v>19.526966454408335</v>
      </c>
      <c r="BO122" s="134">
        <f>(Data_01!AX860)</f>
        <v>111.06593386551974</v>
      </c>
      <c r="BP122" s="135">
        <f>(Data_01!AY860)</f>
        <v>3.4470093216216173</v>
      </c>
      <c r="BQ122" s="134">
        <f>(Data_01!DO860)</f>
        <v>118.70873744503598</v>
      </c>
      <c r="BR122" s="135">
        <f>(Data_01!DP860)</f>
        <v>7.052712484362849</v>
      </c>
      <c r="BS122" s="134">
        <f>(Data_01!BD860)</f>
        <v>190.79762807396079</v>
      </c>
      <c r="BT122" s="135">
        <f>(Data_01!BE860)</f>
        <v>7.4861591037928692</v>
      </c>
      <c r="BU122" s="134">
        <f>(Data_01!DU860)</f>
        <v>101.97515004074245</v>
      </c>
      <c r="BV122" s="135">
        <f>(Data_01!DV860)</f>
        <v>12.310215620415656</v>
      </c>
      <c r="BW122" s="134">
        <f>(Data_01!BJ860)</f>
        <v>277.88346640025782</v>
      </c>
      <c r="BX122" s="135">
        <f>(Data_01!BK860)</f>
        <v>10.241326833824777</v>
      </c>
      <c r="BY122" s="134">
        <f>(Data_01!EA860)</f>
        <v>113.92577342969396</v>
      </c>
      <c r="BZ122" s="135">
        <f>(Data_01!EB860)</f>
        <v>15.407629721612599</v>
      </c>
      <c r="CA122" s="134">
        <f>(Data_01!BP860)</f>
        <v>316.40913652608259</v>
      </c>
      <c r="CB122" s="135">
        <f>(Data_01!BQ860)</f>
        <v>23.857110640434026</v>
      </c>
      <c r="CC122" s="134">
        <f>(Data_01!EG860)</f>
        <v>104.0081887058123</v>
      </c>
      <c r="CD122" s="135">
        <f>(Data_01!EH860)</f>
        <v>12.886034444851232</v>
      </c>
      <c r="CE122" s="134">
        <f>(Data_01!BV860)</f>
        <v>409.52664454867545</v>
      </c>
      <c r="CF122" s="135">
        <f>(Data_01!BW860)</f>
        <v>38.172752471329538</v>
      </c>
      <c r="CG122" s="134">
        <f>(Data_01!EM860)</f>
        <v>133.17890756816556</v>
      </c>
      <c r="CH122" s="135">
        <f>(Data_01!EN860)</f>
        <v>17.559132720560125</v>
      </c>
    </row>
    <row r="123" spans="2:86" s="120" customFormat="1" x14ac:dyDescent="0.3">
      <c r="B123" s="360"/>
      <c r="C123" s="93" t="str">
        <f>(Data_01!C861)</f>
        <v>Dihydroorotate</v>
      </c>
      <c r="D123" s="89">
        <f>(Data_01!K861)</f>
        <v>29.714964806118413</v>
      </c>
      <c r="E123" s="110">
        <f>(Data_01!L861)</f>
        <v>19.680630792974132</v>
      </c>
      <c r="F123" s="89">
        <f>(Data_01!CB861)</f>
        <v>14.334171466669616</v>
      </c>
      <c r="G123" s="91">
        <f>(Data_01!CC861)</f>
        <v>10.417534912341807</v>
      </c>
      <c r="H123" s="89">
        <f>(Data_01!Q861)</f>
        <v>33.439586923507655</v>
      </c>
      <c r="I123" s="110">
        <f>(Data_01!R861)</f>
        <v>6.6420641514144361</v>
      </c>
      <c r="J123" s="89">
        <f>(Data_01!CH861)</f>
        <v>16.038904573774008</v>
      </c>
      <c r="K123" s="91">
        <f>(Data_01!CI861)</f>
        <v>10.651233822990914</v>
      </c>
      <c r="L123" s="89">
        <f>(Data_01!W861)</f>
        <v>12.541614213862252</v>
      </c>
      <c r="M123" s="91">
        <f>(Data_01!X861)</f>
        <v>4.0691569798121039</v>
      </c>
      <c r="N123" s="89">
        <f>(Data_01!CN861)</f>
        <v>10.164520882975758</v>
      </c>
      <c r="O123" s="91">
        <f>(Data_01!CO861)</f>
        <v>3.191690276058849</v>
      </c>
      <c r="P123" s="89">
        <f>(Data_01!AC861)</f>
        <v>9.7805624731860448</v>
      </c>
      <c r="Q123" s="91">
        <f>(Data_01!AD861)</f>
        <v>7.0749081691867568</v>
      </c>
      <c r="R123" s="89">
        <f>(Data_01!CT861)</f>
        <v>17.628993921905955</v>
      </c>
      <c r="S123" s="91">
        <f>(Data_01!CU861)</f>
        <v>10.939342549434107</v>
      </c>
      <c r="T123" s="89">
        <f>(Data_01!AI861)</f>
        <v>24.140026572436668</v>
      </c>
      <c r="U123" s="91">
        <f>(Data_01!AJ861)</f>
        <v>3.1669285306245474</v>
      </c>
      <c r="V123" s="89">
        <f>(Data_01!CZ861)</f>
        <v>10.478296503634528</v>
      </c>
      <c r="W123" s="91">
        <f>(Data_01!DA861)</f>
        <v>5.5718007449916858</v>
      </c>
      <c r="X123" s="89">
        <f>(Data_01!N861)</f>
        <v>62.358669662018997</v>
      </c>
      <c r="Y123" s="110">
        <f>(Data_01!O861)</f>
        <v>10.114170030410939</v>
      </c>
      <c r="Z123" s="89">
        <f>(Data_01!CE861)</f>
        <v>9.9354374112217219</v>
      </c>
      <c r="AA123" s="91">
        <f>(Data_01!CF861)</f>
        <v>1.79687717930996</v>
      </c>
      <c r="AB123" s="89">
        <f>(Data_01!T861)</f>
        <v>49.599026976018315</v>
      </c>
      <c r="AC123" s="91">
        <f>(Data_01!U861)</f>
        <v>33.616570192707009</v>
      </c>
      <c r="AD123" s="89">
        <f>(Data_01!CK861)</f>
        <v>56.794805053315201</v>
      </c>
      <c r="AE123" s="91">
        <f>(Data_01!CL861)</f>
        <v>30.621567868016928</v>
      </c>
      <c r="AF123" s="89">
        <f>(Data_01!Z861)</f>
        <v>62.056734346818025</v>
      </c>
      <c r="AG123" s="91">
        <f>(Data_01!AA861)</f>
        <v>31.626391052023738</v>
      </c>
      <c r="AH123" s="89">
        <f>(Data_01!CQ861)</f>
        <v>45.069452217926973</v>
      </c>
      <c r="AI123" s="91">
        <f>(Data_01!CR861)</f>
        <v>12.533735739730226</v>
      </c>
      <c r="AJ123" s="89">
        <f>(Data_01!AF861)</f>
        <v>54.932076534005546</v>
      </c>
      <c r="AK123" s="91">
        <f>(Data_01!AG861)</f>
        <v>32.958216626780448</v>
      </c>
      <c r="AL123" s="89">
        <f>(Data_01!CW861)</f>
        <v>35.406788954944155</v>
      </c>
      <c r="AM123" s="91">
        <f>(Data_01!CX861)</f>
        <v>4.862788920973462</v>
      </c>
      <c r="AN123" s="89">
        <f>(Data_01!AL861)</f>
        <v>48.111965995731794</v>
      </c>
      <c r="AO123" s="91">
        <f>(Data_01!AM861)</f>
        <v>14.445356745796346</v>
      </c>
      <c r="AP123" s="89">
        <f>(Data_01!DC861)</f>
        <v>31.880912681189489</v>
      </c>
      <c r="AQ123" s="91">
        <f>(Data_01!DD861)</f>
        <v>6.6879306800066605</v>
      </c>
      <c r="AS123" s="360"/>
      <c r="AT123" s="93" t="str">
        <f>(Data_01!C861)</f>
        <v>Dihydroorotate</v>
      </c>
      <c r="AU123" s="89">
        <f>(Data_01!AU861)</f>
        <v>13.120858031359113</v>
      </c>
      <c r="AV123" s="91">
        <f>(Data_01!AV861)</f>
        <v>10.141347215227839</v>
      </c>
      <c r="AW123" s="89">
        <f>(Data_01!DL861)</f>
        <v>9.8036020059766376</v>
      </c>
      <c r="AX123" s="91">
        <f>(Data_01!DM861)</f>
        <v>4.870288780982758</v>
      </c>
      <c r="AY123" s="89">
        <f>(Data_01!BA861)</f>
        <v>51.742084828087023</v>
      </c>
      <c r="AZ123" s="91">
        <f>(Data_01!BB861)</f>
        <v>10.257212949575676</v>
      </c>
      <c r="BA123" s="89">
        <f>(Data_01!DR861)</f>
        <v>13.509927231755734</v>
      </c>
      <c r="BB123" s="91">
        <f>(Data_01!DS861)</f>
        <v>5.4881958293979611</v>
      </c>
      <c r="BC123" s="89">
        <f>(Data_01!BG861)</f>
        <v>151.42582038457942</v>
      </c>
      <c r="BD123" s="91">
        <f>(Data_01!BH861)</f>
        <v>25.167321461149662</v>
      </c>
      <c r="BE123" s="89">
        <f>(Data_01!DX861)</f>
        <v>25.957811149093924</v>
      </c>
      <c r="BF123" s="91">
        <f>(Data_01!DY861)</f>
        <v>4.3374585938868364</v>
      </c>
      <c r="BG123" s="89">
        <f>(Data_01!BM861)</f>
        <v>106.86129370569864</v>
      </c>
      <c r="BH123" s="91">
        <f>(Data_01!BN861)</f>
        <v>49.472669560151353</v>
      </c>
      <c r="BI123" s="89">
        <f>(Data_01!ED861)</f>
        <v>26.799016153785189</v>
      </c>
      <c r="BJ123" s="91">
        <f>(Data_01!EE861)</f>
        <v>5.1837486051030881</v>
      </c>
      <c r="BK123" s="89">
        <f>(Data_01!BS861)</f>
        <v>73.099545565991207</v>
      </c>
      <c r="BL123" s="91">
        <f>(Data_01!BT861)</f>
        <v>17.349541051222712</v>
      </c>
      <c r="BM123" s="89">
        <f>(Data_01!EJ861)</f>
        <v>18.253774084460414</v>
      </c>
      <c r="BN123" s="91">
        <f>(Data_01!EK861)</f>
        <v>6.3505163198494925</v>
      </c>
      <c r="BO123" s="89">
        <f>(Data_01!AX861)</f>
        <v>42.931403988764337</v>
      </c>
      <c r="BP123" s="91">
        <f>(Data_01!AY861)</f>
        <v>22.531353889057169</v>
      </c>
      <c r="BQ123" s="89">
        <f>(Data_01!DO861)</f>
        <v>60.94088273102448</v>
      </c>
      <c r="BR123" s="91">
        <f>(Data_01!DP861)</f>
        <v>7.0264578474570474</v>
      </c>
      <c r="BS123" s="89">
        <f>(Data_01!BD861)</f>
        <v>93.180441148244924</v>
      </c>
      <c r="BT123" s="91">
        <f>(Data_01!BE861)</f>
        <v>14.334233241828171</v>
      </c>
      <c r="BU123" s="89">
        <f>(Data_01!DU861)</f>
        <v>53.71383875884046</v>
      </c>
      <c r="BV123" s="91">
        <f>(Data_01!DV861)</f>
        <v>9.5891851072188707</v>
      </c>
      <c r="BW123" s="89">
        <f>(Data_01!BJ861)</f>
        <v>98.316740422559306</v>
      </c>
      <c r="BX123" s="91">
        <f>(Data_01!BK861)</f>
        <v>20.024849180085287</v>
      </c>
      <c r="BY123" s="89">
        <f>(Data_01!EA861)</f>
        <v>22.387247868998529</v>
      </c>
      <c r="BZ123" s="91">
        <f>(Data_01!EB861)</f>
        <v>11.706789658983274</v>
      </c>
      <c r="CA123" s="89">
        <f>(Data_01!BP861)</f>
        <v>81.18952747569594</v>
      </c>
      <c r="CB123" s="91">
        <f>(Data_01!BQ861)</f>
        <v>6.9409636177177028</v>
      </c>
      <c r="CC123" s="89">
        <f>(Data_01!EG861)</f>
        <v>24.99699121289299</v>
      </c>
      <c r="CD123" s="91">
        <f>(Data_01!EH861)</f>
        <v>3.8497000988238157</v>
      </c>
      <c r="CE123" s="89">
        <f>(Data_01!BV861)</f>
        <v>78.949023529938145</v>
      </c>
      <c r="CF123" s="91">
        <f>(Data_01!BW861)</f>
        <v>2.6854070292227359</v>
      </c>
      <c r="CG123" s="89">
        <f>(Data_01!EM861)</f>
        <v>5.8217927354275787</v>
      </c>
      <c r="CH123" s="91">
        <f>(Data_01!EN861)</f>
        <v>5.7451623340603604</v>
      </c>
    </row>
    <row r="124" spans="2:86" s="120" customFormat="1" x14ac:dyDescent="0.3">
      <c r="B124" s="360"/>
      <c r="C124" s="93" t="str">
        <f>(Data_01!C862)</f>
        <v>Orotate</v>
      </c>
      <c r="D124" s="89" t="e">
        <f>(Data_01!K862)</f>
        <v>#DIV/0!</v>
      </c>
      <c r="E124" s="110" t="e">
        <f>(Data_01!L862)</f>
        <v>#DIV/0!</v>
      </c>
      <c r="F124" s="89" t="e">
        <f>(Data_01!CB862)</f>
        <v>#DIV/0!</v>
      </c>
      <c r="G124" s="91" t="e">
        <f>(Data_01!CC862)</f>
        <v>#DIV/0!</v>
      </c>
      <c r="H124" s="89" t="e">
        <f>(Data_01!Q862)</f>
        <v>#DIV/0!</v>
      </c>
      <c r="I124" s="110" t="e">
        <f>(Data_01!R862)</f>
        <v>#DIV/0!</v>
      </c>
      <c r="J124" s="89" t="e">
        <f>(Data_01!CH862)</f>
        <v>#DIV/0!</v>
      </c>
      <c r="K124" s="91" t="e">
        <f>(Data_01!CI862)</f>
        <v>#DIV/0!</v>
      </c>
      <c r="L124" s="89" t="e">
        <f>(Data_01!W862)</f>
        <v>#DIV/0!</v>
      </c>
      <c r="M124" s="91" t="e">
        <f>(Data_01!X862)</f>
        <v>#DIV/0!</v>
      </c>
      <c r="N124" s="89" t="e">
        <f>(Data_01!CN862)</f>
        <v>#DIV/0!</v>
      </c>
      <c r="O124" s="91" t="e">
        <f>(Data_01!CO862)</f>
        <v>#DIV/0!</v>
      </c>
      <c r="P124" s="89" t="e">
        <f>(Data_01!AC862)</f>
        <v>#DIV/0!</v>
      </c>
      <c r="Q124" s="91" t="e">
        <f>(Data_01!AD862)</f>
        <v>#DIV/0!</v>
      </c>
      <c r="R124" s="89" t="e">
        <f>(Data_01!CT862)</f>
        <v>#DIV/0!</v>
      </c>
      <c r="S124" s="91" t="e">
        <f>(Data_01!CU862)</f>
        <v>#DIV/0!</v>
      </c>
      <c r="T124" s="89" t="e">
        <f>(Data_01!AI862)</f>
        <v>#DIV/0!</v>
      </c>
      <c r="U124" s="91" t="e">
        <f>(Data_01!AJ862)</f>
        <v>#DIV/0!</v>
      </c>
      <c r="V124" s="89" t="e">
        <f>(Data_01!CZ862)</f>
        <v>#DIV/0!</v>
      </c>
      <c r="W124" s="91" t="e">
        <f>(Data_01!DA862)</f>
        <v>#DIV/0!</v>
      </c>
      <c r="X124" s="89" t="e">
        <f>(Data_01!N862)</f>
        <v>#DIV/0!</v>
      </c>
      <c r="Y124" s="110" t="e">
        <f>(Data_01!O862)</f>
        <v>#DIV/0!</v>
      </c>
      <c r="Z124" s="89" t="e">
        <f>(Data_01!CE862)</f>
        <v>#DIV/0!</v>
      </c>
      <c r="AA124" s="91" t="e">
        <f>(Data_01!CF862)</f>
        <v>#DIV/0!</v>
      </c>
      <c r="AB124" s="89" t="e">
        <f>(Data_01!T862)</f>
        <v>#DIV/0!</v>
      </c>
      <c r="AC124" s="91" t="e">
        <f>(Data_01!U862)</f>
        <v>#DIV/0!</v>
      </c>
      <c r="AD124" s="89" t="e">
        <f>(Data_01!CK862)</f>
        <v>#DIV/0!</v>
      </c>
      <c r="AE124" s="91" t="e">
        <f>(Data_01!CL862)</f>
        <v>#DIV/0!</v>
      </c>
      <c r="AF124" s="89" t="e">
        <f>(Data_01!Z862)</f>
        <v>#DIV/0!</v>
      </c>
      <c r="AG124" s="91" t="e">
        <f>(Data_01!AA862)</f>
        <v>#DIV/0!</v>
      </c>
      <c r="AH124" s="89" t="e">
        <f>(Data_01!CQ862)</f>
        <v>#DIV/0!</v>
      </c>
      <c r="AI124" s="91" t="e">
        <f>(Data_01!CR862)</f>
        <v>#DIV/0!</v>
      </c>
      <c r="AJ124" s="89" t="e">
        <f>(Data_01!AF862)</f>
        <v>#DIV/0!</v>
      </c>
      <c r="AK124" s="91" t="e">
        <f>(Data_01!AG862)</f>
        <v>#DIV/0!</v>
      </c>
      <c r="AL124" s="89" t="e">
        <f>(Data_01!CW862)</f>
        <v>#DIV/0!</v>
      </c>
      <c r="AM124" s="91" t="e">
        <f>(Data_01!CX862)</f>
        <v>#DIV/0!</v>
      </c>
      <c r="AN124" s="89" t="e">
        <f>(Data_01!AL862)</f>
        <v>#DIV/0!</v>
      </c>
      <c r="AO124" s="91" t="e">
        <f>(Data_01!AM862)</f>
        <v>#DIV/0!</v>
      </c>
      <c r="AP124" s="89" t="e">
        <f>(Data_01!DC862)</f>
        <v>#DIV/0!</v>
      </c>
      <c r="AQ124" s="91" t="e">
        <f>(Data_01!DD862)</f>
        <v>#DIV/0!</v>
      </c>
      <c r="AS124" s="360"/>
      <c r="AT124" s="93" t="str">
        <f>(Data_01!C862)</f>
        <v>Orotate</v>
      </c>
      <c r="AU124" s="89" t="e">
        <f>(Data_01!AU862)</f>
        <v>#DIV/0!</v>
      </c>
      <c r="AV124" s="91" t="e">
        <f>(Data_01!AV862)</f>
        <v>#DIV/0!</v>
      </c>
      <c r="AW124" s="89" t="e">
        <f>(Data_01!DL862)</f>
        <v>#DIV/0!</v>
      </c>
      <c r="AX124" s="91" t="e">
        <f>(Data_01!DM862)</f>
        <v>#DIV/0!</v>
      </c>
      <c r="AY124" s="89" t="e">
        <f>(Data_01!BA862)</f>
        <v>#DIV/0!</v>
      </c>
      <c r="AZ124" s="91" t="e">
        <f>(Data_01!BB862)</f>
        <v>#DIV/0!</v>
      </c>
      <c r="BA124" s="89" t="e">
        <f>(Data_01!DR862)</f>
        <v>#DIV/0!</v>
      </c>
      <c r="BB124" s="91" t="e">
        <f>(Data_01!DS862)</f>
        <v>#DIV/0!</v>
      </c>
      <c r="BC124" s="89" t="e">
        <f>(Data_01!BG862)</f>
        <v>#DIV/0!</v>
      </c>
      <c r="BD124" s="91" t="e">
        <f>(Data_01!BH862)</f>
        <v>#DIV/0!</v>
      </c>
      <c r="BE124" s="89" t="e">
        <f>(Data_01!DX862)</f>
        <v>#DIV/0!</v>
      </c>
      <c r="BF124" s="91" t="e">
        <f>(Data_01!DY862)</f>
        <v>#DIV/0!</v>
      </c>
      <c r="BG124" s="89" t="e">
        <f>(Data_01!BM862)</f>
        <v>#DIV/0!</v>
      </c>
      <c r="BH124" s="91" t="e">
        <f>(Data_01!BN862)</f>
        <v>#DIV/0!</v>
      </c>
      <c r="BI124" s="89" t="e">
        <f>(Data_01!ED862)</f>
        <v>#DIV/0!</v>
      </c>
      <c r="BJ124" s="91" t="e">
        <f>(Data_01!EE862)</f>
        <v>#DIV/0!</v>
      </c>
      <c r="BK124" s="89" t="e">
        <f>(Data_01!BS862)</f>
        <v>#DIV/0!</v>
      </c>
      <c r="BL124" s="91" t="e">
        <f>(Data_01!BT862)</f>
        <v>#DIV/0!</v>
      </c>
      <c r="BM124" s="89" t="e">
        <f>(Data_01!EJ862)</f>
        <v>#DIV/0!</v>
      </c>
      <c r="BN124" s="91" t="e">
        <f>(Data_01!EK862)</f>
        <v>#DIV/0!</v>
      </c>
      <c r="BO124" s="89" t="e">
        <f>(Data_01!AX862)</f>
        <v>#DIV/0!</v>
      </c>
      <c r="BP124" s="91" t="e">
        <f>(Data_01!AY862)</f>
        <v>#DIV/0!</v>
      </c>
      <c r="BQ124" s="89" t="e">
        <f>(Data_01!DO862)</f>
        <v>#DIV/0!</v>
      </c>
      <c r="BR124" s="91" t="e">
        <f>(Data_01!DP862)</f>
        <v>#DIV/0!</v>
      </c>
      <c r="BS124" s="89" t="e">
        <f>(Data_01!BD862)</f>
        <v>#DIV/0!</v>
      </c>
      <c r="BT124" s="91" t="e">
        <f>(Data_01!BE862)</f>
        <v>#DIV/0!</v>
      </c>
      <c r="BU124" s="89" t="e">
        <f>(Data_01!DU862)</f>
        <v>#DIV/0!</v>
      </c>
      <c r="BV124" s="91" t="e">
        <f>(Data_01!DV862)</f>
        <v>#DIV/0!</v>
      </c>
      <c r="BW124" s="89" t="e">
        <f>(Data_01!BJ862)</f>
        <v>#DIV/0!</v>
      </c>
      <c r="BX124" s="91" t="e">
        <f>(Data_01!BK862)</f>
        <v>#DIV/0!</v>
      </c>
      <c r="BY124" s="89" t="e">
        <f>(Data_01!EA862)</f>
        <v>#DIV/0!</v>
      </c>
      <c r="BZ124" s="91" t="e">
        <f>(Data_01!EB862)</f>
        <v>#DIV/0!</v>
      </c>
      <c r="CA124" s="89" t="e">
        <f>(Data_01!BP862)</f>
        <v>#DIV/0!</v>
      </c>
      <c r="CB124" s="91" t="e">
        <f>(Data_01!BQ862)</f>
        <v>#DIV/0!</v>
      </c>
      <c r="CC124" s="89" t="e">
        <f>(Data_01!EG862)</f>
        <v>#DIV/0!</v>
      </c>
      <c r="CD124" s="91" t="e">
        <f>(Data_01!EH862)</f>
        <v>#DIV/0!</v>
      </c>
      <c r="CE124" s="89" t="e">
        <f>(Data_01!BV862)</f>
        <v>#DIV/0!</v>
      </c>
      <c r="CF124" s="91" t="e">
        <f>(Data_01!BW862)</f>
        <v>#DIV/0!</v>
      </c>
      <c r="CG124" s="89" t="e">
        <f>(Data_01!EM862)</f>
        <v>#DIV/0!</v>
      </c>
      <c r="CH124" s="91" t="e">
        <f>(Data_01!EN862)</f>
        <v>#DIV/0!</v>
      </c>
    </row>
    <row r="125" spans="2:86" s="120" customFormat="1" x14ac:dyDescent="0.3">
      <c r="B125" s="360"/>
      <c r="C125" s="93" t="str">
        <f>(Data_01!C863)</f>
        <v>Uracil</v>
      </c>
      <c r="D125" s="89">
        <f>(Data_01!K863)</f>
        <v>34.633702931192069</v>
      </c>
      <c r="E125" s="110">
        <f>(Data_01!L863)</f>
        <v>1.5628669256346177</v>
      </c>
      <c r="F125" s="89">
        <f>(Data_01!CB863)</f>
        <v>63.813423901637748</v>
      </c>
      <c r="G125" s="91">
        <f>(Data_01!CC863)</f>
        <v>7.6607460807217658</v>
      </c>
      <c r="H125" s="89">
        <f>(Data_01!Q863)</f>
        <v>41.262698236717434</v>
      </c>
      <c r="I125" s="110">
        <f>(Data_01!R863)</f>
        <v>2.7765153232590651</v>
      </c>
      <c r="J125" s="89">
        <f>(Data_01!CH863)</f>
        <v>41.007244226563188</v>
      </c>
      <c r="K125" s="91">
        <f>(Data_01!CI863)</f>
        <v>6.012193481560077</v>
      </c>
      <c r="L125" s="89">
        <f>(Data_01!W863)</f>
        <v>55.259712389278356</v>
      </c>
      <c r="M125" s="91">
        <f>(Data_01!X863)</f>
        <v>4.9921181722202519</v>
      </c>
      <c r="N125" s="89">
        <f>(Data_01!CN863)</f>
        <v>38.469907355901377</v>
      </c>
      <c r="O125" s="91">
        <f>(Data_01!CO863)</f>
        <v>6.0445824669349699</v>
      </c>
      <c r="P125" s="89">
        <f>(Data_01!AC863)</f>
        <v>48.324204414683045</v>
      </c>
      <c r="Q125" s="91">
        <f>(Data_01!AD863)</f>
        <v>1.6460150745720659</v>
      </c>
      <c r="R125" s="89">
        <f>(Data_01!CT863)</f>
        <v>33.934029150896912</v>
      </c>
      <c r="S125" s="91">
        <f>(Data_01!CU863)</f>
        <v>4.0074088090206264</v>
      </c>
      <c r="T125" s="89">
        <f>(Data_01!AI863)</f>
        <v>62.94121255357561</v>
      </c>
      <c r="U125" s="91">
        <f>(Data_01!AJ863)</f>
        <v>8.2344424050909915</v>
      </c>
      <c r="V125" s="89">
        <f>(Data_01!CZ863)</f>
        <v>35.412831949876818</v>
      </c>
      <c r="W125" s="91">
        <f>(Data_01!DA863)</f>
        <v>3.5452044043138651</v>
      </c>
      <c r="X125" s="89">
        <f>(Data_01!N863)</f>
        <v>43.918885855309043</v>
      </c>
      <c r="Y125" s="110">
        <f>(Data_01!O863)</f>
        <v>3.9992334810848469</v>
      </c>
      <c r="Z125" s="89">
        <f>(Data_01!CE863)</f>
        <v>58.418811520959991</v>
      </c>
      <c r="AA125" s="91">
        <f>(Data_01!CF863)</f>
        <v>6.2297115481426255</v>
      </c>
      <c r="AB125" s="89">
        <f>(Data_01!T863)</f>
        <v>69.303682569849556</v>
      </c>
      <c r="AC125" s="91">
        <f>(Data_01!U863)</f>
        <v>6.4242847837751409</v>
      </c>
      <c r="AD125" s="89">
        <f>(Data_01!CK863)</f>
        <v>72.854527091838875</v>
      </c>
      <c r="AE125" s="91">
        <f>(Data_01!CL863)</f>
        <v>3.0800923655300654</v>
      </c>
      <c r="AF125" s="89">
        <f>(Data_01!Z863)</f>
        <v>95.129876942088075</v>
      </c>
      <c r="AG125" s="91">
        <f>(Data_01!AA863)</f>
        <v>5.3553200147295437</v>
      </c>
      <c r="AH125" s="89">
        <f>(Data_01!CQ863)</f>
        <v>93.202201375042705</v>
      </c>
      <c r="AI125" s="91">
        <f>(Data_01!CR863)</f>
        <v>4.8082758589011787</v>
      </c>
      <c r="AJ125" s="89">
        <f>(Data_01!AF863)</f>
        <v>79.760242022206583</v>
      </c>
      <c r="AK125" s="91">
        <f>(Data_01!AG863)</f>
        <v>7.6321266306362139</v>
      </c>
      <c r="AL125" s="89">
        <f>(Data_01!CW863)</f>
        <v>77.645966550038779</v>
      </c>
      <c r="AM125" s="91">
        <f>(Data_01!CX863)</f>
        <v>12.430221132042512</v>
      </c>
      <c r="AN125" s="89">
        <f>(Data_01!AL863)</f>
        <v>93.983961167654641</v>
      </c>
      <c r="AO125" s="91">
        <f>(Data_01!AM863)</f>
        <v>3.4650427038841007</v>
      </c>
      <c r="AP125" s="89">
        <f>(Data_01!DC863)</f>
        <v>70.491244845354714</v>
      </c>
      <c r="AQ125" s="91">
        <f>(Data_01!DD863)</f>
        <v>7.1467605933115079</v>
      </c>
      <c r="AS125" s="360"/>
      <c r="AT125" s="93" t="str">
        <f>(Data_01!C863)</f>
        <v>Uracil</v>
      </c>
      <c r="AU125" s="89">
        <f>(Data_01!AU863)</f>
        <v>121.66966135333011</v>
      </c>
      <c r="AV125" s="91">
        <f>(Data_01!AV863)</f>
        <v>2.9179488681910799</v>
      </c>
      <c r="AW125" s="89">
        <f>(Data_01!DL863)</f>
        <v>133.82079121381113</v>
      </c>
      <c r="AX125" s="91">
        <f>(Data_01!DM863)</f>
        <v>1.2914060491111152</v>
      </c>
      <c r="AY125" s="89">
        <f>(Data_01!BA863)</f>
        <v>141.71700034073123</v>
      </c>
      <c r="AZ125" s="91">
        <f>(Data_01!BB863)</f>
        <v>2.2465298369706321</v>
      </c>
      <c r="BA125" s="89">
        <f>(Data_01!DR863)</f>
        <v>157.38835523750069</v>
      </c>
      <c r="BB125" s="91">
        <f>(Data_01!DS863)</f>
        <v>7.4902943087820386</v>
      </c>
      <c r="BC125" s="89">
        <f>(Data_01!BG863)</f>
        <v>194.9392017189441</v>
      </c>
      <c r="BD125" s="91">
        <f>(Data_01!BH863)</f>
        <v>2.859046432060536</v>
      </c>
      <c r="BE125" s="89">
        <f>(Data_01!DX863)</f>
        <v>203.50356026770783</v>
      </c>
      <c r="BF125" s="91">
        <f>(Data_01!DY863)</f>
        <v>8.3083309424069398</v>
      </c>
      <c r="BG125" s="89">
        <f>(Data_01!BM863)</f>
        <v>208.07061527191863</v>
      </c>
      <c r="BH125" s="91">
        <f>(Data_01!BN863)</f>
        <v>1.8817329110250773</v>
      </c>
      <c r="BI125" s="89">
        <f>(Data_01!ED863)</f>
        <v>245.207788050012</v>
      </c>
      <c r="BJ125" s="91">
        <f>(Data_01!EE863)</f>
        <v>1.8211900218509682</v>
      </c>
      <c r="BK125" s="89">
        <f>(Data_01!BS863)</f>
        <v>325.48619221378584</v>
      </c>
      <c r="BL125" s="91">
        <f>(Data_01!BT863)</f>
        <v>5.1465597191721679</v>
      </c>
      <c r="BM125" s="89">
        <f>(Data_01!EJ863)</f>
        <v>386.74311566600016</v>
      </c>
      <c r="BN125" s="91">
        <f>(Data_01!EK863)</f>
        <v>8.593898164926884</v>
      </c>
      <c r="BO125" s="89">
        <f>(Data_01!AX863)</f>
        <v>127.0655416815224</v>
      </c>
      <c r="BP125" s="91">
        <f>(Data_01!AY863)</f>
        <v>2.2585250735133791</v>
      </c>
      <c r="BQ125" s="89">
        <f>(Data_01!DO863)</f>
        <v>119.65420640237222</v>
      </c>
      <c r="BR125" s="91">
        <f>(Data_01!DP863)</f>
        <v>0.765272162047412</v>
      </c>
      <c r="BS125" s="89">
        <f>(Data_01!BD863)</f>
        <v>155.14444005269394</v>
      </c>
      <c r="BT125" s="91">
        <f>(Data_01!BE863)</f>
        <v>1.976145143940631</v>
      </c>
      <c r="BU125" s="89">
        <f>(Data_01!DU863)</f>
        <v>151.95647710739331</v>
      </c>
      <c r="BV125" s="91">
        <f>(Data_01!DV863)</f>
        <v>4.9689997259538963</v>
      </c>
      <c r="BW125" s="89">
        <f>(Data_01!BJ863)</f>
        <v>185.04048495839001</v>
      </c>
      <c r="BX125" s="91">
        <f>(Data_01!BK863)</f>
        <v>2.741291228728719</v>
      </c>
      <c r="BY125" s="89">
        <f>(Data_01!EA863)</f>
        <v>180.67744872202206</v>
      </c>
      <c r="BZ125" s="91">
        <f>(Data_01!EB863)</f>
        <v>3.3388997196901631</v>
      </c>
      <c r="CA125" s="89">
        <f>(Data_01!BP863)</f>
        <v>237.37036790757944</v>
      </c>
      <c r="CB125" s="91">
        <f>(Data_01!BQ863)</f>
        <v>2.1813948217233579</v>
      </c>
      <c r="CC125" s="89">
        <f>(Data_01!EG863)</f>
        <v>182.89069186759048</v>
      </c>
      <c r="CD125" s="91">
        <f>(Data_01!EH863)</f>
        <v>12.108727306311883</v>
      </c>
      <c r="CE125" s="89">
        <f>(Data_01!BV863)</f>
        <v>349.76074020421248</v>
      </c>
      <c r="CF125" s="91">
        <f>(Data_01!BW863)</f>
        <v>24.652564270827632</v>
      </c>
      <c r="CG125" s="89">
        <f>(Data_01!EM863)</f>
        <v>225.96244197353334</v>
      </c>
      <c r="CH125" s="91">
        <f>(Data_01!EN863)</f>
        <v>24.017762942847376</v>
      </c>
    </row>
    <row r="126" spans="2:86" s="120" customFormat="1" x14ac:dyDescent="0.3">
      <c r="B126" s="360"/>
      <c r="C126" s="93" t="str">
        <f>(Data_01!C864)</f>
        <v>Uridine</v>
      </c>
      <c r="D126" s="89">
        <f>(Data_01!K864)</f>
        <v>28.06869999647212</v>
      </c>
      <c r="E126" s="110">
        <f>(Data_01!L864)</f>
        <v>0.32287086127859227</v>
      </c>
      <c r="F126" s="89">
        <f>(Data_01!CB864)</f>
        <v>34.627174939934079</v>
      </c>
      <c r="G126" s="91">
        <f>(Data_01!CC864)</f>
        <v>12.369824748465424</v>
      </c>
      <c r="H126" s="89">
        <f>(Data_01!Q864)</f>
        <v>33.456379989227976</v>
      </c>
      <c r="I126" s="110">
        <f>(Data_01!R864)</f>
        <v>4.1239634716631599</v>
      </c>
      <c r="J126" s="89">
        <f>(Data_01!CH864)</f>
        <v>23.000509911680485</v>
      </c>
      <c r="K126" s="91">
        <f>(Data_01!CI864)</f>
        <v>3.781009867559407</v>
      </c>
      <c r="L126" s="89">
        <f>(Data_01!W864)</f>
        <v>36.81463646426625</v>
      </c>
      <c r="M126" s="91">
        <f>(Data_01!X864)</f>
        <v>6.5075303772868667</v>
      </c>
      <c r="N126" s="89">
        <f>(Data_01!CN864)</f>
        <v>20.2405483142356</v>
      </c>
      <c r="O126" s="91">
        <f>(Data_01!CO864)</f>
        <v>3.2594596691644373</v>
      </c>
      <c r="P126" s="89">
        <f>(Data_01!AC864)</f>
        <v>33.90276716951157</v>
      </c>
      <c r="Q126" s="91">
        <f>(Data_01!AD864)</f>
        <v>1.4371249229154772</v>
      </c>
      <c r="R126" s="89">
        <f>(Data_01!CT864)</f>
        <v>22.660640979173916</v>
      </c>
      <c r="S126" s="91">
        <f>(Data_01!CU864)</f>
        <v>3.6934493391257153</v>
      </c>
      <c r="T126" s="89">
        <f>(Data_01!AI864)</f>
        <v>51.209493079373317</v>
      </c>
      <c r="U126" s="91">
        <f>(Data_01!AJ864)</f>
        <v>10.047689690380606</v>
      </c>
      <c r="V126" s="89">
        <f>(Data_01!CZ864)</f>
        <v>28.481759017868189</v>
      </c>
      <c r="W126" s="91">
        <f>(Data_01!DA864)</f>
        <v>3.6802702577957711</v>
      </c>
      <c r="X126" s="89">
        <f>(Data_01!N864)</f>
        <v>29.658475342889677</v>
      </c>
      <c r="Y126" s="110">
        <f>(Data_01!O864)</f>
        <v>4.2896625767404233</v>
      </c>
      <c r="Z126" s="89">
        <f>(Data_01!CE864)</f>
        <v>20.41797889749148</v>
      </c>
      <c r="AA126" s="91">
        <f>(Data_01!CF864)</f>
        <v>4.5771601392116317</v>
      </c>
      <c r="AB126" s="89">
        <f>(Data_01!T864)</f>
        <v>56.989808585038226</v>
      </c>
      <c r="AC126" s="91">
        <f>(Data_01!U864)</f>
        <v>10.086183525712888</v>
      </c>
      <c r="AD126" s="89">
        <f>(Data_01!CK864)</f>
        <v>65.052173781084079</v>
      </c>
      <c r="AE126" s="91">
        <f>(Data_01!CL864)</f>
        <v>9.5348005297601155</v>
      </c>
      <c r="AF126" s="89">
        <f>(Data_01!Z864)</f>
        <v>89.347045371522242</v>
      </c>
      <c r="AG126" s="91">
        <f>(Data_01!AA864)</f>
        <v>5.3153792720279176</v>
      </c>
      <c r="AH126" s="89">
        <f>(Data_01!CQ864)</f>
        <v>85.442124896785046</v>
      </c>
      <c r="AI126" s="91">
        <f>(Data_01!CR864)</f>
        <v>11.90214065875405</v>
      </c>
      <c r="AJ126" s="89">
        <f>(Data_01!AF864)</f>
        <v>72.930060950818032</v>
      </c>
      <c r="AK126" s="91">
        <f>(Data_01!AG864)</f>
        <v>4.640113832919452</v>
      </c>
      <c r="AL126" s="89">
        <f>(Data_01!CW864)</f>
        <v>45.321285735810079</v>
      </c>
      <c r="AM126" s="91">
        <f>(Data_01!CX864)</f>
        <v>8.0244393873014968</v>
      </c>
      <c r="AN126" s="89">
        <f>(Data_01!AL864)</f>
        <v>91.880098367950325</v>
      </c>
      <c r="AO126" s="91">
        <f>(Data_01!AM864)</f>
        <v>6.6794294504308116</v>
      </c>
      <c r="AP126" s="89">
        <f>(Data_01!DC864)</f>
        <v>66.592915503867985</v>
      </c>
      <c r="AQ126" s="91">
        <f>(Data_01!DD864)</f>
        <v>12.419030806710257</v>
      </c>
      <c r="AS126" s="360"/>
      <c r="AT126" s="93" t="str">
        <f>(Data_01!C864)</f>
        <v>Uridine</v>
      </c>
      <c r="AU126" s="89">
        <f>(Data_01!AU864)</f>
        <v>15.76447568805329</v>
      </c>
      <c r="AV126" s="91">
        <f>(Data_01!AV864)</f>
        <v>0.36190867686969691</v>
      </c>
      <c r="AW126" s="89">
        <f>(Data_01!DL864)</f>
        <v>17.282701635916727</v>
      </c>
      <c r="AX126" s="91">
        <f>(Data_01!DM864)</f>
        <v>2.0108334746542189</v>
      </c>
      <c r="AY126" s="89">
        <f>(Data_01!BA864)</f>
        <v>11.518576189819351</v>
      </c>
      <c r="AZ126" s="91">
        <f>(Data_01!BB864)</f>
        <v>1.3845055812989027</v>
      </c>
      <c r="BA126" s="89">
        <f>(Data_01!DR864)</f>
        <v>13.306848074723584</v>
      </c>
      <c r="BB126" s="91">
        <f>(Data_01!DS864)</f>
        <v>2.1732494380642997</v>
      </c>
      <c r="BC126" s="89">
        <f>(Data_01!BG864)</f>
        <v>28.769279956361178</v>
      </c>
      <c r="BD126" s="91">
        <f>(Data_01!BH864)</f>
        <v>1.6246992698995713</v>
      </c>
      <c r="BE126" s="89">
        <f>(Data_01!DX864)</f>
        <v>27.231182213672486</v>
      </c>
      <c r="BF126" s="91">
        <f>(Data_01!DY864)</f>
        <v>0.55082974800562012</v>
      </c>
      <c r="BG126" s="89">
        <f>(Data_01!BM864)</f>
        <v>38.886382027897497</v>
      </c>
      <c r="BH126" s="91">
        <f>(Data_01!BN864)</f>
        <v>0.62406455165315566</v>
      </c>
      <c r="BI126" s="89">
        <f>(Data_01!ED864)</f>
        <v>41.42774210765095</v>
      </c>
      <c r="BJ126" s="91">
        <f>(Data_01!EE864)</f>
        <v>1.1164173005415097</v>
      </c>
      <c r="BK126" s="89">
        <f>(Data_01!BS864)</f>
        <v>70.440569886701596</v>
      </c>
      <c r="BL126" s="91">
        <f>(Data_01!BT864)</f>
        <v>5.1582213961624372</v>
      </c>
      <c r="BM126" s="89">
        <f>(Data_01!EJ864)</f>
        <v>73.681870252502847</v>
      </c>
      <c r="BN126" s="91">
        <f>(Data_01!EK864)</f>
        <v>4.2403673871195764</v>
      </c>
      <c r="BO126" s="89">
        <f>(Data_01!AX864)</f>
        <v>27.653442830616388</v>
      </c>
      <c r="BP126" s="91">
        <f>(Data_01!AY864)</f>
        <v>3.7388340295289262</v>
      </c>
      <c r="BQ126" s="89">
        <f>(Data_01!DO864)</f>
        <v>32.73186360327832</v>
      </c>
      <c r="BR126" s="91">
        <f>(Data_01!DP864)</f>
        <v>1.4631707259882569</v>
      </c>
      <c r="BS126" s="89">
        <f>(Data_01!BD864)</f>
        <v>18.708375787953582</v>
      </c>
      <c r="BT126" s="91">
        <f>(Data_01!BE864)</f>
        <v>7.3890540027016165</v>
      </c>
      <c r="BU126" s="89">
        <f>(Data_01!DU864)</f>
        <v>18.668509517494048</v>
      </c>
      <c r="BV126" s="91">
        <f>(Data_01!DV864)</f>
        <v>4.5206640738642703</v>
      </c>
      <c r="BW126" s="89">
        <f>(Data_01!BJ864)</f>
        <v>28.054807903057178</v>
      </c>
      <c r="BX126" s="91">
        <f>(Data_01!BK864)</f>
        <v>3.8362375737484138</v>
      </c>
      <c r="BY126" s="89">
        <f>(Data_01!EA864)</f>
        <v>26.372791891000958</v>
      </c>
      <c r="BZ126" s="91">
        <f>(Data_01!EB864)</f>
        <v>3.1489146098462952</v>
      </c>
      <c r="CA126" s="89">
        <f>(Data_01!BP864)</f>
        <v>63.682101398785584</v>
      </c>
      <c r="CB126" s="91">
        <f>(Data_01!BQ864)</f>
        <v>4.8232092999750318</v>
      </c>
      <c r="CC126" s="89">
        <f>(Data_01!EG864)</f>
        <v>28.424833662124826</v>
      </c>
      <c r="CD126" s="91">
        <f>(Data_01!EH864)</f>
        <v>10.309723621941746</v>
      </c>
      <c r="CE126" s="89">
        <f>(Data_01!BV864)</f>
        <v>62.103979142160121</v>
      </c>
      <c r="CF126" s="91">
        <f>(Data_01!BW864)</f>
        <v>3.6662138242484867</v>
      </c>
      <c r="CG126" s="89">
        <f>(Data_01!EM864)</f>
        <v>38.387933358559955</v>
      </c>
      <c r="CH126" s="91">
        <f>(Data_01!EN864)</f>
        <v>5.7850101117186279</v>
      </c>
    </row>
    <row r="127" spans="2:86" s="120" customFormat="1" x14ac:dyDescent="0.3">
      <c r="B127" s="360"/>
      <c r="C127" s="93" t="str">
        <f>(Data_01!C865)</f>
        <v>dUridine</v>
      </c>
      <c r="D127" s="89">
        <f>(Data_01!K865)</f>
        <v>52.160845050840322</v>
      </c>
      <c r="E127" s="110">
        <f>(Data_01!L865)</f>
        <v>6.5408931277226383</v>
      </c>
      <c r="F127" s="89">
        <f>(Data_01!CB865)</f>
        <v>44.034013398634642</v>
      </c>
      <c r="G127" s="91">
        <f>(Data_01!CC865)</f>
        <v>10.288222059755324</v>
      </c>
      <c r="H127" s="89">
        <f>(Data_01!Q865)</f>
        <v>27.594011762089242</v>
      </c>
      <c r="I127" s="110">
        <f>(Data_01!R865)</f>
        <v>2.9006927966556399</v>
      </c>
      <c r="J127" s="89">
        <f>(Data_01!CH865)</f>
        <v>13.620767835393378</v>
      </c>
      <c r="K127" s="91">
        <f>(Data_01!CI865)</f>
        <v>6.1902509314214909</v>
      </c>
      <c r="L127" s="89">
        <f>(Data_01!W865)</f>
        <v>20.223084907173472</v>
      </c>
      <c r="M127" s="91">
        <f>(Data_01!X865)</f>
        <v>2.6730631154580089</v>
      </c>
      <c r="N127" s="89">
        <f>(Data_01!CN865)</f>
        <v>4.3037944592324076</v>
      </c>
      <c r="O127" s="91">
        <f>(Data_01!CO865)</f>
        <v>1.493580688119752</v>
      </c>
      <c r="P127" s="89">
        <f>(Data_01!AC865)</f>
        <v>10.47376771324072</v>
      </c>
      <c r="Q127" s="91">
        <f>(Data_01!AD865)</f>
        <v>1.5560793850172137</v>
      </c>
      <c r="R127" s="89">
        <f>(Data_01!CT865)</f>
        <v>3.9336973699978639</v>
      </c>
      <c r="S127" s="91">
        <f>(Data_01!CU865)</f>
        <v>1.6394993374940214</v>
      </c>
      <c r="T127" s="89">
        <f>(Data_01!AI865)</f>
        <v>9.4287776005536941</v>
      </c>
      <c r="U127" s="91">
        <f>(Data_01!AJ865)</f>
        <v>3.0846784158562572</v>
      </c>
      <c r="V127" s="89">
        <f>(Data_01!CZ865)</f>
        <v>7.9168594458960015</v>
      </c>
      <c r="W127" s="91">
        <f>(Data_01!DA865)</f>
        <v>0.42663004089854178</v>
      </c>
      <c r="X127" s="89">
        <f>(Data_01!N865)</f>
        <v>79.994474731644132</v>
      </c>
      <c r="Y127" s="110">
        <f>(Data_01!O865)</f>
        <v>4.6018310523113213</v>
      </c>
      <c r="Z127" s="89">
        <f>(Data_01!CE865)</f>
        <v>86.420474743265189</v>
      </c>
      <c r="AA127" s="91">
        <f>(Data_01!CF865)</f>
        <v>5.9416825746611019</v>
      </c>
      <c r="AB127" s="89">
        <f>(Data_01!T865)</f>
        <v>87.221386973124595</v>
      </c>
      <c r="AC127" s="91">
        <f>(Data_01!U865)</f>
        <v>5.1560858595071712</v>
      </c>
      <c r="AD127" s="89">
        <f>(Data_01!CK865)</f>
        <v>95.506977400977419</v>
      </c>
      <c r="AE127" s="91">
        <f>(Data_01!CL865)</f>
        <v>4.1656467907392871</v>
      </c>
      <c r="AF127" s="89">
        <f>(Data_01!Z865)</f>
        <v>94.135330752330944</v>
      </c>
      <c r="AG127" s="91">
        <f>(Data_01!AA865)</f>
        <v>4.1709174275572272</v>
      </c>
      <c r="AH127" s="89">
        <f>(Data_01!CQ865)</f>
        <v>89.300025499437496</v>
      </c>
      <c r="AI127" s="91">
        <f>(Data_01!CR865)</f>
        <v>5.1650592068675492</v>
      </c>
      <c r="AJ127" s="89">
        <f>(Data_01!AF865)</f>
        <v>67.485008726043816</v>
      </c>
      <c r="AK127" s="91">
        <f>(Data_01!AG865)</f>
        <v>3.7681935912153857</v>
      </c>
      <c r="AL127" s="89">
        <f>(Data_01!CW865)</f>
        <v>69.099246669429604</v>
      </c>
      <c r="AM127" s="91">
        <f>(Data_01!CX865)</f>
        <v>8.4749686074478987</v>
      </c>
      <c r="AN127" s="89">
        <f>(Data_01!AL865)</f>
        <v>49.211366543591716</v>
      </c>
      <c r="AO127" s="91">
        <f>(Data_01!AM865)</f>
        <v>1.3858730693751158</v>
      </c>
      <c r="AP127" s="89">
        <f>(Data_01!DC865)</f>
        <v>49.388203974668862</v>
      </c>
      <c r="AQ127" s="91">
        <f>(Data_01!DD865)</f>
        <v>0.97933065952015441</v>
      </c>
      <c r="AS127" s="360"/>
      <c r="AT127" s="93" t="str">
        <f>(Data_01!C865)</f>
        <v>dUridine</v>
      </c>
      <c r="AU127" s="89">
        <f>(Data_01!AU865)</f>
        <v>72.871796993838188</v>
      </c>
      <c r="AV127" s="91">
        <f>(Data_01!AV865)</f>
        <v>6.4894402699240592</v>
      </c>
      <c r="AW127" s="89">
        <f>(Data_01!DL865)</f>
        <v>120.58652476687361</v>
      </c>
      <c r="AX127" s="91">
        <f>(Data_01!DM865)</f>
        <v>2.6882583210465389</v>
      </c>
      <c r="AY127" s="89">
        <f>(Data_01!BA865)</f>
        <v>71.958992275815788</v>
      </c>
      <c r="AZ127" s="91">
        <f>(Data_01!BB865)</f>
        <v>0.71265718471322959</v>
      </c>
      <c r="BA127" s="89">
        <f>(Data_01!DR865)</f>
        <v>75.917348881025461</v>
      </c>
      <c r="BB127" s="91">
        <f>(Data_01!DS865)</f>
        <v>12.617929397843906</v>
      </c>
      <c r="BC127" s="89">
        <f>(Data_01!BG865)</f>
        <v>84.889714696000269</v>
      </c>
      <c r="BD127" s="91">
        <f>(Data_01!BH865)</f>
        <v>5.623218063042879</v>
      </c>
      <c r="BE127" s="89">
        <f>(Data_01!DX865)</f>
        <v>64.304149156234175</v>
      </c>
      <c r="BF127" s="91">
        <f>(Data_01!DY865)</f>
        <v>6.2275465793910847</v>
      </c>
      <c r="BG127" s="89">
        <f>(Data_01!BM865)</f>
        <v>76.81180415105861</v>
      </c>
      <c r="BH127" s="91">
        <f>(Data_01!BN865)</f>
        <v>6.8950148858882478</v>
      </c>
      <c r="BI127" s="89">
        <f>(Data_01!ED865)</f>
        <v>84.520221696564704</v>
      </c>
      <c r="BJ127" s="91">
        <f>(Data_01!EE865)</f>
        <v>9.6267604019327155</v>
      </c>
      <c r="BK127" s="89">
        <f>(Data_01!BS865)</f>
        <v>112.46851835770435</v>
      </c>
      <c r="BL127" s="91">
        <f>(Data_01!BT865)</f>
        <v>2.9742962739476768</v>
      </c>
      <c r="BM127" s="89">
        <f>(Data_01!EJ865)</f>
        <v>122.00452562940465</v>
      </c>
      <c r="BN127" s="91">
        <f>(Data_01!EK865)</f>
        <v>5.3985293723141945</v>
      </c>
      <c r="BO127" s="89">
        <f>(Data_01!AX865)</f>
        <v>101.35410442236706</v>
      </c>
      <c r="BP127" s="91">
        <f>(Data_01!AY865)</f>
        <v>1.5170928412012994</v>
      </c>
      <c r="BQ127" s="89">
        <f>(Data_01!DO865)</f>
        <v>122.58658015291793</v>
      </c>
      <c r="BR127" s="91">
        <f>(Data_01!DP865)</f>
        <v>0.75646029367257539</v>
      </c>
      <c r="BS127" s="89">
        <f>(Data_01!BD865)</f>
        <v>173.72561468196298</v>
      </c>
      <c r="BT127" s="91">
        <f>(Data_01!BE865)</f>
        <v>9.1555873113337416</v>
      </c>
      <c r="BU127" s="89">
        <f>(Data_01!DU865)</f>
        <v>158.36415122221794</v>
      </c>
      <c r="BV127" s="91">
        <f>(Data_01!DV865)</f>
        <v>9.4730278940930717</v>
      </c>
      <c r="BW127" s="89">
        <f>(Data_01!BJ865)</f>
        <v>322.54501614919195</v>
      </c>
      <c r="BX127" s="91">
        <f>(Data_01!BK865)</f>
        <v>8.3152682935558708</v>
      </c>
      <c r="BY127" s="89">
        <f>(Data_01!EA865)</f>
        <v>312.85079892438154</v>
      </c>
      <c r="BZ127" s="91">
        <f>(Data_01!EB865)</f>
        <v>9.5385126382413201</v>
      </c>
      <c r="CA127" s="89">
        <f>(Data_01!BP865)</f>
        <v>383.19897962127675</v>
      </c>
      <c r="CB127" s="91">
        <f>(Data_01!BQ865)</f>
        <v>11.626280252048458</v>
      </c>
      <c r="CC127" s="89">
        <f>(Data_01!EG865)</f>
        <v>370.61123374443167</v>
      </c>
      <c r="CD127" s="91">
        <f>(Data_01!EH865)</f>
        <v>18.327816039131594</v>
      </c>
      <c r="CE127" s="89">
        <f>(Data_01!BV865)</f>
        <v>584.58255951534579</v>
      </c>
      <c r="CF127" s="91">
        <f>(Data_01!BW865)</f>
        <v>19.171121117033593</v>
      </c>
      <c r="CG127" s="89">
        <f>(Data_01!EM865)</f>
        <v>556.416792265764</v>
      </c>
      <c r="CH127" s="91">
        <f>(Data_01!EN865)</f>
        <v>34.899765142718721</v>
      </c>
    </row>
    <row r="128" spans="2:86" s="120" customFormat="1" x14ac:dyDescent="0.3">
      <c r="B128" s="360"/>
      <c r="C128" s="93" t="str">
        <f>(Data_01!C866)</f>
        <v>UMP</v>
      </c>
      <c r="D128" s="89">
        <f>(Data_01!K866)</f>
        <v>55.153487230346862</v>
      </c>
      <c r="E128" s="110">
        <f>(Data_01!L866)</f>
        <v>3.5576020967534419</v>
      </c>
      <c r="F128" s="89">
        <f>(Data_01!CB866)</f>
        <v>49.956785599698094</v>
      </c>
      <c r="G128" s="91">
        <f>(Data_01!CC866)</f>
        <v>15.713780895304645</v>
      </c>
      <c r="H128" s="89">
        <f>(Data_01!Q866)</f>
        <v>63.314206634553322</v>
      </c>
      <c r="I128" s="110">
        <f>(Data_01!R866)</f>
        <v>9.0277385926687046</v>
      </c>
      <c r="J128" s="89">
        <f>(Data_01!CH866)</f>
        <v>34.603615712866805</v>
      </c>
      <c r="K128" s="91">
        <f>(Data_01!CI866)</f>
        <v>14.365166020765665</v>
      </c>
      <c r="L128" s="89">
        <f>(Data_01!W866)</f>
        <v>40.916941937707769</v>
      </c>
      <c r="M128" s="91">
        <f>(Data_01!X866)</f>
        <v>9.5740057531117628</v>
      </c>
      <c r="N128" s="89">
        <f>(Data_01!CN866)</f>
        <v>32.936013358099714</v>
      </c>
      <c r="O128" s="91">
        <f>(Data_01!CO866)</f>
        <v>4.546974697366541</v>
      </c>
      <c r="P128" s="89">
        <f>(Data_01!AC866)</f>
        <v>42.497288101349824</v>
      </c>
      <c r="Q128" s="91">
        <f>(Data_01!AD866)</f>
        <v>2.6465247657392998</v>
      </c>
      <c r="R128" s="89">
        <f>(Data_01!CT866)</f>
        <v>34.694210765623239</v>
      </c>
      <c r="S128" s="91">
        <f>(Data_01!CU866)</f>
        <v>8.7427042548558269</v>
      </c>
      <c r="T128" s="89">
        <f>(Data_01!AI866)</f>
        <v>64.180338482262812</v>
      </c>
      <c r="U128" s="91">
        <f>(Data_01!AJ866)</f>
        <v>12.476899602906339</v>
      </c>
      <c r="V128" s="89">
        <f>(Data_01!CZ866)</f>
        <v>32.017476772819109</v>
      </c>
      <c r="W128" s="91">
        <f>(Data_01!DA866)</f>
        <v>3.492551220953497</v>
      </c>
      <c r="X128" s="89">
        <f>(Data_01!N866)</f>
        <v>57.438680341050848</v>
      </c>
      <c r="Y128" s="110">
        <f>(Data_01!O866)</f>
        <v>8.4517768821334798</v>
      </c>
      <c r="Z128" s="89">
        <f>(Data_01!CE866)</f>
        <v>28.550795959977222</v>
      </c>
      <c r="AA128" s="91">
        <f>(Data_01!CF866)</f>
        <v>6.4490777622626112</v>
      </c>
      <c r="AB128" s="89">
        <f>(Data_01!T866)</f>
        <v>81.381438565477438</v>
      </c>
      <c r="AC128" s="91">
        <f>(Data_01!U866)</f>
        <v>10.301332122088763</v>
      </c>
      <c r="AD128" s="89">
        <f>(Data_01!CK866)</f>
        <v>59.890854586035353</v>
      </c>
      <c r="AE128" s="91">
        <f>(Data_01!CL866)</f>
        <v>12.303283333688469</v>
      </c>
      <c r="AF128" s="89">
        <f>(Data_01!Z866)</f>
        <v>67.722020956238012</v>
      </c>
      <c r="AG128" s="91">
        <f>(Data_01!AA866)</f>
        <v>6.916146100588616</v>
      </c>
      <c r="AH128" s="89">
        <f>(Data_01!CQ866)</f>
        <v>70.924742019199755</v>
      </c>
      <c r="AI128" s="91">
        <f>(Data_01!CR866)</f>
        <v>9.1581241801935551</v>
      </c>
      <c r="AJ128" s="89">
        <f>(Data_01!AF866)</f>
        <v>83.730807349358628</v>
      </c>
      <c r="AK128" s="91">
        <f>(Data_01!AG866)</f>
        <v>11.508286333781673</v>
      </c>
      <c r="AL128" s="89">
        <f>(Data_01!CW866)</f>
        <v>57.427023060255657</v>
      </c>
      <c r="AM128" s="91">
        <f>(Data_01!CX866)</f>
        <v>13.78139127362217</v>
      </c>
      <c r="AN128" s="89">
        <f>(Data_01!AL866)</f>
        <v>87.219244571062674</v>
      </c>
      <c r="AO128" s="91">
        <f>(Data_01!AM866)</f>
        <v>1.5366330514180244</v>
      </c>
      <c r="AP128" s="89">
        <f>(Data_01!DC866)</f>
        <v>81.216414227114669</v>
      </c>
      <c r="AQ128" s="91">
        <f>(Data_01!DD866)</f>
        <v>13.322409578153037</v>
      </c>
      <c r="AS128" s="360"/>
      <c r="AT128" s="93" t="str">
        <f>(Data_01!C866)</f>
        <v>UMP</v>
      </c>
      <c r="AU128" s="89">
        <f>(Data_01!AU866)</f>
        <v>188.83812089342283</v>
      </c>
      <c r="AV128" s="91">
        <f>(Data_01!AV866)</f>
        <v>21.625168810122549</v>
      </c>
      <c r="AW128" s="89">
        <f>(Data_01!DL866)</f>
        <v>82.15358914035626</v>
      </c>
      <c r="AX128" s="91">
        <f>(Data_01!DM866)</f>
        <v>116.18271995991884</v>
      </c>
      <c r="AY128" s="89">
        <f>(Data_01!BA866)</f>
        <v>562.36670165630085</v>
      </c>
      <c r="AZ128" s="91">
        <f>(Data_01!BB866)</f>
        <v>63.357121101209543</v>
      </c>
      <c r="BA128" s="89">
        <f>(Data_01!DR866)</f>
        <v>333.34347915317971</v>
      </c>
      <c r="BB128" s="91">
        <f>(Data_01!DS866)</f>
        <v>116.29412494764316</v>
      </c>
      <c r="BC128" s="89">
        <f>(Data_01!BG866)</f>
        <v>1781.6151737906075</v>
      </c>
      <c r="BD128" s="91">
        <f>(Data_01!BH866)</f>
        <v>289.42366245899291</v>
      </c>
      <c r="BE128" s="89">
        <f>(Data_01!DX866)</f>
        <v>2764.2549377240925</v>
      </c>
      <c r="BF128" s="91">
        <f>(Data_01!DY866)</f>
        <v>451.14489501774113</v>
      </c>
      <c r="BG128" s="89">
        <f>(Data_01!BM866)</f>
        <v>1224.8429801643917</v>
      </c>
      <c r="BH128" s="91">
        <f>(Data_01!BN866)</f>
        <v>70.948736890116464</v>
      </c>
      <c r="BI128" s="89">
        <f>(Data_01!ED866)</f>
        <v>2351.9832040084243</v>
      </c>
      <c r="BJ128" s="91">
        <f>(Data_01!EE866)</f>
        <v>407.52831305511188</v>
      </c>
      <c r="BK128" s="89">
        <f>(Data_01!BS866)</f>
        <v>2551.4697965208161</v>
      </c>
      <c r="BL128" s="91">
        <f>(Data_01!BT866)</f>
        <v>348.79254465131157</v>
      </c>
      <c r="BM128" s="89">
        <f>(Data_01!EJ866)</f>
        <v>5391.0772126538559</v>
      </c>
      <c r="BN128" s="91">
        <f>(Data_01!EK866)</f>
        <v>193.03860442280055</v>
      </c>
      <c r="BO128" s="89">
        <f>(Data_01!AX866)</f>
        <v>61.619681467563765</v>
      </c>
      <c r="BP128" s="91">
        <f>(Data_01!AY866)</f>
        <v>49.994802679037903</v>
      </c>
      <c r="BQ128" s="89">
        <f>(Data_01!DO866)</f>
        <v>0</v>
      </c>
      <c r="BR128" s="91">
        <f>(Data_01!DP866)</f>
        <v>0</v>
      </c>
      <c r="BS128" s="89">
        <f>(Data_01!BD866)</f>
        <v>74.342048293812567</v>
      </c>
      <c r="BT128" s="91">
        <f>(Data_01!BE866)</f>
        <v>31.653802679850322</v>
      </c>
      <c r="BU128" s="89">
        <f>(Data_01!DU866)</f>
        <v>637.55257312244191</v>
      </c>
      <c r="BV128" s="91">
        <f>(Data_01!DV866)</f>
        <v>647.06343793907229</v>
      </c>
      <c r="BW128" s="89">
        <f>(Data_01!BJ866)</f>
        <v>605.74393608323658</v>
      </c>
      <c r="BX128" s="91">
        <f>(Data_01!BK866)</f>
        <v>116.19384066216479</v>
      </c>
      <c r="BY128" s="89">
        <f>(Data_01!EA866)</f>
        <v>848.98879449353205</v>
      </c>
      <c r="BZ128" s="91">
        <f>(Data_01!EB866)</f>
        <v>415.99030727062342</v>
      </c>
      <c r="CA128" s="89">
        <f>(Data_01!BP866)</f>
        <v>307.29209152150815</v>
      </c>
      <c r="CB128" s="91">
        <f>(Data_01!BQ866)</f>
        <v>113.12667442606187</v>
      </c>
      <c r="CC128" s="89">
        <f>(Data_01!EG866)</f>
        <v>409.54548033519518</v>
      </c>
      <c r="CD128" s="91">
        <f>(Data_01!EH866)</f>
        <v>154.71684243223183</v>
      </c>
      <c r="CE128" s="89">
        <f>(Data_01!BV866)</f>
        <v>846.21438271443606</v>
      </c>
      <c r="CF128" s="91">
        <f>(Data_01!BW866)</f>
        <v>336.16909089364071</v>
      </c>
      <c r="CG128" s="89">
        <f>(Data_01!EM866)</f>
        <v>1383.2087541068793</v>
      </c>
      <c r="CH128" s="91">
        <f>(Data_01!EN866)</f>
        <v>611.39302381150185</v>
      </c>
    </row>
    <row r="129" spans="2:86" s="120" customFormat="1" x14ac:dyDescent="0.3">
      <c r="B129" s="360"/>
      <c r="C129" s="93" t="str">
        <f>(Data_01!C867)</f>
        <v>UDP</v>
      </c>
      <c r="D129" s="89">
        <f>(Data_01!K867)</f>
        <v>59.490309970907298</v>
      </c>
      <c r="E129" s="110">
        <f>(Data_01!L867)</f>
        <v>2.6324830363539484</v>
      </c>
      <c r="F129" s="89">
        <f>(Data_01!CB867)</f>
        <v>51.850947026744052</v>
      </c>
      <c r="G129" s="91">
        <f>(Data_01!CC867)</f>
        <v>5.5174285989788938</v>
      </c>
      <c r="H129" s="89">
        <f>(Data_01!Q867)</f>
        <v>58.689459251815627</v>
      </c>
      <c r="I129" s="110">
        <f>(Data_01!R867)</f>
        <v>9.3563588211019688</v>
      </c>
      <c r="J129" s="89">
        <f>(Data_01!CH867)</f>
        <v>63.117813995598603</v>
      </c>
      <c r="K129" s="91">
        <f>(Data_01!CI867)</f>
        <v>1.4900985006522149</v>
      </c>
      <c r="L129" s="89">
        <f>(Data_01!W867)</f>
        <v>67.177736796848365</v>
      </c>
      <c r="M129" s="91">
        <f>(Data_01!X867)</f>
        <v>4.8408485027885826</v>
      </c>
      <c r="N129" s="89">
        <f>(Data_01!CN867)</f>
        <v>70.680157286942929</v>
      </c>
      <c r="O129" s="91">
        <f>(Data_01!CO867)</f>
        <v>4.5772036214564782</v>
      </c>
      <c r="P129" s="89">
        <f>(Data_01!AC867)</f>
        <v>71.564865828897794</v>
      </c>
      <c r="Q129" s="91">
        <f>(Data_01!AD867)</f>
        <v>2.7846051317777252</v>
      </c>
      <c r="R129" s="89">
        <f>(Data_01!CT867)</f>
        <v>89.871328979661087</v>
      </c>
      <c r="S129" s="91">
        <f>(Data_01!CU867)</f>
        <v>5.24325537451125</v>
      </c>
      <c r="T129" s="89">
        <f>(Data_01!AI867)</f>
        <v>70.807653502792846</v>
      </c>
      <c r="U129" s="91">
        <f>(Data_01!AJ867)</f>
        <v>5.5897909907232544</v>
      </c>
      <c r="V129" s="89">
        <f>(Data_01!CZ867)</f>
        <v>81.084386340416941</v>
      </c>
      <c r="W129" s="91">
        <f>(Data_01!DA867)</f>
        <v>2.1832636711247684</v>
      </c>
      <c r="X129" s="89">
        <f>(Data_01!N867)</f>
        <v>91.779498815763404</v>
      </c>
      <c r="Y129" s="110">
        <f>(Data_01!O867)</f>
        <v>5.8392898060889475</v>
      </c>
      <c r="Z129" s="89">
        <f>(Data_01!CE867)</f>
        <v>71.266238114616399</v>
      </c>
      <c r="AA129" s="91">
        <f>(Data_01!CF867)</f>
        <v>9.0129952506667159</v>
      </c>
      <c r="AB129" s="89">
        <f>(Data_01!T867)</f>
        <v>68.626256738223603</v>
      </c>
      <c r="AC129" s="91">
        <f>(Data_01!U867)</f>
        <v>0.89828419526569703</v>
      </c>
      <c r="AD129" s="89">
        <f>(Data_01!CK867)</f>
        <v>76.97530490250621</v>
      </c>
      <c r="AE129" s="91">
        <f>(Data_01!CL867)</f>
        <v>8.3822865939856293</v>
      </c>
      <c r="AF129" s="89">
        <f>(Data_01!Z867)</f>
        <v>66.236728196498646</v>
      </c>
      <c r="AG129" s="91">
        <f>(Data_01!AA867)</f>
        <v>0.87676604339916553</v>
      </c>
      <c r="AH129" s="89">
        <f>(Data_01!CQ867)</f>
        <v>80.690158215603233</v>
      </c>
      <c r="AI129" s="91">
        <f>(Data_01!CR867)</f>
        <v>4.5189934366015487</v>
      </c>
      <c r="AJ129" s="89">
        <f>(Data_01!AF867)</f>
        <v>70.867762446034348</v>
      </c>
      <c r="AK129" s="91">
        <f>(Data_01!AG867)</f>
        <v>3.1820660689861731</v>
      </c>
      <c r="AL129" s="89">
        <f>(Data_01!CW867)</f>
        <v>87.094022728590303</v>
      </c>
      <c r="AM129" s="91">
        <f>(Data_01!CX867)</f>
        <v>4.6512872725935148</v>
      </c>
      <c r="AN129" s="89">
        <f>(Data_01!AL867)</f>
        <v>77.110938939926697</v>
      </c>
      <c r="AO129" s="91">
        <f>(Data_01!AM867)</f>
        <v>6.5256088544642461</v>
      </c>
      <c r="AP129" s="89">
        <f>(Data_01!DC867)</f>
        <v>93.861380047879265</v>
      </c>
      <c r="AQ129" s="91">
        <f>(Data_01!DD867)</f>
        <v>5.5929597368183153</v>
      </c>
      <c r="AS129" s="360"/>
      <c r="AT129" s="93" t="str">
        <f>(Data_01!C867)</f>
        <v>UDP</v>
      </c>
      <c r="AU129" s="89">
        <f>(Data_01!AU867)</f>
        <v>952.73726620649677</v>
      </c>
      <c r="AV129" s="91">
        <f>(Data_01!AV867)</f>
        <v>1347.3739632474935</v>
      </c>
      <c r="AW129" s="89">
        <f>(Data_01!DL867)</f>
        <v>47.990949635455372</v>
      </c>
      <c r="AX129" s="91">
        <f>(Data_01!DM867)</f>
        <v>67.869451845625136</v>
      </c>
      <c r="AY129" s="89">
        <f>(Data_01!BA867)</f>
        <v>2231.6693543652186</v>
      </c>
      <c r="AZ129" s="91">
        <f>(Data_01!BB867)</f>
        <v>1583.6214592134077</v>
      </c>
      <c r="BA129" s="89">
        <f>(Data_01!DR867)</f>
        <v>0</v>
      </c>
      <c r="BB129" s="91">
        <f>(Data_01!DS867)</f>
        <v>0</v>
      </c>
      <c r="BC129" s="89">
        <f>(Data_01!BG867)</f>
        <v>1994.0794277116975</v>
      </c>
      <c r="BD129" s="91">
        <f>(Data_01!BH867)</f>
        <v>2207.9832493830177</v>
      </c>
      <c r="BE129" s="89">
        <f>(Data_01!DX867)</f>
        <v>0</v>
      </c>
      <c r="BF129" s="91">
        <f>(Data_01!DY867)</f>
        <v>0</v>
      </c>
      <c r="BG129" s="89">
        <f>(Data_01!BM867)</f>
        <v>0</v>
      </c>
      <c r="BH129" s="91">
        <f>(Data_01!BN867)</f>
        <v>0</v>
      </c>
      <c r="BI129" s="89">
        <f>(Data_01!ED867)</f>
        <v>42.71688751612826</v>
      </c>
      <c r="BJ129" s="91">
        <f>(Data_01!EE867)</f>
        <v>60.410801667674527</v>
      </c>
      <c r="BK129" s="89">
        <f>(Data_01!BS867)</f>
        <v>3045.3929545040396</v>
      </c>
      <c r="BL129" s="91">
        <f>(Data_01!BT867)</f>
        <v>2456.6812757590224</v>
      </c>
      <c r="BM129" s="89">
        <f>(Data_01!EJ867)</f>
        <v>130.09842576306085</v>
      </c>
      <c r="BN129" s="91">
        <f>(Data_01!EK867)</f>
        <v>170.15730309396326</v>
      </c>
      <c r="BO129" s="89">
        <f>(Data_01!AX867)</f>
        <v>163.20933224209543</v>
      </c>
      <c r="BP129" s="91">
        <f>(Data_01!AY867)</f>
        <v>230.81285116262779</v>
      </c>
      <c r="BQ129" s="89">
        <f>(Data_01!DO867)</f>
        <v>0</v>
      </c>
      <c r="BR129" s="91">
        <f>(Data_01!DP867)</f>
        <v>0</v>
      </c>
      <c r="BS129" s="89">
        <f>(Data_01!BD867)</f>
        <v>544.13399603116079</v>
      </c>
      <c r="BT129" s="91">
        <f>(Data_01!BE867)</f>
        <v>584.09920223360996</v>
      </c>
      <c r="BU129" s="89">
        <f>(Data_01!DU867)</f>
        <v>111.05896807749825</v>
      </c>
      <c r="BV129" s="91">
        <f>(Data_01!DV867)</f>
        <v>157.06109887835865</v>
      </c>
      <c r="BW129" s="89">
        <f>(Data_01!BJ867)</f>
        <v>0</v>
      </c>
      <c r="BX129" s="91">
        <f>(Data_01!BK867)</f>
        <v>0</v>
      </c>
      <c r="BY129" s="89">
        <f>(Data_01!EA867)</f>
        <v>72.823966830000174</v>
      </c>
      <c r="BZ129" s="91">
        <f>(Data_01!EB867)</f>
        <v>88.401432665174923</v>
      </c>
      <c r="CA129" s="89">
        <f>(Data_01!BP867)</f>
        <v>0</v>
      </c>
      <c r="CB129" s="91">
        <f>(Data_01!BQ867)</f>
        <v>0</v>
      </c>
      <c r="CC129" s="89">
        <f>(Data_01!EG867)</f>
        <v>203.57062103279608</v>
      </c>
      <c r="CD129" s="91">
        <f>(Data_01!EH867)</f>
        <v>144.88995973274857</v>
      </c>
      <c r="CE129" s="89">
        <f>(Data_01!BV867)</f>
        <v>0</v>
      </c>
      <c r="CF129" s="91">
        <f>(Data_01!BW867)</f>
        <v>0</v>
      </c>
      <c r="CG129" s="89">
        <f>(Data_01!EM867)</f>
        <v>223.8245256415332</v>
      </c>
      <c r="CH129" s="91">
        <f>(Data_01!EN867)</f>
        <v>253.69601480797732</v>
      </c>
    </row>
    <row r="130" spans="2:86" s="120" customFormat="1" x14ac:dyDescent="0.3">
      <c r="B130" s="360"/>
      <c r="C130" s="146" t="str">
        <f>(Data_01!C868)</f>
        <v>UTP</v>
      </c>
      <c r="D130" s="143">
        <f>(Data_01!K868)</f>
        <v>41.870756142943144</v>
      </c>
      <c r="E130" s="150">
        <f>(Data_01!L868)</f>
        <v>7.3425545698119112</v>
      </c>
      <c r="F130" s="143">
        <f>(Data_01!CB868)</f>
        <v>21.324047374693418</v>
      </c>
      <c r="G130" s="154">
        <f>(Data_01!CC868)</f>
        <v>11.010964353096309</v>
      </c>
      <c r="H130" s="143">
        <f>(Data_01!Q868)</f>
        <v>41.620047975269905</v>
      </c>
      <c r="I130" s="150">
        <f>(Data_01!R868)</f>
        <v>10.771134245795121</v>
      </c>
      <c r="J130" s="143">
        <f>(Data_01!CH868)</f>
        <v>58.932372301784618</v>
      </c>
      <c r="K130" s="154">
        <f>(Data_01!CI868)</f>
        <v>12.02838853129812</v>
      </c>
      <c r="L130" s="143">
        <f>(Data_01!W868)</f>
        <v>63.450438633738678</v>
      </c>
      <c r="M130" s="154">
        <f>(Data_01!X868)</f>
        <v>5.9824746575280701</v>
      </c>
      <c r="N130" s="143">
        <f>(Data_01!CN868)</f>
        <v>56.071745030121924</v>
      </c>
      <c r="O130" s="154">
        <f>(Data_01!CO868)</f>
        <v>8.3123931247037302</v>
      </c>
      <c r="P130" s="143">
        <f>(Data_01!AC868)</f>
        <v>48.246564212823678</v>
      </c>
      <c r="Q130" s="154">
        <f>(Data_01!AD868)</f>
        <v>3.8878698754001189</v>
      </c>
      <c r="R130" s="143">
        <f>(Data_01!CT868)</f>
        <v>85.598017652948045</v>
      </c>
      <c r="S130" s="154">
        <f>(Data_01!CU868)</f>
        <v>8.1994887964347942</v>
      </c>
      <c r="T130" s="143">
        <f>(Data_01!AI868)</f>
        <v>29.610672970956347</v>
      </c>
      <c r="U130" s="154">
        <f>(Data_01!AJ868)</f>
        <v>0.65573088925871281</v>
      </c>
      <c r="V130" s="143">
        <f>(Data_01!CZ868)</f>
        <v>55.152397870870914</v>
      </c>
      <c r="W130" s="154">
        <f>(Data_01!DA868)</f>
        <v>7.8516212413884361</v>
      </c>
      <c r="X130" s="143">
        <f>(Data_01!N868)</f>
        <v>94.658854889928477</v>
      </c>
      <c r="Y130" s="150">
        <f>(Data_01!O868)</f>
        <v>5.5813895384947703</v>
      </c>
      <c r="Z130" s="143">
        <f>(Data_01!CE868)</f>
        <v>75.433667847142587</v>
      </c>
      <c r="AA130" s="154">
        <f>(Data_01!CF868)</f>
        <v>17.967826414891206</v>
      </c>
      <c r="AB130" s="143">
        <f>(Data_01!T868)</f>
        <v>54.131195454629754</v>
      </c>
      <c r="AC130" s="154">
        <f>(Data_01!U868)</f>
        <v>5.5155145137003467</v>
      </c>
      <c r="AD130" s="143">
        <f>(Data_01!CK868)</f>
        <v>75.355369379765818</v>
      </c>
      <c r="AE130" s="154">
        <f>(Data_01!CL868)</f>
        <v>4.5859507072267238</v>
      </c>
      <c r="AF130" s="143">
        <f>(Data_01!Z868)</f>
        <v>52.251870898184386</v>
      </c>
      <c r="AG130" s="154">
        <f>(Data_01!AA868)</f>
        <v>5.3642482042139088</v>
      </c>
      <c r="AH130" s="143">
        <f>(Data_01!CQ868)</f>
        <v>74.555259203867976</v>
      </c>
      <c r="AI130" s="154">
        <f>(Data_01!CR868)</f>
        <v>3.1979184328626573</v>
      </c>
      <c r="AJ130" s="143">
        <f>(Data_01!AF868)</f>
        <v>52.211572082138765</v>
      </c>
      <c r="AK130" s="154">
        <f>(Data_01!AG868)</f>
        <v>3.7040257079200618</v>
      </c>
      <c r="AL130" s="143">
        <f>(Data_01!CW868)</f>
        <v>93.17555929993641</v>
      </c>
      <c r="AM130" s="154">
        <f>(Data_01!CX868)</f>
        <v>2.2519880953390965</v>
      </c>
      <c r="AN130" s="143">
        <f>(Data_01!AL868)</f>
        <v>50.486735716398449</v>
      </c>
      <c r="AO130" s="154">
        <f>(Data_01!AM868)</f>
        <v>9.7559132792821437</v>
      </c>
      <c r="AP130" s="143">
        <f>(Data_01!DC868)</f>
        <v>66.283641950912155</v>
      </c>
      <c r="AQ130" s="154">
        <f>(Data_01!DD868)</f>
        <v>8.8449189892467928</v>
      </c>
      <c r="AS130" s="360"/>
      <c r="AT130" s="146" t="str">
        <f>(Data_01!C868)</f>
        <v>UTP</v>
      </c>
      <c r="AU130" s="143" t="e">
        <f>(Data_01!AU868)</f>
        <v>#DIV/0!</v>
      </c>
      <c r="AV130" s="154" t="e">
        <f>(Data_01!AV868)</f>
        <v>#DIV/0!</v>
      </c>
      <c r="AW130" s="143" t="e">
        <f>(Data_01!DL868)</f>
        <v>#DIV/0!</v>
      </c>
      <c r="AX130" s="154" t="e">
        <f>(Data_01!DM868)</f>
        <v>#DIV/0!</v>
      </c>
      <c r="AY130" s="143" t="e">
        <f>(Data_01!BA868)</f>
        <v>#DIV/0!</v>
      </c>
      <c r="AZ130" s="154" t="e">
        <f>(Data_01!BB868)</f>
        <v>#DIV/0!</v>
      </c>
      <c r="BA130" s="143" t="e">
        <f>(Data_01!DR868)</f>
        <v>#DIV/0!</v>
      </c>
      <c r="BB130" s="154" t="e">
        <f>(Data_01!DS868)</f>
        <v>#DIV/0!</v>
      </c>
      <c r="BC130" s="143" t="e">
        <f>(Data_01!BG868)</f>
        <v>#DIV/0!</v>
      </c>
      <c r="BD130" s="154" t="e">
        <f>(Data_01!BH868)</f>
        <v>#DIV/0!</v>
      </c>
      <c r="BE130" s="143" t="e">
        <f>(Data_01!DX868)</f>
        <v>#DIV/0!</v>
      </c>
      <c r="BF130" s="154" t="e">
        <f>(Data_01!DY868)</f>
        <v>#DIV/0!</v>
      </c>
      <c r="BG130" s="143" t="e">
        <f>(Data_01!BM868)</f>
        <v>#DIV/0!</v>
      </c>
      <c r="BH130" s="154" t="e">
        <f>(Data_01!BN868)</f>
        <v>#DIV/0!</v>
      </c>
      <c r="BI130" s="143" t="e">
        <f>(Data_01!ED868)</f>
        <v>#DIV/0!</v>
      </c>
      <c r="BJ130" s="154" t="e">
        <f>(Data_01!EE868)</f>
        <v>#DIV/0!</v>
      </c>
      <c r="BK130" s="143" t="e">
        <f>(Data_01!BS868)</f>
        <v>#DIV/0!</v>
      </c>
      <c r="BL130" s="154" t="e">
        <f>(Data_01!BT868)</f>
        <v>#DIV/0!</v>
      </c>
      <c r="BM130" s="143" t="e">
        <f>(Data_01!EJ868)</f>
        <v>#DIV/0!</v>
      </c>
      <c r="BN130" s="154" t="e">
        <f>(Data_01!EK868)</f>
        <v>#DIV/0!</v>
      </c>
      <c r="BO130" s="143" t="e">
        <f>(Data_01!AX868)</f>
        <v>#DIV/0!</v>
      </c>
      <c r="BP130" s="154" t="e">
        <f>(Data_01!AY868)</f>
        <v>#DIV/0!</v>
      </c>
      <c r="BQ130" s="143" t="e">
        <f>(Data_01!DO868)</f>
        <v>#DIV/0!</v>
      </c>
      <c r="BR130" s="154" t="e">
        <f>(Data_01!DP868)</f>
        <v>#DIV/0!</v>
      </c>
      <c r="BS130" s="143" t="e">
        <f>(Data_01!BD868)</f>
        <v>#DIV/0!</v>
      </c>
      <c r="BT130" s="154" t="e">
        <f>(Data_01!BE868)</f>
        <v>#DIV/0!</v>
      </c>
      <c r="BU130" s="143" t="e">
        <f>(Data_01!DU868)</f>
        <v>#DIV/0!</v>
      </c>
      <c r="BV130" s="154" t="e">
        <f>(Data_01!DV868)</f>
        <v>#DIV/0!</v>
      </c>
      <c r="BW130" s="143" t="e">
        <f>(Data_01!BJ868)</f>
        <v>#DIV/0!</v>
      </c>
      <c r="BX130" s="154" t="e">
        <f>(Data_01!BK868)</f>
        <v>#DIV/0!</v>
      </c>
      <c r="BY130" s="143" t="e">
        <f>(Data_01!EA868)</f>
        <v>#DIV/0!</v>
      </c>
      <c r="BZ130" s="154" t="e">
        <f>(Data_01!EB868)</f>
        <v>#DIV/0!</v>
      </c>
      <c r="CA130" s="143" t="e">
        <f>(Data_01!BP868)</f>
        <v>#DIV/0!</v>
      </c>
      <c r="CB130" s="154" t="e">
        <f>(Data_01!BQ868)</f>
        <v>#DIV/0!</v>
      </c>
      <c r="CC130" s="143" t="e">
        <f>(Data_01!EG868)</f>
        <v>#DIV/0!</v>
      </c>
      <c r="CD130" s="154" t="e">
        <f>(Data_01!EH868)</f>
        <v>#DIV/0!</v>
      </c>
      <c r="CE130" s="143" t="e">
        <f>(Data_01!BV868)</f>
        <v>#DIV/0!</v>
      </c>
      <c r="CF130" s="154" t="e">
        <f>(Data_01!BW868)</f>
        <v>#DIV/0!</v>
      </c>
      <c r="CG130" s="143" t="e">
        <f>(Data_01!EM868)</f>
        <v>#DIV/0!</v>
      </c>
      <c r="CH130" s="154" t="e">
        <f>(Data_01!EN868)</f>
        <v>#DIV/0!</v>
      </c>
    </row>
    <row r="131" spans="2:86" s="120" customFormat="1" x14ac:dyDescent="0.3">
      <c r="B131" s="360"/>
      <c r="C131" s="93" t="str">
        <f>(Data_01!C869)</f>
        <v>dUMP</v>
      </c>
      <c r="D131" s="89">
        <f>(Data_01!K869)</f>
        <v>28.968514212631845</v>
      </c>
      <c r="E131" s="110">
        <f>(Data_01!L869)</f>
        <v>6.1444810293085634</v>
      </c>
      <c r="F131" s="89">
        <f>(Data_01!CB869)</f>
        <v>88.208051462149115</v>
      </c>
      <c r="G131" s="91">
        <f>(Data_01!CC869)</f>
        <v>14.688741758025699</v>
      </c>
      <c r="H131" s="89">
        <f>(Data_01!Q869)</f>
        <v>26.926840045528227</v>
      </c>
      <c r="I131" s="110">
        <f>(Data_01!R869)</f>
        <v>5.5501757374403624</v>
      </c>
      <c r="J131" s="89">
        <f>(Data_01!CH869)</f>
        <v>68.525100411508689</v>
      </c>
      <c r="K131" s="91">
        <f>(Data_01!CI869)</f>
        <v>16.616425962330901</v>
      </c>
      <c r="L131" s="89">
        <f>(Data_01!W869)</f>
        <v>49.624289306718168</v>
      </c>
      <c r="M131" s="91">
        <f>(Data_01!X869)</f>
        <v>6.5916566528825591</v>
      </c>
      <c r="N131" s="89">
        <f>(Data_01!CN869)</f>
        <v>27.608003660776177</v>
      </c>
      <c r="O131" s="91">
        <f>(Data_01!CO869)</f>
        <v>6.8506696108216092</v>
      </c>
      <c r="P131" s="89">
        <f>(Data_01!AC869)</f>
        <v>60.759254938583297</v>
      </c>
      <c r="Q131" s="91">
        <f>(Data_01!AD869)</f>
        <v>4.131516996599867</v>
      </c>
      <c r="R131" s="89">
        <f>(Data_01!CT869)</f>
        <v>31.729683841892157</v>
      </c>
      <c r="S131" s="91">
        <f>(Data_01!CU869)</f>
        <v>0.58979721071106006</v>
      </c>
      <c r="T131" s="89">
        <f>(Data_01!AI869)</f>
        <v>54.980646729415291</v>
      </c>
      <c r="U131" s="91">
        <f>(Data_01!AJ869)</f>
        <v>1.1915444736048442</v>
      </c>
      <c r="V131" s="89">
        <f>(Data_01!CZ869)</f>
        <v>24.878931741187227</v>
      </c>
      <c r="W131" s="91">
        <f>(Data_01!DA869)</f>
        <v>8.3371075164244939</v>
      </c>
      <c r="X131" s="89">
        <f>(Data_01!N869)</f>
        <v>29.065964162154902</v>
      </c>
      <c r="Y131" s="110">
        <f>(Data_01!O869)</f>
        <v>2.27298473989421</v>
      </c>
      <c r="Z131" s="89">
        <f>(Data_01!CE869)</f>
        <v>70.105424448960051</v>
      </c>
      <c r="AA131" s="91">
        <f>(Data_01!CF869)</f>
        <v>10.277203198989369</v>
      </c>
      <c r="AB131" s="89">
        <f>(Data_01!T869)</f>
        <v>27.306452792048656</v>
      </c>
      <c r="AC131" s="91">
        <f>(Data_01!U869)</f>
        <v>3.5884214440218263</v>
      </c>
      <c r="AD131" s="89">
        <f>(Data_01!CK869)</f>
        <v>34.500240696533844</v>
      </c>
      <c r="AE131" s="91">
        <f>(Data_01!CL869)</f>
        <v>2.1384141628402729</v>
      </c>
      <c r="AF131" s="89">
        <f>(Data_01!Z869)</f>
        <v>78.032305905694429</v>
      </c>
      <c r="AG131" s="91">
        <f>(Data_01!AA869)</f>
        <v>6.3930293425129303</v>
      </c>
      <c r="AH131" s="89">
        <f>(Data_01!CQ869)</f>
        <v>52.250538351173155</v>
      </c>
      <c r="AI131" s="91">
        <f>(Data_01!CR869)</f>
        <v>5.1619654893914166</v>
      </c>
      <c r="AJ131" s="89">
        <f>(Data_01!AF869)</f>
        <v>92.732969127389936</v>
      </c>
      <c r="AK131" s="91">
        <f>(Data_01!AG869)</f>
        <v>3.2076337006858027</v>
      </c>
      <c r="AL131" s="89">
        <f>(Data_01!CW869)</f>
        <v>50.653887355448255</v>
      </c>
      <c r="AM131" s="91">
        <f>(Data_01!CX869)</f>
        <v>4.836025177440094</v>
      </c>
      <c r="AN131" s="89">
        <f>(Data_01!AL869)</f>
        <v>93.872196267215941</v>
      </c>
      <c r="AO131" s="91">
        <f>(Data_01!AM869)</f>
        <v>4.6638086845500029</v>
      </c>
      <c r="AP131" s="89">
        <f>(Data_01!DC869)</f>
        <v>49.096466517013596</v>
      </c>
      <c r="AQ131" s="91">
        <f>(Data_01!DD869)</f>
        <v>8.2201649398101395</v>
      </c>
      <c r="AS131" s="360"/>
      <c r="AT131" s="93" t="str">
        <f>(Data_01!C869)</f>
        <v>dUMP</v>
      </c>
      <c r="AU131" s="89">
        <f>(Data_01!AU869)</f>
        <v>14999.962962344049</v>
      </c>
      <c r="AV131" s="91">
        <f>(Data_01!AV869)</f>
        <v>1529.7546458545921</v>
      </c>
      <c r="AW131" s="89">
        <f>(Data_01!DL869)</f>
        <v>1847.289422365274</v>
      </c>
      <c r="AX131" s="91">
        <f>(Data_01!DM869)</f>
        <v>304.49349973724867</v>
      </c>
      <c r="AY131" s="89">
        <f>(Data_01!BA869)</f>
        <v>26677.95278678527</v>
      </c>
      <c r="AZ131" s="91">
        <f>(Data_01!BB869)</f>
        <v>3909.6660731073512</v>
      </c>
      <c r="BA131" s="89">
        <f>(Data_01!DR869)</f>
        <v>45119.345186714047</v>
      </c>
      <c r="BB131" s="91">
        <f>(Data_01!DS869)</f>
        <v>31212.718044687397</v>
      </c>
      <c r="BC131" s="89">
        <f>(Data_01!BG869)</f>
        <v>11315.957997844404</v>
      </c>
      <c r="BD131" s="91">
        <f>(Data_01!BH869)</f>
        <v>1380.3398901155347</v>
      </c>
      <c r="BE131" s="89">
        <f>(Data_01!DX869)</f>
        <v>25123.473877105291</v>
      </c>
      <c r="BF131" s="91">
        <f>(Data_01!DY869)</f>
        <v>8277.1978126132472</v>
      </c>
      <c r="BG131" s="89">
        <f>(Data_01!BM869)</f>
        <v>8019.4506850515927</v>
      </c>
      <c r="BH131" s="91">
        <f>(Data_01!BN869)</f>
        <v>845.52436908826849</v>
      </c>
      <c r="BI131" s="89">
        <f>(Data_01!ED869)</f>
        <v>13731.443300150233</v>
      </c>
      <c r="BJ131" s="91">
        <f>(Data_01!EE869)</f>
        <v>1440.2437433005807</v>
      </c>
      <c r="BK131" s="89">
        <f>(Data_01!BS869)</f>
        <v>7592.261894613127</v>
      </c>
      <c r="BL131" s="91">
        <f>(Data_01!BT869)</f>
        <v>249.22297241146725</v>
      </c>
      <c r="BM131" s="89">
        <f>(Data_01!EJ869)</f>
        <v>9414.9779176187149</v>
      </c>
      <c r="BN131" s="91">
        <f>(Data_01!EK869)</f>
        <v>737.7480353064625</v>
      </c>
      <c r="BO131" s="89">
        <f>(Data_01!AX869)</f>
        <v>9997.2197933765619</v>
      </c>
      <c r="BP131" s="91">
        <f>(Data_01!AY869)</f>
        <v>1386.7993505333973</v>
      </c>
      <c r="BQ131" s="89">
        <f>(Data_01!DO869)</f>
        <v>327.65366094063967</v>
      </c>
      <c r="BR131" s="91">
        <f>(Data_01!DP869)</f>
        <v>50.072731605410091</v>
      </c>
      <c r="BS131" s="89">
        <f>(Data_01!BD869)</f>
        <v>5112.1318930576117</v>
      </c>
      <c r="BT131" s="91">
        <f>(Data_01!BE869)</f>
        <v>2769.5736613337576</v>
      </c>
      <c r="BU131" s="89">
        <f>(Data_01!DU869)</f>
        <v>7981.5747762309866</v>
      </c>
      <c r="BV131" s="91">
        <f>(Data_01!DV869)</f>
        <v>3641.1188623140447</v>
      </c>
      <c r="BW131" s="89">
        <f>(Data_01!BJ869)</f>
        <v>6127.2890432427694</v>
      </c>
      <c r="BX131" s="91">
        <f>(Data_01!BK869)</f>
        <v>119.27648704456487</v>
      </c>
      <c r="BY131" s="89">
        <f>(Data_01!EA869)</f>
        <v>5532.0845163672575</v>
      </c>
      <c r="BZ131" s="91">
        <f>(Data_01!EB869)</f>
        <v>131.6163015141577</v>
      </c>
      <c r="CA131" s="89">
        <f>(Data_01!BP869)</f>
        <v>6805.7886510400058</v>
      </c>
      <c r="CB131" s="91">
        <f>(Data_01!BQ869)</f>
        <v>972.36856202766751</v>
      </c>
      <c r="CC131" s="89">
        <f>(Data_01!EG869)</f>
        <v>4950.1521284204673</v>
      </c>
      <c r="CD131" s="91">
        <f>(Data_01!EH869)</f>
        <v>1894.6320746479194</v>
      </c>
      <c r="CE131" s="89">
        <f>(Data_01!BV869)</f>
        <v>10130.711757683881</v>
      </c>
      <c r="CF131" s="91">
        <f>(Data_01!BW869)</f>
        <v>2062.3399699987317</v>
      </c>
      <c r="CG131" s="89">
        <f>(Data_01!EM869)</f>
        <v>4924.290405718818</v>
      </c>
      <c r="CH131" s="91">
        <f>(Data_01!EN869)</f>
        <v>1325.3628559185913</v>
      </c>
    </row>
    <row r="132" spans="2:86" s="120" customFormat="1" x14ac:dyDescent="0.3">
      <c r="B132" s="360"/>
      <c r="C132" s="146" t="str">
        <f>(Data_01!C870)</f>
        <v>dUDP</v>
      </c>
      <c r="D132" s="143">
        <f>(Data_01!K870)</f>
        <v>0</v>
      </c>
      <c r="E132" s="150">
        <f>(Data_01!L870)</f>
        <v>0</v>
      </c>
      <c r="F132" s="143" t="e">
        <f>(Data_01!CB870)</f>
        <v>#DIV/0!</v>
      </c>
      <c r="G132" s="154" t="e">
        <f>(Data_01!CC870)</f>
        <v>#DIV/0!</v>
      </c>
      <c r="H132" s="143">
        <f>(Data_01!Q870)</f>
        <v>0</v>
      </c>
      <c r="I132" s="150">
        <f>(Data_01!R870)</f>
        <v>0</v>
      </c>
      <c r="J132" s="143" t="e">
        <f>(Data_01!CH870)</f>
        <v>#DIV/0!</v>
      </c>
      <c r="K132" s="154" t="e">
        <f>(Data_01!CI870)</f>
        <v>#DIV/0!</v>
      </c>
      <c r="L132" s="143">
        <f>(Data_01!W870)</f>
        <v>0</v>
      </c>
      <c r="M132" s="154">
        <f>(Data_01!X870)</f>
        <v>0</v>
      </c>
      <c r="N132" s="143" t="e">
        <f>(Data_01!CN870)</f>
        <v>#DIV/0!</v>
      </c>
      <c r="O132" s="154" t="e">
        <f>(Data_01!CO870)</f>
        <v>#DIV/0!</v>
      </c>
      <c r="P132" s="143">
        <f>(Data_01!AC870)</f>
        <v>0</v>
      </c>
      <c r="Q132" s="154">
        <f>(Data_01!AD870)</f>
        <v>0</v>
      </c>
      <c r="R132" s="143" t="e">
        <f>(Data_01!CT870)</f>
        <v>#DIV/0!</v>
      </c>
      <c r="S132" s="154" t="e">
        <f>(Data_01!CU870)</f>
        <v>#DIV/0!</v>
      </c>
      <c r="T132" s="143">
        <f>(Data_01!AI870)</f>
        <v>0</v>
      </c>
      <c r="U132" s="154">
        <f>(Data_01!AJ870)</f>
        <v>0</v>
      </c>
      <c r="V132" s="143" t="e">
        <f>(Data_01!CZ870)</f>
        <v>#DIV/0!</v>
      </c>
      <c r="W132" s="154" t="e">
        <f>(Data_01!DA870)</f>
        <v>#DIV/0!</v>
      </c>
      <c r="X132" s="143">
        <f>(Data_01!N870)</f>
        <v>0</v>
      </c>
      <c r="Y132" s="150">
        <f>(Data_01!O870)</f>
        <v>0</v>
      </c>
      <c r="Z132" s="143" t="e">
        <f>(Data_01!CE870)</f>
        <v>#DIV/0!</v>
      </c>
      <c r="AA132" s="154" t="e">
        <f>(Data_01!CF870)</f>
        <v>#DIV/0!</v>
      </c>
      <c r="AB132" s="143">
        <f>(Data_01!T870)</f>
        <v>0</v>
      </c>
      <c r="AC132" s="154">
        <f>(Data_01!U870)</f>
        <v>0</v>
      </c>
      <c r="AD132" s="143" t="e">
        <f>(Data_01!CK870)</f>
        <v>#DIV/0!</v>
      </c>
      <c r="AE132" s="154" t="e">
        <f>(Data_01!CL870)</f>
        <v>#DIV/0!</v>
      </c>
      <c r="AF132" s="143">
        <f>(Data_01!Z870)</f>
        <v>33.333333333333336</v>
      </c>
      <c r="AG132" s="154">
        <f>(Data_01!AA870)</f>
        <v>47.14045207910317</v>
      </c>
      <c r="AH132" s="143" t="e">
        <f>(Data_01!CQ870)</f>
        <v>#DIV/0!</v>
      </c>
      <c r="AI132" s="154" t="e">
        <f>(Data_01!CR870)</f>
        <v>#DIV/0!</v>
      </c>
      <c r="AJ132" s="143">
        <f>(Data_01!AF870)</f>
        <v>0</v>
      </c>
      <c r="AK132" s="154">
        <f>(Data_01!AG870)</f>
        <v>0</v>
      </c>
      <c r="AL132" s="143" t="e">
        <f>(Data_01!CW870)</f>
        <v>#DIV/0!</v>
      </c>
      <c r="AM132" s="154" t="e">
        <f>(Data_01!CX870)</f>
        <v>#DIV/0!</v>
      </c>
      <c r="AN132" s="143">
        <f>(Data_01!AL870)</f>
        <v>0</v>
      </c>
      <c r="AO132" s="154">
        <f>(Data_01!AM870)</f>
        <v>0</v>
      </c>
      <c r="AP132" s="143" t="e">
        <f>(Data_01!DC870)</f>
        <v>#DIV/0!</v>
      </c>
      <c r="AQ132" s="154" t="e">
        <f>(Data_01!DD870)</f>
        <v>#DIV/0!</v>
      </c>
      <c r="AS132" s="360"/>
      <c r="AT132" s="146" t="str">
        <f>(Data_01!C870)</f>
        <v>dUDP</v>
      </c>
      <c r="AU132" s="143" t="e">
        <f>(Data_01!AU870)</f>
        <v>#DIV/0!</v>
      </c>
      <c r="AV132" s="154" t="e">
        <f>(Data_01!AV870)</f>
        <v>#DIV/0!</v>
      </c>
      <c r="AW132" s="143" t="e">
        <f>(Data_01!DL870)</f>
        <v>#DIV/0!</v>
      </c>
      <c r="AX132" s="154" t="e">
        <f>(Data_01!DM870)</f>
        <v>#DIV/0!</v>
      </c>
      <c r="AY132" s="143" t="e">
        <f>(Data_01!BA870)</f>
        <v>#DIV/0!</v>
      </c>
      <c r="AZ132" s="154" t="e">
        <f>(Data_01!BB870)</f>
        <v>#DIV/0!</v>
      </c>
      <c r="BA132" s="143" t="e">
        <f>(Data_01!DR870)</f>
        <v>#DIV/0!</v>
      </c>
      <c r="BB132" s="154" t="e">
        <f>(Data_01!DS870)</f>
        <v>#DIV/0!</v>
      </c>
      <c r="BC132" s="143" t="e">
        <f>(Data_01!BG870)</f>
        <v>#DIV/0!</v>
      </c>
      <c r="BD132" s="154" t="e">
        <f>(Data_01!BH870)</f>
        <v>#DIV/0!</v>
      </c>
      <c r="BE132" s="143" t="e">
        <f>(Data_01!DX870)</f>
        <v>#DIV/0!</v>
      </c>
      <c r="BF132" s="154" t="e">
        <f>(Data_01!DY870)</f>
        <v>#DIV/0!</v>
      </c>
      <c r="BG132" s="143" t="e">
        <f>(Data_01!BM870)</f>
        <v>#DIV/0!</v>
      </c>
      <c r="BH132" s="154" t="e">
        <f>(Data_01!BN870)</f>
        <v>#DIV/0!</v>
      </c>
      <c r="BI132" s="143" t="e">
        <f>(Data_01!ED870)</f>
        <v>#DIV/0!</v>
      </c>
      <c r="BJ132" s="154" t="e">
        <f>(Data_01!EE870)</f>
        <v>#DIV/0!</v>
      </c>
      <c r="BK132" s="143" t="e">
        <f>(Data_01!BS870)</f>
        <v>#DIV/0!</v>
      </c>
      <c r="BL132" s="154" t="e">
        <f>(Data_01!BT870)</f>
        <v>#DIV/0!</v>
      </c>
      <c r="BM132" s="143" t="e">
        <f>(Data_01!EJ870)</f>
        <v>#DIV/0!</v>
      </c>
      <c r="BN132" s="154" t="e">
        <f>(Data_01!EK870)</f>
        <v>#DIV/0!</v>
      </c>
      <c r="BO132" s="143" t="e">
        <f>(Data_01!AX870)</f>
        <v>#DIV/0!</v>
      </c>
      <c r="BP132" s="154" t="e">
        <f>(Data_01!AY870)</f>
        <v>#DIV/0!</v>
      </c>
      <c r="BQ132" s="143" t="e">
        <f>(Data_01!DO870)</f>
        <v>#DIV/0!</v>
      </c>
      <c r="BR132" s="154" t="e">
        <f>(Data_01!DP870)</f>
        <v>#DIV/0!</v>
      </c>
      <c r="BS132" s="143" t="e">
        <f>(Data_01!BD870)</f>
        <v>#DIV/0!</v>
      </c>
      <c r="BT132" s="154" t="e">
        <f>(Data_01!BE870)</f>
        <v>#DIV/0!</v>
      </c>
      <c r="BU132" s="143" t="e">
        <f>(Data_01!DU870)</f>
        <v>#DIV/0!</v>
      </c>
      <c r="BV132" s="154" t="e">
        <f>(Data_01!DV870)</f>
        <v>#DIV/0!</v>
      </c>
      <c r="BW132" s="143" t="e">
        <f>(Data_01!BJ870)</f>
        <v>#DIV/0!</v>
      </c>
      <c r="BX132" s="154" t="e">
        <f>(Data_01!BK870)</f>
        <v>#DIV/0!</v>
      </c>
      <c r="BY132" s="143" t="e">
        <f>(Data_01!EA870)</f>
        <v>#DIV/0!</v>
      </c>
      <c r="BZ132" s="154" t="e">
        <f>(Data_01!EB870)</f>
        <v>#DIV/0!</v>
      </c>
      <c r="CA132" s="143" t="e">
        <f>(Data_01!BP870)</f>
        <v>#DIV/0!</v>
      </c>
      <c r="CB132" s="154" t="e">
        <f>(Data_01!BQ870)</f>
        <v>#DIV/0!</v>
      </c>
      <c r="CC132" s="143" t="e">
        <f>(Data_01!EG870)</f>
        <v>#DIV/0!</v>
      </c>
      <c r="CD132" s="154" t="e">
        <f>(Data_01!EH870)</f>
        <v>#DIV/0!</v>
      </c>
      <c r="CE132" s="143" t="e">
        <f>(Data_01!BV870)</f>
        <v>#DIV/0!</v>
      </c>
      <c r="CF132" s="154" t="e">
        <f>(Data_01!BW870)</f>
        <v>#DIV/0!</v>
      </c>
      <c r="CG132" s="143" t="e">
        <f>(Data_01!EM870)</f>
        <v>#DIV/0!</v>
      </c>
      <c r="CH132" s="154" t="e">
        <f>(Data_01!EN870)</f>
        <v>#DIV/0!</v>
      </c>
    </row>
    <row r="133" spans="2:86" s="120" customFormat="1" x14ac:dyDescent="0.3">
      <c r="B133" s="360"/>
      <c r="C133" s="146" t="str">
        <f>(Data_01!C871)</f>
        <v>dUTP</v>
      </c>
      <c r="D133" s="143">
        <f>(Data_01!K871)</f>
        <v>0</v>
      </c>
      <c r="E133" s="150">
        <f>(Data_01!L871)</f>
        <v>0</v>
      </c>
      <c r="F133" s="143">
        <f>(Data_01!CB871)</f>
        <v>33.333333333333336</v>
      </c>
      <c r="G133" s="154">
        <f>(Data_01!CC871)</f>
        <v>47.140452079103177</v>
      </c>
      <c r="H133" s="143">
        <f>(Data_01!Q871)</f>
        <v>0</v>
      </c>
      <c r="I133" s="150">
        <f>(Data_01!R871)</f>
        <v>0</v>
      </c>
      <c r="J133" s="143">
        <f>(Data_01!CH871)</f>
        <v>0</v>
      </c>
      <c r="K133" s="154">
        <f>(Data_01!CI871)</f>
        <v>0</v>
      </c>
      <c r="L133" s="143">
        <f>(Data_01!W871)</f>
        <v>27.96161733885091</v>
      </c>
      <c r="M133" s="154">
        <f>(Data_01!X871)</f>
        <v>39.543698466489644</v>
      </c>
      <c r="N133" s="143">
        <f>(Data_01!CN871)</f>
        <v>0</v>
      </c>
      <c r="O133" s="154">
        <f>(Data_01!CO871)</f>
        <v>0</v>
      </c>
      <c r="P133" s="143">
        <f>(Data_01!AC871)</f>
        <v>0</v>
      </c>
      <c r="Q133" s="154">
        <f>(Data_01!AD871)</f>
        <v>0</v>
      </c>
      <c r="R133" s="143">
        <f>(Data_01!CT871)</f>
        <v>0</v>
      </c>
      <c r="S133" s="154">
        <f>(Data_01!CU871)</f>
        <v>0</v>
      </c>
      <c r="T133" s="143">
        <f>(Data_01!AI871)</f>
        <v>0</v>
      </c>
      <c r="U133" s="154">
        <f>(Data_01!AJ871)</f>
        <v>0</v>
      </c>
      <c r="V133" s="143">
        <f>(Data_01!CZ871)</f>
        <v>0</v>
      </c>
      <c r="W133" s="154">
        <f>(Data_01!DA871)</f>
        <v>0</v>
      </c>
      <c r="X133" s="143">
        <f>(Data_01!N871)</f>
        <v>28.325522128587405</v>
      </c>
      <c r="Y133" s="150">
        <f>(Data_01!O871)</f>
        <v>40.058337555547524</v>
      </c>
      <c r="Z133" s="143">
        <f>(Data_01!CE871)</f>
        <v>0</v>
      </c>
      <c r="AA133" s="154">
        <f>(Data_01!CF871)</f>
        <v>0</v>
      </c>
      <c r="AB133" s="143">
        <f>(Data_01!T871)</f>
        <v>0</v>
      </c>
      <c r="AC133" s="154">
        <f>(Data_01!U871)</f>
        <v>0</v>
      </c>
      <c r="AD133" s="143">
        <f>(Data_01!CK871)</f>
        <v>0</v>
      </c>
      <c r="AE133" s="154">
        <f>(Data_01!CL871)</f>
        <v>0</v>
      </c>
      <c r="AF133" s="143">
        <f>(Data_01!Z871)</f>
        <v>33.333333333333336</v>
      </c>
      <c r="AG133" s="154">
        <f>(Data_01!AA871)</f>
        <v>47.14045207910317</v>
      </c>
      <c r="AH133" s="143">
        <f>(Data_01!CQ871)</f>
        <v>0</v>
      </c>
      <c r="AI133" s="154">
        <f>(Data_01!CR871)</f>
        <v>0</v>
      </c>
      <c r="AJ133" s="143">
        <f>(Data_01!AF871)</f>
        <v>29.252717425971252</v>
      </c>
      <c r="AK133" s="154">
        <f>(Data_01!AG871)</f>
        <v>41.36958972007632</v>
      </c>
      <c r="AL133" s="143">
        <f>(Data_01!CW871)</f>
        <v>0</v>
      </c>
      <c r="AM133" s="154">
        <f>(Data_01!CX871)</f>
        <v>0</v>
      </c>
      <c r="AN133" s="143">
        <f>(Data_01!AL871)</f>
        <v>0</v>
      </c>
      <c r="AO133" s="154">
        <f>(Data_01!AM871)</f>
        <v>0</v>
      </c>
      <c r="AP133" s="143">
        <f>(Data_01!DC871)</f>
        <v>0</v>
      </c>
      <c r="AQ133" s="154">
        <f>(Data_01!DD871)</f>
        <v>0</v>
      </c>
      <c r="AS133" s="360"/>
      <c r="AT133" s="146" t="str">
        <f>(Data_01!C871)</f>
        <v>dUTP</v>
      </c>
      <c r="AU133" s="143" t="e">
        <f>(Data_01!AU871)</f>
        <v>#DIV/0!</v>
      </c>
      <c r="AV133" s="154" t="e">
        <f>(Data_01!AV871)</f>
        <v>#DIV/0!</v>
      </c>
      <c r="AW133" s="143" t="e">
        <f>(Data_01!DL871)</f>
        <v>#DIV/0!</v>
      </c>
      <c r="AX133" s="154" t="e">
        <f>(Data_01!DM871)</f>
        <v>#DIV/0!</v>
      </c>
      <c r="AY133" s="143" t="e">
        <f>(Data_01!BA871)</f>
        <v>#DIV/0!</v>
      </c>
      <c r="AZ133" s="154" t="e">
        <f>(Data_01!BB871)</f>
        <v>#DIV/0!</v>
      </c>
      <c r="BA133" s="143" t="e">
        <f>(Data_01!DR871)</f>
        <v>#DIV/0!</v>
      </c>
      <c r="BB133" s="154" t="e">
        <f>(Data_01!DS871)</f>
        <v>#DIV/0!</v>
      </c>
      <c r="BC133" s="143" t="e">
        <f>(Data_01!BG871)</f>
        <v>#DIV/0!</v>
      </c>
      <c r="BD133" s="154" t="e">
        <f>(Data_01!BH871)</f>
        <v>#DIV/0!</v>
      </c>
      <c r="BE133" s="143" t="e">
        <f>(Data_01!DX871)</f>
        <v>#DIV/0!</v>
      </c>
      <c r="BF133" s="154" t="e">
        <f>(Data_01!DY871)</f>
        <v>#DIV/0!</v>
      </c>
      <c r="BG133" s="143" t="e">
        <f>(Data_01!BM871)</f>
        <v>#DIV/0!</v>
      </c>
      <c r="BH133" s="154" t="e">
        <f>(Data_01!BN871)</f>
        <v>#DIV/0!</v>
      </c>
      <c r="BI133" s="143" t="e">
        <f>(Data_01!ED871)</f>
        <v>#DIV/0!</v>
      </c>
      <c r="BJ133" s="154" t="e">
        <f>(Data_01!EE871)</f>
        <v>#DIV/0!</v>
      </c>
      <c r="BK133" s="143" t="e">
        <f>(Data_01!BS871)</f>
        <v>#DIV/0!</v>
      </c>
      <c r="BL133" s="154" t="e">
        <f>(Data_01!BT871)</f>
        <v>#DIV/0!</v>
      </c>
      <c r="BM133" s="143" t="e">
        <f>(Data_01!EJ871)</f>
        <v>#DIV/0!</v>
      </c>
      <c r="BN133" s="154" t="e">
        <f>(Data_01!EK871)</f>
        <v>#DIV/0!</v>
      </c>
      <c r="BO133" s="143" t="e">
        <f>(Data_01!AX871)</f>
        <v>#DIV/0!</v>
      </c>
      <c r="BP133" s="154" t="e">
        <f>(Data_01!AY871)</f>
        <v>#DIV/0!</v>
      </c>
      <c r="BQ133" s="143" t="e">
        <f>(Data_01!DO871)</f>
        <v>#DIV/0!</v>
      </c>
      <c r="BR133" s="154" t="e">
        <f>(Data_01!DP871)</f>
        <v>#DIV/0!</v>
      </c>
      <c r="BS133" s="143" t="e">
        <f>(Data_01!BD871)</f>
        <v>#DIV/0!</v>
      </c>
      <c r="BT133" s="154" t="e">
        <f>(Data_01!BE871)</f>
        <v>#DIV/0!</v>
      </c>
      <c r="BU133" s="143" t="e">
        <f>(Data_01!DU871)</f>
        <v>#DIV/0!</v>
      </c>
      <c r="BV133" s="154" t="e">
        <f>(Data_01!DV871)</f>
        <v>#DIV/0!</v>
      </c>
      <c r="BW133" s="143" t="e">
        <f>(Data_01!BJ871)</f>
        <v>#DIV/0!</v>
      </c>
      <c r="BX133" s="154" t="e">
        <f>(Data_01!BK871)</f>
        <v>#DIV/0!</v>
      </c>
      <c r="BY133" s="143" t="e">
        <f>(Data_01!EA871)</f>
        <v>#DIV/0!</v>
      </c>
      <c r="BZ133" s="154" t="e">
        <f>(Data_01!EB871)</f>
        <v>#DIV/0!</v>
      </c>
      <c r="CA133" s="143" t="e">
        <f>(Data_01!BP871)</f>
        <v>#DIV/0!</v>
      </c>
      <c r="CB133" s="154" t="e">
        <f>(Data_01!BQ871)</f>
        <v>#DIV/0!</v>
      </c>
      <c r="CC133" s="143" t="e">
        <f>(Data_01!EG871)</f>
        <v>#DIV/0!</v>
      </c>
      <c r="CD133" s="154" t="e">
        <f>(Data_01!EH871)</f>
        <v>#DIV/0!</v>
      </c>
      <c r="CE133" s="143" t="e">
        <f>(Data_01!BV871)</f>
        <v>#DIV/0!</v>
      </c>
      <c r="CF133" s="154" t="e">
        <f>(Data_01!BW871)</f>
        <v>#DIV/0!</v>
      </c>
      <c r="CG133" s="143" t="e">
        <f>(Data_01!EM871)</f>
        <v>#DIV/0!</v>
      </c>
      <c r="CH133" s="154" t="e">
        <f>(Data_01!EN871)</f>
        <v>#DIV/0!</v>
      </c>
    </row>
    <row r="134" spans="2:86" s="120" customFormat="1" x14ac:dyDescent="0.3">
      <c r="B134" s="360"/>
      <c r="C134" s="93" t="str">
        <f>(Data_01!C872)</f>
        <v>UDP-Glc</v>
      </c>
      <c r="D134" s="89">
        <f>(Data_01!K872)</f>
        <v>55.037424296597827</v>
      </c>
      <c r="E134" s="110">
        <f>(Data_01!L872)</f>
        <v>2.5546704831213596</v>
      </c>
      <c r="F134" s="89">
        <f>(Data_01!CB872)</f>
        <v>66.268104222468182</v>
      </c>
      <c r="G134" s="91">
        <f>(Data_01!CC872)</f>
        <v>3.2885825287247767</v>
      </c>
      <c r="H134" s="89">
        <f>(Data_01!Q872)</f>
        <v>61.364858474110157</v>
      </c>
      <c r="I134" s="110">
        <f>(Data_01!R872)</f>
        <v>4.2358631505869155</v>
      </c>
      <c r="J134" s="89">
        <f>(Data_01!CH872)</f>
        <v>68.538767492930802</v>
      </c>
      <c r="K134" s="91">
        <f>(Data_01!CI872)</f>
        <v>1.2526924506999624</v>
      </c>
      <c r="L134" s="89">
        <f>(Data_01!W872)</f>
        <v>87.579818495866519</v>
      </c>
      <c r="M134" s="91">
        <f>(Data_01!X872)</f>
        <v>8.8139969962240166</v>
      </c>
      <c r="N134" s="89">
        <f>(Data_01!CN872)</f>
        <v>85.38677255621765</v>
      </c>
      <c r="O134" s="91">
        <f>(Data_01!CO872)</f>
        <v>5.7630740970977374</v>
      </c>
      <c r="P134" s="89">
        <f>(Data_01!AC872)</f>
        <v>85.882868946008372</v>
      </c>
      <c r="Q134" s="91">
        <f>(Data_01!AD872)</f>
        <v>1.351322047789155</v>
      </c>
      <c r="R134" s="89">
        <f>(Data_01!CT872)</f>
        <v>92.687126401937391</v>
      </c>
      <c r="S134" s="91">
        <f>(Data_01!CU872)</f>
        <v>6.4095816921453626</v>
      </c>
      <c r="T134" s="89">
        <f>(Data_01!AI872)</f>
        <v>80.803151689133017</v>
      </c>
      <c r="U134" s="91">
        <f>(Data_01!AJ872)</f>
        <v>4.3384916119139421</v>
      </c>
      <c r="V134" s="89">
        <f>(Data_01!CZ872)</f>
        <v>74.21878998105116</v>
      </c>
      <c r="W134" s="91">
        <f>(Data_01!DA872)</f>
        <v>1.4197183550424659</v>
      </c>
      <c r="X134" s="89">
        <f>(Data_01!N872)</f>
        <v>58.710190469721432</v>
      </c>
      <c r="Y134" s="110">
        <f>(Data_01!O872)</f>
        <v>5.6007626253473859</v>
      </c>
      <c r="Z134" s="89">
        <f>(Data_01!CE872)</f>
        <v>56.154765240303583</v>
      </c>
      <c r="AA134" s="91">
        <f>(Data_01!CF872)</f>
        <v>3.6478476264183621</v>
      </c>
      <c r="AB134" s="89">
        <f>(Data_01!T872)</f>
        <v>63.003326126405454</v>
      </c>
      <c r="AC134" s="91">
        <f>(Data_01!U872)</f>
        <v>7.2653098633147914</v>
      </c>
      <c r="AD134" s="89">
        <f>(Data_01!CK872)</f>
        <v>72.487475684499685</v>
      </c>
      <c r="AE134" s="91">
        <f>(Data_01!CL872)</f>
        <v>9.0402972594233209</v>
      </c>
      <c r="AF134" s="89">
        <f>(Data_01!Z872)</f>
        <v>64.124811311826534</v>
      </c>
      <c r="AG134" s="91">
        <f>(Data_01!AA872)</f>
        <v>2.9754724266258012</v>
      </c>
      <c r="AH134" s="89">
        <f>(Data_01!CQ872)</f>
        <v>83.679271463837765</v>
      </c>
      <c r="AI134" s="91">
        <f>(Data_01!CR872)</f>
        <v>4.7202679566468317</v>
      </c>
      <c r="AJ134" s="89">
        <f>(Data_01!AF872)</f>
        <v>71.608308320688664</v>
      </c>
      <c r="AK134" s="91">
        <f>(Data_01!AG872)</f>
        <v>4.8114857133753297</v>
      </c>
      <c r="AL134" s="89">
        <f>(Data_01!CW872)</f>
        <v>55.129516640443349</v>
      </c>
      <c r="AM134" s="91">
        <f>(Data_01!CX872)</f>
        <v>4.913572123926448</v>
      </c>
      <c r="AN134" s="89">
        <f>(Data_01!AL872)</f>
        <v>80.540085989885881</v>
      </c>
      <c r="AO134" s="91">
        <f>(Data_01!AM872)</f>
        <v>5.0377060470679247</v>
      </c>
      <c r="AP134" s="89">
        <f>(Data_01!DC872)</f>
        <v>66.858416706781938</v>
      </c>
      <c r="AQ134" s="91">
        <f>(Data_01!DD872)</f>
        <v>4.5391980694368188</v>
      </c>
      <c r="AS134" s="360"/>
      <c r="AT134" s="93" t="str">
        <f>(Data_01!C872)</f>
        <v>UDP-Glc</v>
      </c>
      <c r="AU134" s="89" t="e">
        <f>(Data_01!AU872)</f>
        <v>#DIV/0!</v>
      </c>
      <c r="AV134" s="91" t="e">
        <f>(Data_01!AV872)</f>
        <v>#DIV/0!</v>
      </c>
      <c r="AW134" s="89">
        <f>(Data_01!DL872)</f>
        <v>0</v>
      </c>
      <c r="AX134" s="91">
        <f>(Data_01!DM872)</f>
        <v>0</v>
      </c>
      <c r="AY134" s="89" t="e">
        <f>(Data_01!BA872)</f>
        <v>#DIV/0!</v>
      </c>
      <c r="AZ134" s="91" t="e">
        <f>(Data_01!BB872)</f>
        <v>#DIV/0!</v>
      </c>
      <c r="BA134" s="89">
        <f>(Data_01!DR872)</f>
        <v>0</v>
      </c>
      <c r="BB134" s="91">
        <f>(Data_01!DS872)</f>
        <v>0</v>
      </c>
      <c r="BC134" s="89" t="e">
        <f>(Data_01!BG872)</f>
        <v>#DIV/0!</v>
      </c>
      <c r="BD134" s="91" t="e">
        <f>(Data_01!BH872)</f>
        <v>#DIV/0!</v>
      </c>
      <c r="BE134" s="89">
        <f>(Data_01!DX872)</f>
        <v>177.67610068299709</v>
      </c>
      <c r="BF134" s="91">
        <f>(Data_01!DY872)</f>
        <v>251.27195129546203</v>
      </c>
      <c r="BG134" s="89" t="e">
        <f>(Data_01!BM872)</f>
        <v>#DIV/0!</v>
      </c>
      <c r="BH134" s="91" t="e">
        <f>(Data_01!BN872)</f>
        <v>#DIV/0!</v>
      </c>
      <c r="BI134" s="89">
        <f>(Data_01!ED872)</f>
        <v>792.25652687162994</v>
      </c>
      <c r="BJ134" s="91">
        <f>(Data_01!EE872)</f>
        <v>1120.4199251804635</v>
      </c>
      <c r="BK134" s="89" t="e">
        <f>(Data_01!BS872)</f>
        <v>#DIV/0!</v>
      </c>
      <c r="BL134" s="91" t="e">
        <f>(Data_01!BT872)</f>
        <v>#DIV/0!</v>
      </c>
      <c r="BM134" s="89">
        <f>(Data_01!EJ872)</f>
        <v>223.44336201739654</v>
      </c>
      <c r="BN134" s="91">
        <f>(Data_01!EK872)</f>
        <v>315.99663298724346</v>
      </c>
      <c r="BO134" s="89" t="e">
        <f>(Data_01!AX872)</f>
        <v>#DIV/0!</v>
      </c>
      <c r="BP134" s="91" t="e">
        <f>(Data_01!AY872)</f>
        <v>#DIV/0!</v>
      </c>
      <c r="BQ134" s="89">
        <f>(Data_01!DO872)</f>
        <v>0</v>
      </c>
      <c r="BR134" s="91">
        <f>(Data_01!DP872)</f>
        <v>0</v>
      </c>
      <c r="BS134" s="89" t="e">
        <f>(Data_01!BD872)</f>
        <v>#DIV/0!</v>
      </c>
      <c r="BT134" s="91" t="e">
        <f>(Data_01!BE872)</f>
        <v>#DIV/0!</v>
      </c>
      <c r="BU134" s="89">
        <f>(Data_01!DU872)</f>
        <v>0</v>
      </c>
      <c r="BV134" s="91">
        <f>(Data_01!DV872)</f>
        <v>0</v>
      </c>
      <c r="BW134" s="89" t="e">
        <f>(Data_01!BJ872)</f>
        <v>#DIV/0!</v>
      </c>
      <c r="BX134" s="91" t="e">
        <f>(Data_01!BK872)</f>
        <v>#DIV/0!</v>
      </c>
      <c r="BY134" s="89">
        <f>(Data_01!EA872)</f>
        <v>0</v>
      </c>
      <c r="BZ134" s="91">
        <f>(Data_01!EB872)</f>
        <v>0</v>
      </c>
      <c r="CA134" s="89" t="e">
        <f>(Data_01!BP872)</f>
        <v>#DIV/0!</v>
      </c>
      <c r="CB134" s="91" t="e">
        <f>(Data_01!BQ872)</f>
        <v>#DIV/0!</v>
      </c>
      <c r="CC134" s="89">
        <f>(Data_01!EG872)</f>
        <v>0</v>
      </c>
      <c r="CD134" s="91">
        <f>(Data_01!EH872)</f>
        <v>0</v>
      </c>
      <c r="CE134" s="89" t="e">
        <f>(Data_01!BV872)</f>
        <v>#DIV/0!</v>
      </c>
      <c r="CF134" s="91" t="e">
        <f>(Data_01!BW872)</f>
        <v>#DIV/0!</v>
      </c>
      <c r="CG134" s="89">
        <f>(Data_01!EM872)</f>
        <v>0</v>
      </c>
      <c r="CH134" s="91">
        <f>(Data_01!EN872)</f>
        <v>0</v>
      </c>
    </row>
    <row r="135" spans="2:86" s="120" customFormat="1" x14ac:dyDescent="0.3">
      <c r="B135" s="360"/>
      <c r="C135" s="93" t="str">
        <f>(Data_01!C873)</f>
        <v>UDP-GlcNAc</v>
      </c>
      <c r="D135" s="89">
        <f>(Data_01!K873)</f>
        <v>21.756140758893149</v>
      </c>
      <c r="E135" s="110">
        <f>(Data_01!L873)</f>
        <v>0.49612089544021054</v>
      </c>
      <c r="F135" s="89">
        <f>(Data_01!CB873)</f>
        <v>24.135841477841677</v>
      </c>
      <c r="G135" s="91">
        <f>(Data_01!CC873)</f>
        <v>0.8163983992799021</v>
      </c>
      <c r="H135" s="89">
        <f>(Data_01!Q873)</f>
        <v>27.459596244818055</v>
      </c>
      <c r="I135" s="110">
        <f>(Data_01!R873)</f>
        <v>1.5086192390650568</v>
      </c>
      <c r="J135" s="89">
        <f>(Data_01!CH873)</f>
        <v>28.129030402872903</v>
      </c>
      <c r="K135" s="91">
        <f>(Data_01!CI873)</f>
        <v>0.73631091694620654</v>
      </c>
      <c r="L135" s="89">
        <f>(Data_01!W873)</f>
        <v>37.243189040650101</v>
      </c>
      <c r="M135" s="91">
        <f>(Data_01!X873)</f>
        <v>2.6676269376157422</v>
      </c>
      <c r="N135" s="89">
        <f>(Data_01!CN873)</f>
        <v>34.6137861735954</v>
      </c>
      <c r="O135" s="91">
        <f>(Data_01!CO873)</f>
        <v>2.4437994752331309</v>
      </c>
      <c r="P135" s="89">
        <f>(Data_01!AC873)</f>
        <v>33.317609708940289</v>
      </c>
      <c r="Q135" s="91">
        <f>(Data_01!AD873)</f>
        <v>0.585848803276798</v>
      </c>
      <c r="R135" s="89">
        <f>(Data_01!CT873)</f>
        <v>31.83948197437671</v>
      </c>
      <c r="S135" s="91">
        <f>(Data_01!CU873)</f>
        <v>1.0999143641529445</v>
      </c>
      <c r="T135" s="89">
        <f>(Data_01!AI873)</f>
        <v>52.924341893082293</v>
      </c>
      <c r="U135" s="91">
        <f>(Data_01!AJ873)</f>
        <v>5.3445210819109032</v>
      </c>
      <c r="V135" s="89">
        <f>(Data_01!CZ873)</f>
        <v>55.093622461357882</v>
      </c>
      <c r="W135" s="91">
        <f>(Data_01!DA873)</f>
        <v>0.75486539339788272</v>
      </c>
      <c r="X135" s="89">
        <f>(Data_01!N873)</f>
        <v>20.004585878875119</v>
      </c>
      <c r="Y135" s="110">
        <f>(Data_01!O873)</f>
        <v>2.6616219357159712</v>
      </c>
      <c r="Z135" s="89">
        <f>(Data_01!CE873)</f>
        <v>21.451120445405664</v>
      </c>
      <c r="AA135" s="91">
        <f>(Data_01!CF873)</f>
        <v>1.7639850975107829</v>
      </c>
      <c r="AB135" s="89">
        <f>(Data_01!T873)</f>
        <v>40.591206412233696</v>
      </c>
      <c r="AC135" s="91">
        <f>(Data_01!U873)</f>
        <v>2.8449576143465518</v>
      </c>
      <c r="AD135" s="89">
        <f>(Data_01!CK873)</f>
        <v>39.345612490088591</v>
      </c>
      <c r="AE135" s="91">
        <f>(Data_01!CL873)</f>
        <v>1.3015091421766547</v>
      </c>
      <c r="AF135" s="89">
        <f>(Data_01!Z873)</f>
        <v>63.618505538592196</v>
      </c>
      <c r="AG135" s="91">
        <f>(Data_01!AA873)</f>
        <v>4.3083241446709177</v>
      </c>
      <c r="AH135" s="89">
        <f>(Data_01!CQ873)</f>
        <v>76.420349766812933</v>
      </c>
      <c r="AI135" s="91">
        <f>(Data_01!CR873)</f>
        <v>2.9420033777237147</v>
      </c>
      <c r="AJ135" s="89">
        <f>(Data_01!AF873)</f>
        <v>65.435883085617249</v>
      </c>
      <c r="AK135" s="91">
        <f>(Data_01!AG873)</f>
        <v>2.2340327591839761</v>
      </c>
      <c r="AL135" s="89">
        <f>(Data_01!CW873)</f>
        <v>64.328974275392326</v>
      </c>
      <c r="AM135" s="91">
        <f>(Data_01!CX873)</f>
        <v>6.2644747704320682</v>
      </c>
      <c r="AN135" s="89">
        <f>(Data_01!AL873)</f>
        <v>94.641784523472438</v>
      </c>
      <c r="AO135" s="91">
        <f>(Data_01!AM873)</f>
        <v>6.2443138361118491</v>
      </c>
      <c r="AP135" s="89">
        <f>(Data_01!DC873)</f>
        <v>91.300214080009994</v>
      </c>
      <c r="AQ135" s="91">
        <f>(Data_01!DD873)</f>
        <v>6.1542726953741314</v>
      </c>
      <c r="AS135" s="360"/>
      <c r="AT135" s="93" t="str">
        <f>(Data_01!C873)</f>
        <v>UDP-GlcNAc</v>
      </c>
      <c r="AU135" s="89" t="e">
        <f>(Data_01!AU873)</f>
        <v>#DIV/0!</v>
      </c>
      <c r="AV135" s="91" t="e">
        <f>(Data_01!AV873)</f>
        <v>#DIV/0!</v>
      </c>
      <c r="AW135" s="89">
        <f>(Data_01!DL873)</f>
        <v>0</v>
      </c>
      <c r="AX135" s="91">
        <f>(Data_01!DM873)</f>
        <v>0</v>
      </c>
      <c r="AY135" s="89" t="e">
        <f>(Data_01!BA873)</f>
        <v>#DIV/0!</v>
      </c>
      <c r="AZ135" s="91" t="e">
        <f>(Data_01!BB873)</f>
        <v>#DIV/0!</v>
      </c>
      <c r="BA135" s="89">
        <f>(Data_01!DR873)</f>
        <v>0</v>
      </c>
      <c r="BB135" s="91">
        <f>(Data_01!DS873)</f>
        <v>0</v>
      </c>
      <c r="BC135" s="89" t="e">
        <f>(Data_01!BG873)</f>
        <v>#DIV/0!</v>
      </c>
      <c r="BD135" s="91" t="e">
        <f>(Data_01!BH873)</f>
        <v>#DIV/0!</v>
      </c>
      <c r="BE135" s="89">
        <f>(Data_01!DX873)</f>
        <v>388.54761916478583</v>
      </c>
      <c r="BF135" s="91">
        <f>(Data_01!DY873)</f>
        <v>549.4893126506164</v>
      </c>
      <c r="BG135" s="89" t="e">
        <f>(Data_01!BM873)</f>
        <v>#DIV/0!</v>
      </c>
      <c r="BH135" s="91" t="e">
        <f>(Data_01!BN873)</f>
        <v>#DIV/0!</v>
      </c>
      <c r="BI135" s="89">
        <f>(Data_01!ED873)</f>
        <v>1155.1051648300811</v>
      </c>
      <c r="BJ135" s="91">
        <f>(Data_01!EE873)</f>
        <v>1633.5653900699103</v>
      </c>
      <c r="BK135" s="89" t="e">
        <f>(Data_01!BS873)</f>
        <v>#DIV/0!</v>
      </c>
      <c r="BL135" s="91" t="e">
        <f>(Data_01!BT873)</f>
        <v>#DIV/0!</v>
      </c>
      <c r="BM135" s="89">
        <f>(Data_01!EJ873)</f>
        <v>328.53688749078788</v>
      </c>
      <c r="BN135" s="91">
        <f>(Data_01!EK873)</f>
        <v>464.62132202931588</v>
      </c>
      <c r="BO135" s="89" t="e">
        <f>(Data_01!AX873)</f>
        <v>#DIV/0!</v>
      </c>
      <c r="BP135" s="91" t="e">
        <f>(Data_01!AY873)</f>
        <v>#DIV/0!</v>
      </c>
      <c r="BQ135" s="89">
        <f>(Data_01!DO873)</f>
        <v>0</v>
      </c>
      <c r="BR135" s="91">
        <f>(Data_01!DP873)</f>
        <v>0</v>
      </c>
      <c r="BS135" s="89" t="e">
        <f>(Data_01!BD873)</f>
        <v>#DIV/0!</v>
      </c>
      <c r="BT135" s="91" t="e">
        <f>(Data_01!BE873)</f>
        <v>#DIV/0!</v>
      </c>
      <c r="BU135" s="89">
        <f>(Data_01!DU873)</f>
        <v>0</v>
      </c>
      <c r="BV135" s="91">
        <f>(Data_01!DV873)</f>
        <v>0</v>
      </c>
      <c r="BW135" s="89" t="e">
        <f>(Data_01!BJ873)</f>
        <v>#DIV/0!</v>
      </c>
      <c r="BX135" s="91" t="e">
        <f>(Data_01!BK873)</f>
        <v>#DIV/0!</v>
      </c>
      <c r="BY135" s="89">
        <f>(Data_01!EA873)</f>
        <v>0</v>
      </c>
      <c r="BZ135" s="91">
        <f>(Data_01!EB873)</f>
        <v>0</v>
      </c>
      <c r="CA135" s="89" t="e">
        <f>(Data_01!BP873)</f>
        <v>#DIV/0!</v>
      </c>
      <c r="CB135" s="91" t="e">
        <f>(Data_01!BQ873)</f>
        <v>#DIV/0!</v>
      </c>
      <c r="CC135" s="89">
        <f>(Data_01!EG873)</f>
        <v>0</v>
      </c>
      <c r="CD135" s="91">
        <f>(Data_01!EH873)</f>
        <v>0</v>
      </c>
      <c r="CE135" s="89" t="e">
        <f>(Data_01!BV873)</f>
        <v>#DIV/0!</v>
      </c>
      <c r="CF135" s="91" t="e">
        <f>(Data_01!BW873)</f>
        <v>#DIV/0!</v>
      </c>
      <c r="CG135" s="89">
        <f>(Data_01!EM873)</f>
        <v>0</v>
      </c>
      <c r="CH135" s="91">
        <f>(Data_01!EN873)</f>
        <v>0</v>
      </c>
    </row>
    <row r="136" spans="2:86" s="120" customFormat="1" x14ac:dyDescent="0.3">
      <c r="B136" s="360"/>
      <c r="C136" s="93" t="str">
        <f>(Data_01!C874)</f>
        <v>UDP-Glucuronate</v>
      </c>
      <c r="D136" s="89">
        <f>(Data_01!K874)</f>
        <v>34.115504759826621</v>
      </c>
      <c r="E136" s="110">
        <f>(Data_01!L874)</f>
        <v>1.7440063180143388</v>
      </c>
      <c r="F136" s="89">
        <f>(Data_01!CB874)</f>
        <v>19.828208749528628</v>
      </c>
      <c r="G136" s="91">
        <f>(Data_01!CC874)</f>
        <v>3.4189223994619287</v>
      </c>
      <c r="H136" s="89">
        <f>(Data_01!Q874)</f>
        <v>39.586803390143039</v>
      </c>
      <c r="I136" s="110">
        <f>(Data_01!R874)</f>
        <v>6.0437683451592479</v>
      </c>
      <c r="J136" s="89">
        <f>(Data_01!CH874)</f>
        <v>25.751117119313236</v>
      </c>
      <c r="K136" s="91">
        <f>(Data_01!CI874)</f>
        <v>1.3898791195848166</v>
      </c>
      <c r="L136" s="89">
        <f>(Data_01!W874)</f>
        <v>32.859504148497258</v>
      </c>
      <c r="M136" s="91">
        <f>(Data_01!X874)</f>
        <v>1.5042510296414753</v>
      </c>
      <c r="N136" s="89">
        <f>(Data_01!CN874)</f>
        <v>23.761639878543605</v>
      </c>
      <c r="O136" s="91">
        <f>(Data_01!CO874)</f>
        <v>1.0528635108812316</v>
      </c>
      <c r="P136" s="89">
        <f>(Data_01!AC874)</f>
        <v>33.844841176405794</v>
      </c>
      <c r="Q136" s="91">
        <f>(Data_01!AD874)</f>
        <v>1.0088736890109646</v>
      </c>
      <c r="R136" s="89">
        <f>(Data_01!CT874)</f>
        <v>22.192199186451926</v>
      </c>
      <c r="S136" s="91">
        <f>(Data_01!CU874)</f>
        <v>2.1683830443611098</v>
      </c>
      <c r="T136" s="89">
        <f>(Data_01!AI874)</f>
        <v>27.844188467799754</v>
      </c>
      <c r="U136" s="91">
        <f>(Data_01!AJ874)</f>
        <v>6.1359598137478795</v>
      </c>
      <c r="V136" s="89">
        <f>(Data_01!CZ874)</f>
        <v>25.347730695932313</v>
      </c>
      <c r="W136" s="91">
        <f>(Data_01!DA874)</f>
        <v>1.1434166191953461</v>
      </c>
      <c r="X136" s="89">
        <f>(Data_01!N874)</f>
        <v>41.484867495312521</v>
      </c>
      <c r="Y136" s="110">
        <f>(Data_01!O874)</f>
        <v>3.8780615154578242</v>
      </c>
      <c r="Z136" s="89">
        <f>(Data_01!CE874)</f>
        <v>28.395692527171004</v>
      </c>
      <c r="AA136" s="91">
        <f>(Data_01!CF874)</f>
        <v>4.436113339893959</v>
      </c>
      <c r="AB136" s="89">
        <f>(Data_01!T874)</f>
        <v>62.925635157606841</v>
      </c>
      <c r="AC136" s="91">
        <f>(Data_01!U874)</f>
        <v>5.567494592774711</v>
      </c>
      <c r="AD136" s="89">
        <f>(Data_01!CK874)</f>
        <v>59.94457412903148</v>
      </c>
      <c r="AE136" s="91">
        <f>(Data_01!CL874)</f>
        <v>5.1024694935328432</v>
      </c>
      <c r="AF136" s="89">
        <f>(Data_01!Z874)</f>
        <v>79.718499174991564</v>
      </c>
      <c r="AG136" s="91">
        <f>(Data_01!AA874)</f>
        <v>4.1975246275957527</v>
      </c>
      <c r="AH136" s="89">
        <f>(Data_01!CQ874)</f>
        <v>84.047396765704136</v>
      </c>
      <c r="AI136" s="91">
        <f>(Data_01!CR874)</f>
        <v>3.0976371214009641</v>
      </c>
      <c r="AJ136" s="89">
        <f>(Data_01!AF874)</f>
        <v>72.49111502213951</v>
      </c>
      <c r="AK136" s="91">
        <f>(Data_01!AG874)</f>
        <v>3.2902447265956982</v>
      </c>
      <c r="AL136" s="89">
        <f>(Data_01!CW874)</f>
        <v>60.92174004377636</v>
      </c>
      <c r="AM136" s="91">
        <f>(Data_01!CX874)</f>
        <v>10.989959597875137</v>
      </c>
      <c r="AN136" s="89">
        <f>(Data_01!AL874)</f>
        <v>96.425566123055162</v>
      </c>
      <c r="AO136" s="91">
        <f>(Data_01!AM874)</f>
        <v>2.818327972836308</v>
      </c>
      <c r="AP136" s="89">
        <f>(Data_01!DC874)</f>
        <v>88.873635914513272</v>
      </c>
      <c r="AQ136" s="91">
        <f>(Data_01!DD874)</f>
        <v>8.0903926864195608</v>
      </c>
      <c r="AS136" s="360"/>
      <c r="AT136" s="93" t="str">
        <f>(Data_01!C874)</f>
        <v>UDP-Glucuronate</v>
      </c>
      <c r="AU136" s="89" t="e">
        <f>(Data_01!AU874)</f>
        <v>#DIV/0!</v>
      </c>
      <c r="AV136" s="91" t="e">
        <f>(Data_01!AV874)</f>
        <v>#DIV/0!</v>
      </c>
      <c r="AW136" s="89" t="e">
        <f>(Data_01!DL874)</f>
        <v>#DIV/0!</v>
      </c>
      <c r="AX136" s="91" t="e">
        <f>(Data_01!DM874)</f>
        <v>#DIV/0!</v>
      </c>
      <c r="AY136" s="89" t="e">
        <f>(Data_01!BA874)</f>
        <v>#DIV/0!</v>
      </c>
      <c r="AZ136" s="91" t="e">
        <f>(Data_01!BB874)</f>
        <v>#DIV/0!</v>
      </c>
      <c r="BA136" s="89" t="e">
        <f>(Data_01!DR874)</f>
        <v>#DIV/0!</v>
      </c>
      <c r="BB136" s="91" t="e">
        <f>(Data_01!DS874)</f>
        <v>#DIV/0!</v>
      </c>
      <c r="BC136" s="89" t="e">
        <f>(Data_01!BG874)</f>
        <v>#DIV/0!</v>
      </c>
      <c r="BD136" s="91" t="e">
        <f>(Data_01!BH874)</f>
        <v>#DIV/0!</v>
      </c>
      <c r="BE136" s="89" t="e">
        <f>(Data_01!DX874)</f>
        <v>#DIV/0!</v>
      </c>
      <c r="BF136" s="91" t="e">
        <f>(Data_01!DY874)</f>
        <v>#DIV/0!</v>
      </c>
      <c r="BG136" s="89" t="e">
        <f>(Data_01!BM874)</f>
        <v>#DIV/0!</v>
      </c>
      <c r="BH136" s="91" t="e">
        <f>(Data_01!BN874)</f>
        <v>#DIV/0!</v>
      </c>
      <c r="BI136" s="89" t="e">
        <f>(Data_01!ED874)</f>
        <v>#DIV/0!</v>
      </c>
      <c r="BJ136" s="91" t="e">
        <f>(Data_01!EE874)</f>
        <v>#DIV/0!</v>
      </c>
      <c r="BK136" s="89" t="e">
        <f>(Data_01!BS874)</f>
        <v>#DIV/0!</v>
      </c>
      <c r="BL136" s="91" t="e">
        <f>(Data_01!BT874)</f>
        <v>#DIV/0!</v>
      </c>
      <c r="BM136" s="89" t="e">
        <f>(Data_01!EJ874)</f>
        <v>#DIV/0!</v>
      </c>
      <c r="BN136" s="91" t="e">
        <f>(Data_01!EK874)</f>
        <v>#DIV/0!</v>
      </c>
      <c r="BO136" s="89" t="e">
        <f>(Data_01!AX874)</f>
        <v>#DIV/0!</v>
      </c>
      <c r="BP136" s="91" t="e">
        <f>(Data_01!AY874)</f>
        <v>#DIV/0!</v>
      </c>
      <c r="BQ136" s="89" t="e">
        <f>(Data_01!DO874)</f>
        <v>#DIV/0!</v>
      </c>
      <c r="BR136" s="91" t="e">
        <f>(Data_01!DP874)</f>
        <v>#DIV/0!</v>
      </c>
      <c r="BS136" s="89" t="e">
        <f>(Data_01!BD874)</f>
        <v>#DIV/0!</v>
      </c>
      <c r="BT136" s="91" t="e">
        <f>(Data_01!BE874)</f>
        <v>#DIV/0!</v>
      </c>
      <c r="BU136" s="89" t="e">
        <f>(Data_01!DU874)</f>
        <v>#DIV/0!</v>
      </c>
      <c r="BV136" s="91" t="e">
        <f>(Data_01!DV874)</f>
        <v>#DIV/0!</v>
      </c>
      <c r="BW136" s="89" t="e">
        <f>(Data_01!BJ874)</f>
        <v>#DIV/0!</v>
      </c>
      <c r="BX136" s="91" t="e">
        <f>(Data_01!BK874)</f>
        <v>#DIV/0!</v>
      </c>
      <c r="BY136" s="89" t="e">
        <f>(Data_01!EA874)</f>
        <v>#DIV/0!</v>
      </c>
      <c r="BZ136" s="91" t="e">
        <f>(Data_01!EB874)</f>
        <v>#DIV/0!</v>
      </c>
      <c r="CA136" s="89" t="e">
        <f>(Data_01!BP874)</f>
        <v>#DIV/0!</v>
      </c>
      <c r="CB136" s="91" t="e">
        <f>(Data_01!BQ874)</f>
        <v>#DIV/0!</v>
      </c>
      <c r="CC136" s="89" t="e">
        <f>(Data_01!EG874)</f>
        <v>#DIV/0!</v>
      </c>
      <c r="CD136" s="91" t="e">
        <f>(Data_01!EH874)</f>
        <v>#DIV/0!</v>
      </c>
      <c r="CE136" s="89" t="e">
        <f>(Data_01!BV874)</f>
        <v>#DIV/0!</v>
      </c>
      <c r="CF136" s="91" t="e">
        <f>(Data_01!BW874)</f>
        <v>#DIV/0!</v>
      </c>
      <c r="CG136" s="89" t="e">
        <f>(Data_01!EM874)</f>
        <v>#DIV/0!</v>
      </c>
      <c r="CH136" s="91" t="e">
        <f>(Data_01!EN874)</f>
        <v>#DIV/0!</v>
      </c>
    </row>
    <row r="137" spans="2:86" s="120" customFormat="1" x14ac:dyDescent="0.3">
      <c r="B137" s="360"/>
      <c r="C137" s="93" t="str">
        <f>(Data_01!C875)</f>
        <v>Cytosine</v>
      </c>
      <c r="D137" s="89">
        <f>(Data_01!K875)</f>
        <v>57.789037323134202</v>
      </c>
      <c r="E137" s="110">
        <f>(Data_01!L875)</f>
        <v>5.1628765640744847</v>
      </c>
      <c r="F137" s="89">
        <f>(Data_01!CB875)</f>
        <v>42.886162295133232</v>
      </c>
      <c r="G137" s="91">
        <f>(Data_01!CC875)</f>
        <v>11.668021284729631</v>
      </c>
      <c r="H137" s="89">
        <f>(Data_01!Q875)</f>
        <v>56.375374754265522</v>
      </c>
      <c r="I137" s="110">
        <f>(Data_01!R875)</f>
        <v>4.69359138428874</v>
      </c>
      <c r="J137" s="89">
        <f>(Data_01!CH875)</f>
        <v>29.978668918026429</v>
      </c>
      <c r="K137" s="91">
        <f>(Data_01!CI875)</f>
        <v>4.5014209576676389</v>
      </c>
      <c r="L137" s="89">
        <f>(Data_01!W875)</f>
        <v>53.724803460694325</v>
      </c>
      <c r="M137" s="91">
        <f>(Data_01!X875)</f>
        <v>7.5472311851893634</v>
      </c>
      <c r="N137" s="89">
        <f>(Data_01!CN875)</f>
        <v>36.854092791147984</v>
      </c>
      <c r="O137" s="91">
        <f>(Data_01!CO875)</f>
        <v>1.6116706057702481</v>
      </c>
      <c r="P137" s="89">
        <f>(Data_01!AC875)</f>
        <v>55.428858111692371</v>
      </c>
      <c r="Q137" s="91">
        <f>(Data_01!AD875)</f>
        <v>1.8489771568982842</v>
      </c>
      <c r="R137" s="89">
        <f>(Data_01!CT875)</f>
        <v>34.360633963565391</v>
      </c>
      <c r="S137" s="91">
        <f>(Data_01!CU875)</f>
        <v>3.6214605691433865</v>
      </c>
      <c r="T137" s="89">
        <f>(Data_01!AI875)</f>
        <v>56.939012955065266</v>
      </c>
      <c r="U137" s="91">
        <f>(Data_01!AJ875)</f>
        <v>5.9619764376062498</v>
      </c>
      <c r="V137" s="89">
        <f>(Data_01!CZ875)</f>
        <v>45.006871132040992</v>
      </c>
      <c r="W137" s="91">
        <f>(Data_01!DA875)</f>
        <v>4.2653202873613498</v>
      </c>
      <c r="X137" s="89">
        <f>(Data_01!N875)</f>
        <v>65.059620516918017</v>
      </c>
      <c r="Y137" s="110">
        <f>(Data_01!O875)</f>
        <v>7.6124868502766949</v>
      </c>
      <c r="Z137" s="89">
        <f>(Data_01!CE875)</f>
        <v>29.688502225379128</v>
      </c>
      <c r="AA137" s="91">
        <f>(Data_01!CF875)</f>
        <v>3.6569620832650651</v>
      </c>
      <c r="AB137" s="89">
        <f>(Data_01!T875)</f>
        <v>70.419976531527325</v>
      </c>
      <c r="AC137" s="91">
        <f>(Data_01!U875)</f>
        <v>7.0191616151043936</v>
      </c>
      <c r="AD137" s="89">
        <f>(Data_01!CK875)</f>
        <v>78.368910859679588</v>
      </c>
      <c r="AE137" s="91">
        <f>(Data_01!CL875)</f>
        <v>6.0120917926460375</v>
      </c>
      <c r="AF137" s="89">
        <f>(Data_01!Z875)</f>
        <v>82.927784049785984</v>
      </c>
      <c r="AG137" s="91">
        <f>(Data_01!AA875)</f>
        <v>2.8071413467692858</v>
      </c>
      <c r="AH137" s="89">
        <f>(Data_01!CQ875)</f>
        <v>68.131032104929815</v>
      </c>
      <c r="AI137" s="91">
        <f>(Data_01!CR875)</f>
        <v>6.2446204243657784</v>
      </c>
      <c r="AJ137" s="89">
        <f>(Data_01!AF875)</f>
        <v>78.976597385735317</v>
      </c>
      <c r="AK137" s="91">
        <f>(Data_01!AG875)</f>
        <v>0.93938078191447349</v>
      </c>
      <c r="AL137" s="89">
        <f>(Data_01!CW875)</f>
        <v>54.65910853322157</v>
      </c>
      <c r="AM137" s="91">
        <f>(Data_01!CX875)</f>
        <v>8.5935179490038252</v>
      </c>
      <c r="AN137" s="89">
        <f>(Data_01!AL875)</f>
        <v>96.021634020920658</v>
      </c>
      <c r="AO137" s="91">
        <f>(Data_01!AM875)</f>
        <v>4.5972869717047917</v>
      </c>
      <c r="AP137" s="89">
        <f>(Data_01!DC875)</f>
        <v>81.183674713345241</v>
      </c>
      <c r="AQ137" s="91">
        <f>(Data_01!DD875)</f>
        <v>13.344959177130617</v>
      </c>
      <c r="AS137" s="360"/>
      <c r="AT137" s="93" t="str">
        <f>(Data_01!C875)</f>
        <v>Cytosine</v>
      </c>
      <c r="AU137" s="89">
        <f>(Data_01!AU875)</f>
        <v>24.703076987063387</v>
      </c>
      <c r="AV137" s="91">
        <f>(Data_01!AV875)</f>
        <v>1.8456335724479518</v>
      </c>
      <c r="AW137" s="89">
        <f>(Data_01!DL875)</f>
        <v>16.462352931051015</v>
      </c>
      <c r="AX137" s="91">
        <f>(Data_01!DM875)</f>
        <v>1.4197897804988124</v>
      </c>
      <c r="AY137" s="89">
        <f>(Data_01!BA875)</f>
        <v>15.10917663542603</v>
      </c>
      <c r="AZ137" s="91">
        <f>(Data_01!BB875)</f>
        <v>1.7828677355432307</v>
      </c>
      <c r="BA137" s="89">
        <f>(Data_01!DR875)</f>
        <v>11.457995578720201</v>
      </c>
      <c r="BB137" s="91">
        <f>(Data_01!DS875)</f>
        <v>1.840774992589864</v>
      </c>
      <c r="BC137" s="89">
        <f>(Data_01!BG875)</f>
        <v>23.684078663673173</v>
      </c>
      <c r="BD137" s="91">
        <f>(Data_01!BH875)</f>
        <v>1.7991562383124766</v>
      </c>
      <c r="BE137" s="89">
        <f>(Data_01!DX875)</f>
        <v>13.486726724175199</v>
      </c>
      <c r="BF137" s="91">
        <f>(Data_01!DY875)</f>
        <v>2.2563161572326784</v>
      </c>
      <c r="BG137" s="89">
        <f>(Data_01!BM875)</f>
        <v>26.337776052777837</v>
      </c>
      <c r="BH137" s="91">
        <f>(Data_01!BN875)</f>
        <v>1.342498618832646</v>
      </c>
      <c r="BI137" s="89">
        <f>(Data_01!ED875)</f>
        <v>19.394556081181605</v>
      </c>
      <c r="BJ137" s="91">
        <f>(Data_01!EE875)</f>
        <v>1.9903971059634344</v>
      </c>
      <c r="BK137" s="89">
        <f>(Data_01!BS875)</f>
        <v>34.43106623011009</v>
      </c>
      <c r="BL137" s="91">
        <f>(Data_01!BT875)</f>
        <v>0.79777045843458139</v>
      </c>
      <c r="BM137" s="89">
        <f>(Data_01!EJ875)</f>
        <v>31.518942590993301</v>
      </c>
      <c r="BN137" s="91">
        <f>(Data_01!EK875)</f>
        <v>0.38682820007863461</v>
      </c>
      <c r="BO137" s="89">
        <f>(Data_01!AX875)</f>
        <v>33.004909932159379</v>
      </c>
      <c r="BP137" s="91">
        <f>(Data_01!AY875)</f>
        <v>2.3709894496585178</v>
      </c>
      <c r="BQ137" s="89">
        <f>(Data_01!DO875)</f>
        <v>28.626702602357927</v>
      </c>
      <c r="BR137" s="91">
        <f>(Data_01!DP875)</f>
        <v>1.6418648978593191</v>
      </c>
      <c r="BS137" s="89">
        <f>(Data_01!BD875)</f>
        <v>33.587331762590573</v>
      </c>
      <c r="BT137" s="91">
        <f>(Data_01!BE875)</f>
        <v>3.7876739055265594</v>
      </c>
      <c r="BU137" s="89">
        <f>(Data_01!DU875)</f>
        <v>19.683931809625566</v>
      </c>
      <c r="BV137" s="91">
        <f>(Data_01!DV875)</f>
        <v>3.4323302605452177</v>
      </c>
      <c r="BW137" s="89">
        <f>(Data_01!BJ875)</f>
        <v>32.087735176836134</v>
      </c>
      <c r="BX137" s="91">
        <f>(Data_01!BK875)</f>
        <v>2.468407614802941</v>
      </c>
      <c r="BY137" s="89">
        <f>(Data_01!EA875)</f>
        <v>19.360017584751034</v>
      </c>
      <c r="BZ137" s="91">
        <f>(Data_01!EB875)</f>
        <v>1.7705911423700258</v>
      </c>
      <c r="CA137" s="89">
        <f>(Data_01!BP875)</f>
        <v>54.067582283029459</v>
      </c>
      <c r="CB137" s="91">
        <f>(Data_01!BQ875)</f>
        <v>2.0327618469180195</v>
      </c>
      <c r="CC137" s="89">
        <f>(Data_01!EG875)</f>
        <v>21.351797305060746</v>
      </c>
      <c r="CD137" s="91">
        <f>(Data_01!EH875)</f>
        <v>4.4090926161419022</v>
      </c>
      <c r="CE137" s="89">
        <f>(Data_01!BV875)</f>
        <v>50.32162759677103</v>
      </c>
      <c r="CF137" s="91">
        <f>(Data_01!BW875)</f>
        <v>1.0407372031275395</v>
      </c>
      <c r="CG137" s="89">
        <f>(Data_01!EM875)</f>
        <v>27.940220207419998</v>
      </c>
      <c r="CH137" s="91">
        <f>(Data_01!EN875)</f>
        <v>2.698034047956519</v>
      </c>
    </row>
    <row r="138" spans="2:86" s="120" customFormat="1" x14ac:dyDescent="0.3">
      <c r="B138" s="360"/>
      <c r="C138" s="93" t="str">
        <f>(Data_01!C876)</f>
        <v>Cytidine</v>
      </c>
      <c r="D138" s="89">
        <f>(Data_01!K876)</f>
        <v>53.884586236915347</v>
      </c>
      <c r="E138" s="110">
        <f>(Data_01!L876)</f>
        <v>5.9034450346971488</v>
      </c>
      <c r="F138" s="89">
        <f>(Data_01!CB876)</f>
        <v>44.444660697421547</v>
      </c>
      <c r="G138" s="91">
        <f>(Data_01!CC876)</f>
        <v>13.29558108677017</v>
      </c>
      <c r="H138" s="89">
        <f>(Data_01!Q876)</f>
        <v>51.782848715836018</v>
      </c>
      <c r="I138" s="110">
        <f>(Data_01!R876)</f>
        <v>4.1528630223391216</v>
      </c>
      <c r="J138" s="89">
        <f>(Data_01!CH876)</f>
        <v>29.250590857763942</v>
      </c>
      <c r="K138" s="91">
        <f>(Data_01!CI876)</f>
        <v>4.949349750555605</v>
      </c>
      <c r="L138" s="89">
        <f>(Data_01!W876)</f>
        <v>50.493278440382063</v>
      </c>
      <c r="M138" s="91">
        <f>(Data_01!X876)</f>
        <v>6.6020423632540339</v>
      </c>
      <c r="N138" s="89">
        <f>(Data_01!CN876)</f>
        <v>35.13415535168334</v>
      </c>
      <c r="O138" s="91">
        <f>(Data_01!CO876)</f>
        <v>2.4871401206018162</v>
      </c>
      <c r="P138" s="89">
        <f>(Data_01!AC876)</f>
        <v>52.604751506735006</v>
      </c>
      <c r="Q138" s="91">
        <f>(Data_01!AD876)</f>
        <v>2.751938193095234</v>
      </c>
      <c r="R138" s="89">
        <f>(Data_01!CT876)</f>
        <v>32.977681955352317</v>
      </c>
      <c r="S138" s="91">
        <f>(Data_01!CU876)</f>
        <v>4.9784912812221025</v>
      </c>
      <c r="T138" s="89">
        <f>(Data_01!AI876)</f>
        <v>55.106414406850796</v>
      </c>
      <c r="U138" s="91">
        <f>(Data_01!AJ876)</f>
        <v>5.4876605322684595</v>
      </c>
      <c r="V138" s="89">
        <f>(Data_01!CZ876)</f>
        <v>44.272247425107452</v>
      </c>
      <c r="W138" s="91">
        <f>(Data_01!DA876)</f>
        <v>4.0620878102962097</v>
      </c>
      <c r="X138" s="89">
        <f>(Data_01!N876)</f>
        <v>62.316667302338267</v>
      </c>
      <c r="Y138" s="110">
        <f>(Data_01!O876)</f>
        <v>7.7914563252317901</v>
      </c>
      <c r="Z138" s="89">
        <f>(Data_01!CE876)</f>
        <v>29.041735671594683</v>
      </c>
      <c r="AA138" s="91">
        <f>(Data_01!CF876)</f>
        <v>3.6526244296526262</v>
      </c>
      <c r="AB138" s="89">
        <f>(Data_01!T876)</f>
        <v>66.998394226606351</v>
      </c>
      <c r="AC138" s="91">
        <f>(Data_01!U876)</f>
        <v>7.2564263352770624</v>
      </c>
      <c r="AD138" s="89">
        <f>(Data_01!CK876)</f>
        <v>78.735175485067828</v>
      </c>
      <c r="AE138" s="91">
        <f>(Data_01!CL876)</f>
        <v>6.1291747463154138</v>
      </c>
      <c r="AF138" s="89">
        <f>(Data_01!Z876)</f>
        <v>80.135629022818037</v>
      </c>
      <c r="AG138" s="91">
        <f>(Data_01!AA876)</f>
        <v>3.5137074173352283</v>
      </c>
      <c r="AH138" s="89">
        <f>(Data_01!CQ876)</f>
        <v>67.53602080597237</v>
      </c>
      <c r="AI138" s="91">
        <f>(Data_01!CR876)</f>
        <v>6.5900148817077575</v>
      </c>
      <c r="AJ138" s="89">
        <f>(Data_01!AF876)</f>
        <v>75.094271689857635</v>
      </c>
      <c r="AK138" s="91">
        <f>(Data_01!AG876)</f>
        <v>1.7105102929226208</v>
      </c>
      <c r="AL138" s="89">
        <f>(Data_01!CW876)</f>
        <v>52.71251171617515</v>
      </c>
      <c r="AM138" s="91">
        <f>(Data_01!CX876)</f>
        <v>8.6059441839190391</v>
      </c>
      <c r="AN138" s="89">
        <f>(Data_01!AL876)</f>
        <v>95.866354989442698</v>
      </c>
      <c r="AO138" s="91">
        <f>(Data_01!AM876)</f>
        <v>3.9283012642659378</v>
      </c>
      <c r="AP138" s="89">
        <f>(Data_01!DC876)</f>
        <v>80.156953689057175</v>
      </c>
      <c r="AQ138" s="91">
        <f>(Data_01!DD876)</f>
        <v>14.031541107680846</v>
      </c>
      <c r="AS138" s="360"/>
      <c r="AT138" s="93" t="str">
        <f>(Data_01!C876)</f>
        <v>Cytidine</v>
      </c>
      <c r="AU138" s="89">
        <f>(Data_01!AU876)</f>
        <v>23.601774843783968</v>
      </c>
      <c r="AV138" s="91">
        <f>(Data_01!AV876)</f>
        <v>3.3259784208989429</v>
      </c>
      <c r="AW138" s="89">
        <f>(Data_01!DL876)</f>
        <v>9.6203212520463435</v>
      </c>
      <c r="AX138" s="91">
        <f>(Data_01!DM876)</f>
        <v>1.5357310132776041</v>
      </c>
      <c r="AY138" s="89">
        <f>(Data_01!BA876)</f>
        <v>10.878645098079446</v>
      </c>
      <c r="AZ138" s="91">
        <f>(Data_01!BB876)</f>
        <v>2.1784686624323268</v>
      </c>
      <c r="BA138" s="89">
        <f>(Data_01!DR876)</f>
        <v>5.1805008058378705</v>
      </c>
      <c r="BB138" s="91">
        <f>(Data_01!DS876)</f>
        <v>0.6315151691453943</v>
      </c>
      <c r="BC138" s="89">
        <f>(Data_01!BG876)</f>
        <v>17.298465350252823</v>
      </c>
      <c r="BD138" s="91">
        <f>(Data_01!BH876)</f>
        <v>0.83205671552185989</v>
      </c>
      <c r="BE138" s="89">
        <f>(Data_01!DX876)</f>
        <v>13.975654941628383</v>
      </c>
      <c r="BF138" s="91">
        <f>(Data_01!DY876)</f>
        <v>2.4155004300828553</v>
      </c>
      <c r="BG138" s="89">
        <f>(Data_01!BM876)</f>
        <v>19.730810464341747</v>
      </c>
      <c r="BH138" s="91">
        <f>(Data_01!BN876)</f>
        <v>1.2470098408502537</v>
      </c>
      <c r="BI138" s="89">
        <f>(Data_01!ED876)</f>
        <v>20.683763893268235</v>
      </c>
      <c r="BJ138" s="91">
        <f>(Data_01!EE876)</f>
        <v>0.6380027234597786</v>
      </c>
      <c r="BK138" s="89">
        <f>(Data_01!BS876)</f>
        <v>27.606318313627426</v>
      </c>
      <c r="BL138" s="91">
        <f>(Data_01!BT876)</f>
        <v>1.2306373816486769</v>
      </c>
      <c r="BM138" s="89">
        <f>(Data_01!EJ876)</f>
        <v>32.429317597976883</v>
      </c>
      <c r="BN138" s="91">
        <f>(Data_01!EK876)</f>
        <v>1.1662709149314781</v>
      </c>
      <c r="BO138" s="89">
        <f>(Data_01!AX876)</f>
        <v>34.335855369694535</v>
      </c>
      <c r="BP138" s="91">
        <f>(Data_01!AY876)</f>
        <v>3.3590613522955075</v>
      </c>
      <c r="BQ138" s="89">
        <f>(Data_01!DO876)</f>
        <v>20.943102844275938</v>
      </c>
      <c r="BR138" s="91">
        <f>(Data_01!DP876)</f>
        <v>0.70874652434779639</v>
      </c>
      <c r="BS138" s="89">
        <f>(Data_01!BD876)</f>
        <v>27.660355498834786</v>
      </c>
      <c r="BT138" s="91">
        <f>(Data_01!BE876)</f>
        <v>4.7150732422705719</v>
      </c>
      <c r="BU138" s="89">
        <f>(Data_01!DU876)</f>
        <v>15.947704920249869</v>
      </c>
      <c r="BV138" s="91">
        <f>(Data_01!DV876)</f>
        <v>3.4416859676386031</v>
      </c>
      <c r="BW138" s="89">
        <f>(Data_01!BJ876)</f>
        <v>25.094290713811187</v>
      </c>
      <c r="BX138" s="91">
        <f>(Data_01!BK876)</f>
        <v>2.6644587290357116</v>
      </c>
      <c r="BY138" s="89">
        <f>(Data_01!EA876)</f>
        <v>19.914205174685168</v>
      </c>
      <c r="BZ138" s="91">
        <f>(Data_01!EB876)</f>
        <v>2.9439076943415645</v>
      </c>
      <c r="CA138" s="89">
        <f>(Data_01!BP876)</f>
        <v>49.04580725724967</v>
      </c>
      <c r="CB138" s="91">
        <f>(Data_01!BQ876)</f>
        <v>1.1202380871855193</v>
      </c>
      <c r="CC138" s="89">
        <f>(Data_01!EG876)</f>
        <v>21.383731754550084</v>
      </c>
      <c r="CD138" s="91">
        <f>(Data_01!EH876)</f>
        <v>6.8534079039238049</v>
      </c>
      <c r="CE138" s="89">
        <f>(Data_01!BV876)</f>
        <v>43.857771682795367</v>
      </c>
      <c r="CF138" s="91">
        <f>(Data_01!BW876)</f>
        <v>1.7936959360019498</v>
      </c>
      <c r="CG138" s="89">
        <f>(Data_01!EM876)</f>
        <v>27.958691863753234</v>
      </c>
      <c r="CH138" s="91">
        <f>(Data_01!EN876)</f>
        <v>1.9974765787739694</v>
      </c>
    </row>
    <row r="139" spans="2:86" s="120" customFormat="1" x14ac:dyDescent="0.3">
      <c r="B139" s="360"/>
      <c r="C139" s="93" t="str">
        <f>(Data_01!C877)</f>
        <v>CMP</v>
      </c>
      <c r="D139" s="89">
        <f>(Data_01!K877)</f>
        <v>57.196479088242334</v>
      </c>
      <c r="E139" s="110">
        <f>(Data_01!L877)</f>
        <v>2.8983807371924697</v>
      </c>
      <c r="F139" s="89">
        <f>(Data_01!CB877)</f>
        <v>38.484919113885994</v>
      </c>
      <c r="G139" s="91">
        <f>(Data_01!CC877)</f>
        <v>9.4344964291692239</v>
      </c>
      <c r="H139" s="89">
        <f>(Data_01!Q877)</f>
        <v>57.044775960858857</v>
      </c>
      <c r="I139" s="110">
        <f>(Data_01!R877)</f>
        <v>8.3609212952734016</v>
      </c>
      <c r="J139" s="89">
        <f>(Data_01!CH877)</f>
        <v>25.098224915737831</v>
      </c>
      <c r="K139" s="91">
        <f>(Data_01!CI877)</f>
        <v>6.1815800134853962</v>
      </c>
      <c r="L139" s="89">
        <f>(Data_01!W877)</f>
        <v>36.508120029753933</v>
      </c>
      <c r="M139" s="91">
        <f>(Data_01!X877)</f>
        <v>7.5864499626624058</v>
      </c>
      <c r="N139" s="89">
        <f>(Data_01!CN877)</f>
        <v>24.982502300690996</v>
      </c>
      <c r="O139" s="91">
        <f>(Data_01!CO877)</f>
        <v>1.8587993841503387</v>
      </c>
      <c r="P139" s="89">
        <f>(Data_01!AC877)</f>
        <v>39.218715724755626</v>
      </c>
      <c r="Q139" s="91">
        <f>(Data_01!AD877)</f>
        <v>1.9179163969394499</v>
      </c>
      <c r="R139" s="89">
        <f>(Data_01!CT877)</f>
        <v>28.298240738088335</v>
      </c>
      <c r="S139" s="91">
        <f>(Data_01!CU877)</f>
        <v>3.9910954532470999</v>
      </c>
      <c r="T139" s="89">
        <f>(Data_01!AI877)</f>
        <v>51.535708849359615</v>
      </c>
      <c r="U139" s="91">
        <f>(Data_01!AJ877)</f>
        <v>8.1350656260124818</v>
      </c>
      <c r="V139" s="89">
        <f>(Data_01!CZ877)</f>
        <v>38.320911179345067</v>
      </c>
      <c r="W139" s="91">
        <f>(Data_01!DA877)</f>
        <v>2.8350524970535442</v>
      </c>
      <c r="X139" s="89">
        <f>(Data_01!N877)</f>
        <v>59.145243827267457</v>
      </c>
      <c r="Y139" s="110">
        <f>(Data_01!O877)</f>
        <v>6.9812709888170517</v>
      </c>
      <c r="Z139" s="89">
        <f>(Data_01!CE877)</f>
        <v>27.719639797848071</v>
      </c>
      <c r="AA139" s="91">
        <f>(Data_01!CF877)</f>
        <v>5.6125287076130013</v>
      </c>
      <c r="AB139" s="89">
        <f>(Data_01!T877)</f>
        <v>78.153518118434576</v>
      </c>
      <c r="AC139" s="91">
        <f>(Data_01!U877)</f>
        <v>11.586335226152373</v>
      </c>
      <c r="AD139" s="89">
        <f>(Data_01!CK877)</f>
        <v>55.453592200690515</v>
      </c>
      <c r="AE139" s="91">
        <f>(Data_01!CL877)</f>
        <v>8.6259807137464435</v>
      </c>
      <c r="AF139" s="89">
        <f>(Data_01!Z877)</f>
        <v>71.76029452650711</v>
      </c>
      <c r="AG139" s="91">
        <f>(Data_01!AA877)</f>
        <v>2.4197432657374471</v>
      </c>
      <c r="AH139" s="89">
        <f>(Data_01!CQ877)</f>
        <v>75.340748595817317</v>
      </c>
      <c r="AI139" s="91">
        <f>(Data_01!CR877)</f>
        <v>6.5461356133841742</v>
      </c>
      <c r="AJ139" s="89">
        <f>(Data_01!AF877)</f>
        <v>85.882337108683387</v>
      </c>
      <c r="AK139" s="91">
        <f>(Data_01!AG877)</f>
        <v>5.8053947514278237</v>
      </c>
      <c r="AL139" s="89">
        <f>(Data_01!CW877)</f>
        <v>52.98030502924729</v>
      </c>
      <c r="AM139" s="91">
        <f>(Data_01!CX877)</f>
        <v>12.951660384469294</v>
      </c>
      <c r="AN139" s="89">
        <f>(Data_01!AL877)</f>
        <v>96.037186649516755</v>
      </c>
      <c r="AO139" s="91">
        <f>(Data_01!AM877)</f>
        <v>2.873071351869104</v>
      </c>
      <c r="AP139" s="89">
        <f>(Data_01!DC877)</f>
        <v>84.337040914142264</v>
      </c>
      <c r="AQ139" s="91">
        <f>(Data_01!DD877)</f>
        <v>11.083189513696814</v>
      </c>
      <c r="AS139" s="360"/>
      <c r="AT139" s="93" t="str">
        <f>(Data_01!C877)</f>
        <v>CMP</v>
      </c>
      <c r="AU139" s="89" t="e">
        <f>(Data_01!AU877)</f>
        <v>#DIV/0!</v>
      </c>
      <c r="AV139" s="91" t="e">
        <f>(Data_01!AV877)</f>
        <v>#DIV/0!</v>
      </c>
      <c r="AW139" s="89" t="e">
        <f>(Data_01!DL877)</f>
        <v>#DIV/0!</v>
      </c>
      <c r="AX139" s="91" t="e">
        <f>(Data_01!DM877)</f>
        <v>#DIV/0!</v>
      </c>
      <c r="AY139" s="89" t="e">
        <f>(Data_01!BA877)</f>
        <v>#DIV/0!</v>
      </c>
      <c r="AZ139" s="91" t="e">
        <f>(Data_01!BB877)</f>
        <v>#DIV/0!</v>
      </c>
      <c r="BA139" s="89" t="e">
        <f>(Data_01!DR877)</f>
        <v>#DIV/0!</v>
      </c>
      <c r="BB139" s="91" t="e">
        <f>(Data_01!DS877)</f>
        <v>#DIV/0!</v>
      </c>
      <c r="BC139" s="89" t="e">
        <f>(Data_01!BG877)</f>
        <v>#DIV/0!</v>
      </c>
      <c r="BD139" s="91" t="e">
        <f>(Data_01!BH877)</f>
        <v>#DIV/0!</v>
      </c>
      <c r="BE139" s="89" t="e">
        <f>(Data_01!DX877)</f>
        <v>#DIV/0!</v>
      </c>
      <c r="BF139" s="91" t="e">
        <f>(Data_01!DY877)</f>
        <v>#DIV/0!</v>
      </c>
      <c r="BG139" s="89" t="e">
        <f>(Data_01!BM877)</f>
        <v>#DIV/0!</v>
      </c>
      <c r="BH139" s="91" t="e">
        <f>(Data_01!BN877)</f>
        <v>#DIV/0!</v>
      </c>
      <c r="BI139" s="89" t="e">
        <f>(Data_01!ED877)</f>
        <v>#DIV/0!</v>
      </c>
      <c r="BJ139" s="91" t="e">
        <f>(Data_01!EE877)</f>
        <v>#DIV/0!</v>
      </c>
      <c r="BK139" s="89" t="e">
        <f>(Data_01!BS877)</f>
        <v>#DIV/0!</v>
      </c>
      <c r="BL139" s="91" t="e">
        <f>(Data_01!BT877)</f>
        <v>#DIV/0!</v>
      </c>
      <c r="BM139" s="89" t="e">
        <f>(Data_01!EJ877)</f>
        <v>#DIV/0!</v>
      </c>
      <c r="BN139" s="91" t="e">
        <f>(Data_01!EK877)</f>
        <v>#DIV/0!</v>
      </c>
      <c r="BO139" s="89" t="e">
        <f>(Data_01!AX877)</f>
        <v>#DIV/0!</v>
      </c>
      <c r="BP139" s="91" t="e">
        <f>(Data_01!AY877)</f>
        <v>#DIV/0!</v>
      </c>
      <c r="BQ139" s="89" t="e">
        <f>(Data_01!DO877)</f>
        <v>#DIV/0!</v>
      </c>
      <c r="BR139" s="91" t="e">
        <f>(Data_01!DP877)</f>
        <v>#DIV/0!</v>
      </c>
      <c r="BS139" s="89" t="e">
        <f>(Data_01!BD877)</f>
        <v>#DIV/0!</v>
      </c>
      <c r="BT139" s="91" t="e">
        <f>(Data_01!BE877)</f>
        <v>#DIV/0!</v>
      </c>
      <c r="BU139" s="89" t="e">
        <f>(Data_01!DU877)</f>
        <v>#DIV/0!</v>
      </c>
      <c r="BV139" s="91" t="e">
        <f>(Data_01!DV877)</f>
        <v>#DIV/0!</v>
      </c>
      <c r="BW139" s="89" t="e">
        <f>(Data_01!BJ877)</f>
        <v>#DIV/0!</v>
      </c>
      <c r="BX139" s="91" t="e">
        <f>(Data_01!BK877)</f>
        <v>#DIV/0!</v>
      </c>
      <c r="BY139" s="89" t="e">
        <f>(Data_01!EA877)</f>
        <v>#DIV/0!</v>
      </c>
      <c r="BZ139" s="91" t="e">
        <f>(Data_01!EB877)</f>
        <v>#DIV/0!</v>
      </c>
      <c r="CA139" s="89" t="e">
        <f>(Data_01!BP877)</f>
        <v>#DIV/0!</v>
      </c>
      <c r="CB139" s="91" t="e">
        <f>(Data_01!BQ877)</f>
        <v>#DIV/0!</v>
      </c>
      <c r="CC139" s="89" t="e">
        <f>(Data_01!EG877)</f>
        <v>#DIV/0!</v>
      </c>
      <c r="CD139" s="91" t="e">
        <f>(Data_01!EH877)</f>
        <v>#DIV/0!</v>
      </c>
      <c r="CE139" s="89" t="e">
        <f>(Data_01!BV877)</f>
        <v>#DIV/0!</v>
      </c>
      <c r="CF139" s="91" t="e">
        <f>(Data_01!BW877)</f>
        <v>#DIV/0!</v>
      </c>
      <c r="CG139" s="89" t="e">
        <f>(Data_01!EM877)</f>
        <v>#DIV/0!</v>
      </c>
      <c r="CH139" s="91" t="e">
        <f>(Data_01!EN877)</f>
        <v>#DIV/0!</v>
      </c>
    </row>
    <row r="140" spans="2:86" s="120" customFormat="1" x14ac:dyDescent="0.3">
      <c r="B140" s="360"/>
      <c r="C140" s="146" t="str">
        <f>(Data_01!C878)</f>
        <v>CDP</v>
      </c>
      <c r="D140" s="143">
        <f>(Data_01!K878)</f>
        <v>28.334209791499291</v>
      </c>
      <c r="E140" s="150">
        <f>(Data_01!L878)</f>
        <v>37.123476831332503</v>
      </c>
      <c r="F140" s="143">
        <f>(Data_01!CB878)</f>
        <v>71.792616231316075</v>
      </c>
      <c r="G140" s="154">
        <f>(Data_01!CC878)</f>
        <v>28.331876852224873</v>
      </c>
      <c r="H140" s="143">
        <f>(Data_01!Q878)</f>
        <v>46.405413768204063</v>
      </c>
      <c r="I140" s="150">
        <f>(Data_01!R878)</f>
        <v>14.742189743157729</v>
      </c>
      <c r="J140" s="143">
        <f>(Data_01!CH878)</f>
        <v>13.112637090965146</v>
      </c>
      <c r="K140" s="154">
        <f>(Data_01!CI878)</f>
        <v>15.912724111845113</v>
      </c>
      <c r="L140" s="143">
        <f>(Data_01!W878)</f>
        <v>38.182248749328323</v>
      </c>
      <c r="M140" s="154">
        <f>(Data_01!X878)</f>
        <v>3.4010271536206411</v>
      </c>
      <c r="N140" s="143">
        <f>(Data_01!CN878)</f>
        <v>18.119915160924442</v>
      </c>
      <c r="O140" s="154">
        <f>(Data_01!CO878)</f>
        <v>7.8347622059074613</v>
      </c>
      <c r="P140" s="143">
        <f>(Data_01!AC878)</f>
        <v>10.295171991321821</v>
      </c>
      <c r="Q140" s="154">
        <f>(Data_01!AD878)</f>
        <v>14.55957185709094</v>
      </c>
      <c r="R140" s="143">
        <f>(Data_01!CT878)</f>
        <v>24.799067109525563</v>
      </c>
      <c r="S140" s="154">
        <f>(Data_01!CU878)</f>
        <v>13.001460990411465</v>
      </c>
      <c r="T140" s="143">
        <f>(Data_01!AI878)</f>
        <v>69.523431599531122</v>
      </c>
      <c r="U140" s="154">
        <f>(Data_01!AJ878)</f>
        <v>29.824461360446683</v>
      </c>
      <c r="V140" s="143">
        <f>(Data_01!CZ878)</f>
        <v>32.920404940943421</v>
      </c>
      <c r="W140" s="154">
        <f>(Data_01!DA878)</f>
        <v>3.1680575012752299</v>
      </c>
      <c r="X140" s="143">
        <f>(Data_01!N878)</f>
        <v>18.251522051095392</v>
      </c>
      <c r="Y140" s="150">
        <f>(Data_01!O878)</f>
        <v>19.185303220829475</v>
      </c>
      <c r="Z140" s="143">
        <f>(Data_01!CE878)</f>
        <v>23.649182863409987</v>
      </c>
      <c r="AA140" s="154">
        <f>(Data_01!CF878)</f>
        <v>8.3583235382527441</v>
      </c>
      <c r="AB140" s="143">
        <f>(Data_01!T878)</f>
        <v>33.40993216170952</v>
      </c>
      <c r="AC140" s="154">
        <f>(Data_01!U878)</f>
        <v>15.858990677448686</v>
      </c>
      <c r="AD140" s="143">
        <f>(Data_01!CK878)</f>
        <v>33.49766454462344</v>
      </c>
      <c r="AE140" s="154">
        <f>(Data_01!CL878)</f>
        <v>11.42688460514481</v>
      </c>
      <c r="AF140" s="143">
        <f>(Data_01!Z878)</f>
        <v>13.95849205722169</v>
      </c>
      <c r="AG140" s="154">
        <f>(Data_01!AA878)</f>
        <v>19.740288777600039</v>
      </c>
      <c r="AH140" s="143">
        <f>(Data_01!CQ878)</f>
        <v>6.2052829867562522</v>
      </c>
      <c r="AI140" s="154">
        <f>(Data_01!CR878)</f>
        <v>6.1438563096135574</v>
      </c>
      <c r="AJ140" s="143">
        <f>(Data_01!AF878)</f>
        <v>31.470073042893649</v>
      </c>
      <c r="AK140" s="154">
        <f>(Data_01!AG878)</f>
        <v>20.62629421309677</v>
      </c>
      <c r="AL140" s="143">
        <f>(Data_01!CW878)</f>
        <v>28.847035839789196</v>
      </c>
      <c r="AM140" s="154">
        <f>(Data_01!CX878)</f>
        <v>6.6059913116845372</v>
      </c>
      <c r="AN140" s="143">
        <f>(Data_01!AL878)</f>
        <v>25.431328934240057</v>
      </c>
      <c r="AO140" s="154">
        <f>(Data_01!AM878)</f>
        <v>14.60508501108208</v>
      </c>
      <c r="AP140" s="143">
        <f>(Data_01!DC878)</f>
        <v>17.188769025292434</v>
      </c>
      <c r="AQ140" s="154">
        <f>(Data_01!DD878)</f>
        <v>11.990401956411992</v>
      </c>
      <c r="AS140" s="360"/>
      <c r="AT140" s="146" t="str">
        <f>(Data_01!C878)</f>
        <v>CDP</v>
      </c>
      <c r="AU140" s="143" t="e">
        <f>(Data_01!AU878)</f>
        <v>#DIV/0!</v>
      </c>
      <c r="AV140" s="154" t="e">
        <f>(Data_01!AV878)</f>
        <v>#DIV/0!</v>
      </c>
      <c r="AW140" s="143" t="e">
        <f>(Data_01!DL878)</f>
        <v>#DIV/0!</v>
      </c>
      <c r="AX140" s="154" t="e">
        <f>(Data_01!DM878)</f>
        <v>#DIV/0!</v>
      </c>
      <c r="AY140" s="143" t="e">
        <f>(Data_01!BA878)</f>
        <v>#DIV/0!</v>
      </c>
      <c r="AZ140" s="154" t="e">
        <f>(Data_01!BB878)</f>
        <v>#DIV/0!</v>
      </c>
      <c r="BA140" s="143" t="e">
        <f>(Data_01!DR878)</f>
        <v>#DIV/0!</v>
      </c>
      <c r="BB140" s="154" t="e">
        <f>(Data_01!DS878)</f>
        <v>#DIV/0!</v>
      </c>
      <c r="BC140" s="143" t="e">
        <f>(Data_01!BG878)</f>
        <v>#DIV/0!</v>
      </c>
      <c r="BD140" s="154" t="e">
        <f>(Data_01!BH878)</f>
        <v>#DIV/0!</v>
      </c>
      <c r="BE140" s="143" t="e">
        <f>(Data_01!DX878)</f>
        <v>#DIV/0!</v>
      </c>
      <c r="BF140" s="154" t="e">
        <f>(Data_01!DY878)</f>
        <v>#DIV/0!</v>
      </c>
      <c r="BG140" s="143" t="e">
        <f>(Data_01!BM878)</f>
        <v>#DIV/0!</v>
      </c>
      <c r="BH140" s="154" t="e">
        <f>(Data_01!BN878)</f>
        <v>#DIV/0!</v>
      </c>
      <c r="BI140" s="143" t="e">
        <f>(Data_01!ED878)</f>
        <v>#DIV/0!</v>
      </c>
      <c r="BJ140" s="154" t="e">
        <f>(Data_01!EE878)</f>
        <v>#DIV/0!</v>
      </c>
      <c r="BK140" s="143" t="e">
        <f>(Data_01!BS878)</f>
        <v>#DIV/0!</v>
      </c>
      <c r="BL140" s="154" t="e">
        <f>(Data_01!BT878)</f>
        <v>#DIV/0!</v>
      </c>
      <c r="BM140" s="143" t="e">
        <f>(Data_01!EJ878)</f>
        <v>#DIV/0!</v>
      </c>
      <c r="BN140" s="154" t="e">
        <f>(Data_01!EK878)</f>
        <v>#DIV/0!</v>
      </c>
      <c r="BO140" s="143" t="e">
        <f>(Data_01!AX878)</f>
        <v>#DIV/0!</v>
      </c>
      <c r="BP140" s="154" t="e">
        <f>(Data_01!AY878)</f>
        <v>#DIV/0!</v>
      </c>
      <c r="BQ140" s="143" t="e">
        <f>(Data_01!DO878)</f>
        <v>#DIV/0!</v>
      </c>
      <c r="BR140" s="154" t="e">
        <f>(Data_01!DP878)</f>
        <v>#DIV/0!</v>
      </c>
      <c r="BS140" s="143" t="e">
        <f>(Data_01!BD878)</f>
        <v>#DIV/0!</v>
      </c>
      <c r="BT140" s="154" t="e">
        <f>(Data_01!BE878)</f>
        <v>#DIV/0!</v>
      </c>
      <c r="BU140" s="143" t="e">
        <f>(Data_01!DU878)</f>
        <v>#DIV/0!</v>
      </c>
      <c r="BV140" s="154" t="e">
        <f>(Data_01!DV878)</f>
        <v>#DIV/0!</v>
      </c>
      <c r="BW140" s="143" t="e">
        <f>(Data_01!BJ878)</f>
        <v>#DIV/0!</v>
      </c>
      <c r="BX140" s="154" t="e">
        <f>(Data_01!BK878)</f>
        <v>#DIV/0!</v>
      </c>
      <c r="BY140" s="143" t="e">
        <f>(Data_01!EA878)</f>
        <v>#DIV/0!</v>
      </c>
      <c r="BZ140" s="154" t="e">
        <f>(Data_01!EB878)</f>
        <v>#DIV/0!</v>
      </c>
      <c r="CA140" s="143" t="e">
        <f>(Data_01!BP878)</f>
        <v>#DIV/0!</v>
      </c>
      <c r="CB140" s="154" t="e">
        <f>(Data_01!BQ878)</f>
        <v>#DIV/0!</v>
      </c>
      <c r="CC140" s="143" t="e">
        <f>(Data_01!EG878)</f>
        <v>#DIV/0!</v>
      </c>
      <c r="CD140" s="154" t="e">
        <f>(Data_01!EH878)</f>
        <v>#DIV/0!</v>
      </c>
      <c r="CE140" s="143" t="e">
        <f>(Data_01!BV878)</f>
        <v>#DIV/0!</v>
      </c>
      <c r="CF140" s="154" t="e">
        <f>(Data_01!BW878)</f>
        <v>#DIV/0!</v>
      </c>
      <c r="CG140" s="143" t="e">
        <f>(Data_01!EM878)</f>
        <v>#DIV/0!</v>
      </c>
      <c r="CH140" s="154" t="e">
        <f>(Data_01!EN878)</f>
        <v>#DIV/0!</v>
      </c>
    </row>
    <row r="141" spans="2:86" s="120" customFormat="1" x14ac:dyDescent="0.3">
      <c r="B141" s="360"/>
      <c r="C141" s="146" t="str">
        <f>(Data_01!C879)</f>
        <v>CTP</v>
      </c>
      <c r="D141" s="143">
        <f>(Data_01!K879)</f>
        <v>35.821880156621205</v>
      </c>
      <c r="E141" s="150">
        <f>(Data_01!L879)</f>
        <v>10.478215425155307</v>
      </c>
      <c r="F141" s="143">
        <f>(Data_01!CB879)</f>
        <v>16.790150522988188</v>
      </c>
      <c r="G141" s="154">
        <f>(Data_01!CC879)</f>
        <v>9.5396584555607458</v>
      </c>
      <c r="H141" s="143">
        <f>(Data_01!Q879)</f>
        <v>34.03747501288823</v>
      </c>
      <c r="I141" s="150">
        <f>(Data_01!R879)</f>
        <v>10.044469356053828</v>
      </c>
      <c r="J141" s="143">
        <f>(Data_01!CH879)</f>
        <v>43.623826237047751</v>
      </c>
      <c r="K141" s="154">
        <f>(Data_01!CI879)</f>
        <v>6.5265373394600612</v>
      </c>
      <c r="L141" s="143">
        <f>(Data_01!W879)</f>
        <v>44.13151894015585</v>
      </c>
      <c r="M141" s="154">
        <f>(Data_01!X879)</f>
        <v>4.8100112408398141</v>
      </c>
      <c r="N141" s="143">
        <f>(Data_01!CN879)</f>
        <v>39.381170444287058</v>
      </c>
      <c r="O141" s="154">
        <f>(Data_01!CO879)</f>
        <v>7.3841683678170531</v>
      </c>
      <c r="P141" s="143">
        <f>(Data_01!AC879)</f>
        <v>34.047863409167661</v>
      </c>
      <c r="Q141" s="154">
        <f>(Data_01!AD879)</f>
        <v>3.4539632415708863</v>
      </c>
      <c r="R141" s="143">
        <f>(Data_01!CT879)</f>
        <v>60.035162277048663</v>
      </c>
      <c r="S141" s="154">
        <f>(Data_01!CU879)</f>
        <v>5.2030602390375611</v>
      </c>
      <c r="T141" s="143">
        <f>(Data_01!AI879)</f>
        <v>15.393032519306852</v>
      </c>
      <c r="U141" s="154">
        <f>(Data_01!AJ879)</f>
        <v>2.4141582019168588</v>
      </c>
      <c r="V141" s="143">
        <f>(Data_01!CZ879)</f>
        <v>41.663015455245365</v>
      </c>
      <c r="W141" s="154">
        <f>(Data_01!DA879)</f>
        <v>4.0014803635332541</v>
      </c>
      <c r="X141" s="143">
        <f>(Data_01!N879)</f>
        <v>93.203315233237277</v>
      </c>
      <c r="Y141" s="150">
        <f>(Data_01!O879)</f>
        <v>8.4479163850244614</v>
      </c>
      <c r="Z141" s="143">
        <f>(Data_01!CE879)</f>
        <v>76.888487670196696</v>
      </c>
      <c r="AA141" s="154">
        <f>(Data_01!CF879)</f>
        <v>17.987935634619756</v>
      </c>
      <c r="AB141" s="143">
        <f>(Data_01!T879)</f>
        <v>42.259786985231536</v>
      </c>
      <c r="AC141" s="154">
        <f>(Data_01!U879)</f>
        <v>3.4145156821336089</v>
      </c>
      <c r="AD141" s="143">
        <f>(Data_01!CK879)</f>
        <v>59.943214519245032</v>
      </c>
      <c r="AE141" s="154">
        <f>(Data_01!CL879)</f>
        <v>5.6522818898163631</v>
      </c>
      <c r="AF141" s="143">
        <f>(Data_01!Z879)</f>
        <v>38.565730490398558</v>
      </c>
      <c r="AG141" s="154">
        <f>(Data_01!AA879)</f>
        <v>5.3930893202224199</v>
      </c>
      <c r="AH141" s="143">
        <f>(Data_01!CQ879)</f>
        <v>64.485446012844761</v>
      </c>
      <c r="AI141" s="154">
        <f>(Data_01!CR879)</f>
        <v>4.9531866192837439</v>
      </c>
      <c r="AJ141" s="143">
        <f>(Data_01!AF879)</f>
        <v>40.803693168214522</v>
      </c>
      <c r="AK141" s="154">
        <f>(Data_01!AG879)</f>
        <v>4.2577398357356131</v>
      </c>
      <c r="AL141" s="143">
        <f>(Data_01!CW879)</f>
        <v>72.82517583551855</v>
      </c>
      <c r="AM141" s="154">
        <f>(Data_01!CX879)</f>
        <v>3.373467063861189</v>
      </c>
      <c r="AN141" s="143">
        <f>(Data_01!AL879)</f>
        <v>35.272028978841654</v>
      </c>
      <c r="AO141" s="154">
        <f>(Data_01!AM879)</f>
        <v>7.9164509650668764</v>
      </c>
      <c r="AP141" s="143">
        <f>(Data_01!DC879)</f>
        <v>58.695031731959794</v>
      </c>
      <c r="AQ141" s="154">
        <f>(Data_01!DD879)</f>
        <v>7.2974073851161645</v>
      </c>
      <c r="AS141" s="360"/>
      <c r="AT141" s="146" t="str">
        <f>(Data_01!C879)</f>
        <v>CTP</v>
      </c>
      <c r="AU141" s="143" t="e">
        <f>(Data_01!AU879)</f>
        <v>#DIV/0!</v>
      </c>
      <c r="AV141" s="154" t="e">
        <f>(Data_01!AV879)</f>
        <v>#DIV/0!</v>
      </c>
      <c r="AW141" s="143" t="e">
        <f>(Data_01!DL879)</f>
        <v>#DIV/0!</v>
      </c>
      <c r="AX141" s="154" t="e">
        <f>(Data_01!DM879)</f>
        <v>#DIV/0!</v>
      </c>
      <c r="AY141" s="143" t="e">
        <f>(Data_01!BA879)</f>
        <v>#DIV/0!</v>
      </c>
      <c r="AZ141" s="154" t="e">
        <f>(Data_01!BB879)</f>
        <v>#DIV/0!</v>
      </c>
      <c r="BA141" s="143" t="e">
        <f>(Data_01!DR879)</f>
        <v>#DIV/0!</v>
      </c>
      <c r="BB141" s="154" t="e">
        <f>(Data_01!DS879)</f>
        <v>#DIV/0!</v>
      </c>
      <c r="BC141" s="143" t="e">
        <f>(Data_01!BG879)</f>
        <v>#DIV/0!</v>
      </c>
      <c r="BD141" s="154" t="e">
        <f>(Data_01!BH879)</f>
        <v>#DIV/0!</v>
      </c>
      <c r="BE141" s="143" t="e">
        <f>(Data_01!DX879)</f>
        <v>#DIV/0!</v>
      </c>
      <c r="BF141" s="154" t="e">
        <f>(Data_01!DY879)</f>
        <v>#DIV/0!</v>
      </c>
      <c r="BG141" s="143" t="e">
        <f>(Data_01!BM879)</f>
        <v>#DIV/0!</v>
      </c>
      <c r="BH141" s="154" t="e">
        <f>(Data_01!BN879)</f>
        <v>#DIV/0!</v>
      </c>
      <c r="BI141" s="143" t="e">
        <f>(Data_01!ED879)</f>
        <v>#DIV/0!</v>
      </c>
      <c r="BJ141" s="154" t="e">
        <f>(Data_01!EE879)</f>
        <v>#DIV/0!</v>
      </c>
      <c r="BK141" s="143" t="e">
        <f>(Data_01!BS879)</f>
        <v>#DIV/0!</v>
      </c>
      <c r="BL141" s="154" t="e">
        <f>(Data_01!BT879)</f>
        <v>#DIV/0!</v>
      </c>
      <c r="BM141" s="143" t="e">
        <f>(Data_01!EJ879)</f>
        <v>#DIV/0!</v>
      </c>
      <c r="BN141" s="154" t="e">
        <f>(Data_01!EK879)</f>
        <v>#DIV/0!</v>
      </c>
      <c r="BO141" s="143" t="e">
        <f>(Data_01!AX879)</f>
        <v>#DIV/0!</v>
      </c>
      <c r="BP141" s="154" t="e">
        <f>(Data_01!AY879)</f>
        <v>#DIV/0!</v>
      </c>
      <c r="BQ141" s="143" t="e">
        <f>(Data_01!DO879)</f>
        <v>#DIV/0!</v>
      </c>
      <c r="BR141" s="154" t="e">
        <f>(Data_01!DP879)</f>
        <v>#DIV/0!</v>
      </c>
      <c r="BS141" s="143" t="e">
        <f>(Data_01!BD879)</f>
        <v>#DIV/0!</v>
      </c>
      <c r="BT141" s="154" t="e">
        <f>(Data_01!BE879)</f>
        <v>#DIV/0!</v>
      </c>
      <c r="BU141" s="143" t="e">
        <f>(Data_01!DU879)</f>
        <v>#DIV/0!</v>
      </c>
      <c r="BV141" s="154" t="e">
        <f>(Data_01!DV879)</f>
        <v>#DIV/0!</v>
      </c>
      <c r="BW141" s="143" t="e">
        <f>(Data_01!BJ879)</f>
        <v>#DIV/0!</v>
      </c>
      <c r="BX141" s="154" t="e">
        <f>(Data_01!BK879)</f>
        <v>#DIV/0!</v>
      </c>
      <c r="BY141" s="143" t="e">
        <f>(Data_01!EA879)</f>
        <v>#DIV/0!</v>
      </c>
      <c r="BZ141" s="154" t="e">
        <f>(Data_01!EB879)</f>
        <v>#DIV/0!</v>
      </c>
      <c r="CA141" s="143" t="e">
        <f>(Data_01!BP879)</f>
        <v>#DIV/0!</v>
      </c>
      <c r="CB141" s="154" t="e">
        <f>(Data_01!BQ879)</f>
        <v>#DIV/0!</v>
      </c>
      <c r="CC141" s="143" t="e">
        <f>(Data_01!EG879)</f>
        <v>#DIV/0!</v>
      </c>
      <c r="CD141" s="154" t="e">
        <f>(Data_01!EH879)</f>
        <v>#DIV/0!</v>
      </c>
      <c r="CE141" s="143" t="e">
        <f>(Data_01!BV879)</f>
        <v>#DIV/0!</v>
      </c>
      <c r="CF141" s="154" t="e">
        <f>(Data_01!BW879)</f>
        <v>#DIV/0!</v>
      </c>
      <c r="CG141" s="143" t="e">
        <f>(Data_01!EM879)</f>
        <v>#DIV/0!</v>
      </c>
      <c r="CH141" s="154" t="e">
        <f>(Data_01!EN879)</f>
        <v>#DIV/0!</v>
      </c>
    </row>
    <row r="142" spans="2:86" s="120" customFormat="1" x14ac:dyDescent="0.3">
      <c r="B142" s="360"/>
      <c r="C142" s="93" t="str">
        <f>(Data_01!C880)</f>
        <v>dCytidine</v>
      </c>
      <c r="D142" s="89">
        <f>(Data_01!K880)</f>
        <v>66.313026517534283</v>
      </c>
      <c r="E142" s="110">
        <f>(Data_01!L880)</f>
        <v>22.254740561914321</v>
      </c>
      <c r="F142" s="89">
        <f>(Data_01!CB880)</f>
        <v>82.606299365833038</v>
      </c>
      <c r="G142" s="91">
        <f>(Data_01!CC880)</f>
        <v>12.716765459890302</v>
      </c>
      <c r="H142" s="89">
        <f>(Data_01!Q880)</f>
        <v>33.979655072644455</v>
      </c>
      <c r="I142" s="110">
        <f>(Data_01!R880)</f>
        <v>10.875198895290989</v>
      </c>
      <c r="J142" s="89">
        <f>(Data_01!CH880)</f>
        <v>63.708140031690789</v>
      </c>
      <c r="K142" s="91">
        <f>(Data_01!CI880)</f>
        <v>14.62439116731184</v>
      </c>
      <c r="L142" s="89">
        <f>(Data_01!W880)</f>
        <v>39.142443970054352</v>
      </c>
      <c r="M142" s="91">
        <f>(Data_01!X880)</f>
        <v>20.309262613074729</v>
      </c>
      <c r="N142" s="89">
        <f>(Data_01!CN880)</f>
        <v>21.055144630826518</v>
      </c>
      <c r="O142" s="91">
        <f>(Data_01!CO880)</f>
        <v>3.2972283863437895</v>
      </c>
      <c r="P142" s="89">
        <f>(Data_01!AC880)</f>
        <v>9.7683703011192495</v>
      </c>
      <c r="Q142" s="91">
        <f>(Data_01!AD880)</f>
        <v>1.6352996918715583</v>
      </c>
      <c r="R142" s="89">
        <f>(Data_01!CT880)</f>
        <v>10.974476680613998</v>
      </c>
      <c r="S142" s="91">
        <f>(Data_01!CU880)</f>
        <v>1.4171050574565009</v>
      </c>
      <c r="T142" s="89">
        <f>(Data_01!AI880)</f>
        <v>9.4640865456985726</v>
      </c>
      <c r="U142" s="91">
        <f>(Data_01!AJ880)</f>
        <v>1.2267064358804491</v>
      </c>
      <c r="V142" s="89">
        <f>(Data_01!CZ880)</f>
        <v>9.5119338931840431</v>
      </c>
      <c r="W142" s="91">
        <f>(Data_01!DA880)</f>
        <v>1.9781738011203631</v>
      </c>
      <c r="X142" s="89">
        <f>(Data_01!N880)</f>
        <v>45.668419964297051</v>
      </c>
      <c r="Y142" s="110">
        <f>(Data_01!O880)</f>
        <v>15.189387789041055</v>
      </c>
      <c r="Z142" s="89">
        <f>(Data_01!CE880)</f>
        <v>43.752315147678054</v>
      </c>
      <c r="AA142" s="91">
        <f>(Data_01!CF880)</f>
        <v>7.7370489246065182</v>
      </c>
      <c r="AB142" s="89">
        <f>(Data_01!T880)</f>
        <v>53.008283164932259</v>
      </c>
      <c r="AC142" s="91">
        <f>(Data_01!U880)</f>
        <v>3.5358171897897317</v>
      </c>
      <c r="AD142" s="89">
        <f>(Data_01!CK880)</f>
        <v>71.535334433582179</v>
      </c>
      <c r="AE142" s="91">
        <f>(Data_01!CL880)</f>
        <v>10.079741062418336</v>
      </c>
      <c r="AF142" s="89">
        <f>(Data_01!Z880)</f>
        <v>77.509068667740181</v>
      </c>
      <c r="AG142" s="91">
        <f>(Data_01!AA880)</f>
        <v>9.1264652243265125</v>
      </c>
      <c r="AH142" s="89">
        <f>(Data_01!CQ880)</f>
        <v>68.434881936702894</v>
      </c>
      <c r="AI142" s="91">
        <f>(Data_01!CR880)</f>
        <v>5.1552139050511743</v>
      </c>
      <c r="AJ142" s="89">
        <f>(Data_01!AF880)</f>
        <v>52.719983001945387</v>
      </c>
      <c r="AK142" s="91">
        <f>(Data_01!AG880)</f>
        <v>10.234615128691653</v>
      </c>
      <c r="AL142" s="89">
        <f>(Data_01!CW880)</f>
        <v>51.660844830567591</v>
      </c>
      <c r="AM142" s="91">
        <f>(Data_01!CX880)</f>
        <v>7.4757290660110325</v>
      </c>
      <c r="AN142" s="89">
        <f>(Data_01!AL880)</f>
        <v>81.059042416957524</v>
      </c>
      <c r="AO142" s="91">
        <f>(Data_01!AM880)</f>
        <v>18.268903824893801</v>
      </c>
      <c r="AP142" s="89">
        <f>(Data_01!DC880)</f>
        <v>31.450945844178722</v>
      </c>
      <c r="AQ142" s="91">
        <f>(Data_01!DD880)</f>
        <v>3.8087580927167966</v>
      </c>
      <c r="AS142" s="360"/>
      <c r="AT142" s="93" t="str">
        <f>(Data_01!C880)</f>
        <v>dCytidine</v>
      </c>
      <c r="AU142" s="89">
        <f>(Data_01!AU880)</f>
        <v>1189.319735001304</v>
      </c>
      <c r="AV142" s="91">
        <f>(Data_01!AV880)</f>
        <v>115.33166625538982</v>
      </c>
      <c r="AW142" s="89">
        <f>(Data_01!DL880)</f>
        <v>212.21413914280456</v>
      </c>
      <c r="AX142" s="91">
        <f>(Data_01!DM880)</f>
        <v>21.912682381634944</v>
      </c>
      <c r="AY142" s="89">
        <f>(Data_01!BA880)</f>
        <v>908.97437604176503</v>
      </c>
      <c r="AZ142" s="91">
        <f>(Data_01!BB880)</f>
        <v>37.14625881969895</v>
      </c>
      <c r="BA142" s="89">
        <f>(Data_01!DR880)</f>
        <v>210.58254712079165</v>
      </c>
      <c r="BB142" s="91">
        <f>(Data_01!DS880)</f>
        <v>8.3732136787626779</v>
      </c>
      <c r="BC142" s="89">
        <f>(Data_01!BG880)</f>
        <v>285.99188717584633</v>
      </c>
      <c r="BD142" s="91">
        <f>(Data_01!BH880)</f>
        <v>15.556474102004323</v>
      </c>
      <c r="BE142" s="89">
        <f>(Data_01!DX880)</f>
        <v>85.451511573937807</v>
      </c>
      <c r="BF142" s="91">
        <f>(Data_01!DY880)</f>
        <v>18.118946224074612</v>
      </c>
      <c r="BG142" s="89">
        <f>(Data_01!BM880)</f>
        <v>141.64327889258712</v>
      </c>
      <c r="BH142" s="91">
        <f>(Data_01!BN880)</f>
        <v>14.504708279666387</v>
      </c>
      <c r="BI142" s="89">
        <f>(Data_01!ED880)</f>
        <v>38.97478348081961</v>
      </c>
      <c r="BJ142" s="91">
        <f>(Data_01!EE880)</f>
        <v>7.5483292887576852</v>
      </c>
      <c r="BK142" s="89">
        <f>(Data_01!BS880)</f>
        <v>75.444440362504395</v>
      </c>
      <c r="BL142" s="91">
        <f>(Data_01!BT880)</f>
        <v>7.1740034398789936</v>
      </c>
      <c r="BM142" s="89">
        <f>(Data_01!EJ880)</f>
        <v>23.303819527916257</v>
      </c>
      <c r="BN142" s="91">
        <f>(Data_01!EK880)</f>
        <v>4.7384387033627213</v>
      </c>
      <c r="BO142" s="89">
        <f>(Data_01!AX880)</f>
        <v>613.5329883446849</v>
      </c>
      <c r="BP142" s="91">
        <f>(Data_01!AY880)</f>
        <v>93.138781815359167</v>
      </c>
      <c r="BQ142" s="89">
        <f>(Data_01!DO880)</f>
        <v>125.14127491374849</v>
      </c>
      <c r="BR142" s="91">
        <f>(Data_01!DP880)</f>
        <v>14.511413347951212</v>
      </c>
      <c r="BS142" s="89">
        <f>(Data_01!BD880)</f>
        <v>372.36632176493555</v>
      </c>
      <c r="BT142" s="91">
        <f>(Data_01!BE880)</f>
        <v>186.7245871551263</v>
      </c>
      <c r="BU142" s="89">
        <f>(Data_01!DU880)</f>
        <v>139.15417250753933</v>
      </c>
      <c r="BV142" s="91">
        <f>(Data_01!DV880)</f>
        <v>9.2668418231200143</v>
      </c>
      <c r="BW142" s="89">
        <f>(Data_01!BJ880)</f>
        <v>401.69779060401243</v>
      </c>
      <c r="BX142" s="91">
        <f>(Data_01!BK880)</f>
        <v>13.715586486781637</v>
      </c>
      <c r="BY142" s="89">
        <f>(Data_01!EA880)</f>
        <v>119.15922618633117</v>
      </c>
      <c r="BZ142" s="91">
        <f>(Data_01!EB880)</f>
        <v>11.233650510869053</v>
      </c>
      <c r="CA142" s="89">
        <f>(Data_01!BP880)</f>
        <v>284.17945017951661</v>
      </c>
      <c r="CB142" s="91">
        <f>(Data_01!BQ880)</f>
        <v>8.7545375999760235</v>
      </c>
      <c r="CC142" s="89">
        <f>(Data_01!EG880)</f>
        <v>149.2729464735994</v>
      </c>
      <c r="CD142" s="91">
        <f>(Data_01!EH880)</f>
        <v>25.621188873602545</v>
      </c>
      <c r="CE142" s="89">
        <f>(Data_01!BV880)</f>
        <v>259.23077090183045</v>
      </c>
      <c r="CF142" s="91">
        <f>(Data_01!BW880)</f>
        <v>20.023611595065628</v>
      </c>
      <c r="CG142" s="89">
        <f>(Data_01!EM880)</f>
        <v>102.84737332386942</v>
      </c>
      <c r="CH142" s="91">
        <f>(Data_01!EN880)</f>
        <v>3.6970127656255554</v>
      </c>
    </row>
    <row r="143" spans="2:86" s="120" customFormat="1" x14ac:dyDescent="0.3">
      <c r="B143" s="360"/>
      <c r="C143" s="93" t="str">
        <f>(Data_01!C881)</f>
        <v>dCMP</v>
      </c>
      <c r="D143" s="89">
        <f>(Data_01!K881)</f>
        <v>7.7364854780040702</v>
      </c>
      <c r="E143" s="110">
        <f>(Data_01!L881)</f>
        <v>10.941042688095852</v>
      </c>
      <c r="F143" s="89">
        <f>(Data_01!CB881)</f>
        <v>33.333333333333336</v>
      </c>
      <c r="G143" s="91">
        <f>(Data_01!CC881)</f>
        <v>47.14045207910317</v>
      </c>
      <c r="H143" s="89">
        <f>(Data_01!Q881)</f>
        <v>6.7430487182520364</v>
      </c>
      <c r="I143" s="110">
        <f>(Data_01!R881)</f>
        <v>9.5361109490945442</v>
      </c>
      <c r="J143" s="89">
        <f>(Data_01!CH881)</f>
        <v>29.7388060920083</v>
      </c>
      <c r="K143" s="91">
        <f>(Data_01!CI881)</f>
        <v>31.354111517189182</v>
      </c>
      <c r="L143" s="89">
        <f>(Data_01!W881)</f>
        <v>0</v>
      </c>
      <c r="M143" s="91">
        <f>(Data_01!X881)</f>
        <v>0</v>
      </c>
      <c r="N143" s="89">
        <f>(Data_01!CN881)</f>
        <v>0</v>
      </c>
      <c r="O143" s="91">
        <f>(Data_01!CO881)</f>
        <v>0</v>
      </c>
      <c r="P143" s="89">
        <f>(Data_01!AC881)</f>
        <v>5.8839689788105041</v>
      </c>
      <c r="Q143" s="91">
        <f>(Data_01!AD881)</f>
        <v>8.3211887304163845</v>
      </c>
      <c r="R143" s="89">
        <f>(Data_01!CT881)</f>
        <v>0</v>
      </c>
      <c r="S143" s="91">
        <f>(Data_01!CU881)</f>
        <v>0</v>
      </c>
      <c r="T143" s="89">
        <f>(Data_01!AI881)</f>
        <v>24.885278940682493</v>
      </c>
      <c r="U143" s="91">
        <f>(Data_01!AJ881)</f>
        <v>23.434060538635187</v>
      </c>
      <c r="V143" s="89">
        <f>(Data_01!CZ881)</f>
        <v>5.7210360377950948</v>
      </c>
      <c r="W143" s="91">
        <f>(Data_01!DA881)</f>
        <v>8.0907667554750589</v>
      </c>
      <c r="X143" s="89">
        <f>(Data_01!N881)</f>
        <v>23.643826889573916</v>
      </c>
      <c r="Y143" s="110">
        <f>(Data_01!O881)</f>
        <v>0.55984675436759035</v>
      </c>
      <c r="Z143" s="89">
        <f>(Data_01!CE881)</f>
        <v>5.2628163091112183</v>
      </c>
      <c r="AA143" s="91">
        <f>(Data_01!CF881)</f>
        <v>7.4427462006234002</v>
      </c>
      <c r="AB143" s="89">
        <f>(Data_01!T881)</f>
        <v>58.841837786593693</v>
      </c>
      <c r="AC143" s="91">
        <f>(Data_01!U881)</f>
        <v>42.614150106237915</v>
      </c>
      <c r="AD143" s="89">
        <f>(Data_01!CK881)</f>
        <v>26.428588118493376</v>
      </c>
      <c r="AE143" s="91">
        <f>(Data_01!CL881)</f>
        <v>18.692446956186103</v>
      </c>
      <c r="AF143" s="89">
        <f>(Data_01!Z881)</f>
        <v>85.526200065498188</v>
      </c>
      <c r="AG143" s="91">
        <f>(Data_01!AA881)</f>
        <v>10.511535350240953</v>
      </c>
      <c r="AH143" s="89">
        <f>(Data_01!CQ881)</f>
        <v>8.0298987284174022</v>
      </c>
      <c r="AI143" s="91">
        <f>(Data_01!CR881)</f>
        <v>6.6459466161170511</v>
      </c>
      <c r="AJ143" s="89">
        <f>(Data_01!AF881)</f>
        <v>32.228266273709714</v>
      </c>
      <c r="AK143" s="91">
        <f>(Data_01!AG881)</f>
        <v>26.148668397132607</v>
      </c>
      <c r="AL143" s="89">
        <f>(Data_01!CW881)</f>
        <v>5.5801609892978909</v>
      </c>
      <c r="AM143" s="91">
        <f>(Data_01!CX881)</f>
        <v>7.8915393512903442</v>
      </c>
      <c r="AN143" s="89">
        <f>(Data_01!AL881)</f>
        <v>50.06338092438876</v>
      </c>
      <c r="AO143" s="91">
        <f>(Data_01!AM881)</f>
        <v>35.469166319277271</v>
      </c>
      <c r="AP143" s="89">
        <f>(Data_01!DC881)</f>
        <v>36.8807286951278</v>
      </c>
      <c r="AQ143" s="91">
        <f>(Data_01!DD881)</f>
        <v>1.3753913349623046</v>
      </c>
      <c r="AS143" s="360"/>
      <c r="AT143" s="93" t="str">
        <f>(Data_01!C881)</f>
        <v>dCMP</v>
      </c>
      <c r="AU143" s="89">
        <f>(Data_01!AU881)</f>
        <v>1986.5974174442297</v>
      </c>
      <c r="AV143" s="91">
        <f>(Data_01!AV881)</f>
        <v>478.14545297420824</v>
      </c>
      <c r="AW143" s="89">
        <f>(Data_01!DL881)</f>
        <v>27.373311238245581</v>
      </c>
      <c r="AX143" s="91">
        <f>(Data_01!DM881)</f>
        <v>13.797047953489374</v>
      </c>
      <c r="AY143" s="89">
        <f>(Data_01!BA881)</f>
        <v>161.46576010040712</v>
      </c>
      <c r="AZ143" s="91">
        <f>(Data_01!BB881)</f>
        <v>84.838825471856282</v>
      </c>
      <c r="BA143" s="89">
        <f>(Data_01!DR881)</f>
        <v>5.0805953425624244</v>
      </c>
      <c r="BB143" s="91">
        <f>(Data_01!DS881)</f>
        <v>7.1850468383813624</v>
      </c>
      <c r="BC143" s="89">
        <f>(Data_01!BG881)</f>
        <v>0</v>
      </c>
      <c r="BD143" s="91">
        <f>(Data_01!BH881)</f>
        <v>0</v>
      </c>
      <c r="BE143" s="89">
        <f>(Data_01!DX881)</f>
        <v>0</v>
      </c>
      <c r="BF143" s="91">
        <f>(Data_01!DY881)</f>
        <v>0</v>
      </c>
      <c r="BG143" s="89">
        <f>(Data_01!BM881)</f>
        <v>0</v>
      </c>
      <c r="BH143" s="91">
        <f>(Data_01!BN881)</f>
        <v>0</v>
      </c>
      <c r="BI143" s="89">
        <f>(Data_01!ED881)</f>
        <v>0</v>
      </c>
      <c r="BJ143" s="91">
        <f>(Data_01!EE881)</f>
        <v>0</v>
      </c>
      <c r="BK143" s="89">
        <f>(Data_01!BS881)</f>
        <v>0</v>
      </c>
      <c r="BL143" s="91">
        <f>(Data_01!BT881)</f>
        <v>0</v>
      </c>
      <c r="BM143" s="89">
        <f>(Data_01!EJ881)</f>
        <v>0</v>
      </c>
      <c r="BN143" s="91">
        <f>(Data_01!EK881)</f>
        <v>0</v>
      </c>
      <c r="BO143" s="89">
        <f>(Data_01!AX881)</f>
        <v>616.4246419408247</v>
      </c>
      <c r="BP143" s="91">
        <f>(Data_01!AY881)</f>
        <v>148.07129729979184</v>
      </c>
      <c r="BQ143" s="89">
        <f>(Data_01!DO881)</f>
        <v>16.685491878572559</v>
      </c>
      <c r="BR143" s="91">
        <f>(Data_01!DP881)</f>
        <v>2.7800243637517008</v>
      </c>
      <c r="BS143" s="89">
        <f>(Data_01!BD881)</f>
        <v>101.75632077205945</v>
      </c>
      <c r="BT143" s="91">
        <f>(Data_01!BE881)</f>
        <v>81.521122426077511</v>
      </c>
      <c r="BU143" s="89">
        <f>(Data_01!DU881)</f>
        <v>4.2637424902802614</v>
      </c>
      <c r="BV143" s="91">
        <f>(Data_01!DV881)</f>
        <v>6.0298424562207806</v>
      </c>
      <c r="BW143" s="89">
        <f>(Data_01!BJ881)</f>
        <v>17.411662845879224</v>
      </c>
      <c r="BX143" s="91">
        <f>(Data_01!BK881)</f>
        <v>24.623809740110122</v>
      </c>
      <c r="BY143" s="89">
        <f>(Data_01!EA881)</f>
        <v>0</v>
      </c>
      <c r="BZ143" s="91">
        <f>(Data_01!EB881)</f>
        <v>0</v>
      </c>
      <c r="CA143" s="89">
        <f>(Data_01!BP881)</f>
        <v>0</v>
      </c>
      <c r="CB143" s="91">
        <f>(Data_01!BQ881)</f>
        <v>0</v>
      </c>
      <c r="CC143" s="89">
        <f>(Data_01!EG881)</f>
        <v>0</v>
      </c>
      <c r="CD143" s="91">
        <f>(Data_01!EH881)</f>
        <v>0</v>
      </c>
      <c r="CE143" s="89">
        <f>(Data_01!BV881)</f>
        <v>38.67681241183206</v>
      </c>
      <c r="CF143" s="91">
        <f>(Data_01!BW881)</f>
        <v>27.662487536002786</v>
      </c>
      <c r="CG143" s="89">
        <f>(Data_01!EM881)</f>
        <v>5.2028321364537327</v>
      </c>
      <c r="CH143" s="91">
        <f>(Data_01!EN881)</f>
        <v>7.3579157701234541</v>
      </c>
    </row>
    <row r="144" spans="2:86" s="120" customFormat="1" x14ac:dyDescent="0.3">
      <c r="B144" s="360"/>
      <c r="C144" s="146" t="str">
        <f>(Data_01!C882)</f>
        <v>dCDP</v>
      </c>
      <c r="D144" s="143" t="e">
        <f>(Data_01!K882)</f>
        <v>#DIV/0!</v>
      </c>
      <c r="E144" s="150" t="e">
        <f>(Data_01!L882)</f>
        <v>#DIV/0!</v>
      </c>
      <c r="F144" s="143">
        <f>(Data_01!CB882)</f>
        <v>0</v>
      </c>
      <c r="G144" s="154">
        <f>(Data_01!CC882)</f>
        <v>0</v>
      </c>
      <c r="H144" s="143" t="e">
        <f>(Data_01!Q882)</f>
        <v>#DIV/0!</v>
      </c>
      <c r="I144" s="150" t="e">
        <f>(Data_01!R882)</f>
        <v>#DIV/0!</v>
      </c>
      <c r="J144" s="143">
        <f>(Data_01!CH882)</f>
        <v>0</v>
      </c>
      <c r="K144" s="154">
        <f>(Data_01!CI882)</f>
        <v>0</v>
      </c>
      <c r="L144" s="143" t="e">
        <f>(Data_01!W882)</f>
        <v>#DIV/0!</v>
      </c>
      <c r="M144" s="154" t="e">
        <f>(Data_01!X882)</f>
        <v>#DIV/0!</v>
      </c>
      <c r="N144" s="143">
        <f>(Data_01!CN882)</f>
        <v>0</v>
      </c>
      <c r="O144" s="154">
        <f>(Data_01!CO882)</f>
        <v>0</v>
      </c>
      <c r="P144" s="143" t="e">
        <f>(Data_01!AC882)</f>
        <v>#DIV/0!</v>
      </c>
      <c r="Q144" s="154" t="e">
        <f>(Data_01!AD882)</f>
        <v>#DIV/0!</v>
      </c>
      <c r="R144" s="143">
        <f>(Data_01!CT882)</f>
        <v>33.333333333333336</v>
      </c>
      <c r="S144" s="154">
        <f>(Data_01!CU882)</f>
        <v>47.140452079103177</v>
      </c>
      <c r="T144" s="143" t="e">
        <f>(Data_01!AI882)</f>
        <v>#DIV/0!</v>
      </c>
      <c r="U144" s="154" t="e">
        <f>(Data_01!AJ882)</f>
        <v>#DIV/0!</v>
      </c>
      <c r="V144" s="143">
        <f>(Data_01!CZ882)</f>
        <v>0</v>
      </c>
      <c r="W144" s="154">
        <f>(Data_01!DA882)</f>
        <v>0</v>
      </c>
      <c r="X144" s="143" t="e">
        <f>(Data_01!N882)</f>
        <v>#DIV/0!</v>
      </c>
      <c r="Y144" s="150" t="e">
        <f>(Data_01!O882)</f>
        <v>#DIV/0!</v>
      </c>
      <c r="Z144" s="143">
        <f>(Data_01!CE882)</f>
        <v>0</v>
      </c>
      <c r="AA144" s="154">
        <f>(Data_01!CF882)</f>
        <v>0</v>
      </c>
      <c r="AB144" s="143" t="e">
        <f>(Data_01!T882)</f>
        <v>#DIV/0!</v>
      </c>
      <c r="AC144" s="154" t="e">
        <f>(Data_01!U882)</f>
        <v>#DIV/0!</v>
      </c>
      <c r="AD144" s="143">
        <f>(Data_01!CK882)</f>
        <v>0</v>
      </c>
      <c r="AE144" s="154">
        <f>(Data_01!CL882)</f>
        <v>0</v>
      </c>
      <c r="AF144" s="143" t="e">
        <f>(Data_01!Z882)</f>
        <v>#DIV/0!</v>
      </c>
      <c r="AG144" s="154" t="e">
        <f>(Data_01!AA882)</f>
        <v>#DIV/0!</v>
      </c>
      <c r="AH144" s="143">
        <f>(Data_01!CQ882)</f>
        <v>0</v>
      </c>
      <c r="AI144" s="154">
        <f>(Data_01!CR882)</f>
        <v>0</v>
      </c>
      <c r="AJ144" s="143" t="e">
        <f>(Data_01!AF882)</f>
        <v>#DIV/0!</v>
      </c>
      <c r="AK144" s="154" t="e">
        <f>(Data_01!AG882)</f>
        <v>#DIV/0!</v>
      </c>
      <c r="AL144" s="143">
        <f>(Data_01!CW882)</f>
        <v>0</v>
      </c>
      <c r="AM144" s="154">
        <f>(Data_01!CX882)</f>
        <v>0</v>
      </c>
      <c r="AN144" s="143" t="e">
        <f>(Data_01!AL882)</f>
        <v>#DIV/0!</v>
      </c>
      <c r="AO144" s="154" t="e">
        <f>(Data_01!AM882)</f>
        <v>#DIV/0!</v>
      </c>
      <c r="AP144" s="143">
        <f>(Data_01!DC882)</f>
        <v>0</v>
      </c>
      <c r="AQ144" s="154">
        <f>(Data_01!DD882)</f>
        <v>0</v>
      </c>
      <c r="AS144" s="360"/>
      <c r="AT144" s="146" t="str">
        <f>(Data_01!C882)</f>
        <v>dCDP</v>
      </c>
      <c r="AU144" s="143" t="e">
        <f>(Data_01!AU882)</f>
        <v>#DIV/0!</v>
      </c>
      <c r="AV144" s="154" t="e">
        <f>(Data_01!AV882)</f>
        <v>#DIV/0!</v>
      </c>
      <c r="AW144" s="143" t="e">
        <f>(Data_01!DL882)</f>
        <v>#DIV/0!</v>
      </c>
      <c r="AX144" s="154" t="e">
        <f>(Data_01!DM882)</f>
        <v>#DIV/0!</v>
      </c>
      <c r="AY144" s="143" t="e">
        <f>(Data_01!BA882)</f>
        <v>#DIV/0!</v>
      </c>
      <c r="AZ144" s="154" t="e">
        <f>(Data_01!BB882)</f>
        <v>#DIV/0!</v>
      </c>
      <c r="BA144" s="143" t="e">
        <f>(Data_01!DR882)</f>
        <v>#DIV/0!</v>
      </c>
      <c r="BB144" s="154" t="e">
        <f>(Data_01!DS882)</f>
        <v>#DIV/0!</v>
      </c>
      <c r="BC144" s="143" t="e">
        <f>(Data_01!BG882)</f>
        <v>#DIV/0!</v>
      </c>
      <c r="BD144" s="154" t="e">
        <f>(Data_01!BH882)</f>
        <v>#DIV/0!</v>
      </c>
      <c r="BE144" s="143" t="e">
        <f>(Data_01!DX882)</f>
        <v>#DIV/0!</v>
      </c>
      <c r="BF144" s="154" t="e">
        <f>(Data_01!DY882)</f>
        <v>#DIV/0!</v>
      </c>
      <c r="BG144" s="143" t="e">
        <f>(Data_01!BM882)</f>
        <v>#DIV/0!</v>
      </c>
      <c r="BH144" s="154" t="e">
        <f>(Data_01!BN882)</f>
        <v>#DIV/0!</v>
      </c>
      <c r="BI144" s="143" t="e">
        <f>(Data_01!ED882)</f>
        <v>#DIV/0!</v>
      </c>
      <c r="BJ144" s="154" t="e">
        <f>(Data_01!EE882)</f>
        <v>#DIV/0!</v>
      </c>
      <c r="BK144" s="143" t="e">
        <f>(Data_01!BS882)</f>
        <v>#DIV/0!</v>
      </c>
      <c r="BL144" s="154" t="e">
        <f>(Data_01!BT882)</f>
        <v>#DIV/0!</v>
      </c>
      <c r="BM144" s="143" t="e">
        <f>(Data_01!EJ882)</f>
        <v>#DIV/0!</v>
      </c>
      <c r="BN144" s="154" t="e">
        <f>(Data_01!EK882)</f>
        <v>#DIV/0!</v>
      </c>
      <c r="BO144" s="143" t="e">
        <f>(Data_01!AX882)</f>
        <v>#DIV/0!</v>
      </c>
      <c r="BP144" s="154" t="e">
        <f>(Data_01!AY882)</f>
        <v>#DIV/0!</v>
      </c>
      <c r="BQ144" s="143" t="e">
        <f>(Data_01!DO882)</f>
        <v>#DIV/0!</v>
      </c>
      <c r="BR144" s="154" t="e">
        <f>(Data_01!DP882)</f>
        <v>#DIV/0!</v>
      </c>
      <c r="BS144" s="143" t="e">
        <f>(Data_01!BD882)</f>
        <v>#DIV/0!</v>
      </c>
      <c r="BT144" s="154" t="e">
        <f>(Data_01!BE882)</f>
        <v>#DIV/0!</v>
      </c>
      <c r="BU144" s="143" t="e">
        <f>(Data_01!DU882)</f>
        <v>#DIV/0!</v>
      </c>
      <c r="BV144" s="154" t="e">
        <f>(Data_01!DV882)</f>
        <v>#DIV/0!</v>
      </c>
      <c r="BW144" s="143" t="e">
        <f>(Data_01!BJ882)</f>
        <v>#DIV/0!</v>
      </c>
      <c r="BX144" s="154" t="e">
        <f>(Data_01!BK882)</f>
        <v>#DIV/0!</v>
      </c>
      <c r="BY144" s="143" t="e">
        <f>(Data_01!EA882)</f>
        <v>#DIV/0!</v>
      </c>
      <c r="BZ144" s="154" t="e">
        <f>(Data_01!EB882)</f>
        <v>#DIV/0!</v>
      </c>
      <c r="CA144" s="143" t="e">
        <f>(Data_01!BP882)</f>
        <v>#DIV/0!</v>
      </c>
      <c r="CB144" s="154" t="e">
        <f>(Data_01!BQ882)</f>
        <v>#DIV/0!</v>
      </c>
      <c r="CC144" s="143" t="e">
        <f>(Data_01!EG882)</f>
        <v>#DIV/0!</v>
      </c>
      <c r="CD144" s="154" t="e">
        <f>(Data_01!EH882)</f>
        <v>#DIV/0!</v>
      </c>
      <c r="CE144" s="143" t="e">
        <f>(Data_01!BV882)</f>
        <v>#DIV/0!</v>
      </c>
      <c r="CF144" s="154" t="e">
        <f>(Data_01!BW882)</f>
        <v>#DIV/0!</v>
      </c>
      <c r="CG144" s="143" t="e">
        <f>(Data_01!EM882)</f>
        <v>#DIV/0!</v>
      </c>
      <c r="CH144" s="154" t="e">
        <f>(Data_01!EN882)</f>
        <v>#DIV/0!</v>
      </c>
    </row>
    <row r="145" spans="2:86" s="120" customFormat="1" x14ac:dyDescent="0.3">
      <c r="B145" s="360"/>
      <c r="C145" s="146" t="str">
        <f>(Data_01!C883)</f>
        <v>dCTP</v>
      </c>
      <c r="D145" s="143">
        <f>(Data_01!K883)</f>
        <v>33.665464441407401</v>
      </c>
      <c r="E145" s="150">
        <f>(Data_01!L883)</f>
        <v>2.2470869798453283</v>
      </c>
      <c r="F145" s="143">
        <f>(Data_01!CB883)</f>
        <v>68.316392077785778</v>
      </c>
      <c r="G145" s="154">
        <f>(Data_01!CC883)</f>
        <v>19.649899707150613</v>
      </c>
      <c r="H145" s="143">
        <f>(Data_01!Q883)</f>
        <v>60.400978321338464</v>
      </c>
      <c r="I145" s="150">
        <f>(Data_01!R883)</f>
        <v>3.7560530780680139</v>
      </c>
      <c r="J145" s="143">
        <f>(Data_01!CH883)</f>
        <v>52.206227287373821</v>
      </c>
      <c r="K145" s="154">
        <f>(Data_01!CI883)</f>
        <v>12.390388941158198</v>
      </c>
      <c r="L145" s="143">
        <f>(Data_01!W883)</f>
        <v>31.638866248570178</v>
      </c>
      <c r="M145" s="154">
        <f>(Data_01!X883)</f>
        <v>8.162339952851287</v>
      </c>
      <c r="N145" s="143">
        <f>(Data_01!CN883)</f>
        <v>51.416349158358891</v>
      </c>
      <c r="O145" s="154">
        <f>(Data_01!CO883)</f>
        <v>28.738186890405562</v>
      </c>
      <c r="P145" s="143">
        <f>(Data_01!AC883)</f>
        <v>57.361627144593037</v>
      </c>
      <c r="Q145" s="154">
        <f>(Data_01!AD883)</f>
        <v>19.691796029382441</v>
      </c>
      <c r="R145" s="143">
        <f>(Data_01!CT883)</f>
        <v>67.520029999147084</v>
      </c>
      <c r="S145" s="154">
        <f>(Data_01!CU883)</f>
        <v>20.21426154872962</v>
      </c>
      <c r="T145" s="143">
        <f>(Data_01!AI883)</f>
        <v>78.871902415505915</v>
      </c>
      <c r="U145" s="154">
        <f>(Data_01!AJ883)</f>
        <v>8.9709648893832252</v>
      </c>
      <c r="V145" s="143">
        <f>(Data_01!CZ883)</f>
        <v>84.399177553906853</v>
      </c>
      <c r="W145" s="154">
        <f>(Data_01!DA883)</f>
        <v>29.753138462453325</v>
      </c>
      <c r="X145" s="143">
        <f>(Data_01!N883)</f>
        <v>45.089989903262669</v>
      </c>
      <c r="Y145" s="150">
        <f>(Data_01!O883)</f>
        <v>19.721249516498798</v>
      </c>
      <c r="Z145" s="143">
        <f>(Data_01!CE883)</f>
        <v>52.176728372020158</v>
      </c>
      <c r="AA145" s="154">
        <f>(Data_01!CF883)</f>
        <v>26.566552735575833</v>
      </c>
      <c r="AB145" s="143">
        <f>(Data_01!T883)</f>
        <v>36.002157789548406</v>
      </c>
      <c r="AC145" s="154">
        <f>(Data_01!U883)</f>
        <v>9.8225009596068578</v>
      </c>
      <c r="AD145" s="143">
        <f>(Data_01!CK883)</f>
        <v>55.105017175389797</v>
      </c>
      <c r="AE145" s="154">
        <f>(Data_01!CL883)</f>
        <v>8.5477471196411834</v>
      </c>
      <c r="AF145" s="143">
        <f>(Data_01!Z883)</f>
        <v>44.633004075905113</v>
      </c>
      <c r="AG145" s="154">
        <f>(Data_01!AA883)</f>
        <v>9.9714379457431654</v>
      </c>
      <c r="AH145" s="143">
        <f>(Data_01!CQ883)</f>
        <v>79.017994694165608</v>
      </c>
      <c r="AI145" s="154">
        <f>(Data_01!CR883)</f>
        <v>22.126412853476843</v>
      </c>
      <c r="AJ145" s="143">
        <f>(Data_01!AF883)</f>
        <v>49.632114744861518</v>
      </c>
      <c r="AK145" s="154">
        <f>(Data_01!AG883)</f>
        <v>29.360764870975789</v>
      </c>
      <c r="AL145" s="143">
        <f>(Data_01!CW883)</f>
        <v>86.188225306636923</v>
      </c>
      <c r="AM145" s="154">
        <f>(Data_01!CX883)</f>
        <v>10.300981537207905</v>
      </c>
      <c r="AN145" s="143">
        <f>(Data_01!AL883)</f>
        <v>53.907232214362715</v>
      </c>
      <c r="AO145" s="154">
        <f>(Data_01!AM883)</f>
        <v>32.780396641539852</v>
      </c>
      <c r="AP145" s="143">
        <f>(Data_01!DC883)</f>
        <v>59.994948361627138</v>
      </c>
      <c r="AQ145" s="154">
        <f>(Data_01!DD883)</f>
        <v>4.5966602580777547</v>
      </c>
      <c r="AS145" s="360"/>
      <c r="AT145" s="146" t="str">
        <f>(Data_01!C883)</f>
        <v>dCTP</v>
      </c>
      <c r="AU145" s="143">
        <f>(Data_01!AU883)</f>
        <v>30.615086951150534</v>
      </c>
      <c r="AV145" s="154">
        <f>(Data_01!AV883)</f>
        <v>43.296271179548654</v>
      </c>
      <c r="AW145" s="143" t="e">
        <f>(Data_01!DL883)</f>
        <v>#DIV/0!</v>
      </c>
      <c r="AX145" s="154" t="e">
        <f>(Data_01!DM883)</f>
        <v>#DIV/0!</v>
      </c>
      <c r="AY145" s="143">
        <f>(Data_01!BA883)</f>
        <v>0</v>
      </c>
      <c r="AZ145" s="154">
        <f>(Data_01!BB883)</f>
        <v>0</v>
      </c>
      <c r="BA145" s="143" t="e">
        <f>(Data_01!DR883)</f>
        <v>#DIV/0!</v>
      </c>
      <c r="BB145" s="154" t="e">
        <f>(Data_01!DS883)</f>
        <v>#DIV/0!</v>
      </c>
      <c r="BC145" s="143">
        <f>(Data_01!BG883)</f>
        <v>0</v>
      </c>
      <c r="BD145" s="154">
        <f>(Data_01!BH883)</f>
        <v>0</v>
      </c>
      <c r="BE145" s="143" t="e">
        <f>(Data_01!DX883)</f>
        <v>#DIV/0!</v>
      </c>
      <c r="BF145" s="154" t="e">
        <f>(Data_01!DY883)</f>
        <v>#DIV/0!</v>
      </c>
      <c r="BG145" s="143">
        <f>(Data_01!BM883)</f>
        <v>88.066093830399083</v>
      </c>
      <c r="BH145" s="154">
        <f>(Data_01!BN883)</f>
        <v>124.54426428017192</v>
      </c>
      <c r="BI145" s="143" t="e">
        <f>(Data_01!ED883)</f>
        <v>#DIV/0!</v>
      </c>
      <c r="BJ145" s="154" t="e">
        <f>(Data_01!EE883)</f>
        <v>#DIV/0!</v>
      </c>
      <c r="BK145" s="143">
        <f>(Data_01!BS883)</f>
        <v>160.85311442971172</v>
      </c>
      <c r="BL145" s="154">
        <f>(Data_01!BT883)</f>
        <v>115.94096169804303</v>
      </c>
      <c r="BM145" s="143" t="e">
        <f>(Data_01!EJ883)</f>
        <v>#DIV/0!</v>
      </c>
      <c r="BN145" s="154" t="e">
        <f>(Data_01!EK883)</f>
        <v>#DIV/0!</v>
      </c>
      <c r="BO145" s="143">
        <f>(Data_01!AX883)</f>
        <v>0</v>
      </c>
      <c r="BP145" s="154">
        <f>(Data_01!AY883)</f>
        <v>0</v>
      </c>
      <c r="BQ145" s="143" t="e">
        <f>(Data_01!DO883)</f>
        <v>#DIV/0!</v>
      </c>
      <c r="BR145" s="154" t="e">
        <f>(Data_01!DP883)</f>
        <v>#DIV/0!</v>
      </c>
      <c r="BS145" s="143">
        <f>(Data_01!BD883)</f>
        <v>78.086976189158307</v>
      </c>
      <c r="BT145" s="154">
        <f>(Data_01!BE883)</f>
        <v>110.43166077141262</v>
      </c>
      <c r="BU145" s="143" t="e">
        <f>(Data_01!DU883)</f>
        <v>#DIV/0!</v>
      </c>
      <c r="BV145" s="154" t="e">
        <f>(Data_01!DV883)</f>
        <v>#DIV/0!</v>
      </c>
      <c r="BW145" s="143">
        <f>(Data_01!BJ883)</f>
        <v>192.77266560357339</v>
      </c>
      <c r="BX145" s="154">
        <f>(Data_01!BK883)</f>
        <v>201.10032887864656</v>
      </c>
      <c r="BY145" s="143" t="e">
        <f>(Data_01!EA883)</f>
        <v>#DIV/0!</v>
      </c>
      <c r="BZ145" s="154" t="e">
        <f>(Data_01!EB883)</f>
        <v>#DIV/0!</v>
      </c>
      <c r="CA145" s="143">
        <f>(Data_01!BP883)</f>
        <v>83.569382627333496</v>
      </c>
      <c r="CB145" s="154">
        <f>(Data_01!BQ883)</f>
        <v>118.18495431072154</v>
      </c>
      <c r="CC145" s="143" t="e">
        <f>(Data_01!EG883)</f>
        <v>#DIV/0!</v>
      </c>
      <c r="CD145" s="154" t="e">
        <f>(Data_01!EH883)</f>
        <v>#DIV/0!</v>
      </c>
      <c r="CE145" s="143">
        <f>(Data_01!BV883)</f>
        <v>0</v>
      </c>
      <c r="CF145" s="154">
        <f>(Data_01!BW883)</f>
        <v>0</v>
      </c>
      <c r="CG145" s="143" t="e">
        <f>(Data_01!EM883)</f>
        <v>#DIV/0!</v>
      </c>
      <c r="CH145" s="154" t="e">
        <f>(Data_01!EN883)</f>
        <v>#DIV/0!</v>
      </c>
    </row>
    <row r="146" spans="2:86" s="120" customFormat="1" x14ac:dyDescent="0.3">
      <c r="B146" s="360"/>
      <c r="C146" s="93" t="str">
        <f>(Data_01!C884)</f>
        <v>Thymine</v>
      </c>
      <c r="D146" s="89">
        <f>(Data_01!K884)</f>
        <v>62.2058575280114</v>
      </c>
      <c r="E146" s="110">
        <f>(Data_01!L884)</f>
        <v>2.7404077232799082</v>
      </c>
      <c r="F146" s="89">
        <f>(Data_01!CB884)</f>
        <v>81.164669842112133</v>
      </c>
      <c r="G146" s="91">
        <f>(Data_01!CC884)</f>
        <v>14.396348098047914</v>
      </c>
      <c r="H146" s="89">
        <f>(Data_01!Q884)</f>
        <v>64.947279235403542</v>
      </c>
      <c r="I146" s="110">
        <f>(Data_01!R884)</f>
        <v>1.7557061717847817</v>
      </c>
      <c r="J146" s="89">
        <f>(Data_01!CH884)</f>
        <v>34.63698315646031</v>
      </c>
      <c r="K146" s="91">
        <f>(Data_01!CI884)</f>
        <v>12.932259418264385</v>
      </c>
      <c r="L146" s="89">
        <f>(Data_01!W884)</f>
        <v>49.538563363894689</v>
      </c>
      <c r="M146" s="91">
        <f>(Data_01!X884)</f>
        <v>3.5175551463738994</v>
      </c>
      <c r="N146" s="89">
        <f>(Data_01!CN884)</f>
        <v>25.746783566945201</v>
      </c>
      <c r="O146" s="91">
        <f>(Data_01!CO884)</f>
        <v>3.8339784244915411</v>
      </c>
      <c r="P146" s="89">
        <f>(Data_01!AC884)</f>
        <v>45.843911203974194</v>
      </c>
      <c r="Q146" s="91">
        <f>(Data_01!AD884)</f>
        <v>3.698870837394634</v>
      </c>
      <c r="R146" s="89">
        <f>(Data_01!CT884)</f>
        <v>22.504873030703493</v>
      </c>
      <c r="S146" s="91">
        <f>(Data_01!CU884)</f>
        <v>3.3404771006240748</v>
      </c>
      <c r="T146" s="89">
        <f>(Data_01!AI884)</f>
        <v>44.553810480042692</v>
      </c>
      <c r="U146" s="91">
        <f>(Data_01!AJ884)</f>
        <v>9.0355102462113752</v>
      </c>
      <c r="V146" s="89">
        <f>(Data_01!CZ884)</f>
        <v>18.675849393341753</v>
      </c>
      <c r="W146" s="91">
        <f>(Data_01!DA884)</f>
        <v>2.5050641114909182</v>
      </c>
      <c r="X146" s="89">
        <f>(Data_01!N884)</f>
        <v>67.142836235164467</v>
      </c>
      <c r="Y146" s="110">
        <f>(Data_01!O884)</f>
        <v>8.2665803974526195</v>
      </c>
      <c r="Z146" s="89">
        <f>(Data_01!CE884)</f>
        <v>55.406950591002555</v>
      </c>
      <c r="AA146" s="91">
        <f>(Data_01!CF884)</f>
        <v>6.007538811946123</v>
      </c>
      <c r="AB146" s="89">
        <f>(Data_01!T884)</f>
        <v>94.247625091461472</v>
      </c>
      <c r="AC146" s="91">
        <f>(Data_01!U884)</f>
        <v>2.9745897208950849</v>
      </c>
      <c r="AD146" s="89">
        <f>(Data_01!CK884)</f>
        <v>42.463390104632047</v>
      </c>
      <c r="AE146" s="91">
        <f>(Data_01!CL884)</f>
        <v>2.2654815642684261</v>
      </c>
      <c r="AF146" s="89">
        <f>(Data_01!Z884)</f>
        <v>81.807807390371067</v>
      </c>
      <c r="AG146" s="91">
        <f>(Data_01!AA884)</f>
        <v>11.704840103626362</v>
      </c>
      <c r="AH146" s="89">
        <f>(Data_01!CQ884)</f>
        <v>54.356979020323372</v>
      </c>
      <c r="AI146" s="91">
        <f>(Data_01!CR884)</f>
        <v>1.6243776068298605</v>
      </c>
      <c r="AJ146" s="89">
        <f>(Data_01!AF884)</f>
        <v>97.886549988686525</v>
      </c>
      <c r="AK146" s="91">
        <f>(Data_01!AG884)</f>
        <v>2.1290864153046121</v>
      </c>
      <c r="AL146" s="89">
        <f>(Data_01!CW884)</f>
        <v>51.609748661888609</v>
      </c>
      <c r="AM146" s="91">
        <f>(Data_01!CX884)</f>
        <v>10.770548055980859</v>
      </c>
      <c r="AN146" s="89">
        <f>(Data_01!AL884)</f>
        <v>84.19861589258042</v>
      </c>
      <c r="AO146" s="91">
        <f>(Data_01!AM884)</f>
        <v>3.6900905806044961</v>
      </c>
      <c r="AP146" s="89">
        <f>(Data_01!DC884)</f>
        <v>32.4967468585238</v>
      </c>
      <c r="AQ146" s="91">
        <f>(Data_01!DD884)</f>
        <v>4.2527464353388575</v>
      </c>
      <c r="AS146" s="360"/>
      <c r="AT146" s="93" t="str">
        <f>(Data_01!C884)</f>
        <v>Thymine</v>
      </c>
      <c r="AU146" s="89">
        <f>(Data_01!AU884)</f>
        <v>32.487014090036233</v>
      </c>
      <c r="AV146" s="91">
        <f>(Data_01!AV884)</f>
        <v>6.2016468184823754</v>
      </c>
      <c r="AW146" s="89">
        <f>(Data_01!DL884)</f>
        <v>121.95113699465298</v>
      </c>
      <c r="AX146" s="91">
        <f>(Data_01!DM884)</f>
        <v>27.213315992712896</v>
      </c>
      <c r="AY146" s="89">
        <f>(Data_01!BA884)</f>
        <v>90.427450990931689</v>
      </c>
      <c r="AZ146" s="91">
        <f>(Data_01!BB884)</f>
        <v>8.2815538500632755</v>
      </c>
      <c r="BA146" s="89">
        <f>(Data_01!DR884)</f>
        <v>2370.3725392036122</v>
      </c>
      <c r="BB146" s="91">
        <f>(Data_01!DS884)</f>
        <v>1574.6081837523025</v>
      </c>
      <c r="BC146" s="89">
        <f>(Data_01!BG884)</f>
        <v>185.10858013446435</v>
      </c>
      <c r="BD146" s="91">
        <f>(Data_01!BH884)</f>
        <v>30.57105893113669</v>
      </c>
      <c r="BE146" s="89">
        <f>(Data_01!DX884)</f>
        <v>760.52105713899675</v>
      </c>
      <c r="BF146" s="91">
        <f>(Data_01!DY884)</f>
        <v>183.7658196244787</v>
      </c>
      <c r="BG146" s="89">
        <f>(Data_01!BM884)</f>
        <v>225.55672607465348</v>
      </c>
      <c r="BH146" s="91">
        <f>(Data_01!BN884)</f>
        <v>21.505009006252287</v>
      </c>
      <c r="BI146" s="89">
        <f>(Data_01!ED884)</f>
        <v>672.50709127078642</v>
      </c>
      <c r="BJ146" s="91">
        <f>(Data_01!EE884)</f>
        <v>75.300634355318508</v>
      </c>
      <c r="BK146" s="89">
        <f>(Data_01!BS884)</f>
        <v>445.99256143970462</v>
      </c>
      <c r="BL146" s="91">
        <f>(Data_01!BT884)</f>
        <v>41.216495128688479</v>
      </c>
      <c r="BM146" s="89">
        <f>(Data_01!EJ884)</f>
        <v>911.58904119182046</v>
      </c>
      <c r="BN146" s="91">
        <f>(Data_01!EK884)</f>
        <v>53.512671601295239</v>
      </c>
      <c r="BO146" s="89">
        <f>(Data_01!AX884)</f>
        <v>44.442143986038538</v>
      </c>
      <c r="BP146" s="91">
        <f>(Data_01!AY884)</f>
        <v>10.908365190169842</v>
      </c>
      <c r="BQ146" s="89">
        <f>(Data_01!DO884)</f>
        <v>83.72258155408575</v>
      </c>
      <c r="BR146" s="91">
        <f>(Data_01!DP884)</f>
        <v>27.014239613673251</v>
      </c>
      <c r="BS146" s="89">
        <f>(Data_01!BD884)</f>
        <v>89.404424374560037</v>
      </c>
      <c r="BT146" s="91">
        <f>(Data_01!BE884)</f>
        <v>15.797315690005195</v>
      </c>
      <c r="BU146" s="89">
        <f>(Data_01!DU884)</f>
        <v>3570.0400138462937</v>
      </c>
      <c r="BV146" s="91">
        <f>(Data_01!DV884)</f>
        <v>1018.5645785850211</v>
      </c>
      <c r="BW146" s="89">
        <f>(Data_01!BJ884)</f>
        <v>232.05289183340187</v>
      </c>
      <c r="BX146" s="91">
        <f>(Data_01!BK884)</f>
        <v>29.868639998149842</v>
      </c>
      <c r="BY146" s="89">
        <f>(Data_01!EA884)</f>
        <v>635.51053987275679</v>
      </c>
      <c r="BZ146" s="91">
        <f>(Data_01!EB884)</f>
        <v>23.774070412543953</v>
      </c>
      <c r="CA146" s="89">
        <f>(Data_01!BP884)</f>
        <v>247.61824446060848</v>
      </c>
      <c r="CB146" s="91">
        <f>(Data_01!BQ884)</f>
        <v>14.690995139279433</v>
      </c>
      <c r="CC146" s="89">
        <f>(Data_01!EG884)</f>
        <v>560.22288865073153</v>
      </c>
      <c r="CD146" s="91">
        <f>(Data_01!EH884)</f>
        <v>42.593912185383701</v>
      </c>
      <c r="CE146" s="89">
        <f>(Data_01!BV884)</f>
        <v>486.98627293673673</v>
      </c>
      <c r="CF146" s="91">
        <f>(Data_01!BW884)</f>
        <v>16.338639544284696</v>
      </c>
      <c r="CG146" s="89">
        <f>(Data_01!EM884)</f>
        <v>750.29525456306135</v>
      </c>
      <c r="CH146" s="91">
        <f>(Data_01!EN884)</f>
        <v>149.68642157754229</v>
      </c>
    </row>
    <row r="147" spans="2:86" s="120" customFormat="1" x14ac:dyDescent="0.3">
      <c r="B147" s="360"/>
      <c r="C147" s="93" t="str">
        <f>(Data_01!C885)</f>
        <v>dThymidine</v>
      </c>
      <c r="D147" s="89">
        <f>(Data_01!K885)</f>
        <v>42.628485693693392</v>
      </c>
      <c r="E147" s="110">
        <f>(Data_01!L885)</f>
        <v>1.2094001319769858</v>
      </c>
      <c r="F147" s="89">
        <f>(Data_01!CB885)</f>
        <v>62.986576836783222</v>
      </c>
      <c r="G147" s="91">
        <f>(Data_01!CC885)</f>
        <v>17.547532308591784</v>
      </c>
      <c r="H147" s="89">
        <f>(Data_01!Q885)</f>
        <v>38.807656610752964</v>
      </c>
      <c r="I147" s="110">
        <f>(Data_01!R885)</f>
        <v>4.0008935919715931</v>
      </c>
      <c r="J147" s="89">
        <f>(Data_01!CH885)</f>
        <v>24.199171165100363</v>
      </c>
      <c r="K147" s="91">
        <f>(Data_01!CI885)</f>
        <v>4.5838320882767505</v>
      </c>
      <c r="L147" s="89">
        <f>(Data_01!W885)</f>
        <v>26.521788917388847</v>
      </c>
      <c r="M147" s="91">
        <f>(Data_01!X885)</f>
        <v>5.0086611278700985</v>
      </c>
      <c r="N147" s="89">
        <f>(Data_01!CN885)</f>
        <v>9.4514260628393849</v>
      </c>
      <c r="O147" s="91">
        <f>(Data_01!CO885)</f>
        <v>3.4070488832978607</v>
      </c>
      <c r="P147" s="89">
        <f>(Data_01!AC885)</f>
        <v>20.621826534174939</v>
      </c>
      <c r="Q147" s="91">
        <f>(Data_01!AD885)</f>
        <v>0.23303923132180007</v>
      </c>
      <c r="R147" s="89">
        <f>(Data_01!CT885)</f>
        <v>6.918389292215859</v>
      </c>
      <c r="S147" s="91">
        <f>(Data_01!CU885)</f>
        <v>0.9892352303718257</v>
      </c>
      <c r="T147" s="89">
        <f>(Data_01!AI885)</f>
        <v>16.59588910493267</v>
      </c>
      <c r="U147" s="91">
        <f>(Data_01!AJ885)</f>
        <v>6.0573465925292576</v>
      </c>
      <c r="V147" s="89">
        <f>(Data_01!CZ885)</f>
        <v>6.0756981519926248</v>
      </c>
      <c r="W147" s="91">
        <f>(Data_01!DA885)</f>
        <v>1.0408175583493693</v>
      </c>
      <c r="X147" s="89">
        <f>(Data_01!N885)</f>
        <v>48.961902764646048</v>
      </c>
      <c r="Y147" s="110">
        <f>(Data_01!O885)</f>
        <v>7.5806968243895154</v>
      </c>
      <c r="Z147" s="89">
        <f>(Data_01!CE885)</f>
        <v>39.283068789034992</v>
      </c>
      <c r="AA147" s="91">
        <f>(Data_01!CF885)</f>
        <v>4.0723028503704217</v>
      </c>
      <c r="AB147" s="89">
        <f>(Data_01!T885)</f>
        <v>84.716248084767301</v>
      </c>
      <c r="AC147" s="91">
        <f>(Data_01!U885)</f>
        <v>8.9752542773041419</v>
      </c>
      <c r="AD147" s="89">
        <f>(Data_01!CK885)</f>
        <v>88.243526961287856</v>
      </c>
      <c r="AE147" s="91">
        <f>(Data_01!CL885)</f>
        <v>4.5834571577720471</v>
      </c>
      <c r="AF147" s="89">
        <f>(Data_01!Z885)</f>
        <v>96.484607333198952</v>
      </c>
      <c r="AG147" s="91">
        <f>(Data_01!AA885)</f>
        <v>4.7492506050375525</v>
      </c>
      <c r="AH147" s="89">
        <f>(Data_01!CQ885)</f>
        <v>94.785119136725044</v>
      </c>
      <c r="AI147" s="91">
        <f>(Data_01!CR885)</f>
        <v>5.2691078613292195</v>
      </c>
      <c r="AJ147" s="89">
        <f>(Data_01!AF885)</f>
        <v>71.558242577164648</v>
      </c>
      <c r="AK147" s="91">
        <f>(Data_01!AG885)</f>
        <v>6.596660118622105</v>
      </c>
      <c r="AL147" s="89">
        <f>(Data_01!CW885)</f>
        <v>57.527575602434844</v>
      </c>
      <c r="AM147" s="91">
        <f>(Data_01!CX885)</f>
        <v>9.7912104638856317</v>
      </c>
      <c r="AN147" s="89">
        <f>(Data_01!AL885)</f>
        <v>60.612337752104686</v>
      </c>
      <c r="AO147" s="91">
        <f>(Data_01!AM885)</f>
        <v>5.5771698670536116</v>
      </c>
      <c r="AP147" s="89">
        <f>(Data_01!DC885)</f>
        <v>38.098799803108115</v>
      </c>
      <c r="AQ147" s="91">
        <f>(Data_01!DD885)</f>
        <v>2.9084680581147877</v>
      </c>
      <c r="AS147" s="360"/>
      <c r="AT147" s="93" t="str">
        <f>(Data_01!C885)</f>
        <v>dThymidine</v>
      </c>
      <c r="AU147" s="89">
        <f>(Data_01!AU885)</f>
        <v>18.539898715149565</v>
      </c>
      <c r="AV147" s="91">
        <f>(Data_01!AV885)</f>
        <v>0.98374347756855118</v>
      </c>
      <c r="AW147" s="89">
        <f>(Data_01!DL885)</f>
        <v>25.067118852605972</v>
      </c>
      <c r="AX147" s="91">
        <f>(Data_01!DM885)</f>
        <v>2.7225607760670627</v>
      </c>
      <c r="AY147" s="89">
        <f>(Data_01!BA885)</f>
        <v>10.406299003552535</v>
      </c>
      <c r="AZ147" s="91">
        <f>(Data_01!BB885)</f>
        <v>1.2756181337439827</v>
      </c>
      <c r="BA147" s="89">
        <f>(Data_01!DR885)</f>
        <v>76.457394320493179</v>
      </c>
      <c r="BB147" s="91">
        <f>(Data_01!DS885)</f>
        <v>50.308413209128005</v>
      </c>
      <c r="BC147" s="89">
        <f>(Data_01!BG885)</f>
        <v>13.473082108715467</v>
      </c>
      <c r="BD147" s="91">
        <f>(Data_01!BH885)</f>
        <v>6.1590100500397211</v>
      </c>
      <c r="BE147" s="89">
        <f>(Data_01!DX885)</f>
        <v>6.664286161029171</v>
      </c>
      <c r="BF147" s="91">
        <f>(Data_01!DY885)</f>
        <v>4.4391212900513688</v>
      </c>
      <c r="BG147" s="89">
        <f>(Data_01!BM885)</f>
        <v>14.452237050317761</v>
      </c>
      <c r="BH147" s="91">
        <f>(Data_01!BN885)</f>
        <v>9.5194474562521716</v>
      </c>
      <c r="BI147" s="89">
        <f>(Data_01!ED885)</f>
        <v>16.357429646867953</v>
      </c>
      <c r="BJ147" s="91">
        <f>(Data_01!EE885)</f>
        <v>12.811721649749215</v>
      </c>
      <c r="BK147" s="89">
        <f>(Data_01!BS885)</f>
        <v>19.005593468469403</v>
      </c>
      <c r="BL147" s="91">
        <f>(Data_01!BT885)</f>
        <v>11.095565612257921</v>
      </c>
      <c r="BM147" s="89">
        <f>(Data_01!EJ885)</f>
        <v>16.360233063241846</v>
      </c>
      <c r="BN147" s="91">
        <f>(Data_01!EK885)</f>
        <v>4.563803064890962</v>
      </c>
      <c r="BO147" s="89">
        <f>(Data_01!AX885)</f>
        <v>74.347861425557113</v>
      </c>
      <c r="BP147" s="91">
        <f>(Data_01!AY885)</f>
        <v>4.8910940150880791</v>
      </c>
      <c r="BQ147" s="89">
        <f>(Data_01!DO885)</f>
        <v>83.065555379303717</v>
      </c>
      <c r="BR147" s="91">
        <f>(Data_01!DP885)</f>
        <v>2.3597848840819653</v>
      </c>
      <c r="BS147" s="89">
        <f>(Data_01!BD885)</f>
        <v>239.47253295734041</v>
      </c>
      <c r="BT147" s="91">
        <f>(Data_01!BE885)</f>
        <v>5.44398741678026</v>
      </c>
      <c r="BU147" s="89">
        <f>(Data_01!DU885)</f>
        <v>298.15407438462017</v>
      </c>
      <c r="BV147" s="91">
        <f>(Data_01!DV885)</f>
        <v>45.00091031406987</v>
      </c>
      <c r="BW147" s="89">
        <f>(Data_01!BJ885)</f>
        <v>487.40907232964719</v>
      </c>
      <c r="BX147" s="91">
        <f>(Data_01!BK885)</f>
        <v>11.732541374889148</v>
      </c>
      <c r="BY147" s="89">
        <f>(Data_01!EA885)</f>
        <v>447.03203483648457</v>
      </c>
      <c r="BZ147" s="91">
        <f>(Data_01!EB885)</f>
        <v>4.3140259979280557</v>
      </c>
      <c r="CA147" s="89">
        <f>(Data_01!BP885)</f>
        <v>525.04267871730167</v>
      </c>
      <c r="CB147" s="91">
        <f>(Data_01!BQ885)</f>
        <v>14.678937666380795</v>
      </c>
      <c r="CC147" s="89">
        <f>(Data_01!EG885)</f>
        <v>435.01507810134126</v>
      </c>
      <c r="CD147" s="91">
        <f>(Data_01!EH885)</f>
        <v>19.244347934470362</v>
      </c>
      <c r="CE147" s="89">
        <f>(Data_01!BV885)</f>
        <v>708.18170837368064</v>
      </c>
      <c r="CF147" s="91">
        <f>(Data_01!BW885)</f>
        <v>33.886442495422884</v>
      </c>
      <c r="CG147" s="89">
        <f>(Data_01!EM885)</f>
        <v>562.78302449193563</v>
      </c>
      <c r="CH147" s="91">
        <f>(Data_01!EN885)</f>
        <v>46.899981306758797</v>
      </c>
    </row>
    <row r="148" spans="2:86" s="120" customFormat="1" x14ac:dyDescent="0.3">
      <c r="B148" s="360"/>
      <c r="C148" s="93" t="str">
        <f>(Data_01!C886)</f>
        <v>dTMP</v>
      </c>
      <c r="D148" s="89">
        <f>(Data_01!K886)</f>
        <v>86.065707868258528</v>
      </c>
      <c r="E148" s="110">
        <f>(Data_01!L886)</f>
        <v>6.8434202947113629</v>
      </c>
      <c r="F148" s="89">
        <f>(Data_01!CB886)</f>
        <v>66.616013349171396</v>
      </c>
      <c r="G148" s="91">
        <f>(Data_01!CC886)</f>
        <v>25.882618959177421</v>
      </c>
      <c r="H148" s="89">
        <f>(Data_01!Q886)</f>
        <v>79.561207706621033</v>
      </c>
      <c r="I148" s="110">
        <f>(Data_01!R886)</f>
        <v>14.809746820322246</v>
      </c>
      <c r="J148" s="89">
        <f>(Data_01!CH886)</f>
        <v>34.241645391800851</v>
      </c>
      <c r="K148" s="91">
        <f>(Data_01!CI886)</f>
        <v>17.510881593481809</v>
      </c>
      <c r="L148" s="89">
        <f>(Data_01!W886)</f>
        <v>22.959351105003638</v>
      </c>
      <c r="M148" s="91">
        <f>(Data_01!X886)</f>
        <v>4.4615523921770555</v>
      </c>
      <c r="N148" s="89">
        <f>(Data_01!CN886)</f>
        <v>14.112800730889864</v>
      </c>
      <c r="O148" s="91">
        <f>(Data_01!CO886)</f>
        <v>2.7570891736073477</v>
      </c>
      <c r="P148" s="89">
        <f>(Data_01!AC886)</f>
        <v>19.056306016885003</v>
      </c>
      <c r="Q148" s="91">
        <f>(Data_01!AD886)</f>
        <v>1.5767779859633528</v>
      </c>
      <c r="R148" s="89">
        <f>(Data_01!CT886)</f>
        <v>12.61233599035315</v>
      </c>
      <c r="S148" s="91">
        <f>(Data_01!CU886)</f>
        <v>2.1675218154332421</v>
      </c>
      <c r="T148" s="89">
        <f>(Data_01!AI886)</f>
        <v>16.851928112529119</v>
      </c>
      <c r="U148" s="91">
        <f>(Data_01!AJ886)</f>
        <v>3.4571199774927992</v>
      </c>
      <c r="V148" s="89">
        <f>(Data_01!CZ886)</f>
        <v>6.8004238944611712</v>
      </c>
      <c r="W148" s="91">
        <f>(Data_01!DA886)</f>
        <v>1.8967416874123137</v>
      </c>
      <c r="X148" s="89">
        <f>(Data_01!N886)</f>
        <v>73.48989685722448</v>
      </c>
      <c r="Y148" s="110">
        <f>(Data_01!O886)</f>
        <v>12.455910164275783</v>
      </c>
      <c r="Z148" s="89">
        <f>(Data_01!CE886)</f>
        <v>28.570963986769744</v>
      </c>
      <c r="AA148" s="91">
        <f>(Data_01!CF886)</f>
        <v>6.5265323084397702</v>
      </c>
      <c r="AB148" s="89">
        <f>(Data_01!T886)</f>
        <v>82.434143074944402</v>
      </c>
      <c r="AC148" s="91">
        <f>(Data_01!U886)</f>
        <v>11.828445651594885</v>
      </c>
      <c r="AD148" s="89">
        <f>(Data_01!CK886)</f>
        <v>59.969574681528691</v>
      </c>
      <c r="AE148" s="91">
        <f>(Data_01!CL886)</f>
        <v>11.173787673072486</v>
      </c>
      <c r="AF148" s="89">
        <f>(Data_01!Z886)</f>
        <v>46.175681316539261</v>
      </c>
      <c r="AG148" s="91">
        <f>(Data_01!AA886)</f>
        <v>1.9097418333422225</v>
      </c>
      <c r="AH148" s="89">
        <f>(Data_01!CQ886)</f>
        <v>54.663995959690311</v>
      </c>
      <c r="AI148" s="91">
        <f>(Data_01!CR886)</f>
        <v>7.9085990024336894</v>
      </c>
      <c r="AJ148" s="89">
        <f>(Data_01!AF886)</f>
        <v>45.497560835497552</v>
      </c>
      <c r="AK148" s="91">
        <f>(Data_01!AG886)</f>
        <v>6.7152169673251887</v>
      </c>
      <c r="AL148" s="89">
        <f>(Data_01!CW886)</f>
        <v>34.00650705057646</v>
      </c>
      <c r="AM148" s="91">
        <f>(Data_01!CX886)</f>
        <v>9.8129735075994535</v>
      </c>
      <c r="AN148" s="89">
        <f>(Data_01!AL886)</f>
        <v>35.51541712459521</v>
      </c>
      <c r="AO148" s="91">
        <f>(Data_01!AM886)</f>
        <v>5.2009066566580451</v>
      </c>
      <c r="AP148" s="89">
        <f>(Data_01!DC886)</f>
        <v>25.585904677301169</v>
      </c>
      <c r="AQ148" s="91">
        <f>(Data_01!DD886)</f>
        <v>5.647244295148969</v>
      </c>
      <c r="AS148" s="360"/>
      <c r="AT148" s="93" t="str">
        <f>(Data_01!C886)</f>
        <v>dTMP</v>
      </c>
      <c r="AU148" s="89" t="e">
        <f>(Data_01!AU886)</f>
        <v>#DIV/0!</v>
      </c>
      <c r="AV148" s="91" t="e">
        <f>(Data_01!AV886)</f>
        <v>#DIV/0!</v>
      </c>
      <c r="AW148" s="89" t="e">
        <f>(Data_01!DL886)</f>
        <v>#DIV/0!</v>
      </c>
      <c r="AX148" s="91" t="e">
        <f>(Data_01!DM886)</f>
        <v>#DIV/0!</v>
      </c>
      <c r="AY148" s="89" t="e">
        <f>(Data_01!BA886)</f>
        <v>#DIV/0!</v>
      </c>
      <c r="AZ148" s="91" t="e">
        <f>(Data_01!BB886)</f>
        <v>#DIV/0!</v>
      </c>
      <c r="BA148" s="89" t="e">
        <f>(Data_01!DR886)</f>
        <v>#DIV/0!</v>
      </c>
      <c r="BB148" s="91" t="e">
        <f>(Data_01!DS886)</f>
        <v>#DIV/0!</v>
      </c>
      <c r="BC148" s="89" t="e">
        <f>(Data_01!BG886)</f>
        <v>#DIV/0!</v>
      </c>
      <c r="BD148" s="91" t="e">
        <f>(Data_01!BH886)</f>
        <v>#DIV/0!</v>
      </c>
      <c r="BE148" s="89" t="e">
        <f>(Data_01!DX886)</f>
        <v>#DIV/0!</v>
      </c>
      <c r="BF148" s="91" t="e">
        <f>(Data_01!DY886)</f>
        <v>#DIV/0!</v>
      </c>
      <c r="BG148" s="89" t="e">
        <f>(Data_01!BM886)</f>
        <v>#DIV/0!</v>
      </c>
      <c r="BH148" s="91" t="e">
        <f>(Data_01!BN886)</f>
        <v>#DIV/0!</v>
      </c>
      <c r="BI148" s="89" t="e">
        <f>(Data_01!ED886)</f>
        <v>#DIV/0!</v>
      </c>
      <c r="BJ148" s="91" t="e">
        <f>(Data_01!EE886)</f>
        <v>#DIV/0!</v>
      </c>
      <c r="BK148" s="89" t="e">
        <f>(Data_01!BS886)</f>
        <v>#DIV/0!</v>
      </c>
      <c r="BL148" s="91" t="e">
        <f>(Data_01!BT886)</f>
        <v>#DIV/0!</v>
      </c>
      <c r="BM148" s="89" t="e">
        <f>(Data_01!EJ886)</f>
        <v>#DIV/0!</v>
      </c>
      <c r="BN148" s="91" t="e">
        <f>(Data_01!EK886)</f>
        <v>#DIV/0!</v>
      </c>
      <c r="BO148" s="89" t="e">
        <f>(Data_01!AX886)</f>
        <v>#DIV/0!</v>
      </c>
      <c r="BP148" s="91" t="e">
        <f>(Data_01!AY886)</f>
        <v>#DIV/0!</v>
      </c>
      <c r="BQ148" s="89" t="e">
        <f>(Data_01!DO886)</f>
        <v>#DIV/0!</v>
      </c>
      <c r="BR148" s="91" t="e">
        <f>(Data_01!DP886)</f>
        <v>#DIV/0!</v>
      </c>
      <c r="BS148" s="89" t="e">
        <f>(Data_01!BD886)</f>
        <v>#DIV/0!</v>
      </c>
      <c r="BT148" s="91" t="e">
        <f>(Data_01!BE886)</f>
        <v>#DIV/0!</v>
      </c>
      <c r="BU148" s="89" t="e">
        <f>(Data_01!DU886)</f>
        <v>#DIV/0!</v>
      </c>
      <c r="BV148" s="91" t="e">
        <f>(Data_01!DV886)</f>
        <v>#DIV/0!</v>
      </c>
      <c r="BW148" s="89" t="e">
        <f>(Data_01!BJ886)</f>
        <v>#DIV/0!</v>
      </c>
      <c r="BX148" s="91" t="e">
        <f>(Data_01!BK886)</f>
        <v>#DIV/0!</v>
      </c>
      <c r="BY148" s="89" t="e">
        <f>(Data_01!EA886)</f>
        <v>#DIV/0!</v>
      </c>
      <c r="BZ148" s="91" t="e">
        <f>(Data_01!EB886)</f>
        <v>#DIV/0!</v>
      </c>
      <c r="CA148" s="89" t="e">
        <f>(Data_01!BP886)</f>
        <v>#DIV/0!</v>
      </c>
      <c r="CB148" s="91" t="e">
        <f>(Data_01!BQ886)</f>
        <v>#DIV/0!</v>
      </c>
      <c r="CC148" s="89" t="e">
        <f>(Data_01!EG886)</f>
        <v>#DIV/0!</v>
      </c>
      <c r="CD148" s="91" t="e">
        <f>(Data_01!EH886)</f>
        <v>#DIV/0!</v>
      </c>
      <c r="CE148" s="89" t="e">
        <f>(Data_01!BV886)</f>
        <v>#DIV/0!</v>
      </c>
      <c r="CF148" s="91" t="e">
        <f>(Data_01!BW886)</f>
        <v>#DIV/0!</v>
      </c>
      <c r="CG148" s="89" t="e">
        <f>(Data_01!EM886)</f>
        <v>#DIV/0!</v>
      </c>
      <c r="CH148" s="91" t="e">
        <f>(Data_01!EN886)</f>
        <v>#DIV/0!</v>
      </c>
    </row>
    <row r="149" spans="2:86" s="120" customFormat="1" x14ac:dyDescent="0.3">
      <c r="B149" s="360"/>
      <c r="C149" s="146" t="str">
        <f>(Data_01!C887)</f>
        <v>dTDP</v>
      </c>
      <c r="D149" s="143">
        <f>(Data_01!K887)</f>
        <v>26.798085356973061</v>
      </c>
      <c r="E149" s="150">
        <f>(Data_01!L887)</f>
        <v>16.038332340056492</v>
      </c>
      <c r="F149" s="143">
        <f>(Data_01!CB887)</f>
        <v>10.98827417161138</v>
      </c>
      <c r="G149" s="154">
        <f>(Data_01!CC887)</f>
        <v>8.4779825528953126</v>
      </c>
      <c r="H149" s="143">
        <f>(Data_01!Q887)</f>
        <v>14.60185553580061</v>
      </c>
      <c r="I149" s="150">
        <f>(Data_01!R887)</f>
        <v>4.7553728426788204</v>
      </c>
      <c r="J149" s="143">
        <f>(Data_01!CH887)</f>
        <v>22.950715923578098</v>
      </c>
      <c r="K149" s="154">
        <f>(Data_01!CI887)</f>
        <v>5.4583522604053263</v>
      </c>
      <c r="L149" s="143">
        <f>(Data_01!W887)</f>
        <v>3.3739180864125813</v>
      </c>
      <c r="M149" s="154">
        <f>(Data_01!X887)</f>
        <v>1.3935644761492758</v>
      </c>
      <c r="N149" s="143">
        <f>(Data_01!CN887)</f>
        <v>0</v>
      </c>
      <c r="O149" s="154">
        <f>(Data_01!CO887)</f>
        <v>0</v>
      </c>
      <c r="P149" s="143">
        <f>(Data_01!AC887)</f>
        <v>2.3135155149349518</v>
      </c>
      <c r="Q149" s="154">
        <f>(Data_01!AD887)</f>
        <v>1.1151799098413604</v>
      </c>
      <c r="R149" s="143">
        <f>(Data_01!CT887)</f>
        <v>4.4808589426130476</v>
      </c>
      <c r="S149" s="154">
        <f>(Data_01!CU887)</f>
        <v>3.1835071754611395</v>
      </c>
      <c r="T149" s="143">
        <f>(Data_01!AI887)</f>
        <v>0</v>
      </c>
      <c r="U149" s="154">
        <f>(Data_01!AJ887)</f>
        <v>0</v>
      </c>
      <c r="V149" s="143">
        <f>(Data_01!CZ887)</f>
        <v>0</v>
      </c>
      <c r="W149" s="154">
        <f>(Data_01!DA887)</f>
        <v>0</v>
      </c>
      <c r="X149" s="143">
        <f>(Data_01!N887)</f>
        <v>69.948015029738826</v>
      </c>
      <c r="Y149" s="150">
        <f>(Data_01!O887)</f>
        <v>21.254581830161282</v>
      </c>
      <c r="Z149" s="143">
        <f>(Data_01!CE887)</f>
        <v>42.825627857445788</v>
      </c>
      <c r="AA149" s="154">
        <f>(Data_01!CF887)</f>
        <v>16.762520033027855</v>
      </c>
      <c r="AB149" s="143">
        <f>(Data_01!T887)</f>
        <v>18.52132425720654</v>
      </c>
      <c r="AC149" s="154">
        <f>(Data_01!U887)</f>
        <v>5.387074106246593</v>
      </c>
      <c r="AD149" s="143">
        <f>(Data_01!CK887)</f>
        <v>35.178013742755056</v>
      </c>
      <c r="AE149" s="154">
        <f>(Data_01!CL887)</f>
        <v>31.711692434545906</v>
      </c>
      <c r="AF149" s="143">
        <f>(Data_01!Z887)</f>
        <v>6.2924852509307243</v>
      </c>
      <c r="AG149" s="154">
        <f>(Data_01!AA887)</f>
        <v>3.7247155327221941</v>
      </c>
      <c r="AH149" s="143">
        <f>(Data_01!CQ887)</f>
        <v>14.260974009368022</v>
      </c>
      <c r="AI149" s="154">
        <f>(Data_01!CR887)</f>
        <v>11.970892343718587</v>
      </c>
      <c r="AJ149" s="143">
        <f>(Data_01!AF887)</f>
        <v>2.2237530689472069</v>
      </c>
      <c r="AK149" s="154">
        <f>(Data_01!AG887)</f>
        <v>2.0149420537021894</v>
      </c>
      <c r="AL149" s="143">
        <f>(Data_01!CW887)</f>
        <v>67.763410069250128</v>
      </c>
      <c r="AM149" s="154">
        <f>(Data_01!CX887)</f>
        <v>25.349350228952567</v>
      </c>
      <c r="AN149" s="143">
        <f>(Data_01!AL887)</f>
        <v>1.0754471462912318</v>
      </c>
      <c r="AO149" s="154">
        <f>(Data_01!AM887)</f>
        <v>0.76255559534872808</v>
      </c>
      <c r="AP149" s="143">
        <f>(Data_01!DC887)</f>
        <v>4.2832491621351094</v>
      </c>
      <c r="AQ149" s="154">
        <f>(Data_01!DD887)</f>
        <v>6.0574290561146675</v>
      </c>
      <c r="AS149" s="360"/>
      <c r="AT149" s="146" t="str">
        <f>(Data_01!C887)</f>
        <v>dTDP</v>
      </c>
      <c r="AU149" s="143" t="e">
        <f>(Data_01!AU887)</f>
        <v>#DIV/0!</v>
      </c>
      <c r="AV149" s="154" t="e">
        <f>(Data_01!AV887)</f>
        <v>#DIV/0!</v>
      </c>
      <c r="AW149" s="143" t="e">
        <f>(Data_01!DL887)</f>
        <v>#DIV/0!</v>
      </c>
      <c r="AX149" s="154" t="e">
        <f>(Data_01!DM887)</f>
        <v>#DIV/0!</v>
      </c>
      <c r="AY149" s="143" t="e">
        <f>(Data_01!BA887)</f>
        <v>#DIV/0!</v>
      </c>
      <c r="AZ149" s="154" t="e">
        <f>(Data_01!BB887)</f>
        <v>#DIV/0!</v>
      </c>
      <c r="BA149" s="143" t="e">
        <f>(Data_01!DR887)</f>
        <v>#DIV/0!</v>
      </c>
      <c r="BB149" s="154" t="e">
        <f>(Data_01!DS887)</f>
        <v>#DIV/0!</v>
      </c>
      <c r="BC149" s="143" t="e">
        <f>(Data_01!BG887)</f>
        <v>#DIV/0!</v>
      </c>
      <c r="BD149" s="154" t="e">
        <f>(Data_01!BH887)</f>
        <v>#DIV/0!</v>
      </c>
      <c r="BE149" s="143" t="e">
        <f>(Data_01!DX887)</f>
        <v>#DIV/0!</v>
      </c>
      <c r="BF149" s="154" t="e">
        <f>(Data_01!DY887)</f>
        <v>#DIV/0!</v>
      </c>
      <c r="BG149" s="143" t="e">
        <f>(Data_01!BM887)</f>
        <v>#DIV/0!</v>
      </c>
      <c r="BH149" s="154" t="e">
        <f>(Data_01!BN887)</f>
        <v>#DIV/0!</v>
      </c>
      <c r="BI149" s="143" t="e">
        <f>(Data_01!ED887)</f>
        <v>#DIV/0!</v>
      </c>
      <c r="BJ149" s="154" t="e">
        <f>(Data_01!EE887)</f>
        <v>#DIV/0!</v>
      </c>
      <c r="BK149" s="143" t="e">
        <f>(Data_01!BS887)</f>
        <v>#DIV/0!</v>
      </c>
      <c r="BL149" s="154" t="e">
        <f>(Data_01!BT887)</f>
        <v>#DIV/0!</v>
      </c>
      <c r="BM149" s="143" t="e">
        <f>(Data_01!EJ887)</f>
        <v>#DIV/0!</v>
      </c>
      <c r="BN149" s="154" t="e">
        <f>(Data_01!EK887)</f>
        <v>#DIV/0!</v>
      </c>
      <c r="BO149" s="143" t="e">
        <f>(Data_01!AX887)</f>
        <v>#DIV/0!</v>
      </c>
      <c r="BP149" s="154" t="e">
        <f>(Data_01!AY887)</f>
        <v>#DIV/0!</v>
      </c>
      <c r="BQ149" s="143" t="e">
        <f>(Data_01!DO887)</f>
        <v>#DIV/0!</v>
      </c>
      <c r="BR149" s="154" t="e">
        <f>(Data_01!DP887)</f>
        <v>#DIV/0!</v>
      </c>
      <c r="BS149" s="143" t="e">
        <f>(Data_01!BD887)</f>
        <v>#DIV/0!</v>
      </c>
      <c r="BT149" s="154" t="e">
        <f>(Data_01!BE887)</f>
        <v>#DIV/0!</v>
      </c>
      <c r="BU149" s="143" t="e">
        <f>(Data_01!DU887)</f>
        <v>#DIV/0!</v>
      </c>
      <c r="BV149" s="154" t="e">
        <f>(Data_01!DV887)</f>
        <v>#DIV/0!</v>
      </c>
      <c r="BW149" s="143" t="e">
        <f>(Data_01!BJ887)</f>
        <v>#DIV/0!</v>
      </c>
      <c r="BX149" s="154" t="e">
        <f>(Data_01!BK887)</f>
        <v>#DIV/0!</v>
      </c>
      <c r="BY149" s="143" t="e">
        <f>(Data_01!EA887)</f>
        <v>#DIV/0!</v>
      </c>
      <c r="BZ149" s="154" t="e">
        <f>(Data_01!EB887)</f>
        <v>#DIV/0!</v>
      </c>
      <c r="CA149" s="143" t="e">
        <f>(Data_01!BP887)</f>
        <v>#DIV/0!</v>
      </c>
      <c r="CB149" s="154" t="e">
        <f>(Data_01!BQ887)</f>
        <v>#DIV/0!</v>
      </c>
      <c r="CC149" s="143" t="e">
        <f>(Data_01!EG887)</f>
        <v>#DIV/0!</v>
      </c>
      <c r="CD149" s="154" t="e">
        <f>(Data_01!EH887)</f>
        <v>#DIV/0!</v>
      </c>
      <c r="CE149" s="143" t="e">
        <f>(Data_01!BV887)</f>
        <v>#DIV/0!</v>
      </c>
      <c r="CF149" s="154" t="e">
        <f>(Data_01!BW887)</f>
        <v>#DIV/0!</v>
      </c>
      <c r="CG149" s="143" t="e">
        <f>(Data_01!EM887)</f>
        <v>#DIV/0!</v>
      </c>
      <c r="CH149" s="154" t="e">
        <f>(Data_01!EN887)</f>
        <v>#DIV/0!</v>
      </c>
    </row>
    <row r="150" spans="2:86" s="120" customFormat="1" ht="15" thickBot="1" x14ac:dyDescent="0.35">
      <c r="B150" s="361"/>
      <c r="C150" s="147" t="str">
        <f>(Data_01!C888)</f>
        <v>dTTP</v>
      </c>
      <c r="D150" s="149">
        <f>(Data_01!K888)</f>
        <v>11.305262220761833</v>
      </c>
      <c r="E150" s="164">
        <f>(Data_01!L888)</f>
        <v>6.858008140295496</v>
      </c>
      <c r="F150" s="149">
        <f>(Data_01!CB888)</f>
        <v>80.414234491310097</v>
      </c>
      <c r="G150" s="153">
        <f>(Data_01!CC888)</f>
        <v>19.216776157130713</v>
      </c>
      <c r="H150" s="149">
        <f>(Data_01!Q888)</f>
        <v>9.9170529373280374</v>
      </c>
      <c r="I150" s="164">
        <f>(Data_01!R888)</f>
        <v>2.9922236150416821</v>
      </c>
      <c r="J150" s="149">
        <f>(Data_01!CH888)</f>
        <v>4.6263295980892929</v>
      </c>
      <c r="K150" s="153">
        <f>(Data_01!CI888)</f>
        <v>6.5426180616259479</v>
      </c>
      <c r="L150" s="149">
        <f>(Data_01!W888)</f>
        <v>3.7118667668492198</v>
      </c>
      <c r="M150" s="153">
        <f>(Data_01!X888)</f>
        <v>3.0531537050489792</v>
      </c>
      <c r="N150" s="149">
        <f>(Data_01!CN888)</f>
        <v>4.8404918719263863</v>
      </c>
      <c r="O150" s="153">
        <f>(Data_01!CO888)</f>
        <v>6.8454892538350265</v>
      </c>
      <c r="P150" s="149">
        <f>(Data_01!AC888)</f>
        <v>0</v>
      </c>
      <c r="Q150" s="153">
        <f>(Data_01!AD888)</f>
        <v>0</v>
      </c>
      <c r="R150" s="149">
        <f>(Data_01!CT888)</f>
        <v>0</v>
      </c>
      <c r="S150" s="153">
        <f>(Data_01!CU888)</f>
        <v>0</v>
      </c>
      <c r="T150" s="149">
        <f>(Data_01!AI888)</f>
        <v>1.0791666942750402</v>
      </c>
      <c r="U150" s="153">
        <f>(Data_01!AJ888)</f>
        <v>1.5261721751051014</v>
      </c>
      <c r="V150" s="149">
        <f>(Data_01!CZ888)</f>
        <v>0</v>
      </c>
      <c r="W150" s="153">
        <f>(Data_01!DA888)</f>
        <v>0</v>
      </c>
      <c r="X150" s="149">
        <f>(Data_01!N888)</f>
        <v>87.398646608599208</v>
      </c>
      <c r="Y150" s="164">
        <f>(Data_01!O888)</f>
        <v>12.585965840373222</v>
      </c>
      <c r="Z150" s="149">
        <f>(Data_01!CE888)</f>
        <v>31.55289306429432</v>
      </c>
      <c r="AA150" s="153">
        <f>(Data_01!CF888)</f>
        <v>11.436795618107961</v>
      </c>
      <c r="AB150" s="149">
        <f>(Data_01!T888)</f>
        <v>6.9557066502363485</v>
      </c>
      <c r="AC150" s="153">
        <f>(Data_01!U888)</f>
        <v>5.1830202378943637</v>
      </c>
      <c r="AD150" s="149">
        <f>(Data_01!CK888)</f>
        <v>17.966168415079046</v>
      </c>
      <c r="AE150" s="153">
        <f>(Data_01!CL888)</f>
        <v>14.421835591018942</v>
      </c>
      <c r="AF150" s="149">
        <f>(Data_01!Z888)</f>
        <v>7.329163610804506</v>
      </c>
      <c r="AG150" s="153">
        <f>(Data_01!AA888)</f>
        <v>6.2430203118980439</v>
      </c>
      <c r="AH150" s="149">
        <f>(Data_01!CQ888)</f>
        <v>5.9442692684215181</v>
      </c>
      <c r="AI150" s="153">
        <f>(Data_01!CR888)</f>
        <v>8.4064662177993075</v>
      </c>
      <c r="AJ150" s="149">
        <f>(Data_01!AF888)</f>
        <v>1.4971882174834583</v>
      </c>
      <c r="AK150" s="153">
        <f>(Data_01!AG888)</f>
        <v>2.1173438825903057</v>
      </c>
      <c r="AL150" s="149">
        <f>(Data_01!CW888)</f>
        <v>0</v>
      </c>
      <c r="AM150" s="153">
        <f>(Data_01!CX888)</f>
        <v>0</v>
      </c>
      <c r="AN150" s="149">
        <f>(Data_01!AL888)</f>
        <v>0</v>
      </c>
      <c r="AO150" s="153">
        <f>(Data_01!AM888)</f>
        <v>0</v>
      </c>
      <c r="AP150" s="149">
        <f>(Data_01!DC888)</f>
        <v>0</v>
      </c>
      <c r="AQ150" s="153">
        <f>(Data_01!DD888)</f>
        <v>0</v>
      </c>
      <c r="AS150" s="361"/>
      <c r="AT150" s="147" t="str">
        <f>(Data_01!C888)</f>
        <v>dTTP</v>
      </c>
      <c r="AU150" s="149" t="e">
        <f>(Data_01!AU888)</f>
        <v>#DIV/0!</v>
      </c>
      <c r="AV150" s="153" t="e">
        <f>(Data_01!AV888)</f>
        <v>#DIV/0!</v>
      </c>
      <c r="AW150" s="149" t="e">
        <f>(Data_01!DL888)</f>
        <v>#DIV/0!</v>
      </c>
      <c r="AX150" s="153" t="e">
        <f>(Data_01!DM888)</f>
        <v>#DIV/0!</v>
      </c>
      <c r="AY150" s="149" t="e">
        <f>(Data_01!BA888)</f>
        <v>#DIV/0!</v>
      </c>
      <c r="AZ150" s="153" t="e">
        <f>(Data_01!BB888)</f>
        <v>#DIV/0!</v>
      </c>
      <c r="BA150" s="149" t="e">
        <f>(Data_01!DR888)</f>
        <v>#DIV/0!</v>
      </c>
      <c r="BB150" s="153" t="e">
        <f>(Data_01!DS888)</f>
        <v>#DIV/0!</v>
      </c>
      <c r="BC150" s="149" t="e">
        <f>(Data_01!BG888)</f>
        <v>#DIV/0!</v>
      </c>
      <c r="BD150" s="153" t="e">
        <f>(Data_01!BH888)</f>
        <v>#DIV/0!</v>
      </c>
      <c r="BE150" s="149" t="e">
        <f>(Data_01!DX888)</f>
        <v>#DIV/0!</v>
      </c>
      <c r="BF150" s="153" t="e">
        <f>(Data_01!DY888)</f>
        <v>#DIV/0!</v>
      </c>
      <c r="BG150" s="149" t="e">
        <f>(Data_01!BM888)</f>
        <v>#DIV/0!</v>
      </c>
      <c r="BH150" s="153" t="e">
        <f>(Data_01!BN888)</f>
        <v>#DIV/0!</v>
      </c>
      <c r="BI150" s="149" t="e">
        <f>(Data_01!ED888)</f>
        <v>#DIV/0!</v>
      </c>
      <c r="BJ150" s="153" t="e">
        <f>(Data_01!EE888)</f>
        <v>#DIV/0!</v>
      </c>
      <c r="BK150" s="149" t="e">
        <f>(Data_01!BS888)</f>
        <v>#DIV/0!</v>
      </c>
      <c r="BL150" s="153" t="e">
        <f>(Data_01!BT888)</f>
        <v>#DIV/0!</v>
      </c>
      <c r="BM150" s="149" t="e">
        <f>(Data_01!EJ888)</f>
        <v>#DIV/0!</v>
      </c>
      <c r="BN150" s="153" t="e">
        <f>(Data_01!EK888)</f>
        <v>#DIV/0!</v>
      </c>
      <c r="BO150" s="149" t="e">
        <f>(Data_01!AX888)</f>
        <v>#DIV/0!</v>
      </c>
      <c r="BP150" s="153" t="e">
        <f>(Data_01!AY888)</f>
        <v>#DIV/0!</v>
      </c>
      <c r="BQ150" s="149" t="e">
        <f>(Data_01!DO888)</f>
        <v>#DIV/0!</v>
      </c>
      <c r="BR150" s="153" t="e">
        <f>(Data_01!DP888)</f>
        <v>#DIV/0!</v>
      </c>
      <c r="BS150" s="149" t="e">
        <f>(Data_01!BD888)</f>
        <v>#DIV/0!</v>
      </c>
      <c r="BT150" s="153" t="e">
        <f>(Data_01!BE888)</f>
        <v>#DIV/0!</v>
      </c>
      <c r="BU150" s="149" t="e">
        <f>(Data_01!DU888)</f>
        <v>#DIV/0!</v>
      </c>
      <c r="BV150" s="153" t="e">
        <f>(Data_01!DV888)</f>
        <v>#DIV/0!</v>
      </c>
      <c r="BW150" s="149" t="e">
        <f>(Data_01!BJ888)</f>
        <v>#DIV/0!</v>
      </c>
      <c r="BX150" s="153" t="e">
        <f>(Data_01!BK888)</f>
        <v>#DIV/0!</v>
      </c>
      <c r="BY150" s="149" t="e">
        <f>(Data_01!EA888)</f>
        <v>#DIV/0!</v>
      </c>
      <c r="BZ150" s="153" t="e">
        <f>(Data_01!EB888)</f>
        <v>#DIV/0!</v>
      </c>
      <c r="CA150" s="149" t="e">
        <f>(Data_01!BP888)</f>
        <v>#DIV/0!</v>
      </c>
      <c r="CB150" s="153" t="e">
        <f>(Data_01!BQ888)</f>
        <v>#DIV/0!</v>
      </c>
      <c r="CC150" s="149" t="e">
        <f>(Data_01!EG888)</f>
        <v>#DIV/0!</v>
      </c>
      <c r="CD150" s="153" t="e">
        <f>(Data_01!EH888)</f>
        <v>#DIV/0!</v>
      </c>
      <c r="CE150" s="149" t="e">
        <f>(Data_01!BV888)</f>
        <v>#DIV/0!</v>
      </c>
      <c r="CF150" s="153" t="e">
        <f>(Data_01!BW888)</f>
        <v>#DIV/0!</v>
      </c>
      <c r="CG150" s="149" t="e">
        <f>(Data_01!EM888)</f>
        <v>#DIV/0!</v>
      </c>
      <c r="CH150" s="153" t="e">
        <f>(Data_01!EN888)</f>
        <v>#DIV/0!</v>
      </c>
    </row>
    <row r="151" spans="2:86" s="120" customFormat="1" x14ac:dyDescent="0.3">
      <c r="B151" s="359" t="s">
        <v>357</v>
      </c>
      <c r="C151" s="148" t="str">
        <f>(Data_01!C889)</f>
        <v>FMN</v>
      </c>
      <c r="D151" s="145">
        <f>(Data_01!K889)</f>
        <v>47.15811593413374</v>
      </c>
      <c r="E151" s="171">
        <f>(Data_01!L889)</f>
        <v>28.298668916760207</v>
      </c>
      <c r="F151" s="145">
        <f>(Data_01!CB889)</f>
        <v>1.6105945514209479</v>
      </c>
      <c r="G151" s="170">
        <f>(Data_01!CC889)</f>
        <v>2.277724658103716</v>
      </c>
      <c r="H151" s="145">
        <f>(Data_01!Q889)</f>
        <v>25.311258493240842</v>
      </c>
      <c r="I151" s="171">
        <f>(Data_01!R889)</f>
        <v>19.156917387715069</v>
      </c>
      <c r="J151" s="145">
        <f>(Data_01!CH889)</f>
        <v>2.0363765253223125</v>
      </c>
      <c r="K151" s="170">
        <f>(Data_01!CI889)</f>
        <v>2.8798713002090128</v>
      </c>
      <c r="L151" s="145">
        <f>(Data_01!W889)</f>
        <v>27.11605196345883</v>
      </c>
      <c r="M151" s="170">
        <f>(Data_01!X889)</f>
        <v>18.561206283781498</v>
      </c>
      <c r="N151" s="145">
        <f>(Data_01!CN889)</f>
        <v>5.4056506710588934</v>
      </c>
      <c r="O151" s="170">
        <f>(Data_01!CO889)</f>
        <v>7.644744492462709</v>
      </c>
      <c r="P151" s="145">
        <f>(Data_01!AC889)</f>
        <v>48.178238824683682</v>
      </c>
      <c r="Q151" s="170">
        <f>(Data_01!AD889)</f>
        <v>11.267525728485065</v>
      </c>
      <c r="R151" s="145">
        <f>(Data_01!CT889)</f>
        <v>24.018527898745749</v>
      </c>
      <c r="S151" s="170">
        <f>(Data_01!CU889)</f>
        <v>6.0697164845021412</v>
      </c>
      <c r="T151" s="145">
        <f>(Data_01!AI889)</f>
        <v>14.227983020809063</v>
      </c>
      <c r="U151" s="170">
        <f>(Data_01!AJ889)</f>
        <v>10.523891590884752</v>
      </c>
      <c r="V151" s="145">
        <f>(Data_01!CZ889)</f>
        <v>31.54516718326559</v>
      </c>
      <c r="W151" s="170">
        <f>(Data_01!DA889)</f>
        <v>5.1012740570711603</v>
      </c>
      <c r="X151" s="145">
        <f>(Data_01!N889)</f>
        <v>45.551692983888785</v>
      </c>
      <c r="Y151" s="171">
        <f>(Data_01!O889)</f>
        <v>17.34081473886544</v>
      </c>
      <c r="Z151" s="145">
        <f>(Data_01!CE889)</f>
        <v>3.6781914039895116</v>
      </c>
      <c r="AA151" s="170">
        <f>(Data_01!CF889)</f>
        <v>5.2017481685261027</v>
      </c>
      <c r="AB151" s="145">
        <f>(Data_01!T889)</f>
        <v>56.359052991386882</v>
      </c>
      <c r="AC151" s="170">
        <f>(Data_01!U889)</f>
        <v>32.371764085201647</v>
      </c>
      <c r="AD151" s="145">
        <f>(Data_01!CK889)</f>
        <v>10.553175826814288</v>
      </c>
      <c r="AE151" s="170">
        <f>(Data_01!CL889)</f>
        <v>5.455806098876768</v>
      </c>
      <c r="AF151" s="145">
        <f>(Data_01!Z889)</f>
        <v>40.222501390224529</v>
      </c>
      <c r="AG151" s="170">
        <f>(Data_01!AA889)</f>
        <v>43.102965382847948</v>
      </c>
      <c r="AH151" s="145">
        <f>(Data_01!CQ889)</f>
        <v>34.807735321536889</v>
      </c>
      <c r="AI151" s="170">
        <f>(Data_01!CR889)</f>
        <v>3.4973305771210699</v>
      </c>
      <c r="AJ151" s="145">
        <f>(Data_01!AF889)</f>
        <v>13.853089873219693</v>
      </c>
      <c r="AK151" s="170">
        <f>(Data_01!AG889)</f>
        <v>10.679521408193915</v>
      </c>
      <c r="AL151" s="145">
        <f>(Data_01!CW889)</f>
        <v>33.819221374894596</v>
      </c>
      <c r="AM151" s="170">
        <f>(Data_01!CX889)</f>
        <v>12.911291887517228</v>
      </c>
      <c r="AN151" s="145">
        <f>(Data_01!AL889)</f>
        <v>23.445928992095713</v>
      </c>
      <c r="AO151" s="170">
        <f>(Data_01!AM889)</f>
        <v>24.766949567688282</v>
      </c>
      <c r="AP151" s="145">
        <f>(Data_01!DC889)</f>
        <v>77.340332695129689</v>
      </c>
      <c r="AQ151" s="170">
        <f>(Data_01!DD889)</f>
        <v>19.064928504816585</v>
      </c>
      <c r="AS151" s="359" t="s">
        <v>357</v>
      </c>
      <c r="AT151" s="148" t="str">
        <f>(Data_01!C889)</f>
        <v>FMN</v>
      </c>
      <c r="AU151" s="145" t="e">
        <f>(Data_01!AU889)</f>
        <v>#DIV/0!</v>
      </c>
      <c r="AV151" s="170" t="e">
        <f>(Data_01!AV889)</f>
        <v>#DIV/0!</v>
      </c>
      <c r="AW151" s="145" t="e">
        <f>(Data_01!DL889)</f>
        <v>#DIV/0!</v>
      </c>
      <c r="AX151" s="170" t="e">
        <f>(Data_01!DM889)</f>
        <v>#DIV/0!</v>
      </c>
      <c r="AY151" s="145" t="e">
        <f>(Data_01!BA889)</f>
        <v>#DIV/0!</v>
      </c>
      <c r="AZ151" s="170" t="e">
        <f>(Data_01!BB889)</f>
        <v>#DIV/0!</v>
      </c>
      <c r="BA151" s="145" t="e">
        <f>(Data_01!DR889)</f>
        <v>#DIV/0!</v>
      </c>
      <c r="BB151" s="170" t="e">
        <f>(Data_01!DS889)</f>
        <v>#DIV/0!</v>
      </c>
      <c r="BC151" s="145" t="e">
        <f>(Data_01!BG889)</f>
        <v>#DIV/0!</v>
      </c>
      <c r="BD151" s="170" t="e">
        <f>(Data_01!BH889)</f>
        <v>#DIV/0!</v>
      </c>
      <c r="BE151" s="145" t="e">
        <f>(Data_01!DX889)</f>
        <v>#DIV/0!</v>
      </c>
      <c r="BF151" s="170" t="e">
        <f>(Data_01!DY889)</f>
        <v>#DIV/0!</v>
      </c>
      <c r="BG151" s="145" t="e">
        <f>(Data_01!BM889)</f>
        <v>#DIV/0!</v>
      </c>
      <c r="BH151" s="170" t="e">
        <f>(Data_01!BN889)</f>
        <v>#DIV/0!</v>
      </c>
      <c r="BI151" s="145" t="e">
        <f>(Data_01!ED889)</f>
        <v>#DIV/0!</v>
      </c>
      <c r="BJ151" s="170" t="e">
        <f>(Data_01!EE889)</f>
        <v>#DIV/0!</v>
      </c>
      <c r="BK151" s="145" t="e">
        <f>(Data_01!BS889)</f>
        <v>#DIV/0!</v>
      </c>
      <c r="BL151" s="170" t="e">
        <f>(Data_01!BT889)</f>
        <v>#DIV/0!</v>
      </c>
      <c r="BM151" s="145" t="e">
        <f>(Data_01!EJ889)</f>
        <v>#DIV/0!</v>
      </c>
      <c r="BN151" s="170" t="e">
        <f>(Data_01!EK889)</f>
        <v>#DIV/0!</v>
      </c>
      <c r="BO151" s="145" t="e">
        <f>(Data_01!AX889)</f>
        <v>#DIV/0!</v>
      </c>
      <c r="BP151" s="170" t="e">
        <f>(Data_01!AY889)</f>
        <v>#DIV/0!</v>
      </c>
      <c r="BQ151" s="145" t="e">
        <f>(Data_01!DO889)</f>
        <v>#DIV/0!</v>
      </c>
      <c r="BR151" s="170" t="e">
        <f>(Data_01!DP889)</f>
        <v>#DIV/0!</v>
      </c>
      <c r="BS151" s="145" t="e">
        <f>(Data_01!BD889)</f>
        <v>#DIV/0!</v>
      </c>
      <c r="BT151" s="170" t="e">
        <f>(Data_01!BE889)</f>
        <v>#DIV/0!</v>
      </c>
      <c r="BU151" s="145" t="e">
        <f>(Data_01!DU889)</f>
        <v>#DIV/0!</v>
      </c>
      <c r="BV151" s="170" t="e">
        <f>(Data_01!DV889)</f>
        <v>#DIV/0!</v>
      </c>
      <c r="BW151" s="145" t="e">
        <f>(Data_01!BJ889)</f>
        <v>#DIV/0!</v>
      </c>
      <c r="BX151" s="170" t="e">
        <f>(Data_01!BK889)</f>
        <v>#DIV/0!</v>
      </c>
      <c r="BY151" s="145" t="e">
        <f>(Data_01!EA889)</f>
        <v>#DIV/0!</v>
      </c>
      <c r="BZ151" s="170" t="e">
        <f>(Data_01!EB889)</f>
        <v>#DIV/0!</v>
      </c>
      <c r="CA151" s="145" t="e">
        <f>(Data_01!BP889)</f>
        <v>#DIV/0!</v>
      </c>
      <c r="CB151" s="170" t="e">
        <f>(Data_01!BQ889)</f>
        <v>#DIV/0!</v>
      </c>
      <c r="CC151" s="145" t="e">
        <f>(Data_01!EG889)</f>
        <v>#DIV/0!</v>
      </c>
      <c r="CD151" s="170" t="e">
        <f>(Data_01!EH889)</f>
        <v>#DIV/0!</v>
      </c>
      <c r="CE151" s="145" t="e">
        <f>(Data_01!BV889)</f>
        <v>#DIV/0!</v>
      </c>
      <c r="CF151" s="170" t="e">
        <f>(Data_01!BW889)</f>
        <v>#DIV/0!</v>
      </c>
      <c r="CG151" s="145" t="e">
        <f>(Data_01!EM889)</f>
        <v>#DIV/0!</v>
      </c>
      <c r="CH151" s="170" t="e">
        <f>(Data_01!EN889)</f>
        <v>#DIV/0!</v>
      </c>
    </row>
    <row r="152" spans="2:86" s="120" customFormat="1" x14ac:dyDescent="0.3">
      <c r="B152" s="360"/>
      <c r="C152" s="146" t="str">
        <f>(Data_01!C890)</f>
        <v>FMNH2</v>
      </c>
      <c r="D152" s="143" t="e">
        <f>(Data_01!K890)</f>
        <v>#DIV/0!</v>
      </c>
      <c r="E152" s="150" t="e">
        <f>(Data_01!L890)</f>
        <v>#DIV/0!</v>
      </c>
      <c r="F152" s="143">
        <f>(Data_01!CB890)</f>
        <v>0</v>
      </c>
      <c r="G152" s="154">
        <f>(Data_01!CC890)</f>
        <v>0</v>
      </c>
      <c r="H152" s="143" t="e">
        <f>(Data_01!Q890)</f>
        <v>#DIV/0!</v>
      </c>
      <c r="I152" s="150" t="e">
        <f>(Data_01!R890)</f>
        <v>#DIV/0!</v>
      </c>
      <c r="J152" s="143">
        <f>(Data_01!CH890)</f>
        <v>60.919069898907338</v>
      </c>
      <c r="K152" s="154">
        <f>(Data_01!CI890)</f>
        <v>27.635159492852733</v>
      </c>
      <c r="L152" s="143" t="e">
        <f>(Data_01!W890)</f>
        <v>#DIV/0!</v>
      </c>
      <c r="M152" s="154" t="e">
        <f>(Data_01!X890)</f>
        <v>#DIV/0!</v>
      </c>
      <c r="N152" s="143">
        <f>(Data_01!CN890)</f>
        <v>0</v>
      </c>
      <c r="O152" s="154">
        <f>(Data_01!CO890)</f>
        <v>0</v>
      </c>
      <c r="P152" s="143" t="e">
        <f>(Data_01!AC890)</f>
        <v>#DIV/0!</v>
      </c>
      <c r="Q152" s="154" t="e">
        <f>(Data_01!AD890)</f>
        <v>#DIV/0!</v>
      </c>
      <c r="R152" s="143">
        <f>(Data_01!CT890)</f>
        <v>0</v>
      </c>
      <c r="S152" s="154">
        <f>(Data_01!CU890)</f>
        <v>0</v>
      </c>
      <c r="T152" s="143" t="e">
        <f>(Data_01!AI890)</f>
        <v>#DIV/0!</v>
      </c>
      <c r="U152" s="154" t="e">
        <f>(Data_01!AJ890)</f>
        <v>#DIV/0!</v>
      </c>
      <c r="V152" s="143">
        <f>(Data_01!CZ890)</f>
        <v>97.082425329373393</v>
      </c>
      <c r="W152" s="154">
        <f>(Data_01!DA890)</f>
        <v>100.70084585264857</v>
      </c>
      <c r="X152" s="143" t="e">
        <f>(Data_01!N890)</f>
        <v>#DIV/0!</v>
      </c>
      <c r="Y152" s="150" t="e">
        <f>(Data_01!O890)</f>
        <v>#DIV/0!</v>
      </c>
      <c r="Z152" s="143">
        <f>(Data_01!CE890)</f>
        <v>0</v>
      </c>
      <c r="AA152" s="154">
        <f>(Data_01!CF890)</f>
        <v>0</v>
      </c>
      <c r="AB152" s="143" t="e">
        <f>(Data_01!T890)</f>
        <v>#DIV/0!</v>
      </c>
      <c r="AC152" s="154" t="e">
        <f>(Data_01!U890)</f>
        <v>#DIV/0!</v>
      </c>
      <c r="AD152" s="143">
        <f>(Data_01!CK890)</f>
        <v>0</v>
      </c>
      <c r="AE152" s="154">
        <f>(Data_01!CL890)</f>
        <v>0</v>
      </c>
      <c r="AF152" s="143" t="e">
        <f>(Data_01!Z890)</f>
        <v>#DIV/0!</v>
      </c>
      <c r="AG152" s="154" t="e">
        <f>(Data_01!AA890)</f>
        <v>#DIV/0!</v>
      </c>
      <c r="AH152" s="143">
        <f>(Data_01!CQ890)</f>
        <v>0</v>
      </c>
      <c r="AI152" s="154">
        <f>(Data_01!CR890)</f>
        <v>0</v>
      </c>
      <c r="AJ152" s="143" t="e">
        <f>(Data_01!AF890)</f>
        <v>#DIV/0!</v>
      </c>
      <c r="AK152" s="154" t="e">
        <f>(Data_01!AG890)</f>
        <v>#DIV/0!</v>
      </c>
      <c r="AL152" s="143">
        <f>(Data_01!CW890)</f>
        <v>0</v>
      </c>
      <c r="AM152" s="154">
        <f>(Data_01!CX890)</f>
        <v>0</v>
      </c>
      <c r="AN152" s="143" t="e">
        <f>(Data_01!AL890)</f>
        <v>#DIV/0!</v>
      </c>
      <c r="AO152" s="154" t="e">
        <f>(Data_01!AM890)</f>
        <v>#DIV/0!</v>
      </c>
      <c r="AP152" s="143">
        <f>(Data_01!DC890)</f>
        <v>0</v>
      </c>
      <c r="AQ152" s="154">
        <f>(Data_01!DD890)</f>
        <v>0</v>
      </c>
      <c r="AS152" s="360"/>
      <c r="AT152" s="146" t="str">
        <f>(Data_01!C890)</f>
        <v>FMNH2</v>
      </c>
      <c r="AU152" s="143" t="e">
        <f>(Data_01!AU890)</f>
        <v>#DIV/0!</v>
      </c>
      <c r="AV152" s="154" t="e">
        <f>(Data_01!AV890)</f>
        <v>#DIV/0!</v>
      </c>
      <c r="AW152" s="143" t="e">
        <f>(Data_01!DL890)</f>
        <v>#DIV/0!</v>
      </c>
      <c r="AX152" s="154" t="e">
        <f>(Data_01!DM890)</f>
        <v>#DIV/0!</v>
      </c>
      <c r="AY152" s="143" t="e">
        <f>(Data_01!BA890)</f>
        <v>#DIV/0!</v>
      </c>
      <c r="AZ152" s="154" t="e">
        <f>(Data_01!BB890)</f>
        <v>#DIV/0!</v>
      </c>
      <c r="BA152" s="143" t="e">
        <f>(Data_01!DR890)</f>
        <v>#DIV/0!</v>
      </c>
      <c r="BB152" s="154" t="e">
        <f>(Data_01!DS890)</f>
        <v>#DIV/0!</v>
      </c>
      <c r="BC152" s="143" t="e">
        <f>(Data_01!BG890)</f>
        <v>#DIV/0!</v>
      </c>
      <c r="BD152" s="154" t="e">
        <f>(Data_01!BH890)</f>
        <v>#DIV/0!</v>
      </c>
      <c r="BE152" s="143" t="e">
        <f>(Data_01!DX890)</f>
        <v>#DIV/0!</v>
      </c>
      <c r="BF152" s="154" t="e">
        <f>(Data_01!DY890)</f>
        <v>#DIV/0!</v>
      </c>
      <c r="BG152" s="143" t="e">
        <f>(Data_01!BM890)</f>
        <v>#DIV/0!</v>
      </c>
      <c r="BH152" s="154" t="e">
        <f>(Data_01!BN890)</f>
        <v>#DIV/0!</v>
      </c>
      <c r="BI152" s="143" t="e">
        <f>(Data_01!ED890)</f>
        <v>#DIV/0!</v>
      </c>
      <c r="BJ152" s="154" t="e">
        <f>(Data_01!EE890)</f>
        <v>#DIV/0!</v>
      </c>
      <c r="BK152" s="143" t="e">
        <f>(Data_01!BS890)</f>
        <v>#DIV/0!</v>
      </c>
      <c r="BL152" s="154" t="e">
        <f>(Data_01!BT890)</f>
        <v>#DIV/0!</v>
      </c>
      <c r="BM152" s="143" t="e">
        <f>(Data_01!EJ890)</f>
        <v>#DIV/0!</v>
      </c>
      <c r="BN152" s="154" t="e">
        <f>(Data_01!EK890)</f>
        <v>#DIV/0!</v>
      </c>
      <c r="BO152" s="143" t="e">
        <f>(Data_01!AX890)</f>
        <v>#DIV/0!</v>
      </c>
      <c r="BP152" s="154" t="e">
        <f>(Data_01!AY890)</f>
        <v>#DIV/0!</v>
      </c>
      <c r="BQ152" s="143" t="e">
        <f>(Data_01!DO890)</f>
        <v>#DIV/0!</v>
      </c>
      <c r="BR152" s="154" t="e">
        <f>(Data_01!DP890)</f>
        <v>#DIV/0!</v>
      </c>
      <c r="BS152" s="143" t="e">
        <f>(Data_01!BD890)</f>
        <v>#DIV/0!</v>
      </c>
      <c r="BT152" s="154" t="e">
        <f>(Data_01!BE890)</f>
        <v>#DIV/0!</v>
      </c>
      <c r="BU152" s="143" t="e">
        <f>(Data_01!DU890)</f>
        <v>#DIV/0!</v>
      </c>
      <c r="BV152" s="154" t="e">
        <f>(Data_01!DV890)</f>
        <v>#DIV/0!</v>
      </c>
      <c r="BW152" s="143" t="e">
        <f>(Data_01!BJ890)</f>
        <v>#DIV/0!</v>
      </c>
      <c r="BX152" s="154" t="e">
        <f>(Data_01!BK890)</f>
        <v>#DIV/0!</v>
      </c>
      <c r="BY152" s="143" t="e">
        <f>(Data_01!EA890)</f>
        <v>#DIV/0!</v>
      </c>
      <c r="BZ152" s="154" t="e">
        <f>(Data_01!EB890)</f>
        <v>#DIV/0!</v>
      </c>
      <c r="CA152" s="143" t="e">
        <f>(Data_01!BP890)</f>
        <v>#DIV/0!</v>
      </c>
      <c r="CB152" s="154" t="e">
        <f>(Data_01!BQ890)</f>
        <v>#DIV/0!</v>
      </c>
      <c r="CC152" s="143" t="e">
        <f>(Data_01!EG890)</f>
        <v>#DIV/0!</v>
      </c>
      <c r="CD152" s="154" t="e">
        <f>(Data_01!EH890)</f>
        <v>#DIV/0!</v>
      </c>
      <c r="CE152" s="143" t="e">
        <f>(Data_01!BV890)</f>
        <v>#DIV/0!</v>
      </c>
      <c r="CF152" s="154" t="e">
        <f>(Data_01!BW890)</f>
        <v>#DIV/0!</v>
      </c>
      <c r="CG152" s="143" t="e">
        <f>(Data_01!EM890)</f>
        <v>#DIV/0!</v>
      </c>
      <c r="CH152" s="154" t="e">
        <f>(Data_01!EN890)</f>
        <v>#DIV/0!</v>
      </c>
    </row>
    <row r="153" spans="2:86" s="120" customFormat="1" x14ac:dyDescent="0.3">
      <c r="B153" s="360"/>
      <c r="C153" s="93" t="str">
        <f>(Data_01!C891)</f>
        <v>FAD</v>
      </c>
      <c r="D153" s="89">
        <f>(Data_01!K891)</f>
        <v>12.625348933189263</v>
      </c>
      <c r="E153" s="110">
        <f>(Data_01!L891)</f>
        <v>3.0163892950651423</v>
      </c>
      <c r="F153" s="89">
        <f>(Data_01!CB891)</f>
        <v>10.469762198521975</v>
      </c>
      <c r="G153" s="91">
        <f>(Data_01!CC891)</f>
        <v>1.0860775977028072</v>
      </c>
      <c r="H153" s="89">
        <f>(Data_01!Q891)</f>
        <v>18.398162811138469</v>
      </c>
      <c r="I153" s="110">
        <f>(Data_01!R891)</f>
        <v>4.512064889476374</v>
      </c>
      <c r="J153" s="89">
        <f>(Data_01!CH891)</f>
        <v>24.805269384840354</v>
      </c>
      <c r="K153" s="91">
        <f>(Data_01!CI891)</f>
        <v>1.4417245341774227</v>
      </c>
      <c r="L153" s="89">
        <f>(Data_01!W891)</f>
        <v>10.625110245023093</v>
      </c>
      <c r="M153" s="91">
        <f>(Data_01!X891)</f>
        <v>6.0681373400735374</v>
      </c>
      <c r="N153" s="89">
        <f>(Data_01!CN891)</f>
        <v>30.352971107404333</v>
      </c>
      <c r="O153" s="91">
        <f>(Data_01!CO891)</f>
        <v>3.6454315471485548</v>
      </c>
      <c r="P153" s="89">
        <f>(Data_01!AC891)</f>
        <v>26.895691451678925</v>
      </c>
      <c r="Q153" s="91">
        <f>(Data_01!AD891)</f>
        <v>2.1637313873891153</v>
      </c>
      <c r="R153" s="89">
        <f>(Data_01!CT891)</f>
        <v>36.425533521178842</v>
      </c>
      <c r="S153" s="91">
        <f>(Data_01!CU891)</f>
        <v>3.8827106023113735</v>
      </c>
      <c r="T153" s="89">
        <f>(Data_01!AI891)</f>
        <v>39.221847015926102</v>
      </c>
      <c r="U153" s="91">
        <f>(Data_01!AJ891)</f>
        <v>7.0956974910713813</v>
      </c>
      <c r="V153" s="89">
        <f>(Data_01!CZ891)</f>
        <v>43.362967808451856</v>
      </c>
      <c r="W153" s="91">
        <f>(Data_01!DA891)</f>
        <v>1.9659650983855457</v>
      </c>
      <c r="X153" s="89">
        <f>(Data_01!N891)</f>
        <v>12.630462249412011</v>
      </c>
      <c r="Y153" s="110">
        <f>(Data_01!O891)</f>
        <v>4.8098362987257399</v>
      </c>
      <c r="Z153" s="89">
        <f>(Data_01!CE891)</f>
        <v>24.970650599493684</v>
      </c>
      <c r="AA153" s="91">
        <f>(Data_01!CF891)</f>
        <v>2.3638203993913143</v>
      </c>
      <c r="AB153" s="89">
        <f>(Data_01!T891)</f>
        <v>16.09614937080681</v>
      </c>
      <c r="AC153" s="91">
        <f>(Data_01!U891)</f>
        <v>2.5368969256078273</v>
      </c>
      <c r="AD153" s="89">
        <f>(Data_01!CK891)</f>
        <v>50.801183828757189</v>
      </c>
      <c r="AE153" s="91">
        <f>(Data_01!CL891)</f>
        <v>7.2154108304880591</v>
      </c>
      <c r="AF153" s="89">
        <f>(Data_01!Z891)</f>
        <v>26.701712083596018</v>
      </c>
      <c r="AG153" s="91">
        <f>(Data_01!AA891)</f>
        <v>10.944517954594904</v>
      </c>
      <c r="AH153" s="89">
        <f>(Data_01!CQ891)</f>
        <v>90.50456956043304</v>
      </c>
      <c r="AI153" s="91">
        <f>(Data_01!CR891)</f>
        <v>7.6009123867291164</v>
      </c>
      <c r="AJ153" s="89">
        <f>(Data_01!AF891)</f>
        <v>43.721674401604382</v>
      </c>
      <c r="AK153" s="91">
        <f>(Data_01!AG891)</f>
        <v>13.4322496653211</v>
      </c>
      <c r="AL153" s="89">
        <f>(Data_01!CW891)</f>
        <v>70.594738071089864</v>
      </c>
      <c r="AM153" s="91">
        <f>(Data_01!CX891)</f>
        <v>17.636427719721446</v>
      </c>
      <c r="AN153" s="89">
        <f>(Data_01!AL891)</f>
        <v>90.186379023121333</v>
      </c>
      <c r="AO153" s="91">
        <f>(Data_01!AM891)</f>
        <v>7.9251765493842958</v>
      </c>
      <c r="AP153" s="89">
        <f>(Data_01!DC891)</f>
        <v>85.536497341351108</v>
      </c>
      <c r="AQ153" s="91">
        <f>(Data_01!DD891)</f>
        <v>5.1431162658035028</v>
      </c>
      <c r="AS153" s="360"/>
      <c r="AT153" s="93" t="str">
        <f>(Data_01!C891)</f>
        <v>FAD</v>
      </c>
      <c r="AU153" s="89" t="e">
        <f>(Data_01!AU891)</f>
        <v>#DIV/0!</v>
      </c>
      <c r="AV153" s="91" t="e">
        <f>(Data_01!AV891)</f>
        <v>#DIV/0!</v>
      </c>
      <c r="AW153" s="89" t="e">
        <f>(Data_01!DL891)</f>
        <v>#DIV/0!</v>
      </c>
      <c r="AX153" s="91" t="e">
        <f>(Data_01!DM891)</f>
        <v>#DIV/0!</v>
      </c>
      <c r="AY153" s="89" t="e">
        <f>(Data_01!BA891)</f>
        <v>#DIV/0!</v>
      </c>
      <c r="AZ153" s="91" t="e">
        <f>(Data_01!BB891)</f>
        <v>#DIV/0!</v>
      </c>
      <c r="BA153" s="89" t="e">
        <f>(Data_01!DR891)</f>
        <v>#DIV/0!</v>
      </c>
      <c r="BB153" s="91" t="e">
        <f>(Data_01!DS891)</f>
        <v>#DIV/0!</v>
      </c>
      <c r="BC153" s="89" t="e">
        <f>(Data_01!BG891)</f>
        <v>#DIV/0!</v>
      </c>
      <c r="BD153" s="91" t="e">
        <f>(Data_01!BH891)</f>
        <v>#DIV/0!</v>
      </c>
      <c r="BE153" s="89" t="e">
        <f>(Data_01!DX891)</f>
        <v>#DIV/0!</v>
      </c>
      <c r="BF153" s="91" t="e">
        <f>(Data_01!DY891)</f>
        <v>#DIV/0!</v>
      </c>
      <c r="BG153" s="89" t="e">
        <f>(Data_01!BM891)</f>
        <v>#DIV/0!</v>
      </c>
      <c r="BH153" s="91" t="e">
        <f>(Data_01!BN891)</f>
        <v>#DIV/0!</v>
      </c>
      <c r="BI153" s="89" t="e">
        <f>(Data_01!ED891)</f>
        <v>#DIV/0!</v>
      </c>
      <c r="BJ153" s="91" t="e">
        <f>(Data_01!EE891)</f>
        <v>#DIV/0!</v>
      </c>
      <c r="BK153" s="89" t="e">
        <f>(Data_01!BS891)</f>
        <v>#DIV/0!</v>
      </c>
      <c r="BL153" s="91" t="e">
        <f>(Data_01!BT891)</f>
        <v>#DIV/0!</v>
      </c>
      <c r="BM153" s="89" t="e">
        <f>(Data_01!EJ891)</f>
        <v>#DIV/0!</v>
      </c>
      <c r="BN153" s="91" t="e">
        <f>(Data_01!EK891)</f>
        <v>#DIV/0!</v>
      </c>
      <c r="BO153" s="89" t="e">
        <f>(Data_01!AX891)</f>
        <v>#DIV/0!</v>
      </c>
      <c r="BP153" s="91" t="e">
        <f>(Data_01!AY891)</f>
        <v>#DIV/0!</v>
      </c>
      <c r="BQ153" s="89" t="e">
        <f>(Data_01!DO891)</f>
        <v>#DIV/0!</v>
      </c>
      <c r="BR153" s="91" t="e">
        <f>(Data_01!DP891)</f>
        <v>#DIV/0!</v>
      </c>
      <c r="BS153" s="89" t="e">
        <f>(Data_01!BD891)</f>
        <v>#DIV/0!</v>
      </c>
      <c r="BT153" s="91" t="e">
        <f>(Data_01!BE891)</f>
        <v>#DIV/0!</v>
      </c>
      <c r="BU153" s="89" t="e">
        <f>(Data_01!DU891)</f>
        <v>#DIV/0!</v>
      </c>
      <c r="BV153" s="91" t="e">
        <f>(Data_01!DV891)</f>
        <v>#DIV/0!</v>
      </c>
      <c r="BW153" s="89" t="e">
        <f>(Data_01!BJ891)</f>
        <v>#DIV/0!</v>
      </c>
      <c r="BX153" s="91" t="e">
        <f>(Data_01!BK891)</f>
        <v>#DIV/0!</v>
      </c>
      <c r="BY153" s="89" t="e">
        <f>(Data_01!EA891)</f>
        <v>#DIV/0!</v>
      </c>
      <c r="BZ153" s="91" t="e">
        <f>(Data_01!EB891)</f>
        <v>#DIV/0!</v>
      </c>
      <c r="CA153" s="89" t="e">
        <f>(Data_01!BP891)</f>
        <v>#DIV/0!</v>
      </c>
      <c r="CB153" s="91" t="e">
        <f>(Data_01!BQ891)</f>
        <v>#DIV/0!</v>
      </c>
      <c r="CC153" s="89" t="e">
        <f>(Data_01!EG891)</f>
        <v>#DIV/0!</v>
      </c>
      <c r="CD153" s="91" t="e">
        <f>(Data_01!EH891)</f>
        <v>#DIV/0!</v>
      </c>
      <c r="CE153" s="89" t="e">
        <f>(Data_01!BV891)</f>
        <v>#DIV/0!</v>
      </c>
      <c r="CF153" s="91" t="e">
        <f>(Data_01!BW891)</f>
        <v>#DIV/0!</v>
      </c>
      <c r="CG153" s="89" t="e">
        <f>(Data_01!EM891)</f>
        <v>#DIV/0!</v>
      </c>
      <c r="CH153" s="91" t="e">
        <f>(Data_01!EN891)</f>
        <v>#DIV/0!</v>
      </c>
    </row>
    <row r="154" spans="2:86" s="120" customFormat="1" ht="15" thickBot="1" x14ac:dyDescent="0.35">
      <c r="B154" s="361"/>
      <c r="C154" s="147" t="str">
        <f>(Data_01!C892)</f>
        <v>FADH2</v>
      </c>
      <c r="D154" s="149" t="e">
        <f>(Data_01!K892)</f>
        <v>#DIV/0!</v>
      </c>
      <c r="E154" s="164" t="e">
        <f>(Data_01!L892)</f>
        <v>#DIV/0!</v>
      </c>
      <c r="F154" s="149" t="e">
        <f>(Data_01!CB892)</f>
        <v>#DIV/0!</v>
      </c>
      <c r="G154" s="153" t="e">
        <f>(Data_01!CC892)</f>
        <v>#DIV/0!</v>
      </c>
      <c r="H154" s="149" t="e">
        <f>(Data_01!Q892)</f>
        <v>#DIV/0!</v>
      </c>
      <c r="I154" s="164" t="e">
        <f>(Data_01!R892)</f>
        <v>#DIV/0!</v>
      </c>
      <c r="J154" s="149" t="e">
        <f>(Data_01!CH892)</f>
        <v>#DIV/0!</v>
      </c>
      <c r="K154" s="153" t="e">
        <f>(Data_01!CI892)</f>
        <v>#DIV/0!</v>
      </c>
      <c r="L154" s="149" t="e">
        <f>(Data_01!W892)</f>
        <v>#DIV/0!</v>
      </c>
      <c r="M154" s="153" t="e">
        <f>(Data_01!X892)</f>
        <v>#DIV/0!</v>
      </c>
      <c r="N154" s="149" t="e">
        <f>(Data_01!CN892)</f>
        <v>#DIV/0!</v>
      </c>
      <c r="O154" s="153" t="e">
        <f>(Data_01!CO892)</f>
        <v>#DIV/0!</v>
      </c>
      <c r="P154" s="149" t="e">
        <f>(Data_01!AC892)</f>
        <v>#DIV/0!</v>
      </c>
      <c r="Q154" s="153" t="e">
        <f>(Data_01!AD892)</f>
        <v>#DIV/0!</v>
      </c>
      <c r="R154" s="149" t="e">
        <f>(Data_01!CT892)</f>
        <v>#DIV/0!</v>
      </c>
      <c r="S154" s="153" t="e">
        <f>(Data_01!CU892)</f>
        <v>#DIV/0!</v>
      </c>
      <c r="T154" s="149" t="e">
        <f>(Data_01!AI892)</f>
        <v>#DIV/0!</v>
      </c>
      <c r="U154" s="153" t="e">
        <f>(Data_01!AJ892)</f>
        <v>#DIV/0!</v>
      </c>
      <c r="V154" s="149" t="e">
        <f>(Data_01!CZ892)</f>
        <v>#DIV/0!</v>
      </c>
      <c r="W154" s="153" t="e">
        <f>(Data_01!DA892)</f>
        <v>#DIV/0!</v>
      </c>
      <c r="X154" s="149" t="e">
        <f>(Data_01!N892)</f>
        <v>#DIV/0!</v>
      </c>
      <c r="Y154" s="164" t="e">
        <f>(Data_01!O892)</f>
        <v>#DIV/0!</v>
      </c>
      <c r="Z154" s="149" t="e">
        <f>(Data_01!CE892)</f>
        <v>#DIV/0!</v>
      </c>
      <c r="AA154" s="153" t="e">
        <f>(Data_01!CF892)</f>
        <v>#DIV/0!</v>
      </c>
      <c r="AB154" s="149" t="e">
        <f>(Data_01!T892)</f>
        <v>#DIV/0!</v>
      </c>
      <c r="AC154" s="153" t="e">
        <f>(Data_01!U892)</f>
        <v>#DIV/0!</v>
      </c>
      <c r="AD154" s="149" t="e">
        <f>(Data_01!CK892)</f>
        <v>#DIV/0!</v>
      </c>
      <c r="AE154" s="153" t="e">
        <f>(Data_01!CL892)</f>
        <v>#DIV/0!</v>
      </c>
      <c r="AF154" s="149" t="e">
        <f>(Data_01!Z892)</f>
        <v>#DIV/0!</v>
      </c>
      <c r="AG154" s="153" t="e">
        <f>(Data_01!AA892)</f>
        <v>#DIV/0!</v>
      </c>
      <c r="AH154" s="149" t="e">
        <f>(Data_01!CQ892)</f>
        <v>#DIV/0!</v>
      </c>
      <c r="AI154" s="153" t="e">
        <f>(Data_01!CR892)</f>
        <v>#DIV/0!</v>
      </c>
      <c r="AJ154" s="149" t="e">
        <f>(Data_01!AF892)</f>
        <v>#DIV/0!</v>
      </c>
      <c r="AK154" s="153" t="e">
        <f>(Data_01!AG892)</f>
        <v>#DIV/0!</v>
      </c>
      <c r="AL154" s="149" t="e">
        <f>(Data_01!CW892)</f>
        <v>#DIV/0!</v>
      </c>
      <c r="AM154" s="153" t="e">
        <f>(Data_01!CX892)</f>
        <v>#DIV/0!</v>
      </c>
      <c r="AN154" s="149" t="e">
        <f>(Data_01!AL892)</f>
        <v>#DIV/0!</v>
      </c>
      <c r="AO154" s="153" t="e">
        <f>(Data_01!AM892)</f>
        <v>#DIV/0!</v>
      </c>
      <c r="AP154" s="149" t="e">
        <f>(Data_01!DC892)</f>
        <v>#DIV/0!</v>
      </c>
      <c r="AQ154" s="153" t="e">
        <f>(Data_01!DD892)</f>
        <v>#DIV/0!</v>
      </c>
      <c r="AS154" s="361"/>
      <c r="AT154" s="147" t="str">
        <f>(Data_01!C892)</f>
        <v>FADH2</v>
      </c>
      <c r="AU154" s="149" t="e">
        <f>(Data_01!AU892)</f>
        <v>#DIV/0!</v>
      </c>
      <c r="AV154" s="153" t="e">
        <f>(Data_01!AV892)</f>
        <v>#DIV/0!</v>
      </c>
      <c r="AW154" s="149" t="e">
        <f>(Data_01!DL892)</f>
        <v>#DIV/0!</v>
      </c>
      <c r="AX154" s="153" t="e">
        <f>(Data_01!DM892)</f>
        <v>#DIV/0!</v>
      </c>
      <c r="AY154" s="149" t="e">
        <f>(Data_01!BA892)</f>
        <v>#DIV/0!</v>
      </c>
      <c r="AZ154" s="153" t="e">
        <f>(Data_01!BB892)</f>
        <v>#DIV/0!</v>
      </c>
      <c r="BA154" s="149" t="e">
        <f>(Data_01!DR892)</f>
        <v>#DIV/0!</v>
      </c>
      <c r="BB154" s="153" t="e">
        <f>(Data_01!DS892)</f>
        <v>#DIV/0!</v>
      </c>
      <c r="BC154" s="149" t="e">
        <f>(Data_01!BG892)</f>
        <v>#DIV/0!</v>
      </c>
      <c r="BD154" s="153" t="e">
        <f>(Data_01!BH892)</f>
        <v>#DIV/0!</v>
      </c>
      <c r="BE154" s="149" t="e">
        <f>(Data_01!DX892)</f>
        <v>#DIV/0!</v>
      </c>
      <c r="BF154" s="153" t="e">
        <f>(Data_01!DY892)</f>
        <v>#DIV/0!</v>
      </c>
      <c r="BG154" s="149" t="e">
        <f>(Data_01!BM892)</f>
        <v>#DIV/0!</v>
      </c>
      <c r="BH154" s="153" t="e">
        <f>(Data_01!BN892)</f>
        <v>#DIV/0!</v>
      </c>
      <c r="BI154" s="149" t="e">
        <f>(Data_01!ED892)</f>
        <v>#DIV/0!</v>
      </c>
      <c r="BJ154" s="153" t="e">
        <f>(Data_01!EE892)</f>
        <v>#DIV/0!</v>
      </c>
      <c r="BK154" s="149" t="e">
        <f>(Data_01!BS892)</f>
        <v>#DIV/0!</v>
      </c>
      <c r="BL154" s="153" t="e">
        <f>(Data_01!BT892)</f>
        <v>#DIV/0!</v>
      </c>
      <c r="BM154" s="149" t="e">
        <f>(Data_01!EJ892)</f>
        <v>#DIV/0!</v>
      </c>
      <c r="BN154" s="153" t="e">
        <f>(Data_01!EK892)</f>
        <v>#DIV/0!</v>
      </c>
      <c r="BO154" s="149" t="e">
        <f>(Data_01!AX892)</f>
        <v>#DIV/0!</v>
      </c>
      <c r="BP154" s="153" t="e">
        <f>(Data_01!AY892)</f>
        <v>#DIV/0!</v>
      </c>
      <c r="BQ154" s="149" t="e">
        <f>(Data_01!DO892)</f>
        <v>#DIV/0!</v>
      </c>
      <c r="BR154" s="153" t="e">
        <f>(Data_01!DP892)</f>
        <v>#DIV/0!</v>
      </c>
      <c r="BS154" s="149" t="e">
        <f>(Data_01!BD892)</f>
        <v>#DIV/0!</v>
      </c>
      <c r="BT154" s="153" t="e">
        <f>(Data_01!BE892)</f>
        <v>#DIV/0!</v>
      </c>
      <c r="BU154" s="149" t="e">
        <f>(Data_01!DU892)</f>
        <v>#DIV/0!</v>
      </c>
      <c r="BV154" s="153" t="e">
        <f>(Data_01!DV892)</f>
        <v>#DIV/0!</v>
      </c>
      <c r="BW154" s="149" t="e">
        <f>(Data_01!BJ892)</f>
        <v>#DIV/0!</v>
      </c>
      <c r="BX154" s="153" t="e">
        <f>(Data_01!BK892)</f>
        <v>#DIV/0!</v>
      </c>
      <c r="BY154" s="149" t="e">
        <f>(Data_01!EA892)</f>
        <v>#DIV/0!</v>
      </c>
      <c r="BZ154" s="153" t="e">
        <f>(Data_01!EB892)</f>
        <v>#DIV/0!</v>
      </c>
      <c r="CA154" s="149" t="e">
        <f>(Data_01!BP892)</f>
        <v>#DIV/0!</v>
      </c>
      <c r="CB154" s="153" t="e">
        <f>(Data_01!BQ892)</f>
        <v>#DIV/0!</v>
      </c>
      <c r="CC154" s="149" t="e">
        <f>(Data_01!EG892)</f>
        <v>#DIV/0!</v>
      </c>
      <c r="CD154" s="153" t="e">
        <f>(Data_01!EH892)</f>
        <v>#DIV/0!</v>
      </c>
      <c r="CE154" s="149" t="e">
        <f>(Data_01!BV892)</f>
        <v>#DIV/0!</v>
      </c>
      <c r="CF154" s="153" t="e">
        <f>(Data_01!BW892)</f>
        <v>#DIV/0!</v>
      </c>
      <c r="CG154" s="149" t="e">
        <f>(Data_01!EM892)</f>
        <v>#DIV/0!</v>
      </c>
      <c r="CH154" s="153" t="e">
        <f>(Data_01!EN892)</f>
        <v>#DIV/0!</v>
      </c>
    </row>
    <row r="155" spans="2:86" s="120" customFormat="1" x14ac:dyDescent="0.3">
      <c r="B155" s="359" t="s">
        <v>358</v>
      </c>
      <c r="C155" s="173" t="str">
        <f>(Data_01!C893)</f>
        <v>Nicotinamide</v>
      </c>
      <c r="D155" s="134">
        <f>(Data_01!K893)</f>
        <v>33.388451965884947</v>
      </c>
      <c r="E155" s="129">
        <f>(Data_01!L893)</f>
        <v>3.3545652956336482</v>
      </c>
      <c r="F155" s="134">
        <f>(Data_01!CB893)</f>
        <v>48.066516625021315</v>
      </c>
      <c r="G155" s="135">
        <f>(Data_01!CC893)</f>
        <v>3.0096197551263932</v>
      </c>
      <c r="H155" s="134">
        <f>(Data_01!Q893)</f>
        <v>49.793357931099592</v>
      </c>
      <c r="I155" s="129">
        <f>(Data_01!R893)</f>
        <v>3.2712569176931026</v>
      </c>
      <c r="J155" s="134">
        <f>(Data_01!CH893)</f>
        <v>44.670927636216106</v>
      </c>
      <c r="K155" s="135">
        <f>(Data_01!CI893)</f>
        <v>3.4533714178356587</v>
      </c>
      <c r="L155" s="134">
        <f>(Data_01!W893)</f>
        <v>69.228605292304806</v>
      </c>
      <c r="M155" s="135">
        <f>(Data_01!X893)</f>
        <v>2.0728905702408977</v>
      </c>
      <c r="N155" s="134">
        <f>(Data_01!CN893)</f>
        <v>52.514631836188009</v>
      </c>
      <c r="O155" s="135">
        <f>(Data_01!CO893)</f>
        <v>3.2683628738362609</v>
      </c>
      <c r="P155" s="134">
        <f>(Data_01!AC893)</f>
        <v>73.163679133782679</v>
      </c>
      <c r="Q155" s="135">
        <f>(Data_01!AD893)</f>
        <v>3.4119428463632664</v>
      </c>
      <c r="R155" s="134">
        <f>(Data_01!CT893)</f>
        <v>65.45265211071326</v>
      </c>
      <c r="S155" s="135">
        <f>(Data_01!CU893)</f>
        <v>4.55869964934449</v>
      </c>
      <c r="T155" s="134">
        <f>(Data_01!AI893)</f>
        <v>72.075638154109683</v>
      </c>
      <c r="U155" s="135">
        <f>(Data_01!AJ893)</f>
        <v>6.2815149558341314</v>
      </c>
      <c r="V155" s="134">
        <f>(Data_01!CZ893)</f>
        <v>68.877812663187342</v>
      </c>
      <c r="W155" s="135">
        <f>(Data_01!DA893)</f>
        <v>0.86515289178652977</v>
      </c>
      <c r="X155" s="134">
        <f>(Data_01!N893)</f>
        <v>54.946411684623094</v>
      </c>
      <c r="Y155" s="129">
        <f>(Data_01!O893)</f>
        <v>7.7670846244747223</v>
      </c>
      <c r="Z155" s="134">
        <f>(Data_01!CE893)</f>
        <v>56.100070969270242</v>
      </c>
      <c r="AA155" s="135">
        <f>(Data_01!CF893)</f>
        <v>3.2160056234580598</v>
      </c>
      <c r="AB155" s="134">
        <f>(Data_01!T893)</f>
        <v>71.831933372024949</v>
      </c>
      <c r="AC155" s="135">
        <f>(Data_01!U893)</f>
        <v>3.4217771366178802</v>
      </c>
      <c r="AD155" s="134">
        <f>(Data_01!CK893)</f>
        <v>75.491218539801153</v>
      </c>
      <c r="AE155" s="135">
        <f>(Data_01!CL893)</f>
        <v>1.5827259933785185</v>
      </c>
      <c r="AF155" s="134">
        <f>(Data_01!Z893)</f>
        <v>87.56803935809809</v>
      </c>
      <c r="AG155" s="135">
        <f>(Data_01!AA893)</f>
        <v>6.3977335523916921</v>
      </c>
      <c r="AH155" s="134">
        <f>(Data_01!CQ893)</f>
        <v>92.622404678593981</v>
      </c>
      <c r="AI155" s="135">
        <f>(Data_01!CR893)</f>
        <v>5.2385358297850058</v>
      </c>
      <c r="AJ155" s="134">
        <f>(Data_01!AF893)</f>
        <v>89.00425489129573</v>
      </c>
      <c r="AK155" s="135">
        <f>(Data_01!AG893)</f>
        <v>2.0456004674175894</v>
      </c>
      <c r="AL155" s="134">
        <f>(Data_01!CW893)</f>
        <v>85.866720530101205</v>
      </c>
      <c r="AM155" s="135">
        <f>(Data_01!CX893)</f>
        <v>10.230951634270935</v>
      </c>
      <c r="AN155" s="134">
        <f>(Data_01!AL893)</f>
        <v>91.642418260181216</v>
      </c>
      <c r="AO155" s="135">
        <f>(Data_01!AM893)</f>
        <v>7.2504293059274199</v>
      </c>
      <c r="AP155" s="134">
        <f>(Data_01!DC893)</f>
        <v>92.533862417045498</v>
      </c>
      <c r="AQ155" s="135">
        <f>(Data_01!DD893)</f>
        <v>3.8819403707905815</v>
      </c>
      <c r="AS155" s="359" t="s">
        <v>358</v>
      </c>
      <c r="AT155" s="173" t="str">
        <f>(Data_01!C893)</f>
        <v>Nicotinamide</v>
      </c>
      <c r="AU155" s="134">
        <f>(Data_01!AU893)</f>
        <v>141.11443953448847</v>
      </c>
      <c r="AV155" s="135">
        <f>(Data_01!AV893)</f>
        <v>8.9220023816779559</v>
      </c>
      <c r="AW155" s="134">
        <f>(Data_01!DL893)</f>
        <v>101.64787982881204</v>
      </c>
      <c r="AX155" s="135">
        <f>(Data_01!DM893)</f>
        <v>5.0551632749187139</v>
      </c>
      <c r="AY155" s="134">
        <f>(Data_01!BA893)</f>
        <v>130.73849561391739</v>
      </c>
      <c r="AZ155" s="135">
        <f>(Data_01!BB893)</f>
        <v>2.5894884043572843</v>
      </c>
      <c r="BA155" s="134">
        <f>(Data_01!DR893)</f>
        <v>454.17975280338709</v>
      </c>
      <c r="BB155" s="135">
        <f>(Data_01!DS893)</f>
        <v>260.76715962993512</v>
      </c>
      <c r="BC155" s="134">
        <f>(Data_01!BG893)</f>
        <v>133.27593167928612</v>
      </c>
      <c r="BD155" s="135">
        <f>(Data_01!BH893)</f>
        <v>1.4144333562753033</v>
      </c>
      <c r="BE155" s="134">
        <f>(Data_01!DX893)</f>
        <v>326.10813735276139</v>
      </c>
      <c r="BF155" s="135">
        <f>(Data_01!DY893)</f>
        <v>8.8012705222897463</v>
      </c>
      <c r="BG155" s="134">
        <f>(Data_01!BM893)</f>
        <v>136.2397535093142</v>
      </c>
      <c r="BH155" s="135">
        <f>(Data_01!BN893)</f>
        <v>3.1216296451151733</v>
      </c>
      <c r="BI155" s="134">
        <f>(Data_01!ED893)</f>
        <v>303.74073682313372</v>
      </c>
      <c r="BJ155" s="135">
        <f>(Data_01!EE893)</f>
        <v>9.629125251190997</v>
      </c>
      <c r="BK155" s="134">
        <f>(Data_01!BS893)</f>
        <v>141.46924954664385</v>
      </c>
      <c r="BL155" s="135">
        <f>(Data_01!BT893)</f>
        <v>2.2542176931982834</v>
      </c>
      <c r="BM155" s="134">
        <f>(Data_01!EJ893)</f>
        <v>290.68620883709644</v>
      </c>
      <c r="BN155" s="135">
        <f>(Data_01!EK893)</f>
        <v>9.0857044770658977</v>
      </c>
      <c r="BO155" s="134">
        <f>(Data_01!AX893)</f>
        <v>104.02884813204572</v>
      </c>
      <c r="BP155" s="135">
        <f>(Data_01!AY893)</f>
        <v>5.8962609906783277</v>
      </c>
      <c r="BQ155" s="134">
        <f>(Data_01!DO893)</f>
        <v>86.259012287117159</v>
      </c>
      <c r="BR155" s="135">
        <f>(Data_01!DP893)</f>
        <v>3.2064330316574954</v>
      </c>
      <c r="BS155" s="134">
        <f>(Data_01!BD893)</f>
        <v>99.579074536091994</v>
      </c>
      <c r="BT155" s="135">
        <f>(Data_01!BE893)</f>
        <v>6.4309850888632223</v>
      </c>
      <c r="BU155" s="134">
        <f>(Data_01!DU893)</f>
        <v>382.09785857469365</v>
      </c>
      <c r="BV155" s="135">
        <f>(Data_01!DV893)</f>
        <v>34.751175211260872</v>
      </c>
      <c r="BW155" s="134">
        <f>(Data_01!BJ893)</f>
        <v>102.71618114635383</v>
      </c>
      <c r="BX155" s="135">
        <f>(Data_01!BK893)</f>
        <v>2.6640434834792828</v>
      </c>
      <c r="BY155" s="134">
        <f>(Data_01!EA893)</f>
        <v>289.10552356837638</v>
      </c>
      <c r="BZ155" s="135">
        <f>(Data_01!EB893)</f>
        <v>13.323944924934441</v>
      </c>
      <c r="CA155" s="134">
        <f>(Data_01!BP893)</f>
        <v>104.12669969117599</v>
      </c>
      <c r="CB155" s="135">
        <f>(Data_01!BQ893)</f>
        <v>4.5071862701353638</v>
      </c>
      <c r="CC155" s="134">
        <f>(Data_01!EG893)</f>
        <v>274.00234102798612</v>
      </c>
      <c r="CD155" s="135">
        <f>(Data_01!EH893)</f>
        <v>3.6835054928722468</v>
      </c>
      <c r="CE155" s="134">
        <f>(Data_01!BV893)</f>
        <v>117.83026195982582</v>
      </c>
      <c r="CF155" s="135">
        <f>(Data_01!BW893)</f>
        <v>0.29877975247746041</v>
      </c>
      <c r="CG155" s="134">
        <f>(Data_01!EM893)</f>
        <v>273.52195828495229</v>
      </c>
      <c r="CH155" s="135">
        <f>(Data_01!EN893)</f>
        <v>8.3468681985662236</v>
      </c>
    </row>
    <row r="156" spans="2:86" s="120" customFormat="1" x14ac:dyDescent="0.3">
      <c r="B156" s="360"/>
      <c r="C156" s="93" t="str">
        <f>(Data_01!C894)</f>
        <v>mNAM</v>
      </c>
      <c r="D156" s="89">
        <f>(Data_01!K894)</f>
        <v>12.871577824884382</v>
      </c>
      <c r="E156" s="110">
        <f>(Data_01!L894)</f>
        <v>0.78933146145263522</v>
      </c>
      <c r="F156" s="89">
        <f>(Data_01!CB894)</f>
        <v>12.813173098363071</v>
      </c>
      <c r="G156" s="91">
        <f>(Data_01!CC894)</f>
        <v>1.4271709643486734</v>
      </c>
      <c r="H156" s="89">
        <f>(Data_01!Q894)</f>
        <v>18.623190219575104</v>
      </c>
      <c r="I156" s="110">
        <f>(Data_01!R894)</f>
        <v>2.7838855615502123</v>
      </c>
      <c r="J156" s="89">
        <f>(Data_01!CH894)</f>
        <v>19.683793517147652</v>
      </c>
      <c r="K156" s="91">
        <f>(Data_01!CI894)</f>
        <v>0.9748836422354108</v>
      </c>
      <c r="L156" s="89">
        <f>(Data_01!W894)</f>
        <v>30.655597688509733</v>
      </c>
      <c r="M156" s="91">
        <f>(Data_01!X894)</f>
        <v>3.3059032480896096</v>
      </c>
      <c r="N156" s="89">
        <f>(Data_01!CN894)</f>
        <v>26.817154296398986</v>
      </c>
      <c r="O156" s="91">
        <f>(Data_01!CO894)</f>
        <v>2.1195313500562301</v>
      </c>
      <c r="P156" s="89">
        <f>(Data_01!AC894)</f>
        <v>29.37677452516434</v>
      </c>
      <c r="Q156" s="91">
        <f>(Data_01!AD894)</f>
        <v>1.345737063747154</v>
      </c>
      <c r="R156" s="89">
        <f>(Data_01!CT894)</f>
        <v>32.492850301253974</v>
      </c>
      <c r="S156" s="91">
        <f>(Data_01!CU894)</f>
        <v>2.8781978924896232</v>
      </c>
      <c r="T156" s="89">
        <f>(Data_01!AI894)</f>
        <v>36.065740003447253</v>
      </c>
      <c r="U156" s="91">
        <f>(Data_01!AJ894)</f>
        <v>4.7009624194163582</v>
      </c>
      <c r="V156" s="89">
        <f>(Data_01!CZ894)</f>
        <v>40.520843197878754</v>
      </c>
      <c r="W156" s="91">
        <f>(Data_01!DA894)</f>
        <v>0.51539363020676054</v>
      </c>
      <c r="X156" s="89">
        <f>(Data_01!N894)</f>
        <v>27.283392560264531</v>
      </c>
      <c r="Y156" s="110">
        <f>(Data_01!O894)</f>
        <v>2.8129286462930985</v>
      </c>
      <c r="Z156" s="89">
        <f>(Data_01!CE894)</f>
        <v>24.88981631143815</v>
      </c>
      <c r="AA156" s="91">
        <f>(Data_01!CF894)</f>
        <v>1.3950233415903284</v>
      </c>
      <c r="AB156" s="89">
        <f>(Data_01!T894)</f>
        <v>50.577653634664038</v>
      </c>
      <c r="AC156" s="91">
        <f>(Data_01!U894)</f>
        <v>2.686428356825552</v>
      </c>
      <c r="AD156" s="89">
        <f>(Data_01!CK894)</f>
        <v>53.360678990817668</v>
      </c>
      <c r="AE156" s="91">
        <f>(Data_01!CL894)</f>
        <v>3.8832663926232756</v>
      </c>
      <c r="AF156" s="89">
        <f>(Data_01!Z894)</f>
        <v>83.871166160173559</v>
      </c>
      <c r="AG156" s="91">
        <f>(Data_01!AA894)</f>
        <v>3.424442992075992</v>
      </c>
      <c r="AH156" s="89">
        <f>(Data_01!CQ894)</f>
        <v>92.897355245708681</v>
      </c>
      <c r="AI156" s="91">
        <f>(Data_01!CR894)</f>
        <v>2.8347342188269353</v>
      </c>
      <c r="AJ156" s="89">
        <f>(Data_01!AF894)</f>
        <v>72.136689127294588</v>
      </c>
      <c r="AK156" s="91">
        <f>(Data_01!AG894)</f>
        <v>3.4306371776223146</v>
      </c>
      <c r="AL156" s="89">
        <f>(Data_01!CW894)</f>
        <v>77.507045502636728</v>
      </c>
      <c r="AM156" s="91">
        <f>(Data_01!CX894)</f>
        <v>11.771260668586102</v>
      </c>
      <c r="AN156" s="89">
        <f>(Data_01!AL894)</f>
        <v>97.163189981576764</v>
      </c>
      <c r="AO156" s="91">
        <f>(Data_01!AM894)</f>
        <v>2.5705180999365127</v>
      </c>
      <c r="AP156" s="89">
        <f>(Data_01!DC894)</f>
        <v>93.64002886953665</v>
      </c>
      <c r="AQ156" s="91">
        <f>(Data_01!DD894)</f>
        <v>4.8279990863841986</v>
      </c>
      <c r="AS156" s="360"/>
      <c r="AT156" s="93" t="str">
        <f>(Data_01!C894)</f>
        <v>mNAM</v>
      </c>
      <c r="AU156" s="89">
        <f>(Data_01!AU894)</f>
        <v>242.70147688058796</v>
      </c>
      <c r="AV156" s="91">
        <f>(Data_01!AV894)</f>
        <v>2.3190957823119862</v>
      </c>
      <c r="AW156" s="89">
        <f>(Data_01!DL894)</f>
        <v>513.65815789590022</v>
      </c>
      <c r="AX156" s="91">
        <f>(Data_01!DM894)</f>
        <v>203.53090930387435</v>
      </c>
      <c r="AY156" s="89">
        <f>(Data_01!BA894)</f>
        <v>773.5398142844266</v>
      </c>
      <c r="AZ156" s="91">
        <f>(Data_01!BB894)</f>
        <v>97.076906096108956</v>
      </c>
      <c r="BA156" s="89">
        <f>(Data_01!DR894)</f>
        <v>1795.8187534705946</v>
      </c>
      <c r="BB156" s="91">
        <f>(Data_01!DS894)</f>
        <v>461.14777845128765</v>
      </c>
      <c r="BC156" s="89">
        <f>(Data_01!BG894)</f>
        <v>1895.9971808091948</v>
      </c>
      <c r="BD156" s="91">
        <f>(Data_01!BH894)</f>
        <v>33.864132325919087</v>
      </c>
      <c r="BE156" s="89">
        <f>(Data_01!DX894)</f>
        <v>2568.0642256152864</v>
      </c>
      <c r="BF156" s="91">
        <f>(Data_01!DY894)</f>
        <v>612.86426479709689</v>
      </c>
      <c r="BG156" s="89">
        <f>(Data_01!BM894)</f>
        <v>1989.0246590953454</v>
      </c>
      <c r="BH156" s="91">
        <f>(Data_01!BN894)</f>
        <v>29.577630813516304</v>
      </c>
      <c r="BI156" s="89">
        <f>(Data_01!ED894)</f>
        <v>2662.0571026606917</v>
      </c>
      <c r="BJ156" s="91">
        <f>(Data_01!EE894)</f>
        <v>136.09161235255777</v>
      </c>
      <c r="BK156" s="89">
        <f>(Data_01!BS894)</f>
        <v>3500.2603662910092</v>
      </c>
      <c r="BL156" s="91">
        <f>(Data_01!BT894)</f>
        <v>90.713698357142889</v>
      </c>
      <c r="BM156" s="89">
        <f>(Data_01!EJ894)</f>
        <v>4578.8764858151344</v>
      </c>
      <c r="BN156" s="91">
        <f>(Data_01!EK894)</f>
        <v>362.39760991852876</v>
      </c>
      <c r="BO156" s="89">
        <f>(Data_01!AX894)</f>
        <v>310.9788096488823</v>
      </c>
      <c r="BP156" s="91">
        <f>(Data_01!AY894)</f>
        <v>34.251944273553327</v>
      </c>
      <c r="BQ156" s="89">
        <f>(Data_01!DO894)</f>
        <v>759.43580012434006</v>
      </c>
      <c r="BR156" s="91">
        <f>(Data_01!DP894)</f>
        <v>266.69809125642246</v>
      </c>
      <c r="BS156" s="89">
        <f>(Data_01!BD894)</f>
        <v>1026.4214066481709</v>
      </c>
      <c r="BT156" s="91">
        <f>(Data_01!BE894)</f>
        <v>76.699061127293689</v>
      </c>
      <c r="BU156" s="89">
        <f>(Data_01!DU894)</f>
        <v>2070.5961951962418</v>
      </c>
      <c r="BV156" s="91">
        <f>(Data_01!DV894)</f>
        <v>117.8831989260912</v>
      </c>
      <c r="BW156" s="89">
        <f>(Data_01!BJ894)</f>
        <v>2346.9937722841973</v>
      </c>
      <c r="BX156" s="91">
        <f>(Data_01!BK894)</f>
        <v>142.23239057986623</v>
      </c>
      <c r="BY156" s="89">
        <f>(Data_01!EA894)</f>
        <v>2296.9965739668764</v>
      </c>
      <c r="BZ156" s="91">
        <f>(Data_01!EB894)</f>
        <v>68.875685626333464</v>
      </c>
      <c r="CA156" s="89">
        <f>(Data_01!BP894)</f>
        <v>2041.2026751354531</v>
      </c>
      <c r="CB156" s="91">
        <f>(Data_01!BQ894)</f>
        <v>128.24477134026912</v>
      </c>
      <c r="CC156" s="89">
        <f>(Data_01!EG894)</f>
        <v>2309.778563086209</v>
      </c>
      <c r="CD156" s="91">
        <f>(Data_01!EH894)</f>
        <v>454.96263245170263</v>
      </c>
      <c r="CE156" s="89">
        <f>(Data_01!BV894)</f>
        <v>3464.7623547128874</v>
      </c>
      <c r="CF156" s="91">
        <f>(Data_01!BW894)</f>
        <v>186.40406963782354</v>
      </c>
      <c r="CG156" s="89">
        <f>(Data_01!EM894)</f>
        <v>3156.9159217322849</v>
      </c>
      <c r="CH156" s="91">
        <f>(Data_01!EN894)</f>
        <v>274.66154906520842</v>
      </c>
    </row>
    <row r="157" spans="2:86" s="120" customFormat="1" x14ac:dyDescent="0.3">
      <c r="B157" s="360"/>
      <c r="C157" s="93" t="str">
        <f>(Data_01!C895)</f>
        <v>NAD+</v>
      </c>
      <c r="D157" s="89">
        <f>(Data_01!K895)</f>
        <v>40.345637557532022</v>
      </c>
      <c r="E157" s="110">
        <f>(Data_01!L895)</f>
        <v>8.1827273761126023</v>
      </c>
      <c r="F157" s="89">
        <f>(Data_01!CB895)</f>
        <v>41.685486549383299</v>
      </c>
      <c r="G157" s="91">
        <f>(Data_01!CC895)</f>
        <v>5.6904661145409863</v>
      </c>
      <c r="H157" s="89">
        <f>(Data_01!Q895)</f>
        <v>36.729324601210116</v>
      </c>
      <c r="I157" s="110">
        <f>(Data_01!R895)</f>
        <v>11.301496975399221</v>
      </c>
      <c r="J157" s="89">
        <f>(Data_01!CH895)</f>
        <v>33.196976460746463</v>
      </c>
      <c r="K157" s="91">
        <f>(Data_01!CI895)</f>
        <v>7.0914211808816292</v>
      </c>
      <c r="L157" s="89">
        <f>(Data_01!W895)</f>
        <v>47.603000233470873</v>
      </c>
      <c r="M157" s="91">
        <f>(Data_01!X895)</f>
        <v>7.9081627244729571</v>
      </c>
      <c r="N157" s="89">
        <f>(Data_01!CN895)</f>
        <v>35.019823757286247</v>
      </c>
      <c r="O157" s="91">
        <f>(Data_01!CO895)</f>
        <v>3.3921463605459401</v>
      </c>
      <c r="P157" s="89">
        <f>(Data_01!AC895)</f>
        <v>51.110631370190077</v>
      </c>
      <c r="Q157" s="91">
        <f>(Data_01!AD895)</f>
        <v>1.1702868006954266</v>
      </c>
      <c r="R157" s="89">
        <f>(Data_01!CT895)</f>
        <v>43.75433727412544</v>
      </c>
      <c r="S157" s="91">
        <f>(Data_01!CU895)</f>
        <v>2.540595572563209</v>
      </c>
      <c r="T157" s="89">
        <f>(Data_01!AI895)</f>
        <v>48.232302878826395</v>
      </c>
      <c r="U157" s="91">
        <f>(Data_01!AJ895)</f>
        <v>12.155989548634331</v>
      </c>
      <c r="V157" s="89">
        <f>(Data_01!CZ895)</f>
        <v>49.416569327724282</v>
      </c>
      <c r="W157" s="91">
        <f>(Data_01!DA895)</f>
        <v>4.8776219521522307E-2</v>
      </c>
      <c r="X157" s="89">
        <f>(Data_01!N895)</f>
        <v>86.472177284867868</v>
      </c>
      <c r="Y157" s="110">
        <f>(Data_01!O895)</f>
        <v>9.5851960259286813</v>
      </c>
      <c r="Z157" s="89">
        <f>(Data_01!CE895)</f>
        <v>66.162084093594203</v>
      </c>
      <c r="AA157" s="91">
        <f>(Data_01!CF895)</f>
        <v>7.755975612715118</v>
      </c>
      <c r="AB157" s="89">
        <f>(Data_01!T895)</f>
        <v>66.20651831699648</v>
      </c>
      <c r="AC157" s="91">
        <f>(Data_01!U895)</f>
        <v>11.899212870767931</v>
      </c>
      <c r="AD157" s="89">
        <f>(Data_01!CK895)</f>
        <v>91.309919112585405</v>
      </c>
      <c r="AE157" s="91">
        <f>(Data_01!CL895)</f>
        <v>3.87984865639342</v>
      </c>
      <c r="AF157" s="89">
        <f>(Data_01!Z895)</f>
        <v>70.594931550638961</v>
      </c>
      <c r="AG157" s="91">
        <f>(Data_01!AA895)</f>
        <v>15.549241436143976</v>
      </c>
      <c r="AH157" s="89">
        <f>(Data_01!CQ895)</f>
        <v>95.714712661965379</v>
      </c>
      <c r="AI157" s="91">
        <f>(Data_01!CR895)</f>
        <v>4.4686208932332665</v>
      </c>
      <c r="AJ157" s="89">
        <f>(Data_01!AF895)</f>
        <v>92.20618056838309</v>
      </c>
      <c r="AK157" s="91">
        <f>(Data_01!AG895)</f>
        <v>6.1671408067377262</v>
      </c>
      <c r="AL157" s="89">
        <f>(Data_01!CW895)</f>
        <v>78.112422788415998</v>
      </c>
      <c r="AM157" s="91">
        <f>(Data_01!CX895)</f>
        <v>15.8333657502075</v>
      </c>
      <c r="AN157" s="89">
        <f>(Data_01!AL895)</f>
        <v>85.718201231117462</v>
      </c>
      <c r="AO157" s="91">
        <f>(Data_01!AM895)</f>
        <v>6.7250393088526845</v>
      </c>
      <c r="AP157" s="89">
        <f>(Data_01!DC895)</f>
        <v>85.685418820092863</v>
      </c>
      <c r="AQ157" s="91">
        <f>(Data_01!DD895)</f>
        <v>1.8294377830157471</v>
      </c>
      <c r="AS157" s="360"/>
      <c r="AT157" s="93" t="str">
        <f>(Data_01!C895)</f>
        <v>NAD+</v>
      </c>
      <c r="AU157" s="89" t="e">
        <f>(Data_01!AU895)</f>
        <v>#DIV/0!</v>
      </c>
      <c r="AV157" s="91" t="e">
        <f>(Data_01!AV895)</f>
        <v>#DIV/0!</v>
      </c>
      <c r="AW157" s="89" t="e">
        <f>(Data_01!DL895)</f>
        <v>#DIV/0!</v>
      </c>
      <c r="AX157" s="91" t="e">
        <f>(Data_01!DM895)</f>
        <v>#DIV/0!</v>
      </c>
      <c r="AY157" s="89" t="e">
        <f>(Data_01!BA895)</f>
        <v>#DIV/0!</v>
      </c>
      <c r="AZ157" s="91" t="e">
        <f>(Data_01!BB895)</f>
        <v>#DIV/0!</v>
      </c>
      <c r="BA157" s="89" t="e">
        <f>(Data_01!DR895)</f>
        <v>#DIV/0!</v>
      </c>
      <c r="BB157" s="91" t="e">
        <f>(Data_01!DS895)</f>
        <v>#DIV/0!</v>
      </c>
      <c r="BC157" s="89" t="e">
        <f>(Data_01!BG895)</f>
        <v>#DIV/0!</v>
      </c>
      <c r="BD157" s="91" t="e">
        <f>(Data_01!BH895)</f>
        <v>#DIV/0!</v>
      </c>
      <c r="BE157" s="89" t="e">
        <f>(Data_01!DX895)</f>
        <v>#DIV/0!</v>
      </c>
      <c r="BF157" s="91" t="e">
        <f>(Data_01!DY895)</f>
        <v>#DIV/0!</v>
      </c>
      <c r="BG157" s="89" t="e">
        <f>(Data_01!BM895)</f>
        <v>#DIV/0!</v>
      </c>
      <c r="BH157" s="91" t="e">
        <f>(Data_01!BN895)</f>
        <v>#DIV/0!</v>
      </c>
      <c r="BI157" s="89" t="e">
        <f>(Data_01!ED895)</f>
        <v>#DIV/0!</v>
      </c>
      <c r="BJ157" s="91" t="e">
        <f>(Data_01!EE895)</f>
        <v>#DIV/0!</v>
      </c>
      <c r="BK157" s="89" t="e">
        <f>(Data_01!BS895)</f>
        <v>#DIV/0!</v>
      </c>
      <c r="BL157" s="91" t="e">
        <f>(Data_01!BT895)</f>
        <v>#DIV/0!</v>
      </c>
      <c r="BM157" s="89" t="e">
        <f>(Data_01!EJ895)</f>
        <v>#DIV/0!</v>
      </c>
      <c r="BN157" s="91" t="e">
        <f>(Data_01!EK895)</f>
        <v>#DIV/0!</v>
      </c>
      <c r="BO157" s="89" t="e">
        <f>(Data_01!AX895)</f>
        <v>#DIV/0!</v>
      </c>
      <c r="BP157" s="91" t="e">
        <f>(Data_01!AY895)</f>
        <v>#DIV/0!</v>
      </c>
      <c r="BQ157" s="89" t="e">
        <f>(Data_01!DO895)</f>
        <v>#DIV/0!</v>
      </c>
      <c r="BR157" s="91" t="e">
        <f>(Data_01!DP895)</f>
        <v>#DIV/0!</v>
      </c>
      <c r="BS157" s="89" t="e">
        <f>(Data_01!BD895)</f>
        <v>#DIV/0!</v>
      </c>
      <c r="BT157" s="91" t="e">
        <f>(Data_01!BE895)</f>
        <v>#DIV/0!</v>
      </c>
      <c r="BU157" s="89" t="e">
        <f>(Data_01!DU895)</f>
        <v>#DIV/0!</v>
      </c>
      <c r="BV157" s="91" t="e">
        <f>(Data_01!DV895)</f>
        <v>#DIV/0!</v>
      </c>
      <c r="BW157" s="89" t="e">
        <f>(Data_01!BJ895)</f>
        <v>#DIV/0!</v>
      </c>
      <c r="BX157" s="91" t="e">
        <f>(Data_01!BK895)</f>
        <v>#DIV/0!</v>
      </c>
      <c r="BY157" s="89" t="e">
        <f>(Data_01!EA895)</f>
        <v>#DIV/0!</v>
      </c>
      <c r="BZ157" s="91" t="e">
        <f>(Data_01!EB895)</f>
        <v>#DIV/0!</v>
      </c>
      <c r="CA157" s="89" t="e">
        <f>(Data_01!BP895)</f>
        <v>#DIV/0!</v>
      </c>
      <c r="CB157" s="91" t="e">
        <f>(Data_01!BQ895)</f>
        <v>#DIV/0!</v>
      </c>
      <c r="CC157" s="89" t="e">
        <f>(Data_01!EG895)</f>
        <v>#DIV/0!</v>
      </c>
      <c r="CD157" s="91" t="e">
        <f>(Data_01!EH895)</f>
        <v>#DIV/0!</v>
      </c>
      <c r="CE157" s="89" t="e">
        <f>(Data_01!BV895)</f>
        <v>#DIV/0!</v>
      </c>
      <c r="CF157" s="91" t="e">
        <f>(Data_01!BW895)</f>
        <v>#DIV/0!</v>
      </c>
      <c r="CG157" s="89" t="e">
        <f>(Data_01!EM895)</f>
        <v>#DIV/0!</v>
      </c>
      <c r="CH157" s="91" t="e">
        <f>(Data_01!EN895)</f>
        <v>#DIV/0!</v>
      </c>
    </row>
    <row r="158" spans="2:86" s="120" customFormat="1" x14ac:dyDescent="0.3">
      <c r="B158" s="360"/>
      <c r="C158" s="146" t="str">
        <f>(Data_01!C896)</f>
        <v>NADH</v>
      </c>
      <c r="D158" s="143">
        <f>(Data_01!K896)</f>
        <v>26.302767014232</v>
      </c>
      <c r="E158" s="150">
        <f>(Data_01!L896)</f>
        <v>10.401393544820479</v>
      </c>
      <c r="F158" s="143">
        <f>(Data_01!CB896)</f>
        <v>12.958361396063964</v>
      </c>
      <c r="G158" s="154">
        <f>(Data_01!CC896)</f>
        <v>3.281799517056287</v>
      </c>
      <c r="H158" s="143">
        <f>(Data_01!Q896)</f>
        <v>14.3350411483248</v>
      </c>
      <c r="I158" s="150">
        <f>(Data_01!R896)</f>
        <v>0.97547994798048943</v>
      </c>
      <c r="J158" s="143">
        <f>(Data_01!CH896)</f>
        <v>21.484960453685659</v>
      </c>
      <c r="K158" s="154">
        <f>(Data_01!CI896)</f>
        <v>12.439254467762547</v>
      </c>
      <c r="L158" s="143">
        <f>(Data_01!W896)</f>
        <v>14.43324773327088</v>
      </c>
      <c r="M158" s="154">
        <f>(Data_01!X896)</f>
        <v>2.5768641142715216</v>
      </c>
      <c r="N158" s="143">
        <f>(Data_01!CN896)</f>
        <v>14.25156192503983</v>
      </c>
      <c r="O158" s="154">
        <f>(Data_01!CO896)</f>
        <v>2.4539252962190221</v>
      </c>
      <c r="P158" s="143">
        <f>(Data_01!AC896)</f>
        <v>32.94335320265202</v>
      </c>
      <c r="Q158" s="154">
        <f>(Data_01!AD896)</f>
        <v>8.2467912122118463</v>
      </c>
      <c r="R158" s="143">
        <f>(Data_01!CT896)</f>
        <v>16.51113607115132</v>
      </c>
      <c r="S158" s="154">
        <f>(Data_01!CU896)</f>
        <v>2.769183521239825</v>
      </c>
      <c r="T158" s="143">
        <f>(Data_01!AI896)</f>
        <v>42.644952211083414</v>
      </c>
      <c r="U158" s="154">
        <f>(Data_01!AJ896)</f>
        <v>14.058561602013166</v>
      </c>
      <c r="V158" s="143">
        <f>(Data_01!CZ896)</f>
        <v>42.648514413186469</v>
      </c>
      <c r="W158" s="154">
        <f>(Data_01!DA896)</f>
        <v>7.12266699468152</v>
      </c>
      <c r="X158" s="143">
        <f>(Data_01!N896)</f>
        <v>49.408117922495506</v>
      </c>
      <c r="Y158" s="150">
        <f>(Data_01!O896)</f>
        <v>20.451873116814834</v>
      </c>
      <c r="Z158" s="143">
        <f>(Data_01!CE896)</f>
        <v>26.294028190694576</v>
      </c>
      <c r="AA158" s="154">
        <f>(Data_01!CF896)</f>
        <v>1.805686770062779</v>
      </c>
      <c r="AB158" s="143">
        <f>(Data_01!T896)</f>
        <v>37.499189708758983</v>
      </c>
      <c r="AC158" s="154">
        <f>(Data_01!U896)</f>
        <v>9.8500496705138865</v>
      </c>
      <c r="AD158" s="143">
        <f>(Data_01!CK896)</f>
        <v>88.901452060883216</v>
      </c>
      <c r="AE158" s="154">
        <f>(Data_01!CL896)</f>
        <v>15.147836922495333</v>
      </c>
      <c r="AF158" s="143">
        <f>(Data_01!Z896)</f>
        <v>54.128085143508592</v>
      </c>
      <c r="AG158" s="154">
        <f>(Data_01!AA896)</f>
        <v>13.551145909064649</v>
      </c>
      <c r="AH158" s="143">
        <f>(Data_01!CQ896)</f>
        <v>74.669310401185712</v>
      </c>
      <c r="AI158" s="154">
        <f>(Data_01!CR896)</f>
        <v>5.7630224976159843</v>
      </c>
      <c r="AJ158" s="143">
        <f>(Data_01!AF896)</f>
        <v>76.82567673328451</v>
      </c>
      <c r="AK158" s="154">
        <f>(Data_01!AG896)</f>
        <v>22.916481220627389</v>
      </c>
      <c r="AL158" s="143">
        <f>(Data_01!CW896)</f>
        <v>60.841971097684599</v>
      </c>
      <c r="AM158" s="154">
        <f>(Data_01!CX896)</f>
        <v>22.917557410878576</v>
      </c>
      <c r="AN158" s="143">
        <f>(Data_01!AL896)</f>
        <v>82.889426997596587</v>
      </c>
      <c r="AO158" s="154">
        <f>(Data_01!AM896)</f>
        <v>4.061963703847848</v>
      </c>
      <c r="AP158" s="143">
        <f>(Data_01!DC896)</f>
        <v>77.966343742370242</v>
      </c>
      <c r="AQ158" s="154">
        <f>(Data_01!DD896)</f>
        <v>13.532681825606229</v>
      </c>
      <c r="AS158" s="360"/>
      <c r="AT158" s="146" t="str">
        <f>(Data_01!C896)</f>
        <v>NADH</v>
      </c>
      <c r="AU158" s="143" t="e">
        <f>(Data_01!AU896)</f>
        <v>#DIV/0!</v>
      </c>
      <c r="AV158" s="154" t="e">
        <f>(Data_01!AV896)</f>
        <v>#DIV/0!</v>
      </c>
      <c r="AW158" s="143" t="e">
        <f>(Data_01!DL896)</f>
        <v>#DIV/0!</v>
      </c>
      <c r="AX158" s="154" t="e">
        <f>(Data_01!DM896)</f>
        <v>#DIV/0!</v>
      </c>
      <c r="AY158" s="143" t="e">
        <f>(Data_01!BA896)</f>
        <v>#DIV/0!</v>
      </c>
      <c r="AZ158" s="154" t="e">
        <f>(Data_01!BB896)</f>
        <v>#DIV/0!</v>
      </c>
      <c r="BA158" s="143" t="e">
        <f>(Data_01!DR896)</f>
        <v>#DIV/0!</v>
      </c>
      <c r="BB158" s="154" t="e">
        <f>(Data_01!DS896)</f>
        <v>#DIV/0!</v>
      </c>
      <c r="BC158" s="143" t="e">
        <f>(Data_01!BG896)</f>
        <v>#DIV/0!</v>
      </c>
      <c r="BD158" s="154" t="e">
        <f>(Data_01!BH896)</f>
        <v>#DIV/0!</v>
      </c>
      <c r="BE158" s="143" t="e">
        <f>(Data_01!DX896)</f>
        <v>#DIV/0!</v>
      </c>
      <c r="BF158" s="154" t="e">
        <f>(Data_01!DY896)</f>
        <v>#DIV/0!</v>
      </c>
      <c r="BG158" s="143" t="e">
        <f>(Data_01!BM896)</f>
        <v>#DIV/0!</v>
      </c>
      <c r="BH158" s="154" t="e">
        <f>(Data_01!BN896)</f>
        <v>#DIV/0!</v>
      </c>
      <c r="BI158" s="143" t="e">
        <f>(Data_01!ED896)</f>
        <v>#DIV/0!</v>
      </c>
      <c r="BJ158" s="154" t="e">
        <f>(Data_01!EE896)</f>
        <v>#DIV/0!</v>
      </c>
      <c r="BK158" s="143" t="e">
        <f>(Data_01!BS896)</f>
        <v>#DIV/0!</v>
      </c>
      <c r="BL158" s="154" t="e">
        <f>(Data_01!BT896)</f>
        <v>#DIV/0!</v>
      </c>
      <c r="BM158" s="143" t="e">
        <f>(Data_01!EJ896)</f>
        <v>#DIV/0!</v>
      </c>
      <c r="BN158" s="154" t="e">
        <f>(Data_01!EK896)</f>
        <v>#DIV/0!</v>
      </c>
      <c r="BO158" s="143" t="e">
        <f>(Data_01!AX896)</f>
        <v>#DIV/0!</v>
      </c>
      <c r="BP158" s="154" t="e">
        <f>(Data_01!AY896)</f>
        <v>#DIV/0!</v>
      </c>
      <c r="BQ158" s="143" t="e">
        <f>(Data_01!DO896)</f>
        <v>#DIV/0!</v>
      </c>
      <c r="BR158" s="154" t="e">
        <f>(Data_01!DP896)</f>
        <v>#DIV/0!</v>
      </c>
      <c r="BS158" s="143" t="e">
        <f>(Data_01!BD896)</f>
        <v>#DIV/0!</v>
      </c>
      <c r="BT158" s="154" t="e">
        <f>(Data_01!BE896)</f>
        <v>#DIV/0!</v>
      </c>
      <c r="BU158" s="143" t="e">
        <f>(Data_01!DU896)</f>
        <v>#DIV/0!</v>
      </c>
      <c r="BV158" s="154" t="e">
        <f>(Data_01!DV896)</f>
        <v>#DIV/0!</v>
      </c>
      <c r="BW158" s="143" t="e">
        <f>(Data_01!BJ896)</f>
        <v>#DIV/0!</v>
      </c>
      <c r="BX158" s="154" t="e">
        <f>(Data_01!BK896)</f>
        <v>#DIV/0!</v>
      </c>
      <c r="BY158" s="143" t="e">
        <f>(Data_01!EA896)</f>
        <v>#DIV/0!</v>
      </c>
      <c r="BZ158" s="154" t="e">
        <f>(Data_01!EB896)</f>
        <v>#DIV/0!</v>
      </c>
      <c r="CA158" s="143" t="e">
        <f>(Data_01!BP896)</f>
        <v>#DIV/0!</v>
      </c>
      <c r="CB158" s="154" t="e">
        <f>(Data_01!BQ896)</f>
        <v>#DIV/0!</v>
      </c>
      <c r="CC158" s="143" t="e">
        <f>(Data_01!EG896)</f>
        <v>#DIV/0!</v>
      </c>
      <c r="CD158" s="154" t="e">
        <f>(Data_01!EH896)</f>
        <v>#DIV/0!</v>
      </c>
      <c r="CE158" s="143" t="e">
        <f>(Data_01!BV896)</f>
        <v>#DIV/0!</v>
      </c>
      <c r="CF158" s="154" t="e">
        <f>(Data_01!BW896)</f>
        <v>#DIV/0!</v>
      </c>
      <c r="CG158" s="143" t="e">
        <f>(Data_01!EM896)</f>
        <v>#DIV/0!</v>
      </c>
      <c r="CH158" s="154" t="e">
        <f>(Data_01!EN896)</f>
        <v>#DIV/0!</v>
      </c>
    </row>
    <row r="159" spans="2:86" s="120" customFormat="1" x14ac:dyDescent="0.3">
      <c r="B159" s="360"/>
      <c r="C159" s="146" t="str">
        <f>(Data_01!C897)</f>
        <v>NADP+</v>
      </c>
      <c r="D159" s="143">
        <f>(Data_01!K897)</f>
        <v>29.308633554732818</v>
      </c>
      <c r="E159" s="150">
        <f>(Data_01!L897)</f>
        <v>4.3194909041794887</v>
      </c>
      <c r="F159" s="143">
        <f>(Data_01!CB897)</f>
        <v>49.084632376440716</v>
      </c>
      <c r="G159" s="154">
        <f>(Data_01!CC897)</f>
        <v>4.3531723094004846</v>
      </c>
      <c r="H159" s="143">
        <f>(Data_01!Q897)</f>
        <v>36.641579000566175</v>
      </c>
      <c r="I159" s="150">
        <f>(Data_01!R897)</f>
        <v>11.081722965631377</v>
      </c>
      <c r="J159" s="143">
        <f>(Data_01!CH897)</f>
        <v>52.027329551718445</v>
      </c>
      <c r="K159" s="154">
        <f>(Data_01!CI897)</f>
        <v>4.9886854958623523</v>
      </c>
      <c r="L159" s="143">
        <f>(Data_01!W897)</f>
        <v>39.853856867965419</v>
      </c>
      <c r="M159" s="154">
        <f>(Data_01!X897)</f>
        <v>8.2899728241640656</v>
      </c>
      <c r="N159" s="143">
        <f>(Data_01!CN897)</f>
        <v>49.535133301599252</v>
      </c>
      <c r="O159" s="154">
        <f>(Data_01!CO897)</f>
        <v>5.1329938999191169</v>
      </c>
      <c r="P159" s="143">
        <f>(Data_01!AC897)</f>
        <v>47.064719415791025</v>
      </c>
      <c r="Q159" s="154">
        <f>(Data_01!AD897)</f>
        <v>8.4423192065759594</v>
      </c>
      <c r="R159" s="143">
        <f>(Data_01!CT897)</f>
        <v>47.013373230000774</v>
      </c>
      <c r="S159" s="154">
        <f>(Data_01!CU897)</f>
        <v>1.9180693119330952</v>
      </c>
      <c r="T159" s="143">
        <f>(Data_01!AI897)</f>
        <v>48.894361926349603</v>
      </c>
      <c r="U159" s="154">
        <f>(Data_01!AJ897)</f>
        <v>5.2253453583155576</v>
      </c>
      <c r="V159" s="143">
        <f>(Data_01!CZ897)</f>
        <v>56.238731282342485</v>
      </c>
      <c r="W159" s="154">
        <f>(Data_01!DA897)</f>
        <v>3.5027436205746758</v>
      </c>
      <c r="X159" s="143">
        <f>(Data_01!N897)</f>
        <v>46.572679732741655</v>
      </c>
      <c r="Y159" s="150">
        <f>(Data_01!O897)</f>
        <v>9.1633189420696119</v>
      </c>
      <c r="Z159" s="143">
        <f>(Data_01!CE897)</f>
        <v>55.520734434625119</v>
      </c>
      <c r="AA159" s="154">
        <f>(Data_01!CF897)</f>
        <v>3.2671627958072667</v>
      </c>
      <c r="AB159" s="143">
        <f>(Data_01!T897)</f>
        <v>47.303848370676285</v>
      </c>
      <c r="AC159" s="154">
        <f>(Data_01!U897)</f>
        <v>15.457549577721462</v>
      </c>
      <c r="AD159" s="143">
        <f>(Data_01!CK897)</f>
        <v>71.720276463074583</v>
      </c>
      <c r="AE159" s="154">
        <f>(Data_01!CL897)</f>
        <v>1.6156650557033192</v>
      </c>
      <c r="AF159" s="143">
        <f>(Data_01!Z897)</f>
        <v>65.834400306991313</v>
      </c>
      <c r="AG159" s="154">
        <f>(Data_01!AA897)</f>
        <v>3.3629977353379723</v>
      </c>
      <c r="AH159" s="143">
        <f>(Data_01!CQ897)</f>
        <v>91.775289807156568</v>
      </c>
      <c r="AI159" s="154">
        <f>(Data_01!CR897)</f>
        <v>5.8654160875308001</v>
      </c>
      <c r="AJ159" s="143">
        <f>(Data_01!AF897)</f>
        <v>81.405619321459895</v>
      </c>
      <c r="AK159" s="154">
        <f>(Data_01!AG897)</f>
        <v>9.3977064097641865</v>
      </c>
      <c r="AL159" s="143">
        <f>(Data_01!CW897)</f>
        <v>74.683585473115116</v>
      </c>
      <c r="AM159" s="154">
        <f>(Data_01!CX897)</f>
        <v>11.509338209913174</v>
      </c>
      <c r="AN159" s="143">
        <f>(Data_01!AL897)</f>
        <v>84.826461989701215</v>
      </c>
      <c r="AO159" s="154">
        <f>(Data_01!AM897)</f>
        <v>11.690839325403303</v>
      </c>
      <c r="AP159" s="143">
        <f>(Data_01!DC897)</f>
        <v>84.191224037670779</v>
      </c>
      <c r="AQ159" s="154">
        <f>(Data_01!DD897)</f>
        <v>3.5306663546720789</v>
      </c>
      <c r="AS159" s="360"/>
      <c r="AT159" s="146" t="str">
        <f>(Data_01!C897)</f>
        <v>NADP+</v>
      </c>
      <c r="AU159" s="143" t="e">
        <f>(Data_01!AU897)</f>
        <v>#DIV/0!</v>
      </c>
      <c r="AV159" s="154" t="e">
        <f>(Data_01!AV897)</f>
        <v>#DIV/0!</v>
      </c>
      <c r="AW159" s="143" t="e">
        <f>(Data_01!DL897)</f>
        <v>#DIV/0!</v>
      </c>
      <c r="AX159" s="154" t="e">
        <f>(Data_01!DM897)</f>
        <v>#DIV/0!</v>
      </c>
      <c r="AY159" s="143" t="e">
        <f>(Data_01!BA897)</f>
        <v>#DIV/0!</v>
      </c>
      <c r="AZ159" s="154" t="e">
        <f>(Data_01!BB897)</f>
        <v>#DIV/0!</v>
      </c>
      <c r="BA159" s="143" t="e">
        <f>(Data_01!DR897)</f>
        <v>#DIV/0!</v>
      </c>
      <c r="BB159" s="154" t="e">
        <f>(Data_01!DS897)</f>
        <v>#DIV/0!</v>
      </c>
      <c r="BC159" s="143" t="e">
        <f>(Data_01!BG897)</f>
        <v>#DIV/0!</v>
      </c>
      <c r="BD159" s="154" t="e">
        <f>(Data_01!BH897)</f>
        <v>#DIV/0!</v>
      </c>
      <c r="BE159" s="143" t="e">
        <f>(Data_01!DX897)</f>
        <v>#DIV/0!</v>
      </c>
      <c r="BF159" s="154" t="e">
        <f>(Data_01!DY897)</f>
        <v>#DIV/0!</v>
      </c>
      <c r="BG159" s="143" t="e">
        <f>(Data_01!BM897)</f>
        <v>#DIV/0!</v>
      </c>
      <c r="BH159" s="154" t="e">
        <f>(Data_01!BN897)</f>
        <v>#DIV/0!</v>
      </c>
      <c r="BI159" s="143" t="e">
        <f>(Data_01!ED897)</f>
        <v>#DIV/0!</v>
      </c>
      <c r="BJ159" s="154" t="e">
        <f>(Data_01!EE897)</f>
        <v>#DIV/0!</v>
      </c>
      <c r="BK159" s="143" t="e">
        <f>(Data_01!BS897)</f>
        <v>#DIV/0!</v>
      </c>
      <c r="BL159" s="154" t="e">
        <f>(Data_01!BT897)</f>
        <v>#DIV/0!</v>
      </c>
      <c r="BM159" s="143" t="e">
        <f>(Data_01!EJ897)</f>
        <v>#DIV/0!</v>
      </c>
      <c r="BN159" s="154" t="e">
        <f>(Data_01!EK897)</f>
        <v>#DIV/0!</v>
      </c>
      <c r="BO159" s="143" t="e">
        <f>(Data_01!AX897)</f>
        <v>#DIV/0!</v>
      </c>
      <c r="BP159" s="154" t="e">
        <f>(Data_01!AY897)</f>
        <v>#DIV/0!</v>
      </c>
      <c r="BQ159" s="143" t="e">
        <f>(Data_01!DO897)</f>
        <v>#DIV/0!</v>
      </c>
      <c r="BR159" s="154" t="e">
        <f>(Data_01!DP897)</f>
        <v>#DIV/0!</v>
      </c>
      <c r="BS159" s="143" t="e">
        <f>(Data_01!BD897)</f>
        <v>#DIV/0!</v>
      </c>
      <c r="BT159" s="154" t="e">
        <f>(Data_01!BE897)</f>
        <v>#DIV/0!</v>
      </c>
      <c r="BU159" s="143" t="e">
        <f>(Data_01!DU897)</f>
        <v>#DIV/0!</v>
      </c>
      <c r="BV159" s="154" t="e">
        <f>(Data_01!DV897)</f>
        <v>#DIV/0!</v>
      </c>
      <c r="BW159" s="143" t="e">
        <f>(Data_01!BJ897)</f>
        <v>#DIV/0!</v>
      </c>
      <c r="BX159" s="154" t="e">
        <f>(Data_01!BK897)</f>
        <v>#DIV/0!</v>
      </c>
      <c r="BY159" s="143" t="e">
        <f>(Data_01!EA897)</f>
        <v>#DIV/0!</v>
      </c>
      <c r="BZ159" s="154" t="e">
        <f>(Data_01!EB897)</f>
        <v>#DIV/0!</v>
      </c>
      <c r="CA159" s="143" t="e">
        <f>(Data_01!BP897)</f>
        <v>#DIV/0!</v>
      </c>
      <c r="CB159" s="154" t="e">
        <f>(Data_01!BQ897)</f>
        <v>#DIV/0!</v>
      </c>
      <c r="CC159" s="143" t="e">
        <f>(Data_01!EG897)</f>
        <v>#DIV/0!</v>
      </c>
      <c r="CD159" s="154" t="e">
        <f>(Data_01!EH897)</f>
        <v>#DIV/0!</v>
      </c>
      <c r="CE159" s="143" t="e">
        <f>(Data_01!BV897)</f>
        <v>#DIV/0!</v>
      </c>
      <c r="CF159" s="154" t="e">
        <f>(Data_01!BW897)</f>
        <v>#DIV/0!</v>
      </c>
      <c r="CG159" s="143" t="e">
        <f>(Data_01!EM897)</f>
        <v>#DIV/0!</v>
      </c>
      <c r="CH159" s="154" t="e">
        <f>(Data_01!EN897)</f>
        <v>#DIV/0!</v>
      </c>
    </row>
    <row r="160" spans="2:86" s="120" customFormat="1" ht="15" thickBot="1" x14ac:dyDescent="0.35">
      <c r="B160" s="361"/>
      <c r="C160" s="147" t="str">
        <f>(Data_01!C898)</f>
        <v>NADPH</v>
      </c>
      <c r="D160" s="149">
        <f>(Data_01!K898)</f>
        <v>34.812489520664677</v>
      </c>
      <c r="E160" s="164">
        <f>(Data_01!L898)</f>
        <v>8.1805012607105425</v>
      </c>
      <c r="F160" s="149">
        <f>(Data_01!CB898)</f>
        <v>8.2825201821857259</v>
      </c>
      <c r="G160" s="153">
        <f>(Data_01!CC898)</f>
        <v>2.9693614499698162</v>
      </c>
      <c r="H160" s="149">
        <f>(Data_01!Q898)</f>
        <v>31.416868290741832</v>
      </c>
      <c r="I160" s="164">
        <f>(Data_01!R898)</f>
        <v>5.3288099559992492</v>
      </c>
      <c r="J160" s="149">
        <f>(Data_01!CH898)</f>
        <v>16.338187358333006</v>
      </c>
      <c r="K160" s="153">
        <f>(Data_01!CI898)</f>
        <v>2.4874501750030915</v>
      </c>
      <c r="L160" s="149">
        <f>(Data_01!W898)</f>
        <v>40.416580665623499</v>
      </c>
      <c r="M160" s="153">
        <f>(Data_01!X898)</f>
        <v>1.9246539886362108</v>
      </c>
      <c r="N160" s="149">
        <f>(Data_01!CN898)</f>
        <v>24.999736127038801</v>
      </c>
      <c r="O160" s="153">
        <f>(Data_01!CO898)</f>
        <v>8.58940855270966</v>
      </c>
      <c r="P160" s="149">
        <f>(Data_01!AC898)</f>
        <v>54.001635888887527</v>
      </c>
      <c r="Q160" s="153">
        <f>(Data_01!AD898)</f>
        <v>11.569779583930133</v>
      </c>
      <c r="R160" s="149">
        <f>(Data_01!CT898)</f>
        <v>20.49172661031259</v>
      </c>
      <c r="S160" s="153">
        <f>(Data_01!CU898)</f>
        <v>2.5731972669040286</v>
      </c>
      <c r="T160" s="149">
        <f>(Data_01!AI898)</f>
        <v>67.745778514877514</v>
      </c>
      <c r="U160" s="153">
        <f>(Data_01!AJ898)</f>
        <v>18.774385173850455</v>
      </c>
      <c r="V160" s="149">
        <f>(Data_01!CZ898)</f>
        <v>31.901733417358486</v>
      </c>
      <c r="W160" s="153">
        <f>(Data_01!DA898)</f>
        <v>5.8133723983380046</v>
      </c>
      <c r="X160" s="149">
        <f>(Data_01!N898)</f>
        <v>46.34671916821457</v>
      </c>
      <c r="Y160" s="164">
        <f>(Data_01!O898)</f>
        <v>5.2104285019528289</v>
      </c>
      <c r="Z160" s="149">
        <f>(Data_01!CE898)</f>
        <v>34.252181258150102</v>
      </c>
      <c r="AA160" s="153">
        <f>(Data_01!CF898)</f>
        <v>4.0846060135273676</v>
      </c>
      <c r="AB160" s="149">
        <f>(Data_01!T898)</f>
        <v>44.66272629179371</v>
      </c>
      <c r="AC160" s="153">
        <f>(Data_01!U898)</f>
        <v>10.296081633481403</v>
      </c>
      <c r="AD160" s="149">
        <f>(Data_01!CK898)</f>
        <v>79.888176318150116</v>
      </c>
      <c r="AE160" s="153">
        <f>(Data_01!CL898)</f>
        <v>3.5522400845113338</v>
      </c>
      <c r="AF160" s="149">
        <f>(Data_01!Z898)</f>
        <v>59.848285278738103</v>
      </c>
      <c r="AG160" s="153">
        <f>(Data_01!AA898)</f>
        <v>4.2535246153401349</v>
      </c>
      <c r="AH160" s="149">
        <f>(Data_01!CQ898)</f>
        <v>94.688161305996644</v>
      </c>
      <c r="AI160" s="153">
        <f>(Data_01!CR898)</f>
        <v>6.4743392286042498</v>
      </c>
      <c r="AJ160" s="149">
        <f>(Data_01!AF898)</f>
        <v>71.637949148731977</v>
      </c>
      <c r="AK160" s="153">
        <f>(Data_01!AG898)</f>
        <v>21.398928074995283</v>
      </c>
      <c r="AL160" s="149">
        <f>(Data_01!CW898)</f>
        <v>68.504587861424781</v>
      </c>
      <c r="AM160" s="153">
        <f>(Data_01!CX898)</f>
        <v>15.285798134944612</v>
      </c>
      <c r="AN160" s="149">
        <f>(Data_01!AL898)</f>
        <v>83.31693955722524</v>
      </c>
      <c r="AO160" s="153">
        <f>(Data_01!AM898)</f>
        <v>15.287536312132273</v>
      </c>
      <c r="AP160" s="149">
        <f>(Data_01!DC898)</f>
        <v>64.195273752812525</v>
      </c>
      <c r="AQ160" s="153">
        <f>(Data_01!DD898)</f>
        <v>12.938170255241205</v>
      </c>
      <c r="AS160" s="361"/>
      <c r="AT160" s="147" t="str">
        <f>(Data_01!C898)</f>
        <v>NADPH</v>
      </c>
      <c r="AU160" s="149" t="e">
        <f>(Data_01!AU898)</f>
        <v>#DIV/0!</v>
      </c>
      <c r="AV160" s="153" t="e">
        <f>(Data_01!AV898)</f>
        <v>#DIV/0!</v>
      </c>
      <c r="AW160" s="149" t="e">
        <f>(Data_01!DL898)</f>
        <v>#DIV/0!</v>
      </c>
      <c r="AX160" s="153" t="e">
        <f>(Data_01!DM898)</f>
        <v>#DIV/0!</v>
      </c>
      <c r="AY160" s="149" t="e">
        <f>(Data_01!BA898)</f>
        <v>#DIV/0!</v>
      </c>
      <c r="AZ160" s="153" t="e">
        <f>(Data_01!BB898)</f>
        <v>#DIV/0!</v>
      </c>
      <c r="BA160" s="149" t="e">
        <f>(Data_01!DR898)</f>
        <v>#DIV/0!</v>
      </c>
      <c r="BB160" s="153" t="e">
        <f>(Data_01!DS898)</f>
        <v>#DIV/0!</v>
      </c>
      <c r="BC160" s="149" t="e">
        <f>(Data_01!BG898)</f>
        <v>#DIV/0!</v>
      </c>
      <c r="BD160" s="153" t="e">
        <f>(Data_01!BH898)</f>
        <v>#DIV/0!</v>
      </c>
      <c r="BE160" s="149" t="e">
        <f>(Data_01!DX898)</f>
        <v>#DIV/0!</v>
      </c>
      <c r="BF160" s="153" t="e">
        <f>(Data_01!DY898)</f>
        <v>#DIV/0!</v>
      </c>
      <c r="BG160" s="149" t="e">
        <f>(Data_01!BM898)</f>
        <v>#DIV/0!</v>
      </c>
      <c r="BH160" s="153" t="e">
        <f>(Data_01!BN898)</f>
        <v>#DIV/0!</v>
      </c>
      <c r="BI160" s="149" t="e">
        <f>(Data_01!ED898)</f>
        <v>#DIV/0!</v>
      </c>
      <c r="BJ160" s="153" t="e">
        <f>(Data_01!EE898)</f>
        <v>#DIV/0!</v>
      </c>
      <c r="BK160" s="149" t="e">
        <f>(Data_01!BS898)</f>
        <v>#DIV/0!</v>
      </c>
      <c r="BL160" s="153" t="e">
        <f>(Data_01!BT898)</f>
        <v>#DIV/0!</v>
      </c>
      <c r="BM160" s="149" t="e">
        <f>(Data_01!EJ898)</f>
        <v>#DIV/0!</v>
      </c>
      <c r="BN160" s="153" t="e">
        <f>(Data_01!EK898)</f>
        <v>#DIV/0!</v>
      </c>
      <c r="BO160" s="149" t="e">
        <f>(Data_01!AX898)</f>
        <v>#DIV/0!</v>
      </c>
      <c r="BP160" s="153" t="e">
        <f>(Data_01!AY898)</f>
        <v>#DIV/0!</v>
      </c>
      <c r="BQ160" s="149" t="e">
        <f>(Data_01!DO898)</f>
        <v>#DIV/0!</v>
      </c>
      <c r="BR160" s="153" t="e">
        <f>(Data_01!DP898)</f>
        <v>#DIV/0!</v>
      </c>
      <c r="BS160" s="149" t="e">
        <f>(Data_01!BD898)</f>
        <v>#DIV/0!</v>
      </c>
      <c r="BT160" s="153" t="e">
        <f>(Data_01!BE898)</f>
        <v>#DIV/0!</v>
      </c>
      <c r="BU160" s="149" t="e">
        <f>(Data_01!DU898)</f>
        <v>#DIV/0!</v>
      </c>
      <c r="BV160" s="153" t="e">
        <f>(Data_01!DV898)</f>
        <v>#DIV/0!</v>
      </c>
      <c r="BW160" s="149" t="e">
        <f>(Data_01!BJ898)</f>
        <v>#DIV/0!</v>
      </c>
      <c r="BX160" s="153" t="e">
        <f>(Data_01!BK898)</f>
        <v>#DIV/0!</v>
      </c>
      <c r="BY160" s="149" t="e">
        <f>(Data_01!EA898)</f>
        <v>#DIV/0!</v>
      </c>
      <c r="BZ160" s="153" t="e">
        <f>(Data_01!EB898)</f>
        <v>#DIV/0!</v>
      </c>
      <c r="CA160" s="149" t="e">
        <f>(Data_01!BP898)</f>
        <v>#DIV/0!</v>
      </c>
      <c r="CB160" s="153" t="e">
        <f>(Data_01!BQ898)</f>
        <v>#DIV/0!</v>
      </c>
      <c r="CC160" s="149" t="e">
        <f>(Data_01!EG898)</f>
        <v>#DIV/0!</v>
      </c>
      <c r="CD160" s="153" t="e">
        <f>(Data_01!EH898)</f>
        <v>#DIV/0!</v>
      </c>
      <c r="CE160" s="149" t="e">
        <f>(Data_01!BV898)</f>
        <v>#DIV/0!</v>
      </c>
      <c r="CF160" s="153" t="e">
        <f>(Data_01!BW898)</f>
        <v>#DIV/0!</v>
      </c>
      <c r="CG160" s="149" t="e">
        <f>(Data_01!EM898)</f>
        <v>#DIV/0!</v>
      </c>
      <c r="CH160" s="153" t="e">
        <f>(Data_01!EN898)</f>
        <v>#DIV/0!</v>
      </c>
    </row>
    <row r="161" spans="2:167" s="120" customFormat="1" x14ac:dyDescent="0.3">
      <c r="B161" s="359" t="s">
        <v>359</v>
      </c>
      <c r="C161" s="173" t="str">
        <f>(Data_01!C899)</f>
        <v>Biotin</v>
      </c>
      <c r="D161" s="134">
        <f>(Data_01!K899)</f>
        <v>63.315503866893614</v>
      </c>
      <c r="E161" s="129">
        <f>(Data_01!L899)</f>
        <v>5.8458062839327001</v>
      </c>
      <c r="F161" s="134">
        <f>(Data_01!CB899)</f>
        <v>49.571364195198065</v>
      </c>
      <c r="G161" s="135">
        <f>(Data_01!CC899)</f>
        <v>11.88791305388599</v>
      </c>
      <c r="H161" s="134">
        <f>(Data_01!Q899)</f>
        <v>58.399358227497771</v>
      </c>
      <c r="I161" s="129">
        <f>(Data_01!R899)</f>
        <v>4.1099555017606653</v>
      </c>
      <c r="J161" s="134">
        <f>(Data_01!CH899)</f>
        <v>35.612629110052382</v>
      </c>
      <c r="K161" s="135">
        <f>(Data_01!CI899)</f>
        <v>5.5117955356468631</v>
      </c>
      <c r="L161" s="134">
        <f>(Data_01!W899)</f>
        <v>59.798935049962388</v>
      </c>
      <c r="M161" s="135">
        <f>(Data_01!X899)</f>
        <v>6.4669897876464395</v>
      </c>
      <c r="N161" s="134">
        <f>(Data_01!CN899)</f>
        <v>42.101518388471497</v>
      </c>
      <c r="O161" s="135">
        <f>(Data_01!CO899)</f>
        <v>2.7457977794004478</v>
      </c>
      <c r="P161" s="134">
        <f>(Data_01!AC899)</f>
        <v>58.589062900553444</v>
      </c>
      <c r="Q161" s="135">
        <f>(Data_01!AD899)</f>
        <v>0.57831072867946431</v>
      </c>
      <c r="R161" s="134">
        <f>(Data_01!CT899)</f>
        <v>39.903917574496127</v>
      </c>
      <c r="S161" s="135">
        <f>(Data_01!CU899)</f>
        <v>4.3322231535705971</v>
      </c>
      <c r="T161" s="134">
        <f>(Data_01!AI899)</f>
        <v>62.349059779152846</v>
      </c>
      <c r="U161" s="135">
        <f>(Data_01!AJ899)</f>
        <v>5.6350133674549676</v>
      </c>
      <c r="V161" s="134">
        <f>(Data_01!CZ899)</f>
        <v>49.652715494901905</v>
      </c>
      <c r="W161" s="135">
        <f>(Data_01!DA899)</f>
        <v>3.8533972154665417</v>
      </c>
      <c r="X161" s="134">
        <f>(Data_01!N899)</f>
        <v>68.767944304488765</v>
      </c>
      <c r="Y161" s="129">
        <f>(Data_01!O899)</f>
        <v>6.4482299474878921</v>
      </c>
      <c r="Z161" s="134">
        <f>(Data_01!CE899)</f>
        <v>35.333803671065461</v>
      </c>
      <c r="AA161" s="135">
        <f>(Data_01!CF899)</f>
        <v>3.5095748365799149</v>
      </c>
      <c r="AB161" s="134">
        <f>(Data_01!T899)</f>
        <v>71.875322961188786</v>
      </c>
      <c r="AC161" s="135">
        <f>(Data_01!U899)</f>
        <v>6.7557469322149233</v>
      </c>
      <c r="AD161" s="134">
        <f>(Data_01!CK899)</f>
        <v>82.611771101258043</v>
      </c>
      <c r="AE161" s="135">
        <f>(Data_01!CL899)</f>
        <v>5.1017287536985982</v>
      </c>
      <c r="AF161" s="134">
        <f>(Data_01!Z899)</f>
        <v>80.915305606502685</v>
      </c>
      <c r="AG161" s="135">
        <f>(Data_01!AA899)</f>
        <v>2.339988796092106</v>
      </c>
      <c r="AH161" s="134">
        <f>(Data_01!CQ899)</f>
        <v>72.502877533192859</v>
      </c>
      <c r="AI161" s="135">
        <f>(Data_01!CR899)</f>
        <v>4.434965402219424</v>
      </c>
      <c r="AJ161" s="134">
        <f>(Data_01!AF899)</f>
        <v>80.606092651883131</v>
      </c>
      <c r="AK161" s="135">
        <f>(Data_01!AG899)</f>
        <v>0.5470512491838464</v>
      </c>
      <c r="AL161" s="134">
        <f>(Data_01!CW899)</f>
        <v>56.886622045473501</v>
      </c>
      <c r="AM161" s="135">
        <f>(Data_01!CX899)</f>
        <v>8.0272631563743566</v>
      </c>
      <c r="AN161" s="134">
        <f>(Data_01!AL899)</f>
        <v>97.471043538292818</v>
      </c>
      <c r="AO161" s="135">
        <f>(Data_01!AM899)</f>
        <v>2.874697231746377</v>
      </c>
      <c r="AP161" s="134">
        <f>(Data_01!DC899)</f>
        <v>83.260030091862191</v>
      </c>
      <c r="AQ161" s="135">
        <f>(Data_01!DD899)</f>
        <v>11.838655469844193</v>
      </c>
      <c r="AS161" s="359" t="s">
        <v>359</v>
      </c>
      <c r="AT161" s="173" t="str">
        <f>(Data_01!C899)</f>
        <v>Biotin</v>
      </c>
      <c r="AU161" s="134">
        <f>(Data_01!AU899)</f>
        <v>38.009402827077352</v>
      </c>
      <c r="AV161" s="135">
        <f>(Data_01!AV899)</f>
        <v>7.2783067966419912</v>
      </c>
      <c r="AW161" s="134">
        <f>(Data_01!DL899)</f>
        <v>27.249594698529908</v>
      </c>
      <c r="AX161" s="135">
        <f>(Data_01!DM899)</f>
        <v>2.640365806251245</v>
      </c>
      <c r="AY161" s="134">
        <f>(Data_01!BA899)</f>
        <v>22.921464391772719</v>
      </c>
      <c r="AZ161" s="135">
        <f>(Data_01!BB899)</f>
        <v>2.5888131135590351</v>
      </c>
      <c r="BA161" s="134">
        <f>(Data_01!DR899)</f>
        <v>118.33087724848349</v>
      </c>
      <c r="BB161" s="135">
        <f>(Data_01!DS899)</f>
        <v>69.060589359033898</v>
      </c>
      <c r="BC161" s="134">
        <f>(Data_01!BG899)</f>
        <v>31.161898886797346</v>
      </c>
      <c r="BD161" s="135">
        <f>(Data_01!BH899)</f>
        <v>2.3382885281280328</v>
      </c>
      <c r="BE161" s="134">
        <f>(Data_01!DX899)</f>
        <v>127.9909621158274</v>
      </c>
      <c r="BF161" s="135">
        <f>(Data_01!DY899)</f>
        <v>3.5644871600326526</v>
      </c>
      <c r="BG161" s="134">
        <f>(Data_01!BM899)</f>
        <v>27.987583714583522</v>
      </c>
      <c r="BH161" s="135">
        <f>(Data_01!BN899)</f>
        <v>1.7265056828662222</v>
      </c>
      <c r="BI161" s="134">
        <f>(Data_01!ED899)</f>
        <v>92.850611241412253</v>
      </c>
      <c r="BJ161" s="135">
        <f>(Data_01!EE899)</f>
        <v>6.6047004963478839</v>
      </c>
      <c r="BK161" s="134">
        <f>(Data_01!BS899)</f>
        <v>40.306057474502957</v>
      </c>
      <c r="BL161" s="135">
        <f>(Data_01!BT899)</f>
        <v>4.8124527409564282</v>
      </c>
      <c r="BM161" s="134">
        <f>(Data_01!EJ899)</f>
        <v>123.43887527215286</v>
      </c>
      <c r="BN161" s="135">
        <f>(Data_01!EK899)</f>
        <v>5.415240164520716</v>
      </c>
      <c r="BO161" s="134">
        <f>(Data_01!AX899)</f>
        <v>43.241884037079636</v>
      </c>
      <c r="BP161" s="135">
        <f>(Data_01!AY899)</f>
        <v>4.036578928683408</v>
      </c>
      <c r="BQ161" s="134">
        <f>(Data_01!DO899)</f>
        <v>38.028236574023708</v>
      </c>
      <c r="BR161" s="135">
        <f>(Data_01!DP899)</f>
        <v>1.7141684942062094</v>
      </c>
      <c r="BS161" s="134">
        <f>(Data_01!BD899)</f>
        <v>31.476199358087353</v>
      </c>
      <c r="BT161" s="135">
        <f>(Data_01!BE899)</f>
        <v>3.6178287669831897</v>
      </c>
      <c r="BU161" s="134">
        <f>(Data_01!DU899)</f>
        <v>124.28596689897608</v>
      </c>
      <c r="BV161" s="135">
        <f>(Data_01!DV899)</f>
        <v>14.842825544447853</v>
      </c>
      <c r="BW161" s="134">
        <f>(Data_01!BJ899)</f>
        <v>28.779582266970834</v>
      </c>
      <c r="BX161" s="135">
        <f>(Data_01!BK899)</f>
        <v>3.1534482363745067</v>
      </c>
      <c r="BY161" s="134">
        <f>(Data_01!EA899)</f>
        <v>117.20114236854438</v>
      </c>
      <c r="BZ161" s="135">
        <f>(Data_01!EB899)</f>
        <v>6.2579272814334939</v>
      </c>
      <c r="CA161" s="134">
        <f>(Data_01!BP899)</f>
        <v>50.220944205294352</v>
      </c>
      <c r="CB161" s="135">
        <f>(Data_01!BQ899)</f>
        <v>9.6405063498450172</v>
      </c>
      <c r="CC161" s="134">
        <f>(Data_01!EG899)</f>
        <v>92.184263992082677</v>
      </c>
      <c r="CD161" s="135">
        <f>(Data_01!EH899)</f>
        <v>9.5227507261702655</v>
      </c>
      <c r="CE161" s="134">
        <f>(Data_01!BV899)</f>
        <v>47.422339732864963</v>
      </c>
      <c r="CF161" s="135">
        <f>(Data_01!BW899)</f>
        <v>1.2680557494178153</v>
      </c>
      <c r="CG161" s="134">
        <f>(Data_01!EM899)</f>
        <v>99.112646010884347</v>
      </c>
      <c r="CH161" s="135">
        <f>(Data_01!EN899)</f>
        <v>12.798125515625282</v>
      </c>
    </row>
    <row r="162" spans="2:167" s="120" customFormat="1" x14ac:dyDescent="0.3">
      <c r="B162" s="360"/>
      <c r="C162" s="146" t="str">
        <f>(Data_01!C900)</f>
        <v>CoA</v>
      </c>
      <c r="D162" s="143">
        <f>(Data_01!K900)</f>
        <v>37.802679666037413</v>
      </c>
      <c r="E162" s="150">
        <f>(Data_01!L900)</f>
        <v>20.852350310402038</v>
      </c>
      <c r="F162" s="143">
        <f>(Data_01!CB900)</f>
        <v>6.4689014086102175</v>
      </c>
      <c r="G162" s="154">
        <f>(Data_01!CC900)</f>
        <v>2.7490264624619716</v>
      </c>
      <c r="H162" s="143">
        <f>(Data_01!Q900)</f>
        <v>32.139442187538741</v>
      </c>
      <c r="I162" s="150">
        <f>(Data_01!R900)</f>
        <v>19.254995905835198</v>
      </c>
      <c r="J162" s="143">
        <f>(Data_01!CH900)</f>
        <v>37.811723230718108</v>
      </c>
      <c r="K162" s="154">
        <f>(Data_01!CI900)</f>
        <v>7.8988724947325215</v>
      </c>
      <c r="L162" s="143">
        <f>(Data_01!W900)</f>
        <v>38.442248557958607</v>
      </c>
      <c r="M162" s="154">
        <f>(Data_01!X900)</f>
        <v>2.3375218409581118</v>
      </c>
      <c r="N162" s="143">
        <f>(Data_01!CN900)</f>
        <v>21.903008620177797</v>
      </c>
      <c r="O162" s="154">
        <f>(Data_01!CO900)</f>
        <v>9.9587392279625178</v>
      </c>
      <c r="P162" s="143">
        <f>(Data_01!AC900)</f>
        <v>45.524753777162765</v>
      </c>
      <c r="Q162" s="154">
        <f>(Data_01!AD900)</f>
        <v>10.874704083774921</v>
      </c>
      <c r="R162" s="143">
        <f>(Data_01!CT900)</f>
        <v>52.580970072091986</v>
      </c>
      <c r="S162" s="154">
        <f>(Data_01!CU900)</f>
        <v>20.00862253345359</v>
      </c>
      <c r="T162" s="143">
        <f>(Data_01!AI900)</f>
        <v>64.37876698837897</v>
      </c>
      <c r="U162" s="154">
        <f>(Data_01!AJ900)</f>
        <v>25.188440270326748</v>
      </c>
      <c r="V162" s="143">
        <f>(Data_01!CZ900)</f>
        <v>22.698874155356791</v>
      </c>
      <c r="W162" s="154">
        <f>(Data_01!DA900)</f>
        <v>4.3460935176484154</v>
      </c>
      <c r="X162" s="143">
        <f>(Data_01!N900)</f>
        <v>24.621425900666242</v>
      </c>
      <c r="Y162" s="150">
        <f>(Data_01!O900)</f>
        <v>10.040988351074116</v>
      </c>
      <c r="Z162" s="143">
        <f>(Data_01!CE900)</f>
        <v>0.81576420754879264</v>
      </c>
      <c r="AA162" s="154">
        <f>(Data_01!CF900)</f>
        <v>1.1536648060140429</v>
      </c>
      <c r="AB162" s="143">
        <f>(Data_01!T900)</f>
        <v>25.315022006815013</v>
      </c>
      <c r="AC162" s="154">
        <f>(Data_01!U900)</f>
        <v>6.6425674930763199</v>
      </c>
      <c r="AD162" s="143">
        <f>(Data_01!CK900)</f>
        <v>16.966276017591344</v>
      </c>
      <c r="AE162" s="154">
        <f>(Data_01!CL900)</f>
        <v>9.7825817713742946</v>
      </c>
      <c r="AF162" s="143">
        <f>(Data_01!Z900)</f>
        <v>41.799526037267775</v>
      </c>
      <c r="AG162" s="154">
        <f>(Data_01!AA900)</f>
        <v>8.3474413324691401</v>
      </c>
      <c r="AH162" s="143">
        <f>(Data_01!CQ900)</f>
        <v>73.305577802688049</v>
      </c>
      <c r="AI162" s="154">
        <f>(Data_01!CR900)</f>
        <v>23.160438431559246</v>
      </c>
      <c r="AJ162" s="143">
        <f>(Data_01!AF900)</f>
        <v>38.868055570161381</v>
      </c>
      <c r="AK162" s="154">
        <f>(Data_01!AG900)</f>
        <v>3.7297686453468772</v>
      </c>
      <c r="AL162" s="143">
        <f>(Data_01!CW900)</f>
        <v>59.842063132267924</v>
      </c>
      <c r="AM162" s="154">
        <f>(Data_01!CX900)</f>
        <v>25.956278543997009</v>
      </c>
      <c r="AN162" s="143">
        <f>(Data_01!AL900)</f>
        <v>68.361964651547439</v>
      </c>
      <c r="AO162" s="154">
        <f>(Data_01!AM900)</f>
        <v>5.4391476450111709</v>
      </c>
      <c r="AP162" s="143">
        <f>(Data_01!DC900)</f>
        <v>69.784960305915277</v>
      </c>
      <c r="AQ162" s="154">
        <f>(Data_01!DD900)</f>
        <v>24.932485697921575</v>
      </c>
      <c r="AS162" s="360"/>
      <c r="AT162" s="146" t="str">
        <f>(Data_01!C900)</f>
        <v>CoA</v>
      </c>
      <c r="AU162" s="143" t="e">
        <f>(Data_01!AU900)</f>
        <v>#DIV/0!</v>
      </c>
      <c r="AV162" s="154" t="e">
        <f>(Data_01!AV900)</f>
        <v>#DIV/0!</v>
      </c>
      <c r="AW162" s="143" t="e">
        <f>(Data_01!DL900)</f>
        <v>#DIV/0!</v>
      </c>
      <c r="AX162" s="154" t="e">
        <f>(Data_01!DM900)</f>
        <v>#DIV/0!</v>
      </c>
      <c r="AY162" s="143" t="e">
        <f>(Data_01!BA900)</f>
        <v>#DIV/0!</v>
      </c>
      <c r="AZ162" s="154" t="e">
        <f>(Data_01!BB900)</f>
        <v>#DIV/0!</v>
      </c>
      <c r="BA162" s="143" t="e">
        <f>(Data_01!DR900)</f>
        <v>#DIV/0!</v>
      </c>
      <c r="BB162" s="154" t="e">
        <f>(Data_01!DS900)</f>
        <v>#DIV/0!</v>
      </c>
      <c r="BC162" s="143" t="e">
        <f>(Data_01!BG900)</f>
        <v>#DIV/0!</v>
      </c>
      <c r="BD162" s="154" t="e">
        <f>(Data_01!BH900)</f>
        <v>#DIV/0!</v>
      </c>
      <c r="BE162" s="143" t="e">
        <f>(Data_01!DX900)</f>
        <v>#DIV/0!</v>
      </c>
      <c r="BF162" s="154" t="e">
        <f>(Data_01!DY900)</f>
        <v>#DIV/0!</v>
      </c>
      <c r="BG162" s="143" t="e">
        <f>(Data_01!BM900)</f>
        <v>#DIV/0!</v>
      </c>
      <c r="BH162" s="154" t="e">
        <f>(Data_01!BN900)</f>
        <v>#DIV/0!</v>
      </c>
      <c r="BI162" s="143" t="e">
        <f>(Data_01!ED900)</f>
        <v>#DIV/0!</v>
      </c>
      <c r="BJ162" s="154" t="e">
        <f>(Data_01!EE900)</f>
        <v>#DIV/0!</v>
      </c>
      <c r="BK162" s="143" t="e">
        <f>(Data_01!BS900)</f>
        <v>#DIV/0!</v>
      </c>
      <c r="BL162" s="154" t="e">
        <f>(Data_01!BT900)</f>
        <v>#DIV/0!</v>
      </c>
      <c r="BM162" s="143" t="e">
        <f>(Data_01!EJ900)</f>
        <v>#DIV/0!</v>
      </c>
      <c r="BN162" s="154" t="e">
        <f>(Data_01!EK900)</f>
        <v>#DIV/0!</v>
      </c>
      <c r="BO162" s="143" t="e">
        <f>(Data_01!AX900)</f>
        <v>#DIV/0!</v>
      </c>
      <c r="BP162" s="154" t="e">
        <f>(Data_01!AY900)</f>
        <v>#DIV/0!</v>
      </c>
      <c r="BQ162" s="143" t="e">
        <f>(Data_01!DO900)</f>
        <v>#DIV/0!</v>
      </c>
      <c r="BR162" s="154" t="e">
        <f>(Data_01!DP900)</f>
        <v>#DIV/0!</v>
      </c>
      <c r="BS162" s="143" t="e">
        <f>(Data_01!BD900)</f>
        <v>#DIV/0!</v>
      </c>
      <c r="BT162" s="154" t="e">
        <f>(Data_01!BE900)</f>
        <v>#DIV/0!</v>
      </c>
      <c r="BU162" s="143" t="e">
        <f>(Data_01!DU900)</f>
        <v>#DIV/0!</v>
      </c>
      <c r="BV162" s="154" t="e">
        <f>(Data_01!DV900)</f>
        <v>#DIV/0!</v>
      </c>
      <c r="BW162" s="143" t="e">
        <f>(Data_01!BJ900)</f>
        <v>#DIV/0!</v>
      </c>
      <c r="BX162" s="154" t="e">
        <f>(Data_01!BK900)</f>
        <v>#DIV/0!</v>
      </c>
      <c r="BY162" s="143" t="e">
        <f>(Data_01!EA900)</f>
        <v>#DIV/0!</v>
      </c>
      <c r="BZ162" s="154" t="e">
        <f>(Data_01!EB900)</f>
        <v>#DIV/0!</v>
      </c>
      <c r="CA162" s="143" t="e">
        <f>(Data_01!BP900)</f>
        <v>#DIV/0!</v>
      </c>
      <c r="CB162" s="154" t="e">
        <f>(Data_01!BQ900)</f>
        <v>#DIV/0!</v>
      </c>
      <c r="CC162" s="143" t="e">
        <f>(Data_01!EG900)</f>
        <v>#DIV/0!</v>
      </c>
      <c r="CD162" s="154" t="e">
        <f>(Data_01!EH900)</f>
        <v>#DIV/0!</v>
      </c>
      <c r="CE162" s="143" t="e">
        <f>(Data_01!BV900)</f>
        <v>#DIV/0!</v>
      </c>
      <c r="CF162" s="154" t="e">
        <f>(Data_01!BW900)</f>
        <v>#DIV/0!</v>
      </c>
      <c r="CG162" s="143" t="e">
        <f>(Data_01!EM900)</f>
        <v>#DIV/0!</v>
      </c>
      <c r="CH162" s="154" t="e">
        <f>(Data_01!EN900)</f>
        <v>#DIV/0!</v>
      </c>
    </row>
    <row r="163" spans="2:167" s="120" customFormat="1" x14ac:dyDescent="0.3">
      <c r="B163" s="360"/>
      <c r="C163" s="93" t="str">
        <f>(Data_01!C901)</f>
        <v>Dephospho-CoA</v>
      </c>
      <c r="D163" s="89">
        <f>(Data_01!K901)</f>
        <v>11.070509966522359</v>
      </c>
      <c r="E163" s="110">
        <f>(Data_01!L901)</f>
        <v>6.505922965540397</v>
      </c>
      <c r="F163" s="89">
        <f>(Data_01!CB901)</f>
        <v>25.097185820533412</v>
      </c>
      <c r="G163" s="91">
        <f>(Data_01!CC901)</f>
        <v>7.4286709134299418</v>
      </c>
      <c r="H163" s="89">
        <f>(Data_01!Q901)</f>
        <v>25.215889968230542</v>
      </c>
      <c r="I163" s="110">
        <f>(Data_01!R901)</f>
        <v>13.877142122299521</v>
      </c>
      <c r="J163" s="89">
        <f>(Data_01!CH901)</f>
        <v>15.373608121042359</v>
      </c>
      <c r="K163" s="91">
        <f>(Data_01!CI901)</f>
        <v>14.424431094160671</v>
      </c>
      <c r="L163" s="89">
        <f>(Data_01!W901)</f>
        <v>14.344873986338689</v>
      </c>
      <c r="M163" s="91">
        <f>(Data_01!X901)</f>
        <v>6.1425347733928808</v>
      </c>
      <c r="N163" s="89">
        <f>(Data_01!CN901)</f>
        <v>23.19405316449831</v>
      </c>
      <c r="O163" s="91">
        <f>(Data_01!CO901)</f>
        <v>14.046809762099258</v>
      </c>
      <c r="P163" s="89">
        <f>(Data_01!AC901)</f>
        <v>17.922660283251393</v>
      </c>
      <c r="Q163" s="91">
        <f>(Data_01!AD901)</f>
        <v>15.272039047760424</v>
      </c>
      <c r="R163" s="89">
        <f>(Data_01!CT901)</f>
        <v>24.6920848563894</v>
      </c>
      <c r="S163" s="91">
        <f>(Data_01!CU901)</f>
        <v>7.4850390606560548</v>
      </c>
      <c r="T163" s="89">
        <f>(Data_01!AI901)</f>
        <v>35.967889487662688</v>
      </c>
      <c r="U163" s="91">
        <f>(Data_01!AJ901)</f>
        <v>26.222280418249316</v>
      </c>
      <c r="V163" s="89">
        <f>(Data_01!CZ901)</f>
        <v>27.984572355077034</v>
      </c>
      <c r="W163" s="91">
        <f>(Data_01!DA901)</f>
        <v>8.8048098502591206</v>
      </c>
      <c r="X163" s="89">
        <f>(Data_01!N901)</f>
        <v>8.5075868019760623</v>
      </c>
      <c r="Y163" s="110">
        <f>(Data_01!O901)</f>
        <v>4.7388689533988249</v>
      </c>
      <c r="Z163" s="89">
        <f>(Data_01!CE901)</f>
        <v>0</v>
      </c>
      <c r="AA163" s="91">
        <f>(Data_01!CF901)</f>
        <v>0</v>
      </c>
      <c r="AB163" s="89">
        <f>(Data_01!T901)</f>
        <v>3.8367644701917474</v>
      </c>
      <c r="AC163" s="91">
        <f>(Data_01!U901)</f>
        <v>5.4260043493763916</v>
      </c>
      <c r="AD163" s="89">
        <f>(Data_01!CK901)</f>
        <v>25.90911746593784</v>
      </c>
      <c r="AE163" s="91">
        <f>(Data_01!CL901)</f>
        <v>16.111747159043176</v>
      </c>
      <c r="AF163" s="89">
        <f>(Data_01!Z901)</f>
        <v>16.447159220615834</v>
      </c>
      <c r="AG163" s="91">
        <f>(Data_01!AA901)</f>
        <v>7.7004729917655528</v>
      </c>
      <c r="AH163" s="89">
        <f>(Data_01!CQ901)</f>
        <v>48.851270253517349</v>
      </c>
      <c r="AI163" s="91">
        <f>(Data_01!CR901)</f>
        <v>14.677407648596283</v>
      </c>
      <c r="AJ163" s="89">
        <f>(Data_01!AF901)</f>
        <v>23.027817299532419</v>
      </c>
      <c r="AK163" s="91">
        <f>(Data_01!AG901)</f>
        <v>18.057544957247359</v>
      </c>
      <c r="AL163" s="89">
        <f>(Data_01!CW901)</f>
        <v>41.809145558983396</v>
      </c>
      <c r="AM163" s="91">
        <f>(Data_01!CX901)</f>
        <v>3.098254067183368</v>
      </c>
      <c r="AN163" s="89">
        <f>(Data_01!AL901)</f>
        <v>83.429210181817297</v>
      </c>
      <c r="AO163" s="91">
        <f>(Data_01!AM901)</f>
        <v>11.834160908773205</v>
      </c>
      <c r="AP163" s="89">
        <f>(Data_01!DC901)</f>
        <v>85.968426952961451</v>
      </c>
      <c r="AQ163" s="91">
        <f>(Data_01!DD901)</f>
        <v>13.193489357932927</v>
      </c>
      <c r="AS163" s="360"/>
      <c r="AT163" s="93" t="str">
        <f>(Data_01!C901)</f>
        <v>Dephospho-CoA</v>
      </c>
      <c r="AU163" s="89" t="e">
        <f>(Data_01!AU901)</f>
        <v>#DIV/0!</v>
      </c>
      <c r="AV163" s="91" t="e">
        <f>(Data_01!AV901)</f>
        <v>#DIV/0!</v>
      </c>
      <c r="AW163" s="89" t="e">
        <f>(Data_01!DL901)</f>
        <v>#DIV/0!</v>
      </c>
      <c r="AX163" s="91" t="e">
        <f>(Data_01!DM901)</f>
        <v>#DIV/0!</v>
      </c>
      <c r="AY163" s="89" t="e">
        <f>(Data_01!BA901)</f>
        <v>#DIV/0!</v>
      </c>
      <c r="AZ163" s="91" t="e">
        <f>(Data_01!BB901)</f>
        <v>#DIV/0!</v>
      </c>
      <c r="BA163" s="89" t="e">
        <f>(Data_01!DR901)</f>
        <v>#DIV/0!</v>
      </c>
      <c r="BB163" s="91" t="e">
        <f>(Data_01!DS901)</f>
        <v>#DIV/0!</v>
      </c>
      <c r="BC163" s="89" t="e">
        <f>(Data_01!BG901)</f>
        <v>#DIV/0!</v>
      </c>
      <c r="BD163" s="91" t="e">
        <f>(Data_01!BH901)</f>
        <v>#DIV/0!</v>
      </c>
      <c r="BE163" s="89" t="e">
        <f>(Data_01!DX901)</f>
        <v>#DIV/0!</v>
      </c>
      <c r="BF163" s="91" t="e">
        <f>(Data_01!DY901)</f>
        <v>#DIV/0!</v>
      </c>
      <c r="BG163" s="89" t="e">
        <f>(Data_01!BM901)</f>
        <v>#DIV/0!</v>
      </c>
      <c r="BH163" s="91" t="e">
        <f>(Data_01!BN901)</f>
        <v>#DIV/0!</v>
      </c>
      <c r="BI163" s="89" t="e">
        <f>(Data_01!ED901)</f>
        <v>#DIV/0!</v>
      </c>
      <c r="BJ163" s="91" t="e">
        <f>(Data_01!EE901)</f>
        <v>#DIV/0!</v>
      </c>
      <c r="BK163" s="89" t="e">
        <f>(Data_01!BS901)</f>
        <v>#DIV/0!</v>
      </c>
      <c r="BL163" s="91" t="e">
        <f>(Data_01!BT901)</f>
        <v>#DIV/0!</v>
      </c>
      <c r="BM163" s="89" t="e">
        <f>(Data_01!EJ901)</f>
        <v>#DIV/0!</v>
      </c>
      <c r="BN163" s="91" t="e">
        <f>(Data_01!EK901)</f>
        <v>#DIV/0!</v>
      </c>
      <c r="BO163" s="89" t="e">
        <f>(Data_01!AX901)</f>
        <v>#DIV/0!</v>
      </c>
      <c r="BP163" s="91" t="e">
        <f>(Data_01!AY901)</f>
        <v>#DIV/0!</v>
      </c>
      <c r="BQ163" s="89" t="e">
        <f>(Data_01!DO901)</f>
        <v>#DIV/0!</v>
      </c>
      <c r="BR163" s="91" t="e">
        <f>(Data_01!DP901)</f>
        <v>#DIV/0!</v>
      </c>
      <c r="BS163" s="89" t="e">
        <f>(Data_01!BD901)</f>
        <v>#DIV/0!</v>
      </c>
      <c r="BT163" s="91" t="e">
        <f>(Data_01!BE901)</f>
        <v>#DIV/0!</v>
      </c>
      <c r="BU163" s="89" t="e">
        <f>(Data_01!DU901)</f>
        <v>#DIV/0!</v>
      </c>
      <c r="BV163" s="91" t="e">
        <f>(Data_01!DV901)</f>
        <v>#DIV/0!</v>
      </c>
      <c r="BW163" s="89" t="e">
        <f>(Data_01!BJ901)</f>
        <v>#DIV/0!</v>
      </c>
      <c r="BX163" s="91" t="e">
        <f>(Data_01!BK901)</f>
        <v>#DIV/0!</v>
      </c>
      <c r="BY163" s="89" t="e">
        <f>(Data_01!EA901)</f>
        <v>#DIV/0!</v>
      </c>
      <c r="BZ163" s="91" t="e">
        <f>(Data_01!EB901)</f>
        <v>#DIV/0!</v>
      </c>
      <c r="CA163" s="89" t="e">
        <f>(Data_01!BP901)</f>
        <v>#DIV/0!</v>
      </c>
      <c r="CB163" s="91" t="e">
        <f>(Data_01!BQ901)</f>
        <v>#DIV/0!</v>
      </c>
      <c r="CC163" s="89" t="e">
        <f>(Data_01!EG901)</f>
        <v>#DIV/0!</v>
      </c>
      <c r="CD163" s="91" t="e">
        <f>(Data_01!EH901)</f>
        <v>#DIV/0!</v>
      </c>
      <c r="CE163" s="89" t="e">
        <f>(Data_01!BV901)</f>
        <v>#DIV/0!</v>
      </c>
      <c r="CF163" s="91" t="e">
        <f>(Data_01!BW901)</f>
        <v>#DIV/0!</v>
      </c>
      <c r="CG163" s="89" t="e">
        <f>(Data_01!EM901)</f>
        <v>#DIV/0!</v>
      </c>
      <c r="CH163" s="91" t="e">
        <f>(Data_01!EN901)</f>
        <v>#DIV/0!</v>
      </c>
    </row>
    <row r="164" spans="2:167" s="120" customFormat="1" x14ac:dyDescent="0.3">
      <c r="B164" s="360"/>
      <c r="C164" s="146" t="str">
        <f>(Data_01!C902)</f>
        <v>N10-Formyl-FH4</v>
      </c>
      <c r="D164" s="143">
        <f>(Data_01!K902)</f>
        <v>3.668933164561778</v>
      </c>
      <c r="E164" s="150">
        <f>(Data_01!L902)</f>
        <v>5.1886550407637051</v>
      </c>
      <c r="F164" s="143">
        <f>(Data_01!CB902)</f>
        <v>33.333333333333336</v>
      </c>
      <c r="G164" s="154">
        <f>(Data_01!CC902)</f>
        <v>47.14045207910317</v>
      </c>
      <c r="H164" s="143">
        <f>(Data_01!Q902)</f>
        <v>1.9909222061135476</v>
      </c>
      <c r="I164" s="150">
        <f>(Data_01!R902)</f>
        <v>2.8155891855155413</v>
      </c>
      <c r="J164" s="143">
        <f>(Data_01!CH902)</f>
        <v>0</v>
      </c>
      <c r="K164" s="154">
        <f>(Data_01!CI902)</f>
        <v>0</v>
      </c>
      <c r="L164" s="143">
        <f>(Data_01!W902)</f>
        <v>2.6615397452802672</v>
      </c>
      <c r="M164" s="154">
        <f>(Data_01!X902)</f>
        <v>3.763985604570387</v>
      </c>
      <c r="N164" s="143">
        <f>(Data_01!CN902)</f>
        <v>0</v>
      </c>
      <c r="O164" s="154">
        <f>(Data_01!CO902)</f>
        <v>0</v>
      </c>
      <c r="P164" s="143">
        <f>(Data_01!AC902)</f>
        <v>0</v>
      </c>
      <c r="Q164" s="154">
        <f>(Data_01!AD902)</f>
        <v>0</v>
      </c>
      <c r="R164" s="143">
        <f>(Data_01!CT902)</f>
        <v>0</v>
      </c>
      <c r="S164" s="154">
        <f>(Data_01!CU902)</f>
        <v>0</v>
      </c>
      <c r="T164" s="143">
        <f>(Data_01!AI902)</f>
        <v>0</v>
      </c>
      <c r="U164" s="154">
        <f>(Data_01!AJ902)</f>
        <v>0</v>
      </c>
      <c r="V164" s="143">
        <f>(Data_01!CZ902)</f>
        <v>0</v>
      </c>
      <c r="W164" s="154">
        <f>(Data_01!DA902)</f>
        <v>0</v>
      </c>
      <c r="X164" s="143">
        <f>(Data_01!N902)</f>
        <v>9.911061494510955</v>
      </c>
      <c r="Y164" s="150">
        <f>(Data_01!O902)</f>
        <v>7.0155786747165871</v>
      </c>
      <c r="Z164" s="143">
        <f>(Data_01!CE902)</f>
        <v>0</v>
      </c>
      <c r="AA164" s="154">
        <f>(Data_01!CF902)</f>
        <v>0</v>
      </c>
      <c r="AB164" s="143">
        <f>(Data_01!T902)</f>
        <v>2.414610341799468</v>
      </c>
      <c r="AC164" s="154">
        <f>(Data_01!U902)</f>
        <v>3.4147746932191425</v>
      </c>
      <c r="AD164" s="143">
        <f>(Data_01!CK902)</f>
        <v>0</v>
      </c>
      <c r="AE164" s="154">
        <f>(Data_01!CL902)</f>
        <v>0</v>
      </c>
      <c r="AF164" s="143">
        <f>(Data_01!Z902)</f>
        <v>10.27581474769489</v>
      </c>
      <c r="AG164" s="154">
        <f>(Data_01!AA902)</f>
        <v>14.532196580623577</v>
      </c>
      <c r="AH164" s="143">
        <f>(Data_01!CQ902)</f>
        <v>0</v>
      </c>
      <c r="AI164" s="154">
        <f>(Data_01!CR902)</f>
        <v>0</v>
      </c>
      <c r="AJ164" s="143">
        <f>(Data_01!AF902)</f>
        <v>33.333333333333336</v>
      </c>
      <c r="AK164" s="154">
        <f>(Data_01!AG902)</f>
        <v>47.14045207910317</v>
      </c>
      <c r="AL164" s="143">
        <f>(Data_01!CW902)</f>
        <v>21.548894073889588</v>
      </c>
      <c r="AM164" s="154">
        <f>(Data_01!CX902)</f>
        <v>30.474738253435874</v>
      </c>
      <c r="AN164" s="143">
        <f>(Data_01!AL902)</f>
        <v>0</v>
      </c>
      <c r="AO164" s="154">
        <f>(Data_01!AM902)</f>
        <v>0</v>
      </c>
      <c r="AP164" s="143">
        <f>(Data_01!DC902)</f>
        <v>0</v>
      </c>
      <c r="AQ164" s="154">
        <f>(Data_01!DD902)</f>
        <v>0</v>
      </c>
      <c r="AS164" s="360"/>
      <c r="AT164" s="146" t="str">
        <f>(Data_01!C902)</f>
        <v>N10-Formyl-FH4</v>
      </c>
      <c r="AU164" s="143" t="e">
        <f>(Data_01!AU902)</f>
        <v>#DIV/0!</v>
      </c>
      <c r="AV164" s="154" t="e">
        <f>(Data_01!AV902)</f>
        <v>#DIV/0!</v>
      </c>
      <c r="AW164" s="143" t="e">
        <f>(Data_01!DL902)</f>
        <v>#DIV/0!</v>
      </c>
      <c r="AX164" s="154" t="e">
        <f>(Data_01!DM902)</f>
        <v>#DIV/0!</v>
      </c>
      <c r="AY164" s="143" t="e">
        <f>(Data_01!BA902)</f>
        <v>#DIV/0!</v>
      </c>
      <c r="AZ164" s="154" t="e">
        <f>(Data_01!BB902)</f>
        <v>#DIV/0!</v>
      </c>
      <c r="BA164" s="143" t="e">
        <f>(Data_01!DR902)</f>
        <v>#DIV/0!</v>
      </c>
      <c r="BB164" s="154" t="e">
        <f>(Data_01!DS902)</f>
        <v>#DIV/0!</v>
      </c>
      <c r="BC164" s="143" t="e">
        <f>(Data_01!BG902)</f>
        <v>#DIV/0!</v>
      </c>
      <c r="BD164" s="154" t="e">
        <f>(Data_01!BH902)</f>
        <v>#DIV/0!</v>
      </c>
      <c r="BE164" s="143" t="e">
        <f>(Data_01!DX902)</f>
        <v>#DIV/0!</v>
      </c>
      <c r="BF164" s="154" t="e">
        <f>(Data_01!DY902)</f>
        <v>#DIV/0!</v>
      </c>
      <c r="BG164" s="143" t="e">
        <f>(Data_01!BM902)</f>
        <v>#DIV/0!</v>
      </c>
      <c r="BH164" s="154" t="e">
        <f>(Data_01!BN902)</f>
        <v>#DIV/0!</v>
      </c>
      <c r="BI164" s="143" t="e">
        <f>(Data_01!ED902)</f>
        <v>#DIV/0!</v>
      </c>
      <c r="BJ164" s="154" t="e">
        <f>(Data_01!EE902)</f>
        <v>#DIV/0!</v>
      </c>
      <c r="BK164" s="143" t="e">
        <f>(Data_01!BS902)</f>
        <v>#DIV/0!</v>
      </c>
      <c r="BL164" s="154" t="e">
        <f>(Data_01!BT902)</f>
        <v>#DIV/0!</v>
      </c>
      <c r="BM164" s="143" t="e">
        <f>(Data_01!EJ902)</f>
        <v>#DIV/0!</v>
      </c>
      <c r="BN164" s="154" t="e">
        <f>(Data_01!EK902)</f>
        <v>#DIV/0!</v>
      </c>
      <c r="BO164" s="143" t="e">
        <f>(Data_01!AX902)</f>
        <v>#DIV/0!</v>
      </c>
      <c r="BP164" s="154" t="e">
        <f>(Data_01!AY902)</f>
        <v>#DIV/0!</v>
      </c>
      <c r="BQ164" s="143" t="e">
        <f>(Data_01!DO902)</f>
        <v>#DIV/0!</v>
      </c>
      <c r="BR164" s="154" t="e">
        <f>(Data_01!DP902)</f>
        <v>#DIV/0!</v>
      </c>
      <c r="BS164" s="143" t="e">
        <f>(Data_01!BD902)</f>
        <v>#DIV/0!</v>
      </c>
      <c r="BT164" s="154" t="e">
        <f>(Data_01!BE902)</f>
        <v>#DIV/0!</v>
      </c>
      <c r="BU164" s="143" t="e">
        <f>(Data_01!DU902)</f>
        <v>#DIV/0!</v>
      </c>
      <c r="BV164" s="154" t="e">
        <f>(Data_01!DV902)</f>
        <v>#DIV/0!</v>
      </c>
      <c r="BW164" s="143" t="e">
        <f>(Data_01!BJ902)</f>
        <v>#DIV/0!</v>
      </c>
      <c r="BX164" s="154" t="e">
        <f>(Data_01!BK902)</f>
        <v>#DIV/0!</v>
      </c>
      <c r="BY164" s="143" t="e">
        <f>(Data_01!EA902)</f>
        <v>#DIV/0!</v>
      </c>
      <c r="BZ164" s="154" t="e">
        <f>(Data_01!EB902)</f>
        <v>#DIV/0!</v>
      </c>
      <c r="CA164" s="143" t="e">
        <f>(Data_01!BP902)</f>
        <v>#DIV/0!</v>
      </c>
      <c r="CB164" s="154" t="e">
        <f>(Data_01!BQ902)</f>
        <v>#DIV/0!</v>
      </c>
      <c r="CC164" s="143" t="e">
        <f>(Data_01!EG902)</f>
        <v>#DIV/0!</v>
      </c>
      <c r="CD164" s="154" t="e">
        <f>(Data_01!EH902)</f>
        <v>#DIV/0!</v>
      </c>
      <c r="CE164" s="143" t="e">
        <f>(Data_01!BV902)</f>
        <v>#DIV/0!</v>
      </c>
      <c r="CF164" s="154" t="e">
        <f>(Data_01!BW902)</f>
        <v>#DIV/0!</v>
      </c>
      <c r="CG164" s="143" t="e">
        <f>(Data_01!EM902)</f>
        <v>#DIV/0!</v>
      </c>
      <c r="CH164" s="154" t="e">
        <f>(Data_01!EN902)</f>
        <v>#DIV/0!</v>
      </c>
    </row>
    <row r="165" spans="2:167" s="120" customFormat="1" x14ac:dyDescent="0.3">
      <c r="B165" s="360"/>
      <c r="C165" s="146" t="str">
        <f>(Data_01!C903)</f>
        <v>N5,N10-Methylene-FH4</v>
      </c>
      <c r="D165" s="143" t="e">
        <f>(Data_01!K903)</f>
        <v>#DIV/0!</v>
      </c>
      <c r="E165" s="150" t="e">
        <f>(Data_01!L903)</f>
        <v>#DIV/0!</v>
      </c>
      <c r="F165" s="143" t="e">
        <f>(Data_01!CB903)</f>
        <v>#DIV/0!</v>
      </c>
      <c r="G165" s="154" t="e">
        <f>(Data_01!CC903)</f>
        <v>#DIV/0!</v>
      </c>
      <c r="H165" s="143" t="e">
        <f>(Data_01!Q903)</f>
        <v>#DIV/0!</v>
      </c>
      <c r="I165" s="150" t="e">
        <f>(Data_01!R903)</f>
        <v>#DIV/0!</v>
      </c>
      <c r="J165" s="143" t="e">
        <f>(Data_01!CH903)</f>
        <v>#DIV/0!</v>
      </c>
      <c r="K165" s="154" t="e">
        <f>(Data_01!CI903)</f>
        <v>#DIV/0!</v>
      </c>
      <c r="L165" s="143" t="e">
        <f>(Data_01!W903)</f>
        <v>#DIV/0!</v>
      </c>
      <c r="M165" s="154" t="e">
        <f>(Data_01!X903)</f>
        <v>#DIV/0!</v>
      </c>
      <c r="N165" s="143" t="e">
        <f>(Data_01!CN903)</f>
        <v>#DIV/0!</v>
      </c>
      <c r="O165" s="154" t="e">
        <f>(Data_01!CO903)</f>
        <v>#DIV/0!</v>
      </c>
      <c r="P165" s="143" t="e">
        <f>(Data_01!AC903)</f>
        <v>#DIV/0!</v>
      </c>
      <c r="Q165" s="154" t="e">
        <f>(Data_01!AD903)</f>
        <v>#DIV/0!</v>
      </c>
      <c r="R165" s="143" t="e">
        <f>(Data_01!CT903)</f>
        <v>#DIV/0!</v>
      </c>
      <c r="S165" s="154" t="e">
        <f>(Data_01!CU903)</f>
        <v>#DIV/0!</v>
      </c>
      <c r="T165" s="143" t="e">
        <f>(Data_01!AI903)</f>
        <v>#DIV/0!</v>
      </c>
      <c r="U165" s="154" t="e">
        <f>(Data_01!AJ903)</f>
        <v>#DIV/0!</v>
      </c>
      <c r="V165" s="143" t="e">
        <f>(Data_01!CZ903)</f>
        <v>#DIV/0!</v>
      </c>
      <c r="W165" s="154" t="e">
        <f>(Data_01!DA903)</f>
        <v>#DIV/0!</v>
      </c>
      <c r="X165" s="143" t="e">
        <f>(Data_01!N903)</f>
        <v>#DIV/0!</v>
      </c>
      <c r="Y165" s="150" t="e">
        <f>(Data_01!O903)</f>
        <v>#DIV/0!</v>
      </c>
      <c r="Z165" s="143" t="e">
        <f>(Data_01!CE903)</f>
        <v>#DIV/0!</v>
      </c>
      <c r="AA165" s="154" t="e">
        <f>(Data_01!CF903)</f>
        <v>#DIV/0!</v>
      </c>
      <c r="AB165" s="143" t="e">
        <f>(Data_01!T903)</f>
        <v>#DIV/0!</v>
      </c>
      <c r="AC165" s="154" t="e">
        <f>(Data_01!U903)</f>
        <v>#DIV/0!</v>
      </c>
      <c r="AD165" s="143" t="e">
        <f>(Data_01!CK903)</f>
        <v>#DIV/0!</v>
      </c>
      <c r="AE165" s="154" t="e">
        <f>(Data_01!CL903)</f>
        <v>#DIV/0!</v>
      </c>
      <c r="AF165" s="143" t="e">
        <f>(Data_01!Z903)</f>
        <v>#DIV/0!</v>
      </c>
      <c r="AG165" s="154" t="e">
        <f>(Data_01!AA903)</f>
        <v>#DIV/0!</v>
      </c>
      <c r="AH165" s="143" t="e">
        <f>(Data_01!CQ903)</f>
        <v>#DIV/0!</v>
      </c>
      <c r="AI165" s="154" t="e">
        <f>(Data_01!CR903)</f>
        <v>#DIV/0!</v>
      </c>
      <c r="AJ165" s="143" t="e">
        <f>(Data_01!AF903)</f>
        <v>#DIV/0!</v>
      </c>
      <c r="AK165" s="154" t="e">
        <f>(Data_01!AG903)</f>
        <v>#DIV/0!</v>
      </c>
      <c r="AL165" s="143" t="e">
        <f>(Data_01!CW903)</f>
        <v>#DIV/0!</v>
      </c>
      <c r="AM165" s="154" t="e">
        <f>(Data_01!CX903)</f>
        <v>#DIV/0!</v>
      </c>
      <c r="AN165" s="143" t="e">
        <f>(Data_01!AL903)</f>
        <v>#DIV/0!</v>
      </c>
      <c r="AO165" s="154" t="e">
        <f>(Data_01!AM903)</f>
        <v>#DIV/0!</v>
      </c>
      <c r="AP165" s="143" t="e">
        <f>(Data_01!DC903)</f>
        <v>#DIV/0!</v>
      </c>
      <c r="AQ165" s="154" t="e">
        <f>(Data_01!DD903)</f>
        <v>#DIV/0!</v>
      </c>
      <c r="AS165" s="360"/>
      <c r="AT165" s="146" t="str">
        <f>(Data_01!C903)</f>
        <v>N5,N10-Methylene-FH4</v>
      </c>
      <c r="AU165" s="143" t="e">
        <f>(Data_01!AU903)</f>
        <v>#DIV/0!</v>
      </c>
      <c r="AV165" s="154" t="e">
        <f>(Data_01!AV903)</f>
        <v>#DIV/0!</v>
      </c>
      <c r="AW165" s="143" t="e">
        <f>(Data_01!DL903)</f>
        <v>#DIV/0!</v>
      </c>
      <c r="AX165" s="154" t="e">
        <f>(Data_01!DM903)</f>
        <v>#DIV/0!</v>
      </c>
      <c r="AY165" s="143" t="e">
        <f>(Data_01!BA903)</f>
        <v>#DIV/0!</v>
      </c>
      <c r="AZ165" s="154" t="e">
        <f>(Data_01!BB903)</f>
        <v>#DIV/0!</v>
      </c>
      <c r="BA165" s="143" t="e">
        <f>(Data_01!DR903)</f>
        <v>#DIV/0!</v>
      </c>
      <c r="BB165" s="154" t="e">
        <f>(Data_01!DS903)</f>
        <v>#DIV/0!</v>
      </c>
      <c r="BC165" s="143" t="e">
        <f>(Data_01!BG903)</f>
        <v>#DIV/0!</v>
      </c>
      <c r="BD165" s="154" t="e">
        <f>(Data_01!BH903)</f>
        <v>#DIV/0!</v>
      </c>
      <c r="BE165" s="143" t="e">
        <f>(Data_01!DX903)</f>
        <v>#DIV/0!</v>
      </c>
      <c r="BF165" s="154" t="e">
        <f>(Data_01!DY903)</f>
        <v>#DIV/0!</v>
      </c>
      <c r="BG165" s="143" t="e">
        <f>(Data_01!BM903)</f>
        <v>#DIV/0!</v>
      </c>
      <c r="BH165" s="154" t="e">
        <f>(Data_01!BN903)</f>
        <v>#DIV/0!</v>
      </c>
      <c r="BI165" s="143" t="e">
        <f>(Data_01!ED903)</f>
        <v>#DIV/0!</v>
      </c>
      <c r="BJ165" s="154" t="e">
        <f>(Data_01!EE903)</f>
        <v>#DIV/0!</v>
      </c>
      <c r="BK165" s="143" t="e">
        <f>(Data_01!BS903)</f>
        <v>#DIV/0!</v>
      </c>
      <c r="BL165" s="154" t="e">
        <f>(Data_01!BT903)</f>
        <v>#DIV/0!</v>
      </c>
      <c r="BM165" s="143" t="e">
        <f>(Data_01!EJ903)</f>
        <v>#DIV/0!</v>
      </c>
      <c r="BN165" s="154" t="e">
        <f>(Data_01!EK903)</f>
        <v>#DIV/0!</v>
      </c>
      <c r="BO165" s="143" t="e">
        <f>(Data_01!AX903)</f>
        <v>#DIV/0!</v>
      </c>
      <c r="BP165" s="154" t="e">
        <f>(Data_01!AY903)</f>
        <v>#DIV/0!</v>
      </c>
      <c r="BQ165" s="143" t="e">
        <f>(Data_01!DO903)</f>
        <v>#DIV/0!</v>
      </c>
      <c r="BR165" s="154" t="e">
        <f>(Data_01!DP903)</f>
        <v>#DIV/0!</v>
      </c>
      <c r="BS165" s="143" t="e">
        <f>(Data_01!BD903)</f>
        <v>#DIV/0!</v>
      </c>
      <c r="BT165" s="154" t="e">
        <f>(Data_01!BE903)</f>
        <v>#DIV/0!</v>
      </c>
      <c r="BU165" s="143" t="e">
        <f>(Data_01!DU903)</f>
        <v>#DIV/0!</v>
      </c>
      <c r="BV165" s="154" t="e">
        <f>(Data_01!DV903)</f>
        <v>#DIV/0!</v>
      </c>
      <c r="BW165" s="143" t="e">
        <f>(Data_01!BJ903)</f>
        <v>#DIV/0!</v>
      </c>
      <c r="BX165" s="154" t="e">
        <f>(Data_01!BK903)</f>
        <v>#DIV/0!</v>
      </c>
      <c r="BY165" s="143" t="e">
        <f>(Data_01!EA903)</f>
        <v>#DIV/0!</v>
      </c>
      <c r="BZ165" s="154" t="e">
        <f>(Data_01!EB903)</f>
        <v>#DIV/0!</v>
      </c>
      <c r="CA165" s="143" t="e">
        <f>(Data_01!BP903)</f>
        <v>#DIV/0!</v>
      </c>
      <c r="CB165" s="154" t="e">
        <f>(Data_01!BQ903)</f>
        <v>#DIV/0!</v>
      </c>
      <c r="CC165" s="143" t="e">
        <f>(Data_01!EG903)</f>
        <v>#DIV/0!</v>
      </c>
      <c r="CD165" s="154" t="e">
        <f>(Data_01!EH903)</f>
        <v>#DIV/0!</v>
      </c>
      <c r="CE165" s="143" t="e">
        <f>(Data_01!BV903)</f>
        <v>#DIV/0!</v>
      </c>
      <c r="CF165" s="154" t="e">
        <f>(Data_01!BW903)</f>
        <v>#DIV/0!</v>
      </c>
      <c r="CG165" s="143" t="e">
        <f>(Data_01!EM903)</f>
        <v>#DIV/0!</v>
      </c>
      <c r="CH165" s="154" t="e">
        <f>(Data_01!EN903)</f>
        <v>#DIV/0!</v>
      </c>
    </row>
    <row r="166" spans="2:167" s="120" customFormat="1" x14ac:dyDescent="0.3">
      <c r="B166" s="360"/>
      <c r="C166" s="93" t="str">
        <f>(Data_01!C904)</f>
        <v>N5-Methyl-FH4</v>
      </c>
      <c r="D166" s="89">
        <f>(Data_01!K904)</f>
        <v>26.014815276342905</v>
      </c>
      <c r="E166" s="110">
        <f>(Data_01!L904)</f>
        <v>18.680696168668483</v>
      </c>
      <c r="F166" s="89" t="e">
        <f>(Data_01!CB904)</f>
        <v>#DIV/0!</v>
      </c>
      <c r="G166" s="91" t="e">
        <f>(Data_01!CC904)</f>
        <v>#DIV/0!</v>
      </c>
      <c r="H166" s="89">
        <f>(Data_01!Q904)</f>
        <v>38.766017189969332</v>
      </c>
      <c r="I166" s="110">
        <f>(Data_01!R904)</f>
        <v>32.014329596005027</v>
      </c>
      <c r="J166" s="89" t="e">
        <f>(Data_01!CH904)</f>
        <v>#DIV/0!</v>
      </c>
      <c r="K166" s="91" t="e">
        <f>(Data_01!CI904)</f>
        <v>#DIV/0!</v>
      </c>
      <c r="L166" s="89">
        <f>(Data_01!W904)</f>
        <v>53.45318993957013</v>
      </c>
      <c r="M166" s="91">
        <f>(Data_01!X904)</f>
        <v>41.115881459408882</v>
      </c>
      <c r="N166" s="89" t="e">
        <f>(Data_01!CN904)</f>
        <v>#DIV/0!</v>
      </c>
      <c r="O166" s="91" t="e">
        <f>(Data_01!CO904)</f>
        <v>#DIV/0!</v>
      </c>
      <c r="P166" s="89">
        <f>(Data_01!AC904)</f>
        <v>17.106573999315401</v>
      </c>
      <c r="Q166" s="91">
        <f>(Data_01!AD904)</f>
        <v>24.192348955570797</v>
      </c>
      <c r="R166" s="89" t="e">
        <f>(Data_01!CT904)</f>
        <v>#DIV/0!</v>
      </c>
      <c r="S166" s="91" t="e">
        <f>(Data_01!CU904)</f>
        <v>#DIV/0!</v>
      </c>
      <c r="T166" s="89">
        <f>(Data_01!AI904)</f>
        <v>8.0411822055573801</v>
      </c>
      <c r="U166" s="91">
        <f>(Data_01!AJ904)</f>
        <v>11.371948932612444</v>
      </c>
      <c r="V166" s="89" t="e">
        <f>(Data_01!CZ904)</f>
        <v>#DIV/0!</v>
      </c>
      <c r="W166" s="91" t="e">
        <f>(Data_01!DA904)</f>
        <v>#DIV/0!</v>
      </c>
      <c r="X166" s="89">
        <f>(Data_01!N904)</f>
        <v>0</v>
      </c>
      <c r="Y166" s="110">
        <f>(Data_01!O904)</f>
        <v>0</v>
      </c>
      <c r="Z166" s="89" t="e">
        <f>(Data_01!CE904)</f>
        <v>#DIV/0!</v>
      </c>
      <c r="AA166" s="91" t="e">
        <f>(Data_01!CF904)</f>
        <v>#DIV/0!</v>
      </c>
      <c r="AB166" s="89">
        <f>(Data_01!T904)</f>
        <v>0</v>
      </c>
      <c r="AC166" s="91">
        <f>(Data_01!U904)</f>
        <v>0</v>
      </c>
      <c r="AD166" s="89" t="e">
        <f>(Data_01!CK904)</f>
        <v>#DIV/0!</v>
      </c>
      <c r="AE166" s="91" t="e">
        <f>(Data_01!CL904)</f>
        <v>#DIV/0!</v>
      </c>
      <c r="AF166" s="89">
        <f>(Data_01!Z904)</f>
        <v>0</v>
      </c>
      <c r="AG166" s="91">
        <f>(Data_01!AA904)</f>
        <v>0</v>
      </c>
      <c r="AH166" s="89" t="e">
        <f>(Data_01!CQ904)</f>
        <v>#DIV/0!</v>
      </c>
      <c r="AI166" s="91" t="e">
        <f>(Data_01!CR904)</f>
        <v>#DIV/0!</v>
      </c>
      <c r="AJ166" s="89">
        <f>(Data_01!AF904)</f>
        <v>0</v>
      </c>
      <c r="AK166" s="91">
        <f>(Data_01!AG904)</f>
        <v>0</v>
      </c>
      <c r="AL166" s="89" t="e">
        <f>(Data_01!CW904)</f>
        <v>#DIV/0!</v>
      </c>
      <c r="AM166" s="91" t="e">
        <f>(Data_01!CX904)</f>
        <v>#DIV/0!</v>
      </c>
      <c r="AN166" s="89">
        <f>(Data_01!AL904)</f>
        <v>0</v>
      </c>
      <c r="AO166" s="91">
        <f>(Data_01!AM904)</f>
        <v>0</v>
      </c>
      <c r="AP166" s="89" t="e">
        <f>(Data_01!DC904)</f>
        <v>#DIV/0!</v>
      </c>
      <c r="AQ166" s="91" t="e">
        <f>(Data_01!DD904)</f>
        <v>#DIV/0!</v>
      </c>
      <c r="AS166" s="360"/>
      <c r="AT166" s="93" t="str">
        <f>(Data_01!C904)</f>
        <v>N5-Methyl-FH4</v>
      </c>
      <c r="AU166" s="89" t="e">
        <f>(Data_01!AU904)</f>
        <v>#DIV/0!</v>
      </c>
      <c r="AV166" s="91" t="e">
        <f>(Data_01!AV904)</f>
        <v>#DIV/0!</v>
      </c>
      <c r="AW166" s="89" t="e">
        <f>(Data_01!DL904)</f>
        <v>#DIV/0!</v>
      </c>
      <c r="AX166" s="91" t="e">
        <f>(Data_01!DM904)</f>
        <v>#DIV/0!</v>
      </c>
      <c r="AY166" s="89" t="e">
        <f>(Data_01!BA904)</f>
        <v>#DIV/0!</v>
      </c>
      <c r="AZ166" s="91" t="e">
        <f>(Data_01!BB904)</f>
        <v>#DIV/0!</v>
      </c>
      <c r="BA166" s="89" t="e">
        <f>(Data_01!DR904)</f>
        <v>#DIV/0!</v>
      </c>
      <c r="BB166" s="91" t="e">
        <f>(Data_01!DS904)</f>
        <v>#DIV/0!</v>
      </c>
      <c r="BC166" s="89" t="e">
        <f>(Data_01!BG904)</f>
        <v>#DIV/0!</v>
      </c>
      <c r="BD166" s="91" t="e">
        <f>(Data_01!BH904)</f>
        <v>#DIV/0!</v>
      </c>
      <c r="BE166" s="89" t="e">
        <f>(Data_01!DX904)</f>
        <v>#DIV/0!</v>
      </c>
      <c r="BF166" s="91" t="e">
        <f>(Data_01!DY904)</f>
        <v>#DIV/0!</v>
      </c>
      <c r="BG166" s="89" t="e">
        <f>(Data_01!BM904)</f>
        <v>#DIV/0!</v>
      </c>
      <c r="BH166" s="91" t="e">
        <f>(Data_01!BN904)</f>
        <v>#DIV/0!</v>
      </c>
      <c r="BI166" s="89" t="e">
        <f>(Data_01!ED904)</f>
        <v>#DIV/0!</v>
      </c>
      <c r="BJ166" s="91" t="e">
        <f>(Data_01!EE904)</f>
        <v>#DIV/0!</v>
      </c>
      <c r="BK166" s="89" t="e">
        <f>(Data_01!BS904)</f>
        <v>#DIV/0!</v>
      </c>
      <c r="BL166" s="91" t="e">
        <f>(Data_01!BT904)</f>
        <v>#DIV/0!</v>
      </c>
      <c r="BM166" s="89" t="e">
        <f>(Data_01!EJ904)</f>
        <v>#DIV/0!</v>
      </c>
      <c r="BN166" s="91" t="e">
        <f>(Data_01!EK904)</f>
        <v>#DIV/0!</v>
      </c>
      <c r="BO166" s="89" t="e">
        <f>(Data_01!AX904)</f>
        <v>#DIV/0!</v>
      </c>
      <c r="BP166" s="91" t="e">
        <f>(Data_01!AY904)</f>
        <v>#DIV/0!</v>
      </c>
      <c r="BQ166" s="89" t="e">
        <f>(Data_01!DO904)</f>
        <v>#DIV/0!</v>
      </c>
      <c r="BR166" s="91" t="e">
        <f>(Data_01!DP904)</f>
        <v>#DIV/0!</v>
      </c>
      <c r="BS166" s="89" t="e">
        <f>(Data_01!BD904)</f>
        <v>#DIV/0!</v>
      </c>
      <c r="BT166" s="91" t="e">
        <f>(Data_01!BE904)</f>
        <v>#DIV/0!</v>
      </c>
      <c r="BU166" s="89" t="e">
        <f>(Data_01!DU904)</f>
        <v>#DIV/0!</v>
      </c>
      <c r="BV166" s="91" t="e">
        <f>(Data_01!DV904)</f>
        <v>#DIV/0!</v>
      </c>
      <c r="BW166" s="89" t="e">
        <f>(Data_01!BJ904)</f>
        <v>#DIV/0!</v>
      </c>
      <c r="BX166" s="91" t="e">
        <f>(Data_01!BK904)</f>
        <v>#DIV/0!</v>
      </c>
      <c r="BY166" s="89" t="e">
        <f>(Data_01!EA904)</f>
        <v>#DIV/0!</v>
      </c>
      <c r="BZ166" s="91" t="e">
        <f>(Data_01!EB904)</f>
        <v>#DIV/0!</v>
      </c>
      <c r="CA166" s="89" t="e">
        <f>(Data_01!BP904)</f>
        <v>#DIV/0!</v>
      </c>
      <c r="CB166" s="91" t="e">
        <f>(Data_01!BQ904)</f>
        <v>#DIV/0!</v>
      </c>
      <c r="CC166" s="89" t="e">
        <f>(Data_01!EG904)</f>
        <v>#DIV/0!</v>
      </c>
      <c r="CD166" s="91" t="e">
        <f>(Data_01!EH904)</f>
        <v>#DIV/0!</v>
      </c>
      <c r="CE166" s="89" t="e">
        <f>(Data_01!BV904)</f>
        <v>#DIV/0!</v>
      </c>
      <c r="CF166" s="91" t="e">
        <f>(Data_01!BW904)</f>
        <v>#DIV/0!</v>
      </c>
      <c r="CG166" s="89" t="e">
        <f>(Data_01!EM904)</f>
        <v>#DIV/0!</v>
      </c>
      <c r="CH166" s="91" t="e">
        <f>(Data_01!EN904)</f>
        <v>#DIV/0!</v>
      </c>
    </row>
    <row r="167" spans="2:167" s="120" customFormat="1" x14ac:dyDescent="0.3">
      <c r="B167" s="360"/>
      <c r="C167" s="93" t="str">
        <f>(Data_01!C905)</f>
        <v>Pantothenate</v>
      </c>
      <c r="D167" s="89">
        <f>(Data_01!K905)</f>
        <v>77.246159367004267</v>
      </c>
      <c r="E167" s="110">
        <f>(Data_01!L905)</f>
        <v>14.796730785017273</v>
      </c>
      <c r="F167" s="89">
        <f>(Data_01!CB905)</f>
        <v>57.790908829999978</v>
      </c>
      <c r="G167" s="91">
        <f>(Data_01!CC905)</f>
        <v>5.8996146463831689</v>
      </c>
      <c r="H167" s="89">
        <f>(Data_01!Q905)</f>
        <v>70.638855006058719</v>
      </c>
      <c r="I167" s="110">
        <f>(Data_01!R905)</f>
        <v>10.16861162872738</v>
      </c>
      <c r="J167" s="89">
        <f>(Data_01!CH905)</f>
        <v>54.090275332436498</v>
      </c>
      <c r="K167" s="91">
        <f>(Data_01!CI905)</f>
        <v>3.96201294338421</v>
      </c>
      <c r="L167" s="89">
        <f>(Data_01!W905)</f>
        <v>69.265815896007794</v>
      </c>
      <c r="M167" s="91">
        <f>(Data_01!X905)</f>
        <v>10.711013139362874</v>
      </c>
      <c r="N167" s="89">
        <f>(Data_01!CN905)</f>
        <v>45.804375636547398</v>
      </c>
      <c r="O167" s="91">
        <f>(Data_01!CO905)</f>
        <v>6.8422003398941245</v>
      </c>
      <c r="P167" s="89">
        <f>(Data_01!AC905)</f>
        <v>64.086223062367225</v>
      </c>
      <c r="Q167" s="91">
        <f>(Data_01!AD905)</f>
        <v>3.4378087424966801</v>
      </c>
      <c r="R167" s="89">
        <f>(Data_01!CT905)</f>
        <v>54.350333409607089</v>
      </c>
      <c r="S167" s="91">
        <f>(Data_01!CU905)</f>
        <v>2.4017305241319815</v>
      </c>
      <c r="T167" s="89">
        <f>(Data_01!AI905)</f>
        <v>39.718707697749863</v>
      </c>
      <c r="U167" s="91">
        <f>(Data_01!AJ905)</f>
        <v>3.7216747016545551</v>
      </c>
      <c r="V167" s="89">
        <f>(Data_01!CZ905)</f>
        <v>32.34023323333539</v>
      </c>
      <c r="W167" s="91">
        <f>(Data_01!DA905)</f>
        <v>1.1972692199247703</v>
      </c>
      <c r="X167" s="89">
        <f>(Data_01!N905)</f>
        <v>78.448211928002422</v>
      </c>
      <c r="Y167" s="110">
        <f>(Data_01!O905)</f>
        <v>15.034401418043263</v>
      </c>
      <c r="Z167" s="89">
        <f>(Data_01!CE905)</f>
        <v>61.728878146986261</v>
      </c>
      <c r="AA167" s="91">
        <f>(Data_01!CF905)</f>
        <v>4.0715493436862022</v>
      </c>
      <c r="AB167" s="89">
        <f>(Data_01!T905)</f>
        <v>86.065787358543432</v>
      </c>
      <c r="AC167" s="91">
        <f>(Data_01!U905)</f>
        <v>6.0197906616186572</v>
      </c>
      <c r="AD167" s="89">
        <f>(Data_01!CK905)</f>
        <v>67.604936038509052</v>
      </c>
      <c r="AE167" s="91">
        <f>(Data_01!CL905)</f>
        <v>5.126425559067715</v>
      </c>
      <c r="AF167" s="89">
        <f>(Data_01!Z905)</f>
        <v>87.318675737424442</v>
      </c>
      <c r="AG167" s="91">
        <f>(Data_01!AA905)</f>
        <v>2.8526132239506312</v>
      </c>
      <c r="AH167" s="89">
        <f>(Data_01!CQ905)</f>
        <v>74.911136264807709</v>
      </c>
      <c r="AI167" s="91">
        <f>(Data_01!CR905)</f>
        <v>6.9565825791758868</v>
      </c>
      <c r="AJ167" s="89">
        <f>(Data_01!AF905)</f>
        <v>93.088548525424812</v>
      </c>
      <c r="AK167" s="91">
        <f>(Data_01!AG905)</f>
        <v>5.4415415239411091</v>
      </c>
      <c r="AL167" s="89">
        <f>(Data_01!CW905)</f>
        <v>84.065479392579718</v>
      </c>
      <c r="AM167" s="91">
        <f>(Data_01!CX905)</f>
        <v>15.45254262957433</v>
      </c>
      <c r="AN167" s="89">
        <f>(Data_01!AL905)</f>
        <v>68.008628819614387</v>
      </c>
      <c r="AO167" s="91">
        <f>(Data_01!AM905)</f>
        <v>1.832145539861096</v>
      </c>
      <c r="AP167" s="89">
        <f>(Data_01!DC905)</f>
        <v>67.321872760840847</v>
      </c>
      <c r="AQ167" s="91">
        <f>(Data_01!DD905)</f>
        <v>3.1045215179826435</v>
      </c>
      <c r="AS167" s="360"/>
      <c r="AT167" s="93" t="str">
        <f>(Data_01!C905)</f>
        <v>Pantothenate</v>
      </c>
      <c r="AU167" s="89">
        <f>(Data_01!AU905)</f>
        <v>97.575413706408426</v>
      </c>
      <c r="AV167" s="91">
        <f>(Data_01!AV905)</f>
        <v>2.7367828537627599</v>
      </c>
      <c r="AW167" s="89">
        <f>(Data_01!DL905)</f>
        <v>93.819528737381333</v>
      </c>
      <c r="AX167" s="91">
        <f>(Data_01!DM905)</f>
        <v>0.76854455394840415</v>
      </c>
      <c r="AY167" s="89">
        <f>(Data_01!BA905)</f>
        <v>96.797097254526605</v>
      </c>
      <c r="AZ167" s="91">
        <f>(Data_01!BB905)</f>
        <v>3.8205962654202592</v>
      </c>
      <c r="BA167" s="89">
        <f>(Data_01!DR905)</f>
        <v>88.46349455491567</v>
      </c>
      <c r="BB167" s="91">
        <f>(Data_01!DS905)</f>
        <v>6.9977945503071259</v>
      </c>
      <c r="BC167" s="89">
        <f>(Data_01!BG905)</f>
        <v>94.088991726621785</v>
      </c>
      <c r="BD167" s="91">
        <f>(Data_01!BH905)</f>
        <v>3.4480871810551066</v>
      </c>
      <c r="BE167" s="89">
        <f>(Data_01!DX905)</f>
        <v>68.007702959456964</v>
      </c>
      <c r="BF167" s="91">
        <f>(Data_01!DY905)</f>
        <v>4.3396384681092615</v>
      </c>
      <c r="BG167" s="89">
        <f>(Data_01!BM905)</f>
        <v>95.737518102400813</v>
      </c>
      <c r="BH167" s="91">
        <f>(Data_01!BN905)</f>
        <v>2.1010303540207858</v>
      </c>
      <c r="BI167" s="89">
        <f>(Data_01!ED905)</f>
        <v>73.991029301068735</v>
      </c>
      <c r="BJ167" s="91">
        <f>(Data_01!EE905)</f>
        <v>3.4700130522168391</v>
      </c>
      <c r="BK167" s="89">
        <f>(Data_01!BS905)</f>
        <v>89.712183949960107</v>
      </c>
      <c r="BL167" s="91">
        <f>(Data_01!BT905)</f>
        <v>3.3363086556335491</v>
      </c>
      <c r="BM167" s="89">
        <f>(Data_01!EJ905)</f>
        <v>70.344807972955806</v>
      </c>
      <c r="BN167" s="91">
        <f>(Data_01!EK905)</f>
        <v>3.8584878480267157</v>
      </c>
      <c r="BO167" s="89">
        <f>(Data_01!AX905)</f>
        <v>100.86388506558033</v>
      </c>
      <c r="BP167" s="91">
        <f>(Data_01!AY905)</f>
        <v>0.98631688263021289</v>
      </c>
      <c r="BQ167" s="89">
        <f>(Data_01!DO905)</f>
        <v>95.409814203548237</v>
      </c>
      <c r="BR167" s="91">
        <f>(Data_01!DP905)</f>
        <v>3.2047200060289849</v>
      </c>
      <c r="BS167" s="89">
        <f>(Data_01!BD905)</f>
        <v>91.937050971796154</v>
      </c>
      <c r="BT167" s="91">
        <f>(Data_01!BE905)</f>
        <v>19.406685427337063</v>
      </c>
      <c r="BU167" s="89">
        <f>(Data_01!DU905)</f>
        <v>84.009338899663845</v>
      </c>
      <c r="BV167" s="91">
        <f>(Data_01!DV905)</f>
        <v>5.1820036576422188</v>
      </c>
      <c r="BW167" s="89">
        <f>(Data_01!BJ905)</f>
        <v>106.00666975408933</v>
      </c>
      <c r="BX167" s="91">
        <f>(Data_01!BK905)</f>
        <v>0.85137437831381968</v>
      </c>
      <c r="BY167" s="89">
        <f>(Data_01!EA905)</f>
        <v>71.541711143744536</v>
      </c>
      <c r="BZ167" s="91">
        <f>(Data_01!EB905)</f>
        <v>1.6428305602342623</v>
      </c>
      <c r="CA167" s="89">
        <f>(Data_01!BP905)</f>
        <v>102.47195318726624</v>
      </c>
      <c r="CB167" s="91">
        <f>(Data_01!BQ905)</f>
        <v>1.4976347544624784</v>
      </c>
      <c r="CC167" s="89">
        <f>(Data_01!EG905)</f>
        <v>74.330158054201476</v>
      </c>
      <c r="CD167" s="91">
        <f>(Data_01!EH905)</f>
        <v>2.0276263549394393</v>
      </c>
      <c r="CE167" s="89">
        <f>(Data_01!BV905)</f>
        <v>93.295076174679011</v>
      </c>
      <c r="CF167" s="91">
        <f>(Data_01!BW905)</f>
        <v>1.882820598516596</v>
      </c>
      <c r="CG167" s="89">
        <f>(Data_01!EM905)</f>
        <v>75.04214816880399</v>
      </c>
      <c r="CH167" s="91">
        <f>(Data_01!EN905)</f>
        <v>2.1145004288294511</v>
      </c>
    </row>
    <row r="168" spans="2:167" s="120" customFormat="1" x14ac:dyDescent="0.3">
      <c r="B168" s="360"/>
      <c r="C168" s="146" t="str">
        <f>(Data_01!C906)</f>
        <v>Pyridoxine</v>
      </c>
      <c r="D168" s="143">
        <f>(Data_01!K906)</f>
        <v>56.466946581955732</v>
      </c>
      <c r="E168" s="150">
        <f>(Data_01!L906)</f>
        <v>30.865436651611954</v>
      </c>
      <c r="F168" s="143">
        <f>(Data_01!CB906)</f>
        <v>75.451901050478114</v>
      </c>
      <c r="G168" s="154">
        <f>(Data_01!CC906)</f>
        <v>18.508593123705044</v>
      </c>
      <c r="H168" s="143">
        <f>(Data_01!Q906)</f>
        <v>30.496318450317279</v>
      </c>
      <c r="I168" s="150">
        <f>(Data_01!R906)</f>
        <v>8.0199844600776142</v>
      </c>
      <c r="J168" s="143">
        <f>(Data_01!CH906)</f>
        <v>31.081439699294339</v>
      </c>
      <c r="K168" s="154">
        <f>(Data_01!CI906)</f>
        <v>7.4129689348693617</v>
      </c>
      <c r="L168" s="143">
        <f>(Data_01!W906)</f>
        <v>27.379417224228671</v>
      </c>
      <c r="M168" s="154">
        <f>(Data_01!X906)</f>
        <v>3.8807135658211478</v>
      </c>
      <c r="N168" s="143">
        <f>(Data_01!CN906)</f>
        <v>16.052708917384631</v>
      </c>
      <c r="O168" s="154">
        <f>(Data_01!CO906)</f>
        <v>2.6573389058688197</v>
      </c>
      <c r="P168" s="143">
        <f>(Data_01!AC906)</f>
        <v>15.892695334963824</v>
      </c>
      <c r="Q168" s="154">
        <f>(Data_01!AD906)</f>
        <v>0.73741926776874234</v>
      </c>
      <c r="R168" s="143">
        <f>(Data_01!CT906)</f>
        <v>10.362876885669662</v>
      </c>
      <c r="S168" s="154">
        <f>(Data_01!CU906)</f>
        <v>2.4963828159694184</v>
      </c>
      <c r="T168" s="143">
        <f>(Data_01!AI906)</f>
        <v>6.6228604070098624</v>
      </c>
      <c r="U168" s="154">
        <f>(Data_01!AJ906)</f>
        <v>1.2936569535825317</v>
      </c>
      <c r="V168" s="143">
        <f>(Data_01!CZ906)</f>
        <v>8.5730527500077454</v>
      </c>
      <c r="W168" s="154">
        <f>(Data_01!DA906)</f>
        <v>1.941158889910664</v>
      </c>
      <c r="X168" s="143">
        <f>(Data_01!N906)</f>
        <v>56.224711536141804</v>
      </c>
      <c r="Y168" s="150">
        <f>(Data_01!O906)</f>
        <v>8.9593669303577137</v>
      </c>
      <c r="Z168" s="143">
        <f>(Data_01!CE906)</f>
        <v>78.525892571030468</v>
      </c>
      <c r="AA168" s="154">
        <f>(Data_01!CF906)</f>
        <v>4.0029851151455818</v>
      </c>
      <c r="AB168" s="143">
        <f>(Data_01!T906)</f>
        <v>67.930307113731416</v>
      </c>
      <c r="AC168" s="154">
        <f>(Data_01!U906)</f>
        <v>8.7926780284139312</v>
      </c>
      <c r="AD168" s="143">
        <f>(Data_01!CK906)</f>
        <v>58.159916440335998</v>
      </c>
      <c r="AE168" s="154">
        <f>(Data_01!CL906)</f>
        <v>1.7731850561410893</v>
      </c>
      <c r="AF168" s="143">
        <f>(Data_01!Z906)</f>
        <v>66.184090749075935</v>
      </c>
      <c r="AG168" s="154">
        <f>(Data_01!AA906)</f>
        <v>1.7444575586585018</v>
      </c>
      <c r="AH168" s="143">
        <f>(Data_01!CQ906)</f>
        <v>60.589833763087832</v>
      </c>
      <c r="AI168" s="154">
        <f>(Data_01!CR906)</f>
        <v>5.7586039824489372</v>
      </c>
      <c r="AJ168" s="143">
        <f>(Data_01!AF906)</f>
        <v>59.24898322822613</v>
      </c>
      <c r="AK168" s="154">
        <f>(Data_01!AG906)</f>
        <v>1.3348540539957932</v>
      </c>
      <c r="AL168" s="143">
        <f>(Data_01!CW906)</f>
        <v>48.070392610817443</v>
      </c>
      <c r="AM168" s="154">
        <f>(Data_01!CX906)</f>
        <v>5.8210047530001106</v>
      </c>
      <c r="AN168" s="143">
        <f>(Data_01!AL906)</f>
        <v>47.107549308985718</v>
      </c>
      <c r="AO168" s="154">
        <f>(Data_01!AM906)</f>
        <v>2.5944768413780359</v>
      </c>
      <c r="AP168" s="143">
        <f>(Data_01!DC906)</f>
        <v>36.975276957555671</v>
      </c>
      <c r="AQ168" s="154">
        <f>(Data_01!DD906)</f>
        <v>6.2568220208725966</v>
      </c>
      <c r="AS168" s="360"/>
      <c r="AT168" s="146" t="str">
        <f>(Data_01!C906)</f>
        <v>Pyridoxine</v>
      </c>
      <c r="AU168" s="143">
        <f>(Data_01!AU906)</f>
        <v>83.860031272131849</v>
      </c>
      <c r="AV168" s="154">
        <f>(Data_01!AV906)</f>
        <v>3.5750769219086878</v>
      </c>
      <c r="AW168" s="143">
        <f>(Data_01!DL906)</f>
        <v>102.93809678567182</v>
      </c>
      <c r="AX168" s="154">
        <f>(Data_01!DM906)</f>
        <v>1.0494371325812251</v>
      </c>
      <c r="AY168" s="143">
        <f>(Data_01!BA906)</f>
        <v>69.416946293904573</v>
      </c>
      <c r="AZ168" s="154">
        <f>(Data_01!BB906)</f>
        <v>1.9181779144838269</v>
      </c>
      <c r="BA168" s="143">
        <f>(Data_01!DR906)</f>
        <v>88.073222472836122</v>
      </c>
      <c r="BB168" s="154">
        <f>(Data_01!DS906)</f>
        <v>2.5444943764603387</v>
      </c>
      <c r="BC168" s="143">
        <f>(Data_01!BG906)</f>
        <v>45.134114282776785</v>
      </c>
      <c r="BD168" s="154">
        <f>(Data_01!BH906)</f>
        <v>0.14204686012355391</v>
      </c>
      <c r="BE168" s="143">
        <f>(Data_01!DX906)</f>
        <v>77.217871636380394</v>
      </c>
      <c r="BF168" s="154">
        <f>(Data_01!DY906)</f>
        <v>4.3616563692451287</v>
      </c>
      <c r="BG168" s="143">
        <f>(Data_01!BM906)</f>
        <v>48.449741256291155</v>
      </c>
      <c r="BH168" s="154">
        <f>(Data_01!BN906)</f>
        <v>1.8133406256325337</v>
      </c>
      <c r="BI168" s="143">
        <f>(Data_01!ED906)</f>
        <v>69.806599762770688</v>
      </c>
      <c r="BJ168" s="154">
        <f>(Data_01!EE906)</f>
        <v>3.1624588908441744</v>
      </c>
      <c r="BK168" s="143">
        <f>(Data_01!BS906)</f>
        <v>26.943146551174561</v>
      </c>
      <c r="BL168" s="154">
        <f>(Data_01!BT906)</f>
        <v>0.82284169801305229</v>
      </c>
      <c r="BM168" s="143">
        <f>(Data_01!EJ906)</f>
        <v>40.067495466601052</v>
      </c>
      <c r="BN168" s="154">
        <f>(Data_01!EK906)</f>
        <v>1.3585182586405606</v>
      </c>
      <c r="BO168" s="143">
        <f>(Data_01!AX906)</f>
        <v>81.164081419817251</v>
      </c>
      <c r="BP168" s="154">
        <f>(Data_01!AY906)</f>
        <v>2.755315064178657</v>
      </c>
      <c r="BQ168" s="143">
        <f>(Data_01!DO906)</f>
        <v>97.82530410454882</v>
      </c>
      <c r="BR168" s="154">
        <f>(Data_01!DP906)</f>
        <v>4.9319708066985761</v>
      </c>
      <c r="BS168" s="143">
        <f>(Data_01!BD906)</f>
        <v>74.145342983290973</v>
      </c>
      <c r="BT168" s="154">
        <f>(Data_01!BE906)</f>
        <v>9.1726437407540278</v>
      </c>
      <c r="BU168" s="143">
        <f>(Data_01!DU906)</f>
        <v>98.922019766893825</v>
      </c>
      <c r="BV168" s="154">
        <f>(Data_01!DV906)</f>
        <v>6.0836376222913149</v>
      </c>
      <c r="BW168" s="143">
        <f>(Data_01!BJ906)</f>
        <v>69.521533969285045</v>
      </c>
      <c r="BX168" s="154">
        <f>(Data_01!BK906)</f>
        <v>6.3154508445489546</v>
      </c>
      <c r="BY168" s="143">
        <f>(Data_01!EA906)</f>
        <v>92.058626787501609</v>
      </c>
      <c r="BZ168" s="154">
        <f>(Data_01!EB906)</f>
        <v>0.45982113850813588</v>
      </c>
      <c r="CA168" s="143">
        <f>(Data_01!BP906)</f>
        <v>73.794321033928256</v>
      </c>
      <c r="CB168" s="154">
        <f>(Data_01!BQ906)</f>
        <v>1.7900612120624899</v>
      </c>
      <c r="CC168" s="143">
        <f>(Data_01!EG906)</f>
        <v>95.450719503179002</v>
      </c>
      <c r="CD168" s="154">
        <f>(Data_01!EH906)</f>
        <v>2.1339120135959644</v>
      </c>
      <c r="CE168" s="143">
        <f>(Data_01!BV906)</f>
        <v>54.490537764648366</v>
      </c>
      <c r="CF168" s="154">
        <f>(Data_01!BW906)</f>
        <v>4.3416177189384202</v>
      </c>
      <c r="CG168" s="143">
        <f>(Data_01!EM906)</f>
        <v>82.632689662993712</v>
      </c>
      <c r="CH168" s="154">
        <f>(Data_01!EN906)</f>
        <v>4.4464203850694632</v>
      </c>
    </row>
    <row r="169" spans="2:167" s="120" customFormat="1" x14ac:dyDescent="0.3">
      <c r="B169" s="360"/>
      <c r="C169" s="93" t="str">
        <f>(Data_01!C907)</f>
        <v>Thiamine (+)</v>
      </c>
      <c r="D169" s="89">
        <f>(Data_01!K907)</f>
        <v>63.221045725464819</v>
      </c>
      <c r="E169" s="110">
        <f>(Data_01!L907)</f>
        <v>8.2974510124574454</v>
      </c>
      <c r="F169" s="89">
        <f>(Data_01!CB907)</f>
        <v>51.24417895458874</v>
      </c>
      <c r="G169" s="91">
        <f>(Data_01!CC907)</f>
        <v>3.6246669420867872</v>
      </c>
      <c r="H169" s="89">
        <f>(Data_01!Q907)</f>
        <v>67.429394963645947</v>
      </c>
      <c r="I169" s="110">
        <f>(Data_01!R907)</f>
        <v>9.8795445188672613</v>
      </c>
      <c r="J169" s="89">
        <f>(Data_01!CH907)</f>
        <v>88.301611444662413</v>
      </c>
      <c r="K169" s="91">
        <f>(Data_01!CI907)</f>
        <v>10.693267820896612</v>
      </c>
      <c r="L169" s="89">
        <f>(Data_01!W907)</f>
        <v>95.099230042591827</v>
      </c>
      <c r="M169" s="91">
        <f>(Data_01!X907)</f>
        <v>5.574005172857925</v>
      </c>
      <c r="N169" s="89">
        <f>(Data_01!CN907)</f>
        <v>67.024059023219777</v>
      </c>
      <c r="O169" s="91">
        <f>(Data_01!CO907)</f>
        <v>6.6471831416897116</v>
      </c>
      <c r="P169" s="89">
        <f>(Data_01!AC907)</f>
        <v>62.437339757078654</v>
      </c>
      <c r="Q169" s="91">
        <f>(Data_01!AD907)</f>
        <v>3.0020277222342764</v>
      </c>
      <c r="R169" s="89">
        <f>(Data_01!CT907)</f>
        <v>49.854045049195655</v>
      </c>
      <c r="S169" s="91">
        <f>(Data_01!CU907)</f>
        <v>10.480441011656396</v>
      </c>
      <c r="T169" s="89">
        <f>(Data_01!AI907)</f>
        <v>36.481436241203575</v>
      </c>
      <c r="U169" s="91">
        <f>(Data_01!AJ907)</f>
        <v>7.8991326215352968</v>
      </c>
      <c r="V169" s="89">
        <f>(Data_01!CZ907)</f>
        <v>41.600218760014648</v>
      </c>
      <c r="W169" s="91">
        <f>(Data_01!DA907)</f>
        <v>5.8273118560045827</v>
      </c>
      <c r="X169" s="89">
        <f>(Data_01!N907)</f>
        <v>43.486303422929559</v>
      </c>
      <c r="Y169" s="110">
        <f>(Data_01!O907)</f>
        <v>1.9776831385900171</v>
      </c>
      <c r="Z169" s="89">
        <f>(Data_01!CE907)</f>
        <v>25.489246839842409</v>
      </c>
      <c r="AA169" s="91">
        <f>(Data_01!CF907)</f>
        <v>1.3357350984039482</v>
      </c>
      <c r="AB169" s="89">
        <f>(Data_01!T907)</f>
        <v>51.209400574363748</v>
      </c>
      <c r="AC169" s="91">
        <f>(Data_01!U907)</f>
        <v>3.2516942230655292</v>
      </c>
      <c r="AD169" s="89">
        <f>(Data_01!CK907)</f>
        <v>42.563667113636818</v>
      </c>
      <c r="AE169" s="91">
        <f>(Data_01!CL907)</f>
        <v>4.1761133935412342</v>
      </c>
      <c r="AF169" s="89">
        <f>(Data_01!Z907)</f>
        <v>70.181076920178711</v>
      </c>
      <c r="AG169" s="91">
        <f>(Data_01!AA907)</f>
        <v>7.1769552831879277</v>
      </c>
      <c r="AH169" s="89">
        <f>(Data_01!CQ907)</f>
        <v>43.365530409557458</v>
      </c>
      <c r="AI169" s="91">
        <f>(Data_01!CR907)</f>
        <v>6.6613617629649022</v>
      </c>
      <c r="AJ169" s="89">
        <f>(Data_01!AF907)</f>
        <v>61.196032924815768</v>
      </c>
      <c r="AK169" s="91">
        <f>(Data_01!AG907)</f>
        <v>5.5734793275561767</v>
      </c>
      <c r="AL169" s="89">
        <f>(Data_01!CW907)</f>
        <v>32.414573907884879</v>
      </c>
      <c r="AM169" s="91">
        <f>(Data_01!CX907)</f>
        <v>2.1124222202016076</v>
      </c>
      <c r="AN169" s="89">
        <f>(Data_01!AL907)</f>
        <v>58.517358398701766</v>
      </c>
      <c r="AO169" s="91">
        <f>(Data_01!AM907)</f>
        <v>6.3322922288427561</v>
      </c>
      <c r="AP169" s="89">
        <f>(Data_01!DC907)</f>
        <v>29.688751906676085</v>
      </c>
      <c r="AQ169" s="91">
        <f>(Data_01!DD907)</f>
        <v>1.9125807994499564</v>
      </c>
      <c r="AS169" s="360"/>
      <c r="AT169" s="93" t="str">
        <f>(Data_01!C907)</f>
        <v>Thiamine (+)</v>
      </c>
      <c r="AU169" s="89">
        <f>(Data_01!AU907)</f>
        <v>65.556478333290912</v>
      </c>
      <c r="AV169" s="91">
        <f>(Data_01!AV907)</f>
        <v>6.8674726988347059</v>
      </c>
      <c r="AW169" s="89">
        <f>(Data_01!DL907)</f>
        <v>156.20214521580647</v>
      </c>
      <c r="AX169" s="91">
        <f>(Data_01!DM907)</f>
        <v>10.666360617238782</v>
      </c>
      <c r="AY169" s="89">
        <f>(Data_01!BA907)</f>
        <v>88.687161569248858</v>
      </c>
      <c r="AZ169" s="91">
        <f>(Data_01!BB907)</f>
        <v>6.0244800656891293</v>
      </c>
      <c r="BA169" s="89">
        <f>(Data_01!DR907)</f>
        <v>152.16709671271622</v>
      </c>
      <c r="BB169" s="91">
        <f>(Data_01!DS907)</f>
        <v>17.686985182690936</v>
      </c>
      <c r="BC169" s="89">
        <f>(Data_01!BG907)</f>
        <v>101.26743896710884</v>
      </c>
      <c r="BD169" s="91">
        <f>(Data_01!BH907)</f>
        <v>6.0942079554885593</v>
      </c>
      <c r="BE169" s="89">
        <f>(Data_01!DX907)</f>
        <v>132.01648080420509</v>
      </c>
      <c r="BF169" s="91">
        <f>(Data_01!DY907)</f>
        <v>3.693889850170994</v>
      </c>
      <c r="BG169" s="89">
        <f>(Data_01!BM907)</f>
        <v>119.6066525458685</v>
      </c>
      <c r="BH169" s="91">
        <f>(Data_01!BN907)</f>
        <v>1.4488135444309733</v>
      </c>
      <c r="BI169" s="89">
        <f>(Data_01!ED907)</f>
        <v>148.07889619601764</v>
      </c>
      <c r="BJ169" s="91">
        <f>(Data_01!EE907)</f>
        <v>13.028301963772542</v>
      </c>
      <c r="BK169" s="89">
        <f>(Data_01!BS907)</f>
        <v>117.01214924298658</v>
      </c>
      <c r="BL169" s="91">
        <f>(Data_01!BT907)</f>
        <v>6.0117619233651309</v>
      </c>
      <c r="BM169" s="89">
        <f>(Data_01!EJ907)</f>
        <v>138.13441009780209</v>
      </c>
      <c r="BN169" s="91">
        <f>(Data_01!EK907)</f>
        <v>13.35603018864701</v>
      </c>
      <c r="BO169" s="89">
        <f>(Data_01!AX907)</f>
        <v>49.064641814075991</v>
      </c>
      <c r="BP169" s="91">
        <f>(Data_01!AY907)</f>
        <v>1.5988606715989557</v>
      </c>
      <c r="BQ169" s="89">
        <f>(Data_01!DO907)</f>
        <v>82.134254317200813</v>
      </c>
      <c r="BR169" s="91">
        <f>(Data_01!DP907)</f>
        <v>3.1460146817747026</v>
      </c>
      <c r="BS169" s="89">
        <f>(Data_01!BD907)</f>
        <v>63.05622778170715</v>
      </c>
      <c r="BT169" s="91">
        <f>(Data_01!BE907)</f>
        <v>3.4969376642717847</v>
      </c>
      <c r="BU169" s="89">
        <f>(Data_01!DU907)</f>
        <v>72.613321413098291</v>
      </c>
      <c r="BV169" s="91">
        <f>(Data_01!DV907)</f>
        <v>8.8606226347377657</v>
      </c>
      <c r="BW169" s="89">
        <f>(Data_01!BJ907)</f>
        <v>71.588707431822513</v>
      </c>
      <c r="BX169" s="91">
        <f>(Data_01!BK907)</f>
        <v>2.7887643242521127</v>
      </c>
      <c r="BY169" s="89">
        <f>(Data_01!EA907)</f>
        <v>61.999322888111124</v>
      </c>
      <c r="BZ169" s="91">
        <f>(Data_01!EB907)</f>
        <v>4.5792806754041182</v>
      </c>
      <c r="CA169" s="89">
        <f>(Data_01!BP907)</f>
        <v>81.052305655945005</v>
      </c>
      <c r="CB169" s="91">
        <f>(Data_01!BQ907)</f>
        <v>1.0936801939420062</v>
      </c>
      <c r="CC169" s="89">
        <f>(Data_01!EG907)</f>
        <v>67.288862434101134</v>
      </c>
      <c r="CD169" s="91">
        <f>(Data_01!EH907)</f>
        <v>1.0713204382466033</v>
      </c>
      <c r="CE169" s="89">
        <f>(Data_01!BV907)</f>
        <v>89.525612778392926</v>
      </c>
      <c r="CF169" s="91">
        <f>(Data_01!BW907)</f>
        <v>7.4195776506162696</v>
      </c>
      <c r="CG169" s="89">
        <f>(Data_01!EM907)</f>
        <v>74.433828338673422</v>
      </c>
      <c r="CH169" s="91">
        <f>(Data_01!EN907)</f>
        <v>2.9129200202206147</v>
      </c>
    </row>
    <row r="170" spans="2:167" s="120" customFormat="1" x14ac:dyDescent="0.3">
      <c r="B170" s="360"/>
      <c r="C170" s="93" t="str">
        <f>(Data_01!C908)</f>
        <v>Thiamine phosphate (+)</v>
      </c>
      <c r="D170" s="89">
        <f>(Data_01!K908)</f>
        <v>36.968455520557171</v>
      </c>
      <c r="E170" s="110">
        <f>(Data_01!L908)</f>
        <v>10.640296325382325</v>
      </c>
      <c r="F170" s="89">
        <f>(Data_01!CB908)</f>
        <v>70.999204983353465</v>
      </c>
      <c r="G170" s="91">
        <f>(Data_01!CC908)</f>
        <v>3.6750933333414224</v>
      </c>
      <c r="H170" s="89">
        <f>(Data_01!Q908)</f>
        <v>40.921835797655511</v>
      </c>
      <c r="I170" s="110">
        <f>(Data_01!R908)</f>
        <v>4.1369512776740596</v>
      </c>
      <c r="J170" s="89">
        <f>(Data_01!CH908)</f>
        <v>41.240910884301179</v>
      </c>
      <c r="K170" s="91">
        <f>(Data_01!CI908)</f>
        <v>4.6356382783495542</v>
      </c>
      <c r="L170" s="89">
        <f>(Data_01!W908)</f>
        <v>35.877049770432869</v>
      </c>
      <c r="M170" s="91">
        <f>(Data_01!X908)</f>
        <v>7.1064889788038847</v>
      </c>
      <c r="N170" s="89">
        <f>(Data_01!CN908)</f>
        <v>60.170426711183779</v>
      </c>
      <c r="O170" s="91">
        <f>(Data_01!CO908)</f>
        <v>12.639559304905612</v>
      </c>
      <c r="P170" s="89">
        <f>(Data_01!AC908)</f>
        <v>29.262238697298056</v>
      </c>
      <c r="Q170" s="91">
        <f>(Data_01!AD908)</f>
        <v>5.9161695013771878</v>
      </c>
      <c r="R170" s="89">
        <f>(Data_01!CT908)</f>
        <v>24.791190155652789</v>
      </c>
      <c r="S170" s="91">
        <f>(Data_01!CU908)</f>
        <v>5.3579317212996882</v>
      </c>
      <c r="T170" s="89">
        <f>(Data_01!AI908)</f>
        <v>15.493353976412314</v>
      </c>
      <c r="U170" s="91">
        <f>(Data_01!AJ908)</f>
        <v>3.9228635513883212</v>
      </c>
      <c r="V170" s="89">
        <f>(Data_01!CZ908)</f>
        <v>30.668902850957096</v>
      </c>
      <c r="W170" s="91">
        <f>(Data_01!DA908)</f>
        <v>4.3972000717317083</v>
      </c>
      <c r="X170" s="89">
        <f>(Data_01!N908)</f>
        <v>23.390786288344589</v>
      </c>
      <c r="Y170" s="110">
        <f>(Data_01!O908)</f>
        <v>4.9233019438035459</v>
      </c>
      <c r="Z170" s="89">
        <f>(Data_01!CE908)</f>
        <v>47.255910132795314</v>
      </c>
      <c r="AA170" s="91">
        <f>(Data_01!CF908)</f>
        <v>12.928305452695676</v>
      </c>
      <c r="AB170" s="89">
        <f>(Data_01!T908)</f>
        <v>42.038462096780272</v>
      </c>
      <c r="AC170" s="91">
        <f>(Data_01!U908)</f>
        <v>7.3685490342593791</v>
      </c>
      <c r="AD170" s="89">
        <f>(Data_01!CK908)</f>
        <v>83.035603064764288</v>
      </c>
      <c r="AE170" s="91">
        <f>(Data_01!CL908)</f>
        <v>5.5880053551494075</v>
      </c>
      <c r="AF170" s="89">
        <f>(Data_01!Z908)</f>
        <v>64.548929326049617</v>
      </c>
      <c r="AG170" s="91">
        <f>(Data_01!AA908)</f>
        <v>15.882853998360401</v>
      </c>
      <c r="AH170" s="89">
        <f>(Data_01!CQ908)</f>
        <v>91.721061986884081</v>
      </c>
      <c r="AI170" s="91">
        <f>(Data_01!CR908)</f>
        <v>6.0151943617625339</v>
      </c>
      <c r="AJ170" s="89">
        <f>(Data_01!AF908)</f>
        <v>58.084773038162005</v>
      </c>
      <c r="AK170" s="91">
        <f>(Data_01!AG908)</f>
        <v>17.892455791733813</v>
      </c>
      <c r="AL170" s="89">
        <f>(Data_01!CW908)</f>
        <v>52.430501180426596</v>
      </c>
      <c r="AM170" s="91">
        <f>(Data_01!CX908)</f>
        <v>9.1073787036778278</v>
      </c>
      <c r="AN170" s="89">
        <f>(Data_01!AL908)</f>
        <v>80.701694107961274</v>
      </c>
      <c r="AO170" s="91">
        <f>(Data_01!AM908)</f>
        <v>16.180472866101926</v>
      </c>
      <c r="AP170" s="89">
        <f>(Data_01!DC908)</f>
        <v>70.079256339753059</v>
      </c>
      <c r="AQ170" s="91">
        <f>(Data_01!DD908)</f>
        <v>6.9439540407189639</v>
      </c>
      <c r="AS170" s="360"/>
      <c r="AT170" s="93" t="str">
        <f>(Data_01!C908)</f>
        <v>Thiamine phosphate (+)</v>
      </c>
      <c r="AU170" s="89" t="e">
        <f>(Data_01!AU908)</f>
        <v>#DIV/0!</v>
      </c>
      <c r="AV170" s="91" t="e">
        <f>(Data_01!AV908)</f>
        <v>#DIV/0!</v>
      </c>
      <c r="AW170" s="89" t="e">
        <f>(Data_01!DL908)</f>
        <v>#DIV/0!</v>
      </c>
      <c r="AX170" s="91" t="e">
        <f>(Data_01!DM908)</f>
        <v>#DIV/0!</v>
      </c>
      <c r="AY170" s="89" t="e">
        <f>(Data_01!BA908)</f>
        <v>#DIV/0!</v>
      </c>
      <c r="AZ170" s="91" t="e">
        <f>(Data_01!BB908)</f>
        <v>#DIV/0!</v>
      </c>
      <c r="BA170" s="89" t="e">
        <f>(Data_01!DR908)</f>
        <v>#DIV/0!</v>
      </c>
      <c r="BB170" s="91" t="e">
        <f>(Data_01!DS908)</f>
        <v>#DIV/0!</v>
      </c>
      <c r="BC170" s="89" t="e">
        <f>(Data_01!BG908)</f>
        <v>#DIV/0!</v>
      </c>
      <c r="BD170" s="91" t="e">
        <f>(Data_01!BH908)</f>
        <v>#DIV/0!</v>
      </c>
      <c r="BE170" s="89" t="e">
        <f>(Data_01!DX908)</f>
        <v>#DIV/0!</v>
      </c>
      <c r="BF170" s="91" t="e">
        <f>(Data_01!DY908)</f>
        <v>#DIV/0!</v>
      </c>
      <c r="BG170" s="89" t="e">
        <f>(Data_01!BM908)</f>
        <v>#DIV/0!</v>
      </c>
      <c r="BH170" s="91" t="e">
        <f>(Data_01!BN908)</f>
        <v>#DIV/0!</v>
      </c>
      <c r="BI170" s="89" t="e">
        <f>(Data_01!ED908)</f>
        <v>#DIV/0!</v>
      </c>
      <c r="BJ170" s="91" t="e">
        <f>(Data_01!EE908)</f>
        <v>#DIV/0!</v>
      </c>
      <c r="BK170" s="89" t="e">
        <f>(Data_01!BS908)</f>
        <v>#DIV/0!</v>
      </c>
      <c r="BL170" s="91" t="e">
        <f>(Data_01!BT908)</f>
        <v>#DIV/0!</v>
      </c>
      <c r="BM170" s="89" t="e">
        <f>(Data_01!EJ908)</f>
        <v>#DIV/0!</v>
      </c>
      <c r="BN170" s="91" t="e">
        <f>(Data_01!EK908)</f>
        <v>#DIV/0!</v>
      </c>
      <c r="BO170" s="89" t="e">
        <f>(Data_01!AX908)</f>
        <v>#DIV/0!</v>
      </c>
      <c r="BP170" s="91" t="e">
        <f>(Data_01!AY908)</f>
        <v>#DIV/0!</v>
      </c>
      <c r="BQ170" s="89" t="e">
        <f>(Data_01!DO908)</f>
        <v>#DIV/0!</v>
      </c>
      <c r="BR170" s="91" t="e">
        <f>(Data_01!DP908)</f>
        <v>#DIV/0!</v>
      </c>
      <c r="BS170" s="89" t="e">
        <f>(Data_01!BD908)</f>
        <v>#DIV/0!</v>
      </c>
      <c r="BT170" s="91" t="e">
        <f>(Data_01!BE908)</f>
        <v>#DIV/0!</v>
      </c>
      <c r="BU170" s="89" t="e">
        <f>(Data_01!DU908)</f>
        <v>#DIV/0!</v>
      </c>
      <c r="BV170" s="91" t="e">
        <f>(Data_01!DV908)</f>
        <v>#DIV/0!</v>
      </c>
      <c r="BW170" s="89" t="e">
        <f>(Data_01!BJ908)</f>
        <v>#DIV/0!</v>
      </c>
      <c r="BX170" s="91" t="e">
        <f>(Data_01!BK908)</f>
        <v>#DIV/0!</v>
      </c>
      <c r="BY170" s="89" t="e">
        <f>(Data_01!EA908)</f>
        <v>#DIV/0!</v>
      </c>
      <c r="BZ170" s="91" t="e">
        <f>(Data_01!EB908)</f>
        <v>#DIV/0!</v>
      </c>
      <c r="CA170" s="89" t="e">
        <f>(Data_01!BP908)</f>
        <v>#DIV/0!</v>
      </c>
      <c r="CB170" s="91" t="e">
        <f>(Data_01!BQ908)</f>
        <v>#DIV/0!</v>
      </c>
      <c r="CC170" s="89" t="e">
        <f>(Data_01!EG908)</f>
        <v>#DIV/0!</v>
      </c>
      <c r="CD170" s="91" t="e">
        <f>(Data_01!EH908)</f>
        <v>#DIV/0!</v>
      </c>
      <c r="CE170" s="89" t="e">
        <f>(Data_01!BV908)</f>
        <v>#DIV/0!</v>
      </c>
      <c r="CF170" s="91" t="e">
        <f>(Data_01!BW908)</f>
        <v>#DIV/0!</v>
      </c>
      <c r="CG170" s="89" t="e">
        <f>(Data_01!EM908)</f>
        <v>#DIV/0!</v>
      </c>
      <c r="CH170" s="91" t="e">
        <f>(Data_01!EN908)</f>
        <v>#DIV/0!</v>
      </c>
    </row>
    <row r="171" spans="2:167" s="120" customFormat="1" ht="15" thickBot="1" x14ac:dyDescent="0.35">
      <c r="B171" s="361"/>
      <c r="C171" s="147" t="str">
        <f>(Data_01!C909)</f>
        <v>TPP (+)</v>
      </c>
      <c r="D171" s="149" t="e">
        <f>(Data_01!K909)</f>
        <v>#DIV/0!</v>
      </c>
      <c r="E171" s="164" t="e">
        <f>(Data_01!L909)</f>
        <v>#DIV/0!</v>
      </c>
      <c r="F171" s="149">
        <f>(Data_01!CB909)</f>
        <v>33.333333333333336</v>
      </c>
      <c r="G171" s="153">
        <f>(Data_01!CC909)</f>
        <v>47.14045207910317</v>
      </c>
      <c r="H171" s="149" t="e">
        <f>(Data_01!Q909)</f>
        <v>#DIV/0!</v>
      </c>
      <c r="I171" s="164" t="e">
        <f>(Data_01!R909)</f>
        <v>#DIV/0!</v>
      </c>
      <c r="J171" s="149">
        <f>(Data_01!CH909)</f>
        <v>0</v>
      </c>
      <c r="K171" s="153">
        <f>(Data_01!CI909)</f>
        <v>0</v>
      </c>
      <c r="L171" s="149" t="e">
        <f>(Data_01!W909)</f>
        <v>#DIV/0!</v>
      </c>
      <c r="M171" s="153" t="e">
        <f>(Data_01!X909)</f>
        <v>#DIV/0!</v>
      </c>
      <c r="N171" s="149">
        <f>(Data_01!CN909)</f>
        <v>0</v>
      </c>
      <c r="O171" s="153">
        <f>(Data_01!CO909)</f>
        <v>0</v>
      </c>
      <c r="P171" s="149" t="e">
        <f>(Data_01!AC909)</f>
        <v>#DIV/0!</v>
      </c>
      <c r="Q171" s="153" t="e">
        <f>(Data_01!AD909)</f>
        <v>#DIV/0!</v>
      </c>
      <c r="R171" s="149">
        <f>(Data_01!CT909)</f>
        <v>0</v>
      </c>
      <c r="S171" s="153">
        <f>(Data_01!CU909)</f>
        <v>0</v>
      </c>
      <c r="T171" s="149" t="e">
        <f>(Data_01!AI909)</f>
        <v>#DIV/0!</v>
      </c>
      <c r="U171" s="153" t="e">
        <f>(Data_01!AJ909)</f>
        <v>#DIV/0!</v>
      </c>
      <c r="V171" s="149">
        <f>(Data_01!CZ909)</f>
        <v>0</v>
      </c>
      <c r="W171" s="153">
        <f>(Data_01!DA909)</f>
        <v>0</v>
      </c>
      <c r="X171" s="149" t="e">
        <f>(Data_01!N909)</f>
        <v>#DIV/0!</v>
      </c>
      <c r="Y171" s="164" t="e">
        <f>(Data_01!O909)</f>
        <v>#DIV/0!</v>
      </c>
      <c r="Z171" s="149">
        <f>(Data_01!CE909)</f>
        <v>0</v>
      </c>
      <c r="AA171" s="153">
        <f>(Data_01!CF909)</f>
        <v>0</v>
      </c>
      <c r="AB171" s="149" t="e">
        <f>(Data_01!T909)</f>
        <v>#DIV/0!</v>
      </c>
      <c r="AC171" s="153" t="e">
        <f>(Data_01!U909)</f>
        <v>#DIV/0!</v>
      </c>
      <c r="AD171" s="149">
        <f>(Data_01!CK909)</f>
        <v>0</v>
      </c>
      <c r="AE171" s="153">
        <f>(Data_01!CL909)</f>
        <v>0</v>
      </c>
      <c r="AF171" s="149" t="e">
        <f>(Data_01!Z909)</f>
        <v>#DIV/0!</v>
      </c>
      <c r="AG171" s="153" t="e">
        <f>(Data_01!AA909)</f>
        <v>#DIV/0!</v>
      </c>
      <c r="AH171" s="149">
        <f>(Data_01!CQ909)</f>
        <v>0</v>
      </c>
      <c r="AI171" s="153">
        <f>(Data_01!CR909)</f>
        <v>0</v>
      </c>
      <c r="AJ171" s="149" t="e">
        <f>(Data_01!AF909)</f>
        <v>#DIV/0!</v>
      </c>
      <c r="AK171" s="153" t="e">
        <f>(Data_01!AG909)</f>
        <v>#DIV/0!</v>
      </c>
      <c r="AL171" s="149">
        <f>(Data_01!CW909)</f>
        <v>0</v>
      </c>
      <c r="AM171" s="153">
        <f>(Data_01!CX909)</f>
        <v>0</v>
      </c>
      <c r="AN171" s="149" t="e">
        <f>(Data_01!AL909)</f>
        <v>#DIV/0!</v>
      </c>
      <c r="AO171" s="153" t="e">
        <f>(Data_01!AM909)</f>
        <v>#DIV/0!</v>
      </c>
      <c r="AP171" s="149">
        <f>(Data_01!DC909)</f>
        <v>0</v>
      </c>
      <c r="AQ171" s="153">
        <f>(Data_01!DD909)</f>
        <v>0</v>
      </c>
      <c r="AS171" s="361"/>
      <c r="AT171" s="147" t="str">
        <f>(Data_01!C909)</f>
        <v>TPP (+)</v>
      </c>
      <c r="AU171" s="149" t="e">
        <f>(Data_01!AU909)</f>
        <v>#DIV/0!</v>
      </c>
      <c r="AV171" s="153" t="e">
        <f>(Data_01!AV909)</f>
        <v>#DIV/0!</v>
      </c>
      <c r="AW171" s="149" t="e">
        <f>(Data_01!DL909)</f>
        <v>#DIV/0!</v>
      </c>
      <c r="AX171" s="153" t="e">
        <f>(Data_01!DM909)</f>
        <v>#DIV/0!</v>
      </c>
      <c r="AY171" s="149" t="e">
        <f>(Data_01!BA909)</f>
        <v>#DIV/0!</v>
      </c>
      <c r="AZ171" s="153" t="e">
        <f>(Data_01!BB909)</f>
        <v>#DIV/0!</v>
      </c>
      <c r="BA171" s="149" t="e">
        <f>(Data_01!DR909)</f>
        <v>#DIV/0!</v>
      </c>
      <c r="BB171" s="153" t="e">
        <f>(Data_01!DS909)</f>
        <v>#DIV/0!</v>
      </c>
      <c r="BC171" s="149" t="e">
        <f>(Data_01!BG909)</f>
        <v>#DIV/0!</v>
      </c>
      <c r="BD171" s="153" t="e">
        <f>(Data_01!BH909)</f>
        <v>#DIV/0!</v>
      </c>
      <c r="BE171" s="149" t="e">
        <f>(Data_01!DX909)</f>
        <v>#DIV/0!</v>
      </c>
      <c r="BF171" s="153" t="e">
        <f>(Data_01!DY909)</f>
        <v>#DIV/0!</v>
      </c>
      <c r="BG171" s="149" t="e">
        <f>(Data_01!BM909)</f>
        <v>#DIV/0!</v>
      </c>
      <c r="BH171" s="153" t="e">
        <f>(Data_01!BN909)</f>
        <v>#DIV/0!</v>
      </c>
      <c r="BI171" s="149" t="e">
        <f>(Data_01!ED909)</f>
        <v>#DIV/0!</v>
      </c>
      <c r="BJ171" s="153" t="e">
        <f>(Data_01!EE909)</f>
        <v>#DIV/0!</v>
      </c>
      <c r="BK171" s="149" t="e">
        <f>(Data_01!BS909)</f>
        <v>#DIV/0!</v>
      </c>
      <c r="BL171" s="153" t="e">
        <f>(Data_01!BT909)</f>
        <v>#DIV/0!</v>
      </c>
      <c r="BM171" s="149" t="e">
        <f>(Data_01!EJ909)</f>
        <v>#DIV/0!</v>
      </c>
      <c r="BN171" s="153" t="e">
        <f>(Data_01!EK909)</f>
        <v>#DIV/0!</v>
      </c>
      <c r="BO171" s="149" t="e">
        <f>(Data_01!AX909)</f>
        <v>#DIV/0!</v>
      </c>
      <c r="BP171" s="153" t="e">
        <f>(Data_01!AY909)</f>
        <v>#DIV/0!</v>
      </c>
      <c r="BQ171" s="149" t="e">
        <f>(Data_01!DO909)</f>
        <v>#DIV/0!</v>
      </c>
      <c r="BR171" s="153" t="e">
        <f>(Data_01!DP909)</f>
        <v>#DIV/0!</v>
      </c>
      <c r="BS171" s="149" t="e">
        <f>(Data_01!BD909)</f>
        <v>#DIV/0!</v>
      </c>
      <c r="BT171" s="153" t="e">
        <f>(Data_01!BE909)</f>
        <v>#DIV/0!</v>
      </c>
      <c r="BU171" s="149" t="e">
        <f>(Data_01!DU909)</f>
        <v>#DIV/0!</v>
      </c>
      <c r="BV171" s="153" t="e">
        <f>(Data_01!DV909)</f>
        <v>#DIV/0!</v>
      </c>
      <c r="BW171" s="149" t="e">
        <f>(Data_01!BJ909)</f>
        <v>#DIV/0!</v>
      </c>
      <c r="BX171" s="153" t="e">
        <f>(Data_01!BK909)</f>
        <v>#DIV/0!</v>
      </c>
      <c r="BY171" s="149" t="e">
        <f>(Data_01!EA909)</f>
        <v>#DIV/0!</v>
      </c>
      <c r="BZ171" s="153" t="e">
        <f>(Data_01!EB909)</f>
        <v>#DIV/0!</v>
      </c>
      <c r="CA171" s="149" t="e">
        <f>(Data_01!BP909)</f>
        <v>#DIV/0!</v>
      </c>
      <c r="CB171" s="153" t="e">
        <f>(Data_01!BQ909)</f>
        <v>#DIV/0!</v>
      </c>
      <c r="CC171" s="149" t="e">
        <f>(Data_01!EG909)</f>
        <v>#DIV/0!</v>
      </c>
      <c r="CD171" s="153" t="e">
        <f>(Data_01!EH909)</f>
        <v>#DIV/0!</v>
      </c>
      <c r="CE171" s="149" t="e">
        <f>(Data_01!BV909)</f>
        <v>#DIV/0!</v>
      </c>
      <c r="CF171" s="153" t="e">
        <f>(Data_01!BW909)</f>
        <v>#DIV/0!</v>
      </c>
      <c r="CG171" s="149" t="e">
        <f>(Data_01!EM909)</f>
        <v>#DIV/0!</v>
      </c>
      <c r="CH171" s="153" t="e">
        <f>(Data_01!EN909)</f>
        <v>#DIV/0!</v>
      </c>
    </row>
    <row r="172" spans="2:167" ht="15" thickBot="1" x14ac:dyDescent="0.35"/>
    <row r="173" spans="2:167" s="120" customFormat="1" x14ac:dyDescent="0.3">
      <c r="B173" s="255" t="s">
        <v>428</v>
      </c>
      <c r="C173" s="256" t="s">
        <v>429</v>
      </c>
      <c r="D173" s="134">
        <f>(Data_01!K911)</f>
        <v>62.778129776064418</v>
      </c>
      <c r="E173" s="136">
        <f>(Data_01!L911)</f>
        <v>2.7561387521695964</v>
      </c>
      <c r="F173" s="134">
        <f>(Data_01!CB911)</f>
        <v>62.234431456562845</v>
      </c>
      <c r="G173" s="136">
        <f>(Data_01!CC911)</f>
        <v>3.4218754246010201</v>
      </c>
      <c r="H173" s="134">
        <f>(Data_01!Q911)</f>
        <v>66.313715751660723</v>
      </c>
      <c r="I173" s="136">
        <f>(Data_01!R911)</f>
        <v>6.5648414750164354</v>
      </c>
      <c r="J173" s="134">
        <f>(Data_01!CH911)</f>
        <v>72.077337956236988</v>
      </c>
      <c r="K173" s="136">
        <f>(Data_01!CI911)</f>
        <v>5.9063317910980784</v>
      </c>
      <c r="L173" s="134">
        <f>(Data_01!W911)</f>
        <v>86.059745841647498</v>
      </c>
      <c r="M173" s="136">
        <f>(Data_01!X911)</f>
        <v>2.0932680602302134</v>
      </c>
      <c r="N173" s="134">
        <f>(Data_01!CN911)</f>
        <v>67.034271009419513</v>
      </c>
      <c r="O173" s="136">
        <f>(Data_01!CO911)</f>
        <v>6.5678294535254151</v>
      </c>
      <c r="P173" s="134">
        <f>(Data_01!AC911)</f>
        <v>76.053071933982707</v>
      </c>
      <c r="Q173" s="136">
        <f>(Data_01!AD911)</f>
        <v>3.1910789135512978</v>
      </c>
      <c r="R173" s="134">
        <f>(Data_01!CT911)</f>
        <v>66.06337832063042</v>
      </c>
      <c r="S173" s="136">
        <f>(Data_01!CU911)</f>
        <v>7.093654479979838</v>
      </c>
      <c r="T173" s="134">
        <f>(Data_01!AI911)</f>
        <v>60.685948874955507</v>
      </c>
      <c r="U173" s="136">
        <f>(Data_01!AJ911)</f>
        <v>4.6327811472755105</v>
      </c>
      <c r="V173" s="134">
        <f>(Data_01!CZ911)</f>
        <v>60.25969291331193</v>
      </c>
      <c r="W173" s="136">
        <f>(Data_01!DA911)</f>
        <v>3.3243477483071273</v>
      </c>
      <c r="X173" s="134">
        <f>(Data_01!N911)</f>
        <v>79.01945608847241</v>
      </c>
      <c r="Y173" s="136">
        <f>(Data_01!O911)</f>
        <v>6.7732261046787192</v>
      </c>
      <c r="Z173" s="134">
        <f>(Data_01!CE911)</f>
        <v>69.185559005822469</v>
      </c>
      <c r="AA173" s="136">
        <f>(Data_01!CF911)</f>
        <v>0.85562268898997407</v>
      </c>
      <c r="AB173" s="134">
        <f>(Data_01!T911)</f>
        <v>84.663768870426495</v>
      </c>
      <c r="AC173" s="136">
        <f>(Data_01!U911)</f>
        <v>0.54863051522510931</v>
      </c>
      <c r="AD173" s="134">
        <f>(Data_01!CK911)</f>
        <v>86.064310774202866</v>
      </c>
      <c r="AE173" s="136">
        <f>(Data_01!CL911)</f>
        <v>1.7244100673210034</v>
      </c>
      <c r="AF173" s="134">
        <f>(Data_01!Z911)</f>
        <v>94.493464290445488</v>
      </c>
      <c r="AG173" s="136">
        <f>(Data_01!AA911)</f>
        <v>7.0869647827394795</v>
      </c>
      <c r="AH173" s="134">
        <f>(Data_01!CQ911)</f>
        <v>92.793410677924555</v>
      </c>
      <c r="AI173" s="136">
        <f>(Data_01!CR911)</f>
        <v>5.4319027819274952</v>
      </c>
      <c r="AJ173" s="134">
        <f>(Data_01!AF911)</f>
        <v>87.003227633516232</v>
      </c>
      <c r="AK173" s="136">
        <f>(Data_01!AG911)</f>
        <v>4.1121865978401875</v>
      </c>
      <c r="AL173" s="134">
        <f>(Data_01!CW911)</f>
        <v>77.331501242219886</v>
      </c>
      <c r="AM173" s="136">
        <f>(Data_01!CX911)</f>
        <v>6.2932330874955822</v>
      </c>
      <c r="AN173" s="134">
        <f>(Data_01!AL911)</f>
        <v>82.328569207604843</v>
      </c>
      <c r="AO173" s="136">
        <f>(Data_01!AM911)</f>
        <v>4.496081278044092</v>
      </c>
      <c r="AP173" s="134">
        <f>(Data_01!DC911)</f>
        <v>68.281103832596955</v>
      </c>
      <c r="AQ173" s="136">
        <f>(Data_01!DD911)</f>
        <v>3.1138594237585662</v>
      </c>
      <c r="AR173" s="133"/>
      <c r="AS173" s="255" t="s">
        <v>428</v>
      </c>
      <c r="AT173" s="256" t="s">
        <v>429</v>
      </c>
      <c r="AU173" s="134">
        <f>(Data_01!AU911)</f>
        <v>94.754880464410178</v>
      </c>
      <c r="AV173" s="136">
        <f>(Data_01!AV911)</f>
        <v>1.8547730404337606</v>
      </c>
      <c r="AW173" s="134">
        <f>(Data_01!DL911)</f>
        <v>92.336940295506906</v>
      </c>
      <c r="AX173" s="136">
        <f>(Data_01!DM911)</f>
        <v>1.8019222845545062</v>
      </c>
      <c r="AY173" s="134">
        <f>(Data_01!BA911)</f>
        <v>82.304283930605393</v>
      </c>
      <c r="AZ173" s="136">
        <f>(Data_01!BB911)</f>
        <v>1.1321966758164361</v>
      </c>
      <c r="BA173" s="134">
        <f>(Data_01!DR911)</f>
        <v>94.197095741059329</v>
      </c>
      <c r="BB173" s="136">
        <f>(Data_01!DS911)</f>
        <v>5.8700154088414882</v>
      </c>
      <c r="BC173" s="134">
        <f>(Data_01!BG911)</f>
        <v>62.236132876331084</v>
      </c>
      <c r="BD173" s="136">
        <f>(Data_01!BH911)</f>
        <v>1.8489703395021315</v>
      </c>
      <c r="BE173" s="134">
        <f>(Data_01!DX911)</f>
        <v>69.367495001467731</v>
      </c>
      <c r="BF173" s="136">
        <f>(Data_01!DY911)</f>
        <v>4.1888620261420346</v>
      </c>
      <c r="BG173" s="134">
        <f>(Data_01!BM911)</f>
        <v>63.602537455174797</v>
      </c>
      <c r="BH173" s="136">
        <f>(Data_01!BN911)</f>
        <v>1.8446232098861579</v>
      </c>
      <c r="BI173" s="134">
        <f>(Data_01!ED911)</f>
        <v>69.722733895326371</v>
      </c>
      <c r="BJ173" s="136">
        <f>(Data_01!EE911)</f>
        <v>3.1573195543997241</v>
      </c>
      <c r="BK173" s="134">
        <f>(Data_01!BS911)</f>
        <v>52.901768688837393</v>
      </c>
      <c r="BL173" s="136">
        <f>(Data_01!BT911)</f>
        <v>1.8190453984550699</v>
      </c>
      <c r="BM173" s="134">
        <f>(Data_01!EJ911)</f>
        <v>58.392895063706817</v>
      </c>
      <c r="BN173" s="136">
        <f>(Data_01!EK911)</f>
        <v>1.2898856392640987</v>
      </c>
      <c r="BO173" s="134">
        <f>(Data_01!AX911)</f>
        <v>96.590747801973905</v>
      </c>
      <c r="BP173" s="136">
        <f>(Data_01!AY911)</f>
        <v>1.5370860708945235</v>
      </c>
      <c r="BQ173" s="134">
        <f>(Data_01!DO911)</f>
        <v>100.32108999148802</v>
      </c>
      <c r="BR173" s="136">
        <f>(Data_01!DP911)</f>
        <v>0.87166245209086823</v>
      </c>
      <c r="BS173" s="134">
        <f>(Data_01!BD911)</f>
        <v>95.557574488583285</v>
      </c>
      <c r="BT173" s="136">
        <f>(Data_01!BE911)</f>
        <v>0.97396198546392532</v>
      </c>
      <c r="BU173" s="134">
        <f>(Data_01!DU911)</f>
        <v>123.03531534760664</v>
      </c>
      <c r="BV173" s="136">
        <f>(Data_01!DV911)</f>
        <v>6.7208733122810633</v>
      </c>
      <c r="BW173" s="134">
        <f>(Data_01!BJ911)</f>
        <v>92.174263685669743</v>
      </c>
      <c r="BX173" s="136">
        <f>(Data_01!BK911)</f>
        <v>0.65024478025958699</v>
      </c>
      <c r="BY173" s="134">
        <f>(Data_01!EA911)</f>
        <v>106.26867850860928</v>
      </c>
      <c r="BZ173" s="136">
        <f>(Data_01!EB911)</f>
        <v>1.8564541847556346</v>
      </c>
      <c r="CA173" s="134">
        <f>(Data_01!BP911)</f>
        <v>94.650931773632962</v>
      </c>
      <c r="CB173" s="136">
        <f>(Data_01!BQ911)</f>
        <v>2.5575502352868895</v>
      </c>
      <c r="CC173" s="134">
        <f>(Data_01!EG911)</f>
        <v>113.39415045447213</v>
      </c>
      <c r="CD173" s="136">
        <f>(Data_01!EH911)</f>
        <v>1.7285981214760873</v>
      </c>
      <c r="CE173" s="134">
        <f>(Data_01!BV911)</f>
        <v>85.249859817189346</v>
      </c>
      <c r="CF173" s="136">
        <f>(Data_01!BW911)</f>
        <v>1.6865994056419777</v>
      </c>
      <c r="CG173" s="134">
        <f>(Data_01!EM911)</f>
        <v>111.70752972328769</v>
      </c>
      <c r="CH173" s="136">
        <f>(Data_01!EN911)</f>
        <v>1.2811118737919627</v>
      </c>
      <c r="CI173" s="133"/>
      <c r="CJ173" s="133"/>
      <c r="CK173" s="133"/>
      <c r="CL173" s="133"/>
      <c r="CM173" s="133"/>
      <c r="CN173" s="133"/>
      <c r="CO173" s="133"/>
      <c r="CP173" s="133"/>
      <c r="CQ173" s="133"/>
      <c r="CR173" s="133"/>
      <c r="CS173" s="133"/>
      <c r="CT173" s="133"/>
      <c r="CU173" s="133"/>
      <c r="CV173" s="133"/>
      <c r="CW173" s="133"/>
      <c r="CX173" s="133"/>
      <c r="CY173" s="133"/>
      <c r="CZ173" s="133"/>
      <c r="DA173" s="133"/>
      <c r="DB173" s="133"/>
      <c r="DC173" s="133"/>
      <c r="DD173" s="133"/>
      <c r="DE173" s="133"/>
      <c r="DF173" s="133"/>
      <c r="DG173" s="133"/>
      <c r="DH173" s="133"/>
      <c r="DI173" s="133"/>
      <c r="DJ173" s="133"/>
      <c r="DK173" s="133"/>
      <c r="DL173" s="133"/>
      <c r="DM173" s="133"/>
      <c r="DN173" s="133"/>
      <c r="DO173" s="133"/>
      <c r="DP173" s="133"/>
      <c r="DQ173" s="133"/>
      <c r="DR173" s="133"/>
      <c r="DS173" s="133"/>
      <c r="DT173" s="133"/>
      <c r="DU173" s="133"/>
      <c r="DV173" s="133"/>
      <c r="DW173" s="133"/>
      <c r="DX173" s="133"/>
      <c r="DY173" s="133"/>
      <c r="DZ173" s="133"/>
      <c r="EA173" s="133"/>
      <c r="EB173" s="133"/>
      <c r="EC173" s="133"/>
      <c r="ED173" s="133"/>
      <c r="EE173" s="133"/>
      <c r="EF173" s="133"/>
      <c r="EG173" s="133"/>
      <c r="EH173" s="133"/>
      <c r="EI173" s="133"/>
      <c r="EJ173" s="133"/>
      <c r="EK173" s="133"/>
      <c r="EL173" s="133"/>
      <c r="EM173" s="133"/>
      <c r="EN173" s="133"/>
      <c r="EO173" s="133"/>
      <c r="EP173" s="133"/>
      <c r="EQ173" s="133"/>
      <c r="ER173" s="133"/>
      <c r="ES173" s="133"/>
      <c r="ET173" s="133"/>
      <c r="EU173" s="133"/>
      <c r="EV173" s="133"/>
      <c r="EW173" s="133"/>
      <c r="EX173" s="133"/>
      <c r="EY173" s="133"/>
      <c r="EZ173" s="133"/>
      <c r="FA173" s="133"/>
      <c r="FB173" s="133"/>
      <c r="FC173" s="133"/>
      <c r="FD173" s="133"/>
      <c r="FE173" s="133"/>
      <c r="FF173" s="133"/>
      <c r="FG173" s="133"/>
      <c r="FH173" s="133"/>
      <c r="FI173" s="133"/>
      <c r="FJ173" s="133"/>
      <c r="FK173" s="133"/>
    </row>
    <row r="174" spans="2:167" s="120" customFormat="1" x14ac:dyDescent="0.3">
      <c r="B174" s="257"/>
      <c r="C174" s="258" t="s">
        <v>430</v>
      </c>
      <c r="D174" s="89">
        <f>(Data_01!K912)</f>
        <v>66.331999106187979</v>
      </c>
      <c r="E174" s="90">
        <f>(Data_01!L912)</f>
        <v>5.0095969523133466</v>
      </c>
      <c r="F174" s="89">
        <f>(Data_01!CB912)</f>
        <v>64.970997482506846</v>
      </c>
      <c r="G174" s="90">
        <f>(Data_01!CC912)</f>
        <v>3.1388135441086074</v>
      </c>
      <c r="H174" s="89">
        <f>(Data_01!Q912)</f>
        <v>69.88688031519149</v>
      </c>
      <c r="I174" s="90">
        <f>(Data_01!R912)</f>
        <v>8.3735655571055858</v>
      </c>
      <c r="J174" s="89">
        <f>(Data_01!CH912)</f>
        <v>77.348295286801715</v>
      </c>
      <c r="K174" s="90">
        <f>(Data_01!CI912)</f>
        <v>7.4579869119807247</v>
      </c>
      <c r="L174" s="89">
        <f>(Data_01!W912)</f>
        <v>96.543145469962312</v>
      </c>
      <c r="M174" s="90">
        <f>(Data_01!X912)</f>
        <v>2.5474122024963974</v>
      </c>
      <c r="N174" s="89">
        <f>(Data_01!CN912)</f>
        <v>73.794405376602356</v>
      </c>
      <c r="O174" s="90">
        <f>(Data_01!CO912)</f>
        <v>8.1165334691691502</v>
      </c>
      <c r="P174" s="89">
        <f>(Data_01!AC912)</f>
        <v>81.293779675035509</v>
      </c>
      <c r="Q174" s="90">
        <f>(Data_01!AD912)</f>
        <v>2.8087906419190993</v>
      </c>
      <c r="R174" s="89">
        <f>(Data_01!CT912)</f>
        <v>64.171240670815308</v>
      </c>
      <c r="S174" s="90">
        <f>(Data_01!CU912)</f>
        <v>8.7029331744858958</v>
      </c>
      <c r="T174" s="89">
        <f>(Data_01!AI912)</f>
        <v>65.055759024615654</v>
      </c>
      <c r="U174" s="90">
        <f>(Data_01!AJ912)</f>
        <v>6.2122597977958449</v>
      </c>
      <c r="V174" s="89">
        <f>(Data_01!CZ912)</f>
        <v>63.601488774750976</v>
      </c>
      <c r="W174" s="90">
        <f>(Data_01!DA912)</f>
        <v>5.5877881420737392</v>
      </c>
      <c r="X174" s="89">
        <f>(Data_01!N912)</f>
        <v>71.166343076635641</v>
      </c>
      <c r="Y174" s="90">
        <f>(Data_01!O912)</f>
        <v>6.7596008769813167</v>
      </c>
      <c r="Z174" s="89">
        <f>(Data_01!CE912)</f>
        <v>56.478390426883294</v>
      </c>
      <c r="AA174" s="90">
        <f>(Data_01!CF912)</f>
        <v>1.3199902759873665</v>
      </c>
      <c r="AB174" s="89">
        <f>(Data_01!T912)</f>
        <v>77.372940023496767</v>
      </c>
      <c r="AC174" s="90">
        <f>(Data_01!U912)</f>
        <v>0.89339683713051266</v>
      </c>
      <c r="AD174" s="89">
        <f>(Data_01!CK912)</f>
        <v>82.793751801719338</v>
      </c>
      <c r="AE174" s="90">
        <f>(Data_01!CL912)</f>
        <v>4.1418700549664624</v>
      </c>
      <c r="AF174" s="89">
        <f>(Data_01!Z912)</f>
        <v>91.498717993726743</v>
      </c>
      <c r="AG174" s="90">
        <f>(Data_01!AA912)</f>
        <v>8.0818321825666235</v>
      </c>
      <c r="AH174" s="89">
        <f>(Data_01!CQ912)</f>
        <v>89.303346132683899</v>
      </c>
      <c r="AI174" s="90">
        <f>(Data_01!CR912)</f>
        <v>7.8293350038389047</v>
      </c>
      <c r="AJ174" s="89">
        <f>(Data_01!AF912)</f>
        <v>82.990678851048997</v>
      </c>
      <c r="AK174" s="90">
        <f>(Data_01!AG912)</f>
        <v>4.6533171581231398</v>
      </c>
      <c r="AL174" s="89">
        <f>(Data_01!CW912)</f>
        <v>74.944694989744974</v>
      </c>
      <c r="AM174" s="90">
        <f>(Data_01!CX912)</f>
        <v>7.4152041659335772</v>
      </c>
      <c r="AN174" s="89">
        <f>(Data_01!AL912)</f>
        <v>80.609206567945378</v>
      </c>
      <c r="AO174" s="90">
        <f>(Data_01!AM912)</f>
        <v>4.663867841565569</v>
      </c>
      <c r="AP174" s="89">
        <f>(Data_01!DC912)</f>
        <v>61.908381835364672</v>
      </c>
      <c r="AQ174" s="90">
        <f>(Data_01!DD912)</f>
        <v>2.9986045979841318</v>
      </c>
      <c r="AR174" s="133"/>
      <c r="AS174" s="257"/>
      <c r="AT174" s="258" t="s">
        <v>430</v>
      </c>
      <c r="AU174" s="89">
        <f>(Data_01!AU912)</f>
        <v>85.511498691759655</v>
      </c>
      <c r="AV174" s="90">
        <f>(Data_01!AV912)</f>
        <v>2.5194829070121316</v>
      </c>
      <c r="AW174" s="89">
        <f>(Data_01!DL912)</f>
        <v>100.2124030735592</v>
      </c>
      <c r="AX174" s="90">
        <f>(Data_01!DM912)</f>
        <v>1.9389962226976858</v>
      </c>
      <c r="AY174" s="89">
        <f>(Data_01!BA912)</f>
        <v>80.5078401634795</v>
      </c>
      <c r="AZ174" s="90">
        <f>(Data_01!BB912)</f>
        <v>3.0195109127665201</v>
      </c>
      <c r="BA174" s="89">
        <f>(Data_01!DR912)</f>
        <v>105.3604303457635</v>
      </c>
      <c r="BB174" s="90">
        <f>(Data_01!DS912)</f>
        <v>7.6723215117912842</v>
      </c>
      <c r="BC174" s="89">
        <f>(Data_01!BG912)</f>
        <v>65.867950057354832</v>
      </c>
      <c r="BD174" s="90">
        <f>(Data_01!BH912)</f>
        <v>1.084680170736757</v>
      </c>
      <c r="BE174" s="89">
        <f>(Data_01!DX912)</f>
        <v>78.984102048147335</v>
      </c>
      <c r="BF174" s="90">
        <f>(Data_01!DY912)</f>
        <v>2.8942737726811161</v>
      </c>
      <c r="BG174" s="89">
        <f>(Data_01!BM912)</f>
        <v>69.380265130568191</v>
      </c>
      <c r="BH174" s="90">
        <f>(Data_01!BN912)</f>
        <v>1.7029541719260166</v>
      </c>
      <c r="BI174" s="89">
        <f>(Data_01!ED912)</f>
        <v>81.619243838641637</v>
      </c>
      <c r="BJ174" s="90">
        <f>(Data_01!EE912)</f>
        <v>3.5413134789187612</v>
      </c>
      <c r="BK174" s="89">
        <f>(Data_01!BS912)</f>
        <v>54.321567870302509</v>
      </c>
      <c r="BL174" s="90">
        <f>(Data_01!BT912)</f>
        <v>1.482269883142969</v>
      </c>
      <c r="BM174" s="89">
        <f>(Data_01!EJ912)</f>
        <v>60.298308687237004</v>
      </c>
      <c r="BN174" s="90">
        <f>(Data_01!EK912)</f>
        <v>1.0883624129539564</v>
      </c>
      <c r="BO174" s="89">
        <f>(Data_01!AX912)</f>
        <v>79.725215016917744</v>
      </c>
      <c r="BP174" s="90">
        <f>(Data_01!AY912)</f>
        <v>0.5794025936815429</v>
      </c>
      <c r="BQ174" s="89">
        <f>(Data_01!DO912)</f>
        <v>98.12155202113513</v>
      </c>
      <c r="BR174" s="90">
        <f>(Data_01!DP912)</f>
        <v>0.93292599746573324</v>
      </c>
      <c r="BS174" s="89">
        <f>(Data_01!BD912)</f>
        <v>87.224047377022202</v>
      </c>
      <c r="BT174" s="90">
        <f>(Data_01!BE912)</f>
        <v>4.0810092642757301</v>
      </c>
      <c r="BU174" s="89">
        <f>(Data_01!DU912)</f>
        <v>120.50320987598553</v>
      </c>
      <c r="BV174" s="90">
        <f>(Data_01!DV912)</f>
        <v>7.8369967298150822</v>
      </c>
      <c r="BW174" s="89">
        <f>(Data_01!BJ912)</f>
        <v>84.933380131277417</v>
      </c>
      <c r="BX174" s="90">
        <f>(Data_01!BK912)</f>
        <v>0.75282381647715957</v>
      </c>
      <c r="BY174" s="89">
        <f>(Data_01!EA912)</f>
        <v>104.318363827881</v>
      </c>
      <c r="BZ174" s="90">
        <f>(Data_01!EB912)</f>
        <v>2.0080900883936361</v>
      </c>
      <c r="CA174" s="89">
        <f>(Data_01!BP912)</f>
        <v>90.114409092306289</v>
      </c>
      <c r="CB174" s="90">
        <f>(Data_01!BQ912)</f>
        <v>1.9534986964198733</v>
      </c>
      <c r="CC174" s="89">
        <f>(Data_01!EG912)</f>
        <v>115.56741223353326</v>
      </c>
      <c r="CD174" s="90">
        <f>(Data_01!EH912)</f>
        <v>1.6784308279279598</v>
      </c>
      <c r="CE174" s="89">
        <f>(Data_01!BV912)</f>
        <v>83.90350704867646</v>
      </c>
      <c r="CF174" s="90">
        <f>(Data_01!BW912)</f>
        <v>2.3800435660314148</v>
      </c>
      <c r="CG174" s="89">
        <f>(Data_01!EM912)</f>
        <v>114.4576188344263</v>
      </c>
      <c r="CH174" s="90">
        <f>(Data_01!EN912)</f>
        <v>1.7782773391524915</v>
      </c>
      <c r="CI174" s="133"/>
      <c r="CJ174" s="133"/>
      <c r="CK174" s="133"/>
      <c r="CL174" s="133"/>
      <c r="CM174" s="133"/>
      <c r="CN174" s="133"/>
      <c r="CO174" s="133"/>
      <c r="CP174" s="133"/>
      <c r="CQ174" s="133"/>
      <c r="CR174" s="133"/>
      <c r="CS174" s="133"/>
      <c r="CT174" s="133"/>
      <c r="CU174" s="133"/>
      <c r="CV174" s="133"/>
      <c r="CW174" s="133"/>
      <c r="CX174" s="133"/>
      <c r="CY174" s="133"/>
      <c r="CZ174" s="133"/>
      <c r="DA174" s="133"/>
      <c r="DB174" s="133"/>
      <c r="DC174" s="133"/>
      <c r="DD174" s="133"/>
      <c r="DE174" s="133"/>
      <c r="DF174" s="133"/>
      <c r="DG174" s="133"/>
      <c r="DH174" s="133"/>
      <c r="DI174" s="133"/>
      <c r="DJ174" s="133"/>
      <c r="DK174" s="133"/>
      <c r="DL174" s="133"/>
      <c r="DM174" s="133"/>
      <c r="DN174" s="133"/>
      <c r="DO174" s="133"/>
      <c r="DP174" s="133"/>
      <c r="DQ174" s="133"/>
      <c r="DR174" s="133"/>
      <c r="DS174" s="133"/>
      <c r="DT174" s="133"/>
      <c r="DU174" s="133"/>
      <c r="DV174" s="133"/>
      <c r="DW174" s="133"/>
      <c r="DX174" s="133"/>
      <c r="DY174" s="133"/>
      <c r="DZ174" s="133"/>
      <c r="EA174" s="133"/>
      <c r="EB174" s="133"/>
      <c r="EC174" s="133"/>
      <c r="ED174" s="133"/>
      <c r="EE174" s="133"/>
      <c r="EF174" s="133"/>
      <c r="EG174" s="133"/>
      <c r="EH174" s="133"/>
      <c r="EI174" s="133"/>
      <c r="EJ174" s="133"/>
      <c r="EK174" s="133"/>
      <c r="EL174" s="133"/>
      <c r="EM174" s="133"/>
      <c r="EN174" s="133"/>
      <c r="EO174" s="133"/>
      <c r="EP174" s="133"/>
      <c r="EQ174" s="133"/>
      <c r="ER174" s="133"/>
      <c r="ES174" s="133"/>
      <c r="ET174" s="133"/>
      <c r="EU174" s="133"/>
      <c r="EV174" s="133"/>
      <c r="EW174" s="133"/>
      <c r="EX174" s="133"/>
      <c r="EY174" s="133"/>
      <c r="EZ174" s="133"/>
      <c r="FA174" s="133"/>
      <c r="FB174" s="133"/>
      <c r="FC174" s="133"/>
      <c r="FD174" s="133"/>
      <c r="FE174" s="133"/>
      <c r="FF174" s="133"/>
      <c r="FG174" s="133"/>
      <c r="FH174" s="133"/>
      <c r="FI174" s="133"/>
      <c r="FJ174" s="133"/>
      <c r="FK174" s="133"/>
    </row>
    <row r="175" spans="2:167" s="120" customFormat="1" ht="15" thickBot="1" x14ac:dyDescent="0.35">
      <c r="B175" s="259"/>
      <c r="C175" s="260" t="s">
        <v>431</v>
      </c>
      <c r="D175" s="137">
        <f>(Data_01!K913)</f>
        <v>65.441649574041165</v>
      </c>
      <c r="E175" s="139">
        <f>(Data_01!L913)</f>
        <v>5.2037839379746291</v>
      </c>
      <c r="F175" s="137">
        <f>(Data_01!CB913)</f>
        <v>62.824613061619608</v>
      </c>
      <c r="G175" s="139">
        <f>(Data_01!CC913)</f>
        <v>2.0444804542703134</v>
      </c>
      <c r="H175" s="137">
        <f>(Data_01!Q913)</f>
        <v>68.513590377717051</v>
      </c>
      <c r="I175" s="139">
        <f>(Data_01!R913)</f>
        <v>8.1404015508611387</v>
      </c>
      <c r="J175" s="137">
        <f>(Data_01!CH913)</f>
        <v>76.830729985391429</v>
      </c>
      <c r="K175" s="139">
        <f>(Data_01!CI913)</f>
        <v>7.9807592072574502</v>
      </c>
      <c r="L175" s="137">
        <f>(Data_01!W913)</f>
        <v>96.550212072646488</v>
      </c>
      <c r="M175" s="139">
        <f>(Data_01!X913)</f>
        <v>2.5986861779038972</v>
      </c>
      <c r="N175" s="137">
        <f>(Data_01!CN913)</f>
        <v>72.683960578816894</v>
      </c>
      <c r="O175" s="139">
        <f>(Data_01!CO913)</f>
        <v>8.2663626729391435</v>
      </c>
      <c r="P175" s="137">
        <f>(Data_01!AC913)</f>
        <v>80.79669956205386</v>
      </c>
      <c r="Q175" s="139">
        <f>(Data_01!AD913)</f>
        <v>2.707366919227888</v>
      </c>
      <c r="R175" s="137">
        <f>(Data_01!CT913)</f>
        <v>63.241931903662191</v>
      </c>
      <c r="S175" s="139">
        <f>(Data_01!CU913)</f>
        <v>8.658353596816502</v>
      </c>
      <c r="T175" s="137">
        <f>(Data_01!AI913)</f>
        <v>64.94695058714224</v>
      </c>
      <c r="U175" s="139">
        <f>(Data_01!AJ913)</f>
        <v>6.1822466759972228</v>
      </c>
      <c r="V175" s="137">
        <f>(Data_01!CZ913)</f>
        <v>62.58059381503724</v>
      </c>
      <c r="W175" s="139">
        <f>(Data_01!DA913)</f>
        <v>5.1852450420738814</v>
      </c>
      <c r="X175" s="137">
        <f>(Data_01!N913)</f>
        <v>69.252076040634137</v>
      </c>
      <c r="Y175" s="139">
        <f>(Data_01!O913)</f>
        <v>6.7173626370931032</v>
      </c>
      <c r="Z175" s="137">
        <f>(Data_01!CE913)</f>
        <v>58.159199668142207</v>
      </c>
      <c r="AA175" s="139">
        <f>(Data_01!CF913)</f>
        <v>1.3427271480888585</v>
      </c>
      <c r="AB175" s="137">
        <f>(Data_01!T913)</f>
        <v>75.102950608296922</v>
      </c>
      <c r="AC175" s="139">
        <f>(Data_01!U913)</f>
        <v>0.91516181638624894</v>
      </c>
      <c r="AD175" s="137">
        <f>(Data_01!CK913)</f>
        <v>84.385764048911994</v>
      </c>
      <c r="AE175" s="139">
        <f>(Data_01!CL913)</f>
        <v>4.2361329938307373</v>
      </c>
      <c r="AF175" s="137">
        <f>(Data_01!Z913)</f>
        <v>89.6840880795571</v>
      </c>
      <c r="AG175" s="139">
        <f>(Data_01!AA913)</f>
        <v>7.7602404777002949</v>
      </c>
      <c r="AH175" s="137">
        <f>(Data_01!CQ913)</f>
        <v>89.388520436308696</v>
      </c>
      <c r="AI175" s="139">
        <f>(Data_01!CR913)</f>
        <v>7.7114072694495963</v>
      </c>
      <c r="AJ175" s="137">
        <f>(Data_01!AF913)</f>
        <v>80.564900642478449</v>
      </c>
      <c r="AK175" s="139">
        <f>(Data_01!AG913)</f>
        <v>4.8421079062427053</v>
      </c>
      <c r="AL175" s="137">
        <f>(Data_01!CW913)</f>
        <v>75.825386704539383</v>
      </c>
      <c r="AM175" s="139">
        <f>(Data_01!CX913)</f>
        <v>7.4696477109473305</v>
      </c>
      <c r="AN175" s="137">
        <f>(Data_01!AL913)</f>
        <v>78.493317159617078</v>
      </c>
      <c r="AO175" s="139">
        <f>(Data_01!AM913)</f>
        <v>5.0371384892320332</v>
      </c>
      <c r="AP175" s="137">
        <f>(Data_01!DC913)</f>
        <v>62.351568817295799</v>
      </c>
      <c r="AQ175" s="139">
        <f>(Data_01!DD913)</f>
        <v>2.9175448081385231</v>
      </c>
      <c r="AR175" s="133"/>
      <c r="AS175" s="259"/>
      <c r="AT175" s="260" t="s">
        <v>431</v>
      </c>
      <c r="AU175" s="137">
        <f>(Data_01!AU913)</f>
        <v>82.280657159425743</v>
      </c>
      <c r="AV175" s="139">
        <f>(Data_01!AV913)</f>
        <v>1.4676477431707247</v>
      </c>
      <c r="AW175" s="137">
        <f>(Data_01!DL913)</f>
        <v>99.064219693726514</v>
      </c>
      <c r="AX175" s="139">
        <f>(Data_01!DM913)</f>
        <v>1.4427726853814991</v>
      </c>
      <c r="AY175" s="137">
        <f>(Data_01!BA913)</f>
        <v>78.424260187078985</v>
      </c>
      <c r="AZ175" s="139">
        <f>(Data_01!BB913)</f>
        <v>2.8433851359349784</v>
      </c>
      <c r="BA175" s="137">
        <f>(Data_01!DR913)</f>
        <v>100.05103979996181</v>
      </c>
      <c r="BB175" s="139">
        <f>(Data_01!DS913)</f>
        <v>5.177551952628316</v>
      </c>
      <c r="BC175" s="137">
        <f>(Data_01!BG913)</f>
        <v>62.547535117092103</v>
      </c>
      <c r="BD175" s="139">
        <f>(Data_01!BH913)</f>
        <v>0.89668487772944727</v>
      </c>
      <c r="BE175" s="137">
        <f>(Data_01!DX913)</f>
        <v>71.779831605456664</v>
      </c>
      <c r="BF175" s="139">
        <f>(Data_01!DY913)</f>
        <v>1.7244651445025385</v>
      </c>
      <c r="BG175" s="137">
        <f>(Data_01!BM913)</f>
        <v>65.961845578871149</v>
      </c>
      <c r="BH175" s="139">
        <f>(Data_01!BN913)</f>
        <v>1.585395759152197</v>
      </c>
      <c r="BI175" s="137">
        <f>(Data_01!ED913)</f>
        <v>72.062508773103033</v>
      </c>
      <c r="BJ175" s="139">
        <f>(Data_01!EE913)</f>
        <v>2.9235089510039129</v>
      </c>
      <c r="BK175" s="137">
        <f>(Data_01!BS913)</f>
        <v>49.064015898347229</v>
      </c>
      <c r="BL175" s="139">
        <f>(Data_01!BT913)</f>
        <v>1.4445047014111492</v>
      </c>
      <c r="BM175" s="137">
        <f>(Data_01!EJ913)</f>
        <v>46.141870368826574</v>
      </c>
      <c r="BN175" s="139">
        <f>(Data_01!EK913)</f>
        <v>0.40057269539070661</v>
      </c>
      <c r="BO175" s="137">
        <f>(Data_01!AX913)</f>
        <v>76.897184465751124</v>
      </c>
      <c r="BP175" s="139">
        <f>(Data_01!AY913)</f>
        <v>0.88996269801200034</v>
      </c>
      <c r="BQ175" s="137">
        <f>(Data_01!DO913)</f>
        <v>95.359231861890635</v>
      </c>
      <c r="BR175" s="139">
        <f>(Data_01!DP913)</f>
        <v>0.72377034819191532</v>
      </c>
      <c r="BS175" s="137">
        <f>(Data_01!BD913)</f>
        <v>80.205744992117118</v>
      </c>
      <c r="BT175" s="139">
        <f>(Data_01!BE913)</f>
        <v>2.9907288357303234</v>
      </c>
      <c r="BU175" s="137">
        <f>(Data_01!DU913)</f>
        <v>106.71264675328261</v>
      </c>
      <c r="BV175" s="139">
        <f>(Data_01!DV913)</f>
        <v>7.5763060922788599</v>
      </c>
      <c r="BW175" s="137">
        <f>(Data_01!BJ913)</f>
        <v>77.588662655544752</v>
      </c>
      <c r="BX175" s="139">
        <f>(Data_01!BK913)</f>
        <v>0.95101932822270563</v>
      </c>
      <c r="BY175" s="137">
        <f>(Data_01!EA913)</f>
        <v>91.543856085557238</v>
      </c>
      <c r="BZ175" s="139">
        <f>(Data_01!EB913)</f>
        <v>1.9897347606511551</v>
      </c>
      <c r="CA175" s="137">
        <f>(Data_01!BP913)</f>
        <v>83.355661459979686</v>
      </c>
      <c r="CB175" s="139">
        <f>(Data_01!BQ913)</f>
        <v>1.8741531580630979</v>
      </c>
      <c r="CC175" s="137">
        <f>(Data_01!EG913)</f>
        <v>102.52285472828699</v>
      </c>
      <c r="CD175" s="139">
        <f>(Data_01!EH913)</f>
        <v>1.4309483212547673</v>
      </c>
      <c r="CE175" s="137">
        <f>(Data_01!BV913)</f>
        <v>78.083292862771685</v>
      </c>
      <c r="CF175" s="139">
        <f>(Data_01!BW913)</f>
        <v>1.6763240722673896</v>
      </c>
      <c r="CG175" s="137">
        <f>(Data_01!EM913)</f>
        <v>100.60894962581142</v>
      </c>
      <c r="CH175" s="139">
        <f>(Data_01!EN913)</f>
        <v>1.365643054568263</v>
      </c>
      <c r="CI175" s="133"/>
      <c r="CJ175" s="133"/>
      <c r="CK175" s="133"/>
      <c r="CL175" s="133"/>
      <c r="CM175" s="133"/>
      <c r="CN175" s="133"/>
      <c r="CO175" s="133"/>
      <c r="CP175" s="133"/>
      <c r="CQ175" s="133"/>
      <c r="CR175" s="133"/>
      <c r="CS175" s="133"/>
      <c r="CT175" s="133"/>
      <c r="CU175" s="133"/>
      <c r="CV175" s="133"/>
      <c r="CW175" s="133"/>
      <c r="CX175" s="133"/>
      <c r="CY175" s="133"/>
      <c r="CZ175" s="133"/>
      <c r="DA175" s="133"/>
      <c r="DB175" s="133"/>
      <c r="DC175" s="133"/>
      <c r="DD175" s="133"/>
      <c r="DE175" s="133"/>
      <c r="DF175" s="133"/>
      <c r="DG175" s="133"/>
      <c r="DH175" s="133"/>
      <c r="DI175" s="133"/>
      <c r="DJ175" s="133"/>
      <c r="DK175" s="133"/>
      <c r="DL175" s="133"/>
      <c r="DM175" s="133"/>
      <c r="DN175" s="133"/>
      <c r="DO175" s="133"/>
      <c r="DP175" s="133"/>
      <c r="DQ175" s="133"/>
      <c r="DR175" s="133"/>
      <c r="DS175" s="133"/>
      <c r="DT175" s="133"/>
      <c r="DU175" s="133"/>
      <c r="DV175" s="133"/>
      <c r="DW175" s="133"/>
      <c r="DX175" s="133"/>
      <c r="DY175" s="133"/>
      <c r="DZ175" s="133"/>
      <c r="EA175" s="133"/>
      <c r="EB175" s="133"/>
      <c r="EC175" s="133"/>
      <c r="ED175" s="133"/>
      <c r="EE175" s="133"/>
      <c r="EF175" s="133"/>
      <c r="EG175" s="133"/>
      <c r="EH175" s="133"/>
      <c r="EI175" s="133"/>
      <c r="EJ175" s="133"/>
      <c r="EK175" s="133"/>
      <c r="EL175" s="133"/>
      <c r="EM175" s="133"/>
      <c r="EN175" s="133"/>
      <c r="EO175" s="133"/>
      <c r="EP175" s="133"/>
      <c r="EQ175" s="133"/>
      <c r="ER175" s="133"/>
      <c r="ES175" s="133"/>
      <c r="ET175" s="133"/>
      <c r="EU175" s="133"/>
      <c r="EV175" s="133"/>
      <c r="EW175" s="133"/>
      <c r="EX175" s="133"/>
      <c r="EY175" s="133"/>
      <c r="EZ175" s="133"/>
      <c r="FA175" s="133"/>
      <c r="FB175" s="133"/>
      <c r="FC175" s="133"/>
      <c r="FD175" s="133"/>
      <c r="FE175" s="133"/>
      <c r="FF175" s="133"/>
      <c r="FG175" s="133"/>
      <c r="FH175" s="133"/>
      <c r="FI175" s="133"/>
      <c r="FJ175" s="133"/>
      <c r="FK175" s="133"/>
    </row>
    <row r="176" spans="2:167" s="120" customFormat="1" x14ac:dyDescent="0.3">
      <c r="B176" s="255" t="s">
        <v>432</v>
      </c>
      <c r="C176" s="261" t="s">
        <v>429</v>
      </c>
      <c r="D176" s="134">
        <f>(Data_01!K914)</f>
        <v>59.946671073467463</v>
      </c>
      <c r="E176" s="136">
        <f>(Data_01!L914)</f>
        <v>2.1759942031321771</v>
      </c>
      <c r="F176" s="134">
        <f>(Data_01!CB914)</f>
        <v>68.612401864730657</v>
      </c>
      <c r="G176" s="136">
        <f>(Data_01!CC914)</f>
        <v>1.7531832191715657</v>
      </c>
      <c r="H176" s="134">
        <f>(Data_01!Q914)</f>
        <v>62.107513695100458</v>
      </c>
      <c r="I176" s="136">
        <f>(Data_01!R914)</f>
        <v>7.0703364725113271</v>
      </c>
      <c r="J176" s="134">
        <f>(Data_01!CH914)</f>
        <v>71.633279374637979</v>
      </c>
      <c r="K176" s="136">
        <f>(Data_01!CI914)</f>
        <v>4.3666219883444386</v>
      </c>
      <c r="L176" s="134">
        <f>(Data_01!W914)</f>
        <v>81.585888153155437</v>
      </c>
      <c r="M176" s="136">
        <f>(Data_01!X914)</f>
        <v>4.7425447984689661</v>
      </c>
      <c r="N176" s="134">
        <f>(Data_01!CN914)</f>
        <v>69.7762569157386</v>
      </c>
      <c r="O176" s="136">
        <f>(Data_01!CO914)</f>
        <v>4.2494174534562994</v>
      </c>
      <c r="P176" s="134">
        <f>(Data_01!AC914)</f>
        <v>75.338304072331553</v>
      </c>
      <c r="Q176" s="136">
        <f>(Data_01!AD914)</f>
        <v>2.0403406445318426</v>
      </c>
      <c r="R176" s="134">
        <f>(Data_01!CT914)</f>
        <v>71.016666109127826</v>
      </c>
      <c r="S176" s="136">
        <f>(Data_01!CU914)</f>
        <v>4.8733307074515437</v>
      </c>
      <c r="T176" s="134">
        <f>(Data_01!AI914)</f>
        <v>63.07376389812427</v>
      </c>
      <c r="U176" s="136">
        <f>(Data_01!AJ914)</f>
        <v>4.2447493615263667</v>
      </c>
      <c r="V176" s="134">
        <f>(Data_01!CZ914)</f>
        <v>68.03886956597826</v>
      </c>
      <c r="W176" s="136">
        <f>(Data_01!DA914)</f>
        <v>2.8753005419905073</v>
      </c>
      <c r="X176" s="134">
        <f>(Data_01!N914)</f>
        <v>60.076019623212538</v>
      </c>
      <c r="Y176" s="136">
        <f>(Data_01!O914)</f>
        <v>4.361247207373931</v>
      </c>
      <c r="Z176" s="134">
        <f>(Data_01!CE914)</f>
        <v>64.513819308961999</v>
      </c>
      <c r="AA176" s="136">
        <f>(Data_01!CF914)</f>
        <v>2.7139619998068492</v>
      </c>
      <c r="AB176" s="134">
        <f>(Data_01!T914)</f>
        <v>69.518711346253696</v>
      </c>
      <c r="AC176" s="136">
        <f>(Data_01!U914)</f>
        <v>2.6929812056819125</v>
      </c>
      <c r="AD176" s="134">
        <f>(Data_01!CK914)</f>
        <v>83.335539694016006</v>
      </c>
      <c r="AE176" s="136">
        <f>(Data_01!CL914)</f>
        <v>3.0248338338857419</v>
      </c>
      <c r="AF176" s="134">
        <f>(Data_01!Z914)</f>
        <v>94.664663299878271</v>
      </c>
      <c r="AG176" s="136">
        <f>(Data_01!AA914)</f>
        <v>4.7850967527232582</v>
      </c>
      <c r="AH176" s="134">
        <f>(Data_01!CQ914)</f>
        <v>94.238545599733001</v>
      </c>
      <c r="AI176" s="136">
        <f>(Data_01!CR914)</f>
        <v>3.860977253107412</v>
      </c>
      <c r="AJ176" s="134">
        <f>(Data_01!AF914)</f>
        <v>87.021295681827155</v>
      </c>
      <c r="AK176" s="136">
        <f>(Data_01!AG914)</f>
        <v>0.39338544073459969</v>
      </c>
      <c r="AL176" s="134">
        <f>(Data_01!CW914)</f>
        <v>85.909328939442574</v>
      </c>
      <c r="AM176" s="136">
        <f>(Data_01!CX914)</f>
        <v>11.748954445223108</v>
      </c>
      <c r="AN176" s="134">
        <f>(Data_01!AL914)</f>
        <v>87.254856025019464</v>
      </c>
      <c r="AO176" s="136">
        <f>(Data_01!AM914)</f>
        <v>2.5726638387057617</v>
      </c>
      <c r="AP176" s="134">
        <f>(Data_01!DC914)</f>
        <v>90.943010733851409</v>
      </c>
      <c r="AQ176" s="136">
        <f>(Data_01!DD914)</f>
        <v>2.5737244076182342</v>
      </c>
      <c r="AR176" s="133"/>
      <c r="AS176" s="255" t="s">
        <v>432</v>
      </c>
      <c r="AT176" s="261" t="s">
        <v>429</v>
      </c>
      <c r="AU176" s="134">
        <f>(Data_01!AU914)</f>
        <v>168.78452855691452</v>
      </c>
      <c r="AV176" s="136">
        <f>(Data_01!AV914)</f>
        <v>5.0763642475176702</v>
      </c>
      <c r="AW176" s="134">
        <f>(Data_01!DL914)</f>
        <v>184.00343601012233</v>
      </c>
      <c r="AX176" s="136">
        <f>(Data_01!DM914)</f>
        <v>3.9487843127686317</v>
      </c>
      <c r="AY176" s="134">
        <f>(Data_01!BA914)</f>
        <v>215.3112225142614</v>
      </c>
      <c r="AZ176" s="136">
        <f>(Data_01!BB914)</f>
        <v>6.6941606852154543</v>
      </c>
      <c r="BA176" s="134">
        <f>(Data_01!DR914)</f>
        <v>243.03513373454311</v>
      </c>
      <c r="BB176" s="136">
        <f>(Data_01!DS914)</f>
        <v>4.0329527053635177</v>
      </c>
      <c r="BC176" s="134">
        <f>(Data_01!BG914)</f>
        <v>250.21603657067271</v>
      </c>
      <c r="BD176" s="136">
        <f>(Data_01!BH914)</f>
        <v>4.8842657266155696</v>
      </c>
      <c r="BE176" s="134">
        <f>(Data_01!DX914)</f>
        <v>270.81474648873336</v>
      </c>
      <c r="BF176" s="136">
        <f>(Data_01!DY914)</f>
        <v>9.750829492028382</v>
      </c>
      <c r="BG176" s="134">
        <f>(Data_01!BM914)</f>
        <v>273.76452036638841</v>
      </c>
      <c r="BH176" s="136">
        <f>(Data_01!BN914)</f>
        <v>3.3656690460546517</v>
      </c>
      <c r="BI176" s="134">
        <f>(Data_01!ED914)</f>
        <v>314.51813550374806</v>
      </c>
      <c r="BJ176" s="136">
        <f>(Data_01!EE914)</f>
        <v>13.636681950456472</v>
      </c>
      <c r="BK176" s="134">
        <f>(Data_01!BS914)</f>
        <v>260.8840306378284</v>
      </c>
      <c r="BL176" s="136">
        <f>(Data_01!BT914)</f>
        <v>4.58017769591119</v>
      </c>
      <c r="BM176" s="134">
        <f>(Data_01!EJ914)</f>
        <v>298.93044395515977</v>
      </c>
      <c r="BN176" s="136">
        <f>(Data_01!EK914)</f>
        <v>13.680669765203852</v>
      </c>
      <c r="BO176" s="134">
        <f>(Data_01!AX914)</f>
        <v>160.09074868774252</v>
      </c>
      <c r="BP176" s="136">
        <f>(Data_01!AY914)</f>
        <v>3.3869522355927271</v>
      </c>
      <c r="BQ176" s="134">
        <f>(Data_01!DO914)</f>
        <v>166.61249486958852</v>
      </c>
      <c r="BR176" s="136">
        <f>(Data_01!DP914)</f>
        <v>1.0424370748392955</v>
      </c>
      <c r="BS176" s="134">
        <f>(Data_01!BD914)</f>
        <v>191.84720102397333</v>
      </c>
      <c r="BT176" s="136">
        <f>(Data_01!BE914)</f>
        <v>18.739843154927087</v>
      </c>
      <c r="BU176" s="134">
        <f>(Data_01!DU914)</f>
        <v>233.36827609382166</v>
      </c>
      <c r="BV176" s="136">
        <f>(Data_01!DV914)</f>
        <v>9.7960162581844159</v>
      </c>
      <c r="BW176" s="134">
        <f>(Data_01!BJ914)</f>
        <v>220.51022647007917</v>
      </c>
      <c r="BX176" s="136">
        <f>(Data_01!BK914)</f>
        <v>5.2528138819687875</v>
      </c>
      <c r="BY176" s="134">
        <f>(Data_01!EA914)</f>
        <v>246.84536250093711</v>
      </c>
      <c r="BZ176" s="136">
        <f>(Data_01!EB914)</f>
        <v>7.1863738070960412</v>
      </c>
      <c r="CA176" s="134">
        <f>(Data_01!BP914)</f>
        <v>236.63449951787004</v>
      </c>
      <c r="CB176" s="136">
        <f>(Data_01!BQ914)</f>
        <v>1.688986001173878</v>
      </c>
      <c r="CC176" s="134">
        <f>(Data_01!EG914)</f>
        <v>245.48533003594389</v>
      </c>
      <c r="CD176" s="136">
        <f>(Data_01!EH914)</f>
        <v>9.0485904641034143</v>
      </c>
      <c r="CE176" s="134">
        <f>(Data_01!BV914)</f>
        <v>230.48189522425139</v>
      </c>
      <c r="CF176" s="136">
        <f>(Data_01!BW914)</f>
        <v>4.0210456569149935</v>
      </c>
      <c r="CG176" s="134">
        <f>(Data_01!EM914)</f>
        <v>247.85803898339418</v>
      </c>
      <c r="CH176" s="136">
        <f>(Data_01!EN914)</f>
        <v>6.1390691715371002</v>
      </c>
      <c r="CI176" s="133"/>
      <c r="CJ176" s="133"/>
      <c r="CK176" s="133"/>
      <c r="CL176" s="133"/>
      <c r="CM176" s="133"/>
      <c r="CN176" s="133"/>
      <c r="CO176" s="133"/>
      <c r="CP176" s="133"/>
      <c r="CQ176" s="133"/>
      <c r="CR176" s="133"/>
      <c r="CS176" s="133"/>
      <c r="CT176" s="133"/>
      <c r="CU176" s="133"/>
      <c r="CV176" s="133"/>
      <c r="CW176" s="133"/>
      <c r="CX176" s="133"/>
      <c r="CY176" s="133"/>
      <c r="CZ176" s="133"/>
      <c r="DA176" s="133"/>
      <c r="DB176" s="133"/>
      <c r="DC176" s="133"/>
      <c r="DD176" s="133"/>
      <c r="DE176" s="133"/>
      <c r="DF176" s="133"/>
      <c r="DG176" s="133"/>
      <c r="DH176" s="133"/>
      <c r="DI176" s="133"/>
      <c r="DJ176" s="133"/>
      <c r="DK176" s="133"/>
      <c r="DL176" s="133"/>
      <c r="DM176" s="133"/>
      <c r="DN176" s="133"/>
      <c r="DO176" s="133"/>
      <c r="DP176" s="133"/>
      <c r="DQ176" s="133"/>
      <c r="DR176" s="133"/>
      <c r="DS176" s="133"/>
      <c r="DT176" s="133"/>
      <c r="DU176" s="133"/>
      <c r="DV176" s="133"/>
      <c r="DW176" s="133"/>
      <c r="DX176" s="133"/>
      <c r="DY176" s="133"/>
      <c r="DZ176" s="133"/>
      <c r="EA176" s="133"/>
      <c r="EB176" s="133"/>
      <c r="EC176" s="133"/>
      <c r="ED176" s="133"/>
      <c r="EE176" s="133"/>
      <c r="EF176" s="133"/>
      <c r="EG176" s="133"/>
      <c r="EH176" s="133"/>
      <c r="EI176" s="133"/>
      <c r="EJ176" s="133"/>
      <c r="EK176" s="133"/>
      <c r="EL176" s="133"/>
      <c r="EM176" s="133"/>
      <c r="EN176" s="133"/>
      <c r="EO176" s="133"/>
      <c r="EP176" s="133"/>
      <c r="EQ176" s="133"/>
      <c r="ER176" s="133"/>
      <c r="ES176" s="133"/>
      <c r="ET176" s="133"/>
      <c r="EU176" s="133"/>
      <c r="EV176" s="133"/>
      <c r="EW176" s="133"/>
      <c r="EX176" s="133"/>
      <c r="EY176" s="133"/>
      <c r="EZ176" s="133"/>
      <c r="FA176" s="133"/>
      <c r="FB176" s="133"/>
      <c r="FC176" s="133"/>
      <c r="FD176" s="133"/>
      <c r="FE176" s="133"/>
      <c r="FF176" s="133"/>
      <c r="FG176" s="133"/>
      <c r="FH176" s="133"/>
      <c r="FI176" s="133"/>
      <c r="FJ176" s="133"/>
      <c r="FK176" s="133"/>
    </row>
    <row r="177" spans="2:167" s="120" customFormat="1" x14ac:dyDescent="0.3">
      <c r="B177" s="257"/>
      <c r="C177" s="258" t="s">
        <v>431</v>
      </c>
      <c r="D177" s="89">
        <f>(Data_01!K915)</f>
        <v>50.475768856012927</v>
      </c>
      <c r="E177" s="90">
        <f>(Data_01!L915)</f>
        <v>4.8129032852187432</v>
      </c>
      <c r="F177" s="89">
        <f>(Data_01!CB915)</f>
        <v>57.350514421467047</v>
      </c>
      <c r="G177" s="90">
        <f>(Data_01!CC915)</f>
        <v>4.9415081334182949</v>
      </c>
      <c r="H177" s="89">
        <f>(Data_01!Q915)</f>
        <v>55.483173045834427</v>
      </c>
      <c r="I177" s="90">
        <f>(Data_01!R915)</f>
        <v>16.071218281117346</v>
      </c>
      <c r="J177" s="89">
        <f>(Data_01!CH915)</f>
        <v>66.393152269535449</v>
      </c>
      <c r="K177" s="90">
        <f>(Data_01!CI915)</f>
        <v>16.880102369878603</v>
      </c>
      <c r="L177" s="89">
        <f>(Data_01!W915)</f>
        <v>91.677521256425095</v>
      </c>
      <c r="M177" s="90">
        <f>(Data_01!X915)</f>
        <v>8.0693688889310096</v>
      </c>
      <c r="N177" s="89">
        <f>(Data_01!CN915)</f>
        <v>83.433147563287136</v>
      </c>
      <c r="O177" s="90">
        <f>(Data_01!CO915)</f>
        <v>6.4285842805754267</v>
      </c>
      <c r="P177" s="89">
        <f>(Data_01!AC915)</f>
        <v>78.61254661439763</v>
      </c>
      <c r="Q177" s="90">
        <f>(Data_01!AD915)</f>
        <v>2.6529722038146004</v>
      </c>
      <c r="R177" s="89">
        <f>(Data_01!CT915)</f>
        <v>78.92456001360928</v>
      </c>
      <c r="S177" s="90">
        <f>(Data_01!CU915)</f>
        <v>6.8836921729693508</v>
      </c>
      <c r="T177" s="89">
        <f>(Data_01!AI915)</f>
        <v>55.321463450253738</v>
      </c>
      <c r="U177" s="90">
        <f>(Data_01!AJ915)</f>
        <v>6.3412119804195166</v>
      </c>
      <c r="V177" s="89">
        <f>(Data_01!CZ915)</f>
        <v>64.497441798860578</v>
      </c>
      <c r="W177" s="90">
        <f>(Data_01!DA915)</f>
        <v>10.938158904202172</v>
      </c>
      <c r="X177" s="89">
        <f>(Data_01!N915)</f>
        <v>69.251299191209313</v>
      </c>
      <c r="Y177" s="90">
        <f>(Data_01!O915)</f>
        <v>1.7398158014977299</v>
      </c>
      <c r="Z177" s="89">
        <f>(Data_01!CE915)</f>
        <v>70.03972722900923</v>
      </c>
      <c r="AA177" s="90">
        <f>(Data_01!CF915)</f>
        <v>3.5314578350683825</v>
      </c>
      <c r="AB177" s="89">
        <f>(Data_01!T915)</f>
        <v>60.130151909874904</v>
      </c>
      <c r="AC177" s="90">
        <f>(Data_01!U915)</f>
        <v>3.9421610656769457</v>
      </c>
      <c r="AD177" s="89">
        <f>(Data_01!CK915)</f>
        <v>85.681540288679187</v>
      </c>
      <c r="AE177" s="90">
        <f>(Data_01!CL915)</f>
        <v>5.9777593571887877</v>
      </c>
      <c r="AF177" s="89">
        <f>(Data_01!Z915)</f>
        <v>75.309648122495872</v>
      </c>
      <c r="AG177" s="90">
        <f>(Data_01!AA915)</f>
        <v>5.2372684671515675</v>
      </c>
      <c r="AH177" s="89">
        <f>(Data_01!CQ915)</f>
        <v>92.607962234629269</v>
      </c>
      <c r="AI177" s="90">
        <f>(Data_01!CR915)</f>
        <v>5.2362302643652336</v>
      </c>
      <c r="AJ177" s="89">
        <f>(Data_01!AF915)</f>
        <v>64.836254303075734</v>
      </c>
      <c r="AK177" s="90">
        <f>(Data_01!AG915)</f>
        <v>9.1415839787580335</v>
      </c>
      <c r="AL177" s="89">
        <f>(Data_01!CW915)</f>
        <v>64.207180257044115</v>
      </c>
      <c r="AM177" s="90">
        <f>(Data_01!CX915)</f>
        <v>6.1025096388718145</v>
      </c>
      <c r="AN177" s="89">
        <f>(Data_01!AL915)</f>
        <v>60.313561352946863</v>
      </c>
      <c r="AO177" s="90">
        <f>(Data_01!AM915)</f>
        <v>5.6121851038313668</v>
      </c>
      <c r="AP177" s="89">
        <f>(Data_01!DC915)</f>
        <v>49.185586563077926</v>
      </c>
      <c r="AQ177" s="90">
        <f>(Data_01!DD915)</f>
        <v>4.7405386709168651</v>
      </c>
      <c r="AR177" s="133"/>
      <c r="AS177" s="257"/>
      <c r="AT177" s="258" t="s">
        <v>431</v>
      </c>
      <c r="AU177" s="89">
        <f>(Data_01!AU915)</f>
        <v>1695.5522265114166</v>
      </c>
      <c r="AV177" s="90">
        <f>(Data_01!AV915)</f>
        <v>117.76265343999459</v>
      </c>
      <c r="AW177" s="89">
        <f>(Data_01!DL915)</f>
        <v>1513.1040379820708</v>
      </c>
      <c r="AX177" s="90">
        <f>(Data_01!DM915)</f>
        <v>47.093326695286471</v>
      </c>
      <c r="AY177" s="89">
        <f>(Data_01!BA915)</f>
        <v>2867.5341923582087</v>
      </c>
      <c r="AZ177" s="90">
        <f>(Data_01!BB915)</f>
        <v>79.583960127561639</v>
      </c>
      <c r="BA177" s="89">
        <f>(Data_01!DR915)</f>
        <v>2715.2362732125644</v>
      </c>
      <c r="BB177" s="90">
        <f>(Data_01!DS915)</f>
        <v>174.94844405514874</v>
      </c>
      <c r="BC177" s="89">
        <f>(Data_01!BG915)</f>
        <v>3939.300174568798</v>
      </c>
      <c r="BD177" s="90">
        <f>(Data_01!BH915)</f>
        <v>143.83383275682453</v>
      </c>
      <c r="BE177" s="89">
        <f>(Data_01!DX915)</f>
        <v>3480.3696257271363</v>
      </c>
      <c r="BF177" s="90">
        <f>(Data_01!DY915)</f>
        <v>205.95770795817501</v>
      </c>
      <c r="BG177" s="89">
        <f>(Data_01!BM915)</f>
        <v>4259.4609400510117</v>
      </c>
      <c r="BH177" s="90">
        <f>(Data_01!BN915)</f>
        <v>67.047163156974079</v>
      </c>
      <c r="BI177" s="89">
        <f>(Data_01!ED915)</f>
        <v>4131.1157242232248</v>
      </c>
      <c r="BJ177" s="90">
        <f>(Data_01!EE915)</f>
        <v>164.10729460142423</v>
      </c>
      <c r="BK177" s="89">
        <f>(Data_01!BS915)</f>
        <v>4063.6091046970546</v>
      </c>
      <c r="BL177" s="90">
        <f>(Data_01!BT915)</f>
        <v>38.545606113466853</v>
      </c>
      <c r="BM177" s="89">
        <f>(Data_01!EJ915)</f>
        <v>3971.6214116347619</v>
      </c>
      <c r="BN177" s="90">
        <f>(Data_01!EK915)</f>
        <v>214.71837403684316</v>
      </c>
      <c r="BO177" s="89">
        <f>(Data_01!AX915)</f>
        <v>1854.8425780613725</v>
      </c>
      <c r="BP177" s="90">
        <f>(Data_01!AY915)</f>
        <v>60.010503677816246</v>
      </c>
      <c r="BQ177" s="89">
        <f>(Data_01!DO915)</f>
        <v>1511.2265964141291</v>
      </c>
      <c r="BR177" s="90">
        <f>(Data_01!DP915)</f>
        <v>19.235814377398707</v>
      </c>
      <c r="BS177" s="89">
        <f>(Data_01!BD915)</f>
        <v>2817.0591746045961</v>
      </c>
      <c r="BT177" s="90">
        <f>(Data_01!BE915)</f>
        <v>100.74102366818752</v>
      </c>
      <c r="BU177" s="89">
        <f>(Data_01!DU915)</f>
        <v>2818.4603783658295</v>
      </c>
      <c r="BV177" s="90">
        <f>(Data_01!DV915)</f>
        <v>92.108867219649326</v>
      </c>
      <c r="BW177" s="89">
        <f>(Data_01!BJ915)</f>
        <v>3122.3591028439273</v>
      </c>
      <c r="BX177" s="90">
        <f>(Data_01!BK915)</f>
        <v>133.51060444887094</v>
      </c>
      <c r="BY177" s="89">
        <f>(Data_01!EA915)</f>
        <v>3086.6693566409485</v>
      </c>
      <c r="BZ177" s="90">
        <f>(Data_01!EB915)</f>
        <v>70.951571802598608</v>
      </c>
      <c r="CA177" s="89">
        <f>(Data_01!BP915)</f>
        <v>3257.6757383230783</v>
      </c>
      <c r="CB177" s="90">
        <f>(Data_01!BQ915)</f>
        <v>69.690329436570096</v>
      </c>
      <c r="CC177" s="89">
        <f>(Data_01!EG915)</f>
        <v>2920.4467311700323</v>
      </c>
      <c r="CD177" s="90">
        <f>(Data_01!EH915)</f>
        <v>153.58950092848121</v>
      </c>
      <c r="CE177" s="89">
        <f>(Data_01!BV915)</f>
        <v>3053.3872742438671</v>
      </c>
      <c r="CF177" s="90">
        <f>(Data_01!BW915)</f>
        <v>75.023395544855077</v>
      </c>
      <c r="CG177" s="89">
        <f>(Data_01!EM915)</f>
        <v>2896.2677338775188</v>
      </c>
      <c r="CH177" s="90">
        <f>(Data_01!EN915)</f>
        <v>117.34291872475285</v>
      </c>
      <c r="CI177" s="133"/>
      <c r="CJ177" s="133"/>
      <c r="CK177" s="133"/>
      <c r="CL177" s="133"/>
      <c r="CM177" s="133"/>
      <c r="CN177" s="133"/>
      <c r="CO177" s="133"/>
      <c r="CP177" s="133"/>
      <c r="CQ177" s="133"/>
      <c r="CR177" s="133"/>
      <c r="CS177" s="133"/>
      <c r="CT177" s="133"/>
      <c r="CU177" s="133"/>
      <c r="CV177" s="133"/>
      <c r="CW177" s="133"/>
      <c r="CX177" s="133"/>
      <c r="CY177" s="133"/>
      <c r="CZ177" s="133"/>
      <c r="DA177" s="133"/>
      <c r="DB177" s="133"/>
      <c r="DC177" s="133"/>
      <c r="DD177" s="133"/>
      <c r="DE177" s="133"/>
      <c r="DF177" s="133"/>
      <c r="DG177" s="133"/>
      <c r="DH177" s="133"/>
      <c r="DI177" s="133"/>
      <c r="DJ177" s="133"/>
      <c r="DK177" s="133"/>
      <c r="DL177" s="133"/>
      <c r="DM177" s="133"/>
      <c r="DN177" s="133"/>
      <c r="DO177" s="133"/>
      <c r="DP177" s="133"/>
      <c r="DQ177" s="133"/>
      <c r="DR177" s="133"/>
      <c r="DS177" s="133"/>
      <c r="DT177" s="133"/>
      <c r="DU177" s="133"/>
      <c r="DV177" s="133"/>
      <c r="DW177" s="133"/>
      <c r="DX177" s="133"/>
      <c r="DY177" s="133"/>
      <c r="DZ177" s="133"/>
      <c r="EA177" s="133"/>
      <c r="EB177" s="133"/>
      <c r="EC177" s="133"/>
      <c r="ED177" s="133"/>
      <c r="EE177" s="133"/>
      <c r="EF177" s="133"/>
      <c r="EG177" s="133"/>
      <c r="EH177" s="133"/>
      <c r="EI177" s="133"/>
      <c r="EJ177" s="133"/>
      <c r="EK177" s="133"/>
      <c r="EL177" s="133"/>
      <c r="EM177" s="133"/>
      <c r="EN177" s="133"/>
      <c r="EO177" s="133"/>
      <c r="EP177" s="133"/>
      <c r="EQ177" s="133"/>
      <c r="ER177" s="133"/>
      <c r="ES177" s="133"/>
      <c r="ET177" s="133"/>
      <c r="EU177" s="133"/>
      <c r="EV177" s="133"/>
      <c r="EW177" s="133"/>
      <c r="EX177" s="133"/>
      <c r="EY177" s="133"/>
      <c r="EZ177" s="133"/>
      <c r="FA177" s="133"/>
      <c r="FB177" s="133"/>
      <c r="FC177" s="133"/>
      <c r="FD177" s="133"/>
      <c r="FE177" s="133"/>
      <c r="FF177" s="133"/>
      <c r="FG177" s="133"/>
      <c r="FH177" s="133"/>
      <c r="FI177" s="133"/>
      <c r="FJ177" s="133"/>
      <c r="FK177" s="133"/>
    </row>
    <row r="178" spans="2:167" s="120" customFormat="1" x14ac:dyDescent="0.3">
      <c r="B178" s="257"/>
      <c r="C178" s="262" t="s">
        <v>346</v>
      </c>
      <c r="D178" s="89">
        <f>(Data_01!K916)</f>
        <v>46.04851492715526</v>
      </c>
      <c r="E178" s="90">
        <f>(Data_01!L916)</f>
        <v>6.2081587709030384</v>
      </c>
      <c r="F178" s="89">
        <f>(Data_01!CB916)</f>
        <v>40.623501944680875</v>
      </c>
      <c r="G178" s="90">
        <f>(Data_01!CC916)</f>
        <v>1.5015219355689342</v>
      </c>
      <c r="H178" s="89">
        <f>(Data_01!Q916)</f>
        <v>35.258147416018161</v>
      </c>
      <c r="I178" s="90">
        <f>(Data_01!R916)</f>
        <v>6.1940524024774763</v>
      </c>
      <c r="J178" s="89">
        <f>(Data_01!CH916)</f>
        <v>48.557629110914206</v>
      </c>
      <c r="K178" s="90">
        <f>(Data_01!CI916)</f>
        <v>16.783675485909821</v>
      </c>
      <c r="L178" s="89">
        <f>(Data_01!W916)</f>
        <v>61.598912994237565</v>
      </c>
      <c r="M178" s="90">
        <f>(Data_01!X916)</f>
        <v>3.9586678469575216</v>
      </c>
      <c r="N178" s="89">
        <f>(Data_01!CN916)</f>
        <v>35.058710811712764</v>
      </c>
      <c r="O178" s="90">
        <f>(Data_01!CO916)</f>
        <v>2.9966093988162075</v>
      </c>
      <c r="P178" s="89">
        <f>(Data_01!AC916)</f>
        <v>56.013624920856614</v>
      </c>
      <c r="Q178" s="90">
        <f>(Data_01!AD916)</f>
        <v>4.2273523940709747</v>
      </c>
      <c r="R178" s="89">
        <f>(Data_01!CT916)</f>
        <v>31.83433622574459</v>
      </c>
      <c r="S178" s="90">
        <f>(Data_01!CU916)</f>
        <v>2.0261801674789539</v>
      </c>
      <c r="T178" s="89">
        <f>(Data_01!AI916)</f>
        <v>38.989461325178603</v>
      </c>
      <c r="U178" s="90">
        <f>(Data_01!AJ916)</f>
        <v>9.0748531453013417</v>
      </c>
      <c r="V178" s="89">
        <f>(Data_01!CZ916)</f>
        <v>24.310964248515443</v>
      </c>
      <c r="W178" s="90">
        <f>(Data_01!DA916)</f>
        <v>5.5114342776835423</v>
      </c>
      <c r="X178" s="89">
        <f>(Data_01!N916)</f>
        <v>81.421711218028435</v>
      </c>
      <c r="Y178" s="90">
        <f>(Data_01!O916)</f>
        <v>5.6356897918918456</v>
      </c>
      <c r="Z178" s="89">
        <f>(Data_01!CE916)</f>
        <v>64.113321479539863</v>
      </c>
      <c r="AA178" s="90">
        <f>(Data_01!CF916)</f>
        <v>1.4639492470314608</v>
      </c>
      <c r="AB178" s="89">
        <f>(Data_01!T916)</f>
        <v>78.692562665353819</v>
      </c>
      <c r="AC178" s="90">
        <f>(Data_01!U916)</f>
        <v>3.6415573612776218</v>
      </c>
      <c r="AD178" s="89">
        <f>(Data_01!CK916)</f>
        <v>91.39585930643301</v>
      </c>
      <c r="AE178" s="90">
        <f>(Data_01!CL916)</f>
        <v>7.8815427667440741</v>
      </c>
      <c r="AF178" s="89">
        <f>(Data_01!Z916)</f>
        <v>93.415340692214784</v>
      </c>
      <c r="AG178" s="90">
        <f>(Data_01!AA916)</f>
        <v>7.6712185469563039</v>
      </c>
      <c r="AH178" s="89">
        <f>(Data_01!CQ916)</f>
        <v>90.043159286657428</v>
      </c>
      <c r="AI178" s="90">
        <f>(Data_01!CR916)</f>
        <v>9.0534966275415609</v>
      </c>
      <c r="AJ178" s="89">
        <f>(Data_01!AF916)</f>
        <v>91.713957522122982</v>
      </c>
      <c r="AK178" s="90">
        <f>(Data_01!AG916)</f>
        <v>4.7417439982377276</v>
      </c>
      <c r="AL178" s="89">
        <f>(Data_01!CW916)</f>
        <v>81.14782230934749</v>
      </c>
      <c r="AM178" s="90">
        <f>(Data_01!CX916)</f>
        <v>3.8467345545587146</v>
      </c>
      <c r="AN178" s="89">
        <f>(Data_01!AL916)</f>
        <v>85.352342124293315</v>
      </c>
      <c r="AO178" s="90">
        <f>(Data_01!AM916)</f>
        <v>4.459808649740971</v>
      </c>
      <c r="AP178" s="89">
        <f>(Data_01!DC916)</f>
        <v>60.157429715818239</v>
      </c>
      <c r="AQ178" s="90">
        <f>(Data_01!DD916)</f>
        <v>7.014073233908876</v>
      </c>
      <c r="AR178" s="133"/>
      <c r="AS178" s="257"/>
      <c r="AT178" s="262" t="s">
        <v>346</v>
      </c>
      <c r="AU178" s="89">
        <f>(Data_01!AU916)</f>
        <v>151.00495686977385</v>
      </c>
      <c r="AV178" s="90">
        <f>(Data_01!AV916)</f>
        <v>22.453053337701082</v>
      </c>
      <c r="AW178" s="89">
        <f>(Data_01!DL916)</f>
        <v>75.722440336247686</v>
      </c>
      <c r="AX178" s="90">
        <f>(Data_01!DM916)</f>
        <v>5.6119291181076703</v>
      </c>
      <c r="AY178" s="89">
        <f>(Data_01!BA916)</f>
        <v>109.79387637116452</v>
      </c>
      <c r="AZ178" s="90">
        <f>(Data_01!BB916)</f>
        <v>2.669714605452798</v>
      </c>
      <c r="BA178" s="89">
        <f>(Data_01!DR916)</f>
        <v>50.046222397345815</v>
      </c>
      <c r="BB178" s="90">
        <f>(Data_01!DS916)</f>
        <v>14.805140268159027</v>
      </c>
      <c r="BC178" s="89">
        <f>(Data_01!BG916)</f>
        <v>78.926629968614762</v>
      </c>
      <c r="BD178" s="90">
        <f>(Data_01!BH916)</f>
        <v>5.1958391793470708</v>
      </c>
      <c r="BE178" s="89">
        <f>(Data_01!DX916)</f>
        <v>37.76447109261418</v>
      </c>
      <c r="BF178" s="90">
        <f>(Data_01!DY916)</f>
        <v>1.0918706388690524</v>
      </c>
      <c r="BG178" s="89">
        <f>(Data_01!BM916)</f>
        <v>65.434240885278498</v>
      </c>
      <c r="BH178" s="90">
        <f>(Data_01!BN916)</f>
        <v>1.7996531424742113</v>
      </c>
      <c r="BI178" s="89">
        <f>(Data_01!ED916)</f>
        <v>33.714349152630327</v>
      </c>
      <c r="BJ178" s="90">
        <f>(Data_01!EE916)</f>
        <v>2.4408889507865843</v>
      </c>
      <c r="BK178" s="89">
        <f>(Data_01!BS916)</f>
        <v>51.365021188934918</v>
      </c>
      <c r="BL178" s="90">
        <f>(Data_01!BT916)</f>
        <v>4.2657977817424753</v>
      </c>
      <c r="BM178" s="89">
        <f>(Data_01!EJ916)</f>
        <v>29.642301601009986</v>
      </c>
      <c r="BN178" s="90">
        <f>(Data_01!EK916)</f>
        <v>0.69898165055125816</v>
      </c>
      <c r="BO178" s="89">
        <f>(Data_01!AX916)</f>
        <v>140.67677530411297</v>
      </c>
      <c r="BP178" s="90">
        <f>(Data_01!AY916)</f>
        <v>6.3969576562912458</v>
      </c>
      <c r="BQ178" s="89">
        <f>(Data_01!DO916)</f>
        <v>76.800016747704831</v>
      </c>
      <c r="BR178" s="90">
        <f>(Data_01!DP916)</f>
        <v>5.7161672267121748</v>
      </c>
      <c r="BS178" s="89">
        <f>(Data_01!BD916)</f>
        <v>109.03313505359681</v>
      </c>
      <c r="BT178" s="90">
        <f>(Data_01!BE916)</f>
        <v>2.3140864009877129</v>
      </c>
      <c r="BU178" s="89">
        <f>(Data_01!DU916)</f>
        <v>50.877091631569307</v>
      </c>
      <c r="BV178" s="90">
        <f>(Data_01!DV916)</f>
        <v>1.5579336605765803</v>
      </c>
      <c r="BW178" s="89">
        <f>(Data_01!BJ916)</f>
        <v>89.918480628715258</v>
      </c>
      <c r="BX178" s="90">
        <f>(Data_01!BK916)</f>
        <v>5.6663140733538242</v>
      </c>
      <c r="BY178" s="89">
        <f>(Data_01!EA916)</f>
        <v>54.382084528608864</v>
      </c>
      <c r="BZ178" s="90">
        <f>(Data_01!EB916)</f>
        <v>2.1536192653579</v>
      </c>
      <c r="CA178" s="89">
        <f>(Data_01!BP916)</f>
        <v>78.630502380877743</v>
      </c>
      <c r="CB178" s="90">
        <f>(Data_01!BQ916)</f>
        <v>5.1404149364667191</v>
      </c>
      <c r="CC178" s="89">
        <f>(Data_01!EG916)</f>
        <v>47.26375506539059</v>
      </c>
      <c r="CD178" s="90">
        <f>(Data_01!EH916)</f>
        <v>0.75114953961042619</v>
      </c>
      <c r="CE178" s="89">
        <f>(Data_01!BV916)</f>
        <v>68.54858725710784</v>
      </c>
      <c r="CF178" s="90">
        <f>(Data_01!BW916)</f>
        <v>4.6904306917593024</v>
      </c>
      <c r="CG178" s="89">
        <f>(Data_01!EM916)</f>
        <v>43.635498640297754</v>
      </c>
      <c r="CH178" s="90">
        <f>(Data_01!EN916)</f>
        <v>1.8013568150147901</v>
      </c>
      <c r="CI178" s="133"/>
      <c r="CJ178" s="133"/>
      <c r="CK178" s="133"/>
      <c r="CL178" s="133"/>
      <c r="CM178" s="133"/>
      <c r="CN178" s="133"/>
      <c r="CO178" s="133"/>
      <c r="CP178" s="133"/>
      <c r="CQ178" s="133"/>
      <c r="CR178" s="133"/>
      <c r="CS178" s="133"/>
      <c r="CT178" s="133"/>
      <c r="CU178" s="133"/>
      <c r="CV178" s="133"/>
      <c r="CW178" s="133"/>
      <c r="CX178" s="133"/>
      <c r="CY178" s="133"/>
      <c r="CZ178" s="133"/>
      <c r="DA178" s="133"/>
      <c r="DB178" s="133"/>
      <c r="DC178" s="133"/>
      <c r="DD178" s="133"/>
      <c r="DE178" s="133"/>
      <c r="DF178" s="133"/>
      <c r="DG178" s="133"/>
      <c r="DH178" s="133"/>
      <c r="DI178" s="133"/>
      <c r="DJ178" s="133"/>
      <c r="DK178" s="133"/>
      <c r="DL178" s="133"/>
      <c r="DM178" s="133"/>
      <c r="DN178" s="133"/>
      <c r="DO178" s="133"/>
      <c r="DP178" s="133"/>
      <c r="DQ178" s="133"/>
      <c r="DR178" s="133"/>
      <c r="DS178" s="133"/>
      <c r="DT178" s="133"/>
      <c r="DU178" s="133"/>
      <c r="DV178" s="133"/>
      <c r="DW178" s="133"/>
      <c r="DX178" s="133"/>
      <c r="DY178" s="133"/>
      <c r="DZ178" s="133"/>
      <c r="EA178" s="133"/>
      <c r="EB178" s="133"/>
      <c r="EC178" s="133"/>
      <c r="ED178" s="133"/>
      <c r="EE178" s="133"/>
      <c r="EF178" s="133"/>
      <c r="EG178" s="133"/>
      <c r="EH178" s="133"/>
      <c r="EI178" s="133"/>
      <c r="EJ178" s="133"/>
      <c r="EK178" s="133"/>
      <c r="EL178" s="133"/>
      <c r="EM178" s="133"/>
      <c r="EN178" s="133"/>
      <c r="EO178" s="133"/>
      <c r="EP178" s="133"/>
      <c r="EQ178" s="133"/>
      <c r="ER178" s="133"/>
      <c r="ES178" s="133"/>
      <c r="ET178" s="133"/>
      <c r="EU178" s="133"/>
      <c r="EV178" s="133"/>
      <c r="EW178" s="133"/>
      <c r="EX178" s="133"/>
      <c r="EY178" s="133"/>
      <c r="EZ178" s="133"/>
      <c r="FA178" s="133"/>
      <c r="FB178" s="133"/>
      <c r="FC178" s="133"/>
      <c r="FD178" s="133"/>
      <c r="FE178" s="133"/>
      <c r="FF178" s="133"/>
      <c r="FG178" s="133"/>
      <c r="FH178" s="133"/>
      <c r="FI178" s="133"/>
      <c r="FJ178" s="133"/>
      <c r="FK178" s="133"/>
    </row>
    <row r="179" spans="2:167" s="120" customFormat="1" ht="15" thickBot="1" x14ac:dyDescent="0.35">
      <c r="B179" s="259"/>
      <c r="C179" s="263" t="s">
        <v>433</v>
      </c>
      <c r="D179" s="137">
        <f>(Data_01!K917)</f>
        <v>92.360204474861504</v>
      </c>
      <c r="E179" s="139">
        <f>(Data_01!L917)</f>
        <v>3.0477322906528457</v>
      </c>
      <c r="F179" s="137">
        <f>(Data_01!CB917)</f>
        <v>98.496224363895735</v>
      </c>
      <c r="G179" s="139">
        <f>(Data_01!CC917)</f>
        <v>0.72800165969682062</v>
      </c>
      <c r="H179" s="137">
        <f>(Data_01!Q917)</f>
        <v>89.225277377244879</v>
      </c>
      <c r="I179" s="139">
        <f>(Data_01!R917)</f>
        <v>8.1661888542894179</v>
      </c>
      <c r="J179" s="137">
        <f>(Data_01!CH917)</f>
        <v>95.222338014333488</v>
      </c>
      <c r="K179" s="139">
        <f>(Data_01!CI917)</f>
        <v>3.3937039696369276</v>
      </c>
      <c r="L179" s="137">
        <f>(Data_01!W917)</f>
        <v>92.270624000539627</v>
      </c>
      <c r="M179" s="139">
        <f>(Data_01!X917)</f>
        <v>5.7042078377350975</v>
      </c>
      <c r="N179" s="137">
        <f>(Data_01!CN917)</f>
        <v>79.509704703115133</v>
      </c>
      <c r="O179" s="139">
        <f>(Data_01!CO917)</f>
        <v>4.3728671410640958</v>
      </c>
      <c r="P179" s="137">
        <f>(Data_01!AC917)</f>
        <v>84.950040918635679</v>
      </c>
      <c r="Q179" s="139">
        <f>(Data_01!AD917)</f>
        <v>3.0699825905552878</v>
      </c>
      <c r="R179" s="137">
        <f>(Data_01!CT917)</f>
        <v>81.388631024261983</v>
      </c>
      <c r="S179" s="139">
        <f>(Data_01!CU917)</f>
        <v>3.6682851091073525</v>
      </c>
      <c r="T179" s="137">
        <f>(Data_01!AI917)</f>
        <v>63.14939964603861</v>
      </c>
      <c r="U179" s="139">
        <f>(Data_01!AJ917)</f>
        <v>5.0415050968729718</v>
      </c>
      <c r="V179" s="137">
        <f>(Data_01!CZ917)</f>
        <v>62.355060956079505</v>
      </c>
      <c r="W179" s="139">
        <f>(Data_01!DA917)</f>
        <v>0.77948540734668981</v>
      </c>
      <c r="X179" s="137">
        <f>(Data_01!N917)</f>
        <v>46.171473107368762</v>
      </c>
      <c r="Y179" s="139">
        <f>(Data_01!O917)</f>
        <v>3.1750273492232037</v>
      </c>
      <c r="Z179" s="137">
        <f>(Data_01!CE917)</f>
        <v>52.198996988304202</v>
      </c>
      <c r="AA179" s="139">
        <f>(Data_01!CF917)</f>
        <v>3.6931929287028353</v>
      </c>
      <c r="AB179" s="137">
        <f>(Data_01!T917)</f>
        <v>47.887876062210985</v>
      </c>
      <c r="AC179" s="139">
        <f>(Data_01!U917)</f>
        <v>2.8529843777009747</v>
      </c>
      <c r="AD179" s="137">
        <f>(Data_01!CK917)</f>
        <v>62.887173716789484</v>
      </c>
      <c r="AE179" s="139">
        <f>(Data_01!CL917)</f>
        <v>8.2584312275058114</v>
      </c>
      <c r="AF179" s="137">
        <f>(Data_01!Z917)</f>
        <v>67.802510139696025</v>
      </c>
      <c r="AG179" s="139">
        <f>(Data_01!AA917)</f>
        <v>0.93742877038941474</v>
      </c>
      <c r="AH179" s="137">
        <f>(Data_01!CQ917)</f>
        <v>69.797422417895021</v>
      </c>
      <c r="AI179" s="139">
        <f>(Data_01!CR917)</f>
        <v>3.9104500668001618</v>
      </c>
      <c r="AJ179" s="137">
        <f>(Data_01!AF917)</f>
        <v>73.622366092039741</v>
      </c>
      <c r="AK179" s="139">
        <f>(Data_01!AG917)</f>
        <v>2.7679689378023968</v>
      </c>
      <c r="AL179" s="137">
        <f>(Data_01!CW917)</f>
        <v>68.881758973153083</v>
      </c>
      <c r="AM179" s="139">
        <f>(Data_01!CX917)</f>
        <v>13.091061239430651</v>
      </c>
      <c r="AN179" s="137">
        <f>(Data_01!AL917)</f>
        <v>54.670568454814706</v>
      </c>
      <c r="AO179" s="139">
        <f>(Data_01!AM917)</f>
        <v>0.8211960316430158</v>
      </c>
      <c r="AP179" s="137">
        <f>(Data_01!DC917)</f>
        <v>69.768695323675885</v>
      </c>
      <c r="AQ179" s="139">
        <f>(Data_01!DD917)</f>
        <v>0.23361843951017719</v>
      </c>
      <c r="AR179" s="133"/>
      <c r="AS179" s="259"/>
      <c r="AT179" s="263" t="s">
        <v>433</v>
      </c>
      <c r="AU179" s="137">
        <f>(Data_01!AU917)</f>
        <v>150.72499008322197</v>
      </c>
      <c r="AV179" s="139">
        <f>(Data_01!AV917)</f>
        <v>9.2588829870401081</v>
      </c>
      <c r="AW179" s="137">
        <f>(Data_01!DL917)</f>
        <v>146.88969951559559</v>
      </c>
      <c r="AX179" s="139">
        <f>(Data_01!DM917)</f>
        <v>10.513674990644192</v>
      </c>
      <c r="AY179" s="137">
        <f>(Data_01!BA917)</f>
        <v>135.49525782167987</v>
      </c>
      <c r="AZ179" s="139">
        <f>(Data_01!BB917)</f>
        <v>8.3018830289562331</v>
      </c>
      <c r="BA179" s="137">
        <f>(Data_01!DR917)</f>
        <v>145.58134860111039</v>
      </c>
      <c r="BB179" s="139">
        <f>(Data_01!DS917)</f>
        <v>17.489620310188773</v>
      </c>
      <c r="BC179" s="137">
        <f>(Data_01!BG917)</f>
        <v>109.43235982977266</v>
      </c>
      <c r="BD179" s="139">
        <f>(Data_01!BH917)</f>
        <v>5.3768217271397507</v>
      </c>
      <c r="BE179" s="137">
        <f>(Data_01!DX917)</f>
        <v>119.48653353034808</v>
      </c>
      <c r="BF179" s="139">
        <f>(Data_01!DY917)</f>
        <v>3.2634071144281211</v>
      </c>
      <c r="BG179" s="137">
        <f>(Data_01!BM917)</f>
        <v>114.72442264174153</v>
      </c>
      <c r="BH179" s="139">
        <f>(Data_01!BN917)</f>
        <v>5.1437419633345245</v>
      </c>
      <c r="BI179" s="137">
        <f>(Data_01!ED917)</f>
        <v>117.51950784044612</v>
      </c>
      <c r="BJ179" s="139">
        <f>(Data_01!EE917)</f>
        <v>4.9103059629072794</v>
      </c>
      <c r="BK179" s="137">
        <f>(Data_01!BS917)</f>
        <v>90.473768544175059</v>
      </c>
      <c r="BL179" s="139">
        <f>(Data_01!BT917)</f>
        <v>3.946713279280222</v>
      </c>
      <c r="BM179" s="137">
        <f>(Data_01!EJ917)</f>
        <v>95.602046554658898</v>
      </c>
      <c r="BN179" s="139">
        <f>(Data_01!EK917)</f>
        <v>5.7663437218968356</v>
      </c>
      <c r="BO179" s="137">
        <f>(Data_01!AX917)</f>
        <v>39.699625060179294</v>
      </c>
      <c r="BP179" s="139">
        <f>(Data_01!AY917)</f>
        <v>5.5262472599512176</v>
      </c>
      <c r="BQ179" s="137">
        <f>(Data_01!DO917)</f>
        <v>38.482101101200627</v>
      </c>
      <c r="BR179" s="139">
        <f>(Data_01!DP917)</f>
        <v>4.4813012194439432</v>
      </c>
      <c r="BS179" s="137">
        <f>(Data_01!BD917)</f>
        <v>36.520133801987896</v>
      </c>
      <c r="BT179" s="139">
        <f>(Data_01!BE917)</f>
        <v>4.5993398631667679</v>
      </c>
      <c r="BU179" s="137">
        <f>(Data_01!DU917)</f>
        <v>44.713200210153452</v>
      </c>
      <c r="BV179" s="139">
        <f>(Data_01!DV917)</f>
        <v>7.0886833128332638</v>
      </c>
      <c r="BW179" s="137">
        <f>(Data_01!BJ917)</f>
        <v>35.395346233501719</v>
      </c>
      <c r="BX179" s="139">
        <f>(Data_01!BK917)</f>
        <v>3.6322947677931214</v>
      </c>
      <c r="BY179" s="137">
        <f>(Data_01!EA917)</f>
        <v>36.713421739128911</v>
      </c>
      <c r="BZ179" s="139">
        <f>(Data_01!EB917)</f>
        <v>4.9313530831250842</v>
      </c>
      <c r="CA179" s="137">
        <f>(Data_01!BP917)</f>
        <v>36.704914177122468</v>
      </c>
      <c r="CB179" s="139">
        <f>(Data_01!BQ917)</f>
        <v>2.8960563255214393</v>
      </c>
      <c r="CC179" s="137">
        <f>(Data_01!EG917)</f>
        <v>38.410345055970119</v>
      </c>
      <c r="CD179" s="139">
        <f>(Data_01!EH917)</f>
        <v>3.3406994415414029</v>
      </c>
      <c r="CE179" s="137">
        <f>(Data_01!BV917)</f>
        <v>34.961457163263852</v>
      </c>
      <c r="CF179" s="139">
        <f>(Data_01!BW917)</f>
        <v>2.8229211736013333</v>
      </c>
      <c r="CG179" s="137">
        <f>(Data_01!EM917)</f>
        <v>38.398638139033487</v>
      </c>
      <c r="CH179" s="139">
        <f>(Data_01!EN917)</f>
        <v>3.0668942152653376</v>
      </c>
      <c r="CI179" s="133"/>
      <c r="CJ179" s="133"/>
      <c r="CK179" s="133"/>
      <c r="CL179" s="133"/>
      <c r="CM179" s="133"/>
      <c r="CN179" s="133"/>
      <c r="CO179" s="133"/>
      <c r="CP179" s="133"/>
      <c r="CQ179" s="133"/>
      <c r="CR179" s="133"/>
      <c r="CS179" s="133"/>
      <c r="CT179" s="133"/>
      <c r="CU179" s="133"/>
      <c r="CV179" s="133"/>
      <c r="CW179" s="133"/>
      <c r="CX179" s="133"/>
      <c r="CY179" s="133"/>
      <c r="CZ179" s="133"/>
      <c r="DA179" s="133"/>
      <c r="DB179" s="133"/>
      <c r="DC179" s="133"/>
      <c r="DD179" s="133"/>
      <c r="DE179" s="133"/>
      <c r="DF179" s="133"/>
      <c r="DG179" s="133"/>
      <c r="DH179" s="133"/>
      <c r="DI179" s="133"/>
      <c r="DJ179" s="133"/>
      <c r="DK179" s="133"/>
      <c r="DL179" s="133"/>
      <c r="DM179" s="133"/>
      <c r="DN179" s="133"/>
      <c r="DO179" s="133"/>
      <c r="DP179" s="133"/>
      <c r="DQ179" s="133"/>
      <c r="DR179" s="133"/>
      <c r="DS179" s="133"/>
      <c r="DT179" s="133"/>
      <c r="DU179" s="133"/>
      <c r="DV179" s="133"/>
      <c r="DW179" s="133"/>
      <c r="DX179" s="133"/>
      <c r="DY179" s="133"/>
      <c r="DZ179" s="133"/>
      <c r="EA179" s="133"/>
      <c r="EB179" s="133"/>
      <c r="EC179" s="133"/>
      <c r="ED179" s="133"/>
      <c r="EE179" s="133"/>
      <c r="EF179" s="133"/>
      <c r="EG179" s="133"/>
      <c r="EH179" s="133"/>
      <c r="EI179" s="133"/>
      <c r="EJ179" s="133"/>
      <c r="EK179" s="133"/>
      <c r="EL179" s="133"/>
      <c r="EM179" s="133"/>
      <c r="EN179" s="133"/>
      <c r="EO179" s="133"/>
      <c r="EP179" s="133"/>
      <c r="EQ179" s="133"/>
      <c r="ER179" s="133"/>
      <c r="ES179" s="133"/>
      <c r="ET179" s="133"/>
      <c r="EU179" s="133"/>
      <c r="EV179" s="133"/>
      <c r="EW179" s="133"/>
      <c r="EX179" s="133"/>
      <c r="EY179" s="133"/>
      <c r="EZ179" s="133"/>
      <c r="FA179" s="133"/>
      <c r="FB179" s="133"/>
      <c r="FC179" s="133"/>
      <c r="FD179" s="133"/>
      <c r="FE179" s="133"/>
      <c r="FF179" s="133"/>
      <c r="FG179" s="133"/>
      <c r="FH179" s="133"/>
      <c r="FI179" s="133"/>
      <c r="FJ179" s="133"/>
      <c r="FK179" s="133"/>
    </row>
    <row r="180" spans="2:167" s="120" customFormat="1" ht="15" thickBot="1" x14ac:dyDescent="0.35">
      <c r="B180" s="264" t="s">
        <v>354</v>
      </c>
      <c r="C180" s="265" t="s">
        <v>429</v>
      </c>
      <c r="D180" s="272">
        <f>(Data_01!K918)</f>
        <v>73.442201474163767</v>
      </c>
      <c r="E180" s="274">
        <f>(Data_01!L918)</f>
        <v>4.4067617509894754</v>
      </c>
      <c r="F180" s="272">
        <f>(Data_01!CB918)</f>
        <v>91.853250012571095</v>
      </c>
      <c r="G180" s="274">
        <f>(Data_01!CC918)</f>
        <v>5.8104899930517995</v>
      </c>
      <c r="H180" s="272">
        <f>(Data_01!Q918)</f>
        <v>72.53725686252092</v>
      </c>
      <c r="I180" s="274">
        <f>(Data_01!R918)</f>
        <v>7.0000305855476901</v>
      </c>
      <c r="J180" s="272">
        <f>(Data_01!CH918)</f>
        <v>83.304157587885129</v>
      </c>
      <c r="K180" s="274">
        <f>(Data_01!CI918)</f>
        <v>2.4179990412166075</v>
      </c>
      <c r="L180" s="272">
        <f>(Data_01!W918)</f>
        <v>88.956496333367923</v>
      </c>
      <c r="M180" s="274">
        <f>(Data_01!X918)</f>
        <v>3.1302261397205924</v>
      </c>
      <c r="N180" s="272">
        <f>(Data_01!CN918)</f>
        <v>74.816330892194671</v>
      </c>
      <c r="O180" s="274">
        <f>(Data_01!CO918)</f>
        <v>4.1445283062113401</v>
      </c>
      <c r="P180" s="272">
        <f>(Data_01!AC918)</f>
        <v>81.004694941313616</v>
      </c>
      <c r="Q180" s="274">
        <f>(Data_01!AD918)</f>
        <v>0.83178209364596911</v>
      </c>
      <c r="R180" s="272">
        <f>(Data_01!CT918)</f>
        <v>64.607338953208853</v>
      </c>
      <c r="S180" s="274">
        <f>(Data_01!CU918)</f>
        <v>6.502308706733527</v>
      </c>
      <c r="T180" s="272">
        <f>(Data_01!AI918)</f>
        <v>65.300759330239373</v>
      </c>
      <c r="U180" s="274">
        <f>(Data_01!AJ918)</f>
        <v>6.1490002286893501</v>
      </c>
      <c r="V180" s="272">
        <f>(Data_01!CZ918)</f>
        <v>58.433121319728478</v>
      </c>
      <c r="W180" s="274">
        <f>(Data_01!DA918)</f>
        <v>2.2934783651758037</v>
      </c>
      <c r="X180" s="272">
        <f>(Data_01!N918)</f>
        <v>76.137555028911166</v>
      </c>
      <c r="Y180" s="274">
        <f>(Data_01!O918)</f>
        <v>5.1031631487839109</v>
      </c>
      <c r="Z180" s="272">
        <f>(Data_01!CE918)</f>
        <v>68.427389837534363</v>
      </c>
      <c r="AA180" s="274">
        <f>(Data_01!CF918)</f>
        <v>1.1610686777441506</v>
      </c>
      <c r="AB180" s="272">
        <f>(Data_01!T918)</f>
        <v>81.191961440340307</v>
      </c>
      <c r="AC180" s="274">
        <f>(Data_01!U918)</f>
        <v>3.3680767736194941</v>
      </c>
      <c r="AD180" s="272">
        <f>(Data_01!CK918)</f>
        <v>78.433316435988601</v>
      </c>
      <c r="AE180" s="274">
        <f>(Data_01!CL918)</f>
        <v>1.2320461835668082</v>
      </c>
      <c r="AF180" s="272">
        <f>(Data_01!Z918)</f>
        <v>91.692133147317122</v>
      </c>
      <c r="AG180" s="274">
        <f>(Data_01!AA918)</f>
        <v>6.8521456041315716</v>
      </c>
      <c r="AH180" s="272">
        <f>(Data_01!CQ918)</f>
        <v>89.065494870661141</v>
      </c>
      <c r="AI180" s="274">
        <f>(Data_01!CR918)</f>
        <v>7.9463555884716524</v>
      </c>
      <c r="AJ180" s="272">
        <f>(Data_01!AF918)</f>
        <v>90.520943206964361</v>
      </c>
      <c r="AK180" s="274">
        <f>(Data_01!AG918)</f>
        <v>2.9493683266795667</v>
      </c>
      <c r="AL180" s="272">
        <f>(Data_01!CW918)</f>
        <v>79.496458450482535</v>
      </c>
      <c r="AM180" s="274">
        <f>(Data_01!CX918)</f>
        <v>5.3250461564097096</v>
      </c>
      <c r="AN180" s="272">
        <f>(Data_01!AL918)</f>
        <v>75.783146855662253</v>
      </c>
      <c r="AO180" s="274">
        <f>(Data_01!AM918)</f>
        <v>5.8926080051995315</v>
      </c>
      <c r="AP180" s="272">
        <f>(Data_01!DC918)</f>
        <v>63.917155779124698</v>
      </c>
      <c r="AQ180" s="274">
        <f>(Data_01!DD918)</f>
        <v>1.9476874278698972</v>
      </c>
      <c r="AR180" s="133"/>
      <c r="AS180" s="264" t="s">
        <v>354</v>
      </c>
      <c r="AT180" s="265" t="s">
        <v>429</v>
      </c>
      <c r="AU180" s="272">
        <f>(Data_01!AU918)</f>
        <v>175.12963289143386</v>
      </c>
      <c r="AV180" s="274">
        <f>(Data_01!AV918)</f>
        <v>6.3231127340404134</v>
      </c>
      <c r="AW180" s="272">
        <f>(Data_01!DL918)</f>
        <v>99.733573231701371</v>
      </c>
      <c r="AX180" s="274">
        <f>(Data_01!DM918)</f>
        <v>0.77354659314132301</v>
      </c>
      <c r="AY180" s="272">
        <f>(Data_01!BA918)</f>
        <v>156.22086322715671</v>
      </c>
      <c r="AZ180" s="274">
        <f>(Data_01!BB918)</f>
        <v>0.84680735697808585</v>
      </c>
      <c r="BA180" s="272">
        <f>(Data_01!DR918)</f>
        <v>106.45572846600358</v>
      </c>
      <c r="BB180" s="274">
        <f>(Data_01!DS918)</f>
        <v>2.689420276844265</v>
      </c>
      <c r="BC180" s="272">
        <f>(Data_01!BG918)</f>
        <v>140.53537261324729</v>
      </c>
      <c r="BD180" s="274">
        <f>(Data_01!BH918)</f>
        <v>2.3444734294592364</v>
      </c>
      <c r="BE180" s="272">
        <f>(Data_01!DX918)</f>
        <v>97.471196672576056</v>
      </c>
      <c r="BF180" s="274">
        <f>(Data_01!DY918)</f>
        <v>3.4882338604461167</v>
      </c>
      <c r="BG180" s="272">
        <f>(Data_01!BM918)</f>
        <v>136.63885838172965</v>
      </c>
      <c r="BH180" s="274">
        <f>(Data_01!BN918)</f>
        <v>1.4521712821328858</v>
      </c>
      <c r="BI180" s="272">
        <f>(Data_01!ED918)</f>
        <v>104.86473219401525</v>
      </c>
      <c r="BJ180" s="274">
        <f>(Data_01!EE918)</f>
        <v>11.459256461148053</v>
      </c>
      <c r="BK180" s="272">
        <f>(Data_01!BS918)</f>
        <v>108.6400655952026</v>
      </c>
      <c r="BL180" s="274">
        <f>(Data_01!BT918)</f>
        <v>3.5834344325737724</v>
      </c>
      <c r="BM180" s="272">
        <f>(Data_01!EJ918)</f>
        <v>77.230219950198617</v>
      </c>
      <c r="BN180" s="274">
        <f>(Data_01!EK918)</f>
        <v>1.3728370224801676</v>
      </c>
      <c r="BO180" s="272">
        <f>(Data_01!AX918)</f>
        <v>132.93435987007982</v>
      </c>
      <c r="BP180" s="274">
        <f>(Data_01!AY918)</f>
        <v>4.5803408431905055</v>
      </c>
      <c r="BQ180" s="272">
        <f>(Data_01!DO918)</f>
        <v>79.75869413661367</v>
      </c>
      <c r="BR180" s="274">
        <f>(Data_01!DP918)</f>
        <v>2.3605187819137794</v>
      </c>
      <c r="BS180" s="272">
        <f>(Data_01!BD918)</f>
        <v>119.87057604110764</v>
      </c>
      <c r="BT180" s="274">
        <f>(Data_01!BE918)</f>
        <v>7.2028705289353558</v>
      </c>
      <c r="BU180" s="272">
        <f>(Data_01!DU918)</f>
        <v>90.52152956250093</v>
      </c>
      <c r="BV180" s="274">
        <f>(Data_01!DV918)</f>
        <v>4.7699967713373264</v>
      </c>
      <c r="BW180" s="272">
        <f>(Data_01!BJ918)</f>
        <v>121.29895411059465</v>
      </c>
      <c r="BX180" s="274">
        <f>(Data_01!BK918)</f>
        <v>1.6076795483682618</v>
      </c>
      <c r="BY180" s="272">
        <f>(Data_01!EA918)</f>
        <v>83.836352151839719</v>
      </c>
      <c r="BZ180" s="274">
        <f>(Data_01!EB918)</f>
        <v>0.97643452952056864</v>
      </c>
      <c r="CA180" s="272">
        <f>(Data_01!BP918)</f>
        <v>127.87722187044376</v>
      </c>
      <c r="CB180" s="274">
        <f>(Data_01!BQ918)</f>
        <v>5.3983193813860186</v>
      </c>
      <c r="CC180" s="272">
        <f>(Data_01!EG918)</f>
        <v>90.394812849325604</v>
      </c>
      <c r="CD180" s="274">
        <f>(Data_01!EH918)</f>
        <v>0.66891892104660711</v>
      </c>
      <c r="CE180" s="272">
        <f>(Data_01!BV918)</f>
        <v>117.87394958233779</v>
      </c>
      <c r="CF180" s="274">
        <f>(Data_01!BW918)</f>
        <v>4.960220639463004</v>
      </c>
      <c r="CG180" s="272">
        <f>(Data_01!EM918)</f>
        <v>90.196857513177974</v>
      </c>
      <c r="CH180" s="274">
        <f>(Data_01!EN918)</f>
        <v>2.0170209308994389</v>
      </c>
      <c r="CI180" s="133"/>
      <c r="CJ180" s="133"/>
      <c r="CK180" s="133"/>
      <c r="CL180" s="133"/>
      <c r="CM180" s="133"/>
      <c r="CN180" s="133"/>
      <c r="CO180" s="133"/>
      <c r="CP180" s="133"/>
      <c r="CQ180" s="133"/>
      <c r="CR180" s="133"/>
      <c r="CS180" s="133"/>
      <c r="CT180" s="133"/>
      <c r="CU180" s="133"/>
      <c r="CV180" s="133"/>
      <c r="CW180" s="133"/>
      <c r="CX180" s="133"/>
      <c r="CY180" s="133"/>
      <c r="CZ180" s="133"/>
      <c r="DA180" s="133"/>
      <c r="DB180" s="133"/>
      <c r="DC180" s="133"/>
      <c r="DD180" s="133"/>
      <c r="DE180" s="133"/>
      <c r="DF180" s="133"/>
      <c r="DG180" s="133"/>
      <c r="DH180" s="133"/>
      <c r="DI180" s="133"/>
      <c r="DJ180" s="133"/>
      <c r="DK180" s="133"/>
      <c r="DL180" s="133"/>
      <c r="DM180" s="133"/>
      <c r="DN180" s="133"/>
      <c r="DO180" s="133"/>
      <c r="DP180" s="133"/>
      <c r="DQ180" s="133"/>
      <c r="DR180" s="133"/>
      <c r="DS180" s="133"/>
      <c r="DT180" s="133"/>
      <c r="DU180" s="133"/>
      <c r="DV180" s="133"/>
      <c r="DW180" s="133"/>
      <c r="DX180" s="133"/>
      <c r="DY180" s="133"/>
      <c r="DZ180" s="133"/>
      <c r="EA180" s="133"/>
      <c r="EB180" s="133"/>
      <c r="EC180" s="133"/>
      <c r="ED180" s="133"/>
      <c r="EE180" s="133"/>
      <c r="EF180" s="133"/>
      <c r="EG180" s="133"/>
      <c r="EH180" s="133"/>
      <c r="EI180" s="133"/>
      <c r="EJ180" s="133"/>
      <c r="EK180" s="133"/>
      <c r="EL180" s="133"/>
      <c r="EM180" s="133"/>
      <c r="EN180" s="133"/>
      <c r="EO180" s="133"/>
      <c r="EP180" s="133"/>
      <c r="EQ180" s="133"/>
      <c r="ER180" s="133"/>
      <c r="ES180" s="133"/>
      <c r="ET180" s="133"/>
      <c r="EU180" s="133"/>
      <c r="EV180" s="133"/>
      <c r="EW180" s="133"/>
      <c r="EX180" s="133"/>
      <c r="EY180" s="133"/>
      <c r="EZ180" s="133"/>
      <c r="FA180" s="133"/>
      <c r="FB180" s="133"/>
      <c r="FC180" s="133"/>
      <c r="FD180" s="133"/>
      <c r="FE180" s="133"/>
      <c r="FF180" s="133"/>
      <c r="FG180" s="133"/>
      <c r="FH180" s="133"/>
      <c r="FI180" s="133"/>
      <c r="FJ180" s="133"/>
      <c r="FK180" s="133"/>
    </row>
    <row r="181" spans="2:167" s="120" customFormat="1" ht="15" thickBot="1" x14ac:dyDescent="0.35">
      <c r="B181" s="264" t="s">
        <v>353</v>
      </c>
      <c r="C181" s="265" t="s">
        <v>429</v>
      </c>
      <c r="D181" s="272">
        <f>(Data_01!K919)</f>
        <v>20.875753762542896</v>
      </c>
      <c r="E181" s="274">
        <f>(Data_01!L919)</f>
        <v>4.8226083635828738</v>
      </c>
      <c r="F181" s="272">
        <f>(Data_01!CB919)</f>
        <v>27.201900182604707</v>
      </c>
      <c r="G181" s="274">
        <f>(Data_01!CC919)</f>
        <v>0.90524467137010622</v>
      </c>
      <c r="H181" s="272">
        <f>(Data_01!Q919)</f>
        <v>36.787815119640122</v>
      </c>
      <c r="I181" s="274">
        <f>(Data_01!R919)</f>
        <v>2.3617393465925476</v>
      </c>
      <c r="J181" s="272">
        <f>(Data_01!CH919)</f>
        <v>35.086523012382543</v>
      </c>
      <c r="K181" s="274">
        <f>(Data_01!CI919)</f>
        <v>0.43342565141226341</v>
      </c>
      <c r="L181" s="272">
        <f>(Data_01!W919)</f>
        <v>47.962076143698219</v>
      </c>
      <c r="M181" s="274">
        <f>(Data_01!X919)</f>
        <v>4.5453949919682755</v>
      </c>
      <c r="N181" s="272">
        <f>(Data_01!CN919)</f>
        <v>34.921362772928077</v>
      </c>
      <c r="O181" s="274">
        <f>(Data_01!CO919)</f>
        <v>2.8829183808670695</v>
      </c>
      <c r="P181" s="272">
        <f>(Data_01!AC919)</f>
        <v>49.376910249348867</v>
      </c>
      <c r="Q181" s="274">
        <f>(Data_01!AD919)</f>
        <v>6.0633342815470472</v>
      </c>
      <c r="R181" s="272">
        <f>(Data_01!CT919)</f>
        <v>45.564296850862711</v>
      </c>
      <c r="S181" s="274">
        <f>(Data_01!CU919)</f>
        <v>7.0005141251893033</v>
      </c>
      <c r="T181" s="272">
        <f>(Data_01!AI919)</f>
        <v>39.735598351505267</v>
      </c>
      <c r="U181" s="274">
        <f>(Data_01!AJ919)</f>
        <v>7.3649871941782186</v>
      </c>
      <c r="V181" s="272">
        <f>(Data_01!CZ919)</f>
        <v>40.98576068128402</v>
      </c>
      <c r="W181" s="274">
        <f>(Data_01!DA919)</f>
        <v>5.4078090914588026</v>
      </c>
      <c r="X181" s="272">
        <f>(Data_01!N919)</f>
        <v>46.741675868662348</v>
      </c>
      <c r="Y181" s="274">
        <f>(Data_01!O919)</f>
        <v>6.0241347648305608</v>
      </c>
      <c r="Z181" s="272">
        <f>(Data_01!CE919)</f>
        <v>43.744324287119191</v>
      </c>
      <c r="AA181" s="274">
        <f>(Data_01!CF919)</f>
        <v>3.0156529120375439</v>
      </c>
      <c r="AB181" s="272">
        <f>(Data_01!T919)</f>
        <v>59.552416524218579</v>
      </c>
      <c r="AC181" s="274">
        <f>(Data_01!U919)</f>
        <v>2.7200744712490739</v>
      </c>
      <c r="AD181" s="272">
        <f>(Data_01!CK919)</f>
        <v>50.375884605887315</v>
      </c>
      <c r="AE181" s="274">
        <f>(Data_01!CL919)</f>
        <v>2.3890097621823139</v>
      </c>
      <c r="AF181" s="272">
        <f>(Data_01!Z919)</f>
        <v>84.206196549727167</v>
      </c>
      <c r="AG181" s="274">
        <f>(Data_01!AA919)</f>
        <v>8.7529910533058128</v>
      </c>
      <c r="AH181" s="272">
        <f>(Data_01!CQ919)</f>
        <v>77.037223931343519</v>
      </c>
      <c r="AI181" s="274">
        <f>(Data_01!CR919)</f>
        <v>12.058745243027257</v>
      </c>
      <c r="AJ181" s="272">
        <f>(Data_01!AF919)</f>
        <v>90.435593642371046</v>
      </c>
      <c r="AK181" s="274">
        <f>(Data_01!AG919)</f>
        <v>9.420408071106289</v>
      </c>
      <c r="AL181" s="272">
        <f>(Data_01!CW919)</f>
        <v>78.630480797650364</v>
      </c>
      <c r="AM181" s="274">
        <f>(Data_01!CX919)</f>
        <v>15.166195295422607</v>
      </c>
      <c r="AN181" s="272">
        <f>(Data_01!AL919)</f>
        <v>61.633486240408807</v>
      </c>
      <c r="AO181" s="274">
        <f>(Data_01!AM919)</f>
        <v>10.087164718888801</v>
      </c>
      <c r="AP181" s="272">
        <f>(Data_01!DC919)</f>
        <v>61.257526164047569</v>
      </c>
      <c r="AQ181" s="274">
        <f>(Data_01!DD919)</f>
        <v>6.4036647514725624</v>
      </c>
      <c r="AR181" s="133"/>
      <c r="AS181" s="264" t="s">
        <v>353</v>
      </c>
      <c r="AT181" s="265" t="s">
        <v>429</v>
      </c>
      <c r="AU181" s="272">
        <f>(Data_01!AU919)</f>
        <v>81.298900384789874</v>
      </c>
      <c r="AV181" s="274">
        <f>(Data_01!AV919)</f>
        <v>2.369209854011872</v>
      </c>
      <c r="AW181" s="272">
        <f>(Data_01!DL919)</f>
        <v>120.17129104814084</v>
      </c>
      <c r="AX181" s="274">
        <f>(Data_01!DM919)</f>
        <v>4.8922839145929133</v>
      </c>
      <c r="AY181" s="272">
        <f>(Data_01!BA919)</f>
        <v>103.47699084024623</v>
      </c>
      <c r="AZ181" s="274">
        <f>(Data_01!BB919)</f>
        <v>3.2898096957502294</v>
      </c>
      <c r="BA181" s="272">
        <f>(Data_01!DR919)</f>
        <v>130.32824173228786</v>
      </c>
      <c r="BB181" s="274">
        <f>(Data_01!DS919)</f>
        <v>18.761512552932956</v>
      </c>
      <c r="BC181" s="272">
        <f>(Data_01!BG919)</f>
        <v>139.44509998250075</v>
      </c>
      <c r="BD181" s="274">
        <f>(Data_01!BH919)</f>
        <v>6.5310613560157815</v>
      </c>
      <c r="BE181" s="272">
        <f>(Data_01!DX919)</f>
        <v>127.4395047781574</v>
      </c>
      <c r="BF181" s="274">
        <f>(Data_01!DY919)</f>
        <v>4.4052153608307192</v>
      </c>
      <c r="BG181" s="272">
        <f>(Data_01!BM919)</f>
        <v>161.84174358509969</v>
      </c>
      <c r="BH181" s="274">
        <f>(Data_01!BN919)</f>
        <v>2.0240742076559477</v>
      </c>
      <c r="BI181" s="272">
        <f>(Data_01!ED919)</f>
        <v>133.64523480903634</v>
      </c>
      <c r="BJ181" s="274">
        <f>(Data_01!EE919)</f>
        <v>6.2261258965214976</v>
      </c>
      <c r="BK181" s="272">
        <f>(Data_01!BS919)</f>
        <v>203.21687347547768</v>
      </c>
      <c r="BL181" s="274">
        <f>(Data_01!BT919)</f>
        <v>5.5128679603265613</v>
      </c>
      <c r="BM181" s="272">
        <f>(Data_01!EJ919)</f>
        <v>178.88330609318061</v>
      </c>
      <c r="BN181" s="274">
        <f>(Data_01!EK919)</f>
        <v>9.0583742709602522</v>
      </c>
      <c r="BO181" s="272">
        <f>(Data_01!AX919)</f>
        <v>88.611714227320064</v>
      </c>
      <c r="BP181" s="274">
        <f>(Data_01!AY919)</f>
        <v>0.62715813418774169</v>
      </c>
      <c r="BQ181" s="272">
        <f>(Data_01!DO919)</f>
        <v>124.56590128435408</v>
      </c>
      <c r="BR181" s="274">
        <f>(Data_01!DP919)</f>
        <v>1.7188611962885847</v>
      </c>
      <c r="BS181" s="272">
        <f>(Data_01!BD919)</f>
        <v>111.41004823858691</v>
      </c>
      <c r="BT181" s="274">
        <f>(Data_01!BE919)</f>
        <v>4.421806999367953</v>
      </c>
      <c r="BU181" s="272">
        <f>(Data_01!DU919)</f>
        <v>112.88328453803949</v>
      </c>
      <c r="BV181" s="274">
        <f>(Data_01!DV919)</f>
        <v>5.2137313761038975</v>
      </c>
      <c r="BW181" s="272">
        <f>(Data_01!BJ919)</f>
        <v>144.04264192326079</v>
      </c>
      <c r="BX181" s="274">
        <f>(Data_01!BK919)</f>
        <v>2.9078720691932736</v>
      </c>
      <c r="BY181" s="272">
        <f>(Data_01!EA919)</f>
        <v>118.84142973342129</v>
      </c>
      <c r="BZ181" s="274">
        <f>(Data_01!EB919)</f>
        <v>7.280365268590276</v>
      </c>
      <c r="CA181" s="272">
        <f>(Data_01!BP919)</f>
        <v>155.34259984340153</v>
      </c>
      <c r="CB181" s="274">
        <f>(Data_01!BQ919)</f>
        <v>5.0760693273690007</v>
      </c>
      <c r="CC181" s="272">
        <f>(Data_01!EG919)</f>
        <v>122.76017467007097</v>
      </c>
      <c r="CD181" s="274">
        <f>(Data_01!EH919)</f>
        <v>2.1732038812133787</v>
      </c>
      <c r="CE181" s="272">
        <f>(Data_01!BV919)</f>
        <v>179.76653443638395</v>
      </c>
      <c r="CF181" s="274">
        <f>(Data_01!BW919)</f>
        <v>8.9237511218034289</v>
      </c>
      <c r="CG181" s="272">
        <f>(Data_01!EM919)</f>
        <v>143.74626426451348</v>
      </c>
      <c r="CH181" s="274">
        <f>(Data_01!EN919)</f>
        <v>9.7229260278459577</v>
      </c>
      <c r="CI181" s="133"/>
      <c r="CJ181" s="133"/>
      <c r="CK181" s="133"/>
      <c r="CL181" s="133"/>
      <c r="CM181" s="133"/>
      <c r="CN181" s="133"/>
      <c r="CO181" s="133"/>
      <c r="CP181" s="133"/>
      <c r="CQ181" s="133"/>
      <c r="CR181" s="133"/>
      <c r="CS181" s="133"/>
      <c r="CT181" s="133"/>
      <c r="CU181" s="133"/>
      <c r="CV181" s="133"/>
      <c r="CW181" s="133"/>
      <c r="CX181" s="133"/>
      <c r="CY181" s="133"/>
      <c r="CZ181" s="133"/>
      <c r="DA181" s="133"/>
      <c r="DB181" s="133"/>
      <c r="DC181" s="133"/>
      <c r="DD181" s="133"/>
      <c r="DE181" s="133"/>
      <c r="DF181" s="133"/>
      <c r="DG181" s="133"/>
      <c r="DH181" s="133"/>
      <c r="DI181" s="133"/>
      <c r="DJ181" s="133"/>
      <c r="DK181" s="133"/>
      <c r="DL181" s="133"/>
      <c r="DM181" s="133"/>
      <c r="DN181" s="133"/>
      <c r="DO181" s="133"/>
      <c r="DP181" s="133"/>
      <c r="DQ181" s="133"/>
      <c r="DR181" s="133"/>
      <c r="DS181" s="133"/>
      <c r="DT181" s="133"/>
      <c r="DU181" s="133"/>
      <c r="DV181" s="133"/>
      <c r="DW181" s="133"/>
      <c r="DX181" s="133"/>
      <c r="DY181" s="133"/>
      <c r="DZ181" s="133"/>
      <c r="EA181" s="133"/>
      <c r="EB181" s="133"/>
      <c r="EC181" s="133"/>
      <c r="ED181" s="133"/>
      <c r="EE181" s="133"/>
      <c r="EF181" s="133"/>
      <c r="EG181" s="133"/>
      <c r="EH181" s="133"/>
      <c r="EI181" s="133"/>
      <c r="EJ181" s="133"/>
      <c r="EK181" s="133"/>
      <c r="EL181" s="133"/>
      <c r="EM181" s="133"/>
      <c r="EN181" s="133"/>
      <c r="EO181" s="133"/>
      <c r="EP181" s="133"/>
      <c r="EQ181" s="133"/>
      <c r="ER181" s="133"/>
      <c r="ES181" s="133"/>
      <c r="ET181" s="133"/>
      <c r="EU181" s="133"/>
      <c r="EV181" s="133"/>
      <c r="EW181" s="133"/>
      <c r="EX181" s="133"/>
      <c r="EY181" s="133"/>
      <c r="EZ181" s="133"/>
      <c r="FA181" s="133"/>
      <c r="FB181" s="133"/>
      <c r="FC181" s="133"/>
      <c r="FD181" s="133"/>
      <c r="FE181" s="133"/>
      <c r="FF181" s="133"/>
      <c r="FG181" s="133"/>
      <c r="FH181" s="133"/>
      <c r="FI181" s="133"/>
      <c r="FJ181" s="133"/>
      <c r="FK181" s="133"/>
    </row>
    <row r="182" spans="2:167" s="120" customFormat="1" x14ac:dyDescent="0.3">
      <c r="B182" s="255" t="s">
        <v>434</v>
      </c>
      <c r="C182" s="261" t="s">
        <v>429</v>
      </c>
      <c r="D182" s="134">
        <f>(Data_01!K920)</f>
        <v>62.26751830791401</v>
      </c>
      <c r="E182" s="136">
        <f>(Data_01!L920)</f>
        <v>6.1056270874786236</v>
      </c>
      <c r="F182" s="134">
        <f>(Data_01!CB920)</f>
        <v>65.583192051319827</v>
      </c>
      <c r="G182" s="136">
        <f>(Data_01!CC920)</f>
        <v>4.4903190181073676</v>
      </c>
      <c r="H182" s="134">
        <f>(Data_01!Q920)</f>
        <v>67.168264300980766</v>
      </c>
      <c r="I182" s="136">
        <f>(Data_01!R920)</f>
        <v>8.8398286695535493</v>
      </c>
      <c r="J182" s="134">
        <f>(Data_01!CH920)</f>
        <v>62.810542601922947</v>
      </c>
      <c r="K182" s="136">
        <f>(Data_01!CI920)</f>
        <v>2.0710916364646139</v>
      </c>
      <c r="L182" s="134">
        <f>(Data_01!W920)</f>
        <v>81.795766421803265</v>
      </c>
      <c r="M182" s="136">
        <f>(Data_01!X920)</f>
        <v>4.4286699868877095</v>
      </c>
      <c r="N182" s="134">
        <f>(Data_01!CN920)</f>
        <v>64.122644764528303</v>
      </c>
      <c r="O182" s="136">
        <f>(Data_01!CO920)</f>
        <v>6.216959897100562</v>
      </c>
      <c r="P182" s="134">
        <f>(Data_01!AC920)</f>
        <v>71.023070545891798</v>
      </c>
      <c r="Q182" s="136">
        <f>(Data_01!AD920)</f>
        <v>1.9257187906745854</v>
      </c>
      <c r="R182" s="134">
        <f>(Data_01!CT920)</f>
        <v>65.141332689289371</v>
      </c>
      <c r="S182" s="136">
        <f>(Data_01!CU920)</f>
        <v>5.2544767654831288</v>
      </c>
      <c r="T182" s="134">
        <f>(Data_01!AI920)</f>
        <v>57.498867969956372</v>
      </c>
      <c r="U182" s="136">
        <f>(Data_01!AJ920)</f>
        <v>0.67934857210173094</v>
      </c>
      <c r="V182" s="134">
        <f>(Data_01!CZ920)</f>
        <v>54.866366845332898</v>
      </c>
      <c r="W182" s="136">
        <f>(Data_01!DA920)</f>
        <v>1.8072242809217902</v>
      </c>
      <c r="X182" s="134">
        <f>(Data_01!N920)</f>
        <v>70.4395975835793</v>
      </c>
      <c r="Y182" s="136">
        <f>(Data_01!O920)</f>
        <v>3.9613929650272497</v>
      </c>
      <c r="Z182" s="134">
        <f>(Data_01!CE920)</f>
        <v>56.801059234209028</v>
      </c>
      <c r="AA182" s="136">
        <f>(Data_01!CF920)</f>
        <v>1.2452897044067137</v>
      </c>
      <c r="AB182" s="134">
        <f>(Data_01!T920)</f>
        <v>74.778732988658405</v>
      </c>
      <c r="AC182" s="136">
        <f>(Data_01!U920)</f>
        <v>0.65932803580185817</v>
      </c>
      <c r="AD182" s="134">
        <f>(Data_01!CK920)</f>
        <v>69.639757677160404</v>
      </c>
      <c r="AE182" s="136">
        <f>(Data_01!CL920)</f>
        <v>2.2582177804626551</v>
      </c>
      <c r="AF182" s="134">
        <f>(Data_01!Z920)</f>
        <v>90.063950988403874</v>
      </c>
      <c r="AG182" s="136">
        <f>(Data_01!AA920)</f>
        <v>6.4259838124197755</v>
      </c>
      <c r="AH182" s="134">
        <f>(Data_01!CQ920)</f>
        <v>91.432412246988221</v>
      </c>
      <c r="AI182" s="136">
        <f>(Data_01!CR920)</f>
        <v>6.0619603509022282</v>
      </c>
      <c r="AJ182" s="134">
        <f>(Data_01!AF920)</f>
        <v>93.660440518386352</v>
      </c>
      <c r="AK182" s="136">
        <f>(Data_01!AG920)</f>
        <v>5.4853565717198576</v>
      </c>
      <c r="AL182" s="134">
        <f>(Data_01!CW920)</f>
        <v>84.721547198386546</v>
      </c>
      <c r="AM182" s="136">
        <f>(Data_01!CX920)</f>
        <v>6.6266696569768699</v>
      </c>
      <c r="AN182" s="134">
        <f>(Data_01!AL920)</f>
        <v>84.96966702367412</v>
      </c>
      <c r="AO182" s="136">
        <f>(Data_01!AM920)</f>
        <v>6.7658878610886743</v>
      </c>
      <c r="AP182" s="134">
        <f>(Data_01!DC920)</f>
        <v>74.687167915058225</v>
      </c>
      <c r="AQ182" s="136">
        <f>(Data_01!DD920)</f>
        <v>0.55846953584278136</v>
      </c>
      <c r="AR182" s="133"/>
      <c r="AS182" s="255" t="s">
        <v>434</v>
      </c>
      <c r="AT182" s="261" t="s">
        <v>429</v>
      </c>
      <c r="AU182" s="134">
        <f>(Data_01!AU920)</f>
        <v>214.80780773376225</v>
      </c>
      <c r="AV182" s="136">
        <f>(Data_01!AV920)</f>
        <v>9.6521911664464533</v>
      </c>
      <c r="AW182" s="134">
        <f>(Data_01!DL920)</f>
        <v>255.92309835196866</v>
      </c>
      <c r="AX182" s="136">
        <f>(Data_01!DM920)</f>
        <v>7.07170214155762</v>
      </c>
      <c r="AY182" s="134">
        <f>(Data_01!BA920)</f>
        <v>332.29895607705987</v>
      </c>
      <c r="AZ182" s="136">
        <f>(Data_01!BB920)</f>
        <v>13.895651454129368</v>
      </c>
      <c r="BA182" s="134">
        <f>(Data_01!DR920)</f>
        <v>521.093436245053</v>
      </c>
      <c r="BB182" s="136">
        <f>(Data_01!DS920)</f>
        <v>90.79310889673134</v>
      </c>
      <c r="BC182" s="134">
        <f>(Data_01!BG920)</f>
        <v>406.72918676820012</v>
      </c>
      <c r="BD182" s="136">
        <f>(Data_01!BH920)</f>
        <v>8.2442387843090206</v>
      </c>
      <c r="BE182" s="134">
        <f>(Data_01!DX920)</f>
        <v>583.96641482053644</v>
      </c>
      <c r="BF182" s="136">
        <f>(Data_01!DY920)</f>
        <v>5.7489039092488632</v>
      </c>
      <c r="BG182" s="134">
        <f>(Data_01!BM920)</f>
        <v>449.15922224098284</v>
      </c>
      <c r="BH182" s="136">
        <f>(Data_01!BN920)</f>
        <v>12.047830102502211</v>
      </c>
      <c r="BI182" s="134">
        <f>(Data_01!ED920)</f>
        <v>720.12706274266873</v>
      </c>
      <c r="BJ182" s="136">
        <f>(Data_01!EE920)</f>
        <v>24.593235654489277</v>
      </c>
      <c r="BK182" s="134">
        <f>(Data_01!BS920)</f>
        <v>433.13096464699566</v>
      </c>
      <c r="BL182" s="136">
        <f>(Data_01!BT920)</f>
        <v>11.246654892410749</v>
      </c>
      <c r="BM182" s="134">
        <f>(Data_01!EJ920)</f>
        <v>685.41709605872131</v>
      </c>
      <c r="BN182" s="136">
        <f>(Data_01!EK920)</f>
        <v>29.128103411719316</v>
      </c>
      <c r="BO182" s="134">
        <f>(Data_01!AX920)</f>
        <v>189.2538982369048</v>
      </c>
      <c r="BP182" s="136">
        <f>(Data_01!AY920)</f>
        <v>9.4422297200184087</v>
      </c>
      <c r="BQ182" s="134">
        <f>(Data_01!DO920)</f>
        <v>209.96949214480162</v>
      </c>
      <c r="BR182" s="136">
        <f>(Data_01!DP920)</f>
        <v>4.4699764470367471</v>
      </c>
      <c r="BS182" s="134">
        <f>(Data_01!BD920)</f>
        <v>279.29423802332121</v>
      </c>
      <c r="BT182" s="136">
        <f>(Data_01!BE920)</f>
        <v>23.20901256013239</v>
      </c>
      <c r="BU182" s="134">
        <f>(Data_01!DU920)</f>
        <v>434.98978302228716</v>
      </c>
      <c r="BV182" s="136">
        <f>(Data_01!DV920)</f>
        <v>33.94243060228721</v>
      </c>
      <c r="BW182" s="134">
        <f>(Data_01!BJ920)</f>
        <v>360.20644603414706</v>
      </c>
      <c r="BX182" s="136">
        <f>(Data_01!BK920)</f>
        <v>14.92629395923899</v>
      </c>
      <c r="BY182" s="134">
        <f>(Data_01!EA920)</f>
        <v>483.16450927808347</v>
      </c>
      <c r="BZ182" s="136">
        <f>(Data_01!EB920)</f>
        <v>27.347028849823594</v>
      </c>
      <c r="CA182" s="134">
        <f>(Data_01!BP920)</f>
        <v>446.79924153605992</v>
      </c>
      <c r="CB182" s="136">
        <f>(Data_01!BQ920)</f>
        <v>6.8625049015640815</v>
      </c>
      <c r="CC182" s="134">
        <f>(Data_01!EG920)</f>
        <v>550.01277028369543</v>
      </c>
      <c r="CD182" s="136">
        <f>(Data_01!EH920)</f>
        <v>27.669019318186791</v>
      </c>
      <c r="CE182" s="134">
        <f>(Data_01!BV920)</f>
        <v>488.30185611403584</v>
      </c>
      <c r="CF182" s="136">
        <f>(Data_01!BW920)</f>
        <v>33.861504061213381</v>
      </c>
      <c r="CG182" s="134">
        <f>(Data_01!EM920)</f>
        <v>579.64052568122645</v>
      </c>
      <c r="CH182" s="136">
        <f>(Data_01!EN920)</f>
        <v>23.12769138103279</v>
      </c>
      <c r="CI182" s="133"/>
      <c r="CJ182" s="133"/>
      <c r="CK182" s="133"/>
      <c r="CL182" s="133"/>
      <c r="CM182" s="133"/>
      <c r="CN182" s="133"/>
      <c r="CO182" s="133"/>
      <c r="CP182" s="133"/>
      <c r="CQ182" s="133"/>
      <c r="CR182" s="133"/>
      <c r="CS182" s="133"/>
      <c r="CT182" s="133"/>
      <c r="CU182" s="133"/>
      <c r="CV182" s="133"/>
      <c r="CW182" s="133"/>
      <c r="CX182" s="133"/>
      <c r="CY182" s="133"/>
      <c r="CZ182" s="133"/>
      <c r="DA182" s="133"/>
      <c r="DB182" s="133"/>
      <c r="DC182" s="133"/>
      <c r="DD182" s="133"/>
      <c r="DE182" s="133"/>
      <c r="DF182" s="133"/>
      <c r="DG182" s="133"/>
      <c r="DH182" s="133"/>
      <c r="DI182" s="133"/>
      <c r="DJ182" s="133"/>
      <c r="DK182" s="133"/>
      <c r="DL182" s="133"/>
      <c r="DM182" s="133"/>
      <c r="DN182" s="133"/>
      <c r="DO182" s="133"/>
      <c r="DP182" s="133"/>
      <c r="DQ182" s="133"/>
      <c r="DR182" s="133"/>
      <c r="DS182" s="133"/>
      <c r="DT182" s="133"/>
      <c r="DU182" s="133"/>
      <c r="DV182" s="133"/>
      <c r="DW182" s="133"/>
      <c r="DX182" s="133"/>
      <c r="DY182" s="133"/>
      <c r="DZ182" s="133"/>
      <c r="EA182" s="133"/>
      <c r="EB182" s="133"/>
      <c r="EC182" s="133"/>
      <c r="ED182" s="133"/>
      <c r="EE182" s="133"/>
      <c r="EF182" s="133"/>
      <c r="EG182" s="133"/>
      <c r="EH182" s="133"/>
      <c r="EI182" s="133"/>
      <c r="EJ182" s="133"/>
      <c r="EK182" s="133"/>
      <c r="EL182" s="133"/>
      <c r="EM182" s="133"/>
      <c r="EN182" s="133"/>
      <c r="EO182" s="133"/>
      <c r="EP182" s="133"/>
      <c r="EQ182" s="133"/>
      <c r="ER182" s="133"/>
      <c r="ES182" s="133"/>
      <c r="ET182" s="133"/>
      <c r="EU182" s="133"/>
      <c r="EV182" s="133"/>
      <c r="EW182" s="133"/>
      <c r="EX182" s="133"/>
      <c r="EY182" s="133"/>
      <c r="EZ182" s="133"/>
      <c r="FA182" s="133"/>
      <c r="FB182" s="133"/>
      <c r="FC182" s="133"/>
      <c r="FD182" s="133"/>
      <c r="FE182" s="133"/>
      <c r="FF182" s="133"/>
      <c r="FG182" s="133"/>
      <c r="FH182" s="133"/>
      <c r="FI182" s="133"/>
      <c r="FJ182" s="133"/>
      <c r="FK182" s="133"/>
    </row>
    <row r="183" spans="2:167" s="120" customFormat="1" x14ac:dyDescent="0.3">
      <c r="B183" s="257"/>
      <c r="C183" s="262" t="s">
        <v>435</v>
      </c>
      <c r="D183" s="89">
        <f>(Data_01!K921)</f>
        <v>52.889547509078575</v>
      </c>
      <c r="E183" s="90">
        <f>(Data_01!L921)</f>
        <v>3.4502210921713248</v>
      </c>
      <c r="F183" s="89">
        <f>(Data_01!CB921)</f>
        <v>62.560792093592944</v>
      </c>
      <c r="G183" s="90">
        <f>(Data_01!CC921)</f>
        <v>5.9625369361841205</v>
      </c>
      <c r="H183" s="89">
        <f>(Data_01!Q921)</f>
        <v>58.476229161211897</v>
      </c>
      <c r="I183" s="90">
        <f>(Data_01!R921)</f>
        <v>6.8215672946780312</v>
      </c>
      <c r="J183" s="89">
        <f>(Data_01!CH921)</f>
        <v>91.035405345360275</v>
      </c>
      <c r="K183" s="90">
        <f>(Data_01!CI921)</f>
        <v>11.262989103837691</v>
      </c>
      <c r="L183" s="89">
        <f>(Data_01!W921)</f>
        <v>68.964392974034126</v>
      </c>
      <c r="M183" s="90">
        <f>(Data_01!X921)</f>
        <v>2.5323679481074484</v>
      </c>
      <c r="N183" s="89">
        <f>(Data_01!CN921)</f>
        <v>66.333751905322913</v>
      </c>
      <c r="O183" s="90">
        <f>(Data_01!CO921)</f>
        <v>5.0801447120682042</v>
      </c>
      <c r="P183" s="89">
        <f>(Data_01!AC921)</f>
        <v>57.646233690245644</v>
      </c>
      <c r="Q183" s="90">
        <f>(Data_01!AD921)</f>
        <v>2.7380054021917575</v>
      </c>
      <c r="R183" s="89">
        <f>(Data_01!CT921)</f>
        <v>64.277683108203334</v>
      </c>
      <c r="S183" s="90">
        <f>(Data_01!CU921)</f>
        <v>9.0100156044369175</v>
      </c>
      <c r="T183" s="89">
        <f>(Data_01!AI921)</f>
        <v>49.980659340294437</v>
      </c>
      <c r="U183" s="90">
        <f>(Data_01!AJ921)</f>
        <v>6.2867146825538489</v>
      </c>
      <c r="V183" s="89">
        <f>(Data_01!CZ921)</f>
        <v>64.33417421751723</v>
      </c>
      <c r="W183" s="90">
        <f>(Data_01!DA921)</f>
        <v>3.4437976435548472</v>
      </c>
      <c r="X183" s="89">
        <f>(Data_01!N921)</f>
        <v>73.737850099702541</v>
      </c>
      <c r="Y183" s="90">
        <f>(Data_01!O921)</f>
        <v>7.1175219860775432</v>
      </c>
      <c r="Z183" s="89">
        <f>(Data_01!CE921)</f>
        <v>88.645734391443838</v>
      </c>
      <c r="AA183" s="90">
        <f>(Data_01!CF921)</f>
        <v>4.3694067877807905</v>
      </c>
      <c r="AB183" s="89">
        <f>(Data_01!T921)</f>
        <v>77.536491855163604</v>
      </c>
      <c r="AC183" s="90">
        <f>(Data_01!U921)</f>
        <v>2.8551415172879469</v>
      </c>
      <c r="AD183" s="89">
        <f>(Data_01!CK921)</f>
        <v>97.908546679182862</v>
      </c>
      <c r="AE183" s="90">
        <f>(Data_01!CL921)</f>
        <v>0.43992976642102605</v>
      </c>
      <c r="AF183" s="89">
        <f>(Data_01!Z921)</f>
        <v>94.170237167580126</v>
      </c>
      <c r="AG183" s="90">
        <f>(Data_01!AA921)</f>
        <v>6.7290205346053913</v>
      </c>
      <c r="AH183" s="89">
        <f>(Data_01!CQ921)</f>
        <v>94.182428700603182</v>
      </c>
      <c r="AI183" s="90">
        <f>(Data_01!CR921)</f>
        <v>4.1139114891864832</v>
      </c>
      <c r="AJ183" s="89">
        <f>(Data_01!AF921)</f>
        <v>79.179548985944066</v>
      </c>
      <c r="AK183" s="90">
        <f>(Data_01!AG921)</f>
        <v>3.8609236312981126</v>
      </c>
      <c r="AL183" s="89">
        <f>(Data_01!CW921)</f>
        <v>83.222602597190999</v>
      </c>
      <c r="AM183" s="90">
        <f>(Data_01!CX921)</f>
        <v>6.5090091913225701</v>
      </c>
      <c r="AN183" s="89">
        <f>(Data_01!AL921)</f>
        <v>81.578249023687604</v>
      </c>
      <c r="AO183" s="90">
        <f>(Data_01!AM921)</f>
        <v>6.8699157384177214</v>
      </c>
      <c r="AP183" s="89">
        <f>(Data_01!DC921)</f>
        <v>74.229083918184358</v>
      </c>
      <c r="AQ183" s="90">
        <f>(Data_01!DD921)</f>
        <v>4.9518257535755374</v>
      </c>
      <c r="AR183" s="133"/>
      <c r="AS183" s="257"/>
      <c r="AT183" s="262" t="s">
        <v>435</v>
      </c>
      <c r="AU183" s="89">
        <f>(Data_01!AU921)</f>
        <v>127.45405795972567</v>
      </c>
      <c r="AV183" s="90">
        <f>(Data_01!AV921)</f>
        <v>2.9304397682094923</v>
      </c>
      <c r="AW183" s="89">
        <f>(Data_01!DL921)</f>
        <v>123.56433048075479</v>
      </c>
      <c r="AX183" s="90">
        <f>(Data_01!DM921)</f>
        <v>11.205778323045797</v>
      </c>
      <c r="AY183" s="89">
        <f>(Data_01!BA921)</f>
        <v>128.90745226747188</v>
      </c>
      <c r="AZ183" s="90">
        <f>(Data_01!BB921)</f>
        <v>5.3688876632620186</v>
      </c>
      <c r="BA183" s="89">
        <f>(Data_01!DR921)</f>
        <v>122.06892745882466</v>
      </c>
      <c r="BB183" s="90">
        <f>(Data_01!DS921)</f>
        <v>15.110444605875342</v>
      </c>
      <c r="BC183" s="89">
        <f>(Data_01!BG921)</f>
        <v>128.56922290231054</v>
      </c>
      <c r="BD183" s="90">
        <f>(Data_01!BH921)</f>
        <v>5.6543124690120043</v>
      </c>
      <c r="BE183" s="89">
        <f>(Data_01!DX921)</f>
        <v>107.57074225660735</v>
      </c>
      <c r="BF183" s="90">
        <f>(Data_01!DY921)</f>
        <v>4.6245726165297487</v>
      </c>
      <c r="BG183" s="89">
        <f>(Data_01!BM921)</f>
        <v>140.26499496685324</v>
      </c>
      <c r="BH183" s="90">
        <f>(Data_01!BN921)</f>
        <v>3.1995678629009734</v>
      </c>
      <c r="BI183" s="89">
        <f>(Data_01!ED921)</f>
        <v>112.90690948759054</v>
      </c>
      <c r="BJ183" s="90">
        <f>(Data_01!EE921)</f>
        <v>3.3258500810070473</v>
      </c>
      <c r="BK183" s="89">
        <f>(Data_01!BS921)</f>
        <v>141.21744390805029</v>
      </c>
      <c r="BL183" s="90">
        <f>(Data_01!BT921)</f>
        <v>3.6967500833126317</v>
      </c>
      <c r="BM183" s="89">
        <f>(Data_01!EJ921)</f>
        <v>114.42597702455002</v>
      </c>
      <c r="BN183" s="90">
        <f>(Data_01!EK921)</f>
        <v>1.9415107575917629</v>
      </c>
      <c r="BO183" s="89">
        <f>(Data_01!AX921)</f>
        <v>74.349707033061193</v>
      </c>
      <c r="BP183" s="90">
        <f>(Data_01!AY921)</f>
        <v>2.1071371113118791</v>
      </c>
      <c r="BQ183" s="89">
        <f>(Data_01!DO921)</f>
        <v>97.473047254608346</v>
      </c>
      <c r="BR183" s="90">
        <f>(Data_01!DP921)</f>
        <v>0.67113396744896692</v>
      </c>
      <c r="BS183" s="89">
        <f>(Data_01!BD921)</f>
        <v>101.68494878994152</v>
      </c>
      <c r="BT183" s="90">
        <f>(Data_01!BE921)</f>
        <v>0.99923676272022488</v>
      </c>
      <c r="BU183" s="89">
        <f>(Data_01!DU921)</f>
        <v>103.23336424302882</v>
      </c>
      <c r="BV183" s="90">
        <f>(Data_01!DV921)</f>
        <v>5.4006106295732073</v>
      </c>
      <c r="BW183" s="89">
        <f>(Data_01!BJ921)</f>
        <v>116.45335125472081</v>
      </c>
      <c r="BX183" s="90">
        <f>(Data_01!BK921)</f>
        <v>0.823619763777522</v>
      </c>
      <c r="BY183" s="89">
        <f>(Data_01!EA921)</f>
        <v>95.721588417706968</v>
      </c>
      <c r="BZ183" s="90">
        <f>(Data_01!EB921)</f>
        <v>3.4285735915356774</v>
      </c>
      <c r="CA183" s="89">
        <f>(Data_01!BP921)</f>
        <v>127.89595200391955</v>
      </c>
      <c r="CB183" s="90">
        <f>(Data_01!BQ921)</f>
        <v>5.9602758530283619</v>
      </c>
      <c r="CC183" s="89">
        <f>(Data_01!EG921)</f>
        <v>105.71369393270493</v>
      </c>
      <c r="CD183" s="90">
        <f>(Data_01!EH921)</f>
        <v>0.47747832940469537</v>
      </c>
      <c r="CE183" s="89">
        <f>(Data_01!BV921)</f>
        <v>133.23851555997948</v>
      </c>
      <c r="CF183" s="90">
        <f>(Data_01!BW921)</f>
        <v>0.99743018048596999</v>
      </c>
      <c r="CG183" s="89">
        <f>(Data_01!EM921)</f>
        <v>118.77637364366501</v>
      </c>
      <c r="CH183" s="90">
        <f>(Data_01!EN921)</f>
        <v>3.7701343870749153</v>
      </c>
      <c r="CI183" s="133"/>
      <c r="CJ183" s="133"/>
      <c r="CK183" s="133"/>
      <c r="CL183" s="133"/>
      <c r="CM183" s="133"/>
      <c r="CN183" s="133"/>
      <c r="CO183" s="133"/>
      <c r="CP183" s="133"/>
      <c r="CQ183" s="133"/>
      <c r="CR183" s="133"/>
      <c r="CS183" s="133"/>
      <c r="CT183" s="133"/>
      <c r="CU183" s="133"/>
      <c r="CV183" s="133"/>
      <c r="CW183" s="133"/>
      <c r="CX183" s="133"/>
      <c r="CY183" s="133"/>
      <c r="CZ183" s="133"/>
      <c r="DA183" s="133"/>
      <c r="DB183" s="133"/>
      <c r="DC183" s="133"/>
      <c r="DD183" s="133"/>
      <c r="DE183" s="133"/>
      <c r="DF183" s="133"/>
      <c r="DG183" s="133"/>
      <c r="DH183" s="133"/>
      <c r="DI183" s="133"/>
      <c r="DJ183" s="133"/>
      <c r="DK183" s="133"/>
      <c r="DL183" s="133"/>
      <c r="DM183" s="133"/>
      <c r="DN183" s="133"/>
      <c r="DO183" s="133"/>
      <c r="DP183" s="133"/>
      <c r="DQ183" s="133"/>
      <c r="DR183" s="133"/>
      <c r="DS183" s="133"/>
      <c r="DT183" s="133"/>
      <c r="DU183" s="133"/>
      <c r="DV183" s="133"/>
      <c r="DW183" s="133"/>
      <c r="DX183" s="133"/>
      <c r="DY183" s="133"/>
      <c r="DZ183" s="133"/>
      <c r="EA183" s="133"/>
      <c r="EB183" s="133"/>
      <c r="EC183" s="133"/>
      <c r="ED183" s="133"/>
      <c r="EE183" s="133"/>
      <c r="EF183" s="133"/>
      <c r="EG183" s="133"/>
      <c r="EH183" s="133"/>
      <c r="EI183" s="133"/>
      <c r="EJ183" s="133"/>
      <c r="EK183" s="133"/>
      <c r="EL183" s="133"/>
      <c r="EM183" s="133"/>
      <c r="EN183" s="133"/>
      <c r="EO183" s="133"/>
      <c r="EP183" s="133"/>
      <c r="EQ183" s="133"/>
      <c r="ER183" s="133"/>
      <c r="ES183" s="133"/>
      <c r="ET183" s="133"/>
      <c r="EU183" s="133"/>
      <c r="EV183" s="133"/>
      <c r="EW183" s="133"/>
      <c r="EX183" s="133"/>
      <c r="EY183" s="133"/>
      <c r="EZ183" s="133"/>
      <c r="FA183" s="133"/>
      <c r="FB183" s="133"/>
      <c r="FC183" s="133"/>
      <c r="FD183" s="133"/>
      <c r="FE183" s="133"/>
      <c r="FF183" s="133"/>
      <c r="FG183" s="133"/>
      <c r="FH183" s="133"/>
      <c r="FI183" s="133"/>
      <c r="FJ183" s="133"/>
      <c r="FK183" s="133"/>
    </row>
    <row r="184" spans="2:167" s="120" customFormat="1" x14ac:dyDescent="0.3">
      <c r="B184" s="257"/>
      <c r="C184" s="262" t="s">
        <v>436</v>
      </c>
      <c r="D184" s="89">
        <f>(Data_01!K922)</f>
        <v>50.827850146176921</v>
      </c>
      <c r="E184" s="90">
        <f>(Data_01!L922)</f>
        <v>3.7967138205710333</v>
      </c>
      <c r="F184" s="89">
        <f>(Data_01!CB922)</f>
        <v>44.660953602308545</v>
      </c>
      <c r="G184" s="90">
        <f>(Data_01!CC922)</f>
        <v>4.8136434265109758</v>
      </c>
      <c r="H184" s="89">
        <f>(Data_01!Q922)</f>
        <v>60.510940106107228</v>
      </c>
      <c r="I184" s="90">
        <f>(Data_01!R922)</f>
        <v>8.1193228681688794</v>
      </c>
      <c r="J184" s="89">
        <f>(Data_01!CH922)</f>
        <v>63.072737455487477</v>
      </c>
      <c r="K184" s="90">
        <f>(Data_01!CI922)</f>
        <v>2.3349488155876266</v>
      </c>
      <c r="L184" s="89">
        <f>(Data_01!W922)</f>
        <v>59.550914266871565</v>
      </c>
      <c r="M184" s="90">
        <f>(Data_01!X922)</f>
        <v>1.5379596206039008</v>
      </c>
      <c r="N184" s="89">
        <f>(Data_01!CN922)</f>
        <v>46.632498918278621</v>
      </c>
      <c r="O184" s="90">
        <f>(Data_01!CO922)</f>
        <v>4.323300636540421</v>
      </c>
      <c r="P184" s="89">
        <f>(Data_01!AC922)</f>
        <v>46.431373103081633</v>
      </c>
      <c r="Q184" s="90">
        <f>(Data_01!AD922)</f>
        <v>2.7160840043064507</v>
      </c>
      <c r="R184" s="89">
        <f>(Data_01!CT922)</f>
        <v>46.444612021452123</v>
      </c>
      <c r="S184" s="90">
        <f>(Data_01!CU922)</f>
        <v>5.3218352618484932</v>
      </c>
      <c r="T184" s="89">
        <f>(Data_01!AI922)</f>
        <v>40.680956494297824</v>
      </c>
      <c r="U184" s="90">
        <f>(Data_01!AJ922)</f>
        <v>3.8904920494676949</v>
      </c>
      <c r="V184" s="89">
        <f>(Data_01!CZ922)</f>
        <v>41.294444751929476</v>
      </c>
      <c r="W184" s="90">
        <f>(Data_01!DA922)</f>
        <v>0.94184984091708768</v>
      </c>
      <c r="X184" s="89">
        <f>(Data_01!N922)</f>
        <v>86.67553893061104</v>
      </c>
      <c r="Y184" s="90">
        <f>(Data_01!O922)</f>
        <v>12.9932042512477</v>
      </c>
      <c r="Z184" s="89">
        <f>(Data_01!CE922)</f>
        <v>94.832643065481264</v>
      </c>
      <c r="AA184" s="90">
        <f>(Data_01!CF922)</f>
        <v>5.760011693708365</v>
      </c>
      <c r="AB184" s="89">
        <f>(Data_01!T922)</f>
        <v>76.328494983033707</v>
      </c>
      <c r="AC184" s="90">
        <f>(Data_01!U922)</f>
        <v>5.2661712954726267</v>
      </c>
      <c r="AD184" s="89">
        <f>(Data_01!CK922)</f>
        <v>71.568283875683335</v>
      </c>
      <c r="AE184" s="90">
        <f>(Data_01!CL922)</f>
        <v>0.83470921120696784</v>
      </c>
      <c r="AF184" s="89">
        <f>(Data_01!Z922)</f>
        <v>79.844556423770698</v>
      </c>
      <c r="AG184" s="90">
        <f>(Data_01!AA922)</f>
        <v>3.755368497737344</v>
      </c>
      <c r="AH184" s="89">
        <f>(Data_01!CQ922)</f>
        <v>69.403141586478014</v>
      </c>
      <c r="AI184" s="90">
        <f>(Data_01!CR922)</f>
        <v>2.4539242353723996</v>
      </c>
      <c r="AJ184" s="89">
        <f>(Data_01!AF922)</f>
        <v>60.469749690601056</v>
      </c>
      <c r="AK184" s="90">
        <f>(Data_01!AG922)</f>
        <v>2.4997705444969198</v>
      </c>
      <c r="AL184" s="89">
        <f>(Data_01!CW922)</f>
        <v>69.098815986129679</v>
      </c>
      <c r="AM184" s="90">
        <f>(Data_01!CX922)</f>
        <v>7.0879444197561421</v>
      </c>
      <c r="AN184" s="89">
        <f>(Data_01!AL922)</f>
        <v>59.092828474099882</v>
      </c>
      <c r="AO184" s="90">
        <f>(Data_01!AM922)</f>
        <v>5.5022136810163875</v>
      </c>
      <c r="AP184" s="89">
        <f>(Data_01!DC922)</f>
        <v>55.411176824845505</v>
      </c>
      <c r="AQ184" s="90">
        <f>(Data_01!DD922)</f>
        <v>4.3106570785570124</v>
      </c>
      <c r="AR184" s="133"/>
      <c r="AS184" s="257"/>
      <c r="AT184" s="262" t="s">
        <v>436</v>
      </c>
      <c r="AU184" s="89">
        <f>(Data_01!AU922)</f>
        <v>99.127774010651436</v>
      </c>
      <c r="AV184" s="90">
        <f>(Data_01!AV922)</f>
        <v>20.583585799595902</v>
      </c>
      <c r="AW184" s="89">
        <f>(Data_01!DL922)</f>
        <v>155.24949845958736</v>
      </c>
      <c r="AX184" s="90">
        <f>(Data_01!DM922)</f>
        <v>7.431447932608819</v>
      </c>
      <c r="AY184" s="89">
        <f>(Data_01!BA922)</f>
        <v>103.20228554312878</v>
      </c>
      <c r="AZ184" s="90">
        <f>(Data_01!BB922)</f>
        <v>6.2569774027633134</v>
      </c>
      <c r="BA184" s="89">
        <f>(Data_01!DR922)</f>
        <v>184.0636705867494</v>
      </c>
      <c r="BB184" s="90">
        <f>(Data_01!DS922)</f>
        <v>20.959210737628201</v>
      </c>
      <c r="BC184" s="89">
        <f>(Data_01!BG922)</f>
        <v>180.60396468465478</v>
      </c>
      <c r="BD184" s="90">
        <f>(Data_01!BH922)</f>
        <v>6.7953589833348493</v>
      </c>
      <c r="BE184" s="89">
        <f>(Data_01!DX922)</f>
        <v>215.52148259330104</v>
      </c>
      <c r="BF184" s="90">
        <f>(Data_01!DY922)</f>
        <v>8.4944633872422681</v>
      </c>
      <c r="BG184" s="89">
        <f>(Data_01!BM922)</f>
        <v>192.47160151441801</v>
      </c>
      <c r="BH184" s="90">
        <f>(Data_01!BN922)</f>
        <v>4.7430059554408635</v>
      </c>
      <c r="BI184" s="89">
        <f>(Data_01!ED922)</f>
        <v>286.69411129109182</v>
      </c>
      <c r="BJ184" s="90">
        <f>(Data_01!EE922)</f>
        <v>66.558343958651633</v>
      </c>
      <c r="BK184" s="89">
        <f>(Data_01!BS922)</f>
        <v>266.53359016397513</v>
      </c>
      <c r="BL184" s="90">
        <f>(Data_01!BT922)</f>
        <v>2.636729727854032</v>
      </c>
      <c r="BM184" s="89">
        <f>(Data_01!EJ922)</f>
        <v>271.42845325538048</v>
      </c>
      <c r="BN184" s="90">
        <f>(Data_01!EK922)</f>
        <v>17.319729413374045</v>
      </c>
      <c r="BO184" s="89">
        <f>(Data_01!AX922)</f>
        <v>72.925528779175693</v>
      </c>
      <c r="BP184" s="90">
        <f>(Data_01!AY922)</f>
        <v>8.967721197566334</v>
      </c>
      <c r="BQ184" s="89">
        <f>(Data_01!DO922)</f>
        <v>209.73457939609023</v>
      </c>
      <c r="BR184" s="90">
        <f>(Data_01!DP922)</f>
        <v>17.214141856425169</v>
      </c>
      <c r="BS184" s="89">
        <f>(Data_01!BD922)</f>
        <v>159.95613376406217</v>
      </c>
      <c r="BT184" s="90">
        <f>(Data_01!BE922)</f>
        <v>5.5533275959332942</v>
      </c>
      <c r="BU184" s="89">
        <f>(Data_01!DU922)</f>
        <v>244.17059294272363</v>
      </c>
      <c r="BV184" s="90">
        <f>(Data_01!DV922)</f>
        <v>36.588177221062786</v>
      </c>
      <c r="BW184" s="89">
        <f>(Data_01!BJ922)</f>
        <v>215.19732019903947</v>
      </c>
      <c r="BX184" s="90">
        <f>(Data_01!BK922)</f>
        <v>16.090499668329905</v>
      </c>
      <c r="BY184" s="89">
        <f>(Data_01!EA922)</f>
        <v>234.48173814535789</v>
      </c>
      <c r="BZ184" s="90">
        <f>(Data_01!EB922)</f>
        <v>7.0571830104459075</v>
      </c>
      <c r="CA184" s="89">
        <f>(Data_01!BP922)</f>
        <v>196.30541054001696</v>
      </c>
      <c r="CB184" s="90">
        <f>(Data_01!BQ922)</f>
        <v>20.926589663716221</v>
      </c>
      <c r="CC184" s="89">
        <f>(Data_01!EG922)</f>
        <v>229.62702200010395</v>
      </c>
      <c r="CD184" s="90">
        <f>(Data_01!EH922)</f>
        <v>14.7691546157789</v>
      </c>
      <c r="CE184" s="89">
        <f>(Data_01!BV922)</f>
        <v>234.32967992120234</v>
      </c>
      <c r="CF184" s="90">
        <f>(Data_01!BW922)</f>
        <v>14.823274882700289</v>
      </c>
      <c r="CG184" s="89">
        <f>(Data_01!EM922)</f>
        <v>258.3196690727861</v>
      </c>
      <c r="CH184" s="90">
        <f>(Data_01!EN922)</f>
        <v>10.53328229548066</v>
      </c>
      <c r="CI184" s="133"/>
      <c r="CJ184" s="133"/>
      <c r="CK184" s="133"/>
      <c r="CL184" s="133"/>
      <c r="CM184" s="133"/>
      <c r="CN184" s="133"/>
      <c r="CO184" s="133"/>
      <c r="CP184" s="133"/>
      <c r="CQ184" s="133"/>
      <c r="CR184" s="133"/>
      <c r="CS184" s="133"/>
      <c r="CT184" s="133"/>
      <c r="CU184" s="133"/>
      <c r="CV184" s="133"/>
      <c r="CW184" s="133"/>
      <c r="CX184" s="133"/>
      <c r="CY184" s="133"/>
      <c r="CZ184" s="133"/>
      <c r="DA184" s="133"/>
      <c r="DB184" s="133"/>
      <c r="DC184" s="133"/>
      <c r="DD184" s="133"/>
      <c r="DE184" s="133"/>
      <c r="DF184" s="133"/>
      <c r="DG184" s="133"/>
      <c r="DH184" s="133"/>
      <c r="DI184" s="133"/>
      <c r="DJ184" s="133"/>
      <c r="DK184" s="133"/>
      <c r="DL184" s="133"/>
      <c r="DM184" s="133"/>
      <c r="DN184" s="133"/>
      <c r="DO184" s="133"/>
      <c r="DP184" s="133"/>
      <c r="DQ184" s="133"/>
      <c r="DR184" s="133"/>
      <c r="DS184" s="133"/>
      <c r="DT184" s="133"/>
      <c r="DU184" s="133"/>
      <c r="DV184" s="133"/>
      <c r="DW184" s="133"/>
      <c r="DX184" s="133"/>
      <c r="DY184" s="133"/>
      <c r="DZ184" s="133"/>
      <c r="EA184" s="133"/>
      <c r="EB184" s="133"/>
      <c r="EC184" s="133"/>
      <c r="ED184" s="133"/>
      <c r="EE184" s="133"/>
      <c r="EF184" s="133"/>
      <c r="EG184" s="133"/>
      <c r="EH184" s="133"/>
      <c r="EI184" s="133"/>
      <c r="EJ184" s="133"/>
      <c r="EK184" s="133"/>
      <c r="EL184" s="133"/>
      <c r="EM184" s="133"/>
      <c r="EN184" s="133"/>
      <c r="EO184" s="133"/>
      <c r="EP184" s="133"/>
      <c r="EQ184" s="133"/>
      <c r="ER184" s="133"/>
      <c r="ES184" s="133"/>
      <c r="ET184" s="133"/>
      <c r="EU184" s="133"/>
      <c r="EV184" s="133"/>
      <c r="EW184" s="133"/>
      <c r="EX184" s="133"/>
      <c r="EY184" s="133"/>
      <c r="EZ184" s="133"/>
      <c r="FA184" s="133"/>
      <c r="FB184" s="133"/>
      <c r="FC184" s="133"/>
      <c r="FD184" s="133"/>
      <c r="FE184" s="133"/>
      <c r="FF184" s="133"/>
      <c r="FG184" s="133"/>
      <c r="FH184" s="133"/>
      <c r="FI184" s="133"/>
      <c r="FJ184" s="133"/>
      <c r="FK184" s="133"/>
    </row>
    <row r="185" spans="2:167" s="120" customFormat="1" x14ac:dyDescent="0.3">
      <c r="B185" s="257"/>
      <c r="C185" s="262" t="s">
        <v>437</v>
      </c>
      <c r="D185" s="89">
        <f>(Data_01!K923)</f>
        <v>46.68389081981595</v>
      </c>
      <c r="E185" s="90">
        <f>(Data_01!L923)</f>
        <v>4.127865023257189</v>
      </c>
      <c r="F185" s="89">
        <f>(Data_01!CB923)</f>
        <v>35.82742166841269</v>
      </c>
      <c r="G185" s="90">
        <f>(Data_01!CC923)</f>
        <v>5.1057079503937715</v>
      </c>
      <c r="H185" s="89">
        <f>(Data_01!Q923)</f>
        <v>58.101462931424543</v>
      </c>
      <c r="I185" s="90">
        <f>(Data_01!R923)</f>
        <v>7.6230865987389524</v>
      </c>
      <c r="J185" s="89">
        <f>(Data_01!CH923)</f>
        <v>54.266436466504189</v>
      </c>
      <c r="K185" s="90">
        <f>(Data_01!CI923)</f>
        <v>0.27864028090693721</v>
      </c>
      <c r="L185" s="89">
        <f>(Data_01!W923)</f>
        <v>53.357220710486708</v>
      </c>
      <c r="M185" s="90">
        <f>(Data_01!X923)</f>
        <v>2.9297528103499899</v>
      </c>
      <c r="N185" s="89">
        <f>(Data_01!CN923)</f>
        <v>38.185236224334602</v>
      </c>
      <c r="O185" s="90">
        <f>(Data_01!CO923)</f>
        <v>3.8472786457682253</v>
      </c>
      <c r="P185" s="89">
        <f>(Data_01!AC923)</f>
        <v>38.624484973053619</v>
      </c>
      <c r="Q185" s="90">
        <f>(Data_01!AD923)</f>
        <v>3.1401067168016734</v>
      </c>
      <c r="R185" s="89">
        <f>(Data_01!CT923)</f>
        <v>39.100437105371945</v>
      </c>
      <c r="S185" s="90">
        <f>(Data_01!CU923)</f>
        <v>6.1797306113056161</v>
      </c>
      <c r="T185" s="89">
        <f>(Data_01!AI923)</f>
        <v>31.328303797661743</v>
      </c>
      <c r="U185" s="90">
        <f>(Data_01!AJ923)</f>
        <v>1.9984432354134061</v>
      </c>
      <c r="V185" s="89">
        <f>(Data_01!CZ923)</f>
        <v>33.651840376729538</v>
      </c>
      <c r="W185" s="90">
        <f>(Data_01!DA923)</f>
        <v>0.30319676681148078</v>
      </c>
      <c r="X185" s="89">
        <f>(Data_01!N923)</f>
        <v>83.967980121024041</v>
      </c>
      <c r="Y185" s="90">
        <f>(Data_01!O923)</f>
        <v>14.539877869811829</v>
      </c>
      <c r="Z185" s="89">
        <f>(Data_01!CE923)</f>
        <v>93.85541986005272</v>
      </c>
      <c r="AA185" s="90">
        <f>(Data_01!CF923)</f>
        <v>6.8208836059120275</v>
      </c>
      <c r="AB185" s="89">
        <f>(Data_01!T923)</f>
        <v>73.011596679857618</v>
      </c>
      <c r="AC185" s="90">
        <f>(Data_01!U923)</f>
        <v>5.7277176453315848</v>
      </c>
      <c r="AD185" s="89">
        <f>(Data_01!CK923)</f>
        <v>66.108985478356075</v>
      </c>
      <c r="AE185" s="90">
        <f>(Data_01!CL923)</f>
        <v>1.8690492359218269</v>
      </c>
      <c r="AF185" s="89">
        <f>(Data_01!Z923)</f>
        <v>70.910766556302917</v>
      </c>
      <c r="AG185" s="90">
        <f>(Data_01!AA923)</f>
        <v>3.6083792782209656</v>
      </c>
      <c r="AH185" s="89">
        <f>(Data_01!CQ923)</f>
        <v>65.425403753106067</v>
      </c>
      <c r="AI185" s="90">
        <f>(Data_01!CR923)</f>
        <v>2.2391968498382959</v>
      </c>
      <c r="AJ185" s="89">
        <f>(Data_01!AF923)</f>
        <v>52.622897246274761</v>
      </c>
      <c r="AK185" s="90">
        <f>(Data_01!AG923)</f>
        <v>1.6268942887646551</v>
      </c>
      <c r="AL185" s="89">
        <f>(Data_01!CW923)</f>
        <v>67.358716964061657</v>
      </c>
      <c r="AM185" s="90">
        <f>(Data_01!CX923)</f>
        <v>8.3824960989952988</v>
      </c>
      <c r="AN185" s="89">
        <f>(Data_01!AL923)</f>
        <v>49.206237237526125</v>
      </c>
      <c r="AO185" s="90">
        <f>(Data_01!AM923)</f>
        <v>5.2594628934820493</v>
      </c>
      <c r="AP185" s="89">
        <f>(Data_01!DC923)</f>
        <v>48.897552856890883</v>
      </c>
      <c r="AQ185" s="90">
        <f>(Data_01!DD923)</f>
        <v>6.2292483440079174</v>
      </c>
      <c r="AR185" s="133"/>
      <c r="AS185" s="257"/>
      <c r="AT185" s="262" t="s">
        <v>437</v>
      </c>
      <c r="AU185" s="89">
        <f>(Data_01!AU923)</f>
        <v>226.50383093278879</v>
      </c>
      <c r="AV185" s="90">
        <f>(Data_01!AV923)</f>
        <v>62.497242493065613</v>
      </c>
      <c r="AW185" s="89">
        <f>(Data_01!DL923)</f>
        <v>668.52098327005967</v>
      </c>
      <c r="AX185" s="90">
        <f>(Data_01!DM923)</f>
        <v>59.607673294709691</v>
      </c>
      <c r="AY185" s="89">
        <f>(Data_01!BA923)</f>
        <v>221.87824637492588</v>
      </c>
      <c r="AZ185" s="90">
        <f>(Data_01!BB923)</f>
        <v>19.797198992340011</v>
      </c>
      <c r="BA185" s="89">
        <f>(Data_01!DR923)</f>
        <v>852.00562240513625</v>
      </c>
      <c r="BB185" s="90">
        <f>(Data_01!DS923)</f>
        <v>118.29009357294393</v>
      </c>
      <c r="BC185" s="89">
        <f>(Data_01!BG923)</f>
        <v>430.49249138664305</v>
      </c>
      <c r="BD185" s="90">
        <f>(Data_01!BH923)</f>
        <v>23.153771979582043</v>
      </c>
      <c r="BE185" s="89">
        <f>(Data_01!DX923)</f>
        <v>1012.6707212559595</v>
      </c>
      <c r="BF185" s="90">
        <f>(Data_01!DY923)</f>
        <v>71.011285506588237</v>
      </c>
      <c r="BG185" s="89">
        <f>(Data_01!BM923)</f>
        <v>503.74067836723452</v>
      </c>
      <c r="BH185" s="90">
        <f>(Data_01!BN923)</f>
        <v>32.944735599919817</v>
      </c>
      <c r="BI185" s="89">
        <f>(Data_01!ED923)</f>
        <v>1418.1748942050829</v>
      </c>
      <c r="BJ185" s="90">
        <f>(Data_01!EE923)</f>
        <v>399.30266791987492</v>
      </c>
      <c r="BK185" s="89">
        <f>(Data_01!BS923)</f>
        <v>791.35444240988511</v>
      </c>
      <c r="BL185" s="90">
        <f>(Data_01!BT923)</f>
        <v>7.0881563460795904</v>
      </c>
      <c r="BM185" s="89">
        <f>(Data_01!EJ923)</f>
        <v>1351.9159910437465</v>
      </c>
      <c r="BN185" s="90">
        <f>(Data_01!EK923)</f>
        <v>45.386660717551443</v>
      </c>
      <c r="BO185" s="89">
        <f>(Data_01!AX923)</f>
        <v>172.93454218945007</v>
      </c>
      <c r="BP185" s="90">
        <f>(Data_01!AY923)</f>
        <v>26.636335661727362</v>
      </c>
      <c r="BQ185" s="89">
        <f>(Data_01!DO923)</f>
        <v>504.24215540120184</v>
      </c>
      <c r="BR185" s="90">
        <f>(Data_01!DP923)</f>
        <v>44.864040351750056</v>
      </c>
      <c r="BS185" s="89">
        <f>(Data_01!BD923)</f>
        <v>403.58037865842562</v>
      </c>
      <c r="BT185" s="90">
        <f>(Data_01!BE923)</f>
        <v>71.508468776563319</v>
      </c>
      <c r="BU185" s="89">
        <f>(Data_01!DU923)</f>
        <v>822.14951672404538</v>
      </c>
      <c r="BV185" s="90">
        <f>(Data_01!DV923)</f>
        <v>151.79112686108985</v>
      </c>
      <c r="BW185" s="89">
        <f>(Data_01!BJ923)</f>
        <v>576.52188103035485</v>
      </c>
      <c r="BX185" s="90">
        <f>(Data_01!BK923)</f>
        <v>53.463941543569973</v>
      </c>
      <c r="BY185" s="89">
        <f>(Data_01!EA923)</f>
        <v>827.48153365320866</v>
      </c>
      <c r="BZ185" s="90">
        <f>(Data_01!EB923)</f>
        <v>6.2750379028951908</v>
      </c>
      <c r="CA185" s="89">
        <f>(Data_01!BP923)</f>
        <v>489.02357392619689</v>
      </c>
      <c r="CB185" s="90">
        <f>(Data_01!BQ923)</f>
        <v>52.54431120902327</v>
      </c>
      <c r="CC185" s="89">
        <f>(Data_01!EG923)</f>
        <v>803.44861071405728</v>
      </c>
      <c r="CD185" s="90">
        <f>(Data_01!EH923)</f>
        <v>67.036023225992508</v>
      </c>
      <c r="CE185" s="89">
        <f>(Data_01!BV923)</f>
        <v>694.2640420481772</v>
      </c>
      <c r="CF185" s="90">
        <f>(Data_01!BW923)</f>
        <v>76.204638677495694</v>
      </c>
      <c r="CG185" s="89">
        <f>(Data_01!EM923)</f>
        <v>986.76307573969541</v>
      </c>
      <c r="CH185" s="90">
        <f>(Data_01!EN923)</f>
        <v>34.899107039550323</v>
      </c>
      <c r="CI185" s="133"/>
      <c r="CJ185" s="133"/>
      <c r="CK185" s="133"/>
      <c r="CL185" s="133"/>
      <c r="CM185" s="133"/>
      <c r="CN185" s="133"/>
      <c r="CO185" s="133"/>
      <c r="CP185" s="133"/>
      <c r="CQ185" s="133"/>
      <c r="CR185" s="133"/>
      <c r="CS185" s="133"/>
      <c r="CT185" s="133"/>
      <c r="CU185" s="133"/>
      <c r="CV185" s="133"/>
      <c r="CW185" s="133"/>
      <c r="CX185" s="133"/>
      <c r="CY185" s="133"/>
      <c r="CZ185" s="133"/>
      <c r="DA185" s="133"/>
      <c r="DB185" s="133"/>
      <c r="DC185" s="133"/>
      <c r="DD185" s="133"/>
      <c r="DE185" s="133"/>
      <c r="DF185" s="133"/>
      <c r="DG185" s="133"/>
      <c r="DH185" s="133"/>
      <c r="DI185" s="133"/>
      <c r="DJ185" s="133"/>
      <c r="DK185" s="133"/>
      <c r="DL185" s="133"/>
      <c r="DM185" s="133"/>
      <c r="DN185" s="133"/>
      <c r="DO185" s="133"/>
      <c r="DP185" s="133"/>
      <c r="DQ185" s="133"/>
      <c r="DR185" s="133"/>
      <c r="DS185" s="133"/>
      <c r="DT185" s="133"/>
      <c r="DU185" s="133"/>
      <c r="DV185" s="133"/>
      <c r="DW185" s="133"/>
      <c r="DX185" s="133"/>
      <c r="DY185" s="133"/>
      <c r="DZ185" s="133"/>
      <c r="EA185" s="133"/>
      <c r="EB185" s="133"/>
      <c r="EC185" s="133"/>
      <c r="ED185" s="133"/>
      <c r="EE185" s="133"/>
      <c r="EF185" s="133"/>
      <c r="EG185" s="133"/>
      <c r="EH185" s="133"/>
      <c r="EI185" s="133"/>
      <c r="EJ185" s="133"/>
      <c r="EK185" s="133"/>
      <c r="EL185" s="133"/>
      <c r="EM185" s="133"/>
      <c r="EN185" s="133"/>
      <c r="EO185" s="133"/>
      <c r="EP185" s="133"/>
      <c r="EQ185" s="133"/>
      <c r="ER185" s="133"/>
      <c r="ES185" s="133"/>
      <c r="ET185" s="133"/>
      <c r="EU185" s="133"/>
      <c r="EV185" s="133"/>
      <c r="EW185" s="133"/>
      <c r="EX185" s="133"/>
      <c r="EY185" s="133"/>
      <c r="EZ185" s="133"/>
      <c r="FA185" s="133"/>
      <c r="FB185" s="133"/>
      <c r="FC185" s="133"/>
      <c r="FD185" s="133"/>
      <c r="FE185" s="133"/>
      <c r="FF185" s="133"/>
      <c r="FG185" s="133"/>
      <c r="FH185" s="133"/>
      <c r="FI185" s="133"/>
      <c r="FJ185" s="133"/>
      <c r="FK185" s="133"/>
    </row>
    <row r="186" spans="2:167" s="120" customFormat="1" ht="15" thickBot="1" x14ac:dyDescent="0.35">
      <c r="B186" s="259"/>
      <c r="C186" s="263" t="s">
        <v>438</v>
      </c>
      <c r="D186" s="137">
        <f>(Data_01!K924)</f>
        <v>55.391955737060414</v>
      </c>
      <c r="E186" s="139">
        <f>(Data_01!L924)</f>
        <v>2.4399359229554904</v>
      </c>
      <c r="F186" s="137">
        <f>(Data_01!CB924)</f>
        <v>69.336566679676906</v>
      </c>
      <c r="G186" s="139">
        <f>(Data_01!CC924)</f>
        <v>5.6793958154029438</v>
      </c>
      <c r="H186" s="137">
        <f>(Data_01!Q924)</f>
        <v>58.336547416203665</v>
      </c>
      <c r="I186" s="139">
        <f>(Data_01!R924)</f>
        <v>8.7319990845936406</v>
      </c>
      <c r="J186" s="137">
        <f>(Data_01!CH924)</f>
        <v>87.516713750118967</v>
      </c>
      <c r="K186" s="139">
        <f>(Data_01!CI924)</f>
        <v>8.498610053377293</v>
      </c>
      <c r="L186" s="137">
        <f>(Data_01!W924)</f>
        <v>69.146120214537135</v>
      </c>
      <c r="M186" s="139">
        <f>(Data_01!X924)</f>
        <v>4.4239712839571048</v>
      </c>
      <c r="N186" s="137">
        <f>(Data_01!CN924)</f>
        <v>70.190858476971059</v>
      </c>
      <c r="O186" s="139">
        <f>(Data_01!CO924)</f>
        <v>6.294984413378848</v>
      </c>
      <c r="P186" s="137">
        <f>(Data_01!AC924)</f>
        <v>63.082936516188006</v>
      </c>
      <c r="Q186" s="139">
        <f>(Data_01!AD924)</f>
        <v>2.5142973690526795</v>
      </c>
      <c r="R186" s="137">
        <f>(Data_01!CT924)</f>
        <v>66.796370409565739</v>
      </c>
      <c r="S186" s="139">
        <f>(Data_01!CU924)</f>
        <v>3.0325368075828636</v>
      </c>
      <c r="T186" s="137">
        <f>(Data_01!AI924)</f>
        <v>63.111288893526172</v>
      </c>
      <c r="U186" s="139">
        <f>(Data_01!AJ924)</f>
        <v>9.4449412567958433</v>
      </c>
      <c r="V186" s="137">
        <f>(Data_01!CZ924)</f>
        <v>62.499747109982003</v>
      </c>
      <c r="W186" s="139">
        <f>(Data_01!DA924)</f>
        <v>3.6803421763739563</v>
      </c>
      <c r="X186" s="137">
        <f>(Data_01!N924)</f>
        <v>81.523317657538129</v>
      </c>
      <c r="Y186" s="139">
        <f>(Data_01!O924)</f>
        <v>7.4038647588815785</v>
      </c>
      <c r="Z186" s="137">
        <f>(Data_01!CE924)</f>
        <v>97.600865225116777</v>
      </c>
      <c r="AA186" s="139">
        <f>(Data_01!CF924)</f>
        <v>2.7980438467114004</v>
      </c>
      <c r="AB186" s="137">
        <f>(Data_01!T924)</f>
        <v>74.696559623092924</v>
      </c>
      <c r="AC186" s="139">
        <f>(Data_01!U924)</f>
        <v>3.263541522703941</v>
      </c>
      <c r="AD186" s="137">
        <f>(Data_01!CK924)</f>
        <v>86.83394972160481</v>
      </c>
      <c r="AE186" s="139">
        <f>(Data_01!CL924)</f>
        <v>3.6495461392791539</v>
      </c>
      <c r="AF186" s="137">
        <f>(Data_01!Z924)</f>
        <v>94.90142745267498</v>
      </c>
      <c r="AG186" s="139">
        <f>(Data_01!AA924)</f>
        <v>4.1918613511220917</v>
      </c>
      <c r="AH186" s="137">
        <f>(Data_01!CQ924)</f>
        <v>80.514210300806141</v>
      </c>
      <c r="AI186" s="139">
        <f>(Data_01!CR924)</f>
        <v>3.5035431873207465</v>
      </c>
      <c r="AJ186" s="137">
        <f>(Data_01!AF924)</f>
        <v>75.185246558274073</v>
      </c>
      <c r="AK186" s="139">
        <f>(Data_01!AG924)</f>
        <v>5.3693360134216341</v>
      </c>
      <c r="AL186" s="137">
        <f>(Data_01!CW924)</f>
        <v>73.911367704768679</v>
      </c>
      <c r="AM186" s="139">
        <f>(Data_01!CX924)</f>
        <v>4.2679724243369543</v>
      </c>
      <c r="AN186" s="137">
        <f>(Data_01!AL924)</f>
        <v>80.256662891565654</v>
      </c>
      <c r="AO186" s="139">
        <f>(Data_01!AM924)</f>
        <v>5.6025077440288102</v>
      </c>
      <c r="AP186" s="137">
        <f>(Data_01!DC924)</f>
        <v>73.618511355461365</v>
      </c>
      <c r="AQ186" s="139">
        <f>(Data_01!DD924)</f>
        <v>2.0297943853476674</v>
      </c>
      <c r="AR186" s="133"/>
      <c r="AS186" s="259"/>
      <c r="AT186" s="263" t="s">
        <v>438</v>
      </c>
      <c r="AU186" s="137">
        <f>(Data_01!AU924)</f>
        <v>53.011446429325609</v>
      </c>
      <c r="AV186" s="139">
        <f>(Data_01!AV924)</f>
        <v>5.4150968545049718</v>
      </c>
      <c r="AW186" s="137">
        <f>(Data_01!DL924)</f>
        <v>52.953857874465335</v>
      </c>
      <c r="AX186" s="139">
        <f>(Data_01!DM924)</f>
        <v>3.3683072837622183</v>
      </c>
      <c r="AY186" s="137">
        <f>(Data_01!BA924)</f>
        <v>60.235815878478753</v>
      </c>
      <c r="AZ186" s="139">
        <f>(Data_01!BB924)</f>
        <v>7.115971746277868</v>
      </c>
      <c r="BA186" s="137">
        <f>(Data_01!DR924)</f>
        <v>50.942014977595811</v>
      </c>
      <c r="BB186" s="139">
        <f>(Data_01!DS924)</f>
        <v>2.4060081469505614</v>
      </c>
      <c r="BC186" s="137">
        <f>(Data_01!BG924)</f>
        <v>90.132164609636291</v>
      </c>
      <c r="BD186" s="139">
        <f>(Data_01!BH924)</f>
        <v>2.3458501778898206</v>
      </c>
      <c r="BE186" s="137">
        <f>(Data_01!DX924)</f>
        <v>56.64865520245192</v>
      </c>
      <c r="BF186" s="139">
        <f>(Data_01!DY924)</f>
        <v>9.4799822419359749</v>
      </c>
      <c r="BG186" s="137">
        <f>(Data_01!BM924)</f>
        <v>79.777057021993699</v>
      </c>
      <c r="BH186" s="139">
        <f>(Data_01!BN924)</f>
        <v>8.708695007292059</v>
      </c>
      <c r="BI186" s="137">
        <f>(Data_01!ED924)</f>
        <v>61.188594379935786</v>
      </c>
      <c r="BJ186" s="139">
        <f>(Data_01!EE924)</f>
        <v>2.1604746511666297</v>
      </c>
      <c r="BK186" s="137">
        <f>(Data_01!BS924)</f>
        <v>76.522916819943703</v>
      </c>
      <c r="BL186" s="139">
        <f>(Data_01!BT924)</f>
        <v>4.2683095571693457</v>
      </c>
      <c r="BM186" s="137">
        <f>(Data_01!EJ924)</f>
        <v>56.085953051778574</v>
      </c>
      <c r="BN186" s="139">
        <f>(Data_01!EK924)</f>
        <v>11.945863091523655</v>
      </c>
      <c r="BO186" s="137">
        <f>(Data_01!AX924)</f>
        <v>36.717401954110898</v>
      </c>
      <c r="BP186" s="139">
        <f>(Data_01!AY924)</f>
        <v>4.8990527508480017</v>
      </c>
      <c r="BQ186" s="137">
        <f>(Data_01!DO924)</f>
        <v>150.78502572268926</v>
      </c>
      <c r="BR186" s="139">
        <f>(Data_01!DP924)</f>
        <v>27.832895478613903</v>
      </c>
      <c r="BS186" s="137">
        <f>(Data_01!BD924)</f>
        <v>71.752308368765114</v>
      </c>
      <c r="BT186" s="139">
        <f>(Data_01!BE924)</f>
        <v>18.860786801256026</v>
      </c>
      <c r="BU186" s="137">
        <f>(Data_01!DU924)</f>
        <v>128.97867988575379</v>
      </c>
      <c r="BV186" s="139">
        <f>(Data_01!DV924)</f>
        <v>18.415311762280744</v>
      </c>
      <c r="BW186" s="137">
        <f>(Data_01!BJ924)</f>
        <v>84.380256041829696</v>
      </c>
      <c r="BX186" s="139">
        <f>(Data_01!BK924)</f>
        <v>5.031641176333868</v>
      </c>
      <c r="BY186" s="137">
        <f>(Data_01!EA924)</f>
        <v>116.29614680918341</v>
      </c>
      <c r="BZ186" s="139">
        <f>(Data_01!EB924)</f>
        <v>7.6671275523596361</v>
      </c>
      <c r="CA186" s="137">
        <f>(Data_01!BP924)</f>
        <v>90.327198952160373</v>
      </c>
      <c r="CB186" s="139">
        <f>(Data_01!BQ924)</f>
        <v>9.7617578996510836</v>
      </c>
      <c r="CC186" s="137">
        <f>(Data_01!EG924)</f>
        <v>115.2636709545236</v>
      </c>
      <c r="CD186" s="139">
        <f>(Data_01!EH924)</f>
        <v>17.773406819632594</v>
      </c>
      <c r="CE186" s="137">
        <f>(Data_01!BV924)</f>
        <v>67.811071775549848</v>
      </c>
      <c r="CF186" s="139">
        <f>(Data_01!BW924)</f>
        <v>10.864722779414196</v>
      </c>
      <c r="CG186" s="137">
        <f>(Data_01!EM924)</f>
        <v>112.82732956502342</v>
      </c>
      <c r="CH186" s="139">
        <f>(Data_01!EN924)</f>
        <v>10.673081891268744</v>
      </c>
      <c r="CI186" s="133"/>
      <c r="CJ186" s="133"/>
      <c r="CK186" s="133"/>
      <c r="CL186" s="133"/>
      <c r="CM186" s="133"/>
      <c r="CN186" s="133"/>
      <c r="CO186" s="133"/>
      <c r="CP186" s="133"/>
      <c r="CQ186" s="133"/>
      <c r="CR186" s="133"/>
      <c r="CS186" s="133"/>
      <c r="CT186" s="133"/>
      <c r="CU186" s="133"/>
      <c r="CV186" s="133"/>
      <c r="CW186" s="133"/>
      <c r="CX186" s="133"/>
      <c r="CY186" s="133"/>
      <c r="CZ186" s="133"/>
      <c r="DA186" s="133"/>
      <c r="DB186" s="133"/>
      <c r="DC186" s="133"/>
      <c r="DD186" s="133"/>
      <c r="DE186" s="133"/>
      <c r="DF186" s="133"/>
      <c r="DG186" s="133"/>
      <c r="DH186" s="133"/>
      <c r="DI186" s="133"/>
      <c r="DJ186" s="133"/>
      <c r="DK186" s="133"/>
      <c r="DL186" s="133"/>
      <c r="DM186" s="133"/>
      <c r="DN186" s="133"/>
      <c r="DO186" s="133"/>
      <c r="DP186" s="133"/>
      <c r="DQ186" s="133"/>
      <c r="DR186" s="133"/>
      <c r="DS186" s="133"/>
      <c r="DT186" s="133"/>
      <c r="DU186" s="133"/>
      <c r="DV186" s="133"/>
      <c r="DW186" s="133"/>
      <c r="DX186" s="133"/>
      <c r="DY186" s="133"/>
      <c r="DZ186" s="133"/>
      <c r="EA186" s="133"/>
      <c r="EB186" s="133"/>
      <c r="EC186" s="133"/>
      <c r="ED186" s="133"/>
      <c r="EE186" s="133"/>
      <c r="EF186" s="133"/>
      <c r="EG186" s="133"/>
      <c r="EH186" s="133"/>
      <c r="EI186" s="133"/>
      <c r="EJ186" s="133"/>
      <c r="EK186" s="133"/>
      <c r="EL186" s="133"/>
      <c r="EM186" s="133"/>
      <c r="EN186" s="133"/>
      <c r="EO186" s="133"/>
      <c r="EP186" s="133"/>
      <c r="EQ186" s="133"/>
      <c r="ER186" s="133"/>
      <c r="ES186" s="133"/>
      <c r="ET186" s="133"/>
      <c r="EU186" s="133"/>
      <c r="EV186" s="133"/>
      <c r="EW186" s="133"/>
      <c r="EX186" s="133"/>
      <c r="EY186" s="133"/>
      <c r="EZ186" s="133"/>
      <c r="FA186" s="133"/>
      <c r="FB186" s="133"/>
      <c r="FC186" s="133"/>
      <c r="FD186" s="133"/>
      <c r="FE186" s="133"/>
      <c r="FF186" s="133"/>
      <c r="FG186" s="133"/>
      <c r="FH186" s="133"/>
      <c r="FI186" s="133"/>
      <c r="FJ186" s="133"/>
      <c r="FK186" s="133"/>
    </row>
    <row r="187" spans="2:167" s="120" customFormat="1" x14ac:dyDescent="0.3">
      <c r="B187" s="255" t="s">
        <v>356</v>
      </c>
      <c r="C187" s="261" t="s">
        <v>429</v>
      </c>
      <c r="D187" s="134">
        <f>(Data_01!K925)</f>
        <v>35.13130871640778</v>
      </c>
      <c r="E187" s="136">
        <f>(Data_01!L925)</f>
        <v>0.23338451051808273</v>
      </c>
      <c r="F187" s="134">
        <f>(Data_01!CB925)</f>
        <v>48.219650786299376</v>
      </c>
      <c r="G187" s="136">
        <f>(Data_01!CC925)</f>
        <v>6.2047820389165764</v>
      </c>
      <c r="H187" s="134">
        <f>(Data_01!Q925)</f>
        <v>40.251276814197688</v>
      </c>
      <c r="I187" s="136">
        <f>(Data_01!R925)</f>
        <v>2.5762583093019029</v>
      </c>
      <c r="J187" s="134">
        <f>(Data_01!CH925)</f>
        <v>38.505856364805041</v>
      </c>
      <c r="K187" s="136">
        <f>(Data_01!CI925)</f>
        <v>3.2914202140306044</v>
      </c>
      <c r="L187" s="134">
        <f>(Data_01!W925)</f>
        <v>48.192018365803186</v>
      </c>
      <c r="M187" s="136">
        <f>(Data_01!X925)</f>
        <v>5.043477324138772</v>
      </c>
      <c r="N187" s="134">
        <f>(Data_01!CN925)</f>
        <v>39.689203653853042</v>
      </c>
      <c r="O187" s="136">
        <f>(Data_01!CO925)</f>
        <v>4.1221371182100324</v>
      </c>
      <c r="P187" s="134">
        <f>(Data_01!AC925)</f>
        <v>43.879240752580579</v>
      </c>
      <c r="Q187" s="136">
        <f>(Data_01!AD925)</f>
        <v>0.71085862178573089</v>
      </c>
      <c r="R187" s="134">
        <f>(Data_01!CT925)</f>
        <v>39.246586741468974</v>
      </c>
      <c r="S187" s="136">
        <f>(Data_01!CU925)</f>
        <v>2.5348744886140562</v>
      </c>
      <c r="T187" s="134">
        <f>(Data_01!AI925)</f>
        <v>57.965171154391591</v>
      </c>
      <c r="U187" s="136">
        <f>(Data_01!AJ925)</f>
        <v>7.2169468548703142</v>
      </c>
      <c r="V187" s="134">
        <f>(Data_01!CZ925)</f>
        <v>47.580295302552997</v>
      </c>
      <c r="W187" s="136">
        <f>(Data_01!DA925)</f>
        <v>2.0042568531677878</v>
      </c>
      <c r="X187" s="134">
        <f>(Data_01!N925)</f>
        <v>42.027969911366206</v>
      </c>
      <c r="Y187" s="136">
        <f>(Data_01!O925)</f>
        <v>3.6961435207414457</v>
      </c>
      <c r="Z187" s="134">
        <f>(Data_01!CE925)</f>
        <v>43.50716494491752</v>
      </c>
      <c r="AA187" s="136">
        <f>(Data_01!CF925)</f>
        <v>4.8600014503471751</v>
      </c>
      <c r="AB187" s="134">
        <f>(Data_01!T925)</f>
        <v>62.658291070356654</v>
      </c>
      <c r="AC187" s="136">
        <f>(Data_01!U925)</f>
        <v>5.6475544399751314</v>
      </c>
      <c r="AD187" s="134">
        <f>(Data_01!CK925)</f>
        <v>69.561301755523075</v>
      </c>
      <c r="AE187" s="136">
        <f>(Data_01!CL925)</f>
        <v>4.0377370591824704</v>
      </c>
      <c r="AF187" s="134">
        <f>(Data_01!Z925)</f>
        <v>85.374397873677495</v>
      </c>
      <c r="AG187" s="136">
        <f>(Data_01!AA925)</f>
        <v>1.3003849489644366</v>
      </c>
      <c r="AH187" s="134">
        <f>(Data_01!CQ925)</f>
        <v>94.142568082669769</v>
      </c>
      <c r="AI187" s="136">
        <f>(Data_01!CR925)</f>
        <v>5.1234137625764689</v>
      </c>
      <c r="AJ187" s="134">
        <f>(Data_01!AF925)</f>
        <v>76.977456837077227</v>
      </c>
      <c r="AK187" s="136">
        <f>(Data_01!AG925)</f>
        <v>4.7810833619721498</v>
      </c>
      <c r="AL187" s="134">
        <f>(Data_01!CW925)</f>
        <v>73.909153390696801</v>
      </c>
      <c r="AM187" s="136">
        <f>(Data_01!CX925)</f>
        <v>9.1673238744402195</v>
      </c>
      <c r="AN187" s="134">
        <f>(Data_01!AL925)</f>
        <v>95.491427255495424</v>
      </c>
      <c r="AO187" s="136">
        <f>(Data_01!AM925)</f>
        <v>3.747652490354846</v>
      </c>
      <c r="AP187" s="134">
        <f>(Data_01!DC925)</f>
        <v>87.96347768416409</v>
      </c>
      <c r="AQ187" s="136">
        <f>(Data_01!DD925)</f>
        <v>8.5183938494905824</v>
      </c>
      <c r="AR187" s="133"/>
      <c r="AS187" s="255" t="s">
        <v>356</v>
      </c>
      <c r="AT187" s="261" t="s">
        <v>429</v>
      </c>
      <c r="AU187" s="134">
        <f>(Data_01!AU925)</f>
        <v>52.489028227044564</v>
      </c>
      <c r="AV187" s="136">
        <f>(Data_01!AV925)</f>
        <v>1.3517848940887738</v>
      </c>
      <c r="AW187" s="134">
        <f>(Data_01!DL925)</f>
        <v>55.819085516566609</v>
      </c>
      <c r="AX187" s="136">
        <f>(Data_01!DM925)</f>
        <v>1.1628011202682771</v>
      </c>
      <c r="AY187" s="134">
        <f>(Data_01!BA925)</f>
        <v>52.576124162416697</v>
      </c>
      <c r="AZ187" s="136">
        <f>(Data_01!BB925)</f>
        <v>1.2717014469467112</v>
      </c>
      <c r="BA187" s="134">
        <f>(Data_01!DR925)</f>
        <v>63.599611384343604</v>
      </c>
      <c r="BB187" s="136">
        <f>(Data_01!DS925)</f>
        <v>4.3253770958264415</v>
      </c>
      <c r="BC187" s="134">
        <f>(Data_01!BG925)</f>
        <v>73.507353317971948</v>
      </c>
      <c r="BD187" s="136">
        <f>(Data_01!BH925)</f>
        <v>0.60133712812210971</v>
      </c>
      <c r="BE187" s="134">
        <f>(Data_01!DX925)</f>
        <v>77.458482174418165</v>
      </c>
      <c r="BF187" s="136">
        <f>(Data_01!DY925)</f>
        <v>3.2803090760120064</v>
      </c>
      <c r="BG187" s="134">
        <f>(Data_01!BM925)</f>
        <v>81.187020536912769</v>
      </c>
      <c r="BH187" s="136">
        <f>(Data_01!BN925)</f>
        <v>0.48282910943129209</v>
      </c>
      <c r="BI187" s="134">
        <f>(Data_01!ED925)</f>
        <v>96.797024574057048</v>
      </c>
      <c r="BJ187" s="136">
        <f>(Data_01!EE925)</f>
        <v>1.0912584793175484</v>
      </c>
      <c r="BK187" s="134">
        <f>(Data_01!BS925)</f>
        <v>130.73344560254455</v>
      </c>
      <c r="BL187" s="136">
        <f>(Data_01!BT925)</f>
        <v>5.0383540779531915</v>
      </c>
      <c r="BM187" s="134">
        <f>(Data_01!EJ925)</f>
        <v>154.31069751012674</v>
      </c>
      <c r="BN187" s="136">
        <f>(Data_01!EK925)</f>
        <v>3.6899979780306578</v>
      </c>
      <c r="BO187" s="134">
        <f>(Data_01!AX925)</f>
        <v>61.034276662270322</v>
      </c>
      <c r="BP187" s="136">
        <f>(Data_01!AY925)</f>
        <v>1.5153110138887973</v>
      </c>
      <c r="BQ187" s="134">
        <f>(Data_01!DO925)</f>
        <v>61.80617615843439</v>
      </c>
      <c r="BR187" s="136">
        <f>(Data_01!DP925)</f>
        <v>0.88425614065631364</v>
      </c>
      <c r="BS187" s="134">
        <f>(Data_01!BD925)</f>
        <v>68.863300988736526</v>
      </c>
      <c r="BT187" s="136">
        <f>(Data_01!BE925)</f>
        <v>4.6691050121740698</v>
      </c>
      <c r="BU187" s="134">
        <f>(Data_01!DU925)</f>
        <v>75.431796310161346</v>
      </c>
      <c r="BV187" s="136">
        <f>(Data_01!DV925)</f>
        <v>6.3117818219028861</v>
      </c>
      <c r="BW187" s="134">
        <f>(Data_01!BJ925)</f>
        <v>94.867811963622898</v>
      </c>
      <c r="BX187" s="136">
        <f>(Data_01!BK925)</f>
        <v>3.6035670804036428</v>
      </c>
      <c r="BY187" s="134">
        <f>(Data_01!EA925)</f>
        <v>94.055340555228483</v>
      </c>
      <c r="BZ187" s="136">
        <f>(Data_01!EB925)</f>
        <v>2.0002777129514349</v>
      </c>
      <c r="CA187" s="134">
        <f>(Data_01!BP925)</f>
        <v>133.1382465671285</v>
      </c>
      <c r="CB187" s="136">
        <f>(Data_01!BQ925)</f>
        <v>3.7567664622148902</v>
      </c>
      <c r="CC187" s="134">
        <f>(Data_01!EG925)</f>
        <v>98.795404871897702</v>
      </c>
      <c r="CD187" s="136">
        <f>(Data_01!EH925)</f>
        <v>10.324616916589893</v>
      </c>
      <c r="CE187" s="134">
        <f>(Data_01!BV925)</f>
        <v>174.39503811445744</v>
      </c>
      <c r="CF187" s="136">
        <f>(Data_01!BW925)</f>
        <v>5.7036147112946942</v>
      </c>
      <c r="CG187" s="134">
        <f>(Data_01!EM925)</f>
        <v>128.9983342691348</v>
      </c>
      <c r="CH187" s="136">
        <f>(Data_01!EN925)</f>
        <v>12.54603628011516</v>
      </c>
      <c r="CI187" s="133"/>
      <c r="CJ187" s="133"/>
      <c r="CK187" s="133"/>
      <c r="CL187" s="133"/>
      <c r="CM187" s="133"/>
      <c r="CN187" s="133"/>
      <c r="CO187" s="133"/>
      <c r="CP187" s="133"/>
      <c r="CQ187" s="133"/>
      <c r="CR187" s="133"/>
      <c r="CS187" s="133"/>
      <c r="CT187" s="133"/>
      <c r="CU187" s="133"/>
      <c r="CV187" s="133"/>
      <c r="CW187" s="133"/>
      <c r="CX187" s="133"/>
      <c r="CY187" s="133"/>
      <c r="CZ187" s="133"/>
      <c r="DA187" s="133"/>
      <c r="DB187" s="133"/>
      <c r="DC187" s="133"/>
      <c r="DD187" s="133"/>
      <c r="DE187" s="133"/>
      <c r="DF187" s="133"/>
      <c r="DG187" s="133"/>
      <c r="DH187" s="133"/>
      <c r="DI187" s="133"/>
      <c r="DJ187" s="133"/>
      <c r="DK187" s="133"/>
      <c r="DL187" s="133"/>
      <c r="DM187" s="133"/>
      <c r="DN187" s="133"/>
      <c r="DO187" s="133"/>
      <c r="DP187" s="133"/>
      <c r="DQ187" s="133"/>
      <c r="DR187" s="133"/>
      <c r="DS187" s="133"/>
      <c r="DT187" s="133"/>
      <c r="DU187" s="133"/>
      <c r="DV187" s="133"/>
      <c r="DW187" s="133"/>
      <c r="DX187" s="133"/>
      <c r="DY187" s="133"/>
      <c r="DZ187" s="133"/>
      <c r="EA187" s="133"/>
      <c r="EB187" s="133"/>
      <c r="EC187" s="133"/>
      <c r="ED187" s="133"/>
      <c r="EE187" s="133"/>
      <c r="EF187" s="133"/>
      <c r="EG187" s="133"/>
      <c r="EH187" s="133"/>
      <c r="EI187" s="133"/>
      <c r="EJ187" s="133"/>
      <c r="EK187" s="133"/>
      <c r="EL187" s="133"/>
      <c r="EM187" s="133"/>
      <c r="EN187" s="133"/>
      <c r="EO187" s="133"/>
      <c r="EP187" s="133"/>
      <c r="EQ187" s="133"/>
      <c r="ER187" s="133"/>
      <c r="ES187" s="133"/>
      <c r="ET187" s="133"/>
      <c r="EU187" s="133"/>
      <c r="EV187" s="133"/>
      <c r="EW187" s="133"/>
      <c r="EX187" s="133"/>
      <c r="EY187" s="133"/>
      <c r="EZ187" s="133"/>
      <c r="FA187" s="133"/>
      <c r="FB187" s="133"/>
      <c r="FC187" s="133"/>
      <c r="FD187" s="133"/>
      <c r="FE187" s="133"/>
      <c r="FF187" s="133"/>
      <c r="FG187" s="133"/>
      <c r="FH187" s="133"/>
      <c r="FI187" s="133"/>
      <c r="FJ187" s="133"/>
      <c r="FK187" s="133"/>
    </row>
    <row r="188" spans="2:167" s="120" customFormat="1" x14ac:dyDescent="0.3">
      <c r="B188" s="257"/>
      <c r="C188" s="262" t="s">
        <v>439</v>
      </c>
      <c r="D188" s="89">
        <f>(Data_01!K926)</f>
        <v>62.142436903503558</v>
      </c>
      <c r="E188" s="90">
        <f>(Data_01!L926)</f>
        <v>11.464753041480868</v>
      </c>
      <c r="F188" s="89">
        <f>(Data_01!CB926)</f>
        <v>37.667492922630068</v>
      </c>
      <c r="G188" s="90">
        <f>(Data_01!CC926)</f>
        <v>10.784209556679055</v>
      </c>
      <c r="H188" s="89">
        <f>(Data_01!Q926)</f>
        <v>89.945014296006249</v>
      </c>
      <c r="I188" s="90">
        <f>(Data_01!R926)</f>
        <v>7.2427242436974604</v>
      </c>
      <c r="J188" s="89">
        <f>(Data_01!CH926)</f>
        <v>75.273724382347964</v>
      </c>
      <c r="K188" s="90">
        <f>(Data_01!CI926)</f>
        <v>7.4490359471973058</v>
      </c>
      <c r="L188" s="89">
        <f>(Data_01!W926)</f>
        <v>27.985105327167918</v>
      </c>
      <c r="M188" s="90">
        <f>(Data_01!X926)</f>
        <v>17.379956489966375</v>
      </c>
      <c r="N188" s="89">
        <f>(Data_01!CN926)</f>
        <v>25.98023622737972</v>
      </c>
      <c r="O188" s="90">
        <f>(Data_01!CO926)</f>
        <v>6.0670516478575927</v>
      </c>
      <c r="P188" s="89">
        <f>(Data_01!AC926)</f>
        <v>18.740902510437774</v>
      </c>
      <c r="Q188" s="90">
        <f>(Data_01!AD926)</f>
        <v>1.833039214156055</v>
      </c>
      <c r="R188" s="89">
        <f>(Data_01!CT926)</f>
        <v>36.281898003926926</v>
      </c>
      <c r="S188" s="90">
        <f>(Data_01!CU926)</f>
        <v>2.5348752901862341</v>
      </c>
      <c r="T188" s="89">
        <f>(Data_01!AI926)</f>
        <v>15.644707765986618</v>
      </c>
      <c r="U188" s="90">
        <f>(Data_01!AJ926)</f>
        <v>1.1007973767119152</v>
      </c>
      <c r="V188" s="89">
        <f>(Data_01!CZ926)</f>
        <v>27.176853020031214</v>
      </c>
      <c r="W188" s="90">
        <f>(Data_01!DA926)</f>
        <v>0.92173426291771732</v>
      </c>
      <c r="X188" s="89">
        <f>(Data_01!N926)</f>
        <v>26.691167245194961</v>
      </c>
      <c r="Y188" s="90">
        <f>(Data_01!O926)</f>
        <v>3.8485534230407903</v>
      </c>
      <c r="Z188" s="89">
        <f>(Data_01!CE926)</f>
        <v>11.193579850055329</v>
      </c>
      <c r="AA188" s="90">
        <f>(Data_01!CF926)</f>
        <v>0.9096575209176212</v>
      </c>
      <c r="AB188" s="89">
        <f>(Data_01!T926)</f>
        <v>34.997970144704773</v>
      </c>
      <c r="AC188" s="90">
        <f>(Data_01!U926)</f>
        <v>2.820174276223443</v>
      </c>
      <c r="AD188" s="89">
        <f>(Data_01!CK926)</f>
        <v>62.606900457475781</v>
      </c>
      <c r="AE188" s="90">
        <f>(Data_01!CL926)</f>
        <v>26.585996696217553</v>
      </c>
      <c r="AF188" s="89">
        <f>(Data_01!Z926)</f>
        <v>39.743669974516678</v>
      </c>
      <c r="AG188" s="90">
        <f>(Data_01!AA926)</f>
        <v>19.990167789579335</v>
      </c>
      <c r="AH188" s="89">
        <f>(Data_01!CQ926)</f>
        <v>38.927461980496957</v>
      </c>
      <c r="AI188" s="90">
        <f>(Data_01!CR926)</f>
        <v>9.0610904151105807</v>
      </c>
      <c r="AJ188" s="89">
        <f>(Data_01!AF926)</f>
        <v>37.792716986387951</v>
      </c>
      <c r="AK188" s="90">
        <f>(Data_01!AG926)</f>
        <v>17.588978194533453</v>
      </c>
      <c r="AL188" s="89">
        <f>(Data_01!CW926)</f>
        <v>16.725979837103079</v>
      </c>
      <c r="AM188" s="90">
        <f>(Data_01!CX926)</f>
        <v>3.2236638189440336</v>
      </c>
      <c r="AN188" s="89">
        <f>(Data_01!AL926)</f>
        <v>40.873384772505815</v>
      </c>
      <c r="AO188" s="90">
        <f>(Data_01!AM926)</f>
        <v>11.484137512638732</v>
      </c>
      <c r="AP188" s="89">
        <f>(Data_01!DC926)</f>
        <v>16.551245774672871</v>
      </c>
      <c r="AQ188" s="90">
        <f>(Data_01!DD926)</f>
        <v>0.84356434617065579</v>
      </c>
      <c r="AR188" s="133"/>
      <c r="AS188" s="257"/>
      <c r="AT188" s="262" t="s">
        <v>439</v>
      </c>
      <c r="AU188" s="89">
        <f>(Data_01!AU926)</f>
        <v>87.240964826421589</v>
      </c>
      <c r="AV188" s="90">
        <f>(Data_01!AV926)</f>
        <v>5.5885583045136986</v>
      </c>
      <c r="AW188" s="89">
        <f>(Data_01!DL926)</f>
        <v>81.394526803174486</v>
      </c>
      <c r="AX188" s="90">
        <f>(Data_01!DM926)</f>
        <v>4.5558660401151148</v>
      </c>
      <c r="AY188" s="89">
        <f>(Data_01!BA926)</f>
        <v>202.96404001715442</v>
      </c>
      <c r="AZ188" s="90">
        <f>(Data_01!BB926)</f>
        <v>11.734013740753657</v>
      </c>
      <c r="BA188" s="89">
        <f>(Data_01!DR926)</f>
        <v>110.35235893485601</v>
      </c>
      <c r="BB188" s="90">
        <f>(Data_01!DS926)</f>
        <v>39.695738895379918</v>
      </c>
      <c r="BC188" s="89">
        <f>(Data_01!BG926)</f>
        <v>466.1273290022412</v>
      </c>
      <c r="BD188" s="90">
        <f>(Data_01!BH926)</f>
        <v>40.108591113017141</v>
      </c>
      <c r="BE188" s="89">
        <f>(Data_01!DX926)</f>
        <v>144.05800894808013</v>
      </c>
      <c r="BF188" s="90">
        <f>(Data_01!DY926)</f>
        <v>6.8068590626048513</v>
      </c>
      <c r="BG188" s="89">
        <f>(Data_01!BM926)</f>
        <v>546.17282985712052</v>
      </c>
      <c r="BH188" s="90">
        <f>(Data_01!BN926)</f>
        <v>32.005508189975714</v>
      </c>
      <c r="BI188" s="89">
        <f>(Data_01!ED926)</f>
        <v>154.78608975224981</v>
      </c>
      <c r="BJ188" s="90">
        <f>(Data_01!EE926)</f>
        <v>11.17240201535833</v>
      </c>
      <c r="BK188" s="89">
        <f>(Data_01!BS926)</f>
        <v>903.20936801121979</v>
      </c>
      <c r="BL188" s="90">
        <f>(Data_01!BT926)</f>
        <v>17.901681467700147</v>
      </c>
      <c r="BM188" s="89">
        <f>(Data_01!EJ926)</f>
        <v>169.94682247158983</v>
      </c>
      <c r="BN188" s="90">
        <f>(Data_01!EK926)</f>
        <v>11.084031340316955</v>
      </c>
      <c r="BO188" s="89">
        <f>(Data_01!AX926)</f>
        <v>99.785405840513135</v>
      </c>
      <c r="BP188" s="90">
        <f>(Data_01!AY926)</f>
        <v>6.6064610952643612</v>
      </c>
      <c r="BQ188" s="89">
        <f>(Data_01!DO926)</f>
        <v>99.6390439477115</v>
      </c>
      <c r="BR188" s="90">
        <f>(Data_01!DP926)</f>
        <v>5.8695238084177026</v>
      </c>
      <c r="BS188" s="89">
        <f>(Data_01!BD926)</f>
        <v>174.63587551135129</v>
      </c>
      <c r="BT188" s="90">
        <f>(Data_01!BE926)</f>
        <v>8.2012236405681858</v>
      </c>
      <c r="BU188" s="89">
        <f>(Data_01!DU926)</f>
        <v>86.043652870195544</v>
      </c>
      <c r="BV188" s="90">
        <f>(Data_01!DV926)</f>
        <v>11.110392294201251</v>
      </c>
      <c r="BW188" s="89">
        <f>(Data_01!BJ926)</f>
        <v>248.15393735802164</v>
      </c>
      <c r="BX188" s="90">
        <f>(Data_01!BK926)</f>
        <v>11.837460402741877</v>
      </c>
      <c r="BY188" s="89">
        <f>(Data_01!EA926)</f>
        <v>83.708074775634898</v>
      </c>
      <c r="BZ188" s="90">
        <f>(Data_01!EB926)</f>
        <v>12.564733896340387</v>
      </c>
      <c r="CA188" s="89">
        <f>(Data_01!BP926)</f>
        <v>297.16388155926256</v>
      </c>
      <c r="CB188" s="90">
        <f>(Data_01!BQ926)</f>
        <v>7.2716143390937225</v>
      </c>
      <c r="CC188" s="89">
        <f>(Data_01!EG926)</f>
        <v>77.925874821978695</v>
      </c>
      <c r="CD188" s="90">
        <f>(Data_01!EH926)</f>
        <v>7.4250577944457428</v>
      </c>
      <c r="CE188" s="89">
        <f>(Data_01!BV926)</f>
        <v>457.10338121121777</v>
      </c>
      <c r="CF188" s="90">
        <f>(Data_01!BW926)</f>
        <v>66.870697289145326</v>
      </c>
      <c r="CG188" s="89">
        <f>(Data_01!EM926)</f>
        <v>91.137167285661988</v>
      </c>
      <c r="CH188" s="90">
        <f>(Data_01!EN926)</f>
        <v>13.123708320113339</v>
      </c>
      <c r="CI188" s="133"/>
      <c r="CJ188" s="133"/>
      <c r="CK188" s="133"/>
      <c r="CL188" s="133"/>
      <c r="CM188" s="133"/>
      <c r="CN188" s="133"/>
      <c r="CO188" s="133"/>
      <c r="CP188" s="133"/>
      <c r="CQ188" s="133"/>
      <c r="CR188" s="133"/>
      <c r="CS188" s="133"/>
      <c r="CT188" s="133"/>
      <c r="CU188" s="133"/>
      <c r="CV188" s="133"/>
      <c r="CW188" s="133"/>
      <c r="CX188" s="133"/>
      <c r="CY188" s="133"/>
      <c r="CZ188" s="133"/>
      <c r="DA188" s="133"/>
      <c r="DB188" s="133"/>
      <c r="DC188" s="133"/>
      <c r="DD188" s="133"/>
      <c r="DE188" s="133"/>
      <c r="DF188" s="133"/>
      <c r="DG188" s="133"/>
      <c r="DH188" s="133"/>
      <c r="DI188" s="133"/>
      <c r="DJ188" s="133"/>
      <c r="DK188" s="133"/>
      <c r="DL188" s="133"/>
      <c r="DM188" s="133"/>
      <c r="DN188" s="133"/>
      <c r="DO188" s="133"/>
      <c r="DP188" s="133"/>
      <c r="DQ188" s="133"/>
      <c r="DR188" s="133"/>
      <c r="DS188" s="133"/>
      <c r="DT188" s="133"/>
      <c r="DU188" s="133"/>
      <c r="DV188" s="133"/>
      <c r="DW188" s="133"/>
      <c r="DX188" s="133"/>
      <c r="DY188" s="133"/>
      <c r="DZ188" s="133"/>
      <c r="EA188" s="133"/>
      <c r="EB188" s="133"/>
      <c r="EC188" s="133"/>
      <c r="ED188" s="133"/>
      <c r="EE188" s="133"/>
      <c r="EF188" s="133"/>
      <c r="EG188" s="133"/>
      <c r="EH188" s="133"/>
      <c r="EI188" s="133"/>
      <c r="EJ188" s="133"/>
      <c r="EK188" s="133"/>
      <c r="EL188" s="133"/>
      <c r="EM188" s="133"/>
      <c r="EN188" s="133"/>
      <c r="EO188" s="133"/>
      <c r="EP188" s="133"/>
      <c r="EQ188" s="133"/>
      <c r="ER188" s="133"/>
      <c r="ES188" s="133"/>
      <c r="ET188" s="133"/>
      <c r="EU188" s="133"/>
      <c r="EV188" s="133"/>
      <c r="EW188" s="133"/>
      <c r="EX188" s="133"/>
      <c r="EY188" s="133"/>
      <c r="EZ188" s="133"/>
      <c r="FA188" s="133"/>
      <c r="FB188" s="133"/>
      <c r="FC188" s="133"/>
      <c r="FD188" s="133"/>
      <c r="FE188" s="133"/>
      <c r="FF188" s="133"/>
      <c r="FG188" s="133"/>
      <c r="FH188" s="133"/>
      <c r="FI188" s="133"/>
      <c r="FJ188" s="133"/>
      <c r="FK188" s="133"/>
    </row>
    <row r="189" spans="2:167" s="120" customFormat="1" x14ac:dyDescent="0.3">
      <c r="B189" s="257"/>
      <c r="C189" s="262" t="s">
        <v>440</v>
      </c>
      <c r="D189" s="89">
        <f>(Data_01!K927)</f>
        <v>35.515719982617377</v>
      </c>
      <c r="E189" s="90">
        <f>(Data_01!L927)</f>
        <v>1.4244989754973052</v>
      </c>
      <c r="F189" s="89">
        <f>(Data_01!CB927)</f>
        <v>63.851903288019706</v>
      </c>
      <c r="G189" s="90">
        <f>(Data_01!CC927)</f>
        <v>7.9157357223189804</v>
      </c>
      <c r="H189" s="89">
        <f>(Data_01!Q927)</f>
        <v>41.927772431634473</v>
      </c>
      <c r="I189" s="90">
        <f>(Data_01!R927)</f>
        <v>2.6860704054161979</v>
      </c>
      <c r="J189" s="89">
        <f>(Data_01!CH927)</f>
        <v>41.077103479037596</v>
      </c>
      <c r="K189" s="90">
        <f>(Data_01!CI927)</f>
        <v>6.0252652784434177</v>
      </c>
      <c r="L189" s="89">
        <f>(Data_01!W927)</f>
        <v>55.445903524079149</v>
      </c>
      <c r="M189" s="90">
        <f>(Data_01!X927)</f>
        <v>5.0806671237845915</v>
      </c>
      <c r="N189" s="89">
        <f>(Data_01!CN927)</f>
        <v>38.843918601726493</v>
      </c>
      <c r="O189" s="90">
        <f>(Data_01!CO927)</f>
        <v>5.9099171868905911</v>
      </c>
      <c r="P189" s="89">
        <f>(Data_01!AC927)</f>
        <v>48.725109941065362</v>
      </c>
      <c r="Q189" s="90">
        <f>(Data_01!AD927)</f>
        <v>1.6381227337475504</v>
      </c>
      <c r="R189" s="89">
        <f>(Data_01!CT927)</f>
        <v>34.334122818616699</v>
      </c>
      <c r="S189" s="90">
        <f>(Data_01!CU927)</f>
        <v>3.7594383096229267</v>
      </c>
      <c r="T189" s="89">
        <f>(Data_01!AI927)</f>
        <v>62.99604088638133</v>
      </c>
      <c r="U189" s="90">
        <f>(Data_01!AJ927)</f>
        <v>8.117281299470454</v>
      </c>
      <c r="V189" s="89">
        <f>(Data_01!CZ927)</f>
        <v>36.18843888720307</v>
      </c>
      <c r="W189" s="90">
        <f>(Data_01!DA927)</f>
        <v>3.5885815435142128</v>
      </c>
      <c r="X189" s="89">
        <f>(Data_01!N927)</f>
        <v>44.767444465270422</v>
      </c>
      <c r="Y189" s="90">
        <f>(Data_01!O927)</f>
        <v>4.1123135965474411</v>
      </c>
      <c r="Z189" s="89">
        <f>(Data_01!CE927)</f>
        <v>57.971437217976096</v>
      </c>
      <c r="AA189" s="90">
        <f>(Data_01!CF927)</f>
        <v>6.1567892413310945</v>
      </c>
      <c r="AB189" s="89">
        <f>(Data_01!T927)</f>
        <v>69.699361834404385</v>
      </c>
      <c r="AC189" s="90">
        <f>(Data_01!U927)</f>
        <v>6.4281192134728053</v>
      </c>
      <c r="AD189" s="89">
        <f>(Data_01!CK927)</f>
        <v>73.915387475377798</v>
      </c>
      <c r="AE189" s="90">
        <f>(Data_01!CL927)</f>
        <v>3.1896002455159174</v>
      </c>
      <c r="AF189" s="89">
        <f>(Data_01!Z927)</f>
        <v>95.17487612354499</v>
      </c>
      <c r="AG189" s="90">
        <f>(Data_01!AA927)</f>
        <v>5.1922781744514426</v>
      </c>
      <c r="AH189" s="89">
        <f>(Data_01!CQ927)</f>
        <v>93.221757988447209</v>
      </c>
      <c r="AI189" s="90">
        <f>(Data_01!CR927)</f>
        <v>4.7940443109564974</v>
      </c>
      <c r="AJ189" s="89">
        <f>(Data_01!AF927)</f>
        <v>80.130222931993103</v>
      </c>
      <c r="AK189" s="90">
        <f>(Data_01!AG927)</f>
        <v>7.4563188028844793</v>
      </c>
      <c r="AL189" s="89">
        <f>(Data_01!CW927)</f>
        <v>77.594441881826853</v>
      </c>
      <c r="AM189" s="90">
        <f>(Data_01!CX927)</f>
        <v>12.162418681431477</v>
      </c>
      <c r="AN189" s="89">
        <f>(Data_01!AL927)</f>
        <v>94.435638535860505</v>
      </c>
      <c r="AO189" s="90">
        <f>(Data_01!AM927)</f>
        <v>3.3530595870742488</v>
      </c>
      <c r="AP189" s="89">
        <f>(Data_01!DC927)</f>
        <v>71.681542495899137</v>
      </c>
      <c r="AQ189" s="90">
        <f>(Data_01!DD927)</f>
        <v>7.4571112137257662</v>
      </c>
      <c r="AR189" s="133"/>
      <c r="AS189" s="257"/>
      <c r="AT189" s="262" t="s">
        <v>440</v>
      </c>
      <c r="AU189" s="89">
        <f>(Data_01!AU927)</f>
        <v>120.76525454712966</v>
      </c>
      <c r="AV189" s="90">
        <f>(Data_01!AV927)</f>
        <v>4.2150382506088357</v>
      </c>
      <c r="AW189" s="89">
        <f>(Data_01!DL927)</f>
        <v>114.07255680166408</v>
      </c>
      <c r="AX189" s="90">
        <f>(Data_01!DM927)</f>
        <v>0.97208344746837205</v>
      </c>
      <c r="AY189" s="89">
        <f>(Data_01!BA927)</f>
        <v>130.3274590105506</v>
      </c>
      <c r="AZ189" s="90">
        <f>(Data_01!BB927)</f>
        <v>1.553865694916037</v>
      </c>
      <c r="BA189" s="89">
        <f>(Data_01!DR927)</f>
        <v>141.43198581556456</v>
      </c>
      <c r="BB189" s="90">
        <f>(Data_01!DS927)</f>
        <v>11.474163074306619</v>
      </c>
      <c r="BC189" s="89">
        <f>(Data_01!BG927)</f>
        <v>163.89056689734761</v>
      </c>
      <c r="BD189" s="90">
        <f>(Data_01!BH927)</f>
        <v>2.1744954518472395</v>
      </c>
      <c r="BE189" s="89">
        <f>(Data_01!DX927)</f>
        <v>167.85869358407663</v>
      </c>
      <c r="BF189" s="90">
        <f>(Data_01!DY927)</f>
        <v>7.7531709482587203</v>
      </c>
      <c r="BG189" s="89">
        <f>(Data_01!BM927)</f>
        <v>172.52909087521425</v>
      </c>
      <c r="BH189" s="90">
        <f>(Data_01!BN927)</f>
        <v>1.8425422875816373</v>
      </c>
      <c r="BI189" s="89">
        <f>(Data_01!ED927)</f>
        <v>200.15987986389754</v>
      </c>
      <c r="BJ189" s="90">
        <f>(Data_01!EE927)</f>
        <v>0.76548233901868756</v>
      </c>
      <c r="BK189" s="89">
        <f>(Data_01!BS927)</f>
        <v>266.66669664974432</v>
      </c>
      <c r="BL189" s="90">
        <f>(Data_01!BT927)</f>
        <v>4.5350724177691086</v>
      </c>
      <c r="BM189" s="89">
        <f>(Data_01!EJ927)</f>
        <v>314.25123894190625</v>
      </c>
      <c r="BN189" s="90">
        <f>(Data_01!EK927)</f>
        <v>6.93180870794827</v>
      </c>
      <c r="BO189" s="89">
        <f>(Data_01!AX927)</f>
        <v>116.93982807692301</v>
      </c>
      <c r="BP189" s="90">
        <f>(Data_01!AY927)</f>
        <v>3.0391264808094363</v>
      </c>
      <c r="BQ189" s="89">
        <f>(Data_01!DO927)</f>
        <v>102.82384696943397</v>
      </c>
      <c r="BR189" s="90">
        <f>(Data_01!DP927)</f>
        <v>0.29821633066347236</v>
      </c>
      <c r="BS189" s="89">
        <f>(Data_01!BD927)</f>
        <v>135.34702937294119</v>
      </c>
      <c r="BT189" s="90">
        <f>(Data_01!BE927)</f>
        <v>2.0819135188919251</v>
      </c>
      <c r="BU189" s="89">
        <f>(Data_01!DU927)</f>
        <v>142.11345423407644</v>
      </c>
      <c r="BV189" s="90">
        <f>(Data_01!DV927)</f>
        <v>7.9111973509553675</v>
      </c>
      <c r="BW189" s="89">
        <f>(Data_01!BJ927)</f>
        <v>159.91258267938477</v>
      </c>
      <c r="BX189" s="90">
        <f>(Data_01!BK927)</f>
        <v>2.0992239810654798</v>
      </c>
      <c r="BY189" s="89">
        <f>(Data_01!EA927)</f>
        <v>151.31444687997154</v>
      </c>
      <c r="BZ189" s="90">
        <f>(Data_01!EB927)</f>
        <v>2.0950375825631551</v>
      </c>
      <c r="CA189" s="89">
        <f>(Data_01!BP927)</f>
        <v>203.40087381500879</v>
      </c>
      <c r="CB189" s="90">
        <f>(Data_01!BQ927)</f>
        <v>2.0200201933561406</v>
      </c>
      <c r="CC189" s="89">
        <f>(Data_01!EG927)</f>
        <v>153.85298658253564</v>
      </c>
      <c r="CD189" s="90">
        <f>(Data_01!EH927)</f>
        <v>9.7845043109351391</v>
      </c>
      <c r="CE189" s="89">
        <f>(Data_01!BV927)</f>
        <v>292.13664779171381</v>
      </c>
      <c r="CF189" s="90">
        <f>(Data_01!BW927)</f>
        <v>19.396129619529187</v>
      </c>
      <c r="CG189" s="89">
        <f>(Data_01!EM927)</f>
        <v>188.56866380365258</v>
      </c>
      <c r="CH189" s="90">
        <f>(Data_01!EN927)</f>
        <v>19.790277553553</v>
      </c>
      <c r="CI189" s="133"/>
      <c r="CJ189" s="133"/>
      <c r="CK189" s="133"/>
      <c r="CL189" s="133"/>
      <c r="CM189" s="133"/>
      <c r="CN189" s="133"/>
      <c r="CO189" s="133"/>
      <c r="CP189" s="133"/>
      <c r="CQ189" s="133"/>
      <c r="CR189" s="133"/>
      <c r="CS189" s="133"/>
      <c r="CT189" s="133"/>
      <c r="CU189" s="133"/>
      <c r="CV189" s="133"/>
      <c r="CW189" s="133"/>
      <c r="CX189" s="133"/>
      <c r="CY189" s="133"/>
      <c r="CZ189" s="133"/>
      <c r="DA189" s="133"/>
      <c r="DB189" s="133"/>
      <c r="DC189" s="133"/>
      <c r="DD189" s="133"/>
      <c r="DE189" s="133"/>
      <c r="DF189" s="133"/>
      <c r="DG189" s="133"/>
      <c r="DH189" s="133"/>
      <c r="DI189" s="133"/>
      <c r="DJ189" s="133"/>
      <c r="DK189" s="133"/>
      <c r="DL189" s="133"/>
      <c r="DM189" s="133"/>
      <c r="DN189" s="133"/>
      <c r="DO189" s="133"/>
      <c r="DP189" s="133"/>
      <c r="DQ189" s="133"/>
      <c r="DR189" s="133"/>
      <c r="DS189" s="133"/>
      <c r="DT189" s="133"/>
      <c r="DU189" s="133"/>
      <c r="DV189" s="133"/>
      <c r="DW189" s="133"/>
      <c r="DX189" s="133"/>
      <c r="DY189" s="133"/>
      <c r="DZ189" s="133"/>
      <c r="EA189" s="133"/>
      <c r="EB189" s="133"/>
      <c r="EC189" s="133"/>
      <c r="ED189" s="133"/>
      <c r="EE189" s="133"/>
      <c r="EF189" s="133"/>
      <c r="EG189" s="133"/>
      <c r="EH189" s="133"/>
      <c r="EI189" s="133"/>
      <c r="EJ189" s="133"/>
      <c r="EK189" s="133"/>
      <c r="EL189" s="133"/>
      <c r="EM189" s="133"/>
      <c r="EN189" s="133"/>
      <c r="EO189" s="133"/>
      <c r="EP189" s="133"/>
      <c r="EQ189" s="133"/>
      <c r="ER189" s="133"/>
      <c r="ES189" s="133"/>
      <c r="ET189" s="133"/>
      <c r="EU189" s="133"/>
      <c r="EV189" s="133"/>
      <c r="EW189" s="133"/>
      <c r="EX189" s="133"/>
      <c r="EY189" s="133"/>
      <c r="EZ189" s="133"/>
      <c r="FA189" s="133"/>
      <c r="FB189" s="133"/>
      <c r="FC189" s="133"/>
      <c r="FD189" s="133"/>
      <c r="FE189" s="133"/>
      <c r="FF189" s="133"/>
      <c r="FG189" s="133"/>
      <c r="FH189" s="133"/>
      <c r="FI189" s="133"/>
      <c r="FJ189" s="133"/>
      <c r="FK189" s="133"/>
    </row>
    <row r="190" spans="2:167" s="120" customFormat="1" x14ac:dyDescent="0.3">
      <c r="B190" s="257"/>
      <c r="C190" s="262" t="s">
        <v>441</v>
      </c>
      <c r="D190" s="89">
        <f>(Data_01!K928)</f>
        <v>32.617115697008465</v>
      </c>
      <c r="E190" s="90">
        <f>(Data_01!L928)</f>
        <v>0.97856670735803009</v>
      </c>
      <c r="F190" s="89">
        <f>(Data_01!CB928)</f>
        <v>38.812130413953305</v>
      </c>
      <c r="G190" s="90">
        <f>(Data_01!CC928)</f>
        <v>11.748036607064329</v>
      </c>
      <c r="H190" s="89">
        <f>(Data_01!Q928)</f>
        <v>35.843047966452254</v>
      </c>
      <c r="I190" s="90">
        <f>(Data_01!R928)</f>
        <v>3.9129947994730561</v>
      </c>
      <c r="J190" s="89">
        <f>(Data_01!CH928)</f>
        <v>24.507401782087857</v>
      </c>
      <c r="K190" s="90">
        <f>(Data_01!CI928)</f>
        <v>3.6463550843910486</v>
      </c>
      <c r="L190" s="89">
        <f>(Data_01!W928)</f>
        <v>38.134678897340969</v>
      </c>
      <c r="M190" s="90">
        <f>(Data_01!X928)</f>
        <v>6.2179730121374774</v>
      </c>
      <c r="N190" s="89">
        <f>(Data_01!CN928)</f>
        <v>22.322668227208869</v>
      </c>
      <c r="O190" s="90">
        <f>(Data_01!CO928)</f>
        <v>3.1450110972468761</v>
      </c>
      <c r="P190" s="89">
        <f>(Data_01!AC928)</f>
        <v>35.175270801943533</v>
      </c>
      <c r="Q190" s="90">
        <f>(Data_01!AD928)</f>
        <v>1.4188823213443955</v>
      </c>
      <c r="R190" s="89">
        <f>(Data_01!CT928)</f>
        <v>23.885946416772899</v>
      </c>
      <c r="S190" s="90">
        <f>(Data_01!CU928)</f>
        <v>3.4550045074090123</v>
      </c>
      <c r="T190" s="89">
        <f>(Data_01!AI928)</f>
        <v>50.473508452728616</v>
      </c>
      <c r="U190" s="90">
        <f>(Data_01!AJ928)</f>
        <v>9.2183101057178423</v>
      </c>
      <c r="V190" s="89">
        <f>(Data_01!CZ928)</f>
        <v>30.600627258292104</v>
      </c>
      <c r="W190" s="90">
        <f>(Data_01!DA928)</f>
        <v>3.6482900581404105</v>
      </c>
      <c r="X190" s="89">
        <f>(Data_01!N928)</f>
        <v>36.251123172453312</v>
      </c>
      <c r="Y190" s="90">
        <f>(Data_01!O928)</f>
        <v>4.637698422198457</v>
      </c>
      <c r="Z190" s="89">
        <f>(Data_01!CE928)</f>
        <v>27.136599955522215</v>
      </c>
      <c r="AA190" s="90">
        <f>(Data_01!CF928)</f>
        <v>4.4634712486316275</v>
      </c>
      <c r="AB190" s="89">
        <f>(Data_01!T928)</f>
        <v>61.506343202382915</v>
      </c>
      <c r="AC190" s="90">
        <f>(Data_01!U928)</f>
        <v>9.7960779816122514</v>
      </c>
      <c r="AD190" s="89">
        <f>(Data_01!CK928)</f>
        <v>72.441329866805916</v>
      </c>
      <c r="AE190" s="90">
        <f>(Data_01!CL928)</f>
        <v>8.7946644932763505</v>
      </c>
      <c r="AF190" s="89">
        <f>(Data_01!Z928)</f>
        <v>91.574097292013718</v>
      </c>
      <c r="AG190" s="90">
        <f>(Data_01!AA928)</f>
        <v>4.9794994489929394</v>
      </c>
      <c r="AH190" s="89">
        <f>(Data_01!CQ928)</f>
        <v>86.999067088148465</v>
      </c>
      <c r="AI190" s="90">
        <f>(Data_01!CR928)</f>
        <v>10.986848378497818</v>
      </c>
      <c r="AJ190" s="89">
        <f>(Data_01!AF928)</f>
        <v>75.015396798809704</v>
      </c>
      <c r="AK190" s="90">
        <f>(Data_01!AG928)</f>
        <v>4.4977926125310086</v>
      </c>
      <c r="AL190" s="89">
        <f>(Data_01!CW928)</f>
        <v>50.242076100465532</v>
      </c>
      <c r="AM190" s="90">
        <f>(Data_01!CX928)</f>
        <v>8.1129256454776915</v>
      </c>
      <c r="AN190" s="89">
        <f>(Data_01!AL928)</f>
        <v>92.389814014564607</v>
      </c>
      <c r="AO190" s="90">
        <f>(Data_01!AM928)</f>
        <v>6.2731489524605024</v>
      </c>
      <c r="AP190" s="89">
        <f>(Data_01!DC928)</f>
        <v>70.237317445916091</v>
      </c>
      <c r="AQ190" s="90">
        <f>(Data_01!DD928)</f>
        <v>12.262432040199906</v>
      </c>
      <c r="AR190" s="133"/>
      <c r="AS190" s="257"/>
      <c r="AT190" s="262" t="s">
        <v>441</v>
      </c>
      <c r="AU190" s="89">
        <f>(Data_01!AU928)</f>
        <v>29.936892082275886</v>
      </c>
      <c r="AV190" s="90">
        <f>(Data_01!AV928)</f>
        <v>0.97135136382822562</v>
      </c>
      <c r="AW190" s="89">
        <f>(Data_01!DL928)</f>
        <v>27.131841586258673</v>
      </c>
      <c r="AX190" s="90">
        <f>(Data_01!DM928)</f>
        <v>1.9613342770209525</v>
      </c>
      <c r="AY190" s="89">
        <f>(Data_01!BA928)</f>
        <v>22.64398290602217</v>
      </c>
      <c r="AZ190" s="90">
        <f>(Data_01!BB928)</f>
        <v>1.3438820020396371</v>
      </c>
      <c r="BA190" s="89">
        <f>(Data_01!DR928)</f>
        <v>21.755491352018492</v>
      </c>
      <c r="BB190" s="90">
        <f>(Data_01!DS928)</f>
        <v>1.0234704601019373</v>
      </c>
      <c r="BC190" s="89">
        <f>(Data_01!BG928)</f>
        <v>32.951914978367149</v>
      </c>
      <c r="BD190" s="90">
        <f>(Data_01!BH928)</f>
        <v>1.7042518045249568</v>
      </c>
      <c r="BE190" s="89">
        <f>(Data_01!DX928)</f>
        <v>28.003879297292951</v>
      </c>
      <c r="BF190" s="90">
        <f>(Data_01!DY928)</f>
        <v>1.5370831315999318</v>
      </c>
      <c r="BG190" s="89">
        <f>(Data_01!BM928)</f>
        <v>39.169263540452839</v>
      </c>
      <c r="BH190" s="90">
        <f>(Data_01!BN928)</f>
        <v>1.4036470209455949</v>
      </c>
      <c r="BI190" s="89">
        <f>(Data_01!ED928)</f>
        <v>40.448862828311661</v>
      </c>
      <c r="BJ190" s="90">
        <f>(Data_01!EE928)</f>
        <v>1.9051200628943219</v>
      </c>
      <c r="BK190" s="89">
        <f>(Data_01!BS928)</f>
        <v>66.195834670177604</v>
      </c>
      <c r="BL190" s="90">
        <f>(Data_01!BT928)</f>
        <v>4.5415731876735013</v>
      </c>
      <c r="BM190" s="89">
        <f>(Data_01!EJ928)</f>
        <v>67.866665319939429</v>
      </c>
      <c r="BN190" s="90">
        <f>(Data_01!EK928)</f>
        <v>2.7190957373745026</v>
      </c>
      <c r="BO190" s="89">
        <f>(Data_01!AX928)</f>
        <v>40.066828355740142</v>
      </c>
      <c r="BP190" s="90">
        <f>(Data_01!AY928)</f>
        <v>2.6275482616895349</v>
      </c>
      <c r="BQ190" s="89">
        <f>(Data_01!DO928)</f>
        <v>40.919937824204105</v>
      </c>
      <c r="BR190" s="90">
        <f>(Data_01!DP928)</f>
        <v>1.0843584797795043</v>
      </c>
      <c r="BS190" s="89">
        <f>(Data_01!BD928)</f>
        <v>41.563881186821099</v>
      </c>
      <c r="BT190" s="90">
        <f>(Data_01!BE928)</f>
        <v>6.9152852927004753</v>
      </c>
      <c r="BU190" s="89">
        <f>(Data_01!DU928)</f>
        <v>40.75359828517869</v>
      </c>
      <c r="BV190" s="90">
        <f>(Data_01!DV928)</f>
        <v>5.8390636025291451</v>
      </c>
      <c r="BW190" s="89">
        <f>(Data_01!BJ928)</f>
        <v>67.784366563510957</v>
      </c>
      <c r="BX190" s="90">
        <f>(Data_01!BK928)</f>
        <v>4.104762101093927</v>
      </c>
      <c r="BY190" s="89">
        <f>(Data_01!EA928)</f>
        <v>64.17860619597073</v>
      </c>
      <c r="BZ190" s="90">
        <f>(Data_01!EB928)</f>
        <v>3.1366085085069959</v>
      </c>
      <c r="CA190" s="89">
        <f>(Data_01!BP928)</f>
        <v>102.69452275273306</v>
      </c>
      <c r="CB190" s="90">
        <f>(Data_01!BQ928)</f>
        <v>4.9767782885642298</v>
      </c>
      <c r="CC190" s="89">
        <f>(Data_01!EG928)</f>
        <v>70.4975094730856</v>
      </c>
      <c r="CD190" s="90">
        <f>(Data_01!EH928)</f>
        <v>10.122185641228333</v>
      </c>
      <c r="CE190" s="89">
        <f>(Data_01!BV928)</f>
        <v>122.10146321180606</v>
      </c>
      <c r="CF190" s="90">
        <f>(Data_01!BW928)</f>
        <v>0.58579386525855737</v>
      </c>
      <c r="CG190" s="89">
        <f>(Data_01!EM928)</f>
        <v>97.390331892123584</v>
      </c>
      <c r="CH190" s="90">
        <f>(Data_01!EN928)</f>
        <v>8.5708697872783031</v>
      </c>
      <c r="CI190" s="133"/>
      <c r="CJ190" s="133"/>
      <c r="CK190" s="133"/>
      <c r="CL190" s="133"/>
      <c r="CM190" s="133"/>
      <c r="CN190" s="133"/>
      <c r="CO190" s="133"/>
      <c r="CP190" s="133"/>
      <c r="CQ190" s="133"/>
      <c r="CR190" s="133"/>
      <c r="CS190" s="133"/>
      <c r="CT190" s="133"/>
      <c r="CU190" s="133"/>
      <c r="CV190" s="133"/>
      <c r="CW190" s="133"/>
      <c r="CX190" s="133"/>
      <c r="CY190" s="133"/>
      <c r="CZ190" s="133"/>
      <c r="DA190" s="133"/>
      <c r="DB190" s="133"/>
      <c r="DC190" s="133"/>
      <c r="DD190" s="133"/>
      <c r="DE190" s="133"/>
      <c r="DF190" s="133"/>
      <c r="DG190" s="133"/>
      <c r="DH190" s="133"/>
      <c r="DI190" s="133"/>
      <c r="DJ190" s="133"/>
      <c r="DK190" s="133"/>
      <c r="DL190" s="133"/>
      <c r="DM190" s="133"/>
      <c r="DN190" s="133"/>
      <c r="DO190" s="133"/>
      <c r="DP190" s="133"/>
      <c r="DQ190" s="133"/>
      <c r="DR190" s="133"/>
      <c r="DS190" s="133"/>
      <c r="DT190" s="133"/>
      <c r="DU190" s="133"/>
      <c r="DV190" s="133"/>
      <c r="DW190" s="133"/>
      <c r="DX190" s="133"/>
      <c r="DY190" s="133"/>
      <c r="DZ190" s="133"/>
      <c r="EA190" s="133"/>
      <c r="EB190" s="133"/>
      <c r="EC190" s="133"/>
      <c r="ED190" s="133"/>
      <c r="EE190" s="133"/>
      <c r="EF190" s="133"/>
      <c r="EG190" s="133"/>
      <c r="EH190" s="133"/>
      <c r="EI190" s="133"/>
      <c r="EJ190" s="133"/>
      <c r="EK190" s="133"/>
      <c r="EL190" s="133"/>
      <c r="EM190" s="133"/>
      <c r="EN190" s="133"/>
      <c r="EO190" s="133"/>
      <c r="EP190" s="133"/>
      <c r="EQ190" s="133"/>
      <c r="ER190" s="133"/>
      <c r="ES190" s="133"/>
      <c r="ET190" s="133"/>
      <c r="EU190" s="133"/>
      <c r="EV190" s="133"/>
      <c r="EW190" s="133"/>
      <c r="EX190" s="133"/>
      <c r="EY190" s="133"/>
      <c r="EZ190" s="133"/>
      <c r="FA190" s="133"/>
      <c r="FB190" s="133"/>
      <c r="FC190" s="133"/>
      <c r="FD190" s="133"/>
      <c r="FE190" s="133"/>
      <c r="FF190" s="133"/>
      <c r="FG190" s="133"/>
      <c r="FH190" s="133"/>
      <c r="FI190" s="133"/>
      <c r="FJ190" s="133"/>
      <c r="FK190" s="133"/>
    </row>
    <row r="191" spans="2:167" s="120" customFormat="1" ht="15" thickBot="1" x14ac:dyDescent="0.35">
      <c r="B191" s="259"/>
      <c r="C191" s="263" t="s">
        <v>442</v>
      </c>
      <c r="D191" s="137">
        <f>(Data_01!K929)</f>
        <v>61.989050773695112</v>
      </c>
      <c r="E191" s="139">
        <f>(Data_01!L929)</f>
        <v>1.348072907300798</v>
      </c>
      <c r="F191" s="137">
        <f>(Data_01!CB929)</f>
        <v>48.988381052450023</v>
      </c>
      <c r="G191" s="139">
        <f>(Data_01!CC929)</f>
        <v>3.7531174799709541</v>
      </c>
      <c r="H191" s="137">
        <f>(Data_01!Q929)</f>
        <v>64.360698560826179</v>
      </c>
      <c r="I191" s="139">
        <f>(Data_01!R929)</f>
        <v>10.443317716052059</v>
      </c>
      <c r="J191" s="137">
        <f>(Data_01!CH929)</f>
        <v>51.312714074768913</v>
      </c>
      <c r="K191" s="139">
        <f>(Data_01!CI929)</f>
        <v>4.168885031503728</v>
      </c>
      <c r="L191" s="137">
        <f>(Data_01!W929)</f>
        <v>62.420053642315338</v>
      </c>
      <c r="M191" s="139">
        <f>(Data_01!X929)</f>
        <v>7.4260665177348972</v>
      </c>
      <c r="N191" s="137">
        <f>(Data_01!CN929)</f>
        <v>52.555882158517029</v>
      </c>
      <c r="O191" s="139">
        <f>(Data_01!CO929)</f>
        <v>4.7059233571498558</v>
      </c>
      <c r="P191" s="137">
        <f>(Data_01!AC929)</f>
        <v>60.644854101839691</v>
      </c>
      <c r="Q191" s="139">
        <f>(Data_01!AD929)</f>
        <v>0.91594320129055973</v>
      </c>
      <c r="R191" s="137">
        <f>(Data_01!CT929)</f>
        <v>66.03679451626995</v>
      </c>
      <c r="S191" s="139">
        <f>(Data_01!CU929)</f>
        <v>5.2144184410876049</v>
      </c>
      <c r="T191" s="137">
        <f>(Data_01!AI929)</f>
        <v>64.275501119563501</v>
      </c>
      <c r="U191" s="139">
        <f>(Data_01!AJ929)</f>
        <v>7.6918770185835363</v>
      </c>
      <c r="V191" s="137">
        <f>(Data_01!CZ929)</f>
        <v>58.186501011582386</v>
      </c>
      <c r="W191" s="139">
        <f>(Data_01!DA929)</f>
        <v>0.59255336416975568</v>
      </c>
      <c r="X191" s="137">
        <f>(Data_01!N929)</f>
        <v>90.333291746474913</v>
      </c>
      <c r="Y191" s="139">
        <f>(Data_01!O929)</f>
        <v>6.8504327551453139</v>
      </c>
      <c r="Z191" s="137">
        <f>(Data_01!CE929)</f>
        <v>55.735857964656041</v>
      </c>
      <c r="AA191" s="139">
        <f>(Data_01!CF929)</f>
        <v>9.5718249413633654</v>
      </c>
      <c r="AB191" s="137">
        <f>(Data_01!T929)</f>
        <v>80.971668228215677</v>
      </c>
      <c r="AC191" s="139">
        <f>(Data_01!U929)</f>
        <v>4.5514047353160807</v>
      </c>
      <c r="AD191" s="137">
        <f>(Data_01!CK929)</f>
        <v>74.184051539421162</v>
      </c>
      <c r="AE191" s="139">
        <f>(Data_01!CL929)</f>
        <v>9.6456496791635544</v>
      </c>
      <c r="AF191" s="137">
        <f>(Data_01!Z929)</f>
        <v>73.929334022466435</v>
      </c>
      <c r="AG191" s="139">
        <f>(Data_01!AA929)</f>
        <v>2.496874635735808</v>
      </c>
      <c r="AH191" s="137">
        <f>(Data_01!CQ929)</f>
        <v>83.111481073524331</v>
      </c>
      <c r="AI191" s="139">
        <f>(Data_01!CR929)</f>
        <v>5.6367576779829198</v>
      </c>
      <c r="AJ191" s="137">
        <f>(Data_01!AF929)</f>
        <v>83.436487099978521</v>
      </c>
      <c r="AK191" s="139">
        <f>(Data_01!AG929)</f>
        <v>5.0703296436256471</v>
      </c>
      <c r="AL191" s="137">
        <f>(Data_01!CW929)</f>
        <v>79.593853476918341</v>
      </c>
      <c r="AM191" s="139">
        <f>(Data_01!CX929)</f>
        <v>9.496736722079488</v>
      </c>
      <c r="AN191" s="137">
        <f>(Data_01!AL929)</f>
        <v>87.746347723191334</v>
      </c>
      <c r="AO191" s="139">
        <f>(Data_01!AM929)</f>
        <v>5.318146054323047</v>
      </c>
      <c r="AP191" s="137">
        <f>(Data_01!DC929)</f>
        <v>91.652216837792153</v>
      </c>
      <c r="AQ191" s="139">
        <f>(Data_01!DD929)</f>
        <v>6.44570613513498</v>
      </c>
      <c r="AR191" s="133"/>
      <c r="AS191" s="259"/>
      <c r="AT191" s="263" t="s">
        <v>442</v>
      </c>
      <c r="AU191" s="137">
        <f>(Data_01!AU929)</f>
        <v>2462.9393156649276</v>
      </c>
      <c r="AV191" s="139">
        <f>(Data_01!AV929)</f>
        <v>290.96661844214532</v>
      </c>
      <c r="AW191" s="137">
        <f>(Data_01!DL929)</f>
        <v>123.41236766892415</v>
      </c>
      <c r="AX191" s="139">
        <f>(Data_01!DM929)</f>
        <v>50.734264662108814</v>
      </c>
      <c r="AY191" s="137">
        <f>(Data_01!BA929)</f>
        <v>3791.9770463317668</v>
      </c>
      <c r="AZ191" s="139">
        <f>(Data_01!BB929)</f>
        <v>484.55151445485876</v>
      </c>
      <c r="BA191" s="137">
        <f>(Data_01!DR929)</f>
        <v>2118.2428399408236</v>
      </c>
      <c r="BB191" s="139">
        <f>(Data_01!DS929)</f>
        <v>1427.7239049095335</v>
      </c>
      <c r="BC191" s="137">
        <f>(Data_01!BG929)</f>
        <v>2466.2689954291036</v>
      </c>
      <c r="BD191" s="139">
        <f>(Data_01!BH929)</f>
        <v>323.92918369882528</v>
      </c>
      <c r="BE191" s="137">
        <f>(Data_01!DX929)</f>
        <v>1393.6567823369876</v>
      </c>
      <c r="BF191" s="139">
        <f>(Data_01!DY929)</f>
        <v>331.22336618113621</v>
      </c>
      <c r="BG191" s="137">
        <f>(Data_01!BM929)</f>
        <v>1670.0942144519975</v>
      </c>
      <c r="BH191" s="139">
        <f>(Data_01!BN929)</f>
        <v>94.246928411848913</v>
      </c>
      <c r="BI191" s="137">
        <f>(Data_01!ED929)</f>
        <v>893.42333233835416</v>
      </c>
      <c r="BJ191" s="139">
        <f>(Data_01!EE929)</f>
        <v>82.46392819443399</v>
      </c>
      <c r="BK191" s="137">
        <f>(Data_01!BS929)</f>
        <v>2487.3802692428185</v>
      </c>
      <c r="BL191" s="139">
        <f>(Data_01!BT929)</f>
        <v>233.71894217713751</v>
      </c>
      <c r="BM191" s="137">
        <f>(Data_01!EJ929)</f>
        <v>929.1856552515942</v>
      </c>
      <c r="BN191" s="139">
        <f>(Data_01!EK929)</f>
        <v>65.550589080719334</v>
      </c>
      <c r="BO191" s="137">
        <f>(Data_01!AX929)</f>
        <v>1431.0654729519231</v>
      </c>
      <c r="BP191" s="139">
        <f>(Data_01!AY929)</f>
        <v>180.71015643040363</v>
      </c>
      <c r="BQ191" s="137">
        <f>(Data_01!DO929)</f>
        <v>27.482121435180606</v>
      </c>
      <c r="BR191" s="139">
        <f>(Data_01!DP929)</f>
        <v>1.8886342998941283</v>
      </c>
      <c r="BS191" s="137">
        <f>(Data_01!BD929)</f>
        <v>741.27438543588914</v>
      </c>
      <c r="BT191" s="139">
        <f>(Data_01!BE929)</f>
        <v>335.65612595623867</v>
      </c>
      <c r="BU191" s="137">
        <f>(Data_01!DU929)</f>
        <v>523.7592230700767</v>
      </c>
      <c r="BV191" s="139">
        <f>(Data_01!DV929)</f>
        <v>78.653852602463985</v>
      </c>
      <c r="BW191" s="137">
        <f>(Data_01!BJ929)</f>
        <v>1122.904681097684</v>
      </c>
      <c r="BX191" s="139">
        <f>(Data_01!BK929)</f>
        <v>84.939347026030191</v>
      </c>
      <c r="BY191" s="137">
        <f>(Data_01!EA929)</f>
        <v>390.78434544509747</v>
      </c>
      <c r="BZ191" s="139">
        <f>(Data_01!EB929)</f>
        <v>9.8239481027182016</v>
      </c>
      <c r="CA191" s="137">
        <f>(Data_01!BP929)</f>
        <v>1025.3664457157088</v>
      </c>
      <c r="CB191" s="139">
        <f>(Data_01!BQ929)</f>
        <v>167.69370376272664</v>
      </c>
      <c r="CC191" s="137">
        <f>(Data_01!EG929)</f>
        <v>395.93733297252021</v>
      </c>
      <c r="CD191" s="139">
        <f>(Data_01!EH929)</f>
        <v>143.52675259593977</v>
      </c>
      <c r="CE191" s="137">
        <f>(Data_01!BV929)</f>
        <v>1730.6404516955388</v>
      </c>
      <c r="CF191" s="139">
        <f>(Data_01!BW929)</f>
        <v>407.89411607676351</v>
      </c>
      <c r="CG191" s="137">
        <f>(Data_01!EM929)</f>
        <v>498.79403281400226</v>
      </c>
      <c r="CH191" s="139">
        <f>(Data_01!EN929)</f>
        <v>96.42401603118752</v>
      </c>
      <c r="CI191" s="133"/>
      <c r="CJ191" s="133"/>
      <c r="CK191" s="133"/>
      <c r="CL191" s="133"/>
      <c r="CM191" s="133"/>
      <c r="CN191" s="133"/>
      <c r="CO191" s="133"/>
      <c r="CP191" s="133"/>
      <c r="CQ191" s="133"/>
      <c r="CR191" s="133"/>
      <c r="CS191" s="133"/>
      <c r="CT191" s="133"/>
      <c r="CU191" s="133"/>
      <c r="CV191" s="133"/>
      <c r="CW191" s="133"/>
      <c r="CX191" s="133"/>
      <c r="CY191" s="133"/>
      <c r="CZ191" s="133"/>
      <c r="DA191" s="133"/>
      <c r="DB191" s="133"/>
      <c r="DC191" s="133"/>
      <c r="DD191" s="133"/>
      <c r="DE191" s="133"/>
      <c r="DF191" s="133"/>
      <c r="DG191" s="133"/>
      <c r="DH191" s="133"/>
      <c r="DI191" s="133"/>
      <c r="DJ191" s="133"/>
      <c r="DK191" s="133"/>
      <c r="DL191" s="133"/>
      <c r="DM191" s="133"/>
      <c r="DN191" s="133"/>
      <c r="DO191" s="133"/>
      <c r="DP191" s="133"/>
      <c r="DQ191" s="133"/>
      <c r="DR191" s="133"/>
      <c r="DS191" s="133"/>
      <c r="DT191" s="133"/>
      <c r="DU191" s="133"/>
      <c r="DV191" s="133"/>
      <c r="DW191" s="133"/>
      <c r="DX191" s="133"/>
      <c r="DY191" s="133"/>
      <c r="DZ191" s="133"/>
      <c r="EA191" s="133"/>
      <c r="EB191" s="133"/>
      <c r="EC191" s="133"/>
      <c r="ED191" s="133"/>
      <c r="EE191" s="133"/>
      <c r="EF191" s="133"/>
      <c r="EG191" s="133"/>
      <c r="EH191" s="133"/>
      <c r="EI191" s="133"/>
      <c r="EJ191" s="133"/>
      <c r="EK191" s="133"/>
      <c r="EL191" s="133"/>
      <c r="EM191" s="133"/>
      <c r="EN191" s="133"/>
      <c r="EO191" s="133"/>
      <c r="EP191" s="133"/>
      <c r="EQ191" s="133"/>
      <c r="ER191" s="133"/>
      <c r="ES191" s="133"/>
      <c r="ET191" s="133"/>
      <c r="EU191" s="133"/>
      <c r="EV191" s="133"/>
      <c r="EW191" s="133"/>
      <c r="EX191" s="133"/>
      <c r="EY191" s="133"/>
      <c r="EZ191" s="133"/>
      <c r="FA191" s="133"/>
      <c r="FB191" s="133"/>
      <c r="FC191" s="133"/>
      <c r="FD191" s="133"/>
      <c r="FE191" s="133"/>
      <c r="FF191" s="133"/>
      <c r="FG191" s="133"/>
      <c r="FH191" s="133"/>
      <c r="FI191" s="133"/>
      <c r="FJ191" s="133"/>
      <c r="FK191" s="133"/>
    </row>
    <row r="192" spans="2:167" s="120" customFormat="1" x14ac:dyDescent="0.3">
      <c r="B192" s="255" t="s">
        <v>355</v>
      </c>
      <c r="C192" s="261" t="s">
        <v>429</v>
      </c>
      <c r="D192" s="134">
        <f>(Data_01!K930)</f>
        <v>40.172176103550726</v>
      </c>
      <c r="E192" s="136">
        <f>(Data_01!L930)</f>
        <v>0.78671470639083596</v>
      </c>
      <c r="F192" s="134">
        <f>(Data_01!CB930)</f>
        <v>73.27273807724616</v>
      </c>
      <c r="G192" s="136">
        <f>(Data_01!CC930)</f>
        <v>7.0682365675131074</v>
      </c>
      <c r="H192" s="134">
        <f>(Data_01!Q930)</f>
        <v>41.086019920444606</v>
      </c>
      <c r="I192" s="136">
        <f>(Data_01!R930)</f>
        <v>3.9281453239245829</v>
      </c>
      <c r="J192" s="134">
        <f>(Data_01!CH930)</f>
        <v>62.037344951094035</v>
      </c>
      <c r="K192" s="136">
        <f>(Data_01!CI930)</f>
        <v>0.86810186534522926</v>
      </c>
      <c r="L192" s="134">
        <f>(Data_01!W930)</f>
        <v>44.238213714297665</v>
      </c>
      <c r="M192" s="136">
        <f>(Data_01!X930)</f>
        <v>3.3056866501354754</v>
      </c>
      <c r="N192" s="134">
        <f>(Data_01!CN930)</f>
        <v>48.547484608373843</v>
      </c>
      <c r="O192" s="136">
        <f>(Data_01!CO930)</f>
        <v>10.908696221590073</v>
      </c>
      <c r="P192" s="134">
        <f>(Data_01!AC930)</f>
        <v>31.446391079055957</v>
      </c>
      <c r="Q192" s="136">
        <f>(Data_01!AD930)</f>
        <v>0.3671055808423162</v>
      </c>
      <c r="R192" s="134">
        <f>(Data_01!CT930)</f>
        <v>22.916368611123058</v>
      </c>
      <c r="S192" s="136">
        <f>(Data_01!CU930)</f>
        <v>3.7773982822041559</v>
      </c>
      <c r="T192" s="134">
        <f>(Data_01!AI930)</f>
        <v>41.354100609792624</v>
      </c>
      <c r="U192" s="136">
        <f>(Data_01!AJ930)</f>
        <v>6.6871176303956332</v>
      </c>
      <c r="V192" s="134">
        <f>(Data_01!CZ930)</f>
        <v>31.154200462810639</v>
      </c>
      <c r="W192" s="136">
        <f>(Data_01!DA930)</f>
        <v>2.8196486985816658</v>
      </c>
      <c r="X192" s="134">
        <f>(Data_01!N930)</f>
        <v>52.874216525826284</v>
      </c>
      <c r="Y192" s="136">
        <f>(Data_01!O930)</f>
        <v>6.2057400390302169</v>
      </c>
      <c r="Z192" s="134">
        <f>(Data_01!CE930)</f>
        <v>75.86821240356285</v>
      </c>
      <c r="AA192" s="136">
        <f>(Data_01!CF930)</f>
        <v>7.1270134528050706</v>
      </c>
      <c r="AB192" s="134">
        <f>(Data_01!T930)</f>
        <v>69.830443104544813</v>
      </c>
      <c r="AC192" s="136">
        <f>(Data_01!U930)</f>
        <v>5.3713477317383882</v>
      </c>
      <c r="AD192" s="134">
        <f>(Data_01!CK930)</f>
        <v>81.385488412857057</v>
      </c>
      <c r="AE192" s="136">
        <f>(Data_01!CL930)</f>
        <v>5.0481390672133664</v>
      </c>
      <c r="AF192" s="134">
        <f>(Data_01!Z930)</f>
        <v>94.267361585619838</v>
      </c>
      <c r="AG192" s="136">
        <f>(Data_01!AA930)</f>
        <v>4.2709987616340914</v>
      </c>
      <c r="AH192" s="134">
        <f>(Data_01!CQ930)</f>
        <v>93.025339621245323</v>
      </c>
      <c r="AI192" s="136">
        <f>(Data_01!CR930)</f>
        <v>6.1260039667464792</v>
      </c>
      <c r="AJ192" s="134">
        <f>(Data_01!AF930)</f>
        <v>71.210147117831724</v>
      </c>
      <c r="AK192" s="136">
        <f>(Data_01!AG930)</f>
        <v>6.1110274815199173</v>
      </c>
      <c r="AL192" s="134">
        <f>(Data_01!CW930)</f>
        <v>80.369787925037059</v>
      </c>
      <c r="AM192" s="136">
        <f>(Data_01!CX930)</f>
        <v>16.497206920205894</v>
      </c>
      <c r="AN192" s="134">
        <f>(Data_01!AL930)</f>
        <v>83.313735165630177</v>
      </c>
      <c r="AO192" s="136">
        <f>(Data_01!AM930)</f>
        <v>3.42818832449771</v>
      </c>
      <c r="AP192" s="134">
        <f>(Data_01!DC930)</f>
        <v>75.890754740101713</v>
      </c>
      <c r="AQ192" s="136">
        <f>(Data_01!DD930)</f>
        <v>2.5068003316008083</v>
      </c>
      <c r="AR192" s="133"/>
      <c r="AS192" s="255" t="s">
        <v>355</v>
      </c>
      <c r="AT192" s="261" t="s">
        <v>429</v>
      </c>
      <c r="AU192" s="134">
        <f>(Data_01!AU930)</f>
        <v>9.5091472002987221</v>
      </c>
      <c r="AV192" s="136">
        <f>(Data_01!AV930)</f>
        <v>1.2974768532065319</v>
      </c>
      <c r="AW192" s="134">
        <f>(Data_01!DL930)</f>
        <v>9.6971898634331026</v>
      </c>
      <c r="AX192" s="136">
        <f>(Data_01!DM930)</f>
        <v>2.5355897911421201</v>
      </c>
      <c r="AY192" s="134">
        <f>(Data_01!BA930)</f>
        <v>7.4578204500705025</v>
      </c>
      <c r="AZ192" s="136">
        <f>(Data_01!BB930)</f>
        <v>0.24657526528288234</v>
      </c>
      <c r="BA192" s="134">
        <f>(Data_01!DR930)</f>
        <v>10.328058683187432</v>
      </c>
      <c r="BB192" s="136">
        <f>(Data_01!DS930)</f>
        <v>1.4532023894432415</v>
      </c>
      <c r="BC192" s="134">
        <f>(Data_01!BG930)</f>
        <v>8.7342394668623395</v>
      </c>
      <c r="BD192" s="136">
        <f>(Data_01!BH930)</f>
        <v>0.39559218444034677</v>
      </c>
      <c r="BE192" s="134">
        <f>(Data_01!DX930)</f>
        <v>9.288471703406417</v>
      </c>
      <c r="BF192" s="136">
        <f>(Data_01!DY930)</f>
        <v>0.72456470433451114</v>
      </c>
      <c r="BG192" s="134">
        <f>(Data_01!BM930)</f>
        <v>8.5248731941649591</v>
      </c>
      <c r="BH192" s="136">
        <f>(Data_01!BN930)</f>
        <v>0.62571960102819613</v>
      </c>
      <c r="BI192" s="134">
        <f>(Data_01!ED930)</f>
        <v>9.184581805829124</v>
      </c>
      <c r="BJ192" s="136">
        <f>(Data_01!EE930)</f>
        <v>0.86532072517085923</v>
      </c>
      <c r="BK192" s="134">
        <f>(Data_01!BS930)</f>
        <v>9.9939392822775357</v>
      </c>
      <c r="BL192" s="136">
        <f>(Data_01!BT930)</f>
        <v>2.3416258643014496</v>
      </c>
      <c r="BM192" s="134">
        <f>(Data_01!EJ930)</f>
        <v>9.8358311828594243</v>
      </c>
      <c r="BN192" s="136">
        <f>(Data_01!EK930)</f>
        <v>1.1410036600271618</v>
      </c>
      <c r="BO192" s="134">
        <f>(Data_01!AX930)</f>
        <v>20.453460795146693</v>
      </c>
      <c r="BP192" s="136">
        <f>(Data_01!AY930)</f>
        <v>6.0900969041031257</v>
      </c>
      <c r="BQ192" s="134">
        <f>(Data_01!DO930)</f>
        <v>30.441112695137519</v>
      </c>
      <c r="BR192" s="136">
        <f>(Data_01!DP930)</f>
        <v>1.4140443974359256</v>
      </c>
      <c r="BS192" s="134">
        <f>(Data_01!BD930)</f>
        <v>11.381816051559278</v>
      </c>
      <c r="BT192" s="136">
        <f>(Data_01!BE930)</f>
        <v>1.3214289406517978</v>
      </c>
      <c r="BU192" s="134">
        <f>(Data_01!DU930)</f>
        <v>9.608337399010459</v>
      </c>
      <c r="BV192" s="136">
        <f>(Data_01!DV930)</f>
        <v>0.28398324709762424</v>
      </c>
      <c r="BW192" s="134">
        <f>(Data_01!BJ930)</f>
        <v>8.9294355590687946</v>
      </c>
      <c r="BX192" s="136">
        <f>(Data_01!BK930)</f>
        <v>0.72858551941250804</v>
      </c>
      <c r="BY192" s="134">
        <f>(Data_01!EA930)</f>
        <v>8.6274259731501992</v>
      </c>
      <c r="BZ192" s="136">
        <f>(Data_01!EB930)</f>
        <v>0.8275857803814185</v>
      </c>
      <c r="CA192" s="134">
        <f>(Data_01!BP930)</f>
        <v>8.4171361155659863</v>
      </c>
      <c r="CB192" s="136">
        <f>(Data_01!BQ930)</f>
        <v>0.19054535954788496</v>
      </c>
      <c r="CC192" s="134">
        <f>(Data_01!EG930)</f>
        <v>8.5555977948987962</v>
      </c>
      <c r="CD192" s="136">
        <f>(Data_01!EH930)</f>
        <v>0.2855000686881915</v>
      </c>
      <c r="CE192" s="134">
        <f>(Data_01!BV930)</f>
        <v>8.4502979790837287</v>
      </c>
      <c r="CF192" s="136">
        <f>(Data_01!BW930)</f>
        <v>0.46941935963296644</v>
      </c>
      <c r="CG192" s="134">
        <f>(Data_01!EM930)</f>
        <v>9.2987094295605832</v>
      </c>
      <c r="CH192" s="136">
        <f>(Data_01!EN930)</f>
        <v>0.22074808668586282</v>
      </c>
      <c r="CI192" s="133"/>
      <c r="CJ192" s="133"/>
      <c r="CK192" s="133"/>
      <c r="CL192" s="133"/>
      <c r="CM192" s="133"/>
      <c r="CN192" s="133"/>
      <c r="CO192" s="133"/>
      <c r="CP192" s="133"/>
      <c r="CQ192" s="133"/>
      <c r="CR192" s="133"/>
      <c r="CS192" s="133"/>
      <c r="CT192" s="133"/>
      <c r="CU192" s="133"/>
      <c r="CV192" s="133"/>
      <c r="CW192" s="133"/>
      <c r="CX192" s="133"/>
      <c r="CY192" s="133"/>
      <c r="CZ192" s="133"/>
      <c r="DA192" s="133"/>
      <c r="DB192" s="133"/>
      <c r="DC192" s="133"/>
      <c r="DD192" s="133"/>
      <c r="DE192" s="133"/>
      <c r="DF192" s="133"/>
      <c r="DG192" s="133"/>
      <c r="DH192" s="133"/>
      <c r="DI192" s="133"/>
      <c r="DJ192" s="133"/>
      <c r="DK192" s="133"/>
      <c r="DL192" s="133"/>
      <c r="DM192" s="133"/>
      <c r="DN192" s="133"/>
      <c r="DO192" s="133"/>
      <c r="DP192" s="133"/>
      <c r="DQ192" s="133"/>
      <c r="DR192" s="133"/>
      <c r="DS192" s="133"/>
      <c r="DT192" s="133"/>
      <c r="DU192" s="133"/>
      <c r="DV192" s="133"/>
      <c r="DW192" s="133"/>
      <c r="DX192" s="133"/>
      <c r="DY192" s="133"/>
      <c r="DZ192" s="133"/>
      <c r="EA192" s="133"/>
      <c r="EB192" s="133"/>
      <c r="EC192" s="133"/>
      <c r="ED192" s="133"/>
      <c r="EE192" s="133"/>
      <c r="EF192" s="133"/>
      <c r="EG192" s="133"/>
      <c r="EH192" s="133"/>
      <c r="EI192" s="133"/>
      <c r="EJ192" s="133"/>
      <c r="EK192" s="133"/>
      <c r="EL192" s="133"/>
      <c r="EM192" s="133"/>
      <c r="EN192" s="133"/>
      <c r="EO192" s="133"/>
      <c r="EP192" s="133"/>
      <c r="EQ192" s="133"/>
      <c r="ER192" s="133"/>
      <c r="ES192" s="133"/>
      <c r="ET192" s="133"/>
      <c r="EU192" s="133"/>
      <c r="EV192" s="133"/>
      <c r="EW192" s="133"/>
      <c r="EX192" s="133"/>
      <c r="EY192" s="133"/>
      <c r="EZ192" s="133"/>
      <c r="FA192" s="133"/>
      <c r="FB192" s="133"/>
      <c r="FC192" s="133"/>
      <c r="FD192" s="133"/>
      <c r="FE192" s="133"/>
      <c r="FF192" s="133"/>
      <c r="FG192" s="133"/>
      <c r="FH192" s="133"/>
      <c r="FI192" s="133"/>
      <c r="FJ192" s="133"/>
      <c r="FK192" s="133"/>
    </row>
    <row r="193" spans="2:167" s="120" customFormat="1" x14ac:dyDescent="0.3">
      <c r="B193" s="257"/>
      <c r="C193" s="262" t="s">
        <v>439</v>
      </c>
      <c r="D193" s="89">
        <f>(Data_01!K931)</f>
        <v>36.691503698542519</v>
      </c>
      <c r="E193" s="90">
        <f>(Data_01!L931)</f>
        <v>1.0549187077815978</v>
      </c>
      <c r="F193" s="89">
        <f>(Data_01!CB931)</f>
        <v>72.839251965488316</v>
      </c>
      <c r="G193" s="90">
        <f>(Data_01!CC931)</f>
        <v>6.8453126844918568</v>
      </c>
      <c r="H193" s="89">
        <f>(Data_01!Q931)</f>
        <v>37.398514138327016</v>
      </c>
      <c r="I193" s="90">
        <f>(Data_01!R931)</f>
        <v>3.6785950224348607</v>
      </c>
      <c r="J193" s="89">
        <f>(Data_01!CH931)</f>
        <v>61.588765166107628</v>
      </c>
      <c r="K193" s="90">
        <f>(Data_01!CI931)</f>
        <v>0.61605737286416706</v>
      </c>
      <c r="L193" s="89">
        <f>(Data_01!W931)</f>
        <v>42.349983845231712</v>
      </c>
      <c r="M193" s="90">
        <f>(Data_01!X931)</f>
        <v>3.1920917062067335</v>
      </c>
      <c r="N193" s="89">
        <f>(Data_01!CN931)</f>
        <v>47.765953076992012</v>
      </c>
      <c r="O193" s="90">
        <f>(Data_01!CO931)</f>
        <v>11.755069349997576</v>
      </c>
      <c r="P193" s="89">
        <f>(Data_01!AC931)</f>
        <v>28.715910419295934</v>
      </c>
      <c r="Q193" s="90">
        <f>(Data_01!AD931)</f>
        <v>0.37465277800626057</v>
      </c>
      <c r="R193" s="89">
        <f>(Data_01!CT931)</f>
        <v>18.718830036399098</v>
      </c>
      <c r="S193" s="90">
        <f>(Data_01!CU931)</f>
        <v>4.0820393322129078</v>
      </c>
      <c r="T193" s="89">
        <f>(Data_01!AI931)</f>
        <v>39.323505510015458</v>
      </c>
      <c r="U193" s="90">
        <f>(Data_01!AJ931)</f>
        <v>7.2889687354036372</v>
      </c>
      <c r="V193" s="89">
        <f>(Data_01!CZ931)</f>
        <v>27.968199383502036</v>
      </c>
      <c r="W193" s="90">
        <f>(Data_01!DA931)</f>
        <v>2.9361803754737581</v>
      </c>
      <c r="X193" s="89">
        <f>(Data_01!N931)</f>
        <v>48.744859128481487</v>
      </c>
      <c r="Y193" s="90">
        <f>(Data_01!O931)</f>
        <v>5.9898532935891842</v>
      </c>
      <c r="Z193" s="89">
        <f>(Data_01!CE931)</f>
        <v>75.875717053011428</v>
      </c>
      <c r="AA193" s="90">
        <f>(Data_01!CF931)</f>
        <v>7.2696589797167324</v>
      </c>
      <c r="AB193" s="89">
        <f>(Data_01!T931)</f>
        <v>68.06651264162214</v>
      </c>
      <c r="AC193" s="90">
        <f>(Data_01!U931)</f>
        <v>5.6094386923349857</v>
      </c>
      <c r="AD193" s="89">
        <f>(Data_01!CK931)</f>
        <v>81.401084666385472</v>
      </c>
      <c r="AE193" s="90">
        <f>(Data_01!CL931)</f>
        <v>5.5902957056971649</v>
      </c>
      <c r="AF193" s="89">
        <f>(Data_01!Z931)</f>
        <v>94.081789414298783</v>
      </c>
      <c r="AG193" s="90">
        <f>(Data_01!AA931)</f>
        <v>4.4137409569774784</v>
      </c>
      <c r="AH193" s="89">
        <f>(Data_01!CQ931)</f>
        <v>92.425921108584475</v>
      </c>
      <c r="AI193" s="90">
        <f>(Data_01!CR931)</f>
        <v>6.4121901748336398</v>
      </c>
      <c r="AJ193" s="89">
        <f>(Data_01!AF931)</f>
        <v>68.580442879024574</v>
      </c>
      <c r="AK193" s="90">
        <f>(Data_01!AG931)</f>
        <v>6.5651462328795205</v>
      </c>
      <c r="AL193" s="89">
        <f>(Data_01!CW931)</f>
        <v>79.465896340562281</v>
      </c>
      <c r="AM193" s="90">
        <f>(Data_01!CX931)</f>
        <v>17.082807727376608</v>
      </c>
      <c r="AN193" s="89">
        <f>(Data_01!AL931)</f>
        <v>81.055124371085697</v>
      </c>
      <c r="AO193" s="90">
        <f>(Data_01!AM931)</f>
        <v>3.5581360541226914</v>
      </c>
      <c r="AP193" s="89">
        <f>(Data_01!DC931)</f>
        <v>73.687774982285646</v>
      </c>
      <c r="AQ193" s="90">
        <f>(Data_01!DD931)</f>
        <v>2.2940886611129763</v>
      </c>
      <c r="AR193" s="133"/>
      <c r="AS193" s="257"/>
      <c r="AT193" s="262" t="s">
        <v>439</v>
      </c>
      <c r="AU193" s="89">
        <f>(Data_01!AU931)</f>
        <v>7.1522190486131549</v>
      </c>
      <c r="AV193" s="90">
        <f>(Data_01!AV931)</f>
        <v>1.144533169132439</v>
      </c>
      <c r="AW193" s="89">
        <f>(Data_01!DL931)</f>
        <v>8.371234193464991</v>
      </c>
      <c r="AX193" s="90">
        <f>(Data_01!DM931)</f>
        <v>2.4863023216907094</v>
      </c>
      <c r="AY193" s="89">
        <f>(Data_01!BA931)</f>
        <v>5.1316948841568575</v>
      </c>
      <c r="AZ193" s="90">
        <f>(Data_01!BB931)</f>
        <v>0.11893518060404257</v>
      </c>
      <c r="BA193" s="89">
        <f>(Data_01!DR931)</f>
        <v>6.1174523816202546</v>
      </c>
      <c r="BB193" s="90">
        <f>(Data_01!DS931)</f>
        <v>1.2824016820808055</v>
      </c>
      <c r="BC193" s="89">
        <f>(Data_01!BG931)</f>
        <v>5.0333044771212121</v>
      </c>
      <c r="BD193" s="90">
        <f>(Data_01!BH931)</f>
        <v>0.15841977042860694</v>
      </c>
      <c r="BE193" s="89">
        <f>(Data_01!DX931)</f>
        <v>5.0641621383387552</v>
      </c>
      <c r="BF193" s="90">
        <f>(Data_01!DY931)</f>
        <v>8.5073472955363771E-2</v>
      </c>
      <c r="BG193" s="89">
        <f>(Data_01!BM931)</f>
        <v>5.3499923351049565</v>
      </c>
      <c r="BH193" s="90">
        <f>(Data_01!BN931)</f>
        <v>0.12857546612865189</v>
      </c>
      <c r="BI193" s="89">
        <f>(Data_01!ED931)</f>
        <v>5.4783930774838439</v>
      </c>
      <c r="BJ193" s="90">
        <f>(Data_01!EE931)</f>
        <v>0.31229543287466321</v>
      </c>
      <c r="BK193" s="89">
        <f>(Data_01!BS931)</f>
        <v>5.392820050435791</v>
      </c>
      <c r="BL193" s="90">
        <f>(Data_01!BT931)</f>
        <v>0.21505649968300575</v>
      </c>
      <c r="BM193" s="89">
        <f>(Data_01!EJ931)</f>
        <v>5.4208369770859344</v>
      </c>
      <c r="BN193" s="90">
        <f>(Data_01!EK931)</f>
        <v>0.2091059294263326</v>
      </c>
      <c r="BO193" s="89">
        <f>(Data_01!AX931)</f>
        <v>18.052471255314384</v>
      </c>
      <c r="BP193" s="90">
        <f>(Data_01!AY931)</f>
        <v>6.0769824268189021</v>
      </c>
      <c r="BQ193" s="89">
        <f>(Data_01!DO931)</f>
        <v>28.782739207764763</v>
      </c>
      <c r="BR193" s="90">
        <f>(Data_01!DP931)</f>
        <v>1.381079367023947</v>
      </c>
      <c r="BS193" s="89">
        <f>(Data_01!BD931)</f>
        <v>9.3559927320758689</v>
      </c>
      <c r="BT193" s="90">
        <f>(Data_01!BE931)</f>
        <v>1.5975151719652074</v>
      </c>
      <c r="BU193" s="89">
        <f>(Data_01!DU931)</f>
        <v>6.6080324071671575</v>
      </c>
      <c r="BV193" s="90">
        <f>(Data_01!DV931)</f>
        <v>0.26133676540547202</v>
      </c>
      <c r="BW193" s="89">
        <f>(Data_01!BJ931)</f>
        <v>6.3592576733055148</v>
      </c>
      <c r="BX193" s="90">
        <f>(Data_01!BK931)</f>
        <v>0.19600009387050044</v>
      </c>
      <c r="BY193" s="89">
        <f>(Data_01!EA931)</f>
        <v>6.1206800485415327</v>
      </c>
      <c r="BZ193" s="90">
        <f>(Data_01!EB931)</f>
        <v>0.36179187790206396</v>
      </c>
      <c r="CA193" s="89">
        <f>(Data_01!BP931)</f>
        <v>6.197671900354174</v>
      </c>
      <c r="CB193" s="90">
        <f>(Data_01!BQ931)</f>
        <v>0.13963524937065855</v>
      </c>
      <c r="CC193" s="89">
        <f>(Data_01!EG931)</f>
        <v>6.384965289365085</v>
      </c>
      <c r="CD193" s="90">
        <f>(Data_01!EH931)</f>
        <v>0.11189050748195138</v>
      </c>
      <c r="CE193" s="89">
        <f>(Data_01!BV931)</f>
        <v>6.5758469493588434</v>
      </c>
      <c r="CF193" s="90">
        <f>(Data_01!BW931)</f>
        <v>0.13938354089058819</v>
      </c>
      <c r="CG193" s="89">
        <f>(Data_01!EM931)</f>
        <v>6.8980365511790938</v>
      </c>
      <c r="CH193" s="90">
        <f>(Data_01!EN931)</f>
        <v>0.15442440152501591</v>
      </c>
      <c r="CI193" s="133"/>
      <c r="CJ193" s="133"/>
      <c r="CK193" s="133"/>
      <c r="CL193" s="133"/>
      <c r="CM193" s="133"/>
      <c r="CN193" s="133"/>
      <c r="CO193" s="133"/>
      <c r="CP193" s="133"/>
      <c r="CQ193" s="133"/>
      <c r="CR193" s="133"/>
      <c r="CS193" s="133"/>
      <c r="CT193" s="133"/>
      <c r="CU193" s="133"/>
      <c r="CV193" s="133"/>
      <c r="CW193" s="133"/>
      <c r="CX193" s="133"/>
      <c r="CY193" s="133"/>
      <c r="CZ193" s="133"/>
      <c r="DA193" s="133"/>
      <c r="DB193" s="133"/>
      <c r="DC193" s="133"/>
      <c r="DD193" s="133"/>
      <c r="DE193" s="133"/>
      <c r="DF193" s="133"/>
      <c r="DG193" s="133"/>
      <c r="DH193" s="133"/>
      <c r="DI193" s="133"/>
      <c r="DJ193" s="133"/>
      <c r="DK193" s="133"/>
      <c r="DL193" s="133"/>
      <c r="DM193" s="133"/>
      <c r="DN193" s="133"/>
      <c r="DO193" s="133"/>
      <c r="DP193" s="133"/>
      <c r="DQ193" s="133"/>
      <c r="DR193" s="133"/>
      <c r="DS193" s="133"/>
      <c r="DT193" s="133"/>
      <c r="DU193" s="133"/>
      <c r="DV193" s="133"/>
      <c r="DW193" s="133"/>
      <c r="DX193" s="133"/>
      <c r="DY193" s="133"/>
      <c r="DZ193" s="133"/>
      <c r="EA193" s="133"/>
      <c r="EB193" s="133"/>
      <c r="EC193" s="133"/>
      <c r="ED193" s="133"/>
      <c r="EE193" s="133"/>
      <c r="EF193" s="133"/>
      <c r="EG193" s="133"/>
      <c r="EH193" s="133"/>
      <c r="EI193" s="133"/>
      <c r="EJ193" s="133"/>
      <c r="EK193" s="133"/>
      <c r="EL193" s="133"/>
      <c r="EM193" s="133"/>
      <c r="EN193" s="133"/>
      <c r="EO193" s="133"/>
      <c r="EP193" s="133"/>
      <c r="EQ193" s="133"/>
      <c r="ER193" s="133"/>
      <c r="ES193" s="133"/>
      <c r="ET193" s="133"/>
      <c r="EU193" s="133"/>
      <c r="EV193" s="133"/>
      <c r="EW193" s="133"/>
      <c r="EX193" s="133"/>
      <c r="EY193" s="133"/>
      <c r="EZ193" s="133"/>
      <c r="FA193" s="133"/>
      <c r="FB193" s="133"/>
      <c r="FC193" s="133"/>
      <c r="FD193" s="133"/>
      <c r="FE193" s="133"/>
      <c r="FF193" s="133"/>
      <c r="FG193" s="133"/>
      <c r="FH193" s="133"/>
      <c r="FI193" s="133"/>
      <c r="FJ193" s="133"/>
      <c r="FK193" s="133"/>
    </row>
    <row r="194" spans="2:167" s="120" customFormat="1" x14ac:dyDescent="0.3">
      <c r="B194" s="257"/>
      <c r="C194" s="262" t="s">
        <v>440</v>
      </c>
      <c r="D194" s="89">
        <f>(Data_01!K932)</f>
        <v>37.246422152781726</v>
      </c>
      <c r="E194" s="90">
        <f>(Data_01!L932)</f>
        <v>0.89268040608070442</v>
      </c>
      <c r="F194" s="89">
        <f>(Data_01!CB932)</f>
        <v>75.316709512760525</v>
      </c>
      <c r="G194" s="90">
        <f>(Data_01!CC932)</f>
        <v>7.2043277869417679</v>
      </c>
      <c r="H194" s="89">
        <f>(Data_01!Q932)</f>
        <v>38.393365843256852</v>
      </c>
      <c r="I194" s="90">
        <f>(Data_01!R932)</f>
        <v>3.7136695069935777</v>
      </c>
      <c r="J194" s="89">
        <f>(Data_01!CH932)</f>
        <v>63.434717001266051</v>
      </c>
      <c r="K194" s="90">
        <f>(Data_01!CI932)</f>
        <v>0.26367874011992948</v>
      </c>
      <c r="L194" s="89">
        <f>(Data_01!W932)</f>
        <v>43.319815194878281</v>
      </c>
      <c r="M194" s="90">
        <f>(Data_01!X932)</f>
        <v>3.0212996632979832</v>
      </c>
      <c r="N194" s="89">
        <f>(Data_01!CN932)</f>
        <v>49.173322318727948</v>
      </c>
      <c r="O194" s="90">
        <f>(Data_01!CO932)</f>
        <v>11.878506466988053</v>
      </c>
      <c r="P194" s="89">
        <f>(Data_01!AC932)</f>
        <v>29.567735035957156</v>
      </c>
      <c r="Q194" s="90">
        <f>(Data_01!AD932)</f>
        <v>0.41478762477928161</v>
      </c>
      <c r="R194" s="89">
        <f>(Data_01!CT932)</f>
        <v>20.072845651647501</v>
      </c>
      <c r="S194" s="90">
        <f>(Data_01!CU932)</f>
        <v>4.2829755717178069</v>
      </c>
      <c r="T194" s="89">
        <f>(Data_01!AI932)</f>
        <v>39.999906321112775</v>
      </c>
      <c r="U194" s="90">
        <f>(Data_01!AJ932)</f>
        <v>7.045104582102196</v>
      </c>
      <c r="V194" s="89">
        <f>(Data_01!CZ932)</f>
        <v>29.376695764953595</v>
      </c>
      <c r="W194" s="90">
        <f>(Data_01!DA932)</f>
        <v>2.9800775942679918</v>
      </c>
      <c r="X194" s="89">
        <f>(Data_01!N932)</f>
        <v>48.738527860873269</v>
      </c>
      <c r="Y194" s="90">
        <f>(Data_01!O932)</f>
        <v>5.8520009854151702</v>
      </c>
      <c r="Z194" s="89">
        <f>(Data_01!CE932)</f>
        <v>76.997461585676689</v>
      </c>
      <c r="AA194" s="90">
        <f>(Data_01!CF932)</f>
        <v>7.1933132637720103</v>
      </c>
      <c r="AB194" s="89">
        <f>(Data_01!T932)</f>
        <v>67.584567963321703</v>
      </c>
      <c r="AC194" s="90">
        <f>(Data_01!U932)</f>
        <v>5.4235924852453126</v>
      </c>
      <c r="AD194" s="89">
        <f>(Data_01!CK932)</f>
        <v>81.074833638745147</v>
      </c>
      <c r="AE194" s="90">
        <f>(Data_01!CL932)</f>
        <v>5.7863993196060681</v>
      </c>
      <c r="AF194" s="89">
        <f>(Data_01!Z932)</f>
        <v>93.922414684072507</v>
      </c>
      <c r="AG194" s="90">
        <f>(Data_01!AA932)</f>
        <v>4.5602720271779642</v>
      </c>
      <c r="AH194" s="89">
        <f>(Data_01!CQ932)</f>
        <v>92.432791648086564</v>
      </c>
      <c r="AI194" s="90">
        <f>(Data_01!CR932)</f>
        <v>6.5063363024412313</v>
      </c>
      <c r="AJ194" s="89">
        <f>(Data_01!AF932)</f>
        <v>68.657009101715417</v>
      </c>
      <c r="AK194" s="90">
        <f>(Data_01!AG932)</f>
        <v>6.2687911209425655</v>
      </c>
      <c r="AL194" s="89">
        <f>(Data_01!CW932)</f>
        <v>79.208934483997027</v>
      </c>
      <c r="AM194" s="90">
        <f>(Data_01!CX932)</f>
        <v>16.645294106268913</v>
      </c>
      <c r="AN194" s="89">
        <f>(Data_01!AL932)</f>
        <v>81.14800193453884</v>
      </c>
      <c r="AO194" s="90">
        <f>(Data_01!AM932)</f>
        <v>3.5425200354835944</v>
      </c>
      <c r="AP194" s="89">
        <f>(Data_01!DC932)</f>
        <v>73.323306634075962</v>
      </c>
      <c r="AQ194" s="90">
        <f>(Data_01!DD932)</f>
        <v>2.1620077884292797</v>
      </c>
      <c r="AR194" s="133"/>
      <c r="AS194" s="257"/>
      <c r="AT194" s="262" t="s">
        <v>440</v>
      </c>
      <c r="AU194" s="89">
        <f>(Data_01!AU932)</f>
        <v>7.2545583248803966</v>
      </c>
      <c r="AV194" s="90">
        <f>(Data_01!AV932)</f>
        <v>1.275451744381396</v>
      </c>
      <c r="AW194" s="89">
        <f>(Data_01!DL932)</f>
        <v>6.0004701816513943</v>
      </c>
      <c r="AX194" s="90">
        <f>(Data_01!DM932)</f>
        <v>2.4917976861622697</v>
      </c>
      <c r="AY194" s="89">
        <f>(Data_01!BA932)</f>
        <v>4.547486513887308</v>
      </c>
      <c r="AZ194" s="90">
        <f>(Data_01!BB932)</f>
        <v>0.27844162526081145</v>
      </c>
      <c r="BA194" s="89">
        <f>(Data_01!DR932)</f>
        <v>6.5393352188394287</v>
      </c>
      <c r="BB194" s="90">
        <f>(Data_01!DS932)</f>
        <v>1.6848497316563487</v>
      </c>
      <c r="BC194" s="89">
        <f>(Data_01!BG932)</f>
        <v>5.2043955315960915</v>
      </c>
      <c r="BD194" s="90">
        <f>(Data_01!BH932)</f>
        <v>0.32418409694174383</v>
      </c>
      <c r="BE194" s="89">
        <f>(Data_01!DX932)</f>
        <v>5.7951402695418262</v>
      </c>
      <c r="BF194" s="90">
        <f>(Data_01!DY932)</f>
        <v>0.74816862596462064</v>
      </c>
      <c r="BG194" s="89">
        <f>(Data_01!BM932)</f>
        <v>4.855816899175009</v>
      </c>
      <c r="BH194" s="90">
        <f>(Data_01!BN932)</f>
        <v>0.60331447797550875</v>
      </c>
      <c r="BI194" s="89">
        <f>(Data_01!ED932)</f>
        <v>5.2421465764732345</v>
      </c>
      <c r="BJ194" s="90">
        <f>(Data_01!EE932)</f>
        <v>0.66728396380891197</v>
      </c>
      <c r="BK194" s="89">
        <f>(Data_01!BS932)</f>
        <v>6.0932636267334965</v>
      </c>
      <c r="BL194" s="90">
        <f>(Data_01!BT932)</f>
        <v>2.2540789696878245</v>
      </c>
      <c r="BM194" s="89">
        <f>(Data_01!EJ932)</f>
        <v>5.854174023645542</v>
      </c>
      <c r="BN194" s="90">
        <f>(Data_01!EK932)</f>
        <v>0.98576401777997269</v>
      </c>
      <c r="BO194" s="89">
        <f>(Data_01!AX932)</f>
        <v>18.233427046494839</v>
      </c>
      <c r="BP194" s="90">
        <f>(Data_01!AY932)</f>
        <v>6.2728750564283482</v>
      </c>
      <c r="BQ194" s="89">
        <f>(Data_01!DO932)</f>
        <v>26.537154691239664</v>
      </c>
      <c r="BR194" s="90">
        <f>(Data_01!DP932)</f>
        <v>1.3602198946979347</v>
      </c>
      <c r="BS194" s="89">
        <f>(Data_01!BD932)</f>
        <v>8.6208686382075648</v>
      </c>
      <c r="BT194" s="90">
        <f>(Data_01!BE932)</f>
        <v>1.7287533976570586</v>
      </c>
      <c r="BU194" s="89">
        <f>(Data_01!DU932)</f>
        <v>4.8236603961555113</v>
      </c>
      <c r="BV194" s="90">
        <f>(Data_01!DV932)</f>
        <v>0.12093779487429748</v>
      </c>
      <c r="BW194" s="89">
        <f>(Data_01!BJ932)</f>
        <v>4.5541810571952785</v>
      </c>
      <c r="BX194" s="90">
        <f>(Data_01!BK932)</f>
        <v>0.66311047848252158</v>
      </c>
      <c r="BY194" s="89">
        <f>(Data_01!EA932)</f>
        <v>4.3147397849646056</v>
      </c>
      <c r="BZ194" s="90">
        <f>(Data_01!EB932)</f>
        <v>0.7489729136506672</v>
      </c>
      <c r="CA194" s="89">
        <f>(Data_01!BP932)</f>
        <v>4.07578566880892</v>
      </c>
      <c r="CB194" s="90">
        <f>(Data_01!BQ932)</f>
        <v>0.40417512060800231</v>
      </c>
      <c r="CC194" s="89">
        <f>(Data_01!EG932)</f>
        <v>3.7741347586805474</v>
      </c>
      <c r="CD194" s="90">
        <f>(Data_01!EH932)</f>
        <v>0.26132049033300359</v>
      </c>
      <c r="CE194" s="89">
        <f>(Data_01!BV932)</f>
        <v>3.5966527789225431</v>
      </c>
      <c r="CF194" s="90">
        <f>(Data_01!BW932)</f>
        <v>0.45580473368216967</v>
      </c>
      <c r="CG194" s="89">
        <f>(Data_01!EM932)</f>
        <v>4.0548555675849638</v>
      </c>
      <c r="CH194" s="90">
        <f>(Data_01!EN932)</f>
        <v>8.7536279567572442E-2</v>
      </c>
      <c r="CI194" s="133"/>
      <c r="CJ194" s="133"/>
      <c r="CK194" s="133"/>
      <c r="CL194" s="133"/>
      <c r="CM194" s="133"/>
      <c r="CN194" s="133"/>
      <c r="CO194" s="133"/>
      <c r="CP194" s="133"/>
      <c r="CQ194" s="133"/>
      <c r="CR194" s="133"/>
      <c r="CS194" s="133"/>
      <c r="CT194" s="133"/>
      <c r="CU194" s="133"/>
      <c r="CV194" s="133"/>
      <c r="CW194" s="133"/>
      <c r="CX194" s="133"/>
      <c r="CY194" s="133"/>
      <c r="CZ194" s="133"/>
      <c r="DA194" s="133"/>
      <c r="DB194" s="133"/>
      <c r="DC194" s="133"/>
      <c r="DD194" s="133"/>
      <c r="DE194" s="133"/>
      <c r="DF194" s="133"/>
      <c r="DG194" s="133"/>
      <c r="DH194" s="133"/>
      <c r="DI194" s="133"/>
      <c r="DJ194" s="133"/>
      <c r="DK194" s="133"/>
      <c r="DL194" s="133"/>
      <c r="DM194" s="133"/>
      <c r="DN194" s="133"/>
      <c r="DO194" s="133"/>
      <c r="DP194" s="133"/>
      <c r="DQ194" s="133"/>
      <c r="DR194" s="133"/>
      <c r="DS194" s="133"/>
      <c r="DT194" s="133"/>
      <c r="DU194" s="133"/>
      <c r="DV194" s="133"/>
      <c r="DW194" s="133"/>
      <c r="DX194" s="133"/>
      <c r="DY194" s="133"/>
      <c r="DZ194" s="133"/>
      <c r="EA194" s="133"/>
      <c r="EB194" s="133"/>
      <c r="EC194" s="133"/>
      <c r="ED194" s="133"/>
      <c r="EE194" s="133"/>
      <c r="EF194" s="133"/>
      <c r="EG194" s="133"/>
      <c r="EH194" s="133"/>
      <c r="EI194" s="133"/>
      <c r="EJ194" s="133"/>
      <c r="EK194" s="133"/>
      <c r="EL194" s="133"/>
      <c r="EM194" s="133"/>
      <c r="EN194" s="133"/>
      <c r="EO194" s="133"/>
      <c r="EP194" s="133"/>
      <c r="EQ194" s="133"/>
      <c r="ER194" s="133"/>
      <c r="ES194" s="133"/>
      <c r="ET194" s="133"/>
      <c r="EU194" s="133"/>
      <c r="EV194" s="133"/>
      <c r="EW194" s="133"/>
      <c r="EX194" s="133"/>
      <c r="EY194" s="133"/>
      <c r="EZ194" s="133"/>
      <c r="FA194" s="133"/>
      <c r="FB194" s="133"/>
      <c r="FC194" s="133"/>
      <c r="FD194" s="133"/>
      <c r="FE194" s="133"/>
      <c r="FF194" s="133"/>
      <c r="FG194" s="133"/>
      <c r="FH194" s="133"/>
      <c r="FI194" s="133"/>
      <c r="FJ194" s="133"/>
      <c r="FK194" s="133"/>
    </row>
    <row r="195" spans="2:167" s="120" customFormat="1" x14ac:dyDescent="0.3">
      <c r="B195" s="257"/>
      <c r="C195" s="262" t="s">
        <v>441</v>
      </c>
      <c r="D195" s="89">
        <f>(Data_01!K933)</f>
        <v>51.993742163159702</v>
      </c>
      <c r="E195" s="90">
        <f>(Data_01!L933)</f>
        <v>2.3552978556488418</v>
      </c>
      <c r="F195" s="89">
        <f>(Data_01!CB933)</f>
        <v>74.0041708594337</v>
      </c>
      <c r="G195" s="90">
        <f>(Data_01!CC933)</f>
        <v>16.506115764916142</v>
      </c>
      <c r="H195" s="89">
        <f>(Data_01!Q933)</f>
        <v>55.247971166360408</v>
      </c>
      <c r="I195" s="90">
        <f>(Data_01!R933)</f>
        <v>2.5122483174861765</v>
      </c>
      <c r="J195" s="89">
        <f>(Data_01!CH933)</f>
        <v>48.128254715880509</v>
      </c>
      <c r="K195" s="90">
        <f>(Data_01!CI933)</f>
        <v>3.7199006004381294</v>
      </c>
      <c r="L195" s="89">
        <f>(Data_01!W933)</f>
        <v>39.232129777378503</v>
      </c>
      <c r="M195" s="90">
        <f>(Data_01!X933)</f>
        <v>6.4797002374795776</v>
      </c>
      <c r="N195" s="89">
        <f>(Data_01!CN933)</f>
        <v>35.230333154592053</v>
      </c>
      <c r="O195" s="90">
        <f>(Data_01!CO933)</f>
        <v>2.94831552544141</v>
      </c>
      <c r="P195" s="89">
        <f>(Data_01!AC933)</f>
        <v>36.263418155465764</v>
      </c>
      <c r="Q195" s="90">
        <f>(Data_01!AD933)</f>
        <v>0.95867252417820981</v>
      </c>
      <c r="R195" s="89">
        <f>(Data_01!CT933)</f>
        <v>36.627306214812698</v>
      </c>
      <c r="S195" s="90">
        <f>(Data_01!CU933)</f>
        <v>6.057748195429939</v>
      </c>
      <c r="T195" s="89">
        <f>(Data_01!AI933)</f>
        <v>45.846637519131832</v>
      </c>
      <c r="U195" s="90">
        <f>(Data_01!AJ933)</f>
        <v>4.638970964966882</v>
      </c>
      <c r="V195" s="89">
        <f>(Data_01!CZ933)</f>
        <v>47.705000594498927</v>
      </c>
      <c r="W195" s="90">
        <f>(Data_01!DA933)</f>
        <v>8.1983331653236586</v>
      </c>
      <c r="X195" s="89">
        <f>(Data_01!N933)</f>
        <v>52.912124621656567</v>
      </c>
      <c r="Y195" s="90">
        <f>(Data_01!O933)</f>
        <v>7.5349659155895612</v>
      </c>
      <c r="Z195" s="89">
        <f>(Data_01!CE933)</f>
        <v>52.178166573289673</v>
      </c>
      <c r="AA195" s="90">
        <f>(Data_01!CF933)</f>
        <v>2.6025447309704752</v>
      </c>
      <c r="AB195" s="89">
        <f>(Data_01!T933)</f>
        <v>59.45512976618253</v>
      </c>
      <c r="AC195" s="90">
        <f>(Data_01!U933)</f>
        <v>5.6940613214415752</v>
      </c>
      <c r="AD195" s="89">
        <f>(Data_01!CK933)</f>
        <v>70.950606173138127</v>
      </c>
      <c r="AE195" s="90">
        <f>(Data_01!CL933)</f>
        <v>8.1637160565110634</v>
      </c>
      <c r="AF195" s="89">
        <f>(Data_01!Z933)</f>
        <v>82.060566704925975</v>
      </c>
      <c r="AG195" s="90">
        <f>(Data_01!AA933)</f>
        <v>3.3659247804798955</v>
      </c>
      <c r="AH195" s="89">
        <f>(Data_01!CQ933)</f>
        <v>79.833143650835751</v>
      </c>
      <c r="AI195" s="90">
        <f>(Data_01!CR933)</f>
        <v>5.6963585756621393</v>
      </c>
      <c r="AJ195" s="89">
        <f>(Data_01!AF933)</f>
        <v>80.677537298128513</v>
      </c>
      <c r="AK195" s="90">
        <f>(Data_01!AG933)</f>
        <v>4.5720243066947228</v>
      </c>
      <c r="AL195" s="89">
        <f>(Data_01!CW933)</f>
        <v>66.447331174635394</v>
      </c>
      <c r="AM195" s="90">
        <f>(Data_01!CX933)</f>
        <v>15.018634993586323</v>
      </c>
      <c r="AN195" s="89">
        <f>(Data_01!AL933)</f>
        <v>96.967434327998419</v>
      </c>
      <c r="AO195" s="90">
        <f>(Data_01!AM933)</f>
        <v>3.4798993362144195</v>
      </c>
      <c r="AP195" s="89">
        <f>(Data_01!DC933)</f>
        <v>88.168658984900233</v>
      </c>
      <c r="AQ195" s="90">
        <f>(Data_01!DD933)</f>
        <v>8.3716080831801936</v>
      </c>
      <c r="AR195" s="133"/>
      <c r="AS195" s="257"/>
      <c r="AT195" s="262" t="s">
        <v>441</v>
      </c>
      <c r="AU195" s="89">
        <f>(Data_01!AU933)</f>
        <v>187.324402273983</v>
      </c>
      <c r="AV195" s="90">
        <f>(Data_01!AV933)</f>
        <v>62.110671857252235</v>
      </c>
      <c r="AW195" s="89">
        <f>(Data_01!DL933)</f>
        <v>61.945362640490778</v>
      </c>
      <c r="AX195" s="90">
        <f>(Data_01!DM933)</f>
        <v>18.993817756035941</v>
      </c>
      <c r="AY195" s="89">
        <f>(Data_01!BA933)</f>
        <v>439.32674252575129</v>
      </c>
      <c r="AZ195" s="90">
        <f>(Data_01!BB933)</f>
        <v>195.45571391219715</v>
      </c>
      <c r="BA195" s="89">
        <f>(Data_01!DR933)</f>
        <v>327.73184817234471</v>
      </c>
      <c r="BB195" s="90">
        <f>(Data_01!DS933)</f>
        <v>159.73889064121187</v>
      </c>
      <c r="BC195" s="89">
        <f>(Data_01!BG933)</f>
        <v>709.61049495592249</v>
      </c>
      <c r="BD195" s="90">
        <f>(Data_01!BH933)</f>
        <v>256.19135888429525</v>
      </c>
      <c r="BE195" s="89">
        <f>(Data_01!DX933)</f>
        <v>499.96003220475785</v>
      </c>
      <c r="BF195" s="90">
        <f>(Data_01!DY933)</f>
        <v>75.990309221662343</v>
      </c>
      <c r="BG195" s="89">
        <f>(Data_01!BM933)</f>
        <v>498.2330721834839</v>
      </c>
      <c r="BH195" s="90">
        <f>(Data_01!BN933)</f>
        <v>69.816873607098856</v>
      </c>
      <c r="BI195" s="89">
        <f>(Data_01!ED933)</f>
        <v>454.94396024588832</v>
      </c>
      <c r="BJ195" s="90">
        <f>(Data_01!EE933)</f>
        <v>37.111348198981688</v>
      </c>
      <c r="BK195" s="89">
        <f>(Data_01!BS933)</f>
        <v>859.62143380018699</v>
      </c>
      <c r="BL195" s="90">
        <f>(Data_01!BT933)</f>
        <v>184.59908812810855</v>
      </c>
      <c r="BM195" s="89">
        <f>(Data_01!EJ933)</f>
        <v>777.54286612465751</v>
      </c>
      <c r="BN195" s="90">
        <f>(Data_01!EK933)</f>
        <v>84.415808883077645</v>
      </c>
      <c r="BO195" s="89">
        <f>(Data_01!AX933)</f>
        <v>184.12028349755008</v>
      </c>
      <c r="BP195" s="90">
        <f>(Data_01!AY933)</f>
        <v>16.509411989375185</v>
      </c>
      <c r="BQ195" s="89">
        <f>(Data_01!DO933)</f>
        <v>42.207542253466578</v>
      </c>
      <c r="BR195" s="90">
        <f>(Data_01!DP933)</f>
        <v>14.436459088238792</v>
      </c>
      <c r="BS195" s="89">
        <f>(Data_01!BD933)</f>
        <v>168.98740919727973</v>
      </c>
      <c r="BT195" s="90">
        <f>(Data_01!BE933)</f>
        <v>41.865606036210764</v>
      </c>
      <c r="BU195" s="89">
        <f>(Data_01!DU933)</f>
        <v>122.36961355697086</v>
      </c>
      <c r="BV195" s="90">
        <f>(Data_01!DV933)</f>
        <v>32.577077661430039</v>
      </c>
      <c r="BW195" s="89">
        <f>(Data_01!BJ933)</f>
        <v>503.28620057105144</v>
      </c>
      <c r="BX195" s="90">
        <f>(Data_01!BK933)</f>
        <v>229.57692693060346</v>
      </c>
      <c r="BY195" s="89">
        <f>(Data_01!EA933)</f>
        <v>85.425180278900825</v>
      </c>
      <c r="BZ195" s="90">
        <f>(Data_01!EB933)</f>
        <v>54.207744034599237</v>
      </c>
      <c r="CA195" s="89">
        <f>(Data_01!BP933)</f>
        <v>230.86946471603616</v>
      </c>
      <c r="CB195" s="90">
        <f>(Data_01!BQ933)</f>
        <v>95.220403702581336</v>
      </c>
      <c r="CC195" s="89">
        <f>(Data_01!EG933)</f>
        <v>100.20330358492508</v>
      </c>
      <c r="CD195" s="90">
        <f>(Data_01!EH933)</f>
        <v>59.65891262656465</v>
      </c>
      <c r="CE195" s="89">
        <f>(Data_01!BV933)</f>
        <v>116.47438502496651</v>
      </c>
      <c r="CF195" s="90">
        <f>(Data_01!BW933)</f>
        <v>33.93631868991509</v>
      </c>
      <c r="CG195" s="89">
        <f>(Data_01!EM933)</f>
        <v>171.81772650105839</v>
      </c>
      <c r="CH195" s="90">
        <f>(Data_01!EN933)</f>
        <v>103.64453430389798</v>
      </c>
      <c r="CI195" s="133"/>
      <c r="CJ195" s="133"/>
      <c r="CK195" s="133"/>
      <c r="CL195" s="133"/>
      <c r="CM195" s="133"/>
      <c r="CN195" s="133"/>
      <c r="CO195" s="133"/>
      <c r="CP195" s="133"/>
      <c r="CQ195" s="133"/>
      <c r="CR195" s="133"/>
      <c r="CS195" s="133"/>
      <c r="CT195" s="133"/>
      <c r="CU195" s="133"/>
      <c r="CV195" s="133"/>
      <c r="CW195" s="133"/>
      <c r="CX195" s="133"/>
      <c r="CY195" s="133"/>
      <c r="CZ195" s="133"/>
      <c r="DA195" s="133"/>
      <c r="DB195" s="133"/>
      <c r="DC195" s="133"/>
      <c r="DD195" s="133"/>
      <c r="DE195" s="133"/>
      <c r="DF195" s="133"/>
      <c r="DG195" s="133"/>
      <c r="DH195" s="133"/>
      <c r="DI195" s="133"/>
      <c r="DJ195" s="133"/>
      <c r="DK195" s="133"/>
      <c r="DL195" s="133"/>
      <c r="DM195" s="133"/>
      <c r="DN195" s="133"/>
      <c r="DO195" s="133"/>
      <c r="DP195" s="133"/>
      <c r="DQ195" s="133"/>
      <c r="DR195" s="133"/>
      <c r="DS195" s="133"/>
      <c r="DT195" s="133"/>
      <c r="DU195" s="133"/>
      <c r="DV195" s="133"/>
      <c r="DW195" s="133"/>
      <c r="DX195" s="133"/>
      <c r="DY195" s="133"/>
      <c r="DZ195" s="133"/>
      <c r="EA195" s="133"/>
      <c r="EB195" s="133"/>
      <c r="EC195" s="133"/>
      <c r="ED195" s="133"/>
      <c r="EE195" s="133"/>
      <c r="EF195" s="133"/>
      <c r="EG195" s="133"/>
      <c r="EH195" s="133"/>
      <c r="EI195" s="133"/>
      <c r="EJ195" s="133"/>
      <c r="EK195" s="133"/>
      <c r="EL195" s="133"/>
      <c r="EM195" s="133"/>
      <c r="EN195" s="133"/>
      <c r="EO195" s="133"/>
      <c r="EP195" s="133"/>
      <c r="EQ195" s="133"/>
      <c r="ER195" s="133"/>
      <c r="ES195" s="133"/>
      <c r="ET195" s="133"/>
      <c r="EU195" s="133"/>
      <c r="EV195" s="133"/>
      <c r="EW195" s="133"/>
      <c r="EX195" s="133"/>
      <c r="EY195" s="133"/>
      <c r="EZ195" s="133"/>
      <c r="FA195" s="133"/>
      <c r="FB195" s="133"/>
      <c r="FC195" s="133"/>
      <c r="FD195" s="133"/>
      <c r="FE195" s="133"/>
      <c r="FF195" s="133"/>
      <c r="FG195" s="133"/>
      <c r="FH195" s="133"/>
      <c r="FI195" s="133"/>
      <c r="FJ195" s="133"/>
      <c r="FK195" s="133"/>
    </row>
    <row r="196" spans="2:167" s="120" customFormat="1" ht="15" thickBot="1" x14ac:dyDescent="0.35">
      <c r="B196" s="259"/>
      <c r="C196" s="263" t="s">
        <v>442</v>
      </c>
      <c r="D196" s="137">
        <f>(Data_01!K934)</f>
        <v>61.183973645237984</v>
      </c>
      <c r="E196" s="139">
        <f>(Data_01!L934)</f>
        <v>1.4398875268721532</v>
      </c>
      <c r="F196" s="137">
        <f>(Data_01!CB934)</f>
        <v>50.694725363273371</v>
      </c>
      <c r="G196" s="139">
        <f>(Data_01!CC934)</f>
        <v>4.878229424805796</v>
      </c>
      <c r="H196" s="137">
        <f>(Data_01!Q934)</f>
        <v>58.763697873786072</v>
      </c>
      <c r="I196" s="139">
        <f>(Data_01!R934)</f>
        <v>8.9552078343350043</v>
      </c>
      <c r="J196" s="137">
        <f>(Data_01!CH934)</f>
        <v>46.610137922173692</v>
      </c>
      <c r="K196" s="139">
        <f>(Data_01!CI934)</f>
        <v>5.4598426065537051</v>
      </c>
      <c r="L196" s="137">
        <f>(Data_01!W934)</f>
        <v>46.416117115909479</v>
      </c>
      <c r="M196" s="139">
        <f>(Data_01!X934)</f>
        <v>5.531893014198122</v>
      </c>
      <c r="N196" s="137">
        <f>(Data_01!CN934)</f>
        <v>40.169528927758599</v>
      </c>
      <c r="O196" s="139">
        <f>(Data_01!CO934)</f>
        <v>3.6068953871878464</v>
      </c>
      <c r="P196" s="137">
        <f>(Data_01!AC934)</f>
        <v>44.349637137333126</v>
      </c>
      <c r="Q196" s="139">
        <f>(Data_01!AD934)</f>
        <v>1.3620817547772037</v>
      </c>
      <c r="R196" s="137">
        <f>(Data_01!CT934)</f>
        <v>41.487984057536302</v>
      </c>
      <c r="S196" s="139">
        <f>(Data_01!CU934)</f>
        <v>3.3350046880125515</v>
      </c>
      <c r="T196" s="137">
        <f>(Data_01!AI934)</f>
        <v>47.016362773508682</v>
      </c>
      <c r="U196" s="139">
        <f>(Data_01!AJ934)</f>
        <v>6.7939572597568532</v>
      </c>
      <c r="V196" s="137">
        <f>(Data_01!CZ934)</f>
        <v>39.844602609933737</v>
      </c>
      <c r="W196" s="139">
        <f>(Data_01!DA934)</f>
        <v>1.5709989207991224</v>
      </c>
      <c r="X196" s="137">
        <f>(Data_01!N934)</f>
        <v>87.040201776753563</v>
      </c>
      <c r="Y196" s="139">
        <f>(Data_01!O934)</f>
        <v>9.4916925044758269</v>
      </c>
      <c r="Z196" s="137">
        <f>(Data_01!CE934)</f>
        <v>64.892083859505405</v>
      </c>
      <c r="AA196" s="139">
        <f>(Data_01!CF934)</f>
        <v>8.9383809074257261</v>
      </c>
      <c r="AB196" s="137">
        <f>(Data_01!T934)</f>
        <v>82.958742219838442</v>
      </c>
      <c r="AC196" s="139">
        <f>(Data_01!U934)</f>
        <v>4.3203188485409312</v>
      </c>
      <c r="AD196" s="137">
        <f>(Data_01!CK934)</f>
        <v>78.915381160195167</v>
      </c>
      <c r="AE196" s="139">
        <f>(Data_01!CL934)</f>
        <v>2.4952966693981051</v>
      </c>
      <c r="AF196" s="137">
        <f>(Data_01!Z934)</f>
        <v>84.809533864639874</v>
      </c>
      <c r="AG196" s="139">
        <f>(Data_01!AA934)</f>
        <v>1.4736723021377722</v>
      </c>
      <c r="AH196" s="137">
        <f>(Data_01!CQ934)</f>
        <v>92.762497695055572</v>
      </c>
      <c r="AI196" s="139">
        <f>(Data_01!CR934)</f>
        <v>4.4745329979977049</v>
      </c>
      <c r="AJ196" s="137">
        <f>(Data_01!AF934)</f>
        <v>84.457601332474155</v>
      </c>
      <c r="AK196" s="139">
        <f>(Data_01!AG934)</f>
        <v>4.4493135328012814</v>
      </c>
      <c r="AL196" s="137">
        <f>(Data_01!CW934)</f>
        <v>85.146101258850763</v>
      </c>
      <c r="AM196" s="139">
        <f>(Data_01!CX934)</f>
        <v>15.385446582648346</v>
      </c>
      <c r="AN196" s="137">
        <f>(Data_01!AL934)</f>
        <v>89.92646365276623</v>
      </c>
      <c r="AO196" s="139">
        <f>(Data_01!AM934)</f>
        <v>2.9419176089283301</v>
      </c>
      <c r="AP196" s="137">
        <f>(Data_01!DC934)</f>
        <v>88.955149589537029</v>
      </c>
      <c r="AQ196" s="139">
        <f>(Data_01!DD934)</f>
        <v>4.1573983485809238</v>
      </c>
      <c r="AR196" s="133"/>
      <c r="AS196" s="259"/>
      <c r="AT196" s="263" t="s">
        <v>442</v>
      </c>
      <c r="AU196" s="137">
        <f>(Data_01!AU934)</f>
        <v>72.197945244046494</v>
      </c>
      <c r="AV196" s="139">
        <f>(Data_01!AV934)</f>
        <v>48.061295300633368</v>
      </c>
      <c r="AW196" s="137">
        <f>(Data_01!DL934)</f>
        <v>111.72817114263789</v>
      </c>
      <c r="AX196" s="139">
        <f>(Data_01!DM934)</f>
        <v>79.007584750159367</v>
      </c>
      <c r="AY196" s="137">
        <f>(Data_01!BA934)</f>
        <v>32.965005911642471</v>
      </c>
      <c r="AZ196" s="139">
        <f>(Data_01!BB934)</f>
        <v>29.100397954577399</v>
      </c>
      <c r="BA196" s="137">
        <f>(Data_01!DR934)</f>
        <v>190.02630716086387</v>
      </c>
      <c r="BB196" s="139">
        <f>(Data_01!DS934)</f>
        <v>165.42788654651275</v>
      </c>
      <c r="BC196" s="137">
        <f>(Data_01!BG934)</f>
        <v>118.34425397486503</v>
      </c>
      <c r="BD196" s="139">
        <f>(Data_01!BH934)</f>
        <v>52.287775260979828</v>
      </c>
      <c r="BE196" s="137">
        <f>(Data_01!DX934)</f>
        <v>1306.0953310456564</v>
      </c>
      <c r="BF196" s="139">
        <f>(Data_01!DY934)</f>
        <v>94.940169398701642</v>
      </c>
      <c r="BG196" s="137">
        <f>(Data_01!BM934)</f>
        <v>67.931399436969926</v>
      </c>
      <c r="BH196" s="139">
        <f>(Data_01!BN934)</f>
        <v>96.069506394746895</v>
      </c>
      <c r="BI196" s="137">
        <f>(Data_01!ED934)</f>
        <v>5547.7129279238261</v>
      </c>
      <c r="BJ196" s="139">
        <f>(Data_01!EE934)</f>
        <v>7098.2197124804634</v>
      </c>
      <c r="BK196" s="137">
        <f>(Data_01!BS934)</f>
        <v>64.263742392596498</v>
      </c>
      <c r="BL196" s="139">
        <f>(Data_01!BT934)</f>
        <v>57.115142997322273</v>
      </c>
      <c r="BM196" s="137">
        <f>(Data_01!EJ934)</f>
        <v>1299.0796927612873</v>
      </c>
      <c r="BN196" s="139">
        <f>(Data_01!EK934)</f>
        <v>841.65316240997504</v>
      </c>
      <c r="BO196" s="137">
        <f>(Data_01!AX934)</f>
        <v>14.816333420696195</v>
      </c>
      <c r="BP196" s="139">
        <f>(Data_01!AY934)</f>
        <v>10.853851206800675</v>
      </c>
      <c r="BQ196" s="137">
        <f>(Data_01!DO934)</f>
        <v>98.910606394221659</v>
      </c>
      <c r="BR196" s="139">
        <f>(Data_01!DP934)</f>
        <v>139.88072102525524</v>
      </c>
      <c r="BS196" s="137">
        <f>(Data_01!BD934)</f>
        <v>0</v>
      </c>
      <c r="BT196" s="139">
        <f>(Data_01!BE934)</f>
        <v>0</v>
      </c>
      <c r="BU196" s="137">
        <f>(Data_01!DU934)</f>
        <v>855.02563714403425</v>
      </c>
      <c r="BV196" s="139">
        <f>(Data_01!DV934)</f>
        <v>998.25041131429782</v>
      </c>
      <c r="BW196" s="137">
        <f>(Data_01!BJ934)</f>
        <v>116.64024918509715</v>
      </c>
      <c r="BX196" s="139">
        <f>(Data_01!BK934)</f>
        <v>75.809705521077817</v>
      </c>
      <c r="BY196" s="137">
        <f>(Data_01!EA934)</f>
        <v>644.97421362205364</v>
      </c>
      <c r="BZ196" s="139">
        <f>(Data_01!EB934)</f>
        <v>719.80882606919408</v>
      </c>
      <c r="CA196" s="137">
        <f>(Data_01!BP934)</f>
        <v>15.425911655892937</v>
      </c>
      <c r="CB196" s="139">
        <f>(Data_01!BQ934)</f>
        <v>11.528529543483863</v>
      </c>
      <c r="CC196" s="137">
        <f>(Data_01!EG934)</f>
        <v>483.37782207420634</v>
      </c>
      <c r="CD196" s="139">
        <f>(Data_01!EH934)</f>
        <v>483.07303497571127</v>
      </c>
      <c r="CE196" s="137">
        <f>(Data_01!BV934)</f>
        <v>109.19088387184968</v>
      </c>
      <c r="CF196" s="139">
        <f>(Data_01!BW934)</f>
        <v>119.6818896746079</v>
      </c>
      <c r="CG196" s="137">
        <f>(Data_01!EM934)</f>
        <v>746.24593723161797</v>
      </c>
      <c r="CH196" s="139">
        <f>(Data_01!EN934)</f>
        <v>180.63987089073032</v>
      </c>
      <c r="CI196" s="133"/>
      <c r="CJ196" s="133"/>
      <c r="CK196" s="133"/>
      <c r="CL196" s="133"/>
      <c r="CM196" s="133"/>
      <c r="CN196" s="133"/>
      <c r="CO196" s="133"/>
      <c r="CP196" s="133"/>
      <c r="CQ196" s="133"/>
      <c r="CR196" s="133"/>
      <c r="CS196" s="133"/>
      <c r="CT196" s="133"/>
      <c r="CU196" s="133"/>
      <c r="CV196" s="133"/>
      <c r="CW196" s="133"/>
      <c r="CX196" s="133"/>
      <c r="CY196" s="133"/>
      <c r="CZ196" s="133"/>
      <c r="DA196" s="133"/>
      <c r="DB196" s="133"/>
      <c r="DC196" s="133"/>
      <c r="DD196" s="133"/>
      <c r="DE196" s="133"/>
      <c r="DF196" s="133"/>
      <c r="DG196" s="133"/>
      <c r="DH196" s="133"/>
      <c r="DI196" s="133"/>
      <c r="DJ196" s="133"/>
      <c r="DK196" s="133"/>
      <c r="DL196" s="133"/>
      <c r="DM196" s="133"/>
      <c r="DN196" s="133"/>
      <c r="DO196" s="133"/>
      <c r="DP196" s="133"/>
      <c r="DQ196" s="133"/>
      <c r="DR196" s="133"/>
      <c r="DS196" s="133"/>
      <c r="DT196" s="133"/>
      <c r="DU196" s="133"/>
      <c r="DV196" s="133"/>
      <c r="DW196" s="133"/>
      <c r="DX196" s="133"/>
      <c r="DY196" s="133"/>
      <c r="DZ196" s="133"/>
      <c r="EA196" s="133"/>
      <c r="EB196" s="133"/>
      <c r="EC196" s="133"/>
      <c r="ED196" s="133"/>
      <c r="EE196" s="133"/>
      <c r="EF196" s="133"/>
      <c r="EG196" s="133"/>
      <c r="EH196" s="133"/>
      <c r="EI196" s="133"/>
      <c r="EJ196" s="133"/>
      <c r="EK196" s="133"/>
      <c r="EL196" s="133"/>
      <c r="EM196" s="133"/>
      <c r="EN196" s="133"/>
      <c r="EO196" s="133"/>
      <c r="EP196" s="133"/>
      <c r="EQ196" s="133"/>
      <c r="ER196" s="133"/>
      <c r="ES196" s="133"/>
      <c r="ET196" s="133"/>
      <c r="EU196" s="133"/>
      <c r="EV196" s="133"/>
      <c r="EW196" s="133"/>
      <c r="EX196" s="133"/>
      <c r="EY196" s="133"/>
      <c r="EZ196" s="133"/>
      <c r="FA196" s="133"/>
      <c r="FB196" s="133"/>
      <c r="FC196" s="133"/>
      <c r="FD196" s="133"/>
      <c r="FE196" s="133"/>
      <c r="FF196" s="133"/>
      <c r="FG196" s="133"/>
      <c r="FH196" s="133"/>
      <c r="FI196" s="133"/>
      <c r="FJ196" s="133"/>
      <c r="FK196" s="133"/>
    </row>
    <row r="197" spans="2:167" s="120" customFormat="1" x14ac:dyDescent="0.3">
      <c r="B197" s="255" t="s">
        <v>443</v>
      </c>
      <c r="C197" s="261" t="s">
        <v>444</v>
      </c>
      <c r="D197" s="134">
        <f>(Data_01!K935)</f>
        <v>22.051561807122141</v>
      </c>
      <c r="E197" s="136">
        <f>(Data_01!L935)</f>
        <v>1.0828094842430687</v>
      </c>
      <c r="F197" s="134">
        <f>(Data_01!CB935)</f>
        <v>28.970984167953603</v>
      </c>
      <c r="G197" s="136">
        <f>(Data_01!CC935)</f>
        <v>1.6071171139374876</v>
      </c>
      <c r="H197" s="134">
        <f>(Data_01!Q935)</f>
        <v>28.926793849575684</v>
      </c>
      <c r="I197" s="136">
        <f>(Data_01!R935)</f>
        <v>3.3146141113463363</v>
      </c>
      <c r="J197" s="134">
        <f>(Data_01!CH935)</f>
        <v>30.707009963255143</v>
      </c>
      <c r="K197" s="136">
        <f>(Data_01!CI935)</f>
        <v>2.9420934593885075</v>
      </c>
      <c r="L197" s="134">
        <f>(Data_01!W935)</f>
        <v>42.048190636132901</v>
      </c>
      <c r="M197" s="136">
        <f>(Data_01!X935)</f>
        <v>3.2257473723293111</v>
      </c>
      <c r="N197" s="134">
        <f>(Data_01!CN935)</f>
        <v>36.753377192387802</v>
      </c>
      <c r="O197" s="136">
        <f>(Data_01!CO935)</f>
        <v>2.8854557428075882</v>
      </c>
      <c r="P197" s="134">
        <f>(Data_01!AC935)</f>
        <v>43.271175303226435</v>
      </c>
      <c r="Q197" s="136">
        <f>(Data_01!AD935)</f>
        <v>1.077516852759512</v>
      </c>
      <c r="R197" s="134">
        <f>(Data_01!CT935)</f>
        <v>44.506078324211053</v>
      </c>
      <c r="S197" s="136">
        <f>(Data_01!CU935)</f>
        <v>3.24285819089706</v>
      </c>
      <c r="T197" s="134">
        <f>(Data_01!AI935)</f>
        <v>47.044634224017095</v>
      </c>
      <c r="U197" s="136">
        <f>(Data_01!AJ935)</f>
        <v>6.2221403807510249</v>
      </c>
      <c r="V197" s="134">
        <f>(Data_01!CZ935)</f>
        <v>51.61998341169204</v>
      </c>
      <c r="W197" s="136">
        <f>(Data_01!DA935)</f>
        <v>0.33841064446777225</v>
      </c>
      <c r="X197" s="134">
        <f>(Data_01!N935)</f>
        <v>42.332393684221181</v>
      </c>
      <c r="Y197" s="136">
        <f>(Data_01!O935)</f>
        <v>4.7254985463884003</v>
      </c>
      <c r="Z197" s="134">
        <f>(Data_01!CE935)</f>
        <v>42.97961960122732</v>
      </c>
      <c r="AA197" s="136">
        <f>(Data_01!CF935)</f>
        <v>2.9455272695966106</v>
      </c>
      <c r="AB197" s="134">
        <f>(Data_01!T935)</f>
        <v>57.439449751222242</v>
      </c>
      <c r="AC197" s="136">
        <f>(Data_01!U935)</f>
        <v>2.0501359539210173</v>
      </c>
      <c r="AD197" s="134">
        <f>(Data_01!CK935)</f>
        <v>70.010264323233528</v>
      </c>
      <c r="AE197" s="136">
        <f>(Data_01!CL935)</f>
        <v>2.5713059777940606</v>
      </c>
      <c r="AF197" s="134">
        <f>(Data_01!Z935)</f>
        <v>82.414915037232177</v>
      </c>
      <c r="AG197" s="136">
        <f>(Data_01!AA935)</f>
        <v>1.3207093996723702</v>
      </c>
      <c r="AH197" s="134">
        <f>(Data_01!CQ935)</f>
        <v>97.092162985466771</v>
      </c>
      <c r="AI197" s="136">
        <f>(Data_01!CR935)</f>
        <v>3.1648128344985489</v>
      </c>
      <c r="AJ197" s="134">
        <f>(Data_01!AF935)</f>
        <v>79.431957324355551</v>
      </c>
      <c r="AK197" s="136">
        <f>(Data_01!AG935)</f>
        <v>2.6044485325897284</v>
      </c>
      <c r="AL197" s="134">
        <f>(Data_01!CW935)</f>
        <v>82.448181295460344</v>
      </c>
      <c r="AM197" s="136">
        <f>(Data_01!CX935)</f>
        <v>12.922206371005545</v>
      </c>
      <c r="AN197" s="134">
        <f>(Data_01!AL935)</f>
        <v>94.993267507027653</v>
      </c>
      <c r="AO197" s="136">
        <f>(Data_01!AM935)</f>
        <v>4.4649877045545034</v>
      </c>
      <c r="AP197" s="134">
        <f>(Data_01!DC935)</f>
        <v>94.636044826830584</v>
      </c>
      <c r="AQ197" s="136">
        <f>(Data_01!DD935)</f>
        <v>2.7500751982934615</v>
      </c>
      <c r="AR197" s="133"/>
      <c r="AS197" s="255" t="s">
        <v>443</v>
      </c>
      <c r="AT197" s="261" t="s">
        <v>444</v>
      </c>
      <c r="AU197" s="134">
        <f>(Data_01!AU935)</f>
        <v>153.98249551355062</v>
      </c>
      <c r="AV197" s="136">
        <f>(Data_01!AV935)</f>
        <v>7.9684893325329895</v>
      </c>
      <c r="AW197" s="134">
        <f>(Data_01!DL935)</f>
        <v>136.25707507967221</v>
      </c>
      <c r="AX197" s="136">
        <f>(Data_01!DM935)</f>
        <v>21.679877920887613</v>
      </c>
      <c r="AY197" s="134">
        <f>(Data_01!BA935)</f>
        <v>212.26011681817769</v>
      </c>
      <c r="AZ197" s="136">
        <f>(Data_01!BB935)</f>
        <v>10.709899018524851</v>
      </c>
      <c r="BA197" s="134">
        <f>(Data_01!DR935)</f>
        <v>566.8785096113412</v>
      </c>
      <c r="BB197" s="136">
        <f>(Data_01!DS935)</f>
        <v>261.5042595588373</v>
      </c>
      <c r="BC197" s="134">
        <f>(Data_01!BG935)</f>
        <v>356.56028273292941</v>
      </c>
      <c r="BD197" s="136">
        <f>(Data_01!BH935)</f>
        <v>3.1561394315316229</v>
      </c>
      <c r="BE197" s="134">
        <f>(Data_01!DX935)</f>
        <v>514.63750665814848</v>
      </c>
      <c r="BF197" s="136">
        <f>(Data_01!DY935)</f>
        <v>52.854949708328249</v>
      </c>
      <c r="BG197" s="134">
        <f>(Data_01!BM935)</f>
        <v>370.93249094012862</v>
      </c>
      <c r="BH197" s="136">
        <f>(Data_01!BN935)</f>
        <v>3.8016536323753334</v>
      </c>
      <c r="BI197" s="134">
        <f>(Data_01!ED935)</f>
        <v>502.10798412904836</v>
      </c>
      <c r="BJ197" s="136">
        <f>(Data_01!EE935)</f>
        <v>10.406296813637367</v>
      </c>
      <c r="BK197" s="134">
        <f>(Data_01!BS935)</f>
        <v>567.90496383784512</v>
      </c>
      <c r="BL197" s="136">
        <f>(Data_01!BT935)</f>
        <v>14.155061197236735</v>
      </c>
      <c r="BM197" s="134">
        <f>(Data_01!EJ935)</f>
        <v>650.89764643770729</v>
      </c>
      <c r="BN197" s="136">
        <f>(Data_01!EK935)</f>
        <v>36.974052435080559</v>
      </c>
      <c r="BO197" s="134">
        <f>(Data_01!AX935)</f>
        <v>130.24325263909546</v>
      </c>
      <c r="BP197" s="136">
        <f>(Data_01!AY935)</f>
        <v>5.0703569853527828</v>
      </c>
      <c r="BQ197" s="134">
        <f>(Data_01!DO935)</f>
        <v>142.80640474030176</v>
      </c>
      <c r="BR197" s="136">
        <f>(Data_01!DP935)</f>
        <v>24.329044120702687</v>
      </c>
      <c r="BS197" s="134">
        <f>(Data_01!BD935)</f>
        <v>216.98242957980219</v>
      </c>
      <c r="BT197" s="136">
        <f>(Data_01!BE935)</f>
        <v>11.060670445451974</v>
      </c>
      <c r="BU197" s="134">
        <f>(Data_01!DU935)</f>
        <v>523.93307901395747</v>
      </c>
      <c r="BV197" s="136">
        <f>(Data_01!DV935)</f>
        <v>28.673985002149795</v>
      </c>
      <c r="BW197" s="134">
        <f>(Data_01!BJ935)</f>
        <v>386.99939709374189</v>
      </c>
      <c r="BX197" s="136">
        <f>(Data_01!BK935)</f>
        <v>16.32569858735652</v>
      </c>
      <c r="BY197" s="134">
        <f>(Data_01!EA935)</f>
        <v>457.76998925042199</v>
      </c>
      <c r="BZ197" s="136">
        <f>(Data_01!EB935)</f>
        <v>13.166751383678754</v>
      </c>
      <c r="CA197" s="134">
        <f>(Data_01!BP935)</f>
        <v>349.49660847974525</v>
      </c>
      <c r="CB197" s="136">
        <f>(Data_01!BQ935)</f>
        <v>12.308621936355895</v>
      </c>
      <c r="CC197" s="134">
        <f>(Data_01!EG935)</f>
        <v>445.06492272596512</v>
      </c>
      <c r="CD197" s="136">
        <f>(Data_01!EH935)</f>
        <v>41.303621831250304</v>
      </c>
      <c r="CE197" s="134">
        <f>(Data_01!BV935)</f>
        <v>541.90730735230284</v>
      </c>
      <c r="CF197" s="136">
        <f>(Data_01!BW935)</f>
        <v>23.473640759957988</v>
      </c>
      <c r="CG197" s="134">
        <f>(Data_01!EM935)</f>
        <v>515.72937392095537</v>
      </c>
      <c r="CH197" s="136">
        <f>(Data_01!EN935)</f>
        <v>30.599078708113147</v>
      </c>
      <c r="CI197" s="133"/>
      <c r="CJ197" s="133"/>
      <c r="CK197" s="133"/>
      <c r="CL197" s="133"/>
      <c r="CM197" s="133"/>
      <c r="CN197" s="133"/>
      <c r="CO197" s="133"/>
      <c r="CP197" s="133"/>
      <c r="CQ197" s="133"/>
      <c r="CR197" s="133"/>
      <c r="CS197" s="133"/>
      <c r="CT197" s="133"/>
      <c r="CU197" s="133"/>
      <c r="CV197" s="133"/>
      <c r="CW197" s="133"/>
      <c r="CX197" s="133"/>
      <c r="CY197" s="133"/>
      <c r="CZ197" s="133"/>
      <c r="DA197" s="133"/>
      <c r="DB197" s="133"/>
      <c r="DC197" s="133"/>
      <c r="DD197" s="133"/>
      <c r="DE197" s="133"/>
      <c r="DF197" s="133"/>
      <c r="DG197" s="133"/>
      <c r="DH197" s="133"/>
      <c r="DI197" s="133"/>
      <c r="DJ197" s="133"/>
      <c r="DK197" s="133"/>
      <c r="DL197" s="133"/>
      <c r="DM197" s="133"/>
      <c r="DN197" s="133"/>
      <c r="DO197" s="133"/>
      <c r="DP197" s="133"/>
      <c r="DQ197" s="133"/>
      <c r="DR197" s="133"/>
      <c r="DS197" s="133"/>
      <c r="DT197" s="133"/>
      <c r="DU197" s="133"/>
      <c r="DV197" s="133"/>
      <c r="DW197" s="133"/>
      <c r="DX197" s="133"/>
      <c r="DY197" s="133"/>
      <c r="DZ197" s="133"/>
      <c r="EA197" s="133"/>
      <c r="EB197" s="133"/>
      <c r="EC197" s="133"/>
      <c r="ED197" s="133"/>
      <c r="EE197" s="133"/>
      <c r="EF197" s="133"/>
      <c r="EG197" s="133"/>
      <c r="EH197" s="133"/>
      <c r="EI197" s="133"/>
      <c r="EJ197" s="133"/>
      <c r="EK197" s="133"/>
      <c r="EL197" s="133"/>
      <c r="EM197" s="133"/>
      <c r="EN197" s="133"/>
      <c r="EO197" s="133"/>
      <c r="EP197" s="133"/>
      <c r="EQ197" s="133"/>
      <c r="ER197" s="133"/>
      <c r="ES197" s="133"/>
      <c r="ET197" s="133"/>
      <c r="EU197" s="133"/>
      <c r="EV197" s="133"/>
      <c r="EW197" s="133"/>
      <c r="EX197" s="133"/>
      <c r="EY197" s="133"/>
      <c r="EZ197" s="133"/>
      <c r="FA197" s="133"/>
      <c r="FB197" s="133"/>
      <c r="FC197" s="133"/>
      <c r="FD197" s="133"/>
      <c r="FE197" s="133"/>
      <c r="FF197" s="133"/>
      <c r="FG197" s="133"/>
      <c r="FH197" s="133"/>
      <c r="FI197" s="133"/>
      <c r="FJ197" s="133"/>
      <c r="FK197" s="133"/>
    </row>
    <row r="198" spans="2:167" s="120" customFormat="1" x14ac:dyDescent="0.3">
      <c r="B198" s="257"/>
      <c r="C198" s="262" t="s">
        <v>445</v>
      </c>
      <c r="D198" s="89">
        <f>(Data_01!K936)</f>
        <v>10.19096580636076</v>
      </c>
      <c r="E198" s="90">
        <f>(Data_01!L936)</f>
        <v>8.9506614598713217</v>
      </c>
      <c r="F198" s="89">
        <f>(Data_01!CB936)</f>
        <v>33.333333333333336</v>
      </c>
      <c r="G198" s="90">
        <f>(Data_01!CC936)</f>
        <v>47.14045207910317</v>
      </c>
      <c r="H198" s="89">
        <f>(Data_01!Q936)</f>
        <v>11.709739227099256</v>
      </c>
      <c r="I198" s="90">
        <f>(Data_01!R936)</f>
        <v>5.8006568251561568</v>
      </c>
      <c r="J198" s="89">
        <f>(Data_01!CH936)</f>
        <v>0</v>
      </c>
      <c r="K198" s="90">
        <f>(Data_01!CI936)</f>
        <v>0</v>
      </c>
      <c r="L198" s="89">
        <f>(Data_01!W936)</f>
        <v>16.062497848995314</v>
      </c>
      <c r="M198" s="90">
        <f>(Data_01!X936)</f>
        <v>13.510693877525538</v>
      </c>
      <c r="N198" s="89">
        <f>(Data_01!CN936)</f>
        <v>0</v>
      </c>
      <c r="O198" s="90">
        <f>(Data_01!CO936)</f>
        <v>0</v>
      </c>
      <c r="P198" s="89">
        <f>(Data_01!AC936)</f>
        <v>4.288695992177308</v>
      </c>
      <c r="Q198" s="90">
        <f>(Data_01!AD936)</f>
        <v>6.0651320370322868</v>
      </c>
      <c r="R198" s="89">
        <f>(Data_01!CT936)</f>
        <v>0</v>
      </c>
      <c r="S198" s="90">
        <f>(Data_01!CU936)</f>
        <v>0</v>
      </c>
      <c r="T198" s="89">
        <f>(Data_01!AI936)</f>
        <v>2.0159609924653261</v>
      </c>
      <c r="U198" s="90">
        <f>(Data_01!AJ936)</f>
        <v>2.8509993767595891</v>
      </c>
      <c r="V198" s="89">
        <f>(Data_01!CZ936)</f>
        <v>0</v>
      </c>
      <c r="W198" s="90">
        <f>(Data_01!DA936)</f>
        <v>0</v>
      </c>
      <c r="X198" s="89">
        <f>(Data_01!N936)</f>
        <v>9.911061494510955</v>
      </c>
      <c r="Y198" s="90">
        <f>(Data_01!O936)</f>
        <v>7.0155786747165871</v>
      </c>
      <c r="Z198" s="89">
        <f>(Data_01!CE936)</f>
        <v>0</v>
      </c>
      <c r="AA198" s="90">
        <f>(Data_01!CF936)</f>
        <v>0</v>
      </c>
      <c r="AB198" s="89">
        <f>(Data_01!T936)</f>
        <v>2.414610341799468</v>
      </c>
      <c r="AC198" s="90">
        <f>(Data_01!U936)</f>
        <v>3.4147746932191425</v>
      </c>
      <c r="AD198" s="89">
        <f>(Data_01!CK936)</f>
        <v>0</v>
      </c>
      <c r="AE198" s="90">
        <f>(Data_01!CL936)</f>
        <v>0</v>
      </c>
      <c r="AF198" s="89">
        <f>(Data_01!Z936)</f>
        <v>10.27581474769489</v>
      </c>
      <c r="AG198" s="90">
        <f>(Data_01!AA936)</f>
        <v>14.532196580623577</v>
      </c>
      <c r="AH198" s="89">
        <f>(Data_01!CQ936)</f>
        <v>0</v>
      </c>
      <c r="AI198" s="90">
        <f>(Data_01!CR936)</f>
        <v>0</v>
      </c>
      <c r="AJ198" s="89">
        <f>(Data_01!AF936)</f>
        <v>33.333333333333336</v>
      </c>
      <c r="AK198" s="90">
        <f>(Data_01!AG936)</f>
        <v>47.14045207910317</v>
      </c>
      <c r="AL198" s="89">
        <f>(Data_01!CW936)</f>
        <v>21.548894073889588</v>
      </c>
      <c r="AM198" s="90">
        <f>(Data_01!CX936)</f>
        <v>30.474738253435874</v>
      </c>
      <c r="AN198" s="89">
        <f>(Data_01!AL936)</f>
        <v>0</v>
      </c>
      <c r="AO198" s="90">
        <f>(Data_01!AM936)</f>
        <v>0</v>
      </c>
      <c r="AP198" s="89">
        <f>(Data_01!DC936)</f>
        <v>0</v>
      </c>
      <c r="AQ198" s="90">
        <f>(Data_01!DD936)</f>
        <v>0</v>
      </c>
      <c r="AR198" s="133"/>
      <c r="AS198" s="257"/>
      <c r="AT198" s="262" t="s">
        <v>445</v>
      </c>
      <c r="AU198" s="89" t="e">
        <f>(Data_01!AU936)</f>
        <v>#DIV/0!</v>
      </c>
      <c r="AV198" s="90" t="e">
        <f>(Data_01!AV936)</f>
        <v>#DIV/0!</v>
      </c>
      <c r="AW198" s="89" t="e">
        <f>(Data_01!DL936)</f>
        <v>#DIV/0!</v>
      </c>
      <c r="AX198" s="90" t="e">
        <f>(Data_01!DM936)</f>
        <v>#DIV/0!</v>
      </c>
      <c r="AY198" s="89" t="e">
        <f>(Data_01!BA936)</f>
        <v>#DIV/0!</v>
      </c>
      <c r="AZ198" s="90" t="e">
        <f>(Data_01!BB936)</f>
        <v>#DIV/0!</v>
      </c>
      <c r="BA198" s="89" t="e">
        <f>(Data_01!DR936)</f>
        <v>#DIV/0!</v>
      </c>
      <c r="BB198" s="90" t="e">
        <f>(Data_01!DS936)</f>
        <v>#DIV/0!</v>
      </c>
      <c r="BC198" s="89" t="e">
        <f>(Data_01!BG936)</f>
        <v>#DIV/0!</v>
      </c>
      <c r="BD198" s="90" t="e">
        <f>(Data_01!BH936)</f>
        <v>#DIV/0!</v>
      </c>
      <c r="BE198" s="89" t="e">
        <f>(Data_01!DX936)</f>
        <v>#DIV/0!</v>
      </c>
      <c r="BF198" s="90" t="e">
        <f>(Data_01!DY936)</f>
        <v>#DIV/0!</v>
      </c>
      <c r="BG198" s="89" t="e">
        <f>(Data_01!BM936)</f>
        <v>#DIV/0!</v>
      </c>
      <c r="BH198" s="90" t="e">
        <f>(Data_01!BN936)</f>
        <v>#DIV/0!</v>
      </c>
      <c r="BI198" s="89" t="e">
        <f>(Data_01!ED936)</f>
        <v>#DIV/0!</v>
      </c>
      <c r="BJ198" s="90" t="e">
        <f>(Data_01!EE936)</f>
        <v>#DIV/0!</v>
      </c>
      <c r="BK198" s="89" t="e">
        <f>(Data_01!BS936)</f>
        <v>#DIV/0!</v>
      </c>
      <c r="BL198" s="90" t="e">
        <f>(Data_01!BT936)</f>
        <v>#DIV/0!</v>
      </c>
      <c r="BM198" s="89" t="e">
        <f>(Data_01!EJ936)</f>
        <v>#DIV/0!</v>
      </c>
      <c r="BN198" s="90" t="e">
        <f>(Data_01!EK936)</f>
        <v>#DIV/0!</v>
      </c>
      <c r="BO198" s="89" t="e">
        <f>(Data_01!AX936)</f>
        <v>#DIV/0!</v>
      </c>
      <c r="BP198" s="90" t="e">
        <f>(Data_01!AY936)</f>
        <v>#DIV/0!</v>
      </c>
      <c r="BQ198" s="89" t="e">
        <f>(Data_01!DO936)</f>
        <v>#DIV/0!</v>
      </c>
      <c r="BR198" s="90" t="e">
        <f>(Data_01!DP936)</f>
        <v>#DIV/0!</v>
      </c>
      <c r="BS198" s="89" t="e">
        <f>(Data_01!BD936)</f>
        <v>#DIV/0!</v>
      </c>
      <c r="BT198" s="90" t="e">
        <f>(Data_01!BE936)</f>
        <v>#DIV/0!</v>
      </c>
      <c r="BU198" s="89" t="e">
        <f>(Data_01!DU936)</f>
        <v>#DIV/0!</v>
      </c>
      <c r="BV198" s="90" t="e">
        <f>(Data_01!DV936)</f>
        <v>#DIV/0!</v>
      </c>
      <c r="BW198" s="89" t="e">
        <f>(Data_01!BJ936)</f>
        <v>#DIV/0!</v>
      </c>
      <c r="BX198" s="90" t="e">
        <f>(Data_01!BK936)</f>
        <v>#DIV/0!</v>
      </c>
      <c r="BY198" s="89" t="e">
        <f>(Data_01!EA936)</f>
        <v>#DIV/0!</v>
      </c>
      <c r="BZ198" s="90" t="e">
        <f>(Data_01!EB936)</f>
        <v>#DIV/0!</v>
      </c>
      <c r="CA198" s="89" t="e">
        <f>(Data_01!BP936)</f>
        <v>#DIV/0!</v>
      </c>
      <c r="CB198" s="90" t="e">
        <f>(Data_01!BQ936)</f>
        <v>#DIV/0!</v>
      </c>
      <c r="CC198" s="89" t="e">
        <f>(Data_01!EG936)</f>
        <v>#DIV/0!</v>
      </c>
      <c r="CD198" s="90" t="e">
        <f>(Data_01!EH936)</f>
        <v>#DIV/0!</v>
      </c>
      <c r="CE198" s="89" t="e">
        <f>(Data_01!BV936)</f>
        <v>#DIV/0!</v>
      </c>
      <c r="CF198" s="90" t="e">
        <f>(Data_01!BW936)</f>
        <v>#DIV/0!</v>
      </c>
      <c r="CG198" s="89" t="e">
        <f>(Data_01!EM936)</f>
        <v>#DIV/0!</v>
      </c>
      <c r="CH198" s="90" t="e">
        <f>(Data_01!EN936)</f>
        <v>#DIV/0!</v>
      </c>
      <c r="CI198" s="133"/>
      <c r="CJ198" s="133"/>
      <c r="CK198" s="133"/>
      <c r="CL198" s="133"/>
      <c r="CM198" s="133"/>
      <c r="CN198" s="133"/>
      <c r="CO198" s="133"/>
      <c r="CP198" s="133"/>
      <c r="CQ198" s="133"/>
      <c r="CR198" s="133"/>
      <c r="CS198" s="133"/>
      <c r="CT198" s="133"/>
      <c r="CU198" s="133"/>
      <c r="CV198" s="133"/>
      <c r="CW198" s="133"/>
      <c r="CX198" s="133"/>
      <c r="CY198" s="133"/>
      <c r="CZ198" s="133"/>
      <c r="DA198" s="133"/>
      <c r="DB198" s="133"/>
      <c r="DC198" s="133"/>
      <c r="DD198" s="133"/>
      <c r="DE198" s="133"/>
      <c r="DF198" s="133"/>
      <c r="DG198" s="133"/>
      <c r="DH198" s="133"/>
      <c r="DI198" s="133"/>
      <c r="DJ198" s="133"/>
      <c r="DK198" s="133"/>
      <c r="DL198" s="133"/>
      <c r="DM198" s="133"/>
      <c r="DN198" s="133"/>
      <c r="DO198" s="133"/>
      <c r="DP198" s="133"/>
      <c r="DQ198" s="133"/>
      <c r="DR198" s="133"/>
      <c r="DS198" s="133"/>
      <c r="DT198" s="133"/>
      <c r="DU198" s="133"/>
      <c r="DV198" s="133"/>
      <c r="DW198" s="133"/>
      <c r="DX198" s="133"/>
      <c r="DY198" s="133"/>
      <c r="DZ198" s="133"/>
      <c r="EA198" s="133"/>
      <c r="EB198" s="133"/>
      <c r="EC198" s="133"/>
      <c r="ED198" s="133"/>
      <c r="EE198" s="133"/>
      <c r="EF198" s="133"/>
      <c r="EG198" s="133"/>
      <c r="EH198" s="133"/>
      <c r="EI198" s="133"/>
      <c r="EJ198" s="133"/>
      <c r="EK198" s="133"/>
      <c r="EL198" s="133"/>
      <c r="EM198" s="133"/>
      <c r="EN198" s="133"/>
      <c r="EO198" s="133"/>
      <c r="EP198" s="133"/>
      <c r="EQ198" s="133"/>
      <c r="ER198" s="133"/>
      <c r="ES198" s="133"/>
      <c r="ET198" s="133"/>
      <c r="EU198" s="133"/>
      <c r="EV198" s="133"/>
      <c r="EW198" s="133"/>
      <c r="EX198" s="133"/>
      <c r="EY198" s="133"/>
      <c r="EZ198" s="133"/>
      <c r="FA198" s="133"/>
      <c r="FB198" s="133"/>
      <c r="FC198" s="133"/>
      <c r="FD198" s="133"/>
      <c r="FE198" s="133"/>
      <c r="FF198" s="133"/>
      <c r="FG198" s="133"/>
      <c r="FH198" s="133"/>
      <c r="FI198" s="133"/>
      <c r="FJ198" s="133"/>
      <c r="FK198" s="133"/>
    </row>
    <row r="199" spans="2:167" s="120" customFormat="1" ht="15" thickBot="1" x14ac:dyDescent="0.35">
      <c r="B199" s="259"/>
      <c r="C199" s="263" t="s">
        <v>359</v>
      </c>
      <c r="D199" s="137">
        <f>(Data_01!K937)</f>
        <v>77.490647940294309</v>
      </c>
      <c r="E199" s="139">
        <f>(Data_01!L937)</f>
        <v>15.9170930598242</v>
      </c>
      <c r="F199" s="137">
        <f>(Data_01!CB937)</f>
        <v>63.274152918943422</v>
      </c>
      <c r="G199" s="139">
        <f>(Data_01!CC937)</f>
        <v>7.2291394009815493</v>
      </c>
      <c r="H199" s="137">
        <f>(Data_01!Q937)</f>
        <v>68.830353911107267</v>
      </c>
      <c r="I199" s="139">
        <f>(Data_01!R937)</f>
        <v>9.6742290853959894</v>
      </c>
      <c r="J199" s="137">
        <f>(Data_01!CH937)</f>
        <v>56.315004939307336</v>
      </c>
      <c r="K199" s="139">
        <f>(Data_01!CI937)</f>
        <v>4.1416839376600283</v>
      </c>
      <c r="L199" s="137">
        <f>(Data_01!W937)</f>
        <v>68.592917949590472</v>
      </c>
      <c r="M199" s="139">
        <f>(Data_01!X937)</f>
        <v>9.3030007055064896</v>
      </c>
      <c r="N199" s="137">
        <f>(Data_01!CN937)</f>
        <v>47.294959082696174</v>
      </c>
      <c r="O199" s="139">
        <f>(Data_01!CO937)</f>
        <v>6.7406787053541315</v>
      </c>
      <c r="P199" s="137">
        <f>(Data_01!AC937)</f>
        <v>61.509792049089889</v>
      </c>
      <c r="Q199" s="139">
        <f>(Data_01!AD937)</f>
        <v>2.9579099884863385</v>
      </c>
      <c r="R199" s="137">
        <f>(Data_01!CT937)</f>
        <v>53.992836744307454</v>
      </c>
      <c r="S199" s="139">
        <f>(Data_01!CU937)</f>
        <v>2.2723896772468923</v>
      </c>
      <c r="T199" s="137">
        <f>(Data_01!AI937)</f>
        <v>39.56914999882698</v>
      </c>
      <c r="U199" s="139">
        <f>(Data_01!AJ937)</f>
        <v>3.4470574654330939</v>
      </c>
      <c r="V199" s="137">
        <f>(Data_01!CZ937)</f>
        <v>34.119765650587119</v>
      </c>
      <c r="W199" s="139">
        <f>(Data_01!DA937)</f>
        <v>1.6323466419185819</v>
      </c>
      <c r="X199" s="137">
        <f>(Data_01!N937)</f>
        <v>77.925103846087097</v>
      </c>
      <c r="Y199" s="139">
        <f>(Data_01!O937)</f>
        <v>13.716984424164302</v>
      </c>
      <c r="Z199" s="137">
        <f>(Data_01!CE937)</f>
        <v>65.573260414090853</v>
      </c>
      <c r="AA199" s="139">
        <f>(Data_01!CF937)</f>
        <v>3.5003695459830815</v>
      </c>
      <c r="AB199" s="137">
        <f>(Data_01!T937)</f>
        <v>86.158493632433519</v>
      </c>
      <c r="AC199" s="139">
        <f>(Data_01!U937)</f>
        <v>5.7959140705314152</v>
      </c>
      <c r="AD199" s="137">
        <f>(Data_01!CK937)</f>
        <v>72.350496573475468</v>
      </c>
      <c r="AE199" s="139">
        <f>(Data_01!CL937)</f>
        <v>4.2915563707613194</v>
      </c>
      <c r="AF199" s="137">
        <f>(Data_01!Z937)</f>
        <v>88.526677911573927</v>
      </c>
      <c r="AG199" s="139">
        <f>(Data_01!AA937)</f>
        <v>1.7403996147680465</v>
      </c>
      <c r="AH199" s="137">
        <f>(Data_01!CQ937)</f>
        <v>78.757621305092457</v>
      </c>
      <c r="AI199" s="139">
        <f>(Data_01!CR937)</f>
        <v>6.6717740468429154</v>
      </c>
      <c r="AJ199" s="137">
        <f>(Data_01!AF937)</f>
        <v>92.039845430427036</v>
      </c>
      <c r="AK199" s="139">
        <f>(Data_01!AG937)</f>
        <v>4.4977819592533201</v>
      </c>
      <c r="AL199" s="137">
        <f>(Data_01!CW937)</f>
        <v>84.784377119094685</v>
      </c>
      <c r="AM199" s="139">
        <f>(Data_01!CX937)</f>
        <v>14.936248717344364</v>
      </c>
      <c r="AN199" s="137">
        <f>(Data_01!AL937)</f>
        <v>71.224037473494548</v>
      </c>
      <c r="AO199" s="139">
        <f>(Data_01!AM937)</f>
        <v>1.9041359381967566</v>
      </c>
      <c r="AP199" s="137">
        <f>(Data_01!DC937)</f>
        <v>70.079338831015704</v>
      </c>
      <c r="AQ199" s="139">
        <f>(Data_01!DD937)</f>
        <v>2.3095086358269787</v>
      </c>
      <c r="AR199" s="133"/>
      <c r="AS199" s="259"/>
      <c r="AT199" s="263" t="s">
        <v>359</v>
      </c>
      <c r="AU199" s="137">
        <f>(Data_01!AU937)</f>
        <v>86.117294156590717</v>
      </c>
      <c r="AV199" s="139">
        <f>(Data_01!AV937)</f>
        <v>1.9033592116619666</v>
      </c>
      <c r="AW199" s="137">
        <f>(Data_01!DL937)</f>
        <v>105.49813887943641</v>
      </c>
      <c r="AX199" s="139">
        <f>(Data_01!DM937)</f>
        <v>1.7008195156813752</v>
      </c>
      <c r="AY199" s="137">
        <f>(Data_01!BA937)</f>
        <v>88.921825128610791</v>
      </c>
      <c r="AZ199" s="139">
        <f>(Data_01!BB937)</f>
        <v>3.8990064605158947</v>
      </c>
      <c r="BA199" s="137">
        <f>(Data_01!DR937)</f>
        <v>102.59903649357773</v>
      </c>
      <c r="BB199" s="139">
        <f>(Data_01!DS937)</f>
        <v>5.5284714894005633</v>
      </c>
      <c r="BC199" s="137">
        <f>(Data_01!BG937)</f>
        <v>87.474483872782073</v>
      </c>
      <c r="BD199" s="139">
        <f>(Data_01!BH937)</f>
        <v>3.4235139120594864</v>
      </c>
      <c r="BE199" s="137">
        <f>(Data_01!DX937)</f>
        <v>84.440588024260691</v>
      </c>
      <c r="BF199" s="139">
        <f>(Data_01!DY937)</f>
        <v>2.1889883204902381</v>
      </c>
      <c r="BG199" s="137">
        <f>(Data_01!BM937)</f>
        <v>93.271194742180626</v>
      </c>
      <c r="BH199" s="139">
        <f>(Data_01!BN937)</f>
        <v>1.1125217549679767</v>
      </c>
      <c r="BI199" s="137">
        <f>(Data_01!ED937)</f>
        <v>89.491038093919698</v>
      </c>
      <c r="BJ199" s="139">
        <f>(Data_01!EE937)</f>
        <v>5.4208550677193044</v>
      </c>
      <c r="BK199" s="137">
        <f>(Data_01!BS937)</f>
        <v>86.719653490382385</v>
      </c>
      <c r="BL199" s="139">
        <f>(Data_01!BT937)</f>
        <v>2.0685459086940816</v>
      </c>
      <c r="BM199" s="137">
        <f>(Data_01!EJ937)</f>
        <v>82.666121973149799</v>
      </c>
      <c r="BN199" s="139">
        <f>(Data_01!EK937)</f>
        <v>5.343879895559418</v>
      </c>
      <c r="BO199" s="137">
        <f>(Data_01!AX937)</f>
        <v>83.845315968603998</v>
      </c>
      <c r="BP199" s="139">
        <f>(Data_01!AY937)</f>
        <v>0.31889064948961238</v>
      </c>
      <c r="BQ199" s="137">
        <f>(Data_01!DO937)</f>
        <v>90.977259387735032</v>
      </c>
      <c r="BR199" s="139">
        <f>(Data_01!DP937)</f>
        <v>2.4063377512687558</v>
      </c>
      <c r="BS199" s="137">
        <f>(Data_01!BD937)</f>
        <v>80.679020809838832</v>
      </c>
      <c r="BT199" s="139">
        <f>(Data_01!BE937)</f>
        <v>12.814303955201256</v>
      </c>
      <c r="BU199" s="137">
        <f>(Data_01!DU937)</f>
        <v>84.867413001662726</v>
      </c>
      <c r="BV199" s="139">
        <f>(Data_01!DV937)</f>
        <v>5.3477939765225786</v>
      </c>
      <c r="BW199" s="137">
        <f>(Data_01!BJ937)</f>
        <v>90.415749865867511</v>
      </c>
      <c r="BX199" s="139">
        <f>(Data_01!BK937)</f>
        <v>2.0240537146117807</v>
      </c>
      <c r="BY199" s="137">
        <f>(Data_01!EA937)</f>
        <v>73.676188848195281</v>
      </c>
      <c r="BZ199" s="139">
        <f>(Data_01!EB937)</f>
        <v>0.62839709718775771</v>
      </c>
      <c r="CA199" s="137">
        <f>(Data_01!BP937)</f>
        <v>91.84046469389007</v>
      </c>
      <c r="CB199" s="139">
        <f>(Data_01!BQ937)</f>
        <v>1.3780818609347498</v>
      </c>
      <c r="CC199" s="137">
        <f>(Data_01!EG937)</f>
        <v>76.068554880537349</v>
      </c>
      <c r="CD199" s="139">
        <f>(Data_01!EH937)</f>
        <v>1.7494484330115385</v>
      </c>
      <c r="CE199" s="137">
        <f>(Data_01!BV937)</f>
        <v>85.898759988495499</v>
      </c>
      <c r="CF199" s="139">
        <f>(Data_01!BW937)</f>
        <v>1.6751340185270944</v>
      </c>
      <c r="CG199" s="137">
        <f>(Data_01!EM937)</f>
        <v>76.692121023763505</v>
      </c>
      <c r="CH199" s="139">
        <f>(Data_01!EN937)</f>
        <v>0.91427906900371914</v>
      </c>
      <c r="CI199" s="133"/>
      <c r="CJ199" s="133"/>
      <c r="CK199" s="133"/>
      <c r="CL199" s="133"/>
      <c r="CM199" s="133"/>
      <c r="CN199" s="133"/>
      <c r="CO199" s="133"/>
      <c r="CP199" s="133"/>
      <c r="CQ199" s="133"/>
      <c r="CR199" s="133"/>
      <c r="CS199" s="133"/>
      <c r="CT199" s="133"/>
      <c r="CU199" s="133"/>
      <c r="CV199" s="133"/>
      <c r="CW199" s="133"/>
      <c r="CX199" s="133"/>
      <c r="CY199" s="133"/>
      <c r="CZ199" s="133"/>
      <c r="DA199" s="133"/>
      <c r="DB199" s="133"/>
      <c r="DC199" s="133"/>
      <c r="DD199" s="133"/>
      <c r="DE199" s="133"/>
      <c r="DF199" s="133"/>
      <c r="DG199" s="133"/>
      <c r="DH199" s="133"/>
      <c r="DI199" s="133"/>
      <c r="DJ199" s="133"/>
      <c r="DK199" s="133"/>
      <c r="DL199" s="133"/>
      <c r="DM199" s="133"/>
      <c r="DN199" s="133"/>
      <c r="DO199" s="133"/>
      <c r="DP199" s="133"/>
      <c r="DQ199" s="133"/>
      <c r="DR199" s="133"/>
      <c r="DS199" s="133"/>
      <c r="DT199" s="133"/>
      <c r="DU199" s="133"/>
      <c r="DV199" s="133"/>
      <c r="DW199" s="133"/>
      <c r="DX199" s="133"/>
      <c r="DY199" s="133"/>
      <c r="DZ199" s="133"/>
      <c r="EA199" s="133"/>
      <c r="EB199" s="133"/>
      <c r="EC199" s="133"/>
      <c r="ED199" s="133"/>
      <c r="EE199" s="133"/>
      <c r="EF199" s="133"/>
      <c r="EG199" s="133"/>
      <c r="EH199" s="133"/>
      <c r="EI199" s="133"/>
      <c r="EJ199" s="133"/>
      <c r="EK199" s="133"/>
      <c r="EL199" s="133"/>
      <c r="EM199" s="133"/>
      <c r="EN199" s="133"/>
      <c r="EO199" s="133"/>
      <c r="EP199" s="133"/>
      <c r="EQ199" s="133"/>
      <c r="ER199" s="133"/>
      <c r="ES199" s="133"/>
      <c r="ET199" s="133"/>
      <c r="EU199" s="133"/>
      <c r="EV199" s="133"/>
      <c r="EW199" s="133"/>
      <c r="EX199" s="133"/>
      <c r="EY199" s="133"/>
      <c r="EZ199" s="133"/>
      <c r="FA199" s="133"/>
      <c r="FB199" s="133"/>
      <c r="FC199" s="133"/>
      <c r="FD199" s="133"/>
      <c r="FE199" s="133"/>
      <c r="FF199" s="133"/>
      <c r="FG199" s="133"/>
      <c r="FH199" s="133"/>
      <c r="FI199" s="133"/>
      <c r="FJ199" s="133"/>
      <c r="FK199" s="133"/>
    </row>
    <row r="203" spans="2:167" s="120" customFormat="1" x14ac:dyDescent="0.3">
      <c r="B203" s="185" t="s">
        <v>406</v>
      </c>
      <c r="AS203" s="185" t="s">
        <v>406</v>
      </c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</row>
    <row r="204" spans="2:167" s="120" customFormat="1" x14ac:dyDescent="0.3">
      <c r="B204" s="185"/>
      <c r="AS204" s="185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</row>
    <row r="205" spans="2:167" s="120" customFormat="1" x14ac:dyDescent="0.3">
      <c r="B205" s="185" t="s">
        <v>374</v>
      </c>
      <c r="C205" s="185"/>
      <c r="E205" s="128"/>
      <c r="F205" s="185"/>
      <c r="G205" s="128"/>
      <c r="H205" s="128"/>
      <c r="I205" s="128"/>
      <c r="J205" s="128"/>
      <c r="K205" s="128"/>
      <c r="L205" s="128"/>
      <c r="M205" s="128"/>
      <c r="N205" s="128"/>
      <c r="O205" s="128"/>
      <c r="X205" s="128"/>
      <c r="Y205" s="128"/>
      <c r="Z205" s="128"/>
      <c r="AA205" s="128"/>
      <c r="AB205" s="128"/>
      <c r="AC205" s="128"/>
      <c r="AD205" s="128"/>
      <c r="AE205" s="128"/>
      <c r="AF205" s="185"/>
      <c r="AH205" s="185"/>
      <c r="AS205" s="185" t="s">
        <v>375</v>
      </c>
      <c r="AT205" s="185"/>
      <c r="AU205"/>
      <c r="AW205" s="185" t="s">
        <v>375</v>
      </c>
    </row>
    <row r="206" spans="2:167" s="120" customFormat="1" ht="15" thickBot="1" x14ac:dyDescent="0.35">
      <c r="B206" s="188"/>
      <c r="D206" s="128"/>
      <c r="E206" s="128"/>
      <c r="H206" s="128"/>
      <c r="I206" s="128"/>
      <c r="L206" s="128"/>
      <c r="M206" s="128"/>
      <c r="X206" s="128"/>
      <c r="Y206" s="128"/>
      <c r="AB206" s="128"/>
      <c r="AC206" s="128"/>
      <c r="AS206" s="188"/>
    </row>
    <row r="207" spans="2:167" s="120" customFormat="1" ht="15" thickBot="1" x14ac:dyDescent="0.35">
      <c r="B207" s="375" t="s">
        <v>340</v>
      </c>
      <c r="C207" s="372" t="s">
        <v>332</v>
      </c>
      <c r="D207" s="377" t="s">
        <v>410</v>
      </c>
      <c r="E207" s="378"/>
      <c r="F207" s="377"/>
      <c r="G207" s="378"/>
      <c r="H207" s="377" t="s">
        <v>411</v>
      </c>
      <c r="I207" s="378"/>
      <c r="J207" s="377"/>
      <c r="K207" s="378"/>
      <c r="L207" s="377" t="s">
        <v>412</v>
      </c>
      <c r="M207" s="378"/>
      <c r="N207" s="377"/>
      <c r="O207" s="378"/>
      <c r="P207" s="377" t="s">
        <v>413</v>
      </c>
      <c r="Q207" s="378"/>
      <c r="R207" s="377"/>
      <c r="S207" s="378"/>
      <c r="T207" s="377" t="s">
        <v>414</v>
      </c>
      <c r="U207" s="378"/>
      <c r="V207" s="377"/>
      <c r="W207" s="378"/>
      <c r="X207" s="377" t="s">
        <v>475</v>
      </c>
      <c r="Y207" s="378"/>
      <c r="Z207" s="377"/>
      <c r="AA207" s="378"/>
      <c r="AB207" s="377" t="s">
        <v>476</v>
      </c>
      <c r="AC207" s="378"/>
      <c r="AD207" s="377"/>
      <c r="AE207" s="378"/>
      <c r="AF207" s="377" t="s">
        <v>477</v>
      </c>
      <c r="AG207" s="378"/>
      <c r="AH207" s="377"/>
      <c r="AI207" s="378"/>
      <c r="AJ207" s="377" t="s">
        <v>478</v>
      </c>
      <c r="AK207" s="378"/>
      <c r="AL207" s="377"/>
      <c r="AM207" s="378"/>
      <c r="AN207" s="377" t="s">
        <v>479</v>
      </c>
      <c r="AO207" s="378"/>
      <c r="AP207" s="377"/>
      <c r="AQ207" s="378"/>
      <c r="AS207" s="375" t="s">
        <v>340</v>
      </c>
      <c r="AT207" s="372" t="s">
        <v>332</v>
      </c>
      <c r="AU207" s="377" t="s">
        <v>409</v>
      </c>
      <c r="AV207" s="378"/>
      <c r="AW207" s="377"/>
      <c r="AX207" s="378"/>
      <c r="AY207" s="377" t="s">
        <v>415</v>
      </c>
      <c r="AZ207" s="378"/>
      <c r="BA207" s="377"/>
      <c r="BB207" s="378"/>
      <c r="BC207" s="377" t="s">
        <v>416</v>
      </c>
      <c r="BD207" s="378"/>
      <c r="BE207" s="377"/>
      <c r="BF207" s="378"/>
      <c r="BG207" s="377" t="s">
        <v>417</v>
      </c>
      <c r="BH207" s="378"/>
      <c r="BI207" s="377"/>
      <c r="BJ207" s="378"/>
      <c r="BK207" s="377" t="s">
        <v>418</v>
      </c>
      <c r="BL207" s="378"/>
      <c r="BM207" s="377"/>
      <c r="BN207" s="378"/>
      <c r="BO207" s="377" t="s">
        <v>480</v>
      </c>
      <c r="BP207" s="378"/>
      <c r="BQ207" s="377"/>
      <c r="BR207" s="378"/>
      <c r="BS207" s="377" t="s">
        <v>481</v>
      </c>
      <c r="BT207" s="378"/>
      <c r="BU207" s="377"/>
      <c r="BV207" s="378"/>
      <c r="BW207" s="377" t="s">
        <v>482</v>
      </c>
      <c r="BX207" s="378"/>
      <c r="BY207" s="377"/>
      <c r="BZ207" s="378"/>
      <c r="CA207" s="377" t="s">
        <v>483</v>
      </c>
      <c r="CB207" s="378"/>
      <c r="CC207" s="377"/>
      <c r="CD207" s="378"/>
      <c r="CE207" s="377" t="s">
        <v>484</v>
      </c>
      <c r="CF207" s="378"/>
      <c r="CG207" s="377"/>
      <c r="CH207" s="378"/>
    </row>
    <row r="208" spans="2:167" s="120" customFormat="1" ht="15" thickBot="1" x14ac:dyDescent="0.35">
      <c r="B208" s="376"/>
      <c r="C208" s="373"/>
      <c r="D208" s="125" t="s">
        <v>376</v>
      </c>
      <c r="E208" s="126" t="s">
        <v>377</v>
      </c>
      <c r="F208" s="125"/>
      <c r="G208" s="126"/>
      <c r="H208" s="125" t="s">
        <v>376</v>
      </c>
      <c r="I208" s="126" t="s">
        <v>377</v>
      </c>
      <c r="J208" s="125"/>
      <c r="K208" s="126"/>
      <c r="L208" s="125" t="s">
        <v>376</v>
      </c>
      <c r="M208" s="126" t="s">
        <v>377</v>
      </c>
      <c r="N208" s="125"/>
      <c r="O208" s="126"/>
      <c r="P208" s="125" t="s">
        <v>376</v>
      </c>
      <c r="Q208" s="126" t="s">
        <v>377</v>
      </c>
      <c r="R208" s="125"/>
      <c r="S208" s="126"/>
      <c r="T208" s="125" t="s">
        <v>376</v>
      </c>
      <c r="U208" s="126" t="s">
        <v>377</v>
      </c>
      <c r="V208" s="125"/>
      <c r="W208" s="126"/>
      <c r="X208" s="125" t="s">
        <v>376</v>
      </c>
      <c r="Y208" s="126" t="s">
        <v>377</v>
      </c>
      <c r="Z208" s="125"/>
      <c r="AA208" s="126"/>
      <c r="AB208" s="125" t="s">
        <v>376</v>
      </c>
      <c r="AC208" s="126" t="s">
        <v>377</v>
      </c>
      <c r="AD208" s="125"/>
      <c r="AE208" s="126"/>
      <c r="AF208" s="125" t="s">
        <v>376</v>
      </c>
      <c r="AG208" s="126" t="s">
        <v>377</v>
      </c>
      <c r="AH208" s="125"/>
      <c r="AI208" s="126"/>
      <c r="AJ208" s="125" t="s">
        <v>376</v>
      </c>
      <c r="AK208" s="126" t="s">
        <v>377</v>
      </c>
      <c r="AL208" s="125"/>
      <c r="AM208" s="126"/>
      <c r="AN208" s="125" t="s">
        <v>376</v>
      </c>
      <c r="AO208" s="126" t="s">
        <v>377</v>
      </c>
      <c r="AP208" s="125"/>
      <c r="AQ208" s="126"/>
      <c r="AS208" s="376"/>
      <c r="AT208" s="373"/>
      <c r="AU208" s="125" t="s">
        <v>376</v>
      </c>
      <c r="AV208" s="126" t="s">
        <v>377</v>
      </c>
      <c r="AW208" s="125"/>
      <c r="AX208" s="126"/>
      <c r="AY208" s="125" t="s">
        <v>376</v>
      </c>
      <c r="AZ208" s="126" t="s">
        <v>377</v>
      </c>
      <c r="BA208" s="125"/>
      <c r="BB208" s="126"/>
      <c r="BC208" s="125" t="s">
        <v>376</v>
      </c>
      <c r="BD208" s="126" t="s">
        <v>377</v>
      </c>
      <c r="BE208" s="125"/>
      <c r="BF208" s="126"/>
      <c r="BG208" s="125" t="s">
        <v>376</v>
      </c>
      <c r="BH208" s="126" t="s">
        <v>377</v>
      </c>
      <c r="BI208" s="125"/>
      <c r="BJ208" s="126"/>
      <c r="BK208" s="125" t="s">
        <v>376</v>
      </c>
      <c r="BL208" s="126" t="s">
        <v>377</v>
      </c>
      <c r="BM208" s="125"/>
      <c r="BN208" s="126"/>
      <c r="BO208" s="125" t="s">
        <v>376</v>
      </c>
      <c r="BP208" s="126" t="s">
        <v>377</v>
      </c>
      <c r="BQ208" s="125"/>
      <c r="BR208" s="126"/>
      <c r="BS208" s="125" t="s">
        <v>376</v>
      </c>
      <c r="BT208" s="126" t="s">
        <v>377</v>
      </c>
      <c r="BU208" s="125"/>
      <c r="BV208" s="126"/>
      <c r="BW208" s="125" t="s">
        <v>376</v>
      </c>
      <c r="BX208" s="126" t="s">
        <v>377</v>
      </c>
      <c r="BY208" s="125"/>
      <c r="BZ208" s="126"/>
      <c r="CA208" s="125" t="s">
        <v>376</v>
      </c>
      <c r="CB208" s="126" t="s">
        <v>377</v>
      </c>
      <c r="CC208" s="125"/>
      <c r="CD208" s="126"/>
      <c r="CE208" s="125" t="s">
        <v>376</v>
      </c>
      <c r="CF208" s="126" t="s">
        <v>377</v>
      </c>
      <c r="CG208" s="125"/>
      <c r="CH208" s="126"/>
    </row>
    <row r="209" spans="2:86" s="120" customFormat="1" ht="15" thickBot="1" x14ac:dyDescent="0.35">
      <c r="B209" s="188"/>
      <c r="AS209" s="188"/>
    </row>
    <row r="210" spans="2:86" s="120" customFormat="1" x14ac:dyDescent="0.3">
      <c r="B210" s="359" t="s">
        <v>341</v>
      </c>
      <c r="C210" s="57" t="str">
        <f>(C9)</f>
        <v>Lamivudine_Neg</v>
      </c>
      <c r="D210" s="62">
        <f>(AVERAGE(D9,F9))</f>
        <v>82.063236124879012</v>
      </c>
      <c r="E210" s="108">
        <f>(AVERAGE(E9,G9))</f>
        <v>3.1681931924442406</v>
      </c>
      <c r="F210" s="62"/>
      <c r="G210" s="63"/>
      <c r="H210" s="62">
        <f>(AVERAGE(H9,J9))</f>
        <v>87.064201947087255</v>
      </c>
      <c r="I210" s="108">
        <f>(AVERAGE(I9,K9))</f>
        <v>0.70993133011184573</v>
      </c>
      <c r="J210" s="62"/>
      <c r="K210" s="63"/>
      <c r="L210" s="62">
        <f>(AVERAGE(L9,N9))</f>
        <v>91.374318493288428</v>
      </c>
      <c r="M210" s="108">
        <f>(AVERAGE(M9,O9))</f>
        <v>1.441944795869893</v>
      </c>
      <c r="N210" s="62"/>
      <c r="O210" s="63"/>
      <c r="P210" s="62">
        <f>(AVERAGE(P9,R9))</f>
        <v>95.75102836082489</v>
      </c>
      <c r="Q210" s="108">
        <f>(AVERAGE(Q9,S9))</f>
        <v>1.2148457904981937</v>
      </c>
      <c r="R210" s="62"/>
      <c r="S210" s="63"/>
      <c r="T210" s="62">
        <f>(AVERAGE(T9,V9))</f>
        <v>97.753270941984027</v>
      </c>
      <c r="U210" s="108">
        <f>(AVERAGE(U9,W9))</f>
        <v>1.8987163314217352</v>
      </c>
      <c r="V210" s="62"/>
      <c r="W210" s="63"/>
      <c r="X210" s="62">
        <f>(AVERAGE(X9,Z9))</f>
        <v>85.928885793414125</v>
      </c>
      <c r="Y210" s="108">
        <f>(AVERAGE(Y9,AA9))</f>
        <v>1.9717171664481532</v>
      </c>
      <c r="Z210" s="62"/>
      <c r="AA210" s="63"/>
      <c r="AB210" s="62">
        <f>(AVERAGE(AB9,AD9))</f>
        <v>85.501992239516497</v>
      </c>
      <c r="AC210" s="108">
        <f>(AVERAGE(AC9,AE9))</f>
        <v>1.1171541720303841</v>
      </c>
      <c r="AD210" s="62"/>
      <c r="AE210" s="63"/>
      <c r="AF210" s="62">
        <f>(AVERAGE(AF9,AH9))</f>
        <v>88.218509610425414</v>
      </c>
      <c r="AG210" s="108">
        <f>(AVERAGE(AG9,AI9))</f>
        <v>0.6269498160678314</v>
      </c>
      <c r="AH210" s="62"/>
      <c r="AI210" s="63"/>
      <c r="AJ210" s="62">
        <f>(AVERAGE(AJ9,AL9))</f>
        <v>93.4415446184275</v>
      </c>
      <c r="AK210" s="108">
        <f>(AVERAGE(AK9,AM9))</f>
        <v>1.2743680334822114</v>
      </c>
      <c r="AL210" s="62"/>
      <c r="AM210" s="63"/>
      <c r="AN210" s="62">
        <f>(AVERAGE(AN9,AP9))</f>
        <v>94.473480413501477</v>
      </c>
      <c r="AO210" s="108">
        <f>(AVERAGE(AO9,AQ9))</f>
        <v>0.65378465307204936</v>
      </c>
      <c r="AP210" s="62"/>
      <c r="AQ210" s="63"/>
      <c r="AS210" s="359" t="s">
        <v>341</v>
      </c>
      <c r="AT210" s="57" t="str">
        <f>(AT9)</f>
        <v>Lamivudine_Neg</v>
      </c>
      <c r="AU210" s="62">
        <f>(AVERAGE(AU9,AW9))</f>
        <v>89.673121150212054</v>
      </c>
      <c r="AV210" s="108">
        <f>(AVERAGE(AV9,AX9))</f>
        <v>3.0894539922353932</v>
      </c>
      <c r="AW210" s="62"/>
      <c r="AX210" s="63"/>
      <c r="AY210" s="62">
        <f>(AVERAGE(AY9,BA9))</f>
        <v>95.244827754204266</v>
      </c>
      <c r="AZ210" s="108">
        <f>(AVERAGE(AZ9,BB9))</f>
        <v>1.6319259581218568</v>
      </c>
      <c r="BA210" s="62"/>
      <c r="BB210" s="63"/>
      <c r="BC210" s="62">
        <f>(AVERAGE(BC9,BE9))</f>
        <v>94.755801412986898</v>
      </c>
      <c r="BD210" s="108">
        <f>(AVERAGE(BD9,BF9))</f>
        <v>0.50274323977335911</v>
      </c>
      <c r="BE210" s="62"/>
      <c r="BF210" s="63"/>
      <c r="BG210" s="62">
        <f>(AVERAGE(BG9,BI9))</f>
        <v>95.396924473443605</v>
      </c>
      <c r="BH210" s="108">
        <f>(AVERAGE(BH9,BJ9))</f>
        <v>0.43519243646972322</v>
      </c>
      <c r="BI210" s="62"/>
      <c r="BJ210" s="63"/>
      <c r="BK210" s="62">
        <f>(AVERAGE(BK9,BM9))</f>
        <v>95.021997252636965</v>
      </c>
      <c r="BL210" s="108">
        <f>(AVERAGE(BL9,BN9))</f>
        <v>0.6774362513051353</v>
      </c>
      <c r="BM210" s="62"/>
      <c r="BN210" s="63"/>
      <c r="BO210" s="62">
        <f>(AVERAGE(BO9,BQ9))</f>
        <v>94.922506697110578</v>
      </c>
      <c r="BP210" s="108">
        <f>(AVERAGE(BP9,BR9))</f>
        <v>1.0769197733460727</v>
      </c>
      <c r="BQ210" s="62"/>
      <c r="BR210" s="63"/>
      <c r="BS210" s="62">
        <f>(AVERAGE(BS9,BU9))</f>
        <v>94.444633125541955</v>
      </c>
      <c r="BT210" s="108">
        <f>(AVERAGE(BT9,BV9))</f>
        <v>1.7085812498489239</v>
      </c>
      <c r="BU210" s="62"/>
      <c r="BV210" s="63"/>
      <c r="BW210" s="62">
        <f>(AVERAGE(BW9,BY9))</f>
        <v>95.627463130016366</v>
      </c>
      <c r="BX210" s="108">
        <f>(AVERAGE(BX9,BZ9))</f>
        <v>1.3444469285115397</v>
      </c>
      <c r="BY210" s="62"/>
      <c r="BZ210" s="63"/>
      <c r="CA210" s="62">
        <f>(AVERAGE(CA9,CC9))</f>
        <v>95.312189170567748</v>
      </c>
      <c r="CB210" s="108">
        <f>(AVERAGE(CB9,CD9))</f>
        <v>0.5247861573116881</v>
      </c>
      <c r="CC210" s="62"/>
      <c r="CD210" s="63"/>
      <c r="CE210" s="62">
        <f>(AVERAGE(CE9,CG9))</f>
        <v>95.956711150216364</v>
      </c>
      <c r="CF210" s="108">
        <f>(AVERAGE(CF9,CH9))</f>
        <v>0.63619477041556682</v>
      </c>
      <c r="CG210" s="62"/>
      <c r="CH210" s="63"/>
    </row>
    <row r="211" spans="2:86" s="120" customFormat="1" ht="15" thickBot="1" x14ac:dyDescent="0.35">
      <c r="B211" s="361"/>
      <c r="C211" s="65" t="str">
        <f t="shared" ref="C211:C274" si="0">(C10)</f>
        <v>Lamivudine_Pos</v>
      </c>
      <c r="D211" s="70">
        <f t="shared" ref="D211:E211" si="1">(AVERAGE(D10,F10))</f>
        <v>97.382216619669506</v>
      </c>
      <c r="E211" s="109">
        <f t="shared" si="1"/>
        <v>1.5490153898227026</v>
      </c>
      <c r="F211" s="70"/>
      <c r="G211" s="71"/>
      <c r="H211" s="70">
        <f t="shared" ref="H211:H274" si="2">(AVERAGE(H10,J10))</f>
        <v>95.633763904840862</v>
      </c>
      <c r="I211" s="109">
        <f t="shared" ref="I211:I274" si="3">(AVERAGE(I10,K10))</f>
        <v>0.3157755603625797</v>
      </c>
      <c r="J211" s="70"/>
      <c r="K211" s="71"/>
      <c r="L211" s="70">
        <f t="shared" ref="L211:L274" si="4">(AVERAGE(L10,N10))</f>
        <v>94.095846317611517</v>
      </c>
      <c r="M211" s="109">
        <f t="shared" ref="M211:M274" si="5">(AVERAGE(M10,O10))</f>
        <v>0.63711252243471117</v>
      </c>
      <c r="N211" s="70"/>
      <c r="O211" s="71"/>
      <c r="P211" s="70">
        <f t="shared" ref="P211:P274" si="6">(AVERAGE(P10,R10))</f>
        <v>92.090422898439712</v>
      </c>
      <c r="Q211" s="109">
        <f t="shared" ref="Q211:Q274" si="7">(AVERAGE(Q10,S10))</f>
        <v>0.4853414483497614</v>
      </c>
      <c r="R211" s="70"/>
      <c r="S211" s="71"/>
      <c r="T211" s="70">
        <f t="shared" ref="T211:T274" si="8">(AVERAGE(T10,V10))</f>
        <v>91.268048827870572</v>
      </c>
      <c r="U211" s="109">
        <f t="shared" ref="U211:U274" si="9">(AVERAGE(U10,W10))</f>
        <v>0.92214353931685944</v>
      </c>
      <c r="V211" s="70"/>
      <c r="W211" s="71"/>
      <c r="X211" s="70">
        <f t="shared" ref="X211:X274" si="10">(AVERAGE(X10,Z10))</f>
        <v>95.985377996046878</v>
      </c>
      <c r="Y211" s="109">
        <f t="shared" ref="Y211:Y274" si="11">(AVERAGE(Y10,AA10))</f>
        <v>0.88579622608530095</v>
      </c>
      <c r="Z211" s="70"/>
      <c r="AA211" s="71"/>
      <c r="AB211" s="70">
        <f t="shared" ref="AB211:AB274" si="12">(AVERAGE(AB10,AD10))</f>
        <v>96.540195061999796</v>
      </c>
      <c r="AC211" s="109">
        <f t="shared" ref="AC211:AC274" si="13">(AVERAGE(AC10,AE10))</f>
        <v>0.50499800746064505</v>
      </c>
      <c r="AD211" s="70"/>
      <c r="AE211" s="71"/>
      <c r="AF211" s="70">
        <f t="shared" ref="AF211:AF274" si="14">(AVERAGE(AF10,AH10))</f>
        <v>95.461403131484758</v>
      </c>
      <c r="AG211" s="109">
        <f t="shared" ref="AG211:AG274" si="15">(AVERAGE(AG10,AI10))</f>
        <v>0.35570626659731347</v>
      </c>
      <c r="AH211" s="70"/>
      <c r="AI211" s="71"/>
      <c r="AJ211" s="70">
        <f t="shared" ref="AJ211:AJ274" si="16">(AVERAGE(AJ10,AL10))</f>
        <v>93.239888266395894</v>
      </c>
      <c r="AK211" s="109">
        <f t="shared" ref="AK211:AK274" si="17">(AVERAGE(AK10,AM10))</f>
        <v>0.59699872942632259</v>
      </c>
      <c r="AL211" s="70"/>
      <c r="AM211" s="71"/>
      <c r="AN211" s="70">
        <f t="shared" ref="AN211:AN274" si="18">(AVERAGE(AN10,AP10))</f>
        <v>93.014356061936581</v>
      </c>
      <c r="AO211" s="109">
        <f t="shared" ref="AO211:AO274" si="19">(AVERAGE(AO10,AQ10))</f>
        <v>0.36365650368733887</v>
      </c>
      <c r="AP211" s="70"/>
      <c r="AQ211" s="71"/>
      <c r="AS211" s="361"/>
      <c r="AT211" s="65" t="str">
        <f t="shared" ref="AT211:AT274" si="20">(AT10)</f>
        <v>Lamivudine_Pos</v>
      </c>
      <c r="AU211" s="70">
        <f t="shared" ref="AU211:AU274" si="21">(AVERAGE(AU10,AW10))</f>
        <v>104.60735633975888</v>
      </c>
      <c r="AV211" s="109">
        <f t="shared" ref="AV211:AV274" si="22">(AVERAGE(AV10,AX10))</f>
        <v>1.358918608803626</v>
      </c>
      <c r="AW211" s="70"/>
      <c r="AX211" s="71"/>
      <c r="AY211" s="70">
        <f t="shared" ref="AY211:AY274" si="23">(AVERAGE(AY10,BA10))</f>
        <v>102.14498361999708</v>
      </c>
      <c r="AZ211" s="109">
        <f t="shared" ref="AZ211:AZ274" si="24">(AVERAGE(AZ10,BB10))</f>
        <v>0.68696555116961489</v>
      </c>
      <c r="BA211" s="70"/>
      <c r="BB211" s="71"/>
      <c r="BC211" s="70">
        <f t="shared" ref="BC211:BC274" si="25">(AVERAGE(BC10,BE10))</f>
        <v>102.30813503002145</v>
      </c>
      <c r="BD211" s="109">
        <f t="shared" ref="BD211:BD274" si="26">(AVERAGE(BD10,BF10))</f>
        <v>0.21870108179901504</v>
      </c>
      <c r="BE211" s="70"/>
      <c r="BF211" s="71"/>
      <c r="BG211" s="70">
        <f t="shared" ref="BG211:BG274" si="27">(AVERAGE(BG10,BI10))</f>
        <v>102.01791482437346</v>
      </c>
      <c r="BH211" s="109">
        <f t="shared" ref="BH211:BH274" si="28">(AVERAGE(BH10,BJ10))</f>
        <v>0.18620094750514046</v>
      </c>
      <c r="BI211" s="70"/>
      <c r="BJ211" s="71"/>
      <c r="BK211" s="70">
        <f t="shared" ref="BK211:BK274" si="29">(AVERAGE(BK10,BM10))</f>
        <v>102.16258571666017</v>
      </c>
      <c r="BL211" s="109">
        <f t="shared" ref="BL211:BL274" si="30">(AVERAGE(BL10,BN10))</f>
        <v>0.29301880642897299</v>
      </c>
      <c r="BM211" s="70"/>
      <c r="BN211" s="71"/>
      <c r="BO211" s="70">
        <f t="shared" ref="BO211:BO274" si="31">(AVERAGE(BO10,BQ10))</f>
        <v>102.30503077634876</v>
      </c>
      <c r="BP211" s="109">
        <f t="shared" ref="BP211:BP274" si="32">(AVERAGE(BP10,BR10))</f>
        <v>0.4680443772960815</v>
      </c>
      <c r="BQ211" s="70"/>
      <c r="BR211" s="71"/>
      <c r="BS211" s="70">
        <f t="shared" ref="BS211:BS274" si="33">(AVERAGE(BS10,BU10))</f>
        <v>102.44600646671319</v>
      </c>
      <c r="BT211" s="109">
        <f t="shared" ref="BT211:BT274" si="34">(AVERAGE(BT10,BV10))</f>
        <v>0.74106110187330432</v>
      </c>
      <c r="BU211" s="70"/>
      <c r="BV211" s="71"/>
      <c r="BW211" s="70">
        <f t="shared" ref="BW211:BW274" si="35">(AVERAGE(BW10,BY10))</f>
        <v>101.92078987960357</v>
      </c>
      <c r="BX211" s="109">
        <f t="shared" ref="BX211:BX274" si="36">(AVERAGE(BX10,BZ10))</f>
        <v>0.57551735918128322</v>
      </c>
      <c r="BY211" s="70"/>
      <c r="BZ211" s="71"/>
      <c r="CA211" s="70">
        <f t="shared" ref="CA211:CA274" si="37">(AVERAGE(CA10,CC10))</f>
        <v>102.04483287361771</v>
      </c>
      <c r="CB211" s="109">
        <f t="shared" ref="CB211:CB274" si="38">(AVERAGE(CB10,CD10))</f>
        <v>0.22352612498419411</v>
      </c>
      <c r="CC211" s="70"/>
      <c r="CD211" s="71"/>
      <c r="CE211" s="70">
        <f t="shared" ref="CE211:CE274" si="39">(AVERAGE(CE10,CG10))</f>
        <v>101.76658371195269</v>
      </c>
      <c r="CF211" s="109">
        <f t="shared" ref="CF211:CF274" si="40">(AVERAGE(CF10,CH10))</f>
        <v>0.27380148912476965</v>
      </c>
      <c r="CG211" s="70"/>
      <c r="CH211" s="71"/>
    </row>
    <row r="212" spans="2:86" s="120" customFormat="1" x14ac:dyDescent="0.3">
      <c r="B212" s="359" t="s">
        <v>342</v>
      </c>
      <c r="C212" s="173" t="str">
        <f t="shared" si="0"/>
        <v>Alanine</v>
      </c>
      <c r="D212" s="134">
        <f t="shared" ref="D212:E212" si="41">(AVERAGE(D11,F11))</f>
        <v>62.200455950585706</v>
      </c>
      <c r="E212" s="129">
        <f t="shared" si="41"/>
        <v>1.7915640191974931</v>
      </c>
      <c r="F212" s="134"/>
      <c r="G212" s="135"/>
      <c r="H212" s="134">
        <f t="shared" si="2"/>
        <v>59.87823395752288</v>
      </c>
      <c r="I212" s="129">
        <f t="shared" si="3"/>
        <v>5.2220181923742999</v>
      </c>
      <c r="J212" s="134"/>
      <c r="K212" s="135"/>
      <c r="L212" s="134">
        <f t="shared" si="4"/>
        <v>65.142965374503945</v>
      </c>
      <c r="M212" s="129">
        <f t="shared" si="5"/>
        <v>4.6088413652872928</v>
      </c>
      <c r="N212" s="134"/>
      <c r="O212" s="135"/>
      <c r="P212" s="134">
        <f t="shared" si="6"/>
        <v>71.756934634338478</v>
      </c>
      <c r="Q212" s="129">
        <f t="shared" si="7"/>
        <v>1.2411561225708823</v>
      </c>
      <c r="R212" s="134"/>
      <c r="S212" s="135"/>
      <c r="T212" s="134">
        <f t="shared" si="8"/>
        <v>53.836682364753131</v>
      </c>
      <c r="U212" s="129">
        <f t="shared" si="9"/>
        <v>3.0178702723795583</v>
      </c>
      <c r="V212" s="134"/>
      <c r="W212" s="135"/>
      <c r="X212" s="134">
        <f t="shared" si="10"/>
        <v>63.640661447869846</v>
      </c>
      <c r="Y212" s="129">
        <f t="shared" si="11"/>
        <v>2.7620111871748887</v>
      </c>
      <c r="Z212" s="134"/>
      <c r="AA212" s="135"/>
      <c r="AB212" s="134">
        <f t="shared" si="12"/>
        <v>70.436593365966246</v>
      </c>
      <c r="AC212" s="129">
        <f t="shared" si="13"/>
        <v>3.7374475179420261</v>
      </c>
      <c r="AD212" s="134"/>
      <c r="AE212" s="135"/>
      <c r="AF212" s="134">
        <f t="shared" si="14"/>
        <v>90.725416956077368</v>
      </c>
      <c r="AG212" s="129">
        <f t="shared" si="15"/>
        <v>4.1627925152046492</v>
      </c>
      <c r="AH212" s="134"/>
      <c r="AI212" s="135"/>
      <c r="AJ212" s="134">
        <f t="shared" si="16"/>
        <v>89.602656508308186</v>
      </c>
      <c r="AK212" s="129">
        <f t="shared" si="17"/>
        <v>7.3627230022830634</v>
      </c>
      <c r="AL212" s="134"/>
      <c r="AM212" s="135"/>
      <c r="AN212" s="134">
        <f t="shared" si="18"/>
        <v>81.350002292627224</v>
      </c>
      <c r="AO212" s="129">
        <f t="shared" si="19"/>
        <v>4.7782920334178263</v>
      </c>
      <c r="AP212" s="134"/>
      <c r="AQ212" s="135"/>
      <c r="AS212" s="359" t="s">
        <v>342</v>
      </c>
      <c r="AT212" s="173" t="str">
        <f t="shared" si="20"/>
        <v>Alanine</v>
      </c>
      <c r="AU212" s="134">
        <f t="shared" si="21"/>
        <v>200.99828426678465</v>
      </c>
      <c r="AV212" s="129">
        <f t="shared" si="22"/>
        <v>8.79535060149564</v>
      </c>
      <c r="AW212" s="134"/>
      <c r="AX212" s="135"/>
      <c r="AY212" s="134">
        <f t="shared" si="23"/>
        <v>308.7894352997273</v>
      </c>
      <c r="AZ212" s="129">
        <f t="shared" si="24"/>
        <v>33.259434782966487</v>
      </c>
      <c r="BA212" s="134"/>
      <c r="BB212" s="135"/>
      <c r="BC212" s="134">
        <f t="shared" si="25"/>
        <v>314.08996754685188</v>
      </c>
      <c r="BD212" s="129">
        <f t="shared" si="26"/>
        <v>5.3052178854851526</v>
      </c>
      <c r="BE212" s="134"/>
      <c r="BF212" s="135"/>
      <c r="BG212" s="134">
        <f t="shared" si="27"/>
        <v>324.71720162011093</v>
      </c>
      <c r="BH212" s="129">
        <f t="shared" si="28"/>
        <v>7.556713111298679</v>
      </c>
      <c r="BI212" s="134"/>
      <c r="BJ212" s="135"/>
      <c r="BK212" s="134">
        <f t="shared" si="29"/>
        <v>294.77309609256275</v>
      </c>
      <c r="BL212" s="129">
        <f t="shared" si="30"/>
        <v>5.5995297209421775</v>
      </c>
      <c r="BM212" s="134"/>
      <c r="BN212" s="135"/>
      <c r="BO212" s="134">
        <f t="shared" si="31"/>
        <v>164.421316663022</v>
      </c>
      <c r="BP212" s="129">
        <f t="shared" si="32"/>
        <v>5.5327554728266675</v>
      </c>
      <c r="BQ212" s="134"/>
      <c r="BR212" s="135"/>
      <c r="BS212" s="134">
        <f t="shared" si="33"/>
        <v>314.93722144928131</v>
      </c>
      <c r="BT212" s="129">
        <f t="shared" si="34"/>
        <v>17.256887861941077</v>
      </c>
      <c r="BU212" s="134"/>
      <c r="BV212" s="135"/>
      <c r="BW212" s="134">
        <f t="shared" si="35"/>
        <v>418.28467147034041</v>
      </c>
      <c r="BX212" s="129">
        <f t="shared" si="36"/>
        <v>13.893324249373322</v>
      </c>
      <c r="BY212" s="134"/>
      <c r="BZ212" s="135"/>
      <c r="CA212" s="134">
        <f t="shared" si="37"/>
        <v>493.54720838039248</v>
      </c>
      <c r="CB212" s="129">
        <f t="shared" si="38"/>
        <v>13.423445267703823</v>
      </c>
      <c r="CC212" s="134"/>
      <c r="CD212" s="135"/>
      <c r="CE212" s="134">
        <f t="shared" si="39"/>
        <v>598.60883062031746</v>
      </c>
      <c r="CF212" s="129">
        <f t="shared" si="40"/>
        <v>30.50580183613371</v>
      </c>
      <c r="CG212" s="134"/>
      <c r="CH212" s="135"/>
    </row>
    <row r="213" spans="2:86" s="120" customFormat="1" x14ac:dyDescent="0.3">
      <c r="B213" s="360"/>
      <c r="C213" s="93" t="str">
        <f t="shared" si="0"/>
        <v>Arginine</v>
      </c>
      <c r="D213" s="89">
        <f t="shared" ref="D213:E213" si="42">(AVERAGE(D12,F12))</f>
        <v>68.677264422338368</v>
      </c>
      <c r="E213" s="110">
        <f t="shared" si="42"/>
        <v>8.0137278038008084</v>
      </c>
      <c r="F213" s="89"/>
      <c r="G213" s="91"/>
      <c r="H213" s="89">
        <f t="shared" si="2"/>
        <v>71.820517157074988</v>
      </c>
      <c r="I213" s="110">
        <f t="shared" si="3"/>
        <v>7.0915869921615853</v>
      </c>
      <c r="J213" s="89"/>
      <c r="K213" s="91"/>
      <c r="L213" s="89">
        <f t="shared" si="4"/>
        <v>83.038087009066089</v>
      </c>
      <c r="M213" s="110">
        <f t="shared" si="5"/>
        <v>7.1041718950253223</v>
      </c>
      <c r="N213" s="89"/>
      <c r="O213" s="91"/>
      <c r="P213" s="89">
        <f t="shared" si="6"/>
        <v>84.185472445273604</v>
      </c>
      <c r="Q213" s="110">
        <f t="shared" si="7"/>
        <v>9.7143238899932722</v>
      </c>
      <c r="R213" s="89"/>
      <c r="S213" s="91"/>
      <c r="T213" s="89">
        <f t="shared" si="8"/>
        <v>69.02230558191259</v>
      </c>
      <c r="U213" s="110">
        <f t="shared" si="9"/>
        <v>4.1940338666239105</v>
      </c>
      <c r="V213" s="89"/>
      <c r="W213" s="91"/>
      <c r="X213" s="89">
        <f t="shared" si="10"/>
        <v>68.71596833981873</v>
      </c>
      <c r="Y213" s="110">
        <f t="shared" si="11"/>
        <v>2.0962367845998209</v>
      </c>
      <c r="Z213" s="89"/>
      <c r="AA213" s="91"/>
      <c r="AB213" s="89">
        <f t="shared" si="12"/>
        <v>78.964943720163191</v>
      </c>
      <c r="AC213" s="110">
        <f t="shared" si="13"/>
        <v>2.724704516486967</v>
      </c>
      <c r="AD213" s="89"/>
      <c r="AE213" s="91"/>
      <c r="AF213" s="89">
        <f t="shared" si="14"/>
        <v>84.752165905429138</v>
      </c>
      <c r="AG213" s="110">
        <f t="shared" si="15"/>
        <v>3.073384487982203</v>
      </c>
      <c r="AH213" s="89"/>
      <c r="AI213" s="91"/>
      <c r="AJ213" s="89">
        <f t="shared" si="16"/>
        <v>72.939523769474263</v>
      </c>
      <c r="AK213" s="110">
        <f t="shared" si="17"/>
        <v>3.0626510696903479</v>
      </c>
      <c r="AL213" s="89"/>
      <c r="AM213" s="91"/>
      <c r="AN213" s="89">
        <f t="shared" si="18"/>
        <v>73.02196340661817</v>
      </c>
      <c r="AO213" s="110">
        <f t="shared" si="19"/>
        <v>2.4886819136691964</v>
      </c>
      <c r="AP213" s="89"/>
      <c r="AQ213" s="91"/>
      <c r="AS213" s="360"/>
      <c r="AT213" s="93" t="str">
        <f t="shared" si="20"/>
        <v>Arginine</v>
      </c>
      <c r="AU213" s="89">
        <f t="shared" si="21"/>
        <v>71.492738380227763</v>
      </c>
      <c r="AV213" s="110">
        <f t="shared" si="22"/>
        <v>11.870729615955717</v>
      </c>
      <c r="AW213" s="89"/>
      <c r="AX213" s="91"/>
      <c r="AY213" s="89">
        <f t="shared" si="23"/>
        <v>90.153520785238797</v>
      </c>
      <c r="AZ213" s="110">
        <f t="shared" si="24"/>
        <v>6.8903160969872683</v>
      </c>
      <c r="BA213" s="89"/>
      <c r="BB213" s="91"/>
      <c r="BC213" s="89">
        <f t="shared" si="25"/>
        <v>93.40479209013273</v>
      </c>
      <c r="BD213" s="110">
        <f t="shared" si="26"/>
        <v>5.0185279598011201</v>
      </c>
      <c r="BE213" s="89"/>
      <c r="BF213" s="91"/>
      <c r="BG213" s="89">
        <f t="shared" si="27"/>
        <v>101.50363600335641</v>
      </c>
      <c r="BH213" s="110">
        <f t="shared" si="28"/>
        <v>2.7767893122236229</v>
      </c>
      <c r="BI213" s="89"/>
      <c r="BJ213" s="91"/>
      <c r="BK213" s="89">
        <f t="shared" si="29"/>
        <v>99.467915958370213</v>
      </c>
      <c r="BL213" s="110">
        <f t="shared" si="30"/>
        <v>2.6818186129259276</v>
      </c>
      <c r="BM213" s="89"/>
      <c r="BN213" s="91"/>
      <c r="BO213" s="89">
        <f t="shared" si="31"/>
        <v>90.145298815210083</v>
      </c>
      <c r="BP213" s="110">
        <f t="shared" si="32"/>
        <v>2.9338178908386801</v>
      </c>
      <c r="BQ213" s="89"/>
      <c r="BR213" s="91"/>
      <c r="BS213" s="89">
        <f t="shared" si="33"/>
        <v>100.35378622814086</v>
      </c>
      <c r="BT213" s="110">
        <f t="shared" si="34"/>
        <v>2.5420213793919726</v>
      </c>
      <c r="BU213" s="89"/>
      <c r="BV213" s="91"/>
      <c r="BW213" s="89">
        <f t="shared" si="35"/>
        <v>101.3465892284749</v>
      </c>
      <c r="BX213" s="110">
        <f t="shared" si="36"/>
        <v>2.4155395289682411</v>
      </c>
      <c r="BY213" s="89"/>
      <c r="BZ213" s="91"/>
      <c r="CA213" s="89">
        <f t="shared" si="37"/>
        <v>112.85118848554507</v>
      </c>
      <c r="CB213" s="110">
        <f t="shared" si="38"/>
        <v>2.7168564812098408</v>
      </c>
      <c r="CC213" s="89"/>
      <c r="CD213" s="91"/>
      <c r="CE213" s="89">
        <f t="shared" si="39"/>
        <v>113.48739694778405</v>
      </c>
      <c r="CF213" s="110">
        <f t="shared" si="40"/>
        <v>4.806377592703825</v>
      </c>
      <c r="CG213" s="89"/>
      <c r="CH213" s="91"/>
    </row>
    <row r="214" spans="2:86" s="120" customFormat="1" x14ac:dyDescent="0.3">
      <c r="B214" s="360"/>
      <c r="C214" s="93" t="str">
        <f t="shared" si="0"/>
        <v>Asparagine</v>
      </c>
      <c r="D214" s="89">
        <f t="shared" ref="D214:E214" si="43">(AVERAGE(D13,F13))</f>
        <v>91.580756874020125</v>
      </c>
      <c r="E214" s="110">
        <f t="shared" si="43"/>
        <v>5.7754563430691235</v>
      </c>
      <c r="F214" s="89"/>
      <c r="G214" s="91"/>
      <c r="H214" s="89">
        <f t="shared" si="2"/>
        <v>85.126871474187368</v>
      </c>
      <c r="I214" s="110">
        <f t="shared" si="3"/>
        <v>4.8574528899325955</v>
      </c>
      <c r="J214" s="89"/>
      <c r="K214" s="91"/>
      <c r="L214" s="89">
        <f t="shared" si="4"/>
        <v>86.037897502214548</v>
      </c>
      <c r="M214" s="110">
        <f t="shared" si="5"/>
        <v>3.2212540879207601</v>
      </c>
      <c r="N214" s="89"/>
      <c r="O214" s="91"/>
      <c r="P214" s="89">
        <f t="shared" si="6"/>
        <v>89.743979589150371</v>
      </c>
      <c r="Q214" s="110">
        <f t="shared" si="7"/>
        <v>6.1160129911733785</v>
      </c>
      <c r="R214" s="89"/>
      <c r="S214" s="91"/>
      <c r="T214" s="89">
        <f t="shared" si="8"/>
        <v>69.496413808453553</v>
      </c>
      <c r="U214" s="110">
        <f t="shared" si="9"/>
        <v>1.8671761065690138</v>
      </c>
      <c r="V214" s="89"/>
      <c r="W214" s="91"/>
      <c r="X214" s="89">
        <f t="shared" si="10"/>
        <v>88.076811331823677</v>
      </c>
      <c r="Y214" s="110">
        <f t="shared" si="11"/>
        <v>3.169962505695064</v>
      </c>
      <c r="Z214" s="89"/>
      <c r="AA214" s="91"/>
      <c r="AB214" s="89">
        <f t="shared" si="12"/>
        <v>75.470131304909046</v>
      </c>
      <c r="AC214" s="110">
        <f t="shared" si="13"/>
        <v>1.3001334651375172</v>
      </c>
      <c r="AD214" s="89"/>
      <c r="AE214" s="91"/>
      <c r="AF214" s="89">
        <f t="shared" si="14"/>
        <v>69.131035429871247</v>
      </c>
      <c r="AG214" s="110">
        <f t="shared" si="15"/>
        <v>2.3855207397428395</v>
      </c>
      <c r="AH214" s="89"/>
      <c r="AI214" s="91"/>
      <c r="AJ214" s="89">
        <f t="shared" si="16"/>
        <v>63.893025800025356</v>
      </c>
      <c r="AK214" s="110">
        <f t="shared" si="17"/>
        <v>1.5390892914567136</v>
      </c>
      <c r="AL214" s="89"/>
      <c r="AM214" s="91"/>
      <c r="AN214" s="89">
        <f t="shared" si="18"/>
        <v>55.85684728884209</v>
      </c>
      <c r="AO214" s="110">
        <f t="shared" si="19"/>
        <v>2.272876168729733</v>
      </c>
      <c r="AP214" s="89"/>
      <c r="AQ214" s="91"/>
      <c r="AS214" s="360"/>
      <c r="AT214" s="93" t="str">
        <f t="shared" si="20"/>
        <v>Asparagine</v>
      </c>
      <c r="AU214" s="89">
        <f t="shared" si="21"/>
        <v>121.94443832167977</v>
      </c>
      <c r="AV214" s="110">
        <f t="shared" si="22"/>
        <v>2.9033826976073267</v>
      </c>
      <c r="AW214" s="89"/>
      <c r="AX214" s="91"/>
      <c r="AY214" s="89">
        <f t="shared" si="23"/>
        <v>137.40679742908199</v>
      </c>
      <c r="AZ214" s="110">
        <f t="shared" si="24"/>
        <v>11.534191598878818</v>
      </c>
      <c r="BA214" s="89"/>
      <c r="BB214" s="91"/>
      <c r="BC214" s="89">
        <f t="shared" si="25"/>
        <v>137.35036704671026</v>
      </c>
      <c r="BD214" s="110">
        <f t="shared" si="26"/>
        <v>2.2139972270535377</v>
      </c>
      <c r="BE214" s="89"/>
      <c r="BF214" s="91"/>
      <c r="BG214" s="89">
        <f t="shared" si="27"/>
        <v>135.39101633378661</v>
      </c>
      <c r="BH214" s="110">
        <f t="shared" si="28"/>
        <v>2.7954673031347497</v>
      </c>
      <c r="BI214" s="89"/>
      <c r="BJ214" s="91"/>
      <c r="BK214" s="89">
        <f t="shared" si="29"/>
        <v>118.09117051941317</v>
      </c>
      <c r="BL214" s="110">
        <f t="shared" si="30"/>
        <v>1.3437135424976927</v>
      </c>
      <c r="BM214" s="89"/>
      <c r="BN214" s="91"/>
      <c r="BO214" s="89">
        <f t="shared" si="31"/>
        <v>101.57479834112854</v>
      </c>
      <c r="BP214" s="110">
        <f t="shared" si="32"/>
        <v>2.4555710392722192</v>
      </c>
      <c r="BQ214" s="89"/>
      <c r="BR214" s="91"/>
      <c r="BS214" s="89">
        <f t="shared" si="33"/>
        <v>122.04800750554591</v>
      </c>
      <c r="BT214" s="110">
        <f t="shared" si="34"/>
        <v>3.7086945554807116</v>
      </c>
      <c r="BU214" s="89"/>
      <c r="BV214" s="91"/>
      <c r="BW214" s="89">
        <f t="shared" si="35"/>
        <v>121.70156803879003</v>
      </c>
      <c r="BX214" s="110">
        <f t="shared" si="36"/>
        <v>3.0544630004080311</v>
      </c>
      <c r="BY214" s="89"/>
      <c r="BZ214" s="91"/>
      <c r="CA214" s="89">
        <f t="shared" si="37"/>
        <v>122.98427810237052</v>
      </c>
      <c r="CB214" s="110">
        <f t="shared" si="38"/>
        <v>1.752625526389767</v>
      </c>
      <c r="CC214" s="89"/>
      <c r="CD214" s="91"/>
      <c r="CE214" s="89">
        <f t="shared" si="39"/>
        <v>127.67859177103557</v>
      </c>
      <c r="CF214" s="110">
        <f t="shared" si="40"/>
        <v>4.3614667500802007</v>
      </c>
      <c r="CG214" s="89"/>
      <c r="CH214" s="91"/>
    </row>
    <row r="215" spans="2:86" s="120" customFormat="1" x14ac:dyDescent="0.3">
      <c r="B215" s="360"/>
      <c r="C215" s="93" t="str">
        <f t="shared" si="0"/>
        <v>Aspartate</v>
      </c>
      <c r="D215" s="89">
        <f t="shared" ref="D215:E215" si="44">(AVERAGE(D14,F14))</f>
        <v>43.164388272462638</v>
      </c>
      <c r="E215" s="110">
        <f t="shared" si="44"/>
        <v>2.043438315034138</v>
      </c>
      <c r="F215" s="89"/>
      <c r="G215" s="91"/>
      <c r="H215" s="89">
        <f t="shared" si="2"/>
        <v>32.711988171818632</v>
      </c>
      <c r="I215" s="110">
        <f t="shared" si="3"/>
        <v>1.777430382705725</v>
      </c>
      <c r="J215" s="89"/>
      <c r="K215" s="91"/>
      <c r="L215" s="89">
        <f t="shared" si="4"/>
        <v>35.357039489268679</v>
      </c>
      <c r="M215" s="110">
        <f t="shared" si="5"/>
        <v>3.0195729619701517</v>
      </c>
      <c r="N215" s="89"/>
      <c r="O215" s="91"/>
      <c r="P215" s="89">
        <f t="shared" si="6"/>
        <v>36.738073662427624</v>
      </c>
      <c r="Q215" s="110">
        <f t="shared" si="7"/>
        <v>1.5747930428070869</v>
      </c>
      <c r="R215" s="89"/>
      <c r="S215" s="91"/>
      <c r="T215" s="89">
        <f t="shared" si="8"/>
        <v>23.748272364142437</v>
      </c>
      <c r="U215" s="110">
        <f t="shared" si="9"/>
        <v>2.1701699620684458</v>
      </c>
      <c r="V215" s="89"/>
      <c r="W215" s="91"/>
      <c r="X215" s="89">
        <f t="shared" si="10"/>
        <v>46.533617605466922</v>
      </c>
      <c r="Y215" s="110">
        <f t="shared" si="11"/>
        <v>4.6360925174028225</v>
      </c>
      <c r="Z215" s="89"/>
      <c r="AA215" s="91"/>
      <c r="AB215" s="89">
        <f t="shared" si="12"/>
        <v>56.155939418436034</v>
      </c>
      <c r="AC215" s="110">
        <f t="shared" si="13"/>
        <v>2.8414060861562147</v>
      </c>
      <c r="AD215" s="89"/>
      <c r="AE215" s="91"/>
      <c r="AF215" s="89">
        <f t="shared" si="14"/>
        <v>67.604108243775073</v>
      </c>
      <c r="AG215" s="110">
        <f t="shared" si="15"/>
        <v>6.5225800104526028</v>
      </c>
      <c r="AH215" s="89"/>
      <c r="AI215" s="91"/>
      <c r="AJ215" s="89">
        <f t="shared" si="16"/>
        <v>87.183709281886593</v>
      </c>
      <c r="AK215" s="110">
        <f t="shared" si="17"/>
        <v>9.7357798905142481</v>
      </c>
      <c r="AL215" s="89"/>
      <c r="AM215" s="91"/>
      <c r="AN215" s="89">
        <f t="shared" si="18"/>
        <v>60.505229883720432</v>
      </c>
      <c r="AO215" s="110">
        <f t="shared" si="19"/>
        <v>5.2144224154857586</v>
      </c>
      <c r="AP215" s="89"/>
      <c r="AQ215" s="91"/>
      <c r="AS215" s="360"/>
      <c r="AT215" s="93" t="str">
        <f t="shared" si="20"/>
        <v>Aspartate</v>
      </c>
      <c r="AU215" s="89">
        <f t="shared" si="21"/>
        <v>89.189437124376411</v>
      </c>
      <c r="AV215" s="110">
        <f t="shared" si="22"/>
        <v>1.6588229599900695</v>
      </c>
      <c r="AW215" s="89"/>
      <c r="AX215" s="91"/>
      <c r="AY215" s="89">
        <f t="shared" si="23"/>
        <v>88.838889159698624</v>
      </c>
      <c r="AZ215" s="110">
        <f t="shared" si="24"/>
        <v>2.0967559987724655</v>
      </c>
      <c r="BA215" s="89"/>
      <c r="BB215" s="91"/>
      <c r="BC215" s="89">
        <f t="shared" si="25"/>
        <v>78.711890841897059</v>
      </c>
      <c r="BD215" s="110">
        <f t="shared" si="26"/>
        <v>2.0465736494960174</v>
      </c>
      <c r="BE215" s="89"/>
      <c r="BF215" s="91"/>
      <c r="BG215" s="89">
        <f t="shared" si="27"/>
        <v>80.907315452992506</v>
      </c>
      <c r="BH215" s="110">
        <f t="shared" si="28"/>
        <v>1.7714483377797319</v>
      </c>
      <c r="BI215" s="89"/>
      <c r="BJ215" s="91"/>
      <c r="BK215" s="89">
        <f t="shared" si="29"/>
        <v>72.884454395412703</v>
      </c>
      <c r="BL215" s="110">
        <f t="shared" si="30"/>
        <v>2.0063750629971815</v>
      </c>
      <c r="BM215" s="89"/>
      <c r="BN215" s="91"/>
      <c r="BO215" s="89">
        <f t="shared" si="31"/>
        <v>106.12521826798489</v>
      </c>
      <c r="BP215" s="110">
        <f t="shared" si="32"/>
        <v>2.3209489014659357</v>
      </c>
      <c r="BQ215" s="89"/>
      <c r="BR215" s="91"/>
      <c r="BS215" s="89">
        <f t="shared" si="33"/>
        <v>110.04334138491301</v>
      </c>
      <c r="BT215" s="110">
        <f t="shared" si="34"/>
        <v>5.054294868209209</v>
      </c>
      <c r="BU215" s="89"/>
      <c r="BV215" s="91"/>
      <c r="BW215" s="89">
        <f t="shared" si="35"/>
        <v>100.4481807725883</v>
      </c>
      <c r="BX215" s="110">
        <f t="shared" si="36"/>
        <v>2.2040930418217384</v>
      </c>
      <c r="BY215" s="89"/>
      <c r="BZ215" s="91"/>
      <c r="CA215" s="89">
        <f t="shared" si="37"/>
        <v>103.12290190768715</v>
      </c>
      <c r="CB215" s="110">
        <f t="shared" si="38"/>
        <v>3.8146117005996181</v>
      </c>
      <c r="CC215" s="89"/>
      <c r="CD215" s="91"/>
      <c r="CE215" s="89">
        <f t="shared" si="39"/>
        <v>96.7808064365544</v>
      </c>
      <c r="CF215" s="110">
        <f t="shared" si="40"/>
        <v>2.1230079489723681</v>
      </c>
      <c r="CG215" s="89"/>
      <c r="CH215" s="91"/>
    </row>
    <row r="216" spans="2:86" s="120" customFormat="1" x14ac:dyDescent="0.3">
      <c r="B216" s="360"/>
      <c r="C216" s="88" t="str">
        <f t="shared" si="0"/>
        <v>Cysteine</v>
      </c>
      <c r="D216" s="87">
        <f t="shared" ref="D216:E216" si="45">(AVERAGE(D15,F15))</f>
        <v>34.418027677591994</v>
      </c>
      <c r="E216" s="107">
        <f t="shared" si="45"/>
        <v>6.1339909444241139</v>
      </c>
      <c r="F216" s="87"/>
      <c r="G216" s="78"/>
      <c r="H216" s="87">
        <f t="shared" si="2"/>
        <v>62.978236317134659</v>
      </c>
      <c r="I216" s="107">
        <f t="shared" si="3"/>
        <v>9.8566056372963562</v>
      </c>
      <c r="J216" s="87"/>
      <c r="K216" s="78"/>
      <c r="L216" s="87">
        <f t="shared" si="4"/>
        <v>81.791569334216888</v>
      </c>
      <c r="M216" s="107">
        <f t="shared" si="5"/>
        <v>8.7641323482837645</v>
      </c>
      <c r="N216" s="87"/>
      <c r="O216" s="78"/>
      <c r="P216" s="87">
        <f t="shared" si="6"/>
        <v>80.211242018098972</v>
      </c>
      <c r="Q216" s="107">
        <f t="shared" si="7"/>
        <v>3.6104961977691961</v>
      </c>
      <c r="R216" s="87"/>
      <c r="S216" s="78"/>
      <c r="T216" s="87">
        <f t="shared" si="8"/>
        <v>88.508377794739644</v>
      </c>
      <c r="U216" s="107">
        <f t="shared" si="9"/>
        <v>9.7619801560065902</v>
      </c>
      <c r="V216" s="87"/>
      <c r="W216" s="78"/>
      <c r="X216" s="87">
        <f t="shared" si="10"/>
        <v>1.4431389853214018</v>
      </c>
      <c r="Y216" s="107">
        <f t="shared" si="11"/>
        <v>0.54444906264506376</v>
      </c>
      <c r="Z216" s="87"/>
      <c r="AA216" s="78"/>
      <c r="AB216" s="87">
        <f t="shared" si="12"/>
        <v>2.9602085110959964</v>
      </c>
      <c r="AC216" s="107">
        <f t="shared" si="13"/>
        <v>1.1929745339074043</v>
      </c>
      <c r="AD216" s="87"/>
      <c r="AE216" s="78"/>
      <c r="AF216" s="87">
        <f t="shared" si="14"/>
        <v>6.8677055249379801</v>
      </c>
      <c r="AG216" s="107">
        <f t="shared" si="15"/>
        <v>1.7237488777757537</v>
      </c>
      <c r="AH216" s="87"/>
      <c r="AI216" s="78"/>
      <c r="AJ216" s="87">
        <f t="shared" si="16"/>
        <v>8.3301976352559794</v>
      </c>
      <c r="AK216" s="107">
        <f t="shared" si="17"/>
        <v>2.9268781610415946</v>
      </c>
      <c r="AL216" s="87"/>
      <c r="AM216" s="78"/>
      <c r="AN216" s="87">
        <f t="shared" si="18"/>
        <v>10.969078595572743</v>
      </c>
      <c r="AO216" s="107">
        <f t="shared" si="19"/>
        <v>3.570313664149837</v>
      </c>
      <c r="AP216" s="87"/>
      <c r="AQ216" s="78"/>
      <c r="AS216" s="360"/>
      <c r="AT216" s="88" t="str">
        <f t="shared" si="20"/>
        <v>Cysteine</v>
      </c>
      <c r="AU216" s="87">
        <f t="shared" si="21"/>
        <v>703.05930455952057</v>
      </c>
      <c r="AV216" s="107">
        <f t="shared" si="22"/>
        <v>81.557332541150657</v>
      </c>
      <c r="AW216" s="87"/>
      <c r="AX216" s="78"/>
      <c r="AY216" s="87">
        <f t="shared" si="23"/>
        <v>429.88347897512159</v>
      </c>
      <c r="AZ216" s="107">
        <f t="shared" si="24"/>
        <v>34.91831223260327</v>
      </c>
      <c r="BA216" s="87"/>
      <c r="BB216" s="78"/>
      <c r="BC216" s="87">
        <f t="shared" si="25"/>
        <v>383.34798013238805</v>
      </c>
      <c r="BD216" s="107">
        <f t="shared" si="26"/>
        <v>43.429368257932708</v>
      </c>
      <c r="BE216" s="87"/>
      <c r="BF216" s="78"/>
      <c r="BG216" s="87">
        <f t="shared" si="27"/>
        <v>293.58836889857821</v>
      </c>
      <c r="BH216" s="107">
        <f t="shared" si="28"/>
        <v>44.13645681426695</v>
      </c>
      <c r="BI216" s="87"/>
      <c r="BJ216" s="78"/>
      <c r="BK216" s="87">
        <f t="shared" si="29"/>
        <v>183.1860476115163</v>
      </c>
      <c r="BL216" s="107">
        <f t="shared" si="30"/>
        <v>41.265075899328039</v>
      </c>
      <c r="BM216" s="87"/>
      <c r="BN216" s="78"/>
      <c r="BO216" s="87">
        <f t="shared" si="31"/>
        <v>8.1451940939035552</v>
      </c>
      <c r="BP216" s="107">
        <f t="shared" si="32"/>
        <v>7.9610979940323743</v>
      </c>
      <c r="BQ216" s="87"/>
      <c r="BR216" s="78"/>
      <c r="BS216" s="87">
        <f t="shared" si="33"/>
        <v>8.5556194931262297</v>
      </c>
      <c r="BT216" s="107">
        <f t="shared" si="34"/>
        <v>6.9869040114246967</v>
      </c>
      <c r="BU216" s="87"/>
      <c r="BV216" s="78"/>
      <c r="BW216" s="87">
        <f t="shared" si="35"/>
        <v>1.7361182757440334</v>
      </c>
      <c r="BX216" s="107">
        <f t="shared" si="36"/>
        <v>1.230246386758453</v>
      </c>
      <c r="BY216" s="87"/>
      <c r="BZ216" s="78"/>
      <c r="CA216" s="87">
        <f t="shared" si="37"/>
        <v>1.2080839612433523</v>
      </c>
      <c r="CB216" s="107">
        <f t="shared" si="38"/>
        <v>1.7084887224757612</v>
      </c>
      <c r="CC216" s="87"/>
      <c r="CD216" s="78"/>
      <c r="CE216" s="87">
        <f t="shared" si="39"/>
        <v>2.3593967993690645</v>
      </c>
      <c r="CF216" s="107">
        <f t="shared" si="40"/>
        <v>3.3366909526874036</v>
      </c>
      <c r="CG216" s="87"/>
      <c r="CH216" s="78"/>
    </row>
    <row r="217" spans="2:86" s="120" customFormat="1" x14ac:dyDescent="0.3">
      <c r="B217" s="360"/>
      <c r="C217" s="93" t="str">
        <f t="shared" si="0"/>
        <v>Glutamate</v>
      </c>
      <c r="D217" s="89">
        <f t="shared" ref="D217:E217" si="46">(AVERAGE(D16,F16))</f>
        <v>63.599211770119211</v>
      </c>
      <c r="E217" s="110">
        <f t="shared" si="46"/>
        <v>1.7176449378506147</v>
      </c>
      <c r="F217" s="89"/>
      <c r="G217" s="91"/>
      <c r="H217" s="89">
        <f t="shared" si="2"/>
        <v>68.814635286233653</v>
      </c>
      <c r="I217" s="110">
        <f t="shared" si="3"/>
        <v>5.0636897136233978</v>
      </c>
      <c r="J217" s="89"/>
      <c r="K217" s="91"/>
      <c r="L217" s="89">
        <f t="shared" si="4"/>
        <v>75.68277399973033</v>
      </c>
      <c r="M217" s="110">
        <f t="shared" si="5"/>
        <v>5.309749625938422</v>
      </c>
      <c r="N217" s="89"/>
      <c r="O217" s="91"/>
      <c r="P217" s="89">
        <f t="shared" si="6"/>
        <v>73.221155121266861</v>
      </c>
      <c r="Q217" s="110">
        <f t="shared" si="7"/>
        <v>4.7636177881024668</v>
      </c>
      <c r="R217" s="89"/>
      <c r="S217" s="91"/>
      <c r="T217" s="89">
        <f t="shared" si="8"/>
        <v>60.173376079080818</v>
      </c>
      <c r="U217" s="110">
        <f t="shared" si="9"/>
        <v>3.7909722208453185</v>
      </c>
      <c r="V217" s="89"/>
      <c r="W217" s="91"/>
      <c r="X217" s="89">
        <f t="shared" si="10"/>
        <v>79.458538319546676</v>
      </c>
      <c r="Y217" s="110">
        <f t="shared" si="11"/>
        <v>4.2556439079759372</v>
      </c>
      <c r="Z217" s="89"/>
      <c r="AA217" s="91"/>
      <c r="AB217" s="89">
        <f t="shared" si="12"/>
        <v>87.886393603784427</v>
      </c>
      <c r="AC217" s="110">
        <f t="shared" si="13"/>
        <v>3.589058717043601</v>
      </c>
      <c r="AD217" s="89"/>
      <c r="AE217" s="91"/>
      <c r="AF217" s="89">
        <f t="shared" si="14"/>
        <v>96.013988686721035</v>
      </c>
      <c r="AG217" s="110">
        <f t="shared" si="15"/>
        <v>3.1041717011352774</v>
      </c>
      <c r="AH217" s="89"/>
      <c r="AI217" s="91"/>
      <c r="AJ217" s="89">
        <f t="shared" si="16"/>
        <v>78.146287403988211</v>
      </c>
      <c r="AK217" s="110">
        <f t="shared" si="17"/>
        <v>6.4380900398018941</v>
      </c>
      <c r="AL217" s="89"/>
      <c r="AM217" s="91"/>
      <c r="AN217" s="89">
        <f t="shared" si="18"/>
        <v>79.380056886293104</v>
      </c>
      <c r="AO217" s="110">
        <f t="shared" si="19"/>
        <v>3.4950301401142658</v>
      </c>
      <c r="AP217" s="89"/>
      <c r="AQ217" s="91"/>
      <c r="AS217" s="360"/>
      <c r="AT217" s="93" t="str">
        <f t="shared" si="20"/>
        <v>Glutamate</v>
      </c>
      <c r="AU217" s="89">
        <f t="shared" si="21"/>
        <v>107.61621414770173</v>
      </c>
      <c r="AV217" s="110">
        <f t="shared" si="22"/>
        <v>1.2957690715468604</v>
      </c>
      <c r="AW217" s="89"/>
      <c r="AX217" s="91"/>
      <c r="AY217" s="89">
        <f t="shared" si="23"/>
        <v>129.09832044310744</v>
      </c>
      <c r="AZ217" s="110">
        <f t="shared" si="24"/>
        <v>1.6118244082209996</v>
      </c>
      <c r="BA217" s="89"/>
      <c r="BB217" s="91"/>
      <c r="BC217" s="89">
        <f t="shared" si="25"/>
        <v>137.08340623110706</v>
      </c>
      <c r="BD217" s="110">
        <f t="shared" si="26"/>
        <v>3.7647262824437044</v>
      </c>
      <c r="BE217" s="89"/>
      <c r="BF217" s="91"/>
      <c r="BG217" s="89">
        <f t="shared" si="27"/>
        <v>136.81539078514589</v>
      </c>
      <c r="BH217" s="110">
        <f t="shared" si="28"/>
        <v>3.0182544540532308</v>
      </c>
      <c r="BI217" s="89"/>
      <c r="BJ217" s="91"/>
      <c r="BK217" s="89">
        <f t="shared" si="29"/>
        <v>143.39314954329507</v>
      </c>
      <c r="BL217" s="110">
        <f t="shared" si="30"/>
        <v>2.4165405356134384</v>
      </c>
      <c r="BM217" s="89"/>
      <c r="BN217" s="91"/>
      <c r="BO217" s="89">
        <f t="shared" si="31"/>
        <v>113.431839520691</v>
      </c>
      <c r="BP217" s="110">
        <f t="shared" si="32"/>
        <v>2.303687171597856</v>
      </c>
      <c r="BQ217" s="89"/>
      <c r="BR217" s="91"/>
      <c r="BS217" s="89">
        <f t="shared" si="33"/>
        <v>127.2807217840579</v>
      </c>
      <c r="BT217" s="110">
        <f t="shared" si="34"/>
        <v>4.7564645484103201</v>
      </c>
      <c r="BU217" s="89"/>
      <c r="BV217" s="91"/>
      <c r="BW217" s="89">
        <f t="shared" si="35"/>
        <v>129.84239806911984</v>
      </c>
      <c r="BX217" s="110">
        <f t="shared" si="36"/>
        <v>4.4604313521678343</v>
      </c>
      <c r="BY217" s="89"/>
      <c r="BZ217" s="91"/>
      <c r="CA217" s="89">
        <f t="shared" si="37"/>
        <v>125.55765233450269</v>
      </c>
      <c r="CB217" s="110">
        <f t="shared" si="38"/>
        <v>3.0336765623381172</v>
      </c>
      <c r="CC217" s="89"/>
      <c r="CD217" s="91"/>
      <c r="CE217" s="89">
        <f t="shared" si="39"/>
        <v>129.47714848613961</v>
      </c>
      <c r="CF217" s="110">
        <f t="shared" si="40"/>
        <v>6.1643862897960897</v>
      </c>
      <c r="CG217" s="89"/>
      <c r="CH217" s="91"/>
    </row>
    <row r="218" spans="2:86" s="120" customFormat="1" x14ac:dyDescent="0.3">
      <c r="B218" s="360"/>
      <c r="C218" s="93" t="str">
        <f t="shared" si="0"/>
        <v>Glutamine</v>
      </c>
      <c r="D218" s="89">
        <f t="shared" ref="D218:E218" si="47">(AVERAGE(D17,F17))</f>
        <v>36.438105919671983</v>
      </c>
      <c r="E218" s="110">
        <f t="shared" si="47"/>
        <v>4.7227105701373775</v>
      </c>
      <c r="F218" s="89"/>
      <c r="G218" s="91"/>
      <c r="H218" s="89">
        <f t="shared" si="2"/>
        <v>52.378681563029829</v>
      </c>
      <c r="I218" s="110">
        <f t="shared" si="3"/>
        <v>4.4397342497317123</v>
      </c>
      <c r="J218" s="89"/>
      <c r="K218" s="91"/>
      <c r="L218" s="89">
        <f t="shared" si="4"/>
        <v>57.117340836815643</v>
      </c>
      <c r="M218" s="110">
        <f t="shared" si="5"/>
        <v>5.5349041008570694</v>
      </c>
      <c r="N218" s="89"/>
      <c r="O218" s="91"/>
      <c r="P218" s="89">
        <f t="shared" si="6"/>
        <v>60.640825352632909</v>
      </c>
      <c r="Q218" s="110">
        <f t="shared" si="7"/>
        <v>5.6441700145608369</v>
      </c>
      <c r="R218" s="89"/>
      <c r="S218" s="91"/>
      <c r="T218" s="89">
        <f t="shared" si="8"/>
        <v>54.556980086265412</v>
      </c>
      <c r="U218" s="110">
        <f t="shared" si="9"/>
        <v>1.7725067712368903</v>
      </c>
      <c r="V218" s="89"/>
      <c r="W218" s="91"/>
      <c r="X218" s="89">
        <f t="shared" si="10"/>
        <v>90.304061161920643</v>
      </c>
      <c r="Y218" s="110">
        <f t="shared" si="11"/>
        <v>2.8450377479495801</v>
      </c>
      <c r="Z218" s="89"/>
      <c r="AA218" s="91"/>
      <c r="AB218" s="89">
        <f t="shared" si="12"/>
        <v>91.344155748871728</v>
      </c>
      <c r="AC218" s="110">
        <f t="shared" si="13"/>
        <v>3.4687072906165182</v>
      </c>
      <c r="AD218" s="89"/>
      <c r="AE218" s="91"/>
      <c r="AF218" s="89">
        <f t="shared" si="14"/>
        <v>93.399823997105798</v>
      </c>
      <c r="AG218" s="110">
        <f t="shared" si="15"/>
        <v>6.5602493604938807</v>
      </c>
      <c r="AH218" s="89"/>
      <c r="AI218" s="91"/>
      <c r="AJ218" s="89">
        <f t="shared" si="16"/>
        <v>78.096595911883227</v>
      </c>
      <c r="AK218" s="110">
        <f t="shared" si="17"/>
        <v>4.0636769677827065</v>
      </c>
      <c r="AL218" s="89"/>
      <c r="AM218" s="91"/>
      <c r="AN218" s="89">
        <f t="shared" si="18"/>
        <v>76.296162696666585</v>
      </c>
      <c r="AO218" s="110">
        <f t="shared" si="19"/>
        <v>4.7601433030618043</v>
      </c>
      <c r="AP218" s="89"/>
      <c r="AQ218" s="91"/>
      <c r="AS218" s="360"/>
      <c r="AT218" s="93" t="str">
        <f t="shared" si="20"/>
        <v>Glutamine</v>
      </c>
      <c r="AU218" s="89">
        <f t="shared" si="21"/>
        <v>82.581335485626937</v>
      </c>
      <c r="AV218" s="110">
        <f t="shared" si="22"/>
        <v>1.6076029067497233</v>
      </c>
      <c r="AW218" s="89"/>
      <c r="AX218" s="91"/>
      <c r="AY218" s="89">
        <f t="shared" si="23"/>
        <v>53.157537890797713</v>
      </c>
      <c r="AZ218" s="110">
        <f t="shared" si="24"/>
        <v>2.7947372478017951</v>
      </c>
      <c r="BA218" s="89"/>
      <c r="BB218" s="91"/>
      <c r="BC218" s="89">
        <f t="shared" si="25"/>
        <v>11.008593636471335</v>
      </c>
      <c r="BD218" s="110">
        <f t="shared" si="26"/>
        <v>6.5555700890201329</v>
      </c>
      <c r="BE218" s="89"/>
      <c r="BF218" s="91"/>
      <c r="BG218" s="89">
        <f t="shared" si="27"/>
        <v>6.9229095351744974</v>
      </c>
      <c r="BH218" s="110">
        <f t="shared" si="28"/>
        <v>4.8063988755852591</v>
      </c>
      <c r="BI218" s="89"/>
      <c r="BJ218" s="91"/>
      <c r="BK218" s="89">
        <f t="shared" si="29"/>
        <v>5.5494621443068635</v>
      </c>
      <c r="BL218" s="110">
        <f t="shared" si="30"/>
        <v>4.4614333191353914</v>
      </c>
      <c r="BM218" s="89"/>
      <c r="BN218" s="91"/>
      <c r="BO218" s="89">
        <f t="shared" si="31"/>
        <v>112.54471060006634</v>
      </c>
      <c r="BP218" s="110">
        <f t="shared" si="32"/>
        <v>2.0587677663057038</v>
      </c>
      <c r="BQ218" s="89"/>
      <c r="BR218" s="91"/>
      <c r="BS218" s="89">
        <f t="shared" si="33"/>
        <v>105.01665982134543</v>
      </c>
      <c r="BT218" s="110">
        <f t="shared" si="34"/>
        <v>4.4873939161933825</v>
      </c>
      <c r="BU218" s="89"/>
      <c r="BV218" s="91"/>
      <c r="BW218" s="89">
        <f t="shared" si="35"/>
        <v>80.144930190601656</v>
      </c>
      <c r="BX218" s="110">
        <f t="shared" si="36"/>
        <v>0.92754224202203117</v>
      </c>
      <c r="BY218" s="89"/>
      <c r="BZ218" s="91"/>
      <c r="CA218" s="89">
        <f t="shared" si="37"/>
        <v>80.952874299182355</v>
      </c>
      <c r="CB218" s="110">
        <f t="shared" si="38"/>
        <v>3.3494718819515179</v>
      </c>
      <c r="CC218" s="89"/>
      <c r="CD218" s="91"/>
      <c r="CE218" s="89">
        <f t="shared" si="39"/>
        <v>60.57885481296212</v>
      </c>
      <c r="CF218" s="110">
        <f t="shared" si="40"/>
        <v>3.7658347131392631</v>
      </c>
      <c r="CG218" s="89"/>
      <c r="CH218" s="91"/>
    </row>
    <row r="219" spans="2:86" s="120" customFormat="1" x14ac:dyDescent="0.3">
      <c r="B219" s="360"/>
      <c r="C219" s="93" t="str">
        <f t="shared" si="0"/>
        <v>Glycine</v>
      </c>
      <c r="D219" s="89">
        <f t="shared" ref="D219:E219" si="48">(AVERAGE(D18,F18))</f>
        <v>66.050825930197249</v>
      </c>
      <c r="E219" s="110">
        <f t="shared" si="48"/>
        <v>2.4878905868293999</v>
      </c>
      <c r="F219" s="89"/>
      <c r="G219" s="91"/>
      <c r="H219" s="89">
        <f t="shared" si="2"/>
        <v>68.037132579118236</v>
      </c>
      <c r="I219" s="110">
        <f t="shared" si="3"/>
        <v>5.515914474629275</v>
      </c>
      <c r="J219" s="89"/>
      <c r="K219" s="91"/>
      <c r="L219" s="89">
        <f t="shared" si="4"/>
        <v>74.263268743730478</v>
      </c>
      <c r="M219" s="110">
        <f t="shared" si="5"/>
        <v>6.4241796045267057</v>
      </c>
      <c r="N219" s="89"/>
      <c r="O219" s="91"/>
      <c r="P219" s="89">
        <f t="shared" si="6"/>
        <v>80.558433731523664</v>
      </c>
      <c r="Q219" s="110">
        <f t="shared" si="7"/>
        <v>4.9892029039046113</v>
      </c>
      <c r="R219" s="89"/>
      <c r="S219" s="91"/>
      <c r="T219" s="89">
        <f t="shared" si="8"/>
        <v>62.801979446114089</v>
      </c>
      <c r="U219" s="110">
        <f t="shared" si="9"/>
        <v>3.5282231165028444</v>
      </c>
      <c r="V219" s="89"/>
      <c r="W219" s="91"/>
      <c r="X219" s="89">
        <f t="shared" si="10"/>
        <v>64.357417543731856</v>
      </c>
      <c r="Y219" s="110">
        <f t="shared" si="11"/>
        <v>5.3924797444775505</v>
      </c>
      <c r="Z219" s="89"/>
      <c r="AA219" s="91"/>
      <c r="AB219" s="89">
        <f t="shared" si="12"/>
        <v>82.16590336490242</v>
      </c>
      <c r="AC219" s="110">
        <f t="shared" si="13"/>
        <v>3.6525684312189028</v>
      </c>
      <c r="AD219" s="89"/>
      <c r="AE219" s="91"/>
      <c r="AF219" s="89">
        <f t="shared" si="14"/>
        <v>94.872015263240854</v>
      </c>
      <c r="AG219" s="110">
        <f t="shared" si="15"/>
        <v>2.6391821328785285</v>
      </c>
      <c r="AH219" s="89"/>
      <c r="AI219" s="91"/>
      <c r="AJ219" s="89">
        <f t="shared" si="16"/>
        <v>87.854270152143016</v>
      </c>
      <c r="AK219" s="110">
        <f t="shared" si="17"/>
        <v>7.7551879740551426</v>
      </c>
      <c r="AL219" s="89"/>
      <c r="AM219" s="91"/>
      <c r="AN219" s="89">
        <f t="shared" si="18"/>
        <v>76.622577200740409</v>
      </c>
      <c r="AO219" s="110">
        <f t="shared" si="19"/>
        <v>2.6923444506912935</v>
      </c>
      <c r="AP219" s="89"/>
      <c r="AQ219" s="91"/>
      <c r="AS219" s="360"/>
      <c r="AT219" s="93" t="str">
        <f t="shared" si="20"/>
        <v>Glycine</v>
      </c>
      <c r="AU219" s="89">
        <f t="shared" si="21"/>
        <v>154.57228295135448</v>
      </c>
      <c r="AV219" s="110">
        <f t="shared" si="22"/>
        <v>0.61449881369434411</v>
      </c>
      <c r="AW219" s="89"/>
      <c r="AX219" s="91"/>
      <c r="AY219" s="89">
        <f t="shared" si="23"/>
        <v>265.7708093124773</v>
      </c>
      <c r="AZ219" s="110">
        <f t="shared" si="24"/>
        <v>23.380488857084799</v>
      </c>
      <c r="BA219" s="89"/>
      <c r="BB219" s="91"/>
      <c r="BC219" s="89">
        <f t="shared" si="25"/>
        <v>389.60321815400562</v>
      </c>
      <c r="BD219" s="110">
        <f t="shared" si="26"/>
        <v>9.7983325826537069</v>
      </c>
      <c r="BE219" s="89"/>
      <c r="BF219" s="91"/>
      <c r="BG219" s="89">
        <f t="shared" si="27"/>
        <v>424.02846373705637</v>
      </c>
      <c r="BH219" s="110">
        <f t="shared" si="28"/>
        <v>7.6519472927139587</v>
      </c>
      <c r="BI219" s="89"/>
      <c r="BJ219" s="91"/>
      <c r="BK219" s="89">
        <f t="shared" si="29"/>
        <v>540.84415219798939</v>
      </c>
      <c r="BL219" s="110">
        <f t="shared" si="30"/>
        <v>19.901697677153884</v>
      </c>
      <c r="BM219" s="89"/>
      <c r="BN219" s="91"/>
      <c r="BO219" s="89">
        <f t="shared" si="31"/>
        <v>134.82466463674842</v>
      </c>
      <c r="BP219" s="110">
        <f t="shared" si="32"/>
        <v>4.440356925099719</v>
      </c>
      <c r="BQ219" s="89"/>
      <c r="BR219" s="91"/>
      <c r="BS219" s="89">
        <f t="shared" si="33"/>
        <v>221.81064922712414</v>
      </c>
      <c r="BT219" s="110">
        <f t="shared" si="34"/>
        <v>13.063122840957433</v>
      </c>
      <c r="BU219" s="89"/>
      <c r="BV219" s="91"/>
      <c r="BW219" s="89">
        <f t="shared" si="35"/>
        <v>292.49954331362346</v>
      </c>
      <c r="BX219" s="110">
        <f t="shared" si="36"/>
        <v>10.791736035858635</v>
      </c>
      <c r="BY219" s="89"/>
      <c r="BZ219" s="91"/>
      <c r="CA219" s="89">
        <f t="shared" si="37"/>
        <v>288.00850499404652</v>
      </c>
      <c r="CB219" s="110">
        <f t="shared" si="38"/>
        <v>10.124289464070438</v>
      </c>
      <c r="CC219" s="89"/>
      <c r="CD219" s="91"/>
      <c r="CE219" s="89">
        <f t="shared" si="39"/>
        <v>376.82808219259636</v>
      </c>
      <c r="CF219" s="110">
        <f t="shared" si="40"/>
        <v>27.311628970018049</v>
      </c>
      <c r="CG219" s="89"/>
      <c r="CH219" s="91"/>
    </row>
    <row r="220" spans="2:86" s="120" customFormat="1" x14ac:dyDescent="0.3">
      <c r="B220" s="360"/>
      <c r="C220" s="93" t="str">
        <f t="shared" si="0"/>
        <v>Proline</v>
      </c>
      <c r="D220" s="89">
        <f t="shared" ref="D220:E220" si="49">(AVERAGE(D19,F19))</f>
        <v>54.407252541372856</v>
      </c>
      <c r="E220" s="110">
        <f t="shared" si="49"/>
        <v>1.3980287747571341</v>
      </c>
      <c r="F220" s="89"/>
      <c r="G220" s="91"/>
      <c r="H220" s="89">
        <f t="shared" si="2"/>
        <v>58.103091230314703</v>
      </c>
      <c r="I220" s="110">
        <f t="shared" si="3"/>
        <v>5.9615415753519656</v>
      </c>
      <c r="J220" s="89"/>
      <c r="K220" s="91"/>
      <c r="L220" s="89">
        <f t="shared" si="4"/>
        <v>57.354270754891587</v>
      </c>
      <c r="M220" s="110">
        <f t="shared" si="5"/>
        <v>3.5346061336216259</v>
      </c>
      <c r="N220" s="89"/>
      <c r="O220" s="91"/>
      <c r="P220" s="89">
        <f t="shared" si="6"/>
        <v>57.203254721574936</v>
      </c>
      <c r="Q220" s="110">
        <f t="shared" si="7"/>
        <v>4.524828646212848</v>
      </c>
      <c r="R220" s="89"/>
      <c r="S220" s="91"/>
      <c r="T220" s="89">
        <f t="shared" si="8"/>
        <v>44.572576906631966</v>
      </c>
      <c r="U220" s="110">
        <f t="shared" si="9"/>
        <v>3.812660158109999</v>
      </c>
      <c r="V220" s="89"/>
      <c r="W220" s="91"/>
      <c r="X220" s="89">
        <f t="shared" si="10"/>
        <v>71.456345930616536</v>
      </c>
      <c r="Y220" s="110">
        <f t="shared" si="11"/>
        <v>5.8228761174946042</v>
      </c>
      <c r="Z220" s="89"/>
      <c r="AA220" s="91"/>
      <c r="AB220" s="89">
        <f t="shared" si="12"/>
        <v>86.108883349327868</v>
      </c>
      <c r="AC220" s="110">
        <f t="shared" si="13"/>
        <v>1.4666329133593039</v>
      </c>
      <c r="AD220" s="89"/>
      <c r="AE220" s="91"/>
      <c r="AF220" s="89">
        <f t="shared" si="14"/>
        <v>94.052580553844663</v>
      </c>
      <c r="AG220" s="110">
        <f t="shared" si="15"/>
        <v>6.3769094498935264</v>
      </c>
      <c r="AH220" s="89"/>
      <c r="AI220" s="91"/>
      <c r="AJ220" s="89">
        <f t="shared" si="16"/>
        <v>85.131302072391577</v>
      </c>
      <c r="AK220" s="110">
        <f t="shared" si="17"/>
        <v>5.447650450992656</v>
      </c>
      <c r="AL220" s="89"/>
      <c r="AM220" s="91"/>
      <c r="AN220" s="89">
        <f t="shared" si="18"/>
        <v>73.984133197005931</v>
      </c>
      <c r="AO220" s="110">
        <f t="shared" si="19"/>
        <v>4.4758039522863111</v>
      </c>
      <c r="AP220" s="89"/>
      <c r="AQ220" s="91"/>
      <c r="AS220" s="360"/>
      <c r="AT220" s="93" t="str">
        <f t="shared" si="20"/>
        <v>Proline</v>
      </c>
      <c r="AU220" s="89">
        <f t="shared" si="21"/>
        <v>114.93939821112946</v>
      </c>
      <c r="AV220" s="110">
        <f t="shared" si="22"/>
        <v>6.1263131633086694</v>
      </c>
      <c r="AW220" s="89"/>
      <c r="AX220" s="91"/>
      <c r="AY220" s="89">
        <f t="shared" si="23"/>
        <v>117.22008679915606</v>
      </c>
      <c r="AZ220" s="110">
        <f t="shared" si="24"/>
        <v>5.4813161936453731</v>
      </c>
      <c r="BA220" s="89"/>
      <c r="BB220" s="91"/>
      <c r="BC220" s="89">
        <f t="shared" si="25"/>
        <v>104.27218203344357</v>
      </c>
      <c r="BD220" s="110">
        <f t="shared" si="26"/>
        <v>4.5505656274738602</v>
      </c>
      <c r="BE220" s="89"/>
      <c r="BF220" s="91"/>
      <c r="BG220" s="89">
        <f t="shared" si="27"/>
        <v>106.15069221099708</v>
      </c>
      <c r="BH220" s="110">
        <f t="shared" si="28"/>
        <v>1.8267822590753724</v>
      </c>
      <c r="BI220" s="89"/>
      <c r="BJ220" s="91"/>
      <c r="BK220" s="89">
        <f t="shared" si="29"/>
        <v>101.71516004935793</v>
      </c>
      <c r="BL220" s="110">
        <f t="shared" si="30"/>
        <v>3.410432448553685</v>
      </c>
      <c r="BM220" s="89"/>
      <c r="BN220" s="91"/>
      <c r="BO220" s="89">
        <f t="shared" si="31"/>
        <v>115.39929669643087</v>
      </c>
      <c r="BP220" s="110">
        <f t="shared" si="32"/>
        <v>2.6447139236559583</v>
      </c>
      <c r="BQ220" s="89"/>
      <c r="BR220" s="91"/>
      <c r="BS220" s="89">
        <f t="shared" si="33"/>
        <v>156.38630298677577</v>
      </c>
      <c r="BT220" s="110">
        <f t="shared" si="34"/>
        <v>9.3213793370667428</v>
      </c>
      <c r="BU220" s="89"/>
      <c r="BV220" s="91"/>
      <c r="BW220" s="89">
        <f t="shared" si="35"/>
        <v>176.03250312104632</v>
      </c>
      <c r="BX220" s="110">
        <f t="shared" si="36"/>
        <v>3.8008053458604891</v>
      </c>
      <c r="BY220" s="89"/>
      <c r="BZ220" s="91"/>
      <c r="CA220" s="89">
        <f t="shared" si="37"/>
        <v>167.56900667538622</v>
      </c>
      <c r="CB220" s="110">
        <f t="shared" si="38"/>
        <v>2.8707555800986864</v>
      </c>
      <c r="CC220" s="89"/>
      <c r="CD220" s="91"/>
      <c r="CE220" s="89">
        <f t="shared" si="39"/>
        <v>185.86060974790672</v>
      </c>
      <c r="CF220" s="110">
        <f t="shared" si="40"/>
        <v>8.8995768255960037</v>
      </c>
      <c r="CG220" s="89"/>
      <c r="CH220" s="91"/>
    </row>
    <row r="221" spans="2:86" s="120" customFormat="1" ht="15" thickBot="1" x14ac:dyDescent="0.35">
      <c r="B221" s="361"/>
      <c r="C221" s="179" t="str">
        <f t="shared" si="0"/>
        <v>Serine</v>
      </c>
      <c r="D221" s="137">
        <f t="shared" ref="D221:E221" si="50">(AVERAGE(D20,F20))</f>
        <v>92.797704090881098</v>
      </c>
      <c r="E221" s="130">
        <f t="shared" si="50"/>
        <v>7.3366145389033717</v>
      </c>
      <c r="F221" s="137"/>
      <c r="G221" s="138"/>
      <c r="H221" s="137">
        <f t="shared" si="2"/>
        <v>85.137908970764798</v>
      </c>
      <c r="I221" s="130">
        <f t="shared" si="3"/>
        <v>4.1912787751673699</v>
      </c>
      <c r="J221" s="137"/>
      <c r="K221" s="138"/>
      <c r="L221" s="137">
        <f t="shared" si="4"/>
        <v>79.654355669991375</v>
      </c>
      <c r="M221" s="130">
        <f t="shared" si="5"/>
        <v>2.7194317868017017</v>
      </c>
      <c r="N221" s="137"/>
      <c r="O221" s="138"/>
      <c r="P221" s="137">
        <f t="shared" si="6"/>
        <v>68.8199621078885</v>
      </c>
      <c r="Q221" s="130">
        <f t="shared" si="7"/>
        <v>4.6097471902943798</v>
      </c>
      <c r="R221" s="137"/>
      <c r="S221" s="138"/>
      <c r="T221" s="137">
        <f t="shared" si="8"/>
        <v>62.200335564867601</v>
      </c>
      <c r="U221" s="130">
        <f t="shared" si="9"/>
        <v>2.5794588540343288</v>
      </c>
      <c r="V221" s="137"/>
      <c r="W221" s="138"/>
      <c r="X221" s="137">
        <f t="shared" si="10"/>
        <v>76.792431567612724</v>
      </c>
      <c r="Y221" s="130">
        <f t="shared" si="11"/>
        <v>1.9062572911089317</v>
      </c>
      <c r="Z221" s="137"/>
      <c r="AA221" s="138"/>
      <c r="AB221" s="137">
        <f t="shared" si="12"/>
        <v>78.9446064580209</v>
      </c>
      <c r="AC221" s="130">
        <f t="shared" si="13"/>
        <v>0.86639821357807245</v>
      </c>
      <c r="AD221" s="137"/>
      <c r="AE221" s="138"/>
      <c r="AF221" s="137">
        <f t="shared" si="14"/>
        <v>79.978100527741205</v>
      </c>
      <c r="AG221" s="130">
        <f t="shared" si="15"/>
        <v>2.8977118264468658</v>
      </c>
      <c r="AH221" s="137"/>
      <c r="AI221" s="138"/>
      <c r="AJ221" s="137">
        <f t="shared" si="16"/>
        <v>69.954952203667276</v>
      </c>
      <c r="AK221" s="130">
        <f t="shared" si="17"/>
        <v>2.4457298292989309</v>
      </c>
      <c r="AL221" s="137"/>
      <c r="AM221" s="138"/>
      <c r="AN221" s="137">
        <f t="shared" si="18"/>
        <v>63.613234873857735</v>
      </c>
      <c r="AO221" s="130">
        <f t="shared" si="19"/>
        <v>3.4538276092181457</v>
      </c>
      <c r="AP221" s="137"/>
      <c r="AQ221" s="138"/>
      <c r="AS221" s="361"/>
      <c r="AT221" s="179" t="str">
        <f t="shared" si="20"/>
        <v>Serine</v>
      </c>
      <c r="AU221" s="137">
        <f t="shared" si="21"/>
        <v>97.567329361802052</v>
      </c>
      <c r="AV221" s="130">
        <f t="shared" si="22"/>
        <v>3.6898030594423421</v>
      </c>
      <c r="AW221" s="137"/>
      <c r="AX221" s="138"/>
      <c r="AY221" s="137">
        <f t="shared" si="23"/>
        <v>54.656906252141447</v>
      </c>
      <c r="AZ221" s="130">
        <f t="shared" si="24"/>
        <v>3.2125134444597641</v>
      </c>
      <c r="BA221" s="137"/>
      <c r="BB221" s="138"/>
      <c r="BC221" s="137">
        <f t="shared" si="25"/>
        <v>20.117720531207915</v>
      </c>
      <c r="BD221" s="130">
        <f t="shared" si="26"/>
        <v>2.1962402177667717</v>
      </c>
      <c r="BE221" s="137"/>
      <c r="BF221" s="138"/>
      <c r="BG221" s="137">
        <f t="shared" si="27"/>
        <v>20.051653889166886</v>
      </c>
      <c r="BH221" s="130">
        <f t="shared" si="28"/>
        <v>1.1863814231895051</v>
      </c>
      <c r="BI221" s="137"/>
      <c r="BJ221" s="138"/>
      <c r="BK221" s="137">
        <f t="shared" si="29"/>
        <v>20.352418437944674</v>
      </c>
      <c r="BL221" s="130">
        <f t="shared" si="30"/>
        <v>1.2648203333837165</v>
      </c>
      <c r="BM221" s="137"/>
      <c r="BN221" s="138"/>
      <c r="BO221" s="137">
        <f t="shared" si="31"/>
        <v>82.20988916262769</v>
      </c>
      <c r="BP221" s="130">
        <f t="shared" si="32"/>
        <v>1.6562194760876854</v>
      </c>
      <c r="BQ221" s="137"/>
      <c r="BR221" s="138"/>
      <c r="BS221" s="137">
        <f t="shared" si="33"/>
        <v>68.159752255367408</v>
      </c>
      <c r="BT221" s="130">
        <f t="shared" si="34"/>
        <v>2.0291077435627765</v>
      </c>
      <c r="BU221" s="137"/>
      <c r="BV221" s="138"/>
      <c r="BW221" s="137">
        <f t="shared" si="35"/>
        <v>50.438537920958112</v>
      </c>
      <c r="BX221" s="130">
        <f t="shared" si="36"/>
        <v>0.9139371340362179</v>
      </c>
      <c r="BY221" s="137"/>
      <c r="BZ221" s="138"/>
      <c r="CA221" s="137">
        <f t="shared" si="37"/>
        <v>63.331972132185456</v>
      </c>
      <c r="CB221" s="130">
        <f t="shared" si="38"/>
        <v>2.4758962777450613</v>
      </c>
      <c r="CC221" s="137"/>
      <c r="CD221" s="138"/>
      <c r="CE221" s="137">
        <f t="shared" si="39"/>
        <v>47.643223795108085</v>
      </c>
      <c r="CF221" s="130">
        <f t="shared" si="40"/>
        <v>2.8483902759622866</v>
      </c>
      <c r="CG221" s="137"/>
      <c r="CH221" s="138"/>
    </row>
    <row r="222" spans="2:86" s="120" customFormat="1" x14ac:dyDescent="0.3">
      <c r="B222" s="359" t="s">
        <v>343</v>
      </c>
      <c r="C222" s="173" t="str">
        <f t="shared" si="0"/>
        <v>Histidine</v>
      </c>
      <c r="D222" s="134">
        <f t="shared" ref="D222:E222" si="51">(AVERAGE(D21,F21))</f>
        <v>58.259575966696801</v>
      </c>
      <c r="E222" s="129">
        <f t="shared" si="51"/>
        <v>8.0685563109664784</v>
      </c>
      <c r="F222" s="134"/>
      <c r="G222" s="135"/>
      <c r="H222" s="134">
        <f t="shared" si="2"/>
        <v>71.226989166895876</v>
      </c>
      <c r="I222" s="129">
        <f t="shared" si="3"/>
        <v>9.774166658531664</v>
      </c>
      <c r="J222" s="134"/>
      <c r="K222" s="135"/>
      <c r="L222" s="134">
        <f t="shared" si="4"/>
        <v>88.928557268607591</v>
      </c>
      <c r="M222" s="129">
        <f t="shared" si="5"/>
        <v>7.9960530490687205</v>
      </c>
      <c r="N222" s="134"/>
      <c r="O222" s="135"/>
      <c r="P222" s="134">
        <f t="shared" si="6"/>
        <v>80.804491739518937</v>
      </c>
      <c r="Q222" s="129">
        <f t="shared" si="7"/>
        <v>7.0601444724692088</v>
      </c>
      <c r="R222" s="134"/>
      <c r="S222" s="135"/>
      <c r="T222" s="134">
        <f t="shared" si="8"/>
        <v>65.948846146913397</v>
      </c>
      <c r="U222" s="129">
        <f t="shared" si="9"/>
        <v>6.5097069755097383</v>
      </c>
      <c r="V222" s="134"/>
      <c r="W222" s="135"/>
      <c r="X222" s="134">
        <f t="shared" si="10"/>
        <v>47.360995530694012</v>
      </c>
      <c r="Y222" s="129">
        <f t="shared" si="11"/>
        <v>2.3193560054077986</v>
      </c>
      <c r="Z222" s="134"/>
      <c r="AA222" s="135"/>
      <c r="AB222" s="134">
        <f t="shared" si="12"/>
        <v>68.915855367665799</v>
      </c>
      <c r="AC222" s="129">
        <f t="shared" si="13"/>
        <v>1.6633464105909459</v>
      </c>
      <c r="AD222" s="134"/>
      <c r="AE222" s="135"/>
      <c r="AF222" s="134">
        <f t="shared" si="14"/>
        <v>83.678485659737703</v>
      </c>
      <c r="AG222" s="129">
        <f t="shared" si="15"/>
        <v>6.8254569501943747</v>
      </c>
      <c r="AH222" s="134"/>
      <c r="AI222" s="135"/>
      <c r="AJ222" s="134">
        <f t="shared" si="16"/>
        <v>72.98011453036861</v>
      </c>
      <c r="AK222" s="129">
        <f t="shared" si="17"/>
        <v>3.1166515510903459</v>
      </c>
      <c r="AL222" s="134"/>
      <c r="AM222" s="135"/>
      <c r="AN222" s="134">
        <f t="shared" si="18"/>
        <v>63.057705550440346</v>
      </c>
      <c r="AO222" s="129">
        <f t="shared" si="19"/>
        <v>2.4628938495521373</v>
      </c>
      <c r="AP222" s="134"/>
      <c r="AQ222" s="135"/>
      <c r="AS222" s="359" t="s">
        <v>343</v>
      </c>
      <c r="AT222" s="173" t="str">
        <f t="shared" si="20"/>
        <v>Histidine</v>
      </c>
      <c r="AU222" s="134">
        <f t="shared" si="21"/>
        <v>96.939158742880181</v>
      </c>
      <c r="AV222" s="129">
        <f t="shared" si="22"/>
        <v>7.4651073376432731</v>
      </c>
      <c r="AW222" s="134"/>
      <c r="AX222" s="135"/>
      <c r="AY222" s="134">
        <f t="shared" si="23"/>
        <v>115.43149454158036</v>
      </c>
      <c r="AZ222" s="129">
        <f t="shared" si="24"/>
        <v>11.408493101819621</v>
      </c>
      <c r="BA222" s="134"/>
      <c r="BB222" s="135"/>
      <c r="BC222" s="134">
        <f t="shared" si="25"/>
        <v>101.39592265827704</v>
      </c>
      <c r="BD222" s="129">
        <f t="shared" si="26"/>
        <v>3.8045360297045301</v>
      </c>
      <c r="BE222" s="134"/>
      <c r="BF222" s="135"/>
      <c r="BG222" s="134">
        <f t="shared" si="27"/>
        <v>108.15294556167788</v>
      </c>
      <c r="BH222" s="129">
        <f t="shared" si="28"/>
        <v>2.9333925595207244</v>
      </c>
      <c r="BI222" s="134"/>
      <c r="BJ222" s="135"/>
      <c r="BK222" s="134">
        <f t="shared" si="29"/>
        <v>97.101935781329587</v>
      </c>
      <c r="BL222" s="129">
        <f t="shared" si="30"/>
        <v>2.1409031038248476</v>
      </c>
      <c r="BM222" s="134"/>
      <c r="BN222" s="135"/>
      <c r="BO222" s="134">
        <f t="shared" si="31"/>
        <v>91.419821061437574</v>
      </c>
      <c r="BP222" s="129">
        <f t="shared" si="32"/>
        <v>1.7117696269671159</v>
      </c>
      <c r="BQ222" s="134"/>
      <c r="BR222" s="135"/>
      <c r="BS222" s="134">
        <f t="shared" si="33"/>
        <v>124.96618187540689</v>
      </c>
      <c r="BT222" s="129">
        <f t="shared" si="34"/>
        <v>8.5402246865275018</v>
      </c>
      <c r="BU222" s="134"/>
      <c r="BV222" s="135"/>
      <c r="BW222" s="134">
        <f t="shared" si="35"/>
        <v>117.72451621264693</v>
      </c>
      <c r="BX222" s="129">
        <f t="shared" si="36"/>
        <v>2.2715106413989554</v>
      </c>
      <c r="BY222" s="134"/>
      <c r="BZ222" s="135"/>
      <c r="CA222" s="134">
        <f t="shared" si="37"/>
        <v>123.776426208164</v>
      </c>
      <c r="CB222" s="129">
        <f t="shared" si="38"/>
        <v>1.3779868907375059</v>
      </c>
      <c r="CC222" s="134"/>
      <c r="CD222" s="135"/>
      <c r="CE222" s="134">
        <f t="shared" si="39"/>
        <v>122.34292865789372</v>
      </c>
      <c r="CF222" s="129">
        <f t="shared" si="40"/>
        <v>4.243208488756653</v>
      </c>
      <c r="CG222" s="134"/>
      <c r="CH222" s="135"/>
    </row>
    <row r="223" spans="2:86" s="120" customFormat="1" x14ac:dyDescent="0.3">
      <c r="B223" s="360"/>
      <c r="C223" s="93" t="str">
        <f t="shared" si="0"/>
        <v>Isoleucine</v>
      </c>
      <c r="D223" s="89">
        <f t="shared" ref="D223:E223" si="52">(AVERAGE(D22,F22))</f>
        <v>60.024345085500485</v>
      </c>
      <c r="E223" s="110">
        <f t="shared" si="52"/>
        <v>1.838878628631452</v>
      </c>
      <c r="F223" s="89"/>
      <c r="G223" s="91"/>
      <c r="H223" s="89">
        <f t="shared" si="2"/>
        <v>69.298591541079134</v>
      </c>
      <c r="I223" s="110">
        <f t="shared" si="3"/>
        <v>6.4706100481515945</v>
      </c>
      <c r="J223" s="89"/>
      <c r="K223" s="91"/>
      <c r="L223" s="89">
        <f t="shared" si="4"/>
        <v>79.074751806287253</v>
      </c>
      <c r="M223" s="110">
        <f t="shared" si="5"/>
        <v>7.1487987063846727</v>
      </c>
      <c r="N223" s="89"/>
      <c r="O223" s="91"/>
      <c r="P223" s="89">
        <f t="shared" si="6"/>
        <v>70.919801626983329</v>
      </c>
      <c r="Q223" s="110">
        <f t="shared" si="7"/>
        <v>6.9053302571034489</v>
      </c>
      <c r="R223" s="89"/>
      <c r="S223" s="91"/>
      <c r="T223" s="89">
        <f t="shared" si="8"/>
        <v>61.261765691386472</v>
      </c>
      <c r="U223" s="110">
        <f t="shared" si="9"/>
        <v>5.7078528157998214</v>
      </c>
      <c r="V223" s="89"/>
      <c r="W223" s="91"/>
      <c r="X223" s="89">
        <f t="shared" si="10"/>
        <v>57.238162303412665</v>
      </c>
      <c r="Y223" s="110">
        <f t="shared" si="11"/>
        <v>3.3228051194299391</v>
      </c>
      <c r="Z223" s="89"/>
      <c r="AA223" s="91"/>
      <c r="AB223" s="89">
        <f t="shared" si="12"/>
        <v>69.864988494867902</v>
      </c>
      <c r="AC223" s="110">
        <f t="shared" si="13"/>
        <v>2.2316016635305687</v>
      </c>
      <c r="AD223" s="89"/>
      <c r="AE223" s="91"/>
      <c r="AF223" s="89">
        <f t="shared" si="14"/>
        <v>80.445314535077969</v>
      </c>
      <c r="AG223" s="110">
        <f t="shared" si="15"/>
        <v>6.8203715350090395</v>
      </c>
      <c r="AH223" s="89"/>
      <c r="AI223" s="91"/>
      <c r="AJ223" s="89">
        <f t="shared" si="16"/>
        <v>71.424722106392267</v>
      </c>
      <c r="AK223" s="110">
        <f t="shared" si="17"/>
        <v>4.0403667828070837</v>
      </c>
      <c r="AL223" s="89"/>
      <c r="AM223" s="91"/>
      <c r="AN223" s="89">
        <f t="shared" si="18"/>
        <v>65.240388006762103</v>
      </c>
      <c r="AO223" s="110">
        <f t="shared" si="19"/>
        <v>1.7243268601789468</v>
      </c>
      <c r="AP223" s="89"/>
      <c r="AQ223" s="91"/>
      <c r="AS223" s="360"/>
      <c r="AT223" s="93" t="str">
        <f t="shared" si="20"/>
        <v>Isoleucine</v>
      </c>
      <c r="AU223" s="89">
        <f t="shared" si="21"/>
        <v>89.957509205579242</v>
      </c>
      <c r="AV223" s="110">
        <f t="shared" si="22"/>
        <v>1.9375459238877628</v>
      </c>
      <c r="AW223" s="89"/>
      <c r="AX223" s="91"/>
      <c r="AY223" s="89">
        <f t="shared" si="23"/>
        <v>89.830876279499591</v>
      </c>
      <c r="AZ223" s="110">
        <f t="shared" si="24"/>
        <v>8.134657414218541</v>
      </c>
      <c r="BA223" s="89"/>
      <c r="BB223" s="91"/>
      <c r="BC223" s="89">
        <f t="shared" si="25"/>
        <v>62.834251985777954</v>
      </c>
      <c r="BD223" s="110">
        <f t="shared" si="26"/>
        <v>1.998924507567009</v>
      </c>
      <c r="BE223" s="89"/>
      <c r="BF223" s="91"/>
      <c r="BG223" s="89">
        <f t="shared" si="27"/>
        <v>61.205835127813394</v>
      </c>
      <c r="BH223" s="110">
        <f t="shared" si="28"/>
        <v>2.8662686993874305</v>
      </c>
      <c r="BI223" s="89"/>
      <c r="BJ223" s="91"/>
      <c r="BK223" s="89">
        <f t="shared" si="29"/>
        <v>30.780073424257434</v>
      </c>
      <c r="BL223" s="110">
        <f t="shared" si="30"/>
        <v>0.54010601937655223</v>
      </c>
      <c r="BM223" s="89"/>
      <c r="BN223" s="91"/>
      <c r="BO223" s="89">
        <f t="shared" si="31"/>
        <v>73.911813252105134</v>
      </c>
      <c r="BP223" s="110">
        <f t="shared" si="32"/>
        <v>1.7330200422088509</v>
      </c>
      <c r="BQ223" s="89"/>
      <c r="BR223" s="91"/>
      <c r="BS223" s="89">
        <f t="shared" si="33"/>
        <v>82.476471739931441</v>
      </c>
      <c r="BT223" s="110">
        <f t="shared" si="34"/>
        <v>5.83015347058938</v>
      </c>
      <c r="BU223" s="89"/>
      <c r="BV223" s="91"/>
      <c r="BW223" s="89">
        <f t="shared" si="35"/>
        <v>71.19727259493915</v>
      </c>
      <c r="BX223" s="110">
        <f t="shared" si="36"/>
        <v>2.8638285806914272</v>
      </c>
      <c r="BY223" s="89"/>
      <c r="BZ223" s="91"/>
      <c r="CA223" s="89">
        <f t="shared" si="37"/>
        <v>80.885043631790595</v>
      </c>
      <c r="CB223" s="110">
        <f t="shared" si="38"/>
        <v>2.2360997747173572</v>
      </c>
      <c r="CC223" s="89"/>
      <c r="CD223" s="91"/>
      <c r="CE223" s="89">
        <f t="shared" si="39"/>
        <v>72.081970898118328</v>
      </c>
      <c r="CF223" s="110">
        <f t="shared" si="40"/>
        <v>1.2145156490932365</v>
      </c>
      <c r="CG223" s="89"/>
      <c r="CH223" s="91"/>
    </row>
    <row r="224" spans="2:86" s="120" customFormat="1" x14ac:dyDescent="0.3">
      <c r="B224" s="360"/>
      <c r="C224" s="93" t="str">
        <f t="shared" si="0"/>
        <v>Leucine</v>
      </c>
      <c r="D224" s="89">
        <f t="shared" ref="D224:E224" si="53">(AVERAGE(D23,F23))</f>
        <v>66.460336397457056</v>
      </c>
      <c r="E224" s="110">
        <f t="shared" si="53"/>
        <v>6.2803190787711696</v>
      </c>
      <c r="F224" s="89"/>
      <c r="G224" s="91"/>
      <c r="H224" s="89">
        <f t="shared" si="2"/>
        <v>70.596794613686228</v>
      </c>
      <c r="I224" s="110">
        <f t="shared" si="3"/>
        <v>8.2837972421642867</v>
      </c>
      <c r="J224" s="89"/>
      <c r="K224" s="91"/>
      <c r="L224" s="89">
        <f t="shared" si="4"/>
        <v>79.27952006778338</v>
      </c>
      <c r="M224" s="110">
        <f t="shared" si="5"/>
        <v>6.0387398853533503</v>
      </c>
      <c r="N224" s="89"/>
      <c r="O224" s="91"/>
      <c r="P224" s="89">
        <f t="shared" si="6"/>
        <v>64.424093153442186</v>
      </c>
      <c r="Q224" s="110">
        <f t="shared" si="7"/>
        <v>5.3600173616524245</v>
      </c>
      <c r="R224" s="89"/>
      <c r="S224" s="91"/>
      <c r="T224" s="89">
        <f t="shared" si="8"/>
        <v>58.443409104615725</v>
      </c>
      <c r="U224" s="110">
        <f t="shared" si="9"/>
        <v>5.5725742774017819</v>
      </c>
      <c r="V224" s="89"/>
      <c r="W224" s="91"/>
      <c r="X224" s="89">
        <f t="shared" si="10"/>
        <v>67.503127779738691</v>
      </c>
      <c r="Y224" s="110">
        <f t="shared" si="11"/>
        <v>5.3358059235685582</v>
      </c>
      <c r="Z224" s="89"/>
      <c r="AA224" s="91"/>
      <c r="AB224" s="89">
        <f t="shared" si="12"/>
        <v>84.913311905371373</v>
      </c>
      <c r="AC224" s="110">
        <f t="shared" si="13"/>
        <v>3.3429534710150977</v>
      </c>
      <c r="AD224" s="89"/>
      <c r="AE224" s="91"/>
      <c r="AF224" s="89">
        <f t="shared" si="14"/>
        <v>92.180704139579944</v>
      </c>
      <c r="AG224" s="110">
        <f t="shared" si="15"/>
        <v>8.2888217084622315</v>
      </c>
      <c r="AH224" s="89"/>
      <c r="AI224" s="91"/>
      <c r="AJ224" s="89">
        <f t="shared" si="16"/>
        <v>80.952294437697446</v>
      </c>
      <c r="AK224" s="110">
        <f t="shared" si="17"/>
        <v>9.6363683123969217</v>
      </c>
      <c r="AL224" s="89"/>
      <c r="AM224" s="91"/>
      <c r="AN224" s="89">
        <f t="shared" si="18"/>
        <v>69.022158214169636</v>
      </c>
      <c r="AO224" s="110">
        <f t="shared" si="19"/>
        <v>6.3569208118033185</v>
      </c>
      <c r="AP224" s="89"/>
      <c r="AQ224" s="91"/>
      <c r="AS224" s="360"/>
      <c r="AT224" s="93" t="str">
        <f t="shared" si="20"/>
        <v>Leucine</v>
      </c>
      <c r="AU224" s="89">
        <f t="shared" si="21"/>
        <v>89.531246312777853</v>
      </c>
      <c r="AV224" s="110">
        <f t="shared" si="22"/>
        <v>3.7653485127161974</v>
      </c>
      <c r="AW224" s="89"/>
      <c r="AX224" s="91"/>
      <c r="AY224" s="89">
        <f t="shared" si="23"/>
        <v>85.963609631255224</v>
      </c>
      <c r="AZ224" s="110">
        <f t="shared" si="24"/>
        <v>9.2680288909047164</v>
      </c>
      <c r="BA224" s="89"/>
      <c r="BB224" s="91"/>
      <c r="BC224" s="89">
        <f t="shared" si="25"/>
        <v>55.519401188391967</v>
      </c>
      <c r="BD224" s="110">
        <f t="shared" si="26"/>
        <v>1.5973799084644278</v>
      </c>
      <c r="BE224" s="89"/>
      <c r="BF224" s="91"/>
      <c r="BG224" s="89">
        <f t="shared" si="27"/>
        <v>55.66029347563849</v>
      </c>
      <c r="BH224" s="110">
        <f t="shared" si="28"/>
        <v>2.650214879917085</v>
      </c>
      <c r="BI224" s="89"/>
      <c r="BJ224" s="91"/>
      <c r="BK224" s="89">
        <f t="shared" si="29"/>
        <v>25.832842308215739</v>
      </c>
      <c r="BL224" s="110">
        <f t="shared" si="30"/>
        <v>1.4231589451467164</v>
      </c>
      <c r="BM224" s="89"/>
      <c r="BN224" s="91"/>
      <c r="BO224" s="89">
        <f t="shared" si="31"/>
        <v>89.033653051635156</v>
      </c>
      <c r="BP224" s="110">
        <f t="shared" si="32"/>
        <v>1.6566707603697852</v>
      </c>
      <c r="BQ224" s="89"/>
      <c r="BR224" s="91"/>
      <c r="BS224" s="89">
        <f t="shared" si="33"/>
        <v>107.71977931707974</v>
      </c>
      <c r="BT224" s="110">
        <f t="shared" si="34"/>
        <v>14.23075782065809</v>
      </c>
      <c r="BU224" s="89"/>
      <c r="BV224" s="91"/>
      <c r="BW224" s="89">
        <f t="shared" si="35"/>
        <v>89.912797140893332</v>
      </c>
      <c r="BX224" s="110">
        <f t="shared" si="36"/>
        <v>2.253472813256665</v>
      </c>
      <c r="BY224" s="89"/>
      <c r="BZ224" s="91"/>
      <c r="CA224" s="89">
        <f t="shared" si="37"/>
        <v>98.323326857331324</v>
      </c>
      <c r="CB224" s="110">
        <f t="shared" si="38"/>
        <v>3.7866217138783984</v>
      </c>
      <c r="CC224" s="89"/>
      <c r="CD224" s="91"/>
      <c r="CE224" s="89">
        <f t="shared" si="39"/>
        <v>96.31673122110432</v>
      </c>
      <c r="CF224" s="110">
        <f t="shared" si="40"/>
        <v>3.7529598772909192</v>
      </c>
      <c r="CG224" s="89"/>
      <c r="CH224" s="91"/>
    </row>
    <row r="225" spans="2:86" s="120" customFormat="1" x14ac:dyDescent="0.3">
      <c r="B225" s="360"/>
      <c r="C225" s="93" t="str">
        <f t="shared" si="0"/>
        <v>Lysine</v>
      </c>
      <c r="D225" s="89">
        <f t="shared" ref="D225:E225" si="54">(AVERAGE(D24,F24))</f>
        <v>81.892606857207085</v>
      </c>
      <c r="E225" s="110">
        <f t="shared" si="54"/>
        <v>11.788493225032315</v>
      </c>
      <c r="F225" s="89"/>
      <c r="G225" s="91"/>
      <c r="H225" s="89">
        <f t="shared" si="2"/>
        <v>79.710727219101216</v>
      </c>
      <c r="I225" s="110">
        <f t="shared" si="3"/>
        <v>5.2678363147383749</v>
      </c>
      <c r="J225" s="89"/>
      <c r="K225" s="91"/>
      <c r="L225" s="89">
        <f t="shared" si="4"/>
        <v>85.885345172761987</v>
      </c>
      <c r="M225" s="110">
        <f t="shared" si="5"/>
        <v>7.3498925510579722</v>
      </c>
      <c r="N225" s="89"/>
      <c r="O225" s="91"/>
      <c r="P225" s="89">
        <f t="shared" si="6"/>
        <v>90.517233322530203</v>
      </c>
      <c r="Q225" s="110">
        <f t="shared" si="7"/>
        <v>3.4259589796592125</v>
      </c>
      <c r="R225" s="89"/>
      <c r="S225" s="91"/>
      <c r="T225" s="89">
        <f t="shared" si="8"/>
        <v>76.004722439171616</v>
      </c>
      <c r="U225" s="110">
        <f t="shared" si="9"/>
        <v>8.5110885698653078</v>
      </c>
      <c r="V225" s="89"/>
      <c r="W225" s="91"/>
      <c r="X225" s="89">
        <f t="shared" si="10"/>
        <v>80.469852917245348</v>
      </c>
      <c r="Y225" s="110">
        <f t="shared" si="11"/>
        <v>4.502872755404951</v>
      </c>
      <c r="Z225" s="89"/>
      <c r="AA225" s="91"/>
      <c r="AB225" s="89">
        <f t="shared" si="12"/>
        <v>83.820060968456048</v>
      </c>
      <c r="AC225" s="110">
        <f t="shared" si="13"/>
        <v>3.9426566092399717</v>
      </c>
      <c r="AD225" s="89"/>
      <c r="AE225" s="91"/>
      <c r="AF225" s="89">
        <f t="shared" si="14"/>
        <v>85.812954940620614</v>
      </c>
      <c r="AG225" s="110">
        <f t="shared" si="15"/>
        <v>6.3859531187386285</v>
      </c>
      <c r="AH225" s="89"/>
      <c r="AI225" s="91"/>
      <c r="AJ225" s="89">
        <f t="shared" si="16"/>
        <v>74.312514374752027</v>
      </c>
      <c r="AK225" s="110">
        <f t="shared" si="17"/>
        <v>7.1141766232948545</v>
      </c>
      <c r="AL225" s="89"/>
      <c r="AM225" s="91"/>
      <c r="AN225" s="89">
        <f t="shared" si="18"/>
        <v>81.243580774567079</v>
      </c>
      <c r="AO225" s="110">
        <f t="shared" si="19"/>
        <v>5.3251339351088838</v>
      </c>
      <c r="AP225" s="89"/>
      <c r="AQ225" s="91"/>
      <c r="AS225" s="360"/>
      <c r="AT225" s="93" t="str">
        <f t="shared" si="20"/>
        <v>Lysine</v>
      </c>
      <c r="AU225" s="89">
        <f t="shared" si="21"/>
        <v>65.457587115773606</v>
      </c>
      <c r="AV225" s="110">
        <f t="shared" si="22"/>
        <v>8.7794270790173172</v>
      </c>
      <c r="AW225" s="89"/>
      <c r="AX225" s="91"/>
      <c r="AY225" s="89">
        <f t="shared" si="23"/>
        <v>109.59119551501576</v>
      </c>
      <c r="AZ225" s="110">
        <f t="shared" si="24"/>
        <v>22.946287396861447</v>
      </c>
      <c r="BA225" s="89"/>
      <c r="BB225" s="91"/>
      <c r="BC225" s="89">
        <f t="shared" si="25"/>
        <v>87.594953221918146</v>
      </c>
      <c r="BD225" s="110">
        <f t="shared" si="26"/>
        <v>15.279079409869386</v>
      </c>
      <c r="BE225" s="89"/>
      <c r="BF225" s="91"/>
      <c r="BG225" s="89">
        <f t="shared" si="27"/>
        <v>89.62836549961655</v>
      </c>
      <c r="BH225" s="110">
        <f t="shared" si="28"/>
        <v>7.5987341747278379</v>
      </c>
      <c r="BI225" s="89"/>
      <c r="BJ225" s="91"/>
      <c r="BK225" s="89">
        <f t="shared" si="29"/>
        <v>97.326481275998077</v>
      </c>
      <c r="BL225" s="110">
        <f t="shared" si="30"/>
        <v>19.771954824298902</v>
      </c>
      <c r="BM225" s="89"/>
      <c r="BN225" s="91"/>
      <c r="BO225" s="89">
        <f t="shared" si="31"/>
        <v>82.918875734910955</v>
      </c>
      <c r="BP225" s="110">
        <f t="shared" si="32"/>
        <v>4.8989190578948874</v>
      </c>
      <c r="BQ225" s="89"/>
      <c r="BR225" s="91"/>
      <c r="BS225" s="89">
        <f t="shared" si="33"/>
        <v>124.86968185855125</v>
      </c>
      <c r="BT225" s="110">
        <f t="shared" si="34"/>
        <v>8.4990332885641262</v>
      </c>
      <c r="BU225" s="89"/>
      <c r="BV225" s="91"/>
      <c r="BW225" s="89">
        <f t="shared" si="35"/>
        <v>98.41567817724912</v>
      </c>
      <c r="BX225" s="110">
        <f t="shared" si="36"/>
        <v>7.9154705935624765</v>
      </c>
      <c r="BY225" s="89"/>
      <c r="BZ225" s="91"/>
      <c r="CA225" s="89">
        <f t="shared" si="37"/>
        <v>111.58669643408612</v>
      </c>
      <c r="CB225" s="110">
        <f t="shared" si="38"/>
        <v>16.128292015888629</v>
      </c>
      <c r="CC225" s="89"/>
      <c r="CD225" s="91"/>
      <c r="CE225" s="89">
        <f t="shared" si="39"/>
        <v>114.30674850306636</v>
      </c>
      <c r="CF225" s="110">
        <f t="shared" si="40"/>
        <v>15.33974540587397</v>
      </c>
      <c r="CG225" s="89"/>
      <c r="CH225" s="91"/>
    </row>
    <row r="226" spans="2:86" s="120" customFormat="1" x14ac:dyDescent="0.3">
      <c r="B226" s="360"/>
      <c r="C226" s="93" t="str">
        <f t="shared" si="0"/>
        <v>Methionine</v>
      </c>
      <c r="D226" s="89">
        <f t="shared" ref="D226:E226" si="55">(AVERAGE(D25,F25))</f>
        <v>61.579559146938564</v>
      </c>
      <c r="E226" s="110">
        <f t="shared" si="55"/>
        <v>4.8225862080536963</v>
      </c>
      <c r="F226" s="89"/>
      <c r="G226" s="91"/>
      <c r="H226" s="89">
        <f t="shared" si="2"/>
        <v>74.785590290330148</v>
      </c>
      <c r="I226" s="110">
        <f t="shared" si="3"/>
        <v>8.0148943892781723</v>
      </c>
      <c r="J226" s="89"/>
      <c r="K226" s="91"/>
      <c r="L226" s="89">
        <f t="shared" si="4"/>
        <v>86.232020738858097</v>
      </c>
      <c r="M226" s="110">
        <f t="shared" si="5"/>
        <v>4.3565550057990903</v>
      </c>
      <c r="N226" s="89"/>
      <c r="O226" s="91"/>
      <c r="P226" s="89">
        <f t="shared" si="6"/>
        <v>73.714176943978359</v>
      </c>
      <c r="Q226" s="110">
        <f t="shared" si="7"/>
        <v>6.9997600542679592</v>
      </c>
      <c r="R226" s="89"/>
      <c r="S226" s="91"/>
      <c r="T226" s="89">
        <f t="shared" si="8"/>
        <v>68.387191524114797</v>
      </c>
      <c r="U226" s="110">
        <f t="shared" si="9"/>
        <v>8.0199942148645977</v>
      </c>
      <c r="V226" s="89"/>
      <c r="W226" s="91"/>
      <c r="X226" s="89">
        <f t="shared" si="10"/>
        <v>57.367062500452022</v>
      </c>
      <c r="Y226" s="110">
        <f t="shared" si="11"/>
        <v>4.7463876015009081</v>
      </c>
      <c r="Z226" s="89"/>
      <c r="AA226" s="91"/>
      <c r="AB226" s="89">
        <f t="shared" si="12"/>
        <v>79.275485757446745</v>
      </c>
      <c r="AC226" s="110">
        <f t="shared" si="13"/>
        <v>2.6513906467260617</v>
      </c>
      <c r="AD226" s="89"/>
      <c r="AE226" s="91"/>
      <c r="AF226" s="89">
        <f t="shared" si="14"/>
        <v>89.82547487827101</v>
      </c>
      <c r="AG226" s="110">
        <f t="shared" si="15"/>
        <v>9.4081101852715534</v>
      </c>
      <c r="AH226" s="89"/>
      <c r="AI226" s="91"/>
      <c r="AJ226" s="89">
        <f t="shared" si="16"/>
        <v>76.895890665014647</v>
      </c>
      <c r="AK226" s="110">
        <f t="shared" si="17"/>
        <v>5.9718110612555746</v>
      </c>
      <c r="AL226" s="89"/>
      <c r="AM226" s="91"/>
      <c r="AN226" s="89">
        <f t="shared" si="18"/>
        <v>70.543384354250975</v>
      </c>
      <c r="AO226" s="110">
        <f t="shared" si="19"/>
        <v>4.5693338754769135</v>
      </c>
      <c r="AP226" s="89"/>
      <c r="AQ226" s="91"/>
      <c r="AS226" s="360"/>
      <c r="AT226" s="93" t="str">
        <f t="shared" si="20"/>
        <v>Methionine</v>
      </c>
      <c r="AU226" s="89">
        <f t="shared" si="21"/>
        <v>84.423707127558515</v>
      </c>
      <c r="AV226" s="110">
        <f t="shared" si="22"/>
        <v>3.3924267464748565</v>
      </c>
      <c r="AW226" s="89"/>
      <c r="AX226" s="91"/>
      <c r="AY226" s="89">
        <f t="shared" si="23"/>
        <v>86.778980427361518</v>
      </c>
      <c r="AZ226" s="110">
        <f t="shared" si="24"/>
        <v>5.947281709729288</v>
      </c>
      <c r="BA226" s="89"/>
      <c r="BB226" s="91"/>
      <c r="BC226" s="89">
        <f t="shared" si="25"/>
        <v>66.501336921209372</v>
      </c>
      <c r="BD226" s="110">
        <f t="shared" si="26"/>
        <v>1.6454366614056526</v>
      </c>
      <c r="BE226" s="89"/>
      <c r="BF226" s="91"/>
      <c r="BG226" s="89">
        <f t="shared" si="27"/>
        <v>73.471307577723195</v>
      </c>
      <c r="BH226" s="110">
        <f t="shared" si="28"/>
        <v>3.0924152309570077</v>
      </c>
      <c r="BI226" s="89"/>
      <c r="BJ226" s="91"/>
      <c r="BK226" s="89">
        <f t="shared" si="29"/>
        <v>55.324245242536904</v>
      </c>
      <c r="BL226" s="110">
        <f t="shared" si="30"/>
        <v>1.1060245224616092</v>
      </c>
      <c r="BM226" s="89"/>
      <c r="BN226" s="91"/>
      <c r="BO226" s="89">
        <f t="shared" si="31"/>
        <v>90.361475958091901</v>
      </c>
      <c r="BP226" s="110">
        <f t="shared" si="32"/>
        <v>1.7293278265686485</v>
      </c>
      <c r="BQ226" s="89"/>
      <c r="BR226" s="91"/>
      <c r="BS226" s="89">
        <f t="shared" si="33"/>
        <v>114.65438348115251</v>
      </c>
      <c r="BT226" s="110">
        <f t="shared" si="34"/>
        <v>6.9872832290246301</v>
      </c>
      <c r="BU226" s="89"/>
      <c r="BV226" s="91"/>
      <c r="BW226" s="89">
        <f t="shared" si="35"/>
        <v>106.93972518582689</v>
      </c>
      <c r="BX226" s="110">
        <f t="shared" si="36"/>
        <v>2.2597570562753457</v>
      </c>
      <c r="BY226" s="89"/>
      <c r="BZ226" s="91"/>
      <c r="CA226" s="89">
        <f t="shared" si="37"/>
        <v>118.96505701902322</v>
      </c>
      <c r="CB226" s="110">
        <f t="shared" si="38"/>
        <v>2.9623761660785108</v>
      </c>
      <c r="CC226" s="89"/>
      <c r="CD226" s="91"/>
      <c r="CE226" s="89">
        <f t="shared" si="39"/>
        <v>113.26657976787143</v>
      </c>
      <c r="CF226" s="110">
        <f t="shared" si="40"/>
        <v>1.9864015599105485</v>
      </c>
      <c r="CG226" s="89"/>
      <c r="CH226" s="91"/>
    </row>
    <row r="227" spans="2:86" s="120" customFormat="1" x14ac:dyDescent="0.3">
      <c r="B227" s="360"/>
      <c r="C227" s="93" t="str">
        <f t="shared" si="0"/>
        <v>Phenylalanine</v>
      </c>
      <c r="D227" s="89">
        <f t="shared" ref="D227:E227" si="56">(AVERAGE(D26,F26))</f>
        <v>69.745771556277532</v>
      </c>
      <c r="E227" s="110">
        <f t="shared" si="56"/>
        <v>5.6286239055287286</v>
      </c>
      <c r="F227" s="89"/>
      <c r="G227" s="91"/>
      <c r="H227" s="89">
        <f t="shared" si="2"/>
        <v>70.881340653175585</v>
      </c>
      <c r="I227" s="110">
        <f t="shared" si="3"/>
        <v>6.2820584089621887</v>
      </c>
      <c r="J227" s="89"/>
      <c r="K227" s="91"/>
      <c r="L227" s="89">
        <f t="shared" si="4"/>
        <v>78.122117034600535</v>
      </c>
      <c r="M227" s="110">
        <f t="shared" si="5"/>
        <v>6.2226158197736012</v>
      </c>
      <c r="N227" s="89"/>
      <c r="O227" s="91"/>
      <c r="P227" s="89">
        <f t="shared" si="6"/>
        <v>66.557800813206825</v>
      </c>
      <c r="Q227" s="110">
        <f t="shared" si="7"/>
        <v>4.7481976885738861</v>
      </c>
      <c r="R227" s="89"/>
      <c r="S227" s="91"/>
      <c r="T227" s="89">
        <f t="shared" si="8"/>
        <v>60.189022348057719</v>
      </c>
      <c r="U227" s="110">
        <f t="shared" si="9"/>
        <v>4.920864194263638</v>
      </c>
      <c r="V227" s="89"/>
      <c r="W227" s="91"/>
      <c r="X227" s="89">
        <f t="shared" si="10"/>
        <v>68.13810828697352</v>
      </c>
      <c r="Y227" s="110">
        <f t="shared" si="11"/>
        <v>3.8710518118763502</v>
      </c>
      <c r="Z227" s="89"/>
      <c r="AA227" s="91"/>
      <c r="AB227" s="89">
        <f t="shared" si="12"/>
        <v>81.472589042121371</v>
      </c>
      <c r="AC227" s="110">
        <f t="shared" si="13"/>
        <v>2.4662034408169973</v>
      </c>
      <c r="AD227" s="89"/>
      <c r="AE227" s="91"/>
      <c r="AF227" s="89">
        <f t="shared" si="14"/>
        <v>91.7709596013826</v>
      </c>
      <c r="AG227" s="110">
        <f t="shared" si="15"/>
        <v>7.4229476964410939</v>
      </c>
      <c r="AH227" s="89"/>
      <c r="AI227" s="91"/>
      <c r="AJ227" s="89">
        <f t="shared" si="16"/>
        <v>82.065244798456575</v>
      </c>
      <c r="AK227" s="110">
        <f t="shared" si="17"/>
        <v>6.2556501633570702</v>
      </c>
      <c r="AL227" s="89"/>
      <c r="AM227" s="91"/>
      <c r="AN227" s="89">
        <f t="shared" si="18"/>
        <v>74.236821704754959</v>
      </c>
      <c r="AO227" s="110">
        <f t="shared" si="19"/>
        <v>3.3737774731153003</v>
      </c>
      <c r="AP227" s="89"/>
      <c r="AQ227" s="91"/>
      <c r="AS227" s="360"/>
      <c r="AT227" s="93" t="str">
        <f t="shared" si="20"/>
        <v>Phenylalanine</v>
      </c>
      <c r="AU227" s="89">
        <f t="shared" si="21"/>
        <v>107.13228621064671</v>
      </c>
      <c r="AV227" s="110">
        <f t="shared" si="22"/>
        <v>4.9696409109223865</v>
      </c>
      <c r="AW227" s="89"/>
      <c r="AX227" s="91"/>
      <c r="AY227" s="89">
        <f t="shared" si="23"/>
        <v>95.956003424172394</v>
      </c>
      <c r="AZ227" s="110">
        <f t="shared" si="24"/>
        <v>7.2348434387018825</v>
      </c>
      <c r="BA227" s="89"/>
      <c r="BB227" s="91"/>
      <c r="BC227" s="89">
        <f t="shared" si="25"/>
        <v>67.271611025516421</v>
      </c>
      <c r="BD227" s="110">
        <f t="shared" si="26"/>
        <v>2.7975300545878206</v>
      </c>
      <c r="BE227" s="89"/>
      <c r="BF227" s="91"/>
      <c r="BG227" s="89">
        <f t="shared" si="27"/>
        <v>70.978095518691831</v>
      </c>
      <c r="BH227" s="110">
        <f t="shared" si="28"/>
        <v>4.050647240532486</v>
      </c>
      <c r="BI227" s="89"/>
      <c r="BJ227" s="91"/>
      <c r="BK227" s="89">
        <f t="shared" si="29"/>
        <v>58.330974348454887</v>
      </c>
      <c r="BL227" s="110">
        <f t="shared" si="30"/>
        <v>2.2011487740461027</v>
      </c>
      <c r="BM227" s="89"/>
      <c r="BN227" s="91"/>
      <c r="BO227" s="89">
        <f t="shared" si="31"/>
        <v>103.99247025167369</v>
      </c>
      <c r="BP227" s="110">
        <f t="shared" si="32"/>
        <v>2.6073102753832336</v>
      </c>
      <c r="BQ227" s="89"/>
      <c r="BR227" s="91"/>
      <c r="BS227" s="89">
        <f t="shared" si="33"/>
        <v>127.13584803700383</v>
      </c>
      <c r="BT227" s="110">
        <f t="shared" si="34"/>
        <v>11.525676183821272</v>
      </c>
      <c r="BU227" s="89"/>
      <c r="BV227" s="91"/>
      <c r="BW227" s="89">
        <f t="shared" si="35"/>
        <v>110.1513352878998</v>
      </c>
      <c r="BX227" s="110">
        <f t="shared" si="36"/>
        <v>1.9952101515148339</v>
      </c>
      <c r="BY227" s="89"/>
      <c r="BZ227" s="91"/>
      <c r="CA227" s="89">
        <f t="shared" si="37"/>
        <v>116.74453942826727</v>
      </c>
      <c r="CB227" s="110">
        <f t="shared" si="38"/>
        <v>1.8329794947910827</v>
      </c>
      <c r="CC227" s="89"/>
      <c r="CD227" s="91"/>
      <c r="CE227" s="89">
        <f t="shared" si="39"/>
        <v>112.338933309113</v>
      </c>
      <c r="CF227" s="110">
        <f t="shared" si="40"/>
        <v>3.0852309085022558</v>
      </c>
      <c r="CG227" s="89"/>
      <c r="CH227" s="91"/>
    </row>
    <row r="228" spans="2:86" s="120" customFormat="1" x14ac:dyDescent="0.3">
      <c r="B228" s="360"/>
      <c r="C228" s="93" t="str">
        <f t="shared" si="0"/>
        <v>Threonine</v>
      </c>
      <c r="D228" s="89">
        <f t="shared" ref="D228:E228" si="57">(AVERAGE(D27,F27))</f>
        <v>85.11163961655285</v>
      </c>
      <c r="E228" s="110">
        <f t="shared" si="57"/>
        <v>3.5001221819358559</v>
      </c>
      <c r="F228" s="89"/>
      <c r="G228" s="91"/>
      <c r="H228" s="89">
        <f t="shared" si="2"/>
        <v>84.384123365183527</v>
      </c>
      <c r="I228" s="110">
        <f t="shared" si="3"/>
        <v>6.0885568815895752</v>
      </c>
      <c r="J228" s="89"/>
      <c r="K228" s="91"/>
      <c r="L228" s="89">
        <f t="shared" si="4"/>
        <v>88.89831129407311</v>
      </c>
      <c r="M228" s="110">
        <f t="shared" si="5"/>
        <v>5.5927760184191211</v>
      </c>
      <c r="N228" s="89"/>
      <c r="O228" s="91"/>
      <c r="P228" s="89">
        <f t="shared" si="6"/>
        <v>85.543883549434383</v>
      </c>
      <c r="Q228" s="110">
        <f t="shared" si="7"/>
        <v>5.5020774762815243</v>
      </c>
      <c r="R228" s="89"/>
      <c r="S228" s="91"/>
      <c r="T228" s="89">
        <f t="shared" si="8"/>
        <v>72.747828088538853</v>
      </c>
      <c r="U228" s="110">
        <f t="shared" si="9"/>
        <v>3.577293094771524</v>
      </c>
      <c r="V228" s="89"/>
      <c r="W228" s="91"/>
      <c r="X228" s="89">
        <f t="shared" si="10"/>
        <v>72.382039553500448</v>
      </c>
      <c r="Y228" s="110">
        <f t="shared" si="11"/>
        <v>3.5247752933108356</v>
      </c>
      <c r="Z228" s="89"/>
      <c r="AA228" s="91"/>
      <c r="AB228" s="89">
        <f t="shared" si="12"/>
        <v>78.748787968522151</v>
      </c>
      <c r="AC228" s="110">
        <f t="shared" si="13"/>
        <v>0.84112259976706527</v>
      </c>
      <c r="AD228" s="89"/>
      <c r="AE228" s="91"/>
      <c r="AF228" s="89">
        <f t="shared" si="14"/>
        <v>88.967829946191884</v>
      </c>
      <c r="AG228" s="110">
        <f t="shared" si="15"/>
        <v>6.2143298854145392</v>
      </c>
      <c r="AH228" s="89"/>
      <c r="AI228" s="91"/>
      <c r="AJ228" s="89">
        <f t="shared" si="16"/>
        <v>78.926325857402077</v>
      </c>
      <c r="AK228" s="110">
        <f t="shared" si="17"/>
        <v>5.901628544021408</v>
      </c>
      <c r="AL228" s="89"/>
      <c r="AM228" s="91"/>
      <c r="AN228" s="89">
        <f t="shared" si="18"/>
        <v>76.953779290557293</v>
      </c>
      <c r="AO228" s="110">
        <f t="shared" si="19"/>
        <v>4.1758118820788388</v>
      </c>
      <c r="AP228" s="89"/>
      <c r="AQ228" s="91"/>
      <c r="AS228" s="360"/>
      <c r="AT228" s="93" t="str">
        <f t="shared" si="20"/>
        <v>Threonine</v>
      </c>
      <c r="AU228" s="89">
        <f t="shared" si="21"/>
        <v>121.36425971800965</v>
      </c>
      <c r="AV228" s="110">
        <f t="shared" si="22"/>
        <v>4.7085596583187055</v>
      </c>
      <c r="AW228" s="89"/>
      <c r="AX228" s="91"/>
      <c r="AY228" s="89">
        <f t="shared" si="23"/>
        <v>118.25080029145514</v>
      </c>
      <c r="AZ228" s="110">
        <f t="shared" si="24"/>
        <v>6.2188918416488574</v>
      </c>
      <c r="BA228" s="89"/>
      <c r="BB228" s="91"/>
      <c r="BC228" s="89">
        <f t="shared" si="25"/>
        <v>108.25928030823916</v>
      </c>
      <c r="BD228" s="110">
        <f t="shared" si="26"/>
        <v>2.2103096066076864</v>
      </c>
      <c r="BE228" s="89"/>
      <c r="BF228" s="91"/>
      <c r="BG228" s="89">
        <f t="shared" si="27"/>
        <v>111.22805621811074</v>
      </c>
      <c r="BH228" s="110">
        <f t="shared" si="28"/>
        <v>2.2955898487123059</v>
      </c>
      <c r="BI228" s="89"/>
      <c r="BJ228" s="91"/>
      <c r="BK228" s="89">
        <f t="shared" si="29"/>
        <v>95.462609124835893</v>
      </c>
      <c r="BL228" s="110">
        <f t="shared" si="30"/>
        <v>2.6693551760364302</v>
      </c>
      <c r="BM228" s="89"/>
      <c r="BN228" s="91"/>
      <c r="BO228" s="89">
        <f t="shared" si="31"/>
        <v>97.699369400116183</v>
      </c>
      <c r="BP228" s="110">
        <f t="shared" si="32"/>
        <v>1.9685704126527503</v>
      </c>
      <c r="BQ228" s="89"/>
      <c r="BR228" s="91"/>
      <c r="BS228" s="89">
        <f t="shared" si="33"/>
        <v>108.650482508601</v>
      </c>
      <c r="BT228" s="110">
        <f t="shared" si="34"/>
        <v>4.0868703950885408</v>
      </c>
      <c r="BU228" s="89"/>
      <c r="BV228" s="91"/>
      <c r="BW228" s="89">
        <f t="shared" si="35"/>
        <v>105.85221705077012</v>
      </c>
      <c r="BX228" s="110">
        <f t="shared" si="36"/>
        <v>2.428544252106541</v>
      </c>
      <c r="BY228" s="89"/>
      <c r="BZ228" s="91"/>
      <c r="CA228" s="89">
        <f t="shared" si="37"/>
        <v>115.26882371165442</v>
      </c>
      <c r="CB228" s="110">
        <f t="shared" si="38"/>
        <v>2.702297654884374</v>
      </c>
      <c r="CC228" s="89"/>
      <c r="CD228" s="91"/>
      <c r="CE228" s="89">
        <f t="shared" si="39"/>
        <v>119.9296131235842</v>
      </c>
      <c r="CF228" s="110">
        <f t="shared" si="40"/>
        <v>2.2354606173054048</v>
      </c>
      <c r="CG228" s="89"/>
      <c r="CH228" s="91"/>
    </row>
    <row r="229" spans="2:86" s="120" customFormat="1" x14ac:dyDescent="0.3">
      <c r="B229" s="360"/>
      <c r="C229" s="93" t="str">
        <f t="shared" si="0"/>
        <v>Tryptophan</v>
      </c>
      <c r="D229" s="89">
        <f t="shared" ref="D229:E229" si="58">(AVERAGE(D28,F28))</f>
        <v>77.163209838679677</v>
      </c>
      <c r="E229" s="110">
        <f t="shared" si="58"/>
        <v>5.1788734922327446</v>
      </c>
      <c r="F229" s="89"/>
      <c r="G229" s="91"/>
      <c r="H229" s="89">
        <f t="shared" si="2"/>
        <v>82.396563533181535</v>
      </c>
      <c r="I229" s="110">
        <f t="shared" si="3"/>
        <v>8.5100673567593095</v>
      </c>
      <c r="J229" s="89"/>
      <c r="K229" s="91"/>
      <c r="L229" s="89">
        <f t="shared" si="4"/>
        <v>90.214726545204712</v>
      </c>
      <c r="M229" s="110">
        <f t="shared" si="5"/>
        <v>7.5954546870412214</v>
      </c>
      <c r="N229" s="89"/>
      <c r="O229" s="91"/>
      <c r="P229" s="89">
        <f t="shared" si="6"/>
        <v>76.980504312567973</v>
      </c>
      <c r="Q229" s="110">
        <f t="shared" si="7"/>
        <v>6.6135872070820012</v>
      </c>
      <c r="R229" s="89"/>
      <c r="S229" s="91"/>
      <c r="T229" s="89">
        <f t="shared" si="8"/>
        <v>67.319772479540376</v>
      </c>
      <c r="U229" s="110">
        <f t="shared" si="9"/>
        <v>6.1401941883234628</v>
      </c>
      <c r="V229" s="89"/>
      <c r="W229" s="91"/>
      <c r="X229" s="89">
        <f t="shared" si="10"/>
        <v>64.534764715085558</v>
      </c>
      <c r="Y229" s="110">
        <f t="shared" si="11"/>
        <v>4.797850268340107</v>
      </c>
      <c r="Z229" s="89"/>
      <c r="AA229" s="91"/>
      <c r="AB229" s="89">
        <f t="shared" si="12"/>
        <v>78.399561661271164</v>
      </c>
      <c r="AC229" s="110">
        <f t="shared" si="13"/>
        <v>2.2575105246723952</v>
      </c>
      <c r="AD229" s="89"/>
      <c r="AE229" s="91"/>
      <c r="AF229" s="89">
        <f t="shared" si="14"/>
        <v>89.963926193497855</v>
      </c>
      <c r="AG229" s="110">
        <f t="shared" si="15"/>
        <v>8.1841702427337744</v>
      </c>
      <c r="AH229" s="89"/>
      <c r="AI229" s="91"/>
      <c r="AJ229" s="89">
        <f t="shared" si="16"/>
        <v>78.606307559703652</v>
      </c>
      <c r="AK229" s="110">
        <f t="shared" si="17"/>
        <v>7.0341643443014039</v>
      </c>
      <c r="AL229" s="89"/>
      <c r="AM229" s="91"/>
      <c r="AN229" s="89">
        <f t="shared" si="18"/>
        <v>71.143255027330213</v>
      </c>
      <c r="AO229" s="110">
        <f t="shared" si="19"/>
        <v>3.2693160562890151</v>
      </c>
      <c r="AP229" s="89"/>
      <c r="AQ229" s="91"/>
      <c r="AS229" s="360"/>
      <c r="AT229" s="93" t="str">
        <f t="shared" si="20"/>
        <v>Tryptophan</v>
      </c>
      <c r="AU229" s="89">
        <f t="shared" si="21"/>
        <v>100.07634836230568</v>
      </c>
      <c r="AV229" s="110">
        <f t="shared" si="22"/>
        <v>3.5463352125196277</v>
      </c>
      <c r="AW229" s="89"/>
      <c r="AX229" s="91"/>
      <c r="AY229" s="89">
        <f t="shared" si="23"/>
        <v>95.65481285948735</v>
      </c>
      <c r="AZ229" s="110">
        <f t="shared" si="24"/>
        <v>5.8828637994895994</v>
      </c>
      <c r="BA229" s="89"/>
      <c r="BB229" s="91"/>
      <c r="BC229" s="89">
        <f t="shared" si="25"/>
        <v>70.081549675828271</v>
      </c>
      <c r="BD229" s="110">
        <f t="shared" si="26"/>
        <v>3.0640834250759754</v>
      </c>
      <c r="BE229" s="89"/>
      <c r="BF229" s="91"/>
      <c r="BG229" s="89">
        <f t="shared" si="27"/>
        <v>72.235680076364616</v>
      </c>
      <c r="BH229" s="110">
        <f t="shared" si="28"/>
        <v>3.2819834556976111</v>
      </c>
      <c r="BI229" s="89"/>
      <c r="BJ229" s="91"/>
      <c r="BK229" s="89">
        <f t="shared" si="29"/>
        <v>59.097944764277514</v>
      </c>
      <c r="BL229" s="110">
        <f t="shared" si="30"/>
        <v>2.3410737106300195</v>
      </c>
      <c r="BM229" s="89"/>
      <c r="BN229" s="91"/>
      <c r="BO229" s="89">
        <f t="shared" si="31"/>
        <v>84.916812420074024</v>
      </c>
      <c r="BP229" s="110">
        <f t="shared" si="32"/>
        <v>1.9998348285047711</v>
      </c>
      <c r="BQ229" s="89"/>
      <c r="BR229" s="91"/>
      <c r="BS229" s="89">
        <f t="shared" si="33"/>
        <v>105.30495696758248</v>
      </c>
      <c r="BT229" s="110">
        <f t="shared" si="34"/>
        <v>12.819327144959351</v>
      </c>
      <c r="BU229" s="89"/>
      <c r="BV229" s="91"/>
      <c r="BW229" s="89">
        <f t="shared" si="35"/>
        <v>90.766643123628512</v>
      </c>
      <c r="BX229" s="110">
        <f t="shared" si="36"/>
        <v>1.0629292735212421</v>
      </c>
      <c r="BY229" s="89"/>
      <c r="BZ229" s="91"/>
      <c r="CA229" s="89">
        <f t="shared" si="37"/>
        <v>99.417289982772701</v>
      </c>
      <c r="CB229" s="110">
        <f t="shared" si="38"/>
        <v>3.1956937807762724</v>
      </c>
      <c r="CC229" s="89"/>
      <c r="CD229" s="91"/>
      <c r="CE229" s="89">
        <f t="shared" si="39"/>
        <v>93.652383494153057</v>
      </c>
      <c r="CF229" s="110">
        <f t="shared" si="40"/>
        <v>1.9443054353808926</v>
      </c>
      <c r="CG229" s="89"/>
      <c r="CH229" s="91"/>
    </row>
    <row r="230" spans="2:86" s="120" customFormat="1" x14ac:dyDescent="0.3">
      <c r="B230" s="360"/>
      <c r="C230" s="93" t="str">
        <f t="shared" si="0"/>
        <v>Tyrosine</v>
      </c>
      <c r="D230" s="89">
        <f t="shared" ref="D230:E230" si="59">(AVERAGE(D29,F29))</f>
        <v>64.095863697824598</v>
      </c>
      <c r="E230" s="110">
        <f t="shared" si="59"/>
        <v>4.7851930986881195</v>
      </c>
      <c r="F230" s="89"/>
      <c r="G230" s="91"/>
      <c r="H230" s="89">
        <f t="shared" si="2"/>
        <v>71.463728414418796</v>
      </c>
      <c r="I230" s="110">
        <f t="shared" si="3"/>
        <v>7.3533622084676695</v>
      </c>
      <c r="J230" s="89"/>
      <c r="K230" s="91"/>
      <c r="L230" s="89">
        <f t="shared" si="4"/>
        <v>81.536980001981476</v>
      </c>
      <c r="M230" s="110">
        <f t="shared" si="5"/>
        <v>6.6921718903500711</v>
      </c>
      <c r="N230" s="89"/>
      <c r="O230" s="91"/>
      <c r="P230" s="89">
        <f t="shared" si="6"/>
        <v>65.036615311838489</v>
      </c>
      <c r="Q230" s="110">
        <f t="shared" si="7"/>
        <v>5.911183637263437</v>
      </c>
      <c r="R230" s="89"/>
      <c r="S230" s="91"/>
      <c r="T230" s="89">
        <f t="shared" si="8"/>
        <v>58.732251325775451</v>
      </c>
      <c r="U230" s="110">
        <f t="shared" si="9"/>
        <v>7.3349310055418062</v>
      </c>
      <c r="V230" s="89"/>
      <c r="W230" s="91"/>
      <c r="X230" s="89">
        <f t="shared" si="10"/>
        <v>65.158703808286759</v>
      </c>
      <c r="Y230" s="110">
        <f t="shared" si="11"/>
        <v>5.1744504407315075</v>
      </c>
      <c r="Z230" s="89"/>
      <c r="AA230" s="91"/>
      <c r="AB230" s="89">
        <f t="shared" si="12"/>
        <v>80.460194130897847</v>
      </c>
      <c r="AC230" s="110">
        <f t="shared" si="13"/>
        <v>4.2558414158580673</v>
      </c>
      <c r="AD230" s="89"/>
      <c r="AE230" s="91"/>
      <c r="AF230" s="89">
        <f t="shared" si="14"/>
        <v>88.218520056548073</v>
      </c>
      <c r="AG230" s="110">
        <f t="shared" si="15"/>
        <v>9.7613442007781472</v>
      </c>
      <c r="AH230" s="89"/>
      <c r="AI230" s="91"/>
      <c r="AJ230" s="89">
        <f t="shared" si="16"/>
        <v>74.099850478501992</v>
      </c>
      <c r="AK230" s="110">
        <f t="shared" si="17"/>
        <v>7.0825380248599341</v>
      </c>
      <c r="AL230" s="89"/>
      <c r="AM230" s="91"/>
      <c r="AN230" s="89">
        <f t="shared" si="18"/>
        <v>68.030216046429686</v>
      </c>
      <c r="AO230" s="110">
        <f t="shared" si="19"/>
        <v>4.4516783288313038</v>
      </c>
      <c r="AP230" s="89"/>
      <c r="AQ230" s="91"/>
      <c r="AS230" s="360"/>
      <c r="AT230" s="93" t="str">
        <f t="shared" si="20"/>
        <v>Tyrosine</v>
      </c>
      <c r="AU230" s="89">
        <f t="shared" si="21"/>
        <v>88.763050776470834</v>
      </c>
      <c r="AV230" s="110">
        <f t="shared" si="22"/>
        <v>3.536984568917473</v>
      </c>
      <c r="AW230" s="89"/>
      <c r="AX230" s="91"/>
      <c r="AY230" s="89">
        <f t="shared" si="23"/>
        <v>95.084667156334987</v>
      </c>
      <c r="AZ230" s="110">
        <f t="shared" si="24"/>
        <v>8.5455111821819756</v>
      </c>
      <c r="BA230" s="89"/>
      <c r="BB230" s="91"/>
      <c r="BC230" s="89">
        <f t="shared" si="25"/>
        <v>87.480603277544077</v>
      </c>
      <c r="BD230" s="110">
        <f t="shared" si="26"/>
        <v>5.3927743755089317</v>
      </c>
      <c r="BE230" s="89"/>
      <c r="BF230" s="91"/>
      <c r="BG230" s="89">
        <f t="shared" si="27"/>
        <v>92.80284392130693</v>
      </c>
      <c r="BH230" s="110">
        <f t="shared" si="28"/>
        <v>3.7115756647534379</v>
      </c>
      <c r="BI230" s="89"/>
      <c r="BJ230" s="91"/>
      <c r="BK230" s="89">
        <f t="shared" si="29"/>
        <v>83.27410879084249</v>
      </c>
      <c r="BL230" s="110">
        <f t="shared" si="30"/>
        <v>2.7672653253941641</v>
      </c>
      <c r="BM230" s="89"/>
      <c r="BN230" s="91"/>
      <c r="BO230" s="89">
        <f t="shared" si="31"/>
        <v>89.039007525108971</v>
      </c>
      <c r="BP230" s="110">
        <f t="shared" si="32"/>
        <v>1.6975979906918828</v>
      </c>
      <c r="BQ230" s="89"/>
      <c r="BR230" s="91"/>
      <c r="BS230" s="89">
        <f t="shared" si="33"/>
        <v>123.62838952672671</v>
      </c>
      <c r="BT230" s="110">
        <f t="shared" si="34"/>
        <v>5.3556914677989145</v>
      </c>
      <c r="BU230" s="89"/>
      <c r="BV230" s="91"/>
      <c r="BW230" s="89">
        <f t="shared" si="35"/>
        <v>117.09276867531383</v>
      </c>
      <c r="BX230" s="110">
        <f t="shared" si="36"/>
        <v>1.0448345250673743</v>
      </c>
      <c r="BY230" s="89"/>
      <c r="BZ230" s="91"/>
      <c r="CA230" s="89">
        <f t="shared" si="37"/>
        <v>125.44034746611581</v>
      </c>
      <c r="CB230" s="110">
        <f t="shared" si="38"/>
        <v>3.4766009828745608</v>
      </c>
      <c r="CC230" s="89"/>
      <c r="CD230" s="91"/>
      <c r="CE230" s="89">
        <f t="shared" si="39"/>
        <v>121.00662191874302</v>
      </c>
      <c r="CF230" s="110">
        <f t="shared" si="40"/>
        <v>5.554670358025632</v>
      </c>
      <c r="CG230" s="89"/>
      <c r="CH230" s="91"/>
    </row>
    <row r="231" spans="2:86" s="120" customFormat="1" ht="15" thickBot="1" x14ac:dyDescent="0.35">
      <c r="B231" s="361"/>
      <c r="C231" s="179" t="str">
        <f t="shared" si="0"/>
        <v>Valine</v>
      </c>
      <c r="D231" s="137">
        <f t="shared" ref="D231:E231" si="60">(AVERAGE(D30,F30))</f>
        <v>60.948439617141673</v>
      </c>
      <c r="E231" s="130">
        <f t="shared" si="60"/>
        <v>3.9768656502745756</v>
      </c>
      <c r="F231" s="137"/>
      <c r="G231" s="138"/>
      <c r="H231" s="137">
        <f t="shared" si="2"/>
        <v>72.757340399152341</v>
      </c>
      <c r="I231" s="130">
        <f t="shared" si="3"/>
        <v>9.0696045243420969</v>
      </c>
      <c r="J231" s="137"/>
      <c r="K231" s="138"/>
      <c r="L231" s="137">
        <f t="shared" si="4"/>
        <v>87.904302293727824</v>
      </c>
      <c r="M231" s="130">
        <f t="shared" si="5"/>
        <v>6.3142707659506554</v>
      </c>
      <c r="N231" s="137"/>
      <c r="O231" s="138"/>
      <c r="P231" s="137">
        <f t="shared" si="6"/>
        <v>73.9060013113032</v>
      </c>
      <c r="Q231" s="130">
        <f t="shared" si="7"/>
        <v>6.5771031354263432</v>
      </c>
      <c r="R231" s="137"/>
      <c r="S231" s="138"/>
      <c r="T231" s="137">
        <f t="shared" si="8"/>
        <v>66.243473555002723</v>
      </c>
      <c r="U231" s="130">
        <f t="shared" si="9"/>
        <v>5.3832280722015771</v>
      </c>
      <c r="V231" s="137"/>
      <c r="W231" s="138"/>
      <c r="X231" s="137">
        <f t="shared" si="10"/>
        <v>60.226619659839599</v>
      </c>
      <c r="Y231" s="130">
        <f t="shared" si="11"/>
        <v>4.0167163081243897</v>
      </c>
      <c r="Z231" s="137"/>
      <c r="AA231" s="138"/>
      <c r="AB231" s="137">
        <f t="shared" si="12"/>
        <v>78.250468385181392</v>
      </c>
      <c r="AC231" s="130">
        <f t="shared" si="13"/>
        <v>3.657681630611437</v>
      </c>
      <c r="AD231" s="137"/>
      <c r="AE231" s="138"/>
      <c r="AF231" s="137">
        <f t="shared" si="14"/>
        <v>88.099516561194704</v>
      </c>
      <c r="AG231" s="130">
        <f t="shared" si="15"/>
        <v>7.5524773118275057</v>
      </c>
      <c r="AH231" s="137"/>
      <c r="AI231" s="138"/>
      <c r="AJ231" s="137">
        <f t="shared" si="16"/>
        <v>75.280625500198283</v>
      </c>
      <c r="AK231" s="130">
        <f t="shared" si="17"/>
        <v>5.8697466806028746</v>
      </c>
      <c r="AL231" s="137"/>
      <c r="AM231" s="138"/>
      <c r="AN231" s="137">
        <f t="shared" si="18"/>
        <v>69.940773066948623</v>
      </c>
      <c r="AO231" s="130">
        <f t="shared" si="19"/>
        <v>4.1222671267511366</v>
      </c>
      <c r="AP231" s="137"/>
      <c r="AQ231" s="138"/>
      <c r="AS231" s="361"/>
      <c r="AT231" s="179" t="str">
        <f t="shared" si="20"/>
        <v>Valine</v>
      </c>
      <c r="AU231" s="137">
        <f t="shared" si="21"/>
        <v>92.300743720553783</v>
      </c>
      <c r="AV231" s="130">
        <f t="shared" si="22"/>
        <v>2.4756554004715405</v>
      </c>
      <c r="AW231" s="137"/>
      <c r="AX231" s="138"/>
      <c r="AY231" s="137">
        <f t="shared" si="23"/>
        <v>91.266539703118838</v>
      </c>
      <c r="AZ231" s="130">
        <f t="shared" si="24"/>
        <v>6.363981008267606</v>
      </c>
      <c r="BA231" s="137"/>
      <c r="BB231" s="138"/>
      <c r="BC231" s="137">
        <f t="shared" si="25"/>
        <v>78.259959823156265</v>
      </c>
      <c r="BD231" s="130">
        <f t="shared" si="26"/>
        <v>1.2851459220198524</v>
      </c>
      <c r="BE231" s="137"/>
      <c r="BF231" s="138"/>
      <c r="BG231" s="137">
        <f t="shared" si="27"/>
        <v>83.803295095586748</v>
      </c>
      <c r="BH231" s="130">
        <f t="shared" si="28"/>
        <v>1.8794473140846402</v>
      </c>
      <c r="BI231" s="137"/>
      <c r="BJ231" s="138"/>
      <c r="BK231" s="137">
        <f t="shared" si="29"/>
        <v>74.259786422575445</v>
      </c>
      <c r="BL231" s="130">
        <f t="shared" si="30"/>
        <v>2.1017574721064922</v>
      </c>
      <c r="BM231" s="137"/>
      <c r="BN231" s="138"/>
      <c r="BO231" s="137">
        <f t="shared" si="31"/>
        <v>93.065796712451629</v>
      </c>
      <c r="BP231" s="130">
        <f t="shared" si="32"/>
        <v>1.4359791312706114</v>
      </c>
      <c r="BQ231" s="137"/>
      <c r="BR231" s="138"/>
      <c r="BS231" s="137">
        <f t="shared" si="33"/>
        <v>91.451498740752726</v>
      </c>
      <c r="BT231" s="130">
        <f t="shared" si="34"/>
        <v>3.8454908479692289</v>
      </c>
      <c r="BU231" s="137"/>
      <c r="BV231" s="138"/>
      <c r="BW231" s="137">
        <f t="shared" si="35"/>
        <v>90.59794652105893</v>
      </c>
      <c r="BX231" s="130">
        <f t="shared" si="36"/>
        <v>1.9566667014991563</v>
      </c>
      <c r="BY231" s="137"/>
      <c r="BZ231" s="138"/>
      <c r="CA231" s="137">
        <f t="shared" si="37"/>
        <v>97.927825865383767</v>
      </c>
      <c r="CB231" s="130">
        <f t="shared" si="38"/>
        <v>0.98659791200667635</v>
      </c>
      <c r="CC231" s="137"/>
      <c r="CD231" s="138"/>
      <c r="CE231" s="137">
        <f t="shared" si="39"/>
        <v>97.117104132365171</v>
      </c>
      <c r="CF231" s="130">
        <f t="shared" si="40"/>
        <v>3.360704918519799</v>
      </c>
      <c r="CG231" s="137"/>
      <c r="CH231" s="138"/>
    </row>
    <row r="232" spans="2:86" s="120" customFormat="1" x14ac:dyDescent="0.3">
      <c r="B232" s="359" t="s">
        <v>344</v>
      </c>
      <c r="C232" s="173" t="str">
        <f t="shared" si="0"/>
        <v>a-Keto-glutaramate</v>
      </c>
      <c r="D232" s="134">
        <f t="shared" ref="D232:E232" si="61">(AVERAGE(D31,F31))</f>
        <v>29.511748994915081</v>
      </c>
      <c r="E232" s="129">
        <f t="shared" si="61"/>
        <v>1.5406425784011208</v>
      </c>
      <c r="F232" s="134"/>
      <c r="G232" s="135"/>
      <c r="H232" s="134">
        <f t="shared" si="2"/>
        <v>36.468079980960098</v>
      </c>
      <c r="I232" s="129">
        <f t="shared" si="3"/>
        <v>4.7396573759390606</v>
      </c>
      <c r="J232" s="134"/>
      <c r="K232" s="135"/>
      <c r="L232" s="134">
        <f t="shared" si="4"/>
        <v>33.907035217233513</v>
      </c>
      <c r="M232" s="129">
        <f t="shared" si="5"/>
        <v>2.6857092542359515</v>
      </c>
      <c r="N232" s="134"/>
      <c r="O232" s="135"/>
      <c r="P232" s="134">
        <f t="shared" si="6"/>
        <v>27.398599894148155</v>
      </c>
      <c r="Q232" s="129">
        <f t="shared" si="7"/>
        <v>2.7086357487097263</v>
      </c>
      <c r="R232" s="134"/>
      <c r="S232" s="135"/>
      <c r="T232" s="134">
        <f t="shared" si="8"/>
        <v>21.324119891866673</v>
      </c>
      <c r="U232" s="129">
        <f t="shared" si="9"/>
        <v>2.7091262957479616</v>
      </c>
      <c r="V232" s="134"/>
      <c r="W232" s="135"/>
      <c r="X232" s="134">
        <f t="shared" si="10"/>
        <v>59.273076078904396</v>
      </c>
      <c r="Y232" s="129">
        <f t="shared" si="11"/>
        <v>2.9611737640533278</v>
      </c>
      <c r="Z232" s="134"/>
      <c r="AA232" s="135"/>
      <c r="AB232" s="134">
        <f t="shared" si="12"/>
        <v>72.663589491346187</v>
      </c>
      <c r="AC232" s="129">
        <f t="shared" si="13"/>
        <v>1.7274833191091821</v>
      </c>
      <c r="AD232" s="134"/>
      <c r="AE232" s="135"/>
      <c r="AF232" s="134">
        <f t="shared" si="14"/>
        <v>86.608443928470535</v>
      </c>
      <c r="AG232" s="129">
        <f t="shared" si="15"/>
        <v>10.739521408230308</v>
      </c>
      <c r="AH232" s="134"/>
      <c r="AI232" s="135"/>
      <c r="AJ232" s="134">
        <f t="shared" si="16"/>
        <v>61.770893502699764</v>
      </c>
      <c r="AK232" s="129">
        <f t="shared" si="17"/>
        <v>7.7300015679452887</v>
      </c>
      <c r="AL232" s="134"/>
      <c r="AM232" s="135"/>
      <c r="AN232" s="134">
        <f t="shared" si="18"/>
        <v>69.815348037746176</v>
      </c>
      <c r="AO232" s="129">
        <f t="shared" si="19"/>
        <v>4.1493340443901134</v>
      </c>
      <c r="AP232" s="134"/>
      <c r="AQ232" s="135"/>
      <c r="AS232" s="359" t="s">
        <v>344</v>
      </c>
      <c r="AT232" s="173" t="str">
        <f t="shared" si="20"/>
        <v>a-Keto-glutaramate</v>
      </c>
      <c r="AU232" s="134">
        <f t="shared" si="21"/>
        <v>96.437918813999758</v>
      </c>
      <c r="AV232" s="129">
        <f t="shared" si="22"/>
        <v>3.4549915675983529</v>
      </c>
      <c r="AW232" s="134"/>
      <c r="AX232" s="135"/>
      <c r="AY232" s="134">
        <f t="shared" si="23"/>
        <v>143.10577404592178</v>
      </c>
      <c r="AZ232" s="129">
        <f t="shared" si="24"/>
        <v>6.5660542027465985</v>
      </c>
      <c r="BA232" s="134"/>
      <c r="BB232" s="135"/>
      <c r="BC232" s="134">
        <f t="shared" si="25"/>
        <v>170.50043461115445</v>
      </c>
      <c r="BD232" s="129">
        <f t="shared" si="26"/>
        <v>11.250377073772654</v>
      </c>
      <c r="BE232" s="134"/>
      <c r="BF232" s="135"/>
      <c r="BG232" s="134">
        <f t="shared" si="27"/>
        <v>190.33586432856612</v>
      </c>
      <c r="BH232" s="129">
        <f t="shared" si="28"/>
        <v>4.3428581185382233</v>
      </c>
      <c r="BI232" s="134"/>
      <c r="BJ232" s="135"/>
      <c r="BK232" s="134">
        <f t="shared" si="29"/>
        <v>180.25026751365468</v>
      </c>
      <c r="BL232" s="129">
        <f t="shared" si="30"/>
        <v>13.220002581077429</v>
      </c>
      <c r="BM232" s="134"/>
      <c r="BN232" s="135"/>
      <c r="BO232" s="134">
        <f t="shared" si="31"/>
        <v>112.09871154059977</v>
      </c>
      <c r="BP232" s="129">
        <f t="shared" si="32"/>
        <v>3.7312647549287394</v>
      </c>
      <c r="BQ232" s="134"/>
      <c r="BR232" s="135"/>
      <c r="BS232" s="134">
        <f t="shared" si="33"/>
        <v>164.17239905278814</v>
      </c>
      <c r="BT232" s="129">
        <f t="shared" si="34"/>
        <v>19.197596420615291</v>
      </c>
      <c r="BU232" s="134"/>
      <c r="BV232" s="135"/>
      <c r="BW232" s="134">
        <f t="shared" si="35"/>
        <v>194.48260986219572</v>
      </c>
      <c r="BX232" s="129">
        <f t="shared" si="36"/>
        <v>5.8988954800189228</v>
      </c>
      <c r="BY232" s="134"/>
      <c r="BZ232" s="135"/>
      <c r="CA232" s="134">
        <f t="shared" si="37"/>
        <v>223.4269800474448</v>
      </c>
      <c r="CB232" s="129">
        <f t="shared" si="38"/>
        <v>5.4736781268534598</v>
      </c>
      <c r="CC232" s="134"/>
      <c r="CD232" s="135"/>
      <c r="CE232" s="134">
        <f t="shared" si="39"/>
        <v>300.15928659211238</v>
      </c>
      <c r="CF232" s="129">
        <f t="shared" si="40"/>
        <v>10.251949030793268</v>
      </c>
      <c r="CG232" s="134"/>
      <c r="CH232" s="135"/>
    </row>
    <row r="233" spans="2:86" s="120" customFormat="1" x14ac:dyDescent="0.3">
      <c r="B233" s="360"/>
      <c r="C233" s="93" t="str">
        <f t="shared" si="0"/>
        <v>SAH</v>
      </c>
      <c r="D233" s="89">
        <f t="shared" ref="D233:E233" si="62">(AVERAGE(D32,F32))</f>
        <v>71.701750272257783</v>
      </c>
      <c r="E233" s="110">
        <f t="shared" si="62"/>
        <v>9.0845439009681357</v>
      </c>
      <c r="F233" s="89"/>
      <c r="G233" s="91"/>
      <c r="H233" s="89">
        <f t="shared" si="2"/>
        <v>71.442496071328478</v>
      </c>
      <c r="I233" s="110">
        <f t="shared" si="3"/>
        <v>16.958175513259711</v>
      </c>
      <c r="J233" s="89"/>
      <c r="K233" s="91"/>
      <c r="L233" s="89">
        <f t="shared" si="4"/>
        <v>36.858884882747574</v>
      </c>
      <c r="M233" s="110">
        <f t="shared" si="5"/>
        <v>4.8614271786523515</v>
      </c>
      <c r="N233" s="89"/>
      <c r="O233" s="91"/>
      <c r="P233" s="89">
        <f t="shared" si="6"/>
        <v>33.488583586763355</v>
      </c>
      <c r="Q233" s="110">
        <f t="shared" si="7"/>
        <v>0.89690103603922677</v>
      </c>
      <c r="R233" s="89"/>
      <c r="S233" s="91"/>
      <c r="T233" s="89">
        <f t="shared" si="8"/>
        <v>28.804660684409427</v>
      </c>
      <c r="U233" s="110">
        <f t="shared" si="9"/>
        <v>2.6023048363055792</v>
      </c>
      <c r="V233" s="89"/>
      <c r="W233" s="91"/>
      <c r="X233" s="89">
        <f t="shared" si="10"/>
        <v>65.003023151433254</v>
      </c>
      <c r="Y233" s="110">
        <f t="shared" si="11"/>
        <v>7.944592398635951</v>
      </c>
      <c r="Z233" s="89"/>
      <c r="AA233" s="91"/>
      <c r="AB233" s="89">
        <f t="shared" si="12"/>
        <v>72.648336776204673</v>
      </c>
      <c r="AC233" s="110">
        <f t="shared" si="13"/>
        <v>6.7818942049886228</v>
      </c>
      <c r="AD233" s="89"/>
      <c r="AE233" s="91"/>
      <c r="AF233" s="89">
        <f t="shared" si="14"/>
        <v>79.674413678407547</v>
      </c>
      <c r="AG233" s="110">
        <f t="shared" si="15"/>
        <v>6.1537480059161638</v>
      </c>
      <c r="AH233" s="89"/>
      <c r="AI233" s="91"/>
      <c r="AJ233" s="89">
        <f t="shared" si="16"/>
        <v>72.866699816077372</v>
      </c>
      <c r="AK233" s="110">
        <f t="shared" si="17"/>
        <v>9.2922400876345037</v>
      </c>
      <c r="AL233" s="89"/>
      <c r="AM233" s="91"/>
      <c r="AN233" s="89">
        <f t="shared" si="18"/>
        <v>88.032652537001184</v>
      </c>
      <c r="AO233" s="110">
        <f t="shared" si="19"/>
        <v>9.12648546315312</v>
      </c>
      <c r="AP233" s="89"/>
      <c r="AQ233" s="91"/>
      <c r="AS233" s="360"/>
      <c r="AT233" s="93" t="str">
        <f t="shared" si="20"/>
        <v>SAH</v>
      </c>
      <c r="AU233" s="89">
        <f t="shared" si="21"/>
        <v>185.8763428488059</v>
      </c>
      <c r="AV233" s="110">
        <f t="shared" si="22"/>
        <v>212.1770763307903</v>
      </c>
      <c r="AW233" s="89"/>
      <c r="AX233" s="91"/>
      <c r="AY233" s="89">
        <f t="shared" si="23"/>
        <v>152.15822302419411</v>
      </c>
      <c r="AZ233" s="110">
        <f t="shared" si="24"/>
        <v>146.32786685517135</v>
      </c>
      <c r="BA233" s="89"/>
      <c r="BB233" s="91"/>
      <c r="BC233" s="89">
        <f t="shared" si="25"/>
        <v>585.4077892009816</v>
      </c>
      <c r="BD233" s="110">
        <f t="shared" si="26"/>
        <v>358.07383834699442</v>
      </c>
      <c r="BE233" s="89"/>
      <c r="BF233" s="91"/>
      <c r="BG233" s="89">
        <f t="shared" si="27"/>
        <v>985.80682728581371</v>
      </c>
      <c r="BH233" s="110">
        <f t="shared" si="28"/>
        <v>432.9955828039316</v>
      </c>
      <c r="BI233" s="89"/>
      <c r="BJ233" s="91"/>
      <c r="BK233" s="89">
        <f t="shared" si="29"/>
        <v>1846.684853841032</v>
      </c>
      <c r="BL233" s="110">
        <f t="shared" si="30"/>
        <v>985.39418835925756</v>
      </c>
      <c r="BM233" s="89"/>
      <c r="BN233" s="91"/>
      <c r="BO233" s="89">
        <f t="shared" si="31"/>
        <v>42.933142871441781</v>
      </c>
      <c r="BP233" s="110">
        <f t="shared" si="32"/>
        <v>60.716632924094732</v>
      </c>
      <c r="BQ233" s="89"/>
      <c r="BR233" s="91"/>
      <c r="BS233" s="89">
        <f t="shared" si="33"/>
        <v>67.341532331724011</v>
      </c>
      <c r="BT233" s="110">
        <f t="shared" si="34"/>
        <v>4.9492787564154268</v>
      </c>
      <c r="BU233" s="89"/>
      <c r="BV233" s="91"/>
      <c r="BW233" s="89">
        <f t="shared" si="35"/>
        <v>203.30317906943822</v>
      </c>
      <c r="BX233" s="110">
        <f t="shared" si="36"/>
        <v>148.62143309717715</v>
      </c>
      <c r="BY233" s="89"/>
      <c r="BZ233" s="91"/>
      <c r="CA233" s="89">
        <f t="shared" si="37"/>
        <v>200.1662573162881</v>
      </c>
      <c r="CB233" s="110">
        <f t="shared" si="38"/>
        <v>96.434303078110119</v>
      </c>
      <c r="CC233" s="89"/>
      <c r="CD233" s="91"/>
      <c r="CE233" s="89">
        <f t="shared" si="39"/>
        <v>547.88935019809594</v>
      </c>
      <c r="CF233" s="110">
        <f t="shared" si="40"/>
        <v>358.52146599510462</v>
      </c>
      <c r="CG233" s="89"/>
      <c r="CH233" s="91"/>
    </row>
    <row r="234" spans="2:86" s="120" customFormat="1" x14ac:dyDescent="0.3">
      <c r="B234" s="360"/>
      <c r="C234" s="93" t="str">
        <f t="shared" si="0"/>
        <v>SAM</v>
      </c>
      <c r="D234" s="89">
        <f t="shared" ref="D234:E234" si="63">(AVERAGE(D33,F33))</f>
        <v>4.8475127347936411</v>
      </c>
      <c r="E234" s="110">
        <f t="shared" si="63"/>
        <v>3.4188139344752106</v>
      </c>
      <c r="F234" s="89"/>
      <c r="G234" s="91"/>
      <c r="H234" s="89">
        <f t="shared" si="2"/>
        <v>37.194385066315228</v>
      </c>
      <c r="I234" s="110">
        <f t="shared" si="3"/>
        <v>12.536800351702373</v>
      </c>
      <c r="J234" s="89"/>
      <c r="K234" s="91"/>
      <c r="L234" s="89">
        <f t="shared" si="4"/>
        <v>40.105016161531573</v>
      </c>
      <c r="M234" s="110">
        <f t="shared" si="5"/>
        <v>5.4911028814073752</v>
      </c>
      <c r="N234" s="89"/>
      <c r="O234" s="91"/>
      <c r="P234" s="89">
        <f t="shared" si="6"/>
        <v>59.066914459027657</v>
      </c>
      <c r="Q234" s="110">
        <f t="shared" si="7"/>
        <v>29.948395308558489</v>
      </c>
      <c r="R234" s="89"/>
      <c r="S234" s="91"/>
      <c r="T234" s="89">
        <f t="shared" si="8"/>
        <v>43.354219434203351</v>
      </c>
      <c r="U234" s="110">
        <f t="shared" si="9"/>
        <v>15.581731919042547</v>
      </c>
      <c r="V234" s="89"/>
      <c r="W234" s="91"/>
      <c r="X234" s="89">
        <f t="shared" si="10"/>
        <v>28.255748624576164</v>
      </c>
      <c r="Y234" s="110">
        <f t="shared" si="11"/>
        <v>19.076774764407418</v>
      </c>
      <c r="Z234" s="89"/>
      <c r="AA234" s="91"/>
      <c r="AB234" s="89">
        <f t="shared" si="12"/>
        <v>27.125928792310923</v>
      </c>
      <c r="AC234" s="110">
        <f t="shared" si="13"/>
        <v>8.0465018518105325</v>
      </c>
      <c r="AD234" s="89"/>
      <c r="AE234" s="91"/>
      <c r="AF234" s="89">
        <f t="shared" si="14"/>
        <v>37.323447200138119</v>
      </c>
      <c r="AG234" s="110">
        <f t="shared" si="15"/>
        <v>13.671452031808172</v>
      </c>
      <c r="AH234" s="89"/>
      <c r="AI234" s="91"/>
      <c r="AJ234" s="89">
        <f t="shared" si="16"/>
        <v>40.377651684632916</v>
      </c>
      <c r="AK234" s="110">
        <f t="shared" si="17"/>
        <v>16.041458457894471</v>
      </c>
      <c r="AL234" s="89"/>
      <c r="AM234" s="91"/>
      <c r="AN234" s="89">
        <f t="shared" si="18"/>
        <v>34.611622121506656</v>
      </c>
      <c r="AO234" s="110">
        <f t="shared" si="19"/>
        <v>16.277831584407728</v>
      </c>
      <c r="AP234" s="89"/>
      <c r="AQ234" s="91"/>
      <c r="AS234" s="360"/>
      <c r="AT234" s="93" t="str">
        <f t="shared" si="20"/>
        <v>SAM</v>
      </c>
      <c r="AU234" s="89" t="e">
        <f t="shared" si="21"/>
        <v>#DIV/0!</v>
      </c>
      <c r="AV234" s="110" t="e">
        <f t="shared" si="22"/>
        <v>#DIV/0!</v>
      </c>
      <c r="AW234" s="89"/>
      <c r="AX234" s="91"/>
      <c r="AY234" s="89" t="e">
        <f t="shared" si="23"/>
        <v>#DIV/0!</v>
      </c>
      <c r="AZ234" s="110" t="e">
        <f t="shared" si="24"/>
        <v>#DIV/0!</v>
      </c>
      <c r="BA234" s="89"/>
      <c r="BB234" s="91"/>
      <c r="BC234" s="89" t="e">
        <f t="shared" si="25"/>
        <v>#DIV/0!</v>
      </c>
      <c r="BD234" s="110" t="e">
        <f t="shared" si="26"/>
        <v>#DIV/0!</v>
      </c>
      <c r="BE234" s="89"/>
      <c r="BF234" s="91"/>
      <c r="BG234" s="89" t="e">
        <f t="shared" si="27"/>
        <v>#DIV/0!</v>
      </c>
      <c r="BH234" s="110" t="e">
        <f t="shared" si="28"/>
        <v>#DIV/0!</v>
      </c>
      <c r="BI234" s="89"/>
      <c r="BJ234" s="91"/>
      <c r="BK234" s="89" t="e">
        <f t="shared" si="29"/>
        <v>#DIV/0!</v>
      </c>
      <c r="BL234" s="110" t="e">
        <f t="shared" si="30"/>
        <v>#DIV/0!</v>
      </c>
      <c r="BM234" s="89"/>
      <c r="BN234" s="91"/>
      <c r="BO234" s="89" t="e">
        <f t="shared" si="31"/>
        <v>#DIV/0!</v>
      </c>
      <c r="BP234" s="110" t="e">
        <f t="shared" si="32"/>
        <v>#DIV/0!</v>
      </c>
      <c r="BQ234" s="89"/>
      <c r="BR234" s="91"/>
      <c r="BS234" s="89" t="e">
        <f t="shared" si="33"/>
        <v>#DIV/0!</v>
      </c>
      <c r="BT234" s="110" t="e">
        <f t="shared" si="34"/>
        <v>#DIV/0!</v>
      </c>
      <c r="BU234" s="89"/>
      <c r="BV234" s="91"/>
      <c r="BW234" s="89" t="e">
        <f t="shared" si="35"/>
        <v>#DIV/0!</v>
      </c>
      <c r="BX234" s="110" t="e">
        <f t="shared" si="36"/>
        <v>#DIV/0!</v>
      </c>
      <c r="BY234" s="89"/>
      <c r="BZ234" s="91"/>
      <c r="CA234" s="89" t="e">
        <f t="shared" si="37"/>
        <v>#DIV/0!</v>
      </c>
      <c r="CB234" s="110" t="e">
        <f t="shared" si="38"/>
        <v>#DIV/0!</v>
      </c>
      <c r="CC234" s="89"/>
      <c r="CD234" s="91"/>
      <c r="CE234" s="89" t="e">
        <f t="shared" si="39"/>
        <v>#DIV/0!</v>
      </c>
      <c r="CF234" s="110" t="e">
        <f t="shared" si="40"/>
        <v>#DIV/0!</v>
      </c>
      <c r="CG234" s="89"/>
      <c r="CH234" s="91"/>
    </row>
    <row r="235" spans="2:86" s="120" customFormat="1" x14ac:dyDescent="0.3">
      <c r="B235" s="360"/>
      <c r="C235" s="146" t="str">
        <f t="shared" si="0"/>
        <v>Decarboxy-SAM</v>
      </c>
      <c r="D235" s="143">
        <f t="shared" ref="D235:E235" si="64">(AVERAGE(D34,F34))</f>
        <v>17.781406446134067</v>
      </c>
      <c r="E235" s="150">
        <f t="shared" si="64"/>
        <v>10.586141907145736</v>
      </c>
      <c r="F235" s="143"/>
      <c r="G235" s="154"/>
      <c r="H235" s="143">
        <f t="shared" si="2"/>
        <v>47.137276060031581</v>
      </c>
      <c r="I235" s="150">
        <f t="shared" si="3"/>
        <v>17.844012586871358</v>
      </c>
      <c r="J235" s="143"/>
      <c r="K235" s="154"/>
      <c r="L235" s="143">
        <f t="shared" si="4"/>
        <v>34.319646952593736</v>
      </c>
      <c r="M235" s="150">
        <f t="shared" si="5"/>
        <v>19.993627903050246</v>
      </c>
      <c r="N235" s="143"/>
      <c r="O235" s="154"/>
      <c r="P235" s="143">
        <f t="shared" si="6"/>
        <v>31.260270537116138</v>
      </c>
      <c r="Q235" s="150">
        <f t="shared" si="7"/>
        <v>6.8090914957952418</v>
      </c>
      <c r="R235" s="143"/>
      <c r="S235" s="154"/>
      <c r="T235" s="143">
        <f t="shared" si="8"/>
        <v>11.973342952989237</v>
      </c>
      <c r="U235" s="150">
        <f t="shared" si="9"/>
        <v>7.8784564100081989</v>
      </c>
      <c r="V235" s="143"/>
      <c r="W235" s="154"/>
      <c r="X235" s="143">
        <f t="shared" si="10"/>
        <v>38.432946314862832</v>
      </c>
      <c r="Y235" s="150">
        <f t="shared" si="11"/>
        <v>16.030745261863757</v>
      </c>
      <c r="Z235" s="143"/>
      <c r="AA235" s="154"/>
      <c r="AB235" s="143">
        <f t="shared" si="12"/>
        <v>45.413614946333638</v>
      </c>
      <c r="AC235" s="150">
        <f t="shared" si="13"/>
        <v>12.16702174768572</v>
      </c>
      <c r="AD235" s="143"/>
      <c r="AE235" s="154"/>
      <c r="AF235" s="143">
        <f t="shared" si="14"/>
        <v>72.555952027043773</v>
      </c>
      <c r="AG235" s="150">
        <f t="shared" si="15"/>
        <v>16.31490056774226</v>
      </c>
      <c r="AH235" s="143"/>
      <c r="AI235" s="154"/>
      <c r="AJ235" s="143">
        <f t="shared" si="16"/>
        <v>75.210216439077556</v>
      </c>
      <c r="AK235" s="150">
        <f t="shared" si="17"/>
        <v>21.972421435882556</v>
      </c>
      <c r="AL235" s="143"/>
      <c r="AM235" s="154"/>
      <c r="AN235" s="143">
        <f t="shared" si="18"/>
        <v>57.175031469669833</v>
      </c>
      <c r="AO235" s="150">
        <f t="shared" si="19"/>
        <v>18.249168941126339</v>
      </c>
      <c r="AP235" s="143"/>
      <c r="AQ235" s="154"/>
      <c r="AS235" s="360"/>
      <c r="AT235" s="146" t="str">
        <f t="shared" si="20"/>
        <v>Decarboxy-SAM</v>
      </c>
      <c r="AU235" s="143">
        <f t="shared" si="21"/>
        <v>81.588641252507784</v>
      </c>
      <c r="AV235" s="150">
        <f t="shared" si="22"/>
        <v>23.392716360011192</v>
      </c>
      <c r="AW235" s="143"/>
      <c r="AX235" s="154"/>
      <c r="AY235" s="143">
        <f t="shared" si="23"/>
        <v>73.663400491932919</v>
      </c>
      <c r="AZ235" s="150">
        <f t="shared" si="24"/>
        <v>60.636740850369087</v>
      </c>
      <c r="BA235" s="143"/>
      <c r="BB235" s="154"/>
      <c r="BC235" s="143">
        <f t="shared" si="25"/>
        <v>74.539598559146057</v>
      </c>
      <c r="BD235" s="150">
        <f t="shared" si="26"/>
        <v>5.2889688379890636</v>
      </c>
      <c r="BE235" s="143"/>
      <c r="BF235" s="154"/>
      <c r="BG235" s="143">
        <f t="shared" si="27"/>
        <v>74.733053991101769</v>
      </c>
      <c r="BH235" s="150">
        <f t="shared" si="28"/>
        <v>26.787171486588736</v>
      </c>
      <c r="BI235" s="143"/>
      <c r="BJ235" s="154"/>
      <c r="BK235" s="143">
        <f t="shared" si="29"/>
        <v>84.106623456317223</v>
      </c>
      <c r="BL235" s="150">
        <f t="shared" si="30"/>
        <v>23.19499818724357</v>
      </c>
      <c r="BM235" s="143"/>
      <c r="BN235" s="154"/>
      <c r="BO235" s="143">
        <f t="shared" si="31"/>
        <v>112.71063033489439</v>
      </c>
      <c r="BP235" s="150">
        <f t="shared" si="32"/>
        <v>33.033736751645733</v>
      </c>
      <c r="BQ235" s="143"/>
      <c r="BR235" s="154"/>
      <c r="BS235" s="143">
        <f t="shared" si="33"/>
        <v>54.071302126769829</v>
      </c>
      <c r="BT235" s="150">
        <f t="shared" si="34"/>
        <v>44.617190448517974</v>
      </c>
      <c r="BU235" s="143"/>
      <c r="BV235" s="154"/>
      <c r="BW235" s="143">
        <f t="shared" si="35"/>
        <v>97.52110564403192</v>
      </c>
      <c r="BX235" s="150">
        <f t="shared" si="36"/>
        <v>17.15203834238136</v>
      </c>
      <c r="BY235" s="143"/>
      <c r="BZ235" s="154"/>
      <c r="CA235" s="143">
        <f t="shared" si="37"/>
        <v>117.5665771257716</v>
      </c>
      <c r="CB235" s="150">
        <f t="shared" si="38"/>
        <v>17.806672006643879</v>
      </c>
      <c r="CC235" s="143"/>
      <c r="CD235" s="154"/>
      <c r="CE235" s="143">
        <f t="shared" si="39"/>
        <v>77.541728534273744</v>
      </c>
      <c r="CF235" s="150">
        <f t="shared" si="40"/>
        <v>17.818835668480855</v>
      </c>
      <c r="CG235" s="143"/>
      <c r="CH235" s="154"/>
    </row>
    <row r="236" spans="2:86" s="120" customFormat="1" x14ac:dyDescent="0.3">
      <c r="B236" s="360"/>
      <c r="C236" s="146" t="str">
        <f t="shared" si="0"/>
        <v>Methylthioribose-P</v>
      </c>
      <c r="D236" s="143" t="e">
        <f t="shared" ref="D236:E236" si="65">(AVERAGE(D35,F35))</f>
        <v>#DIV/0!</v>
      </c>
      <c r="E236" s="150" t="e">
        <f t="shared" si="65"/>
        <v>#DIV/0!</v>
      </c>
      <c r="F236" s="143"/>
      <c r="G236" s="154"/>
      <c r="H236" s="143" t="e">
        <f t="shared" si="2"/>
        <v>#DIV/0!</v>
      </c>
      <c r="I236" s="150" t="e">
        <f t="shared" si="3"/>
        <v>#DIV/0!</v>
      </c>
      <c r="J236" s="143"/>
      <c r="K236" s="154"/>
      <c r="L236" s="143" t="e">
        <f t="shared" si="4"/>
        <v>#DIV/0!</v>
      </c>
      <c r="M236" s="150" t="e">
        <f t="shared" si="5"/>
        <v>#DIV/0!</v>
      </c>
      <c r="N236" s="143"/>
      <c r="O236" s="154"/>
      <c r="P236" s="143" t="e">
        <f t="shared" si="6"/>
        <v>#DIV/0!</v>
      </c>
      <c r="Q236" s="150" t="e">
        <f t="shared" si="7"/>
        <v>#DIV/0!</v>
      </c>
      <c r="R236" s="143"/>
      <c r="S236" s="154"/>
      <c r="T236" s="143" t="e">
        <f t="shared" si="8"/>
        <v>#DIV/0!</v>
      </c>
      <c r="U236" s="150" t="e">
        <f t="shared" si="9"/>
        <v>#DIV/0!</v>
      </c>
      <c r="V236" s="143"/>
      <c r="W236" s="154"/>
      <c r="X236" s="143" t="e">
        <f t="shared" si="10"/>
        <v>#DIV/0!</v>
      </c>
      <c r="Y236" s="150" t="e">
        <f t="shared" si="11"/>
        <v>#DIV/0!</v>
      </c>
      <c r="Z236" s="143"/>
      <c r="AA236" s="154"/>
      <c r="AB236" s="143" t="e">
        <f t="shared" si="12"/>
        <v>#DIV/0!</v>
      </c>
      <c r="AC236" s="150" t="e">
        <f t="shared" si="13"/>
        <v>#DIV/0!</v>
      </c>
      <c r="AD236" s="143"/>
      <c r="AE236" s="154"/>
      <c r="AF236" s="143" t="e">
        <f t="shared" si="14"/>
        <v>#DIV/0!</v>
      </c>
      <c r="AG236" s="150" t="e">
        <f t="shared" si="15"/>
        <v>#DIV/0!</v>
      </c>
      <c r="AH236" s="143"/>
      <c r="AI236" s="154"/>
      <c r="AJ236" s="143" t="e">
        <f t="shared" si="16"/>
        <v>#DIV/0!</v>
      </c>
      <c r="AK236" s="150" t="e">
        <f t="shared" si="17"/>
        <v>#DIV/0!</v>
      </c>
      <c r="AL236" s="143"/>
      <c r="AM236" s="154"/>
      <c r="AN236" s="143" t="e">
        <f t="shared" si="18"/>
        <v>#DIV/0!</v>
      </c>
      <c r="AO236" s="150" t="e">
        <f t="shared" si="19"/>
        <v>#DIV/0!</v>
      </c>
      <c r="AP236" s="143"/>
      <c r="AQ236" s="154"/>
      <c r="AS236" s="360"/>
      <c r="AT236" s="146" t="str">
        <f t="shared" si="20"/>
        <v>Methylthioribose-P</v>
      </c>
      <c r="AU236" s="143" t="e">
        <f t="shared" si="21"/>
        <v>#DIV/0!</v>
      </c>
      <c r="AV236" s="150" t="e">
        <f t="shared" si="22"/>
        <v>#DIV/0!</v>
      </c>
      <c r="AW236" s="143"/>
      <c r="AX236" s="154"/>
      <c r="AY236" s="143" t="e">
        <f t="shared" si="23"/>
        <v>#DIV/0!</v>
      </c>
      <c r="AZ236" s="150" t="e">
        <f t="shared" si="24"/>
        <v>#DIV/0!</v>
      </c>
      <c r="BA236" s="143"/>
      <c r="BB236" s="154"/>
      <c r="BC236" s="143" t="e">
        <f t="shared" si="25"/>
        <v>#DIV/0!</v>
      </c>
      <c r="BD236" s="150" t="e">
        <f t="shared" si="26"/>
        <v>#DIV/0!</v>
      </c>
      <c r="BE236" s="143"/>
      <c r="BF236" s="154"/>
      <c r="BG236" s="143" t="e">
        <f t="shared" si="27"/>
        <v>#DIV/0!</v>
      </c>
      <c r="BH236" s="150" t="e">
        <f t="shared" si="28"/>
        <v>#DIV/0!</v>
      </c>
      <c r="BI236" s="143"/>
      <c r="BJ236" s="154"/>
      <c r="BK236" s="143" t="e">
        <f t="shared" si="29"/>
        <v>#DIV/0!</v>
      </c>
      <c r="BL236" s="150" t="e">
        <f t="shared" si="30"/>
        <v>#DIV/0!</v>
      </c>
      <c r="BM236" s="143"/>
      <c r="BN236" s="154"/>
      <c r="BO236" s="143" t="e">
        <f t="shared" si="31"/>
        <v>#DIV/0!</v>
      </c>
      <c r="BP236" s="150" t="e">
        <f t="shared" si="32"/>
        <v>#DIV/0!</v>
      </c>
      <c r="BQ236" s="143"/>
      <c r="BR236" s="154"/>
      <c r="BS236" s="143" t="e">
        <f t="shared" si="33"/>
        <v>#DIV/0!</v>
      </c>
      <c r="BT236" s="150" t="e">
        <f t="shared" si="34"/>
        <v>#DIV/0!</v>
      </c>
      <c r="BU236" s="143"/>
      <c r="BV236" s="154"/>
      <c r="BW236" s="143" t="e">
        <f t="shared" si="35"/>
        <v>#DIV/0!</v>
      </c>
      <c r="BX236" s="150" t="e">
        <f t="shared" si="36"/>
        <v>#DIV/0!</v>
      </c>
      <c r="BY236" s="143"/>
      <c r="BZ236" s="154"/>
      <c r="CA236" s="143" t="e">
        <f t="shared" si="37"/>
        <v>#DIV/0!</v>
      </c>
      <c r="CB236" s="150" t="e">
        <f t="shared" si="38"/>
        <v>#DIV/0!</v>
      </c>
      <c r="CC236" s="143"/>
      <c r="CD236" s="154"/>
      <c r="CE236" s="143" t="e">
        <f t="shared" si="39"/>
        <v>#DIV/0!</v>
      </c>
      <c r="CF236" s="150" t="e">
        <f t="shared" si="40"/>
        <v>#DIV/0!</v>
      </c>
      <c r="CG236" s="143"/>
      <c r="CH236" s="154"/>
    </row>
    <row r="237" spans="2:86" s="120" customFormat="1" x14ac:dyDescent="0.3">
      <c r="B237" s="360"/>
      <c r="C237" s="93" t="str">
        <f t="shared" si="0"/>
        <v>Methylthioadenosine</v>
      </c>
      <c r="D237" s="89">
        <f t="shared" ref="D237:E237" si="66">(AVERAGE(D36,F36))</f>
        <v>82.115675408710146</v>
      </c>
      <c r="E237" s="110">
        <f t="shared" si="66"/>
        <v>14.533806983655611</v>
      </c>
      <c r="F237" s="89"/>
      <c r="G237" s="91"/>
      <c r="H237" s="89">
        <f t="shared" si="2"/>
        <v>50.999699943160607</v>
      </c>
      <c r="I237" s="110">
        <f t="shared" si="3"/>
        <v>4.6649329025355337</v>
      </c>
      <c r="J237" s="89"/>
      <c r="K237" s="91"/>
      <c r="L237" s="89">
        <f t="shared" si="4"/>
        <v>40.70970518621813</v>
      </c>
      <c r="M237" s="110">
        <f t="shared" si="5"/>
        <v>5.4217879265817057</v>
      </c>
      <c r="N237" s="89"/>
      <c r="O237" s="91"/>
      <c r="P237" s="89">
        <f t="shared" si="6"/>
        <v>34.962885429439481</v>
      </c>
      <c r="Q237" s="110">
        <f t="shared" si="7"/>
        <v>2.3130492167252847</v>
      </c>
      <c r="R237" s="89"/>
      <c r="S237" s="91"/>
      <c r="T237" s="89">
        <f t="shared" si="8"/>
        <v>33.720225423927374</v>
      </c>
      <c r="U237" s="110">
        <f t="shared" si="9"/>
        <v>2.8253807612639665</v>
      </c>
      <c r="V237" s="89"/>
      <c r="W237" s="91"/>
      <c r="X237" s="89">
        <f t="shared" si="10"/>
        <v>60.226742142879729</v>
      </c>
      <c r="Y237" s="110">
        <f t="shared" si="11"/>
        <v>5.2581113575214085</v>
      </c>
      <c r="Z237" s="89"/>
      <c r="AA237" s="91"/>
      <c r="AB237" s="89">
        <f t="shared" si="12"/>
        <v>40.839849034587239</v>
      </c>
      <c r="AC237" s="110">
        <f t="shared" si="13"/>
        <v>1.0511317112115632</v>
      </c>
      <c r="AD237" s="89"/>
      <c r="AE237" s="91"/>
      <c r="AF237" s="89">
        <f t="shared" si="14"/>
        <v>38.882682241332233</v>
      </c>
      <c r="AG237" s="110">
        <f t="shared" si="15"/>
        <v>1.536911764107145</v>
      </c>
      <c r="AH237" s="89"/>
      <c r="AI237" s="91"/>
      <c r="AJ237" s="89">
        <f t="shared" si="16"/>
        <v>37.454709717321556</v>
      </c>
      <c r="AK237" s="110">
        <f t="shared" si="17"/>
        <v>4.9535626664913837</v>
      </c>
      <c r="AL237" s="89"/>
      <c r="AM237" s="91"/>
      <c r="AN237" s="89">
        <f t="shared" si="18"/>
        <v>38.052862204042036</v>
      </c>
      <c r="AO237" s="110">
        <f t="shared" si="19"/>
        <v>2.1838698322159393</v>
      </c>
      <c r="AP237" s="89"/>
      <c r="AQ237" s="91"/>
      <c r="AS237" s="360"/>
      <c r="AT237" s="93" t="str">
        <f t="shared" si="20"/>
        <v>Methylthioadenosine</v>
      </c>
      <c r="AU237" s="89">
        <f t="shared" si="21"/>
        <v>11943.636826146378</v>
      </c>
      <c r="AV237" s="110">
        <f t="shared" si="22"/>
        <v>1832.1436837799788</v>
      </c>
      <c r="AW237" s="89"/>
      <c r="AX237" s="91"/>
      <c r="AY237" s="89">
        <f t="shared" si="23"/>
        <v>25955.021096190889</v>
      </c>
      <c r="AZ237" s="110">
        <f t="shared" si="24"/>
        <v>700.80600640496573</v>
      </c>
      <c r="BA237" s="89"/>
      <c r="BB237" s="91"/>
      <c r="BC237" s="89">
        <f t="shared" si="25"/>
        <v>36024.039675246277</v>
      </c>
      <c r="BD237" s="110">
        <f t="shared" si="26"/>
        <v>900.03603039902919</v>
      </c>
      <c r="BE237" s="89"/>
      <c r="BF237" s="91"/>
      <c r="BG237" s="89">
        <f t="shared" si="27"/>
        <v>36152.15064715976</v>
      </c>
      <c r="BH237" s="110">
        <f t="shared" si="28"/>
        <v>1207.402203009596</v>
      </c>
      <c r="BI237" s="89"/>
      <c r="BJ237" s="91"/>
      <c r="BK237" s="89">
        <f t="shared" si="29"/>
        <v>41824.513816984516</v>
      </c>
      <c r="BL237" s="110">
        <f t="shared" si="30"/>
        <v>3135.2096992434617</v>
      </c>
      <c r="BM237" s="89"/>
      <c r="BN237" s="91"/>
      <c r="BO237" s="89">
        <f t="shared" si="31"/>
        <v>304.78035872784369</v>
      </c>
      <c r="BP237" s="110">
        <f t="shared" si="32"/>
        <v>236.84598136635137</v>
      </c>
      <c r="BQ237" s="89"/>
      <c r="BR237" s="91"/>
      <c r="BS237" s="89">
        <f t="shared" si="33"/>
        <v>623.50414501145985</v>
      </c>
      <c r="BT237" s="110">
        <f t="shared" si="34"/>
        <v>473.15616823087959</v>
      </c>
      <c r="BU237" s="89"/>
      <c r="BV237" s="91"/>
      <c r="BW237" s="89">
        <f t="shared" si="35"/>
        <v>910.23127310883729</v>
      </c>
      <c r="BX237" s="110">
        <f t="shared" si="36"/>
        <v>660.74831312183733</v>
      </c>
      <c r="BY237" s="89"/>
      <c r="BZ237" s="91"/>
      <c r="CA237" s="89">
        <f t="shared" si="37"/>
        <v>1137.9502215890921</v>
      </c>
      <c r="CB237" s="110">
        <f t="shared" si="38"/>
        <v>827.88750193379406</v>
      </c>
      <c r="CC237" s="89"/>
      <c r="CD237" s="91"/>
      <c r="CE237" s="89">
        <f t="shared" si="39"/>
        <v>1690.3873067465865</v>
      </c>
      <c r="CF237" s="110">
        <f t="shared" si="40"/>
        <v>830.21075600459096</v>
      </c>
      <c r="CG237" s="89"/>
      <c r="CH237" s="91"/>
    </row>
    <row r="238" spans="2:86" s="120" customFormat="1" x14ac:dyDescent="0.3">
      <c r="B238" s="360"/>
      <c r="C238" s="93" t="str">
        <f t="shared" si="0"/>
        <v>N-Ac-Putrescine</v>
      </c>
      <c r="D238" s="89">
        <f t="shared" ref="D238:E238" si="67">(AVERAGE(D37,F37))</f>
        <v>72.170588137007371</v>
      </c>
      <c r="E238" s="110">
        <f t="shared" si="67"/>
        <v>9.8547871364759736</v>
      </c>
      <c r="F238" s="89"/>
      <c r="G238" s="91"/>
      <c r="H238" s="89">
        <f t="shared" si="2"/>
        <v>80.63270933600495</v>
      </c>
      <c r="I238" s="110">
        <f t="shared" si="3"/>
        <v>18.016854116488208</v>
      </c>
      <c r="J238" s="89"/>
      <c r="K238" s="91"/>
      <c r="L238" s="89">
        <f t="shared" si="4"/>
        <v>59.246964917655852</v>
      </c>
      <c r="M238" s="110">
        <f t="shared" si="5"/>
        <v>5.4208117598910279</v>
      </c>
      <c r="N238" s="89"/>
      <c r="O238" s="91"/>
      <c r="P238" s="89">
        <f t="shared" si="6"/>
        <v>48.680023218453783</v>
      </c>
      <c r="Q238" s="110">
        <f t="shared" si="7"/>
        <v>6.7292169904003316</v>
      </c>
      <c r="R238" s="89"/>
      <c r="S238" s="91"/>
      <c r="T238" s="89">
        <f t="shared" si="8"/>
        <v>19.970599180852631</v>
      </c>
      <c r="U238" s="110">
        <f t="shared" si="9"/>
        <v>0.88585695280217358</v>
      </c>
      <c r="V238" s="89"/>
      <c r="W238" s="91"/>
      <c r="X238" s="89">
        <f t="shared" si="10"/>
        <v>37.793718024551367</v>
      </c>
      <c r="Y238" s="110">
        <f t="shared" si="11"/>
        <v>3.2214274722763445</v>
      </c>
      <c r="Z238" s="89"/>
      <c r="AA238" s="91"/>
      <c r="AB238" s="89">
        <f t="shared" si="12"/>
        <v>26.174014212705274</v>
      </c>
      <c r="AC238" s="110">
        <f t="shared" si="13"/>
        <v>5.0458342608704418</v>
      </c>
      <c r="AD238" s="89"/>
      <c r="AE238" s="91"/>
      <c r="AF238" s="89">
        <f t="shared" si="14"/>
        <v>19.254333558727364</v>
      </c>
      <c r="AG238" s="110">
        <f t="shared" si="15"/>
        <v>1.544095812652208</v>
      </c>
      <c r="AH238" s="89"/>
      <c r="AI238" s="91"/>
      <c r="AJ238" s="89">
        <f t="shared" si="16"/>
        <v>16.504445757593636</v>
      </c>
      <c r="AK238" s="110">
        <f t="shared" si="17"/>
        <v>0.7620199050037102</v>
      </c>
      <c r="AL238" s="89"/>
      <c r="AM238" s="91"/>
      <c r="AN238" s="89">
        <f t="shared" si="18"/>
        <v>17.243546456704749</v>
      </c>
      <c r="AO238" s="110">
        <f t="shared" si="19"/>
        <v>1.9391164085058259</v>
      </c>
      <c r="AP238" s="89"/>
      <c r="AQ238" s="91"/>
      <c r="AS238" s="360"/>
      <c r="AT238" s="93" t="str">
        <f t="shared" si="20"/>
        <v>N-Ac-Putrescine</v>
      </c>
      <c r="AU238" s="89">
        <f t="shared" si="21"/>
        <v>95.890398748384428</v>
      </c>
      <c r="AV238" s="110">
        <f t="shared" si="22"/>
        <v>4.5701168082742045</v>
      </c>
      <c r="AW238" s="89"/>
      <c r="AX238" s="91"/>
      <c r="AY238" s="89">
        <f t="shared" si="23"/>
        <v>147.12364459606761</v>
      </c>
      <c r="AZ238" s="110">
        <f t="shared" si="24"/>
        <v>22.8286266401511</v>
      </c>
      <c r="BA238" s="89"/>
      <c r="BB238" s="91"/>
      <c r="BC238" s="89">
        <f t="shared" si="25"/>
        <v>156.07296440076033</v>
      </c>
      <c r="BD238" s="110">
        <f t="shared" si="26"/>
        <v>8.7398560225345072</v>
      </c>
      <c r="BE238" s="89"/>
      <c r="BF238" s="91"/>
      <c r="BG238" s="89">
        <f t="shared" si="27"/>
        <v>162.06942100031603</v>
      </c>
      <c r="BH238" s="110">
        <f t="shared" si="28"/>
        <v>6.9431838791459457</v>
      </c>
      <c r="BI238" s="89"/>
      <c r="BJ238" s="91"/>
      <c r="BK238" s="89">
        <f t="shared" si="29"/>
        <v>177.23296031054946</v>
      </c>
      <c r="BL238" s="110">
        <f t="shared" si="30"/>
        <v>4.6698205097514496</v>
      </c>
      <c r="BM238" s="89"/>
      <c r="BN238" s="91"/>
      <c r="BO238" s="89">
        <f t="shared" si="31"/>
        <v>98.996426467277033</v>
      </c>
      <c r="BP238" s="110">
        <f t="shared" si="32"/>
        <v>2.359829774922785</v>
      </c>
      <c r="BQ238" s="89"/>
      <c r="BR238" s="91"/>
      <c r="BS238" s="89">
        <f t="shared" si="33"/>
        <v>129.23608869982431</v>
      </c>
      <c r="BT238" s="110">
        <f t="shared" si="34"/>
        <v>12.534599445743773</v>
      </c>
      <c r="BU238" s="89"/>
      <c r="BV238" s="91"/>
      <c r="BW238" s="89">
        <f t="shared" si="35"/>
        <v>110.26420089445566</v>
      </c>
      <c r="BX238" s="110">
        <f t="shared" si="36"/>
        <v>6.2933551562233685</v>
      </c>
      <c r="BY238" s="89"/>
      <c r="BZ238" s="91"/>
      <c r="CA238" s="89">
        <f t="shared" si="37"/>
        <v>108.19971689974264</v>
      </c>
      <c r="CB238" s="110">
        <f t="shared" si="38"/>
        <v>8.5896734819105411</v>
      </c>
      <c r="CC238" s="89"/>
      <c r="CD238" s="91"/>
      <c r="CE238" s="89">
        <f t="shared" si="39"/>
        <v>110.9541612167225</v>
      </c>
      <c r="CF238" s="110">
        <f t="shared" si="40"/>
        <v>7.2667727724243889</v>
      </c>
      <c r="CG238" s="89"/>
      <c r="CH238" s="91"/>
    </row>
    <row r="239" spans="2:86" s="120" customFormat="1" x14ac:dyDescent="0.3">
      <c r="B239" s="360"/>
      <c r="C239" s="93" t="str">
        <f t="shared" si="0"/>
        <v>Putrescine</v>
      </c>
      <c r="D239" s="89">
        <f t="shared" ref="D239:E239" si="68">(AVERAGE(D38,F38))</f>
        <v>77.993914491181201</v>
      </c>
      <c r="E239" s="110">
        <f t="shared" si="68"/>
        <v>6.7118008496538515</v>
      </c>
      <c r="F239" s="89"/>
      <c r="G239" s="91"/>
      <c r="H239" s="89">
        <f t="shared" si="2"/>
        <v>74.783897382677679</v>
      </c>
      <c r="I239" s="110">
        <f t="shared" si="3"/>
        <v>5.257068594174525</v>
      </c>
      <c r="J239" s="89"/>
      <c r="K239" s="91"/>
      <c r="L239" s="89">
        <f t="shared" si="4"/>
        <v>84.057927012771657</v>
      </c>
      <c r="M239" s="110">
        <f t="shared" si="5"/>
        <v>3.2652295221145318</v>
      </c>
      <c r="N239" s="89"/>
      <c r="O239" s="91"/>
      <c r="P239" s="89">
        <f t="shared" si="6"/>
        <v>68.899185560867082</v>
      </c>
      <c r="Q239" s="110">
        <f t="shared" si="7"/>
        <v>1.9638931718027723</v>
      </c>
      <c r="R239" s="89"/>
      <c r="S239" s="91"/>
      <c r="T239" s="89">
        <f t="shared" si="8"/>
        <v>62.821269875952247</v>
      </c>
      <c r="U239" s="110">
        <f t="shared" si="9"/>
        <v>2.1947264839224809</v>
      </c>
      <c r="V239" s="89"/>
      <c r="W239" s="91"/>
      <c r="X239" s="89">
        <f t="shared" si="10"/>
        <v>71.56449402609455</v>
      </c>
      <c r="Y239" s="110">
        <f t="shared" si="11"/>
        <v>4.0079547276716472</v>
      </c>
      <c r="Z239" s="89"/>
      <c r="AA239" s="91"/>
      <c r="AB239" s="89">
        <f t="shared" si="12"/>
        <v>76.380107738429672</v>
      </c>
      <c r="AC239" s="110">
        <f t="shared" si="13"/>
        <v>4.9883247722669468</v>
      </c>
      <c r="AD239" s="89"/>
      <c r="AE239" s="91"/>
      <c r="AF239" s="89">
        <f t="shared" si="14"/>
        <v>72.813801125528258</v>
      </c>
      <c r="AG239" s="110">
        <f t="shared" si="15"/>
        <v>4.3126229843413393</v>
      </c>
      <c r="AH239" s="89"/>
      <c r="AI239" s="91"/>
      <c r="AJ239" s="89">
        <f t="shared" si="16"/>
        <v>61.984005693583327</v>
      </c>
      <c r="AK239" s="110">
        <f t="shared" si="17"/>
        <v>3.7480952922810222</v>
      </c>
      <c r="AL239" s="89"/>
      <c r="AM239" s="91"/>
      <c r="AN239" s="89">
        <f t="shared" si="18"/>
        <v>50.018843174052705</v>
      </c>
      <c r="AO239" s="110">
        <f t="shared" si="19"/>
        <v>3.1046249610223136</v>
      </c>
      <c r="AP239" s="89"/>
      <c r="AQ239" s="91"/>
      <c r="AS239" s="360"/>
      <c r="AT239" s="93" t="str">
        <f t="shared" si="20"/>
        <v>Putrescine</v>
      </c>
      <c r="AU239" s="89">
        <f t="shared" si="21"/>
        <v>95.256570067774533</v>
      </c>
      <c r="AV239" s="110">
        <f t="shared" si="22"/>
        <v>5.3836617932344026</v>
      </c>
      <c r="AW239" s="89"/>
      <c r="AX239" s="91"/>
      <c r="AY239" s="89">
        <f t="shared" si="23"/>
        <v>93.056044801467692</v>
      </c>
      <c r="AZ239" s="110">
        <f t="shared" si="24"/>
        <v>2.9632629596681808</v>
      </c>
      <c r="BA239" s="89"/>
      <c r="BB239" s="91"/>
      <c r="BC239" s="89">
        <f t="shared" si="25"/>
        <v>73.025185066249236</v>
      </c>
      <c r="BD239" s="110">
        <f t="shared" si="26"/>
        <v>4.5117277961919733</v>
      </c>
      <c r="BE239" s="89"/>
      <c r="BF239" s="91"/>
      <c r="BG239" s="89">
        <f t="shared" si="27"/>
        <v>71.924865806824869</v>
      </c>
      <c r="BH239" s="110">
        <f t="shared" si="28"/>
        <v>0.95690419279135497</v>
      </c>
      <c r="BI239" s="89"/>
      <c r="BJ239" s="91"/>
      <c r="BK239" s="89">
        <f t="shared" si="29"/>
        <v>77.159377549535407</v>
      </c>
      <c r="BL239" s="110">
        <f t="shared" si="30"/>
        <v>3.495919399191556</v>
      </c>
      <c r="BM239" s="89"/>
      <c r="BN239" s="91"/>
      <c r="BO239" s="89">
        <f t="shared" si="31"/>
        <v>93.836350534909116</v>
      </c>
      <c r="BP239" s="110">
        <f t="shared" si="32"/>
        <v>7.8695048451218899</v>
      </c>
      <c r="BQ239" s="89"/>
      <c r="BR239" s="91"/>
      <c r="BS239" s="89">
        <f t="shared" si="33"/>
        <v>76.604678998904646</v>
      </c>
      <c r="BT239" s="110">
        <f t="shared" si="34"/>
        <v>13.150746041831713</v>
      </c>
      <c r="BU239" s="89"/>
      <c r="BV239" s="91"/>
      <c r="BW239" s="89">
        <f t="shared" si="35"/>
        <v>74.386475498942062</v>
      </c>
      <c r="BX239" s="110">
        <f t="shared" si="36"/>
        <v>3.744056431095995</v>
      </c>
      <c r="BY239" s="89"/>
      <c r="BZ239" s="91"/>
      <c r="CA239" s="89">
        <f t="shared" si="37"/>
        <v>72.473226451280851</v>
      </c>
      <c r="CB239" s="110">
        <f t="shared" si="38"/>
        <v>2.2939835249925853</v>
      </c>
      <c r="CC239" s="89"/>
      <c r="CD239" s="91"/>
      <c r="CE239" s="89">
        <f t="shared" si="39"/>
        <v>79.712248358558483</v>
      </c>
      <c r="CF239" s="110">
        <f t="shared" si="40"/>
        <v>3.8869247212545015</v>
      </c>
      <c r="CG239" s="89"/>
      <c r="CH239" s="91"/>
    </row>
    <row r="240" spans="2:86" s="120" customFormat="1" ht="15" thickBot="1" x14ac:dyDescent="0.35">
      <c r="B240" s="361"/>
      <c r="C240" s="179" t="str">
        <f t="shared" si="0"/>
        <v>Spermidine</v>
      </c>
      <c r="D240" s="137">
        <f t="shared" ref="D240:E240" si="69">(AVERAGE(D39,F39))</f>
        <v>30.599472849189631</v>
      </c>
      <c r="E240" s="130">
        <f t="shared" si="69"/>
        <v>6.2530313614645916</v>
      </c>
      <c r="F240" s="137"/>
      <c r="G240" s="138"/>
      <c r="H240" s="137">
        <f t="shared" si="2"/>
        <v>35.594234487957358</v>
      </c>
      <c r="I240" s="130">
        <f t="shared" si="3"/>
        <v>4.7651789124595521</v>
      </c>
      <c r="J240" s="137"/>
      <c r="K240" s="138"/>
      <c r="L240" s="137">
        <f t="shared" si="4"/>
        <v>37.157084892761802</v>
      </c>
      <c r="M240" s="130">
        <f t="shared" si="5"/>
        <v>6.2381385792537465</v>
      </c>
      <c r="N240" s="137"/>
      <c r="O240" s="138"/>
      <c r="P240" s="137">
        <f t="shared" si="6"/>
        <v>59.068062296354256</v>
      </c>
      <c r="Q240" s="130">
        <f t="shared" si="7"/>
        <v>4.8328812659326559</v>
      </c>
      <c r="R240" s="137"/>
      <c r="S240" s="138"/>
      <c r="T240" s="137">
        <f t="shared" si="8"/>
        <v>90.77681601243836</v>
      </c>
      <c r="U240" s="130">
        <f t="shared" si="9"/>
        <v>6.716423155415491</v>
      </c>
      <c r="V240" s="137"/>
      <c r="W240" s="138"/>
      <c r="X240" s="137">
        <f t="shared" si="10"/>
        <v>31.104867118918488</v>
      </c>
      <c r="Y240" s="130">
        <f t="shared" si="11"/>
        <v>4.3453028892548424</v>
      </c>
      <c r="Z240" s="137"/>
      <c r="AA240" s="138"/>
      <c r="AB240" s="137">
        <f t="shared" si="12"/>
        <v>43.388744210836109</v>
      </c>
      <c r="AC240" s="130">
        <f t="shared" si="13"/>
        <v>5.5312348433866987</v>
      </c>
      <c r="AD240" s="137"/>
      <c r="AE240" s="138"/>
      <c r="AF240" s="137">
        <f t="shared" si="14"/>
        <v>40.020638824840184</v>
      </c>
      <c r="AG240" s="130">
        <f t="shared" si="15"/>
        <v>6.0587112272273771</v>
      </c>
      <c r="AH240" s="137"/>
      <c r="AI240" s="138"/>
      <c r="AJ240" s="137">
        <f t="shared" si="16"/>
        <v>65.57961201169087</v>
      </c>
      <c r="AK240" s="130">
        <f t="shared" si="17"/>
        <v>6.0068161919760028</v>
      </c>
      <c r="AL240" s="137"/>
      <c r="AM240" s="138"/>
      <c r="AN240" s="137">
        <f t="shared" si="18"/>
        <v>79.80740480550179</v>
      </c>
      <c r="AO240" s="130">
        <f t="shared" si="19"/>
        <v>11.111061754965458</v>
      </c>
      <c r="AP240" s="137"/>
      <c r="AQ240" s="138"/>
      <c r="AS240" s="361"/>
      <c r="AT240" s="179" t="str">
        <f t="shared" si="20"/>
        <v>Spermidine</v>
      </c>
      <c r="AU240" s="137">
        <f t="shared" si="21"/>
        <v>81.455975475516254</v>
      </c>
      <c r="AV240" s="130">
        <f t="shared" si="22"/>
        <v>9.8208020270213758</v>
      </c>
      <c r="AW240" s="137"/>
      <c r="AX240" s="138"/>
      <c r="AY240" s="137">
        <f t="shared" si="23"/>
        <v>70.086581226931898</v>
      </c>
      <c r="AZ240" s="130">
        <f t="shared" si="24"/>
        <v>23.809771656951487</v>
      </c>
      <c r="BA240" s="137"/>
      <c r="BB240" s="138"/>
      <c r="BC240" s="137">
        <f t="shared" si="25"/>
        <v>59.029048472546272</v>
      </c>
      <c r="BD240" s="130">
        <f t="shared" si="26"/>
        <v>4.7795418236884419</v>
      </c>
      <c r="BE240" s="137"/>
      <c r="BF240" s="138"/>
      <c r="BG240" s="137">
        <f t="shared" si="27"/>
        <v>68.282516545108251</v>
      </c>
      <c r="BH240" s="130">
        <f t="shared" si="28"/>
        <v>4.6540853872735735</v>
      </c>
      <c r="BI240" s="137"/>
      <c r="BJ240" s="138"/>
      <c r="BK240" s="137">
        <f t="shared" si="29"/>
        <v>67.59586956767717</v>
      </c>
      <c r="BL240" s="130">
        <f t="shared" si="30"/>
        <v>7.7931696832935096</v>
      </c>
      <c r="BM240" s="137"/>
      <c r="BN240" s="138"/>
      <c r="BO240" s="137">
        <f t="shared" si="31"/>
        <v>94.431288948643498</v>
      </c>
      <c r="BP240" s="130">
        <f t="shared" si="32"/>
        <v>3.054753327773176</v>
      </c>
      <c r="BQ240" s="137"/>
      <c r="BR240" s="138"/>
      <c r="BS240" s="137">
        <f t="shared" si="33"/>
        <v>61.380294756087537</v>
      </c>
      <c r="BT240" s="130">
        <f t="shared" si="34"/>
        <v>11.277657531998583</v>
      </c>
      <c r="BU240" s="137"/>
      <c r="BV240" s="138"/>
      <c r="BW240" s="137">
        <f t="shared" si="35"/>
        <v>64.954917584261224</v>
      </c>
      <c r="BX240" s="130">
        <f t="shared" si="36"/>
        <v>5.8003622765624208</v>
      </c>
      <c r="BY240" s="137"/>
      <c r="BZ240" s="138"/>
      <c r="CA240" s="137">
        <f t="shared" si="37"/>
        <v>64.714256941992574</v>
      </c>
      <c r="CB240" s="130">
        <f t="shared" si="38"/>
        <v>3.4766883568916436</v>
      </c>
      <c r="CC240" s="137"/>
      <c r="CD240" s="138"/>
      <c r="CE240" s="137">
        <f t="shared" si="39"/>
        <v>77.889079827054985</v>
      </c>
      <c r="CF240" s="130">
        <f t="shared" si="40"/>
        <v>5.4403320935436259</v>
      </c>
      <c r="CG240" s="137"/>
      <c r="CH240" s="138"/>
    </row>
    <row r="241" spans="2:86" s="120" customFormat="1" x14ac:dyDescent="0.3">
      <c r="B241" s="359" t="s">
        <v>345</v>
      </c>
      <c r="C241" s="173" t="str">
        <f t="shared" si="0"/>
        <v>Cystine</v>
      </c>
      <c r="D241" s="134">
        <f t="shared" ref="D241:E241" si="70">(AVERAGE(D40,F40))</f>
        <v>72.511072721075152</v>
      </c>
      <c r="E241" s="129">
        <f t="shared" si="70"/>
        <v>5.0270306232702211</v>
      </c>
      <c r="F241" s="134"/>
      <c r="G241" s="135"/>
      <c r="H241" s="134">
        <f t="shared" si="2"/>
        <v>73.205328841454914</v>
      </c>
      <c r="I241" s="129">
        <f t="shared" si="3"/>
        <v>3.7003255254366838</v>
      </c>
      <c r="J241" s="134"/>
      <c r="K241" s="135"/>
      <c r="L241" s="134">
        <f t="shared" si="4"/>
        <v>79.587738307440844</v>
      </c>
      <c r="M241" s="129">
        <f t="shared" si="5"/>
        <v>7.8023802012821699</v>
      </c>
      <c r="N241" s="134"/>
      <c r="O241" s="135"/>
      <c r="P241" s="134">
        <f t="shared" si="6"/>
        <v>67.667626921254808</v>
      </c>
      <c r="Q241" s="129">
        <f t="shared" si="7"/>
        <v>3.4054032314201841</v>
      </c>
      <c r="R241" s="134"/>
      <c r="S241" s="135"/>
      <c r="T241" s="134">
        <f t="shared" si="8"/>
        <v>81.803418587285691</v>
      </c>
      <c r="U241" s="129">
        <f t="shared" si="9"/>
        <v>6.5317058065302911</v>
      </c>
      <c r="V241" s="134"/>
      <c r="W241" s="135"/>
      <c r="X241" s="134">
        <f t="shared" si="10"/>
        <v>9.4970002097746118</v>
      </c>
      <c r="Y241" s="129">
        <f t="shared" si="11"/>
        <v>4.3499801694329649</v>
      </c>
      <c r="Z241" s="134"/>
      <c r="AA241" s="135"/>
      <c r="AB241" s="134">
        <f t="shared" si="12"/>
        <v>8.6954412612025784</v>
      </c>
      <c r="AC241" s="129">
        <f t="shared" si="13"/>
        <v>2.0483009710912361</v>
      </c>
      <c r="AD241" s="134"/>
      <c r="AE241" s="135"/>
      <c r="AF241" s="134">
        <f t="shared" si="14"/>
        <v>11.136485126392678</v>
      </c>
      <c r="AG241" s="129">
        <f t="shared" si="15"/>
        <v>2.4818028862603816</v>
      </c>
      <c r="AH241" s="134"/>
      <c r="AI241" s="135"/>
      <c r="AJ241" s="134">
        <f t="shared" si="16"/>
        <v>10.426704166263285</v>
      </c>
      <c r="AK241" s="129">
        <f t="shared" si="17"/>
        <v>1.7593132850837203</v>
      </c>
      <c r="AL241" s="134"/>
      <c r="AM241" s="135"/>
      <c r="AN241" s="134">
        <f t="shared" si="18"/>
        <v>12.175625769538414</v>
      </c>
      <c r="AO241" s="129">
        <f t="shared" si="19"/>
        <v>3.5179092488893238</v>
      </c>
      <c r="AP241" s="134"/>
      <c r="AQ241" s="135"/>
      <c r="AS241" s="359" t="s">
        <v>345</v>
      </c>
      <c r="AT241" s="173" t="str">
        <f t="shared" si="20"/>
        <v>Cystine</v>
      </c>
      <c r="AU241" s="134">
        <f t="shared" si="21"/>
        <v>167.2440405044386</v>
      </c>
      <c r="AV241" s="129">
        <f t="shared" si="22"/>
        <v>15.13968845492901</v>
      </c>
      <c r="AW241" s="134"/>
      <c r="AX241" s="135"/>
      <c r="AY241" s="134">
        <f t="shared" si="23"/>
        <v>159.40304684429077</v>
      </c>
      <c r="AZ241" s="129">
        <f t="shared" si="24"/>
        <v>16.806304117629114</v>
      </c>
      <c r="BA241" s="134"/>
      <c r="BB241" s="135"/>
      <c r="BC241" s="134">
        <f t="shared" si="25"/>
        <v>126.75637407452234</v>
      </c>
      <c r="BD241" s="129">
        <f t="shared" si="26"/>
        <v>5.7821306790043856</v>
      </c>
      <c r="BE241" s="134"/>
      <c r="BF241" s="135"/>
      <c r="BG241" s="134">
        <f t="shared" si="27"/>
        <v>128.6019857176681</v>
      </c>
      <c r="BH241" s="129">
        <f t="shared" si="28"/>
        <v>6.9696177791630349</v>
      </c>
      <c r="BI241" s="134"/>
      <c r="BJ241" s="135"/>
      <c r="BK241" s="134">
        <f t="shared" si="29"/>
        <v>100.70602327075002</v>
      </c>
      <c r="BL241" s="129">
        <f t="shared" si="30"/>
        <v>6.2843636197964088</v>
      </c>
      <c r="BM241" s="134"/>
      <c r="BN241" s="135"/>
      <c r="BO241" s="134">
        <f t="shared" si="31"/>
        <v>12.479335385773172</v>
      </c>
      <c r="BP241" s="129">
        <f t="shared" si="32"/>
        <v>7.0916986355025298</v>
      </c>
      <c r="BQ241" s="134"/>
      <c r="BR241" s="135"/>
      <c r="BS241" s="134">
        <f t="shared" si="33"/>
        <v>12.950994483754963</v>
      </c>
      <c r="BT241" s="129">
        <f t="shared" si="34"/>
        <v>7.5766477618114898</v>
      </c>
      <c r="BU241" s="134"/>
      <c r="BV241" s="135"/>
      <c r="BW241" s="134">
        <f t="shared" si="35"/>
        <v>9.9238199682826913</v>
      </c>
      <c r="BX241" s="129">
        <f t="shared" si="36"/>
        <v>5.7592168659334115</v>
      </c>
      <c r="BY241" s="134"/>
      <c r="BZ241" s="135"/>
      <c r="CA241" s="134">
        <f t="shared" si="37"/>
        <v>9.9069453026123</v>
      </c>
      <c r="CB241" s="129">
        <f t="shared" si="38"/>
        <v>5.5758559518076627</v>
      </c>
      <c r="CC241" s="134"/>
      <c r="CD241" s="135"/>
      <c r="CE241" s="134">
        <f t="shared" si="39"/>
        <v>8.1990767078177065</v>
      </c>
      <c r="CF241" s="129">
        <f t="shared" si="40"/>
        <v>4.4052676325636932</v>
      </c>
      <c r="CG241" s="134"/>
      <c r="CH241" s="135"/>
    </row>
    <row r="242" spans="2:86" s="120" customFormat="1" x14ac:dyDescent="0.3">
      <c r="B242" s="360"/>
      <c r="C242" s="93" t="str">
        <f t="shared" si="0"/>
        <v>Cystathionine</v>
      </c>
      <c r="D242" s="89">
        <f t="shared" ref="D242:E242" si="71">(AVERAGE(D41,F41))</f>
        <v>46.94601091223705</v>
      </c>
      <c r="E242" s="110">
        <f t="shared" si="71"/>
        <v>16.212099086492451</v>
      </c>
      <c r="F242" s="89"/>
      <c r="G242" s="91"/>
      <c r="H242" s="89">
        <f t="shared" si="2"/>
        <v>40.947801069475823</v>
      </c>
      <c r="I242" s="110">
        <f t="shared" si="3"/>
        <v>6.5618032102785548</v>
      </c>
      <c r="J242" s="89"/>
      <c r="K242" s="91"/>
      <c r="L242" s="89">
        <f t="shared" si="4"/>
        <v>62.74657594238424</v>
      </c>
      <c r="M242" s="110">
        <f t="shared" si="5"/>
        <v>7.0148448077919623</v>
      </c>
      <c r="N242" s="89"/>
      <c r="O242" s="91"/>
      <c r="P242" s="89">
        <f t="shared" si="6"/>
        <v>41.695693337236619</v>
      </c>
      <c r="Q242" s="110">
        <f t="shared" si="7"/>
        <v>3.4718600278721068</v>
      </c>
      <c r="R242" s="89"/>
      <c r="S242" s="91"/>
      <c r="T242" s="89">
        <f t="shared" si="8"/>
        <v>33.687999631883315</v>
      </c>
      <c r="U242" s="110">
        <f t="shared" si="9"/>
        <v>1.7455821522205426</v>
      </c>
      <c r="V242" s="89"/>
      <c r="W242" s="91"/>
      <c r="X242" s="89">
        <f t="shared" si="10"/>
        <v>68.301072749070201</v>
      </c>
      <c r="Y242" s="110">
        <f t="shared" si="11"/>
        <v>9.6271965363007475</v>
      </c>
      <c r="Z242" s="89"/>
      <c r="AA242" s="91"/>
      <c r="AB242" s="89">
        <f t="shared" si="12"/>
        <v>69.898906690281436</v>
      </c>
      <c r="AC242" s="110">
        <f t="shared" si="13"/>
        <v>13.921498924373248</v>
      </c>
      <c r="AD242" s="89"/>
      <c r="AE242" s="91"/>
      <c r="AF242" s="89">
        <f t="shared" si="14"/>
        <v>59.118005025021773</v>
      </c>
      <c r="AG242" s="110">
        <f t="shared" si="15"/>
        <v>3.6613379393932113</v>
      </c>
      <c r="AH242" s="89"/>
      <c r="AI242" s="91"/>
      <c r="AJ242" s="89">
        <f t="shared" si="16"/>
        <v>49.865027595549371</v>
      </c>
      <c r="AK242" s="110">
        <f t="shared" si="17"/>
        <v>3.3486641616101656</v>
      </c>
      <c r="AL242" s="89"/>
      <c r="AM242" s="91"/>
      <c r="AN242" s="89">
        <f t="shared" si="18"/>
        <v>37.173856951833073</v>
      </c>
      <c r="AO242" s="110">
        <f t="shared" si="19"/>
        <v>3.5349578032868347</v>
      </c>
      <c r="AP242" s="89"/>
      <c r="AQ242" s="91"/>
      <c r="AS242" s="360"/>
      <c r="AT242" s="93" t="str">
        <f t="shared" si="20"/>
        <v>Cystathionine</v>
      </c>
      <c r="AU242" s="89">
        <f t="shared" si="21"/>
        <v>116.70503848503816</v>
      </c>
      <c r="AV242" s="110">
        <f t="shared" si="22"/>
        <v>10.867400589914556</v>
      </c>
      <c r="AW242" s="89"/>
      <c r="AX242" s="91"/>
      <c r="AY242" s="89">
        <f t="shared" si="23"/>
        <v>122.56294718142455</v>
      </c>
      <c r="AZ242" s="110">
        <f t="shared" si="24"/>
        <v>11.614479251893528</v>
      </c>
      <c r="BA242" s="89"/>
      <c r="BB242" s="91"/>
      <c r="BC242" s="89">
        <f t="shared" si="25"/>
        <v>133.50737807434723</v>
      </c>
      <c r="BD242" s="110">
        <f t="shared" si="26"/>
        <v>27.165010098983949</v>
      </c>
      <c r="BE242" s="89"/>
      <c r="BF242" s="91"/>
      <c r="BG242" s="89">
        <f t="shared" si="27"/>
        <v>113.86706051416212</v>
      </c>
      <c r="BH242" s="110">
        <f t="shared" si="28"/>
        <v>1.8562206010287672</v>
      </c>
      <c r="BI242" s="89"/>
      <c r="BJ242" s="91"/>
      <c r="BK242" s="89">
        <f t="shared" si="29"/>
        <v>105.47410354878581</v>
      </c>
      <c r="BL242" s="110">
        <f t="shared" si="30"/>
        <v>1.9616148557794477</v>
      </c>
      <c r="BM242" s="89"/>
      <c r="BN242" s="91"/>
      <c r="BO242" s="89">
        <f t="shared" si="31"/>
        <v>107.70449436101234</v>
      </c>
      <c r="BP242" s="110">
        <f t="shared" si="32"/>
        <v>7.5948820172799429</v>
      </c>
      <c r="BQ242" s="89"/>
      <c r="BR242" s="91"/>
      <c r="BS242" s="89">
        <f t="shared" si="33"/>
        <v>103.15873979308292</v>
      </c>
      <c r="BT242" s="110">
        <f t="shared" si="34"/>
        <v>7.4745894264057728</v>
      </c>
      <c r="BU242" s="89"/>
      <c r="BV242" s="91"/>
      <c r="BW242" s="89">
        <f t="shared" si="35"/>
        <v>81.939580530814681</v>
      </c>
      <c r="BX242" s="110">
        <f t="shared" si="36"/>
        <v>5.6468444196446415</v>
      </c>
      <c r="BY242" s="89"/>
      <c r="BZ242" s="91"/>
      <c r="CA242" s="89">
        <f t="shared" si="37"/>
        <v>80.104001828894511</v>
      </c>
      <c r="CB242" s="110">
        <f t="shared" si="38"/>
        <v>4.6635140434587248</v>
      </c>
      <c r="CC242" s="89"/>
      <c r="CD242" s="91"/>
      <c r="CE242" s="89">
        <f t="shared" si="39"/>
        <v>70.078132909322818</v>
      </c>
      <c r="CF242" s="110">
        <f t="shared" si="40"/>
        <v>3.5247673893470006</v>
      </c>
      <c r="CG242" s="89"/>
      <c r="CH242" s="91"/>
    </row>
    <row r="243" spans="2:86" s="120" customFormat="1" x14ac:dyDescent="0.3">
      <c r="B243" s="360"/>
      <c r="C243" s="93" t="str">
        <f t="shared" si="0"/>
        <v>Homocysteine</v>
      </c>
      <c r="D243" s="89">
        <f t="shared" ref="D243:E243" si="72">(AVERAGE(D42,F42))</f>
        <v>56.653879711200034</v>
      </c>
      <c r="E243" s="110">
        <f t="shared" si="72"/>
        <v>5.1470465581344405</v>
      </c>
      <c r="F243" s="89"/>
      <c r="G243" s="91"/>
      <c r="H243" s="89">
        <f t="shared" si="2"/>
        <v>74.928569782180759</v>
      </c>
      <c r="I243" s="110">
        <f t="shared" si="3"/>
        <v>7.8803135207196995</v>
      </c>
      <c r="J243" s="89"/>
      <c r="K243" s="91"/>
      <c r="L243" s="89">
        <f t="shared" si="4"/>
        <v>87.711540050251728</v>
      </c>
      <c r="M243" s="110">
        <f t="shared" si="5"/>
        <v>5.090545875150414</v>
      </c>
      <c r="N243" s="89"/>
      <c r="O243" s="91"/>
      <c r="P243" s="89">
        <f t="shared" si="6"/>
        <v>68.879738287302018</v>
      </c>
      <c r="Q243" s="110">
        <f t="shared" si="7"/>
        <v>6.7517953775106143</v>
      </c>
      <c r="R243" s="89"/>
      <c r="S243" s="91"/>
      <c r="T243" s="89">
        <f t="shared" si="8"/>
        <v>57.294272757458216</v>
      </c>
      <c r="U243" s="110">
        <f t="shared" si="9"/>
        <v>5.3110407242597306</v>
      </c>
      <c r="V243" s="89"/>
      <c r="W243" s="91"/>
      <c r="X243" s="89">
        <f t="shared" si="10"/>
        <v>59.77496034947707</v>
      </c>
      <c r="Y243" s="110">
        <f t="shared" si="11"/>
        <v>4.0310110550332734</v>
      </c>
      <c r="Z243" s="89"/>
      <c r="AA243" s="91"/>
      <c r="AB243" s="89">
        <f t="shared" si="12"/>
        <v>71.481883063409228</v>
      </c>
      <c r="AC243" s="110">
        <f t="shared" si="13"/>
        <v>5.6436894012993726</v>
      </c>
      <c r="AD243" s="89"/>
      <c r="AE243" s="91"/>
      <c r="AF243" s="89">
        <f t="shared" si="14"/>
        <v>89.513105967444176</v>
      </c>
      <c r="AG243" s="110">
        <f t="shared" si="15"/>
        <v>6.8426539765381769</v>
      </c>
      <c r="AH243" s="89"/>
      <c r="AI243" s="91"/>
      <c r="AJ243" s="89">
        <f t="shared" si="16"/>
        <v>77.837546047854914</v>
      </c>
      <c r="AK243" s="110">
        <f t="shared" si="17"/>
        <v>4.6485832121228734</v>
      </c>
      <c r="AL243" s="89"/>
      <c r="AM243" s="91"/>
      <c r="AN243" s="89">
        <f t="shared" si="18"/>
        <v>78.837936250065525</v>
      </c>
      <c r="AO243" s="110">
        <f t="shared" si="19"/>
        <v>3.4224855821908502</v>
      </c>
      <c r="AP243" s="89"/>
      <c r="AQ243" s="91"/>
      <c r="AS243" s="360"/>
      <c r="AT243" s="93" t="str">
        <f t="shared" si="20"/>
        <v>Homocysteine</v>
      </c>
      <c r="AU243" s="89">
        <f t="shared" si="21"/>
        <v>131.80635111476346</v>
      </c>
      <c r="AV243" s="110">
        <f t="shared" si="22"/>
        <v>8.1513933824833344</v>
      </c>
      <c r="AW243" s="89"/>
      <c r="AX243" s="91"/>
      <c r="AY243" s="89">
        <f t="shared" si="23"/>
        <v>173.17220604327855</v>
      </c>
      <c r="AZ243" s="110">
        <f t="shared" si="24"/>
        <v>28.523230901099012</v>
      </c>
      <c r="BA243" s="89"/>
      <c r="BB243" s="91"/>
      <c r="BC243" s="89">
        <f t="shared" si="25"/>
        <v>206.51729835460696</v>
      </c>
      <c r="BD243" s="110">
        <f t="shared" si="26"/>
        <v>11.15585975597247</v>
      </c>
      <c r="BE243" s="89"/>
      <c r="BF243" s="91"/>
      <c r="BG243" s="89">
        <f t="shared" si="27"/>
        <v>221.8012570781944</v>
      </c>
      <c r="BH243" s="110">
        <f t="shared" si="28"/>
        <v>10.323008190192514</v>
      </c>
      <c r="BI243" s="89"/>
      <c r="BJ243" s="91"/>
      <c r="BK243" s="89">
        <f t="shared" si="29"/>
        <v>191.87753435413958</v>
      </c>
      <c r="BL243" s="110">
        <f t="shared" si="30"/>
        <v>12.613404272227447</v>
      </c>
      <c r="BM243" s="89"/>
      <c r="BN243" s="91"/>
      <c r="BO243" s="89">
        <f t="shared" si="31"/>
        <v>93.49407910508171</v>
      </c>
      <c r="BP243" s="110">
        <f t="shared" si="32"/>
        <v>7.4243482104711251</v>
      </c>
      <c r="BQ243" s="89"/>
      <c r="BR243" s="91"/>
      <c r="BS243" s="89">
        <f t="shared" si="33"/>
        <v>159.78653907320862</v>
      </c>
      <c r="BT243" s="110">
        <f t="shared" si="34"/>
        <v>13.961629768263663</v>
      </c>
      <c r="BU243" s="89"/>
      <c r="BV243" s="91"/>
      <c r="BW243" s="89">
        <f t="shared" si="35"/>
        <v>168.324744092679</v>
      </c>
      <c r="BX243" s="110">
        <f t="shared" si="36"/>
        <v>8.1576960649542904</v>
      </c>
      <c r="BY243" s="89"/>
      <c r="BZ243" s="91"/>
      <c r="CA243" s="89">
        <f t="shared" si="37"/>
        <v>179.63115320956751</v>
      </c>
      <c r="CB243" s="110">
        <f t="shared" si="38"/>
        <v>4.929981465055902</v>
      </c>
      <c r="CC243" s="89"/>
      <c r="CD243" s="91"/>
      <c r="CE243" s="89">
        <f t="shared" si="39"/>
        <v>195.50522438658911</v>
      </c>
      <c r="CF243" s="110">
        <f t="shared" si="40"/>
        <v>11.919452143555985</v>
      </c>
      <c r="CG243" s="89"/>
      <c r="CH243" s="91"/>
    </row>
    <row r="244" spans="2:86" s="120" customFormat="1" x14ac:dyDescent="0.3">
      <c r="B244" s="360"/>
      <c r="C244" s="93" t="str">
        <f t="shared" si="0"/>
        <v>Homoserine</v>
      </c>
      <c r="D244" s="89">
        <f t="shared" ref="D244:E244" si="73">(AVERAGE(D43,F43))</f>
        <v>85.120275720734554</v>
      </c>
      <c r="E244" s="110">
        <f t="shared" si="73"/>
        <v>3.4903862573366764</v>
      </c>
      <c r="F244" s="89"/>
      <c r="G244" s="91"/>
      <c r="H244" s="89">
        <f t="shared" si="2"/>
        <v>84.397646222566806</v>
      </c>
      <c r="I244" s="110">
        <f t="shared" si="3"/>
        <v>6.078700896139039</v>
      </c>
      <c r="J244" s="89"/>
      <c r="K244" s="91"/>
      <c r="L244" s="89">
        <f t="shared" si="4"/>
        <v>88.915015464819447</v>
      </c>
      <c r="M244" s="110">
        <f t="shared" si="5"/>
        <v>5.5889526975835953</v>
      </c>
      <c r="N244" s="89"/>
      <c r="O244" s="91"/>
      <c r="P244" s="89">
        <f t="shared" si="6"/>
        <v>85.558773664077535</v>
      </c>
      <c r="Q244" s="110">
        <f t="shared" si="7"/>
        <v>5.5005971137012981</v>
      </c>
      <c r="R244" s="89"/>
      <c r="S244" s="91"/>
      <c r="T244" s="89">
        <f t="shared" si="8"/>
        <v>72.772160068852671</v>
      </c>
      <c r="U244" s="110">
        <f t="shared" si="9"/>
        <v>3.5702586836320909</v>
      </c>
      <c r="V244" s="89"/>
      <c r="W244" s="91"/>
      <c r="X244" s="89">
        <f t="shared" si="10"/>
        <v>72.39596861147362</v>
      </c>
      <c r="Y244" s="110">
        <f t="shared" si="11"/>
        <v>3.5290701751631226</v>
      </c>
      <c r="Z244" s="89"/>
      <c r="AA244" s="91"/>
      <c r="AB244" s="89">
        <f t="shared" si="12"/>
        <v>78.762921891879728</v>
      </c>
      <c r="AC244" s="110">
        <f t="shared" si="13"/>
        <v>0.84309956319754331</v>
      </c>
      <c r="AD244" s="89"/>
      <c r="AE244" s="91"/>
      <c r="AF244" s="89">
        <f t="shared" si="14"/>
        <v>88.979368850988081</v>
      </c>
      <c r="AG244" s="110">
        <f t="shared" si="15"/>
        <v>6.2231969294147111</v>
      </c>
      <c r="AH244" s="89"/>
      <c r="AI244" s="91"/>
      <c r="AJ244" s="89">
        <f t="shared" si="16"/>
        <v>78.951124156822686</v>
      </c>
      <c r="AK244" s="110">
        <f t="shared" si="17"/>
        <v>5.8990595851151362</v>
      </c>
      <c r="AL244" s="89"/>
      <c r="AM244" s="91"/>
      <c r="AN244" s="89">
        <f t="shared" si="18"/>
        <v>76.968287283700363</v>
      </c>
      <c r="AO244" s="110">
        <f t="shared" si="19"/>
        <v>4.1828349878487661</v>
      </c>
      <c r="AP244" s="89"/>
      <c r="AQ244" s="91"/>
      <c r="AS244" s="360"/>
      <c r="AT244" s="93" t="str">
        <f t="shared" si="20"/>
        <v>Homoserine</v>
      </c>
      <c r="AU244" s="89">
        <f t="shared" si="21"/>
        <v>121.38174341684004</v>
      </c>
      <c r="AV244" s="110">
        <f t="shared" si="22"/>
        <v>4.7044517705936961</v>
      </c>
      <c r="AW244" s="89"/>
      <c r="AX244" s="91"/>
      <c r="AY244" s="89">
        <f t="shared" si="23"/>
        <v>118.24520634692377</v>
      </c>
      <c r="AZ244" s="110">
        <f t="shared" si="24"/>
        <v>6.2178431094435744</v>
      </c>
      <c r="BA244" s="89"/>
      <c r="BB244" s="91"/>
      <c r="BC244" s="89">
        <f t="shared" si="25"/>
        <v>108.24890573181284</v>
      </c>
      <c r="BD244" s="110">
        <f t="shared" si="26"/>
        <v>2.2059972551176488</v>
      </c>
      <c r="BE244" s="89"/>
      <c r="BF244" s="91"/>
      <c r="BG244" s="89">
        <f t="shared" si="27"/>
        <v>111.22051002233019</v>
      </c>
      <c r="BH244" s="110">
        <f t="shared" si="28"/>
        <v>2.2944432914682689</v>
      </c>
      <c r="BI244" s="89"/>
      <c r="BJ244" s="91"/>
      <c r="BK244" s="89">
        <f t="shared" si="29"/>
        <v>95.454064149066298</v>
      </c>
      <c r="BL244" s="110">
        <f t="shared" si="30"/>
        <v>2.665109614541052</v>
      </c>
      <c r="BM244" s="89"/>
      <c r="BN244" s="91"/>
      <c r="BO244" s="89">
        <f t="shared" si="31"/>
        <v>97.714676492492046</v>
      </c>
      <c r="BP244" s="110">
        <f t="shared" si="32"/>
        <v>1.9841318231053435</v>
      </c>
      <c r="BQ244" s="89"/>
      <c r="BR244" s="91"/>
      <c r="BS244" s="89">
        <f t="shared" si="33"/>
        <v>108.65316737591836</v>
      </c>
      <c r="BT244" s="110">
        <f t="shared" si="34"/>
        <v>4.0875310409600916</v>
      </c>
      <c r="BU244" s="89"/>
      <c r="BV244" s="91"/>
      <c r="BW244" s="89">
        <f t="shared" si="35"/>
        <v>105.84450139771064</v>
      </c>
      <c r="BX244" s="110">
        <f t="shared" si="36"/>
        <v>2.4253563442038741</v>
      </c>
      <c r="BY244" s="89"/>
      <c r="BZ244" s="91"/>
      <c r="CA244" s="89">
        <f t="shared" si="37"/>
        <v>115.25789364956665</v>
      </c>
      <c r="CB244" s="110">
        <f t="shared" si="38"/>
        <v>2.7045961326312353</v>
      </c>
      <c r="CC244" s="89"/>
      <c r="CD244" s="91"/>
      <c r="CE244" s="89">
        <f t="shared" si="39"/>
        <v>119.90995547993069</v>
      </c>
      <c r="CF244" s="110">
        <f t="shared" si="40"/>
        <v>2.2352356369970234</v>
      </c>
      <c r="CG244" s="89"/>
      <c r="CH244" s="91"/>
    </row>
    <row r="245" spans="2:86" s="120" customFormat="1" x14ac:dyDescent="0.3">
      <c r="B245" s="360"/>
      <c r="C245" s="93" t="str">
        <f t="shared" si="0"/>
        <v>Glutamylcysteine</v>
      </c>
      <c r="D245" s="89">
        <f t="shared" ref="D245:E245" si="74">(AVERAGE(D44,F44))</f>
        <v>79.537884034200061</v>
      </c>
      <c r="E245" s="110">
        <f t="shared" si="74"/>
        <v>7.5592079594885444</v>
      </c>
      <c r="F245" s="89"/>
      <c r="G245" s="91"/>
      <c r="H245" s="89">
        <f t="shared" si="2"/>
        <v>92.599592430394608</v>
      </c>
      <c r="I245" s="110">
        <f t="shared" si="3"/>
        <v>5.606126091672226</v>
      </c>
      <c r="J245" s="89"/>
      <c r="K245" s="91"/>
      <c r="L245" s="89">
        <f t="shared" si="4"/>
        <v>85.525631929564767</v>
      </c>
      <c r="M245" s="110">
        <f t="shared" si="5"/>
        <v>2.62512140163946</v>
      </c>
      <c r="N245" s="89"/>
      <c r="O245" s="91"/>
      <c r="P245" s="89">
        <f t="shared" si="6"/>
        <v>67.680684598126192</v>
      </c>
      <c r="Q245" s="110">
        <f t="shared" si="7"/>
        <v>4.6769868962512042</v>
      </c>
      <c r="R245" s="89"/>
      <c r="S245" s="91"/>
      <c r="T245" s="89">
        <f t="shared" si="8"/>
        <v>77.326130143831278</v>
      </c>
      <c r="U245" s="110">
        <f t="shared" si="9"/>
        <v>3.0393746143314369</v>
      </c>
      <c r="V245" s="89"/>
      <c r="W245" s="91"/>
      <c r="X245" s="89">
        <f t="shared" si="10"/>
        <v>21.891144170414179</v>
      </c>
      <c r="Y245" s="110">
        <f t="shared" si="11"/>
        <v>2.8396849789945531</v>
      </c>
      <c r="Z245" s="89"/>
      <c r="AA245" s="91"/>
      <c r="AB245" s="89">
        <f t="shared" si="12"/>
        <v>42.505275189945678</v>
      </c>
      <c r="AC245" s="110">
        <f t="shared" si="13"/>
        <v>6.3433346083992523</v>
      </c>
      <c r="AD245" s="89"/>
      <c r="AE245" s="91"/>
      <c r="AF245" s="89">
        <f t="shared" si="14"/>
        <v>71.721892731835993</v>
      </c>
      <c r="AG245" s="110">
        <f t="shared" si="15"/>
        <v>5.8292427436551044</v>
      </c>
      <c r="AH245" s="89"/>
      <c r="AI245" s="91"/>
      <c r="AJ245" s="89">
        <f t="shared" si="16"/>
        <v>74.615280391266111</v>
      </c>
      <c r="AK245" s="110">
        <f t="shared" si="17"/>
        <v>9.1567277662255826</v>
      </c>
      <c r="AL245" s="89"/>
      <c r="AM245" s="91"/>
      <c r="AN245" s="89">
        <f t="shared" si="18"/>
        <v>90.058187669534846</v>
      </c>
      <c r="AO245" s="110">
        <f t="shared" si="19"/>
        <v>3.5808095786272425</v>
      </c>
      <c r="AP245" s="89"/>
      <c r="AQ245" s="91"/>
      <c r="AS245" s="360"/>
      <c r="AT245" s="93" t="str">
        <f t="shared" si="20"/>
        <v>Glutamylcysteine</v>
      </c>
      <c r="AU245" s="89" t="e">
        <f t="shared" si="21"/>
        <v>#DIV/0!</v>
      </c>
      <c r="AV245" s="110" t="e">
        <f t="shared" si="22"/>
        <v>#DIV/0!</v>
      </c>
      <c r="AW245" s="89"/>
      <c r="AX245" s="91"/>
      <c r="AY245" s="89" t="e">
        <f t="shared" si="23"/>
        <v>#DIV/0!</v>
      </c>
      <c r="AZ245" s="110" t="e">
        <f t="shared" si="24"/>
        <v>#DIV/0!</v>
      </c>
      <c r="BA245" s="89"/>
      <c r="BB245" s="91"/>
      <c r="BC245" s="89" t="e">
        <f t="shared" si="25"/>
        <v>#DIV/0!</v>
      </c>
      <c r="BD245" s="110" t="e">
        <f t="shared" si="26"/>
        <v>#DIV/0!</v>
      </c>
      <c r="BE245" s="89"/>
      <c r="BF245" s="91"/>
      <c r="BG245" s="89" t="e">
        <f t="shared" si="27"/>
        <v>#DIV/0!</v>
      </c>
      <c r="BH245" s="110" t="e">
        <f t="shared" si="28"/>
        <v>#DIV/0!</v>
      </c>
      <c r="BI245" s="89"/>
      <c r="BJ245" s="91"/>
      <c r="BK245" s="89" t="e">
        <f t="shared" si="29"/>
        <v>#DIV/0!</v>
      </c>
      <c r="BL245" s="110" t="e">
        <f t="shared" si="30"/>
        <v>#DIV/0!</v>
      </c>
      <c r="BM245" s="89"/>
      <c r="BN245" s="91"/>
      <c r="BO245" s="89" t="e">
        <f t="shared" si="31"/>
        <v>#DIV/0!</v>
      </c>
      <c r="BP245" s="110" t="e">
        <f t="shared" si="32"/>
        <v>#DIV/0!</v>
      </c>
      <c r="BQ245" s="89"/>
      <c r="BR245" s="91"/>
      <c r="BS245" s="89" t="e">
        <f t="shared" si="33"/>
        <v>#DIV/0!</v>
      </c>
      <c r="BT245" s="110" t="e">
        <f t="shared" si="34"/>
        <v>#DIV/0!</v>
      </c>
      <c r="BU245" s="89"/>
      <c r="BV245" s="91"/>
      <c r="BW245" s="89" t="e">
        <f t="shared" si="35"/>
        <v>#DIV/0!</v>
      </c>
      <c r="BX245" s="110" t="e">
        <f t="shared" si="36"/>
        <v>#DIV/0!</v>
      </c>
      <c r="BY245" s="89"/>
      <c r="BZ245" s="91"/>
      <c r="CA245" s="89" t="e">
        <f t="shared" si="37"/>
        <v>#DIV/0!</v>
      </c>
      <c r="CB245" s="110" t="e">
        <f t="shared" si="38"/>
        <v>#DIV/0!</v>
      </c>
      <c r="CC245" s="89"/>
      <c r="CD245" s="91"/>
      <c r="CE245" s="89" t="e">
        <f t="shared" si="39"/>
        <v>#DIV/0!</v>
      </c>
      <c r="CF245" s="110" t="e">
        <f t="shared" si="40"/>
        <v>#DIV/0!</v>
      </c>
      <c r="CG245" s="89"/>
      <c r="CH245" s="91"/>
    </row>
    <row r="246" spans="2:86" s="120" customFormat="1" x14ac:dyDescent="0.3">
      <c r="B246" s="360"/>
      <c r="C246" s="93" t="str">
        <f t="shared" si="0"/>
        <v>GSH</v>
      </c>
      <c r="D246" s="89">
        <f t="shared" ref="D246:E246" si="75">(AVERAGE(D45,F45))</f>
        <v>81.851168406389817</v>
      </c>
      <c r="E246" s="110">
        <f t="shared" si="75"/>
        <v>6.0779762675085447</v>
      </c>
      <c r="F246" s="89"/>
      <c r="G246" s="91"/>
      <c r="H246" s="89">
        <f t="shared" si="2"/>
        <v>94.562298652607083</v>
      </c>
      <c r="I246" s="110">
        <f t="shared" si="3"/>
        <v>5.2141481972855708</v>
      </c>
      <c r="J246" s="89"/>
      <c r="K246" s="91"/>
      <c r="L246" s="89">
        <f t="shared" si="4"/>
        <v>80.18249968417156</v>
      </c>
      <c r="M246" s="110">
        <f t="shared" si="5"/>
        <v>4.0624531247080995</v>
      </c>
      <c r="N246" s="89"/>
      <c r="O246" s="91"/>
      <c r="P246" s="89">
        <f t="shared" si="6"/>
        <v>73.764226539896299</v>
      </c>
      <c r="Q246" s="110">
        <f t="shared" si="7"/>
        <v>1.5363504813392486</v>
      </c>
      <c r="R246" s="89"/>
      <c r="S246" s="91"/>
      <c r="T246" s="89">
        <f t="shared" si="8"/>
        <v>64.753001691646048</v>
      </c>
      <c r="U246" s="110">
        <f t="shared" si="9"/>
        <v>4.3429519692725309</v>
      </c>
      <c r="V246" s="89"/>
      <c r="W246" s="91"/>
      <c r="X246" s="89">
        <f t="shared" si="10"/>
        <v>5.5602946546652863</v>
      </c>
      <c r="Y246" s="110">
        <f t="shared" si="11"/>
        <v>2.4714874180766531</v>
      </c>
      <c r="Z246" s="89"/>
      <c r="AA246" s="91"/>
      <c r="AB246" s="89">
        <f t="shared" si="12"/>
        <v>6.5175246152499735</v>
      </c>
      <c r="AC246" s="110">
        <f t="shared" si="13"/>
        <v>2.1645516418943873</v>
      </c>
      <c r="AD246" s="89"/>
      <c r="AE246" s="91"/>
      <c r="AF246" s="89">
        <f t="shared" si="14"/>
        <v>6.0387887916996634</v>
      </c>
      <c r="AG246" s="110">
        <f t="shared" si="15"/>
        <v>1.5221751650121185</v>
      </c>
      <c r="AH246" s="89"/>
      <c r="AI246" s="91"/>
      <c r="AJ246" s="89">
        <f t="shared" si="16"/>
        <v>6.1117789164950862</v>
      </c>
      <c r="AK246" s="110">
        <f t="shared" si="17"/>
        <v>1.5472271022623385</v>
      </c>
      <c r="AL246" s="89"/>
      <c r="AM246" s="91"/>
      <c r="AN246" s="89">
        <f t="shared" si="18"/>
        <v>5.7045005190665581</v>
      </c>
      <c r="AO246" s="110">
        <f t="shared" si="19"/>
        <v>1.4581609027747982</v>
      </c>
      <c r="AP246" s="89"/>
      <c r="AQ246" s="91"/>
      <c r="AS246" s="360"/>
      <c r="AT246" s="93" t="str">
        <f t="shared" si="20"/>
        <v>GSH</v>
      </c>
      <c r="AU246" s="89">
        <f t="shared" si="21"/>
        <v>307.98588160449873</v>
      </c>
      <c r="AV246" s="110">
        <f t="shared" si="22"/>
        <v>51.396721112629074</v>
      </c>
      <c r="AW246" s="89"/>
      <c r="AX246" s="91"/>
      <c r="AY246" s="89">
        <f t="shared" si="23"/>
        <v>230.4474380535471</v>
      </c>
      <c r="AZ246" s="110">
        <f t="shared" si="24"/>
        <v>19.392138555276112</v>
      </c>
      <c r="BA246" s="89"/>
      <c r="BB246" s="91"/>
      <c r="BC246" s="89">
        <f t="shared" si="25"/>
        <v>231.32919805473693</v>
      </c>
      <c r="BD246" s="110">
        <f t="shared" si="26"/>
        <v>15.202883249702118</v>
      </c>
      <c r="BE246" s="89"/>
      <c r="BF246" s="91"/>
      <c r="BG246" s="89">
        <f t="shared" si="27"/>
        <v>163.39355147075381</v>
      </c>
      <c r="BH246" s="110">
        <f t="shared" si="28"/>
        <v>12.404048443472416</v>
      </c>
      <c r="BI246" s="89"/>
      <c r="BJ246" s="91"/>
      <c r="BK246" s="89">
        <f t="shared" si="29"/>
        <v>154.90868598381942</v>
      </c>
      <c r="BL246" s="110">
        <f t="shared" si="30"/>
        <v>22.306890739071278</v>
      </c>
      <c r="BM246" s="89"/>
      <c r="BN246" s="91"/>
      <c r="BO246" s="89">
        <f t="shared" si="31"/>
        <v>181.72682400249789</v>
      </c>
      <c r="BP246" s="110">
        <f t="shared" si="32"/>
        <v>12.565741393661778</v>
      </c>
      <c r="BQ246" s="89"/>
      <c r="BR246" s="91"/>
      <c r="BS246" s="89">
        <f t="shared" si="33"/>
        <v>159.46406175713224</v>
      </c>
      <c r="BT246" s="110">
        <f t="shared" si="34"/>
        <v>15.588801625493785</v>
      </c>
      <c r="BU246" s="89"/>
      <c r="BV246" s="91"/>
      <c r="BW246" s="89">
        <f t="shared" si="35"/>
        <v>140.09413845907014</v>
      </c>
      <c r="BX246" s="110">
        <f t="shared" si="36"/>
        <v>13.777041423619981</v>
      </c>
      <c r="BY246" s="89"/>
      <c r="BZ246" s="91"/>
      <c r="CA246" s="89">
        <f t="shared" si="37"/>
        <v>116.03158068740703</v>
      </c>
      <c r="CB246" s="110">
        <f t="shared" si="38"/>
        <v>19.622565367378265</v>
      </c>
      <c r="CC246" s="89"/>
      <c r="CD246" s="91"/>
      <c r="CE246" s="89">
        <f t="shared" si="39"/>
        <v>118.49080859536593</v>
      </c>
      <c r="CF246" s="110">
        <f t="shared" si="40"/>
        <v>47.548657058513271</v>
      </c>
      <c r="CG246" s="89"/>
      <c r="CH246" s="91"/>
    </row>
    <row r="247" spans="2:86" s="120" customFormat="1" x14ac:dyDescent="0.3">
      <c r="B247" s="360"/>
      <c r="C247" s="93" t="str">
        <f t="shared" si="0"/>
        <v>GSSG</v>
      </c>
      <c r="D247" s="89">
        <f t="shared" ref="D247:E247" si="76">(AVERAGE(D46,F46))</f>
        <v>64.180114103094397</v>
      </c>
      <c r="E247" s="110">
        <f t="shared" si="76"/>
        <v>5.5112821241586234</v>
      </c>
      <c r="F247" s="89"/>
      <c r="G247" s="91"/>
      <c r="H247" s="89">
        <f t="shared" si="2"/>
        <v>82.576136297657058</v>
      </c>
      <c r="I247" s="110">
        <f t="shared" si="3"/>
        <v>12.751690532153635</v>
      </c>
      <c r="J247" s="89"/>
      <c r="K247" s="91"/>
      <c r="L247" s="89">
        <f t="shared" si="4"/>
        <v>70.632849342895355</v>
      </c>
      <c r="M247" s="110">
        <f t="shared" si="5"/>
        <v>2.0266978989381861</v>
      </c>
      <c r="N247" s="89"/>
      <c r="O247" s="91"/>
      <c r="P247" s="89">
        <f t="shared" si="6"/>
        <v>60.069317399898843</v>
      </c>
      <c r="Q247" s="110">
        <f t="shared" si="7"/>
        <v>2.978927391286188</v>
      </c>
      <c r="R247" s="89"/>
      <c r="S247" s="91"/>
      <c r="T247" s="89">
        <f t="shared" si="8"/>
        <v>52.908526689750943</v>
      </c>
      <c r="U247" s="110">
        <f t="shared" si="9"/>
        <v>4.5445629888535315</v>
      </c>
      <c r="V247" s="89"/>
      <c r="W247" s="91"/>
      <c r="X247" s="89">
        <f t="shared" si="10"/>
        <v>1.6707562175436865</v>
      </c>
      <c r="Y247" s="110">
        <f t="shared" si="11"/>
        <v>1.4180716543579979</v>
      </c>
      <c r="Z247" s="89"/>
      <c r="AA247" s="91"/>
      <c r="AB247" s="89">
        <f t="shared" si="12"/>
        <v>2.2331449155183662</v>
      </c>
      <c r="AC247" s="110">
        <f t="shared" si="13"/>
        <v>2.0118362085253345</v>
      </c>
      <c r="AD247" s="89"/>
      <c r="AE247" s="91"/>
      <c r="AF247" s="89">
        <f t="shared" si="14"/>
        <v>2.6757315298093287</v>
      </c>
      <c r="AG247" s="110">
        <f t="shared" si="15"/>
        <v>1.9621102925114511</v>
      </c>
      <c r="AH247" s="89"/>
      <c r="AI247" s="91"/>
      <c r="AJ247" s="89">
        <f t="shared" si="16"/>
        <v>2.7251749641498808</v>
      </c>
      <c r="AK247" s="110">
        <f t="shared" si="17"/>
        <v>2.2603602752620935</v>
      </c>
      <c r="AL247" s="89"/>
      <c r="AM247" s="91"/>
      <c r="AN247" s="89">
        <f t="shared" si="18"/>
        <v>2.0784907735908345</v>
      </c>
      <c r="AO247" s="110">
        <f t="shared" si="19"/>
        <v>1.3468019144862948</v>
      </c>
      <c r="AP247" s="89"/>
      <c r="AQ247" s="91"/>
      <c r="AS247" s="360"/>
      <c r="AT247" s="93" t="str">
        <f t="shared" si="20"/>
        <v>GSSG</v>
      </c>
      <c r="AU247" s="89">
        <f t="shared" si="21"/>
        <v>0</v>
      </c>
      <c r="AV247" s="110">
        <f t="shared" si="22"/>
        <v>0</v>
      </c>
      <c r="AW247" s="89"/>
      <c r="AX247" s="91"/>
      <c r="AY247" s="89">
        <f t="shared" si="23"/>
        <v>43.67913484431692</v>
      </c>
      <c r="AZ247" s="110">
        <f t="shared" si="24"/>
        <v>61.771624889556229</v>
      </c>
      <c r="BA247" s="89"/>
      <c r="BB247" s="91"/>
      <c r="BC247" s="89">
        <f t="shared" si="25"/>
        <v>645.27275749423063</v>
      </c>
      <c r="BD247" s="110">
        <f t="shared" si="26"/>
        <v>612.51171712204166</v>
      </c>
      <c r="BE247" s="89"/>
      <c r="BF247" s="91"/>
      <c r="BG247" s="89">
        <f t="shared" si="27"/>
        <v>0</v>
      </c>
      <c r="BH247" s="110">
        <f t="shared" si="28"/>
        <v>0</v>
      </c>
      <c r="BI247" s="89"/>
      <c r="BJ247" s="91"/>
      <c r="BK247" s="89">
        <f t="shared" si="29"/>
        <v>1382.3863919546072</v>
      </c>
      <c r="BL247" s="110">
        <f t="shared" si="30"/>
        <v>1839.2802534999446</v>
      </c>
      <c r="BM247" s="89"/>
      <c r="BN247" s="91"/>
      <c r="BO247" s="89">
        <f t="shared" si="31"/>
        <v>0</v>
      </c>
      <c r="BP247" s="110">
        <f t="shared" si="32"/>
        <v>0</v>
      </c>
      <c r="BQ247" s="89"/>
      <c r="BR247" s="91"/>
      <c r="BS247" s="89">
        <f t="shared" si="33"/>
        <v>0</v>
      </c>
      <c r="BT247" s="110">
        <f t="shared" si="34"/>
        <v>0</v>
      </c>
      <c r="BU247" s="89"/>
      <c r="BV247" s="91"/>
      <c r="BW247" s="89">
        <f t="shared" si="35"/>
        <v>350.91287940310167</v>
      </c>
      <c r="BX247" s="110">
        <f t="shared" si="36"/>
        <v>496.26575326326071</v>
      </c>
      <c r="BY247" s="89"/>
      <c r="BZ247" s="91"/>
      <c r="CA247" s="89">
        <f t="shared" si="37"/>
        <v>390.58182255792713</v>
      </c>
      <c r="CB247" s="110">
        <f t="shared" si="38"/>
        <v>456.74107128579362</v>
      </c>
      <c r="CC247" s="89"/>
      <c r="CD247" s="91"/>
      <c r="CE247" s="89">
        <f t="shared" si="39"/>
        <v>344.2458964766372</v>
      </c>
      <c r="CF247" s="110">
        <f t="shared" si="40"/>
        <v>397.29414442021323</v>
      </c>
      <c r="CG247" s="89"/>
      <c r="CH247" s="91"/>
    </row>
    <row r="248" spans="2:86" s="120" customFormat="1" ht="15" thickBot="1" x14ac:dyDescent="0.35">
      <c r="B248" s="361"/>
      <c r="C248" s="179" t="str">
        <f t="shared" si="0"/>
        <v>Taurine</v>
      </c>
      <c r="D248" s="137">
        <f t="shared" ref="D248:E248" si="77">(AVERAGE(D47,F47))</f>
        <v>73.064565692110193</v>
      </c>
      <c r="E248" s="130">
        <f t="shared" si="77"/>
        <v>4.069579584534778</v>
      </c>
      <c r="F248" s="137"/>
      <c r="G248" s="138"/>
      <c r="H248" s="137">
        <f t="shared" si="2"/>
        <v>61.031110814461556</v>
      </c>
      <c r="I248" s="130">
        <f t="shared" si="3"/>
        <v>4.4079148280734373</v>
      </c>
      <c r="J248" s="137"/>
      <c r="K248" s="138"/>
      <c r="L248" s="137">
        <f t="shared" si="4"/>
        <v>58.37444409715949</v>
      </c>
      <c r="M248" s="130">
        <f t="shared" si="5"/>
        <v>6.040315330344864</v>
      </c>
      <c r="N248" s="137"/>
      <c r="O248" s="138"/>
      <c r="P248" s="137">
        <f t="shared" si="6"/>
        <v>59.722162333984798</v>
      </c>
      <c r="Q248" s="130">
        <f t="shared" si="7"/>
        <v>3.7779597278763664</v>
      </c>
      <c r="R248" s="137"/>
      <c r="S248" s="138"/>
      <c r="T248" s="137">
        <f t="shared" si="8"/>
        <v>35.581738383515301</v>
      </c>
      <c r="U248" s="130">
        <f t="shared" si="9"/>
        <v>2.9243239106890035</v>
      </c>
      <c r="V248" s="137"/>
      <c r="W248" s="138"/>
      <c r="X248" s="137">
        <f t="shared" si="10"/>
        <v>55.240925858518679</v>
      </c>
      <c r="Y248" s="130">
        <f t="shared" si="11"/>
        <v>4.0987348432419184</v>
      </c>
      <c r="Z248" s="137"/>
      <c r="AA248" s="138"/>
      <c r="AB248" s="137">
        <f t="shared" si="12"/>
        <v>62.186533592214403</v>
      </c>
      <c r="AC248" s="130">
        <f t="shared" si="13"/>
        <v>7.0399713854983812</v>
      </c>
      <c r="AD248" s="137"/>
      <c r="AE248" s="138"/>
      <c r="AF248" s="137">
        <f t="shared" si="14"/>
        <v>81.062412173714776</v>
      </c>
      <c r="AG248" s="130">
        <f t="shared" si="15"/>
        <v>2.9843740460276007</v>
      </c>
      <c r="AH248" s="137"/>
      <c r="AI248" s="138"/>
      <c r="AJ248" s="137">
        <f t="shared" si="16"/>
        <v>86.886024033974323</v>
      </c>
      <c r="AK248" s="130">
        <f t="shared" si="17"/>
        <v>10.879903164891106</v>
      </c>
      <c r="AL248" s="137"/>
      <c r="AM248" s="138"/>
      <c r="AN248" s="137">
        <f t="shared" si="18"/>
        <v>72.353256098536093</v>
      </c>
      <c r="AO248" s="130">
        <f t="shared" si="19"/>
        <v>1.1806027740808687</v>
      </c>
      <c r="AP248" s="137"/>
      <c r="AQ248" s="138"/>
      <c r="AS248" s="361"/>
      <c r="AT248" s="179" t="str">
        <f t="shared" si="20"/>
        <v>Taurine</v>
      </c>
      <c r="AU248" s="137">
        <f t="shared" si="21"/>
        <v>55.966494474084683</v>
      </c>
      <c r="AV248" s="130">
        <f t="shared" si="22"/>
        <v>1.5647844217473779</v>
      </c>
      <c r="AW248" s="137"/>
      <c r="AX248" s="138"/>
      <c r="AY248" s="137">
        <f t="shared" si="23"/>
        <v>28.503494817366764</v>
      </c>
      <c r="AZ248" s="130">
        <f t="shared" si="24"/>
        <v>1.737317114990276</v>
      </c>
      <c r="BA248" s="137"/>
      <c r="BB248" s="138"/>
      <c r="BC248" s="137">
        <f t="shared" si="25"/>
        <v>11.836600128531927</v>
      </c>
      <c r="BD248" s="130">
        <f t="shared" si="26"/>
        <v>2.081013300141596</v>
      </c>
      <c r="BE248" s="137"/>
      <c r="BF248" s="138"/>
      <c r="BG248" s="137">
        <f t="shared" si="27"/>
        <v>10.727817117145234</v>
      </c>
      <c r="BH248" s="130">
        <f t="shared" si="28"/>
        <v>1.1494845086662602</v>
      </c>
      <c r="BI248" s="137"/>
      <c r="BJ248" s="138"/>
      <c r="BK248" s="137">
        <f t="shared" si="29"/>
        <v>10.014012960469717</v>
      </c>
      <c r="BL248" s="130">
        <f t="shared" si="30"/>
        <v>1.1311906313111408</v>
      </c>
      <c r="BM248" s="137"/>
      <c r="BN248" s="138"/>
      <c r="BO248" s="137">
        <f t="shared" si="31"/>
        <v>106.38029875319012</v>
      </c>
      <c r="BP248" s="130">
        <f t="shared" si="32"/>
        <v>2.1599879820591625</v>
      </c>
      <c r="BQ248" s="137"/>
      <c r="BR248" s="138"/>
      <c r="BS248" s="137">
        <f t="shared" si="33"/>
        <v>90.395536111858632</v>
      </c>
      <c r="BT248" s="130">
        <f t="shared" si="34"/>
        <v>4.0920521556349518</v>
      </c>
      <c r="BU248" s="137"/>
      <c r="BV248" s="138"/>
      <c r="BW248" s="137">
        <f t="shared" si="35"/>
        <v>66.499285138623264</v>
      </c>
      <c r="BX248" s="130">
        <f t="shared" si="36"/>
        <v>2.0609208673875683</v>
      </c>
      <c r="BY248" s="137"/>
      <c r="BZ248" s="138"/>
      <c r="CA248" s="137">
        <f t="shared" si="37"/>
        <v>59.240251701457801</v>
      </c>
      <c r="CB248" s="130">
        <f t="shared" si="38"/>
        <v>4.1629571735357001</v>
      </c>
      <c r="CC248" s="137"/>
      <c r="CD248" s="138"/>
      <c r="CE248" s="137">
        <f t="shared" si="39"/>
        <v>49.982164288172939</v>
      </c>
      <c r="CF248" s="130">
        <f t="shared" si="40"/>
        <v>3.2061063752916961</v>
      </c>
      <c r="CG248" s="137"/>
      <c r="CH248" s="138"/>
    </row>
    <row r="249" spans="2:86" s="120" customFormat="1" x14ac:dyDescent="0.3">
      <c r="B249" s="359" t="s">
        <v>346</v>
      </c>
      <c r="C249" s="173" t="str">
        <f t="shared" si="0"/>
        <v>5-Hydroxytryptophane</v>
      </c>
      <c r="D249" s="134">
        <f t="shared" ref="D249:E249" si="78">(AVERAGE(D48,F48))</f>
        <v>62.201934263753067</v>
      </c>
      <c r="E249" s="129">
        <f t="shared" si="78"/>
        <v>7.433049950396251</v>
      </c>
      <c r="F249" s="134"/>
      <c r="G249" s="135"/>
      <c r="H249" s="134">
        <f t="shared" si="2"/>
        <v>36.173846153568363</v>
      </c>
      <c r="I249" s="129">
        <f t="shared" si="3"/>
        <v>7.2164315801038761</v>
      </c>
      <c r="J249" s="134"/>
      <c r="K249" s="135"/>
      <c r="L249" s="134">
        <f t="shared" si="4"/>
        <v>32.862914790791955</v>
      </c>
      <c r="M249" s="129">
        <f t="shared" si="5"/>
        <v>4.3190555810670617</v>
      </c>
      <c r="N249" s="134"/>
      <c r="O249" s="135"/>
      <c r="P249" s="134">
        <f t="shared" si="6"/>
        <v>17.969450431274822</v>
      </c>
      <c r="Q249" s="129">
        <f t="shared" si="7"/>
        <v>5.7206269332461552</v>
      </c>
      <c r="R249" s="134"/>
      <c r="S249" s="135"/>
      <c r="T249" s="134">
        <f t="shared" si="8"/>
        <v>23.948493915569454</v>
      </c>
      <c r="U249" s="129">
        <f t="shared" si="9"/>
        <v>7.7350674965095765</v>
      </c>
      <c r="V249" s="134"/>
      <c r="W249" s="135"/>
      <c r="X249" s="134">
        <f t="shared" si="10"/>
        <v>73.81597633443107</v>
      </c>
      <c r="Y249" s="129">
        <f t="shared" si="11"/>
        <v>3.260376783753995</v>
      </c>
      <c r="Z249" s="134"/>
      <c r="AA249" s="135"/>
      <c r="AB249" s="134">
        <f t="shared" si="12"/>
        <v>69.07671088517786</v>
      </c>
      <c r="AC249" s="129">
        <f t="shared" si="13"/>
        <v>5.78447009457091</v>
      </c>
      <c r="AD249" s="134"/>
      <c r="AE249" s="135"/>
      <c r="AF249" s="134">
        <f t="shared" si="14"/>
        <v>85.70951675787677</v>
      </c>
      <c r="AG249" s="129">
        <f t="shared" si="15"/>
        <v>11.621714319415233</v>
      </c>
      <c r="AH249" s="134"/>
      <c r="AI249" s="135"/>
      <c r="AJ249" s="134">
        <f t="shared" si="16"/>
        <v>67.433519815582301</v>
      </c>
      <c r="AK249" s="129">
        <f t="shared" si="17"/>
        <v>10.073603748574419</v>
      </c>
      <c r="AL249" s="134"/>
      <c r="AM249" s="135"/>
      <c r="AN249" s="134">
        <f t="shared" si="18"/>
        <v>63.005615154087543</v>
      </c>
      <c r="AO249" s="129">
        <f t="shared" si="19"/>
        <v>12.104296441653865</v>
      </c>
      <c r="AP249" s="134"/>
      <c r="AQ249" s="135"/>
      <c r="AS249" s="359" t="s">
        <v>346</v>
      </c>
      <c r="AT249" s="173" t="str">
        <f t="shared" si="20"/>
        <v>5-Hydroxytryptophane</v>
      </c>
      <c r="AU249" s="134">
        <f t="shared" si="21"/>
        <v>82.929723665698901</v>
      </c>
      <c r="AV249" s="129">
        <f t="shared" si="22"/>
        <v>57.437924312370797</v>
      </c>
      <c r="AW249" s="134"/>
      <c r="AX249" s="135"/>
      <c r="AY249" s="134">
        <f t="shared" si="23"/>
        <v>33.145885802541947</v>
      </c>
      <c r="AZ249" s="129">
        <f t="shared" si="24"/>
        <v>46.875361238824645</v>
      </c>
      <c r="BA249" s="134"/>
      <c r="BB249" s="135"/>
      <c r="BC249" s="134">
        <f t="shared" si="25"/>
        <v>55.615012819387026</v>
      </c>
      <c r="BD249" s="129">
        <f t="shared" si="26"/>
        <v>20.09724439080971</v>
      </c>
      <c r="BE249" s="134"/>
      <c r="BF249" s="135"/>
      <c r="BG249" s="134">
        <f t="shared" si="27"/>
        <v>62.703748728061839</v>
      </c>
      <c r="BH249" s="129">
        <f t="shared" si="28"/>
        <v>53.325582070774615</v>
      </c>
      <c r="BI249" s="134"/>
      <c r="BJ249" s="135"/>
      <c r="BK249" s="134">
        <f t="shared" si="29"/>
        <v>36.771453716507622</v>
      </c>
      <c r="BL249" s="129">
        <f t="shared" si="30"/>
        <v>16.769072718729554</v>
      </c>
      <c r="BM249" s="134"/>
      <c r="BN249" s="135"/>
      <c r="BO249" s="134">
        <f t="shared" si="31"/>
        <v>31.22254085805795</v>
      </c>
      <c r="BP249" s="129">
        <f t="shared" si="32"/>
        <v>33.116970306747703</v>
      </c>
      <c r="BQ249" s="134"/>
      <c r="BR249" s="135"/>
      <c r="BS249" s="134">
        <f t="shared" si="33"/>
        <v>34.642774134789832</v>
      </c>
      <c r="BT249" s="129">
        <f t="shared" si="34"/>
        <v>35.90103803478285</v>
      </c>
      <c r="BU249" s="134"/>
      <c r="BV249" s="135"/>
      <c r="BW249" s="134">
        <f t="shared" si="35"/>
        <v>30.287455730287309</v>
      </c>
      <c r="BX249" s="129">
        <f t="shared" si="36"/>
        <v>30.302489016748027</v>
      </c>
      <c r="BY249" s="134"/>
      <c r="BZ249" s="135"/>
      <c r="CA249" s="134">
        <f t="shared" si="37"/>
        <v>47.116024922152569</v>
      </c>
      <c r="CB249" s="129">
        <f t="shared" si="38"/>
        <v>53.6546495922125</v>
      </c>
      <c r="CC249" s="134"/>
      <c r="CD249" s="135"/>
      <c r="CE249" s="134">
        <f t="shared" si="39"/>
        <v>57.251061705527206</v>
      </c>
      <c r="CF249" s="129">
        <f t="shared" si="40"/>
        <v>26.724008867517444</v>
      </c>
      <c r="CG249" s="134"/>
      <c r="CH249" s="135"/>
    </row>
    <row r="250" spans="2:86" s="120" customFormat="1" x14ac:dyDescent="0.3">
      <c r="B250" s="360"/>
      <c r="C250" s="93" t="str">
        <f t="shared" si="0"/>
        <v>N-Formylkynurenine</v>
      </c>
      <c r="D250" s="89">
        <f t="shared" ref="D250:E250" si="79">(AVERAGE(D49,F49))</f>
        <v>24.103367367525948</v>
      </c>
      <c r="E250" s="110">
        <f t="shared" si="79"/>
        <v>10.838290748085697</v>
      </c>
      <c r="F250" s="89"/>
      <c r="G250" s="91"/>
      <c r="H250" s="89">
        <f t="shared" si="2"/>
        <v>20.167541926478744</v>
      </c>
      <c r="I250" s="110">
        <f t="shared" si="3"/>
        <v>3.0120382581262568</v>
      </c>
      <c r="J250" s="89"/>
      <c r="K250" s="91"/>
      <c r="L250" s="89">
        <f t="shared" si="4"/>
        <v>28.962016308660228</v>
      </c>
      <c r="M250" s="110">
        <f t="shared" si="5"/>
        <v>6.2371943608171216</v>
      </c>
      <c r="N250" s="89"/>
      <c r="O250" s="91"/>
      <c r="P250" s="89">
        <f t="shared" si="6"/>
        <v>19.6777887514382</v>
      </c>
      <c r="Q250" s="110">
        <f t="shared" si="7"/>
        <v>3.4845107160477138</v>
      </c>
      <c r="R250" s="89"/>
      <c r="S250" s="91"/>
      <c r="T250" s="89">
        <f t="shared" si="8"/>
        <v>18.355989165781708</v>
      </c>
      <c r="U250" s="110">
        <f t="shared" si="9"/>
        <v>4.9175104397799849</v>
      </c>
      <c r="V250" s="89"/>
      <c r="W250" s="91"/>
      <c r="X250" s="89">
        <f t="shared" si="10"/>
        <v>55.212665417729625</v>
      </c>
      <c r="Y250" s="110">
        <f t="shared" si="11"/>
        <v>5.8751859650240217</v>
      </c>
      <c r="Z250" s="89"/>
      <c r="AA250" s="91"/>
      <c r="AB250" s="89">
        <f t="shared" si="12"/>
        <v>82.834150636102976</v>
      </c>
      <c r="AC250" s="110">
        <f t="shared" si="13"/>
        <v>7.0441558938920625</v>
      </c>
      <c r="AD250" s="89"/>
      <c r="AE250" s="91"/>
      <c r="AF250" s="89">
        <f t="shared" si="14"/>
        <v>89.640126359971006</v>
      </c>
      <c r="AG250" s="110">
        <f t="shared" si="15"/>
        <v>7.9282387536982473</v>
      </c>
      <c r="AH250" s="89"/>
      <c r="AI250" s="91"/>
      <c r="AJ250" s="89">
        <f t="shared" si="16"/>
        <v>73.988590654540985</v>
      </c>
      <c r="AK250" s="110">
        <f t="shared" si="17"/>
        <v>4.8621232610146983</v>
      </c>
      <c r="AL250" s="89"/>
      <c r="AM250" s="91"/>
      <c r="AN250" s="89">
        <f t="shared" si="18"/>
        <v>73.093840996190636</v>
      </c>
      <c r="AO250" s="110">
        <f t="shared" si="19"/>
        <v>6.4853652088875027</v>
      </c>
      <c r="AP250" s="89"/>
      <c r="AQ250" s="91"/>
      <c r="AS250" s="360"/>
      <c r="AT250" s="93" t="str">
        <f t="shared" si="20"/>
        <v>N-Formylkynurenine</v>
      </c>
      <c r="AU250" s="89">
        <f t="shared" si="21"/>
        <v>12.572661602765987</v>
      </c>
      <c r="AV250" s="110">
        <f t="shared" si="22"/>
        <v>2.2299503780577803</v>
      </c>
      <c r="AW250" s="89"/>
      <c r="AX250" s="91"/>
      <c r="AY250" s="89">
        <f t="shared" si="23"/>
        <v>4.7876149850212721</v>
      </c>
      <c r="AZ250" s="110">
        <f t="shared" si="24"/>
        <v>1.0874140272540158</v>
      </c>
      <c r="BA250" s="89"/>
      <c r="BB250" s="91"/>
      <c r="BC250" s="89">
        <f t="shared" si="25"/>
        <v>3.5609730768590966</v>
      </c>
      <c r="BD250" s="110">
        <f t="shared" si="26"/>
        <v>1.1336116429347096</v>
      </c>
      <c r="BE250" s="89"/>
      <c r="BF250" s="91"/>
      <c r="BG250" s="89">
        <f t="shared" si="27"/>
        <v>3.8785053825997631</v>
      </c>
      <c r="BH250" s="110">
        <f t="shared" si="28"/>
        <v>0.75226941371723122</v>
      </c>
      <c r="BI250" s="89"/>
      <c r="BJ250" s="91"/>
      <c r="BK250" s="89">
        <f t="shared" si="29"/>
        <v>4.1511585418083179</v>
      </c>
      <c r="BL250" s="110">
        <f t="shared" si="30"/>
        <v>0.72924675105255687</v>
      </c>
      <c r="BM250" s="89"/>
      <c r="BN250" s="91"/>
      <c r="BO250" s="89">
        <f t="shared" si="31"/>
        <v>78.386392152448934</v>
      </c>
      <c r="BP250" s="110">
        <f t="shared" si="32"/>
        <v>3.0882817217185243</v>
      </c>
      <c r="BQ250" s="89"/>
      <c r="BR250" s="91"/>
      <c r="BS250" s="89">
        <f t="shared" si="33"/>
        <v>54.095426805145451</v>
      </c>
      <c r="BT250" s="110">
        <f t="shared" si="34"/>
        <v>6.9650757353994894</v>
      </c>
      <c r="BU250" s="89"/>
      <c r="BV250" s="91"/>
      <c r="BW250" s="89">
        <f t="shared" si="35"/>
        <v>37.515218992754029</v>
      </c>
      <c r="BX250" s="110">
        <f t="shared" si="36"/>
        <v>3.3751027817308659</v>
      </c>
      <c r="BY250" s="89"/>
      <c r="BZ250" s="91"/>
      <c r="CA250" s="89">
        <f t="shared" si="37"/>
        <v>40.64355351489818</v>
      </c>
      <c r="CB250" s="110">
        <f t="shared" si="38"/>
        <v>1.8674680346650676</v>
      </c>
      <c r="CC250" s="89"/>
      <c r="CD250" s="91"/>
      <c r="CE250" s="89">
        <f t="shared" si="39"/>
        <v>40.150749613890419</v>
      </c>
      <c r="CF250" s="110">
        <f t="shared" si="40"/>
        <v>1.03627289646154</v>
      </c>
      <c r="CG250" s="89"/>
      <c r="CH250" s="91"/>
    </row>
    <row r="251" spans="2:86" s="120" customFormat="1" x14ac:dyDescent="0.3">
      <c r="B251" s="360"/>
      <c r="C251" s="93" t="str">
        <f t="shared" si="0"/>
        <v>Kynurenine</v>
      </c>
      <c r="D251" s="89">
        <f t="shared" ref="D251:E251" si="80">(AVERAGE(D50,F50))</f>
        <v>17.416088254896785</v>
      </c>
      <c r="E251" s="110">
        <f t="shared" si="80"/>
        <v>1.6932204274662659</v>
      </c>
      <c r="F251" s="89"/>
      <c r="G251" s="91"/>
      <c r="H251" s="89">
        <f t="shared" si="2"/>
        <v>20.215466913116451</v>
      </c>
      <c r="I251" s="110">
        <f t="shared" si="3"/>
        <v>2.0270709160113114</v>
      </c>
      <c r="J251" s="89"/>
      <c r="K251" s="91"/>
      <c r="L251" s="89">
        <f t="shared" si="4"/>
        <v>29.991631200009955</v>
      </c>
      <c r="M251" s="110">
        <f t="shared" si="5"/>
        <v>2.8750234588622243</v>
      </c>
      <c r="N251" s="89"/>
      <c r="O251" s="91"/>
      <c r="P251" s="89">
        <f t="shared" si="6"/>
        <v>25.413732129097845</v>
      </c>
      <c r="Q251" s="110">
        <f t="shared" si="7"/>
        <v>1.6467070238332124</v>
      </c>
      <c r="R251" s="89"/>
      <c r="S251" s="91"/>
      <c r="T251" s="89">
        <f t="shared" si="8"/>
        <v>22.159924781520399</v>
      </c>
      <c r="U251" s="110">
        <f t="shared" si="9"/>
        <v>2.7346342378722306</v>
      </c>
      <c r="V251" s="89"/>
      <c r="W251" s="91"/>
      <c r="X251" s="89">
        <f t="shared" si="10"/>
        <v>63.738999863622141</v>
      </c>
      <c r="Y251" s="110">
        <f t="shared" si="11"/>
        <v>5.3853927704426328</v>
      </c>
      <c r="Z251" s="89"/>
      <c r="AA251" s="91"/>
      <c r="AB251" s="89">
        <f t="shared" si="12"/>
        <v>75.504032577411891</v>
      </c>
      <c r="AC251" s="110">
        <f t="shared" si="13"/>
        <v>3.7056268116253817</v>
      </c>
      <c r="AD251" s="89"/>
      <c r="AE251" s="91"/>
      <c r="AF251" s="89">
        <f t="shared" si="14"/>
        <v>89.018585625978545</v>
      </c>
      <c r="AG251" s="110">
        <f t="shared" si="15"/>
        <v>10.432442735826225</v>
      </c>
      <c r="AH251" s="89"/>
      <c r="AI251" s="91"/>
      <c r="AJ251" s="89">
        <f t="shared" si="16"/>
        <v>78.382803243272264</v>
      </c>
      <c r="AK251" s="110">
        <f t="shared" si="17"/>
        <v>7.2487288933044107</v>
      </c>
      <c r="AL251" s="89"/>
      <c r="AM251" s="91"/>
      <c r="AN251" s="89">
        <f t="shared" si="18"/>
        <v>69.280245983330786</v>
      </c>
      <c r="AO251" s="110">
        <f t="shared" si="19"/>
        <v>3.2930151196998927</v>
      </c>
      <c r="AP251" s="89"/>
      <c r="AQ251" s="91"/>
      <c r="AS251" s="360"/>
      <c r="AT251" s="93" t="str">
        <f t="shared" si="20"/>
        <v>Kynurenine</v>
      </c>
      <c r="AU251" s="89">
        <f t="shared" si="21"/>
        <v>50.156314900275156</v>
      </c>
      <c r="AV251" s="110">
        <f t="shared" si="22"/>
        <v>4.9416182425932211</v>
      </c>
      <c r="AW251" s="89"/>
      <c r="AX251" s="91"/>
      <c r="AY251" s="89">
        <f t="shared" si="23"/>
        <v>52.724190053272295</v>
      </c>
      <c r="AZ251" s="110">
        <f t="shared" si="24"/>
        <v>1.0807361674062321</v>
      </c>
      <c r="BA251" s="89"/>
      <c r="BB251" s="91"/>
      <c r="BC251" s="89">
        <f t="shared" si="25"/>
        <v>52.656708156716313</v>
      </c>
      <c r="BD251" s="110">
        <f t="shared" si="26"/>
        <v>2.6575885221823636</v>
      </c>
      <c r="BE251" s="89"/>
      <c r="BF251" s="91"/>
      <c r="BG251" s="89">
        <f t="shared" si="27"/>
        <v>56.709892181625008</v>
      </c>
      <c r="BH251" s="110">
        <f t="shared" si="28"/>
        <v>6.3973636142777011</v>
      </c>
      <c r="BI251" s="89"/>
      <c r="BJ251" s="91"/>
      <c r="BK251" s="89">
        <f t="shared" si="29"/>
        <v>56.622002531672322</v>
      </c>
      <c r="BL251" s="110">
        <f t="shared" si="30"/>
        <v>1.8330753599940857</v>
      </c>
      <c r="BM251" s="89"/>
      <c r="BN251" s="91"/>
      <c r="BO251" s="89">
        <f t="shared" si="31"/>
        <v>144.68879519064015</v>
      </c>
      <c r="BP251" s="110">
        <f t="shared" si="32"/>
        <v>2.235144505855239</v>
      </c>
      <c r="BQ251" s="89"/>
      <c r="BR251" s="91"/>
      <c r="BS251" s="89">
        <f t="shared" si="33"/>
        <v>174.62875825863745</v>
      </c>
      <c r="BT251" s="110">
        <f t="shared" si="34"/>
        <v>16.937788421537061</v>
      </c>
      <c r="BU251" s="89"/>
      <c r="BV251" s="91"/>
      <c r="BW251" s="89">
        <f t="shared" si="35"/>
        <v>156.35282019096661</v>
      </c>
      <c r="BX251" s="110">
        <f t="shared" si="36"/>
        <v>6.8118637107874935</v>
      </c>
      <c r="BY251" s="89"/>
      <c r="BZ251" s="91"/>
      <c r="CA251" s="89">
        <f t="shared" si="37"/>
        <v>157.04887521012839</v>
      </c>
      <c r="CB251" s="110">
        <f t="shared" si="38"/>
        <v>5.2982555934145301</v>
      </c>
      <c r="CC251" s="89"/>
      <c r="CD251" s="91"/>
      <c r="CE251" s="89">
        <f t="shared" si="39"/>
        <v>155.38920900013201</v>
      </c>
      <c r="CF251" s="110">
        <f t="shared" si="40"/>
        <v>7.3901002256828523</v>
      </c>
      <c r="CG251" s="89"/>
      <c r="CH251" s="91"/>
    </row>
    <row r="252" spans="2:86" s="120" customFormat="1" x14ac:dyDescent="0.3">
      <c r="B252" s="360"/>
      <c r="C252" s="93" t="str">
        <f t="shared" si="0"/>
        <v>3-Hydroxykynurenine</v>
      </c>
      <c r="D252" s="89">
        <f t="shared" ref="D252:E252" si="81">(AVERAGE(D51,F51))</f>
        <v>19.180465685234626</v>
      </c>
      <c r="E252" s="110">
        <f t="shared" si="81"/>
        <v>5.3715342461253259</v>
      </c>
      <c r="F252" s="89"/>
      <c r="G252" s="91"/>
      <c r="H252" s="89">
        <f t="shared" si="2"/>
        <v>8.0920758703868998</v>
      </c>
      <c r="I252" s="110">
        <f t="shared" si="3"/>
        <v>4.2015224571703476</v>
      </c>
      <c r="J252" s="89"/>
      <c r="K252" s="91"/>
      <c r="L252" s="89">
        <f t="shared" si="4"/>
        <v>28.718925291954672</v>
      </c>
      <c r="M252" s="110">
        <f t="shared" si="5"/>
        <v>7.1181790343437434</v>
      </c>
      <c r="N252" s="89"/>
      <c r="O252" s="91"/>
      <c r="P252" s="89">
        <f t="shared" si="6"/>
        <v>44.208691333640999</v>
      </c>
      <c r="Q252" s="110">
        <f t="shared" si="7"/>
        <v>5.1484701599289346</v>
      </c>
      <c r="R252" s="89"/>
      <c r="S252" s="91"/>
      <c r="T252" s="89">
        <f t="shared" si="8"/>
        <v>61.999539885761479</v>
      </c>
      <c r="U252" s="110">
        <f t="shared" si="9"/>
        <v>5.6530832907957294</v>
      </c>
      <c r="V252" s="89"/>
      <c r="W252" s="91"/>
      <c r="X252" s="89">
        <f t="shared" si="10"/>
        <v>39.406057799975471</v>
      </c>
      <c r="Y252" s="110">
        <f t="shared" si="11"/>
        <v>9.6146320307136719</v>
      </c>
      <c r="Z252" s="89"/>
      <c r="AA252" s="91"/>
      <c r="AB252" s="89">
        <f t="shared" si="12"/>
        <v>19.058953625307126</v>
      </c>
      <c r="AC252" s="110">
        <f t="shared" si="13"/>
        <v>4.6064606879808281</v>
      </c>
      <c r="AD252" s="89"/>
      <c r="AE252" s="91"/>
      <c r="AF252" s="89">
        <f t="shared" si="14"/>
        <v>27.330193140833941</v>
      </c>
      <c r="AG252" s="110">
        <f t="shared" si="15"/>
        <v>4.4142317313172663</v>
      </c>
      <c r="AH252" s="89"/>
      <c r="AI252" s="91"/>
      <c r="AJ252" s="89">
        <f t="shared" si="16"/>
        <v>43.11883740027362</v>
      </c>
      <c r="AK252" s="110">
        <f t="shared" si="17"/>
        <v>9.431847208189394</v>
      </c>
      <c r="AL252" s="89"/>
      <c r="AM252" s="91"/>
      <c r="AN252" s="89">
        <f t="shared" si="18"/>
        <v>41.089513202249798</v>
      </c>
      <c r="AO252" s="110">
        <f t="shared" si="19"/>
        <v>14.876186500024964</v>
      </c>
      <c r="AP252" s="89"/>
      <c r="AQ252" s="91"/>
      <c r="AS252" s="360"/>
      <c r="AT252" s="93" t="str">
        <f t="shared" si="20"/>
        <v>3-Hydroxykynurenine</v>
      </c>
      <c r="AU252" s="89">
        <f t="shared" si="21"/>
        <v>292.4814647463956</v>
      </c>
      <c r="AV252" s="110">
        <f t="shared" si="22"/>
        <v>179.32719274805771</v>
      </c>
      <c r="AW252" s="89"/>
      <c r="AX252" s="91"/>
      <c r="AY252" s="89">
        <f t="shared" si="23"/>
        <v>109.2830136645598</v>
      </c>
      <c r="AZ252" s="110">
        <f t="shared" si="24"/>
        <v>154.54952006142472</v>
      </c>
      <c r="BA252" s="89"/>
      <c r="BB252" s="91"/>
      <c r="BC252" s="89">
        <f t="shared" si="25"/>
        <v>58.022951982549223</v>
      </c>
      <c r="BD252" s="110">
        <f t="shared" si="26"/>
        <v>82.056845622643976</v>
      </c>
      <c r="BE252" s="89"/>
      <c r="BF252" s="91"/>
      <c r="BG252" s="89">
        <f t="shared" si="27"/>
        <v>162.36578656877174</v>
      </c>
      <c r="BH252" s="110">
        <f t="shared" si="28"/>
        <v>229.61989743093227</v>
      </c>
      <c r="BI252" s="89"/>
      <c r="BJ252" s="91"/>
      <c r="BK252" s="89">
        <f t="shared" si="29"/>
        <v>561.88976970684951</v>
      </c>
      <c r="BL252" s="110">
        <f t="shared" si="30"/>
        <v>280.40805526527055</v>
      </c>
      <c r="BM252" s="89"/>
      <c r="BN252" s="91"/>
      <c r="BO252" s="89">
        <f t="shared" si="31"/>
        <v>179.99795055714165</v>
      </c>
      <c r="BP252" s="110">
        <f t="shared" si="32"/>
        <v>176.0282485802953</v>
      </c>
      <c r="BQ252" s="89"/>
      <c r="BR252" s="91"/>
      <c r="BS252" s="89">
        <f t="shared" si="33"/>
        <v>0</v>
      </c>
      <c r="BT252" s="110">
        <f t="shared" si="34"/>
        <v>0</v>
      </c>
      <c r="BU252" s="89"/>
      <c r="BV252" s="91"/>
      <c r="BW252" s="89">
        <f t="shared" si="35"/>
        <v>120.03696229627477</v>
      </c>
      <c r="BX252" s="110">
        <f t="shared" si="36"/>
        <v>169.75790006545967</v>
      </c>
      <c r="BY252" s="89"/>
      <c r="BZ252" s="91"/>
      <c r="CA252" s="89">
        <f t="shared" si="37"/>
        <v>324.32691189872344</v>
      </c>
      <c r="CB252" s="110">
        <f t="shared" si="38"/>
        <v>230.27028730353334</v>
      </c>
      <c r="CC252" s="89"/>
      <c r="CD252" s="91"/>
      <c r="CE252" s="89">
        <f t="shared" si="39"/>
        <v>385.88325593724625</v>
      </c>
      <c r="CF252" s="110">
        <f t="shared" si="40"/>
        <v>308.25935469691018</v>
      </c>
      <c r="CG252" s="89"/>
      <c r="CH252" s="91"/>
    </row>
    <row r="253" spans="2:86" s="120" customFormat="1" ht="15" thickBot="1" x14ac:dyDescent="0.35">
      <c r="B253" s="361"/>
      <c r="C253" s="179" t="str">
        <f t="shared" si="0"/>
        <v>Indoxylacetate</v>
      </c>
      <c r="D253" s="137">
        <f t="shared" ref="D253:E253" si="82">(AVERAGE(D52,F52))</f>
        <v>47.457139809548181</v>
      </c>
      <c r="E253" s="130">
        <f t="shared" si="82"/>
        <v>4.4841026579422163</v>
      </c>
      <c r="F253" s="137"/>
      <c r="G253" s="138"/>
      <c r="H253" s="137">
        <f t="shared" si="2"/>
        <v>45.680591048034302</v>
      </c>
      <c r="I253" s="130">
        <f t="shared" si="3"/>
        <v>13.450406530745447</v>
      </c>
      <c r="J253" s="137"/>
      <c r="K253" s="138"/>
      <c r="L253" s="137">
        <f t="shared" si="4"/>
        <v>52.221402561680321</v>
      </c>
      <c r="M253" s="130">
        <f t="shared" si="5"/>
        <v>3.9366348233904764</v>
      </c>
      <c r="N253" s="137"/>
      <c r="O253" s="138"/>
      <c r="P253" s="137">
        <f t="shared" si="6"/>
        <v>48.523568004964432</v>
      </c>
      <c r="Q253" s="130">
        <f t="shared" si="7"/>
        <v>3.4874223791104266</v>
      </c>
      <c r="R253" s="137"/>
      <c r="S253" s="138"/>
      <c r="T253" s="137">
        <f t="shared" si="8"/>
        <v>33.564144152106365</v>
      </c>
      <c r="U253" s="130">
        <f t="shared" si="9"/>
        <v>8.7427165725882148</v>
      </c>
      <c r="V253" s="137"/>
      <c r="W253" s="138"/>
      <c r="X253" s="137">
        <f t="shared" si="10"/>
        <v>73.548745522766779</v>
      </c>
      <c r="Y253" s="130">
        <f t="shared" si="11"/>
        <v>3.4221382884588936</v>
      </c>
      <c r="Z253" s="137"/>
      <c r="AA253" s="138"/>
      <c r="AB253" s="137">
        <f t="shared" si="12"/>
        <v>85.465768632220076</v>
      </c>
      <c r="AC253" s="130">
        <f t="shared" si="13"/>
        <v>6.3748159803992994</v>
      </c>
      <c r="AD253" s="137"/>
      <c r="AE253" s="138"/>
      <c r="AF253" s="137">
        <f t="shared" si="14"/>
        <v>90.690823062351342</v>
      </c>
      <c r="AG253" s="130">
        <f t="shared" si="15"/>
        <v>8.2989855384855922</v>
      </c>
      <c r="AH253" s="137"/>
      <c r="AI253" s="138"/>
      <c r="AJ253" s="137">
        <f t="shared" si="16"/>
        <v>87.277544299301255</v>
      </c>
      <c r="AK253" s="130">
        <f t="shared" si="17"/>
        <v>3.7393089718210164</v>
      </c>
      <c r="AL253" s="137"/>
      <c r="AM253" s="138"/>
      <c r="AN253" s="137">
        <f t="shared" si="18"/>
        <v>72.538396787581476</v>
      </c>
      <c r="AO253" s="130">
        <f t="shared" si="19"/>
        <v>6.20740804562611</v>
      </c>
      <c r="AP253" s="137"/>
      <c r="AQ253" s="138"/>
      <c r="AS253" s="361"/>
      <c r="AT253" s="179" t="str">
        <f t="shared" si="20"/>
        <v>Indoxylacetate</v>
      </c>
      <c r="AU253" s="137">
        <f t="shared" si="21"/>
        <v>116.7076144121059</v>
      </c>
      <c r="AV253" s="130">
        <f t="shared" si="22"/>
        <v>14.498380043228332</v>
      </c>
      <c r="AW253" s="137"/>
      <c r="AX253" s="138"/>
      <c r="AY253" s="137">
        <f t="shared" si="23"/>
        <v>81.698364457499807</v>
      </c>
      <c r="AZ253" s="130">
        <f t="shared" si="24"/>
        <v>9.2035014548578413</v>
      </c>
      <c r="BA253" s="137"/>
      <c r="BB253" s="138"/>
      <c r="BC253" s="137">
        <f t="shared" si="25"/>
        <v>59.170485365148487</v>
      </c>
      <c r="BD253" s="130">
        <f t="shared" si="26"/>
        <v>3.2127674309552576</v>
      </c>
      <c r="BE253" s="137"/>
      <c r="BF253" s="138"/>
      <c r="BG253" s="137">
        <f t="shared" si="27"/>
        <v>49.876639416027288</v>
      </c>
      <c r="BH253" s="130">
        <f t="shared" si="28"/>
        <v>2.0123460172562808</v>
      </c>
      <c r="BI253" s="137"/>
      <c r="BJ253" s="138"/>
      <c r="BK253" s="137">
        <f t="shared" si="29"/>
        <v>40.383519716627539</v>
      </c>
      <c r="BL253" s="130">
        <f t="shared" si="30"/>
        <v>2.6418140047828071</v>
      </c>
      <c r="BM253" s="137"/>
      <c r="BN253" s="138"/>
      <c r="BO253" s="137">
        <f t="shared" si="31"/>
        <v>107.91474619858931</v>
      </c>
      <c r="BP253" s="130">
        <f t="shared" si="32"/>
        <v>6.2954511527986146</v>
      </c>
      <c r="BQ253" s="137"/>
      <c r="BR253" s="138"/>
      <c r="BS253" s="137">
        <f t="shared" si="33"/>
        <v>76.971368114124544</v>
      </c>
      <c r="BT253" s="130">
        <f t="shared" si="34"/>
        <v>1.8460322848746573</v>
      </c>
      <c r="BU253" s="137"/>
      <c r="BV253" s="138"/>
      <c r="BW253" s="137">
        <f t="shared" si="35"/>
        <v>69.584912448480353</v>
      </c>
      <c r="BX253" s="130">
        <f t="shared" si="36"/>
        <v>3.9590812799698174</v>
      </c>
      <c r="BY253" s="137"/>
      <c r="BZ253" s="138"/>
      <c r="CA253" s="137">
        <f t="shared" si="37"/>
        <v>59.916657191693055</v>
      </c>
      <c r="CB253" s="130">
        <f t="shared" si="38"/>
        <v>3.0110316380416129</v>
      </c>
      <c r="CC253" s="137"/>
      <c r="CD253" s="138"/>
      <c r="CE253" s="137">
        <f t="shared" si="39"/>
        <v>52.758683191583998</v>
      </c>
      <c r="CF253" s="130">
        <f t="shared" si="40"/>
        <v>3.2113544896027211</v>
      </c>
      <c r="CG253" s="137"/>
      <c r="CH253" s="138"/>
    </row>
    <row r="254" spans="2:86" s="120" customFormat="1" x14ac:dyDescent="0.3">
      <c r="B254" s="359" t="s">
        <v>347</v>
      </c>
      <c r="C254" s="173" t="str">
        <f t="shared" si="0"/>
        <v>Creatine</v>
      </c>
      <c r="D254" s="134">
        <f t="shared" ref="D254:E254" si="83">(AVERAGE(D53,F53))</f>
        <v>62.235071973710184</v>
      </c>
      <c r="E254" s="129">
        <f t="shared" si="83"/>
        <v>1.3068358843378214</v>
      </c>
      <c r="F254" s="134"/>
      <c r="G254" s="135"/>
      <c r="H254" s="134">
        <f t="shared" si="2"/>
        <v>60.393704091320089</v>
      </c>
      <c r="I254" s="129">
        <f t="shared" si="3"/>
        <v>3.5814940185189079</v>
      </c>
      <c r="J254" s="134"/>
      <c r="K254" s="135"/>
      <c r="L254" s="134">
        <f t="shared" si="4"/>
        <v>64.10916042908849</v>
      </c>
      <c r="M254" s="129">
        <f t="shared" si="5"/>
        <v>3.9913993503583511</v>
      </c>
      <c r="N254" s="134"/>
      <c r="O254" s="135"/>
      <c r="P254" s="134">
        <f t="shared" si="6"/>
        <v>61.324157566580709</v>
      </c>
      <c r="Q254" s="129">
        <f t="shared" si="7"/>
        <v>3.1575387705322306</v>
      </c>
      <c r="R254" s="134"/>
      <c r="S254" s="135"/>
      <c r="T254" s="134">
        <f t="shared" si="8"/>
        <v>55.942527332233553</v>
      </c>
      <c r="U254" s="129">
        <f t="shared" si="9"/>
        <v>3.4772632599426041</v>
      </c>
      <c r="V254" s="134"/>
      <c r="W254" s="135"/>
      <c r="X254" s="134">
        <f t="shared" si="10"/>
        <v>62.343366259765467</v>
      </c>
      <c r="Y254" s="129">
        <f t="shared" si="11"/>
        <v>3.1345394797939461</v>
      </c>
      <c r="Z254" s="134"/>
      <c r="AA254" s="135"/>
      <c r="AB254" s="134">
        <f t="shared" si="12"/>
        <v>75.726147056341375</v>
      </c>
      <c r="AC254" s="129">
        <f t="shared" si="13"/>
        <v>4.1218971151996691</v>
      </c>
      <c r="AD254" s="134"/>
      <c r="AE254" s="135"/>
      <c r="AF254" s="134">
        <f t="shared" si="14"/>
        <v>92.640866072025673</v>
      </c>
      <c r="AG254" s="129">
        <f t="shared" si="15"/>
        <v>2.8941486359142106</v>
      </c>
      <c r="AH254" s="134"/>
      <c r="AI254" s="135"/>
      <c r="AJ254" s="134">
        <f t="shared" si="16"/>
        <v>88.556686617511531</v>
      </c>
      <c r="AK254" s="129">
        <f t="shared" si="17"/>
        <v>7.5507054588033684</v>
      </c>
      <c r="AL254" s="134"/>
      <c r="AM254" s="135"/>
      <c r="AN254" s="134">
        <f t="shared" si="18"/>
        <v>89.829798342659956</v>
      </c>
      <c r="AO254" s="129">
        <f t="shared" si="19"/>
        <v>2.274756956163829</v>
      </c>
      <c r="AP254" s="134"/>
      <c r="AQ254" s="135"/>
      <c r="AS254" s="359" t="s">
        <v>347</v>
      </c>
      <c r="AT254" s="173" t="str">
        <f t="shared" si="20"/>
        <v>Creatine</v>
      </c>
      <c r="AU254" s="134">
        <f t="shared" si="21"/>
        <v>104.66223240101755</v>
      </c>
      <c r="AV254" s="129">
        <f t="shared" si="22"/>
        <v>1.9020819771249651</v>
      </c>
      <c r="AW254" s="134"/>
      <c r="AX254" s="135"/>
      <c r="AY254" s="134">
        <f t="shared" si="23"/>
        <v>96.768622949468352</v>
      </c>
      <c r="AZ254" s="129">
        <f t="shared" si="24"/>
        <v>4.5892978883880016</v>
      </c>
      <c r="BA254" s="134"/>
      <c r="BB254" s="135"/>
      <c r="BC254" s="134">
        <f t="shared" si="25"/>
        <v>82.736634869269835</v>
      </c>
      <c r="BD254" s="129">
        <f t="shared" si="26"/>
        <v>2.0500380462092131</v>
      </c>
      <c r="BE254" s="134"/>
      <c r="BF254" s="135"/>
      <c r="BG254" s="134">
        <f t="shared" si="27"/>
        <v>88.645150882693187</v>
      </c>
      <c r="BH254" s="129">
        <f t="shared" si="28"/>
        <v>1.2431532568874235</v>
      </c>
      <c r="BI254" s="134"/>
      <c r="BJ254" s="135"/>
      <c r="BK254" s="134">
        <f t="shared" si="29"/>
        <v>83.973578343162728</v>
      </c>
      <c r="BL254" s="129">
        <f t="shared" si="30"/>
        <v>1.2443478182025509</v>
      </c>
      <c r="BM254" s="134"/>
      <c r="BN254" s="135"/>
      <c r="BO254" s="134">
        <f t="shared" si="31"/>
        <v>103.88182265609629</v>
      </c>
      <c r="BP254" s="129">
        <f t="shared" si="32"/>
        <v>1.4810231325104861</v>
      </c>
      <c r="BQ254" s="134"/>
      <c r="BR254" s="135"/>
      <c r="BS254" s="134">
        <f t="shared" si="33"/>
        <v>95.023877927291124</v>
      </c>
      <c r="BT254" s="129">
        <f t="shared" si="34"/>
        <v>9.4724400886577502</v>
      </c>
      <c r="BU254" s="134"/>
      <c r="BV254" s="135"/>
      <c r="BW254" s="134">
        <f t="shared" si="35"/>
        <v>98.368523443722779</v>
      </c>
      <c r="BX254" s="129">
        <f t="shared" si="36"/>
        <v>1.6719122465416374</v>
      </c>
      <c r="BY254" s="134"/>
      <c r="BZ254" s="135"/>
      <c r="CA254" s="134">
        <f t="shared" si="37"/>
        <v>105.78487604045594</v>
      </c>
      <c r="CB254" s="129">
        <f t="shared" si="38"/>
        <v>1.2935014904730529</v>
      </c>
      <c r="CC254" s="134"/>
      <c r="CD254" s="135"/>
      <c r="CE254" s="134">
        <f t="shared" si="39"/>
        <v>107.30844370836365</v>
      </c>
      <c r="CF254" s="129">
        <f t="shared" si="40"/>
        <v>1.4271091618969716</v>
      </c>
      <c r="CG254" s="134"/>
      <c r="CH254" s="135"/>
    </row>
    <row r="255" spans="2:86" s="120" customFormat="1" x14ac:dyDescent="0.3">
      <c r="B255" s="360"/>
      <c r="C255" s="93" t="str">
        <f t="shared" si="0"/>
        <v>Creatinine</v>
      </c>
      <c r="D255" s="89">
        <f t="shared" ref="D255:E255" si="84">(AVERAGE(D54,F54))</f>
        <v>53.845992809446628</v>
      </c>
      <c r="E255" s="110">
        <f t="shared" si="84"/>
        <v>3.5274453175677865</v>
      </c>
      <c r="F255" s="89"/>
      <c r="G255" s="91"/>
      <c r="H255" s="89">
        <f t="shared" si="2"/>
        <v>60.237166597708168</v>
      </c>
      <c r="I255" s="110">
        <f t="shared" si="3"/>
        <v>7.4776047777032639</v>
      </c>
      <c r="J255" s="89"/>
      <c r="K255" s="91"/>
      <c r="L255" s="89">
        <f t="shared" si="4"/>
        <v>68.364907024646485</v>
      </c>
      <c r="M255" s="110">
        <f t="shared" si="5"/>
        <v>4.1632639910864944</v>
      </c>
      <c r="N255" s="89"/>
      <c r="O255" s="91"/>
      <c r="P255" s="89">
        <f t="shared" si="6"/>
        <v>58.267583883851017</v>
      </c>
      <c r="Q255" s="110">
        <f t="shared" si="7"/>
        <v>4.251617010095023</v>
      </c>
      <c r="R255" s="89"/>
      <c r="S255" s="91"/>
      <c r="T255" s="89">
        <f t="shared" si="8"/>
        <v>53.378887168003033</v>
      </c>
      <c r="U255" s="110">
        <f t="shared" si="9"/>
        <v>5.5966978799574001</v>
      </c>
      <c r="V255" s="89"/>
      <c r="W255" s="91"/>
      <c r="X255" s="89">
        <f t="shared" si="10"/>
        <v>55.650295459210902</v>
      </c>
      <c r="Y255" s="110">
        <f t="shared" si="11"/>
        <v>3.4243272186827283</v>
      </c>
      <c r="Z255" s="89"/>
      <c r="AA255" s="91"/>
      <c r="AB255" s="89">
        <f t="shared" si="12"/>
        <v>72.836309987602334</v>
      </c>
      <c r="AC255" s="110">
        <f t="shared" si="13"/>
        <v>2.2415159288907454</v>
      </c>
      <c r="AD255" s="89"/>
      <c r="AE255" s="91"/>
      <c r="AF255" s="89">
        <f t="shared" si="14"/>
        <v>89.321321971431132</v>
      </c>
      <c r="AG255" s="110">
        <f t="shared" si="15"/>
        <v>9.7640168261424733</v>
      </c>
      <c r="AH255" s="89"/>
      <c r="AI255" s="91"/>
      <c r="AJ255" s="89">
        <f t="shared" si="16"/>
        <v>81.773527870564209</v>
      </c>
      <c r="AK255" s="110">
        <f t="shared" si="17"/>
        <v>5.8776024731804393</v>
      </c>
      <c r="AL255" s="89"/>
      <c r="AM255" s="91"/>
      <c r="AN255" s="89">
        <f t="shared" si="18"/>
        <v>76.984118933105592</v>
      </c>
      <c r="AO255" s="110">
        <f t="shared" si="19"/>
        <v>4.4808322386143473</v>
      </c>
      <c r="AP255" s="89"/>
      <c r="AQ255" s="91"/>
      <c r="AS255" s="360"/>
      <c r="AT255" s="93" t="str">
        <f t="shared" si="20"/>
        <v>Creatinine</v>
      </c>
      <c r="AU255" s="89">
        <f t="shared" si="21"/>
        <v>99.849605775060041</v>
      </c>
      <c r="AV255" s="110">
        <f t="shared" si="22"/>
        <v>3.6165681801956531</v>
      </c>
      <c r="AW255" s="89"/>
      <c r="AX255" s="91"/>
      <c r="AY255" s="89">
        <f t="shared" si="23"/>
        <v>105.22070259219976</v>
      </c>
      <c r="AZ255" s="110">
        <f t="shared" si="24"/>
        <v>5.6888943147614324</v>
      </c>
      <c r="BA255" s="89"/>
      <c r="BB255" s="91"/>
      <c r="BC255" s="89">
        <f t="shared" si="25"/>
        <v>104.40208066164746</v>
      </c>
      <c r="BD255" s="110">
        <f t="shared" si="26"/>
        <v>4.1139258209513168</v>
      </c>
      <c r="BE255" s="89"/>
      <c r="BF255" s="91"/>
      <c r="BG255" s="89">
        <f t="shared" si="27"/>
        <v>126.31928821879593</v>
      </c>
      <c r="BH255" s="110">
        <f t="shared" si="28"/>
        <v>7.1192161001689369</v>
      </c>
      <c r="BI255" s="89"/>
      <c r="BJ255" s="91"/>
      <c r="BK255" s="89">
        <f t="shared" si="29"/>
        <v>123.82970435952694</v>
      </c>
      <c r="BL255" s="110">
        <f t="shared" si="30"/>
        <v>7.1272876760238955</v>
      </c>
      <c r="BM255" s="89"/>
      <c r="BN255" s="91"/>
      <c r="BO255" s="89">
        <f t="shared" si="31"/>
        <v>96.13689834176165</v>
      </c>
      <c r="BP255" s="110">
        <f t="shared" si="32"/>
        <v>2.8935107909023983</v>
      </c>
      <c r="BQ255" s="89"/>
      <c r="BR255" s="91"/>
      <c r="BS255" s="89">
        <f t="shared" si="33"/>
        <v>95.034641266164044</v>
      </c>
      <c r="BT255" s="110">
        <f t="shared" si="34"/>
        <v>19.228864141262825</v>
      </c>
      <c r="BU255" s="89"/>
      <c r="BV255" s="91"/>
      <c r="BW255" s="89">
        <f t="shared" si="35"/>
        <v>110.64565896421807</v>
      </c>
      <c r="BX255" s="110">
        <f t="shared" si="36"/>
        <v>5.3637035757012761</v>
      </c>
      <c r="BY255" s="89"/>
      <c r="BZ255" s="91"/>
      <c r="CA255" s="89">
        <f t="shared" si="37"/>
        <v>122.69314099900728</v>
      </c>
      <c r="CB255" s="110">
        <f t="shared" si="38"/>
        <v>5.3015740986546795</v>
      </c>
      <c r="CC255" s="89"/>
      <c r="CD255" s="91"/>
      <c r="CE255" s="89">
        <f t="shared" si="39"/>
        <v>125.28769024914996</v>
      </c>
      <c r="CF255" s="110">
        <f t="shared" si="40"/>
        <v>4.5230320176772842</v>
      </c>
      <c r="CG255" s="89"/>
      <c r="CH255" s="91"/>
    </row>
    <row r="256" spans="2:86" s="120" customFormat="1" x14ac:dyDescent="0.3">
      <c r="B256" s="360"/>
      <c r="C256" s="93" t="str">
        <f t="shared" si="0"/>
        <v>Sarcosine</v>
      </c>
      <c r="D256" s="89">
        <f t="shared" ref="D256:E256" si="85">(AVERAGE(D55,F55))</f>
        <v>57.327682797624504</v>
      </c>
      <c r="E256" s="110">
        <f t="shared" si="85"/>
        <v>1.8230248389240806</v>
      </c>
      <c r="F256" s="89"/>
      <c r="G256" s="91"/>
      <c r="H256" s="89">
        <f t="shared" si="2"/>
        <v>54.785719214046978</v>
      </c>
      <c r="I256" s="110">
        <f t="shared" si="3"/>
        <v>4.9613136370371551</v>
      </c>
      <c r="J256" s="89"/>
      <c r="K256" s="91"/>
      <c r="L256" s="89">
        <f t="shared" si="4"/>
        <v>58.821838431638781</v>
      </c>
      <c r="M256" s="110">
        <f t="shared" si="5"/>
        <v>4.7900440794170711</v>
      </c>
      <c r="N256" s="89"/>
      <c r="O256" s="91"/>
      <c r="P256" s="89">
        <f t="shared" si="6"/>
        <v>64.069942275650362</v>
      </c>
      <c r="Q256" s="110">
        <f t="shared" si="7"/>
        <v>1.1452094660521868</v>
      </c>
      <c r="R256" s="89"/>
      <c r="S256" s="91"/>
      <c r="T256" s="89">
        <f t="shared" si="8"/>
        <v>46.705375406955227</v>
      </c>
      <c r="U256" s="110">
        <f t="shared" si="9"/>
        <v>2.9842109928772356</v>
      </c>
      <c r="V256" s="89"/>
      <c r="W256" s="91"/>
      <c r="X256" s="89">
        <f t="shared" si="10"/>
        <v>63.655086111643392</v>
      </c>
      <c r="Y256" s="110">
        <f t="shared" si="11"/>
        <v>3.0331395174754219</v>
      </c>
      <c r="Z256" s="89"/>
      <c r="AA256" s="91"/>
      <c r="AB256" s="89">
        <f t="shared" si="12"/>
        <v>70.410877287742593</v>
      </c>
      <c r="AC256" s="110">
        <f t="shared" si="13"/>
        <v>3.4807122850472236</v>
      </c>
      <c r="AD256" s="89"/>
      <c r="AE256" s="91"/>
      <c r="AF256" s="89">
        <f t="shared" si="14"/>
        <v>90.995555078207204</v>
      </c>
      <c r="AG256" s="110">
        <f t="shared" si="15"/>
        <v>4.6842941423289126</v>
      </c>
      <c r="AH256" s="89"/>
      <c r="AI256" s="91"/>
      <c r="AJ256" s="89">
        <f t="shared" si="16"/>
        <v>88.526519197071721</v>
      </c>
      <c r="AK256" s="110">
        <f t="shared" si="17"/>
        <v>8.0965462997996607</v>
      </c>
      <c r="AL256" s="89"/>
      <c r="AM256" s="91"/>
      <c r="AN256" s="89">
        <f t="shared" si="18"/>
        <v>80.040785878103321</v>
      </c>
      <c r="AO256" s="110">
        <f t="shared" si="19"/>
        <v>5.2460696486875298</v>
      </c>
      <c r="AP256" s="89"/>
      <c r="AQ256" s="91"/>
      <c r="AS256" s="360"/>
      <c r="AT256" s="93" t="str">
        <f t="shared" si="20"/>
        <v>Sarcosine</v>
      </c>
      <c r="AU256" s="89">
        <f t="shared" si="21"/>
        <v>204.04644933525466</v>
      </c>
      <c r="AV256" s="110">
        <f t="shared" si="22"/>
        <v>9.4317330398425998</v>
      </c>
      <c r="AW256" s="89"/>
      <c r="AX256" s="91"/>
      <c r="AY256" s="89">
        <f t="shared" si="23"/>
        <v>308.35105105181071</v>
      </c>
      <c r="AZ256" s="110">
        <f t="shared" si="24"/>
        <v>32.459630835670573</v>
      </c>
      <c r="BA256" s="89"/>
      <c r="BB256" s="91"/>
      <c r="BC256" s="89">
        <f t="shared" si="25"/>
        <v>305.94371205098867</v>
      </c>
      <c r="BD256" s="110">
        <f t="shared" si="26"/>
        <v>4.2424272160761847</v>
      </c>
      <c r="BE256" s="89"/>
      <c r="BF256" s="91"/>
      <c r="BG256" s="89">
        <f t="shared" si="27"/>
        <v>315.78316405321539</v>
      </c>
      <c r="BH256" s="110">
        <f t="shared" si="28"/>
        <v>7.6797497567437016</v>
      </c>
      <c r="BI256" s="89"/>
      <c r="BJ256" s="91"/>
      <c r="BK256" s="89">
        <f t="shared" si="29"/>
        <v>283.52542010554168</v>
      </c>
      <c r="BL256" s="110">
        <f t="shared" si="30"/>
        <v>5.4416229411986867</v>
      </c>
      <c r="BM256" s="89"/>
      <c r="BN256" s="91"/>
      <c r="BO256" s="89">
        <f t="shared" si="31"/>
        <v>168.62343285473972</v>
      </c>
      <c r="BP256" s="110">
        <f t="shared" si="32"/>
        <v>5.7798849002820898</v>
      </c>
      <c r="BQ256" s="89"/>
      <c r="BR256" s="91"/>
      <c r="BS256" s="89">
        <f t="shared" si="33"/>
        <v>321.37643916804348</v>
      </c>
      <c r="BT256" s="110">
        <f t="shared" si="34"/>
        <v>17.030666321561416</v>
      </c>
      <c r="BU256" s="89"/>
      <c r="BV256" s="91"/>
      <c r="BW256" s="89">
        <f t="shared" si="35"/>
        <v>423.69781735303877</v>
      </c>
      <c r="BX256" s="110">
        <f t="shared" si="36"/>
        <v>14.28250509613383</v>
      </c>
      <c r="BY256" s="89"/>
      <c r="BZ256" s="91"/>
      <c r="CA256" s="89">
        <f t="shared" si="37"/>
        <v>501.17304113730074</v>
      </c>
      <c r="CB256" s="110">
        <f t="shared" si="38"/>
        <v>14.05145579898133</v>
      </c>
      <c r="CC256" s="89"/>
      <c r="CD256" s="91"/>
      <c r="CE256" s="89">
        <f t="shared" si="39"/>
        <v>605.43556346372475</v>
      </c>
      <c r="CF256" s="110">
        <f t="shared" si="40"/>
        <v>29.198771971117733</v>
      </c>
      <c r="CG256" s="89"/>
      <c r="CH256" s="91"/>
    </row>
    <row r="257" spans="2:86" s="120" customFormat="1" ht="15" thickBot="1" x14ac:dyDescent="0.35">
      <c r="B257" s="361"/>
      <c r="C257" s="179" t="str">
        <f t="shared" si="0"/>
        <v>Dimethylglycine</v>
      </c>
      <c r="D257" s="137">
        <f t="shared" ref="D257:E257" si="86">(AVERAGE(D56,F56))</f>
        <v>70.857444525502245</v>
      </c>
      <c r="E257" s="130">
        <f t="shared" si="86"/>
        <v>6.3880674448838164</v>
      </c>
      <c r="F257" s="137"/>
      <c r="G257" s="138"/>
      <c r="H257" s="137">
        <f t="shared" si="2"/>
        <v>82.083764487913385</v>
      </c>
      <c r="I257" s="130">
        <f t="shared" si="3"/>
        <v>7.2802578639540991</v>
      </c>
      <c r="J257" s="137"/>
      <c r="K257" s="138"/>
      <c r="L257" s="137">
        <f t="shared" si="4"/>
        <v>91.607261323866851</v>
      </c>
      <c r="M257" s="130">
        <f t="shared" si="5"/>
        <v>4.4817337459036075</v>
      </c>
      <c r="N257" s="137"/>
      <c r="O257" s="138"/>
      <c r="P257" s="137">
        <f t="shared" si="6"/>
        <v>94.448197141809885</v>
      </c>
      <c r="Q257" s="130">
        <f t="shared" si="7"/>
        <v>3.542190198680327</v>
      </c>
      <c r="R257" s="137"/>
      <c r="S257" s="138"/>
      <c r="T257" s="137">
        <f t="shared" si="8"/>
        <v>76.405676630222629</v>
      </c>
      <c r="U257" s="130">
        <f t="shared" si="9"/>
        <v>4.9646709018063966</v>
      </c>
      <c r="V257" s="137"/>
      <c r="W257" s="138"/>
      <c r="X257" s="137">
        <f t="shared" si="10"/>
        <v>35.849319615208842</v>
      </c>
      <c r="Y257" s="130">
        <f t="shared" si="11"/>
        <v>3.7944304019132131</v>
      </c>
      <c r="Z257" s="137"/>
      <c r="AA257" s="138"/>
      <c r="AB257" s="137">
        <f t="shared" si="12"/>
        <v>60.701192556674897</v>
      </c>
      <c r="AC257" s="130">
        <f t="shared" si="13"/>
        <v>8.2874117018997886</v>
      </c>
      <c r="AD257" s="137"/>
      <c r="AE257" s="138"/>
      <c r="AF257" s="137">
        <f t="shared" si="14"/>
        <v>58.904148591460569</v>
      </c>
      <c r="AG257" s="130">
        <f t="shared" si="15"/>
        <v>6.1938001763082013</v>
      </c>
      <c r="AH257" s="137"/>
      <c r="AI257" s="138"/>
      <c r="AJ257" s="137">
        <f t="shared" si="16"/>
        <v>50.542889801565579</v>
      </c>
      <c r="AK257" s="130">
        <f t="shared" si="17"/>
        <v>4.3673333727001831</v>
      </c>
      <c r="AL257" s="137"/>
      <c r="AM257" s="138"/>
      <c r="AN257" s="137">
        <f t="shared" si="18"/>
        <v>54.062565948678909</v>
      </c>
      <c r="AO257" s="130">
        <f t="shared" si="19"/>
        <v>3.3344141385539565</v>
      </c>
      <c r="AP257" s="137"/>
      <c r="AQ257" s="138"/>
      <c r="AS257" s="361"/>
      <c r="AT257" s="179" t="str">
        <f t="shared" si="20"/>
        <v>Dimethylglycine</v>
      </c>
      <c r="AU257" s="137">
        <f t="shared" si="21"/>
        <v>321.31436434223576</v>
      </c>
      <c r="AV257" s="130">
        <f t="shared" si="22"/>
        <v>13.509893582658073</v>
      </c>
      <c r="AW257" s="137"/>
      <c r="AX257" s="138"/>
      <c r="AY257" s="137">
        <f t="shared" si="23"/>
        <v>1004.1661706851169</v>
      </c>
      <c r="AZ257" s="130">
        <f t="shared" si="24"/>
        <v>69.500622016503996</v>
      </c>
      <c r="BA257" s="137"/>
      <c r="BB257" s="138"/>
      <c r="BC257" s="137">
        <f t="shared" si="25"/>
        <v>1969.7238654060029</v>
      </c>
      <c r="BD257" s="130">
        <f t="shared" si="26"/>
        <v>44.858817768069954</v>
      </c>
      <c r="BE257" s="137"/>
      <c r="BF257" s="138"/>
      <c r="BG257" s="137">
        <f t="shared" si="27"/>
        <v>1949.2300154647878</v>
      </c>
      <c r="BH257" s="130">
        <f t="shared" si="28"/>
        <v>102.85879887764142</v>
      </c>
      <c r="BI257" s="137"/>
      <c r="BJ257" s="138"/>
      <c r="BK257" s="137">
        <f t="shared" si="29"/>
        <v>2277.0110033937535</v>
      </c>
      <c r="BL257" s="130">
        <f t="shared" si="30"/>
        <v>85.836421669408622</v>
      </c>
      <c r="BM257" s="137"/>
      <c r="BN257" s="138"/>
      <c r="BO257" s="137">
        <f t="shared" si="31"/>
        <v>197.52766008445118</v>
      </c>
      <c r="BP257" s="130">
        <f t="shared" si="32"/>
        <v>17.610559333751098</v>
      </c>
      <c r="BQ257" s="137"/>
      <c r="BR257" s="138"/>
      <c r="BS257" s="137">
        <f t="shared" si="33"/>
        <v>383.90840001047155</v>
      </c>
      <c r="BT257" s="130">
        <f t="shared" si="34"/>
        <v>28.507929852840597</v>
      </c>
      <c r="BU257" s="137"/>
      <c r="BV257" s="138"/>
      <c r="BW257" s="137">
        <f t="shared" si="35"/>
        <v>564.06462837436845</v>
      </c>
      <c r="BX257" s="130">
        <f t="shared" si="36"/>
        <v>53.395035144694432</v>
      </c>
      <c r="BY257" s="137"/>
      <c r="BZ257" s="138"/>
      <c r="CA257" s="137">
        <f t="shared" si="37"/>
        <v>526.41468509450522</v>
      </c>
      <c r="CB257" s="130">
        <f t="shared" si="38"/>
        <v>26.230793215316055</v>
      </c>
      <c r="CC257" s="137"/>
      <c r="CD257" s="138"/>
      <c r="CE257" s="137">
        <f t="shared" si="39"/>
        <v>695.6333994351769</v>
      </c>
      <c r="CF257" s="130">
        <f t="shared" si="40"/>
        <v>103.71029105591172</v>
      </c>
      <c r="CG257" s="137"/>
      <c r="CH257" s="138"/>
    </row>
    <row r="258" spans="2:86" s="120" customFormat="1" x14ac:dyDescent="0.3">
      <c r="B258" s="359" t="s">
        <v>348</v>
      </c>
      <c r="C258" s="173" t="str">
        <f t="shared" si="0"/>
        <v>3-Methyl-2-oxobutanoate</v>
      </c>
      <c r="D258" s="134">
        <f t="shared" ref="D258:E258" si="87">(AVERAGE(D57,F57))</f>
        <v>65.660459404089778</v>
      </c>
      <c r="E258" s="129">
        <f t="shared" si="87"/>
        <v>5.1522738455059578</v>
      </c>
      <c r="F258" s="134"/>
      <c r="G258" s="135"/>
      <c r="H258" s="134">
        <f t="shared" si="2"/>
        <v>55.67577883078053</v>
      </c>
      <c r="I258" s="129">
        <f t="shared" si="3"/>
        <v>9.9595326347968296</v>
      </c>
      <c r="J258" s="134"/>
      <c r="K258" s="135"/>
      <c r="L258" s="134">
        <f t="shared" si="4"/>
        <v>61.214571276405124</v>
      </c>
      <c r="M258" s="129">
        <f t="shared" si="5"/>
        <v>2.527999367532594</v>
      </c>
      <c r="N258" s="134"/>
      <c r="O258" s="135"/>
      <c r="P258" s="134">
        <f t="shared" si="6"/>
        <v>63.715850097987534</v>
      </c>
      <c r="Q258" s="129">
        <f t="shared" si="7"/>
        <v>3.8871247222043808</v>
      </c>
      <c r="R258" s="134"/>
      <c r="S258" s="135"/>
      <c r="T258" s="134">
        <f t="shared" si="8"/>
        <v>76.227761945983502</v>
      </c>
      <c r="U258" s="129">
        <f t="shared" si="9"/>
        <v>6.2582862029352047</v>
      </c>
      <c r="V258" s="134"/>
      <c r="W258" s="135"/>
      <c r="X258" s="134">
        <f t="shared" si="10"/>
        <v>72.809438100818554</v>
      </c>
      <c r="Y258" s="129">
        <f t="shared" si="11"/>
        <v>7.6773630553422452</v>
      </c>
      <c r="Z258" s="134"/>
      <c r="AA258" s="135"/>
      <c r="AB258" s="134">
        <f t="shared" si="12"/>
        <v>70.854651212230735</v>
      </c>
      <c r="AC258" s="129">
        <f t="shared" si="13"/>
        <v>4.3938584485479479</v>
      </c>
      <c r="AD258" s="134"/>
      <c r="AE258" s="135"/>
      <c r="AF258" s="134">
        <f t="shared" si="14"/>
        <v>60.318913202867996</v>
      </c>
      <c r="AG258" s="129">
        <f t="shared" si="15"/>
        <v>9.3666787754623897</v>
      </c>
      <c r="AH258" s="134"/>
      <c r="AI258" s="135"/>
      <c r="AJ258" s="134">
        <f t="shared" si="16"/>
        <v>75.816434515024184</v>
      </c>
      <c r="AK258" s="129">
        <f t="shared" si="17"/>
        <v>7.8288346343318445</v>
      </c>
      <c r="AL258" s="134"/>
      <c r="AM258" s="135"/>
      <c r="AN258" s="134">
        <f t="shared" si="18"/>
        <v>73.892199567340029</v>
      </c>
      <c r="AO258" s="129">
        <f t="shared" si="19"/>
        <v>10.669080405615762</v>
      </c>
      <c r="AP258" s="134"/>
      <c r="AQ258" s="135"/>
      <c r="AS258" s="359" t="s">
        <v>348</v>
      </c>
      <c r="AT258" s="173" t="str">
        <f t="shared" si="20"/>
        <v>3-Methyl-2-oxobutanoate</v>
      </c>
      <c r="AU258" s="134">
        <f t="shared" si="21"/>
        <v>93.730189437460325</v>
      </c>
      <c r="AV258" s="129">
        <f t="shared" si="22"/>
        <v>15.175706182417825</v>
      </c>
      <c r="AW258" s="134"/>
      <c r="AX258" s="135"/>
      <c r="AY258" s="134">
        <f t="shared" si="23"/>
        <v>115.80744077098691</v>
      </c>
      <c r="AZ258" s="129">
        <f t="shared" si="24"/>
        <v>23.224072900653503</v>
      </c>
      <c r="BA258" s="134"/>
      <c r="BB258" s="135"/>
      <c r="BC258" s="134">
        <f t="shared" si="25"/>
        <v>145.04955135884202</v>
      </c>
      <c r="BD258" s="129">
        <f t="shared" si="26"/>
        <v>28.792390009800251</v>
      </c>
      <c r="BE258" s="134"/>
      <c r="BF258" s="135"/>
      <c r="BG258" s="134">
        <f t="shared" si="27"/>
        <v>171.89327227247256</v>
      </c>
      <c r="BH258" s="129">
        <f t="shared" si="28"/>
        <v>26.150178930550627</v>
      </c>
      <c r="BI258" s="134"/>
      <c r="BJ258" s="135"/>
      <c r="BK258" s="134">
        <f t="shared" si="29"/>
        <v>208.50344219416041</v>
      </c>
      <c r="BL258" s="129">
        <f t="shared" si="30"/>
        <v>23.938567933513447</v>
      </c>
      <c r="BM258" s="134"/>
      <c r="BN258" s="135"/>
      <c r="BO258" s="134">
        <f t="shared" si="31"/>
        <v>100.22954819244401</v>
      </c>
      <c r="BP258" s="129">
        <f t="shared" si="32"/>
        <v>17.030117409059404</v>
      </c>
      <c r="BQ258" s="134"/>
      <c r="BR258" s="135"/>
      <c r="BS258" s="134">
        <f t="shared" si="33"/>
        <v>121.35465617571285</v>
      </c>
      <c r="BT258" s="129">
        <f t="shared" si="34"/>
        <v>26.870563067761616</v>
      </c>
      <c r="BU258" s="134"/>
      <c r="BV258" s="135"/>
      <c r="BW258" s="134">
        <f t="shared" si="35"/>
        <v>140.14654842814465</v>
      </c>
      <c r="BX258" s="129">
        <f t="shared" si="36"/>
        <v>16.465271017211521</v>
      </c>
      <c r="BY258" s="134"/>
      <c r="BZ258" s="135"/>
      <c r="CA258" s="134">
        <f t="shared" si="37"/>
        <v>180.96304343536463</v>
      </c>
      <c r="CB258" s="129">
        <f t="shared" si="38"/>
        <v>33.703747027782008</v>
      </c>
      <c r="CC258" s="134"/>
      <c r="CD258" s="135"/>
      <c r="CE258" s="134">
        <f t="shared" si="39"/>
        <v>117.20066318203389</v>
      </c>
      <c r="CF258" s="129">
        <f t="shared" si="40"/>
        <v>22.359961626617476</v>
      </c>
      <c r="CG258" s="134"/>
      <c r="CH258" s="135"/>
    </row>
    <row r="259" spans="2:86" s="120" customFormat="1" x14ac:dyDescent="0.3">
      <c r="B259" s="360"/>
      <c r="C259" s="93" t="str">
        <f t="shared" si="0"/>
        <v>3-Methyl-2-oxopentanoate</v>
      </c>
      <c r="D259" s="89">
        <f t="shared" ref="D259:E259" si="88">(AVERAGE(D58,F58))</f>
        <v>46.618072419716242</v>
      </c>
      <c r="E259" s="110">
        <f t="shared" si="88"/>
        <v>4.9274277603536598</v>
      </c>
      <c r="F259" s="89"/>
      <c r="G259" s="91"/>
      <c r="H259" s="89">
        <f t="shared" si="2"/>
        <v>54.618190759882658</v>
      </c>
      <c r="I259" s="110">
        <f t="shared" si="3"/>
        <v>14.735904507279514</v>
      </c>
      <c r="J259" s="89"/>
      <c r="K259" s="91"/>
      <c r="L259" s="89">
        <f t="shared" si="4"/>
        <v>84.34153790672417</v>
      </c>
      <c r="M259" s="110">
        <f t="shared" si="5"/>
        <v>8.0653273656280398</v>
      </c>
      <c r="N259" s="89"/>
      <c r="O259" s="91"/>
      <c r="P259" s="89">
        <f t="shared" si="6"/>
        <v>74.16443293787853</v>
      </c>
      <c r="Q259" s="110">
        <f t="shared" si="7"/>
        <v>3.8057252363965013</v>
      </c>
      <c r="R259" s="89"/>
      <c r="S259" s="91"/>
      <c r="T259" s="89">
        <f t="shared" si="8"/>
        <v>55.07032709992329</v>
      </c>
      <c r="U259" s="110">
        <f t="shared" si="9"/>
        <v>8.0019264734278899</v>
      </c>
      <c r="V259" s="89"/>
      <c r="W259" s="91"/>
      <c r="X259" s="89">
        <f t="shared" si="10"/>
        <v>61.898929634232218</v>
      </c>
      <c r="Y259" s="110">
        <f t="shared" si="11"/>
        <v>2.7185853340426673</v>
      </c>
      <c r="Z259" s="89"/>
      <c r="AA259" s="91"/>
      <c r="AB259" s="89">
        <f t="shared" si="12"/>
        <v>66.235967487513889</v>
      </c>
      <c r="AC259" s="110">
        <f t="shared" si="13"/>
        <v>6.1008881902593792</v>
      </c>
      <c r="AD259" s="89"/>
      <c r="AE259" s="91"/>
      <c r="AF259" s="89">
        <f t="shared" si="14"/>
        <v>79.999136149034271</v>
      </c>
      <c r="AG259" s="110">
        <f t="shared" si="15"/>
        <v>6.6414735775193394</v>
      </c>
      <c r="AH259" s="89"/>
      <c r="AI259" s="91"/>
      <c r="AJ259" s="89">
        <f t="shared" si="16"/>
        <v>62.546743560792663</v>
      </c>
      <c r="AK259" s="110">
        <f t="shared" si="17"/>
        <v>6.345379894276145</v>
      </c>
      <c r="AL259" s="89"/>
      <c r="AM259" s="91"/>
      <c r="AN259" s="89">
        <f t="shared" si="18"/>
        <v>53.179478191610997</v>
      </c>
      <c r="AO259" s="110">
        <f t="shared" si="19"/>
        <v>5.5882657189269436</v>
      </c>
      <c r="AP259" s="89"/>
      <c r="AQ259" s="91"/>
      <c r="AS259" s="360"/>
      <c r="AT259" s="93" t="str">
        <f t="shared" si="20"/>
        <v>3-Methyl-2-oxopentanoate</v>
      </c>
      <c r="AU259" s="89">
        <f t="shared" si="21"/>
        <v>1746.225765894857</v>
      </c>
      <c r="AV259" s="110">
        <f t="shared" si="22"/>
        <v>147.71948434631764</v>
      </c>
      <c r="AW259" s="89"/>
      <c r="AX259" s="91"/>
      <c r="AY259" s="89">
        <f t="shared" si="23"/>
        <v>3106.85423436363</v>
      </c>
      <c r="AZ259" s="110">
        <f t="shared" si="24"/>
        <v>220.89088725779143</v>
      </c>
      <c r="BA259" s="89"/>
      <c r="BB259" s="91"/>
      <c r="BC259" s="89">
        <f t="shared" si="25"/>
        <v>4480.8336290031202</v>
      </c>
      <c r="BD259" s="110">
        <f t="shared" si="26"/>
        <v>324.95773620615211</v>
      </c>
      <c r="BE259" s="89"/>
      <c r="BF259" s="91"/>
      <c r="BG259" s="89">
        <f t="shared" si="27"/>
        <v>5134.1420847564114</v>
      </c>
      <c r="BH259" s="110">
        <f t="shared" si="28"/>
        <v>186.70737943117717</v>
      </c>
      <c r="BI259" s="89"/>
      <c r="BJ259" s="91"/>
      <c r="BK259" s="89">
        <f t="shared" si="29"/>
        <v>4854.9309300473415</v>
      </c>
      <c r="BL259" s="110">
        <f t="shared" si="30"/>
        <v>278.69352502523486</v>
      </c>
      <c r="BM259" s="89"/>
      <c r="BN259" s="91"/>
      <c r="BO259" s="89">
        <f t="shared" si="31"/>
        <v>1818.2872750471852</v>
      </c>
      <c r="BP259" s="110">
        <f t="shared" si="32"/>
        <v>89.687735488308022</v>
      </c>
      <c r="BQ259" s="89"/>
      <c r="BR259" s="91"/>
      <c r="BS259" s="89">
        <f t="shared" si="33"/>
        <v>3248.8749772741894</v>
      </c>
      <c r="BT259" s="110">
        <f t="shared" si="34"/>
        <v>186.70968140918956</v>
      </c>
      <c r="BU259" s="89"/>
      <c r="BV259" s="91"/>
      <c r="BW259" s="89">
        <f t="shared" si="35"/>
        <v>3644.3956791038077</v>
      </c>
      <c r="BX259" s="110">
        <f t="shared" si="36"/>
        <v>156.32807978000864</v>
      </c>
      <c r="BY259" s="89"/>
      <c r="BZ259" s="91"/>
      <c r="CA259" s="89">
        <f t="shared" si="37"/>
        <v>3639.3669225653175</v>
      </c>
      <c r="CB259" s="110">
        <f t="shared" si="38"/>
        <v>261.056420441753</v>
      </c>
      <c r="CC259" s="89"/>
      <c r="CD259" s="91"/>
      <c r="CE259" s="89">
        <f t="shared" si="39"/>
        <v>3537.9545196324466</v>
      </c>
      <c r="CF259" s="110">
        <f t="shared" si="40"/>
        <v>147.69390627442851</v>
      </c>
      <c r="CG259" s="89"/>
      <c r="CH259" s="91"/>
    </row>
    <row r="260" spans="2:86" s="120" customFormat="1" ht="15" thickBot="1" x14ac:dyDescent="0.35">
      <c r="B260" s="361"/>
      <c r="C260" s="179" t="str">
        <f t="shared" si="0"/>
        <v>4-Methyl-2-oxopentanoate</v>
      </c>
      <c r="D260" s="137">
        <f t="shared" ref="D260:E260" si="89">(AVERAGE(D59,F59))</f>
        <v>55.911696975472807</v>
      </c>
      <c r="E260" s="130">
        <f t="shared" si="89"/>
        <v>5.4621006131251963</v>
      </c>
      <c r="F260" s="137"/>
      <c r="G260" s="138"/>
      <c r="H260" s="137">
        <f t="shared" si="2"/>
        <v>62.973635817948875</v>
      </c>
      <c r="I260" s="130">
        <f t="shared" si="3"/>
        <v>17.502720133003258</v>
      </c>
      <c r="J260" s="137"/>
      <c r="K260" s="138"/>
      <c r="L260" s="137">
        <f t="shared" si="4"/>
        <v>88.822398799396424</v>
      </c>
      <c r="M260" s="130">
        <f t="shared" si="5"/>
        <v>7.1246121400924807</v>
      </c>
      <c r="N260" s="137"/>
      <c r="O260" s="138"/>
      <c r="P260" s="137">
        <f t="shared" si="6"/>
        <v>80.049671756911223</v>
      </c>
      <c r="Q260" s="130">
        <f t="shared" si="7"/>
        <v>5.7223962604571703</v>
      </c>
      <c r="R260" s="137"/>
      <c r="S260" s="138"/>
      <c r="T260" s="137">
        <f t="shared" si="8"/>
        <v>59.483045684143633</v>
      </c>
      <c r="U260" s="130">
        <f t="shared" si="9"/>
        <v>9.3529268446231928</v>
      </c>
      <c r="V260" s="137"/>
      <c r="W260" s="138"/>
      <c r="X260" s="137">
        <f t="shared" si="10"/>
        <v>72.074224948421801</v>
      </c>
      <c r="Y260" s="130">
        <f t="shared" si="11"/>
        <v>2.5074509368996316</v>
      </c>
      <c r="Z260" s="137"/>
      <c r="AA260" s="138"/>
      <c r="AB260" s="137">
        <f t="shared" si="12"/>
        <v>74.625821751364811</v>
      </c>
      <c r="AC260" s="130">
        <f t="shared" si="13"/>
        <v>4.7181863175998249</v>
      </c>
      <c r="AD260" s="137"/>
      <c r="AE260" s="138"/>
      <c r="AF260" s="137">
        <f t="shared" si="14"/>
        <v>85.248258043609667</v>
      </c>
      <c r="AG260" s="130">
        <f t="shared" si="15"/>
        <v>4.9240750608090895</v>
      </c>
      <c r="AH260" s="137"/>
      <c r="AI260" s="138"/>
      <c r="AJ260" s="137">
        <f t="shared" si="16"/>
        <v>63.379729765429076</v>
      </c>
      <c r="AK260" s="130">
        <f t="shared" si="17"/>
        <v>8.3663155249327978</v>
      </c>
      <c r="AL260" s="137"/>
      <c r="AM260" s="138"/>
      <c r="AN260" s="137">
        <f t="shared" si="18"/>
        <v>52.918225551614299</v>
      </c>
      <c r="AO260" s="130">
        <f t="shared" si="19"/>
        <v>4.56660669202431</v>
      </c>
      <c r="AP260" s="137"/>
      <c r="AQ260" s="138"/>
      <c r="AS260" s="361"/>
      <c r="AT260" s="179" t="str">
        <f t="shared" si="20"/>
        <v>4-Methyl-2-oxopentanoate</v>
      </c>
      <c r="AU260" s="137">
        <f t="shared" si="21"/>
        <v>1799.4349526440019</v>
      </c>
      <c r="AV260" s="130">
        <f t="shared" si="22"/>
        <v>87.128666904859159</v>
      </c>
      <c r="AW260" s="137"/>
      <c r="AX260" s="138"/>
      <c r="AY260" s="137">
        <f t="shared" si="23"/>
        <v>3102.4647765622576</v>
      </c>
      <c r="AZ260" s="130">
        <f t="shared" si="24"/>
        <v>110.34630249728562</v>
      </c>
      <c r="BA260" s="137"/>
      <c r="BB260" s="138"/>
      <c r="BC260" s="137">
        <f t="shared" si="25"/>
        <v>3993.3517757187929</v>
      </c>
      <c r="BD260" s="130">
        <f t="shared" si="26"/>
        <v>141.3508615694706</v>
      </c>
      <c r="BE260" s="137"/>
      <c r="BF260" s="138"/>
      <c r="BG260" s="137">
        <f t="shared" si="27"/>
        <v>4469.7825955822191</v>
      </c>
      <c r="BH260" s="130">
        <f t="shared" si="28"/>
        <v>124.73117793041089</v>
      </c>
      <c r="BI260" s="137"/>
      <c r="BJ260" s="138"/>
      <c r="BK260" s="137">
        <f t="shared" si="29"/>
        <v>4293.0121725800182</v>
      </c>
      <c r="BL260" s="130">
        <f t="shared" si="30"/>
        <v>173.42249294078644</v>
      </c>
      <c r="BM260" s="137"/>
      <c r="BN260" s="138"/>
      <c r="BO260" s="137">
        <f t="shared" si="31"/>
        <v>1901.152017395051</v>
      </c>
      <c r="BP260" s="130">
        <f t="shared" si="32"/>
        <v>27.527980182661793</v>
      </c>
      <c r="BQ260" s="137"/>
      <c r="BR260" s="138"/>
      <c r="BS260" s="137">
        <f t="shared" si="33"/>
        <v>3080.3192947467487</v>
      </c>
      <c r="BT260" s="130">
        <f t="shared" si="34"/>
        <v>83.792670541708944</v>
      </c>
      <c r="BU260" s="137"/>
      <c r="BV260" s="138"/>
      <c r="BW260" s="137">
        <f t="shared" si="35"/>
        <v>3363.3241423967347</v>
      </c>
      <c r="BX260" s="130">
        <f t="shared" si="36"/>
        <v>135.49628166725762</v>
      </c>
      <c r="BY260" s="137"/>
      <c r="BZ260" s="138"/>
      <c r="CA260" s="137">
        <f t="shared" si="37"/>
        <v>3348.9300155304109</v>
      </c>
      <c r="CB260" s="130">
        <f t="shared" si="38"/>
        <v>123.11709007492939</v>
      </c>
      <c r="CC260" s="137"/>
      <c r="CD260" s="138"/>
      <c r="CE260" s="137">
        <f t="shared" si="39"/>
        <v>3219.1617876868986</v>
      </c>
      <c r="CF260" s="130">
        <f t="shared" si="40"/>
        <v>114.16634347230466</v>
      </c>
      <c r="CG260" s="137"/>
      <c r="CH260" s="138"/>
    </row>
    <row r="261" spans="2:86" s="120" customFormat="1" x14ac:dyDescent="0.3">
      <c r="B261" s="359" t="s">
        <v>349</v>
      </c>
      <c r="C261" s="173" t="str">
        <f t="shared" si="0"/>
        <v>Carnitine</v>
      </c>
      <c r="D261" s="134">
        <f t="shared" ref="D261:E261" si="90">(AVERAGE(D60,F60))</f>
        <v>50.866312581450316</v>
      </c>
      <c r="E261" s="129">
        <f t="shared" si="90"/>
        <v>1.7669886023859678</v>
      </c>
      <c r="F261" s="134"/>
      <c r="G261" s="135"/>
      <c r="H261" s="134">
        <f t="shared" si="2"/>
        <v>66.889137315263724</v>
      </c>
      <c r="I261" s="129">
        <f t="shared" si="3"/>
        <v>8.0699550682261858</v>
      </c>
      <c r="J261" s="134"/>
      <c r="K261" s="135"/>
      <c r="L261" s="134">
        <f t="shared" si="4"/>
        <v>86.588337938810227</v>
      </c>
      <c r="M261" s="129">
        <f t="shared" si="5"/>
        <v>5.1262378552493058</v>
      </c>
      <c r="N261" s="134"/>
      <c r="O261" s="135"/>
      <c r="P261" s="134">
        <f t="shared" si="6"/>
        <v>92.289029187440889</v>
      </c>
      <c r="Q261" s="129">
        <f t="shared" si="7"/>
        <v>6.0829295965560171</v>
      </c>
      <c r="R261" s="134"/>
      <c r="S261" s="135"/>
      <c r="T261" s="134">
        <f t="shared" si="8"/>
        <v>84.4894233903605</v>
      </c>
      <c r="U261" s="129">
        <f t="shared" si="9"/>
        <v>5.002244517269208</v>
      </c>
      <c r="V261" s="134"/>
      <c r="W261" s="135"/>
      <c r="X261" s="134">
        <f t="shared" si="10"/>
        <v>44.560093160726268</v>
      </c>
      <c r="Y261" s="129">
        <f t="shared" si="11"/>
        <v>3.6934542238057979</v>
      </c>
      <c r="Z261" s="134"/>
      <c r="AA261" s="135"/>
      <c r="AB261" s="134">
        <f t="shared" si="12"/>
        <v>58.620459413081655</v>
      </c>
      <c r="AC261" s="129">
        <f t="shared" si="13"/>
        <v>5.1844027463569615</v>
      </c>
      <c r="AD261" s="134"/>
      <c r="AE261" s="135"/>
      <c r="AF261" s="134">
        <f t="shared" si="14"/>
        <v>80.205172494502108</v>
      </c>
      <c r="AG261" s="129">
        <f t="shared" si="15"/>
        <v>4.2517871486072991</v>
      </c>
      <c r="AH261" s="134"/>
      <c r="AI261" s="135"/>
      <c r="AJ261" s="134">
        <f t="shared" si="16"/>
        <v>69.269884659050049</v>
      </c>
      <c r="AK261" s="129">
        <f t="shared" si="17"/>
        <v>6.2195552929198943</v>
      </c>
      <c r="AL261" s="134"/>
      <c r="AM261" s="135"/>
      <c r="AN261" s="134">
        <f t="shared" si="18"/>
        <v>87.868293923162653</v>
      </c>
      <c r="AO261" s="129">
        <f t="shared" si="19"/>
        <v>4.9654027531986058</v>
      </c>
      <c r="AP261" s="134"/>
      <c r="AQ261" s="135"/>
      <c r="AS261" s="359" t="s">
        <v>349</v>
      </c>
      <c r="AT261" s="173" t="str">
        <f t="shared" si="20"/>
        <v>Carnitine</v>
      </c>
      <c r="AU261" s="134">
        <f t="shared" si="21"/>
        <v>101.26976685509302</v>
      </c>
      <c r="AV261" s="129">
        <f t="shared" si="22"/>
        <v>4.9966623733867852</v>
      </c>
      <c r="AW261" s="134"/>
      <c r="AX261" s="135"/>
      <c r="AY261" s="134">
        <f t="shared" si="23"/>
        <v>95.148534794676578</v>
      </c>
      <c r="AZ261" s="129">
        <f t="shared" si="24"/>
        <v>14.249420094466059</v>
      </c>
      <c r="BA261" s="134"/>
      <c r="BB261" s="135"/>
      <c r="BC261" s="134">
        <f t="shared" si="25"/>
        <v>79.086298856451691</v>
      </c>
      <c r="BD261" s="129">
        <f t="shared" si="26"/>
        <v>2.5796169401173472</v>
      </c>
      <c r="BE261" s="134"/>
      <c r="BF261" s="135"/>
      <c r="BG261" s="134">
        <f t="shared" si="27"/>
        <v>84.844338088118917</v>
      </c>
      <c r="BH261" s="129">
        <f t="shared" si="28"/>
        <v>2.6158554513508996</v>
      </c>
      <c r="BI261" s="134"/>
      <c r="BJ261" s="135"/>
      <c r="BK261" s="134">
        <f t="shared" si="29"/>
        <v>81.415927202256668</v>
      </c>
      <c r="BL261" s="129">
        <f t="shared" si="30"/>
        <v>2.995024062911277</v>
      </c>
      <c r="BM261" s="134"/>
      <c r="BN261" s="135"/>
      <c r="BO261" s="134">
        <f t="shared" si="31"/>
        <v>100.26404724252316</v>
      </c>
      <c r="BP261" s="129">
        <f t="shared" si="32"/>
        <v>1.6646480703569524</v>
      </c>
      <c r="BQ261" s="134"/>
      <c r="BR261" s="135"/>
      <c r="BS261" s="134">
        <f t="shared" si="33"/>
        <v>91.882101663761375</v>
      </c>
      <c r="BT261" s="129">
        <f t="shared" si="34"/>
        <v>4.6636185951473639</v>
      </c>
      <c r="BU261" s="134"/>
      <c r="BV261" s="135"/>
      <c r="BW261" s="134">
        <f t="shared" si="35"/>
        <v>92.367122823392435</v>
      </c>
      <c r="BX261" s="129">
        <f t="shared" si="36"/>
        <v>2.385857005277229</v>
      </c>
      <c r="BY261" s="134"/>
      <c r="BZ261" s="135"/>
      <c r="CA261" s="134">
        <f t="shared" si="37"/>
        <v>100.62525059389179</v>
      </c>
      <c r="CB261" s="129">
        <f t="shared" si="38"/>
        <v>3.2354642729978047</v>
      </c>
      <c r="CC261" s="134"/>
      <c r="CD261" s="135"/>
      <c r="CE261" s="134">
        <f t="shared" si="39"/>
        <v>101.60502794180039</v>
      </c>
      <c r="CF261" s="129">
        <f t="shared" si="40"/>
        <v>3.0544936788961152</v>
      </c>
      <c r="CG261" s="134"/>
      <c r="CH261" s="135"/>
    </row>
    <row r="262" spans="2:86" s="120" customFormat="1" x14ac:dyDescent="0.3">
      <c r="B262" s="360"/>
      <c r="C262" s="93" t="str">
        <f t="shared" si="0"/>
        <v>Choline</v>
      </c>
      <c r="D262" s="89">
        <f t="shared" ref="D262:E262" si="91">(AVERAGE(D61,F61))</f>
        <v>39.342501625203802</v>
      </c>
      <c r="E262" s="110">
        <f t="shared" si="91"/>
        <v>2.921466117273491</v>
      </c>
      <c r="F262" s="89"/>
      <c r="G262" s="91"/>
      <c r="H262" s="89">
        <f t="shared" si="2"/>
        <v>41.725209382001069</v>
      </c>
      <c r="I262" s="110">
        <f t="shared" si="3"/>
        <v>4.8194691690865792</v>
      </c>
      <c r="J262" s="89"/>
      <c r="K262" s="91"/>
      <c r="L262" s="89">
        <f t="shared" si="4"/>
        <v>51.473240589129624</v>
      </c>
      <c r="M262" s="110">
        <f t="shared" si="5"/>
        <v>3.4624974154661601</v>
      </c>
      <c r="N262" s="89"/>
      <c r="O262" s="91"/>
      <c r="P262" s="89">
        <f t="shared" si="6"/>
        <v>50.26829875383244</v>
      </c>
      <c r="Q262" s="110">
        <f t="shared" si="7"/>
        <v>1.8062777792702389</v>
      </c>
      <c r="R262" s="89"/>
      <c r="S262" s="91"/>
      <c r="T262" s="89">
        <f t="shared" si="8"/>
        <v>53.805398748211829</v>
      </c>
      <c r="U262" s="110">
        <f t="shared" si="9"/>
        <v>3.7643452941841984</v>
      </c>
      <c r="V262" s="89"/>
      <c r="W262" s="91"/>
      <c r="X262" s="89">
        <f t="shared" si="10"/>
        <v>51.206669122898141</v>
      </c>
      <c r="Y262" s="110">
        <f t="shared" si="11"/>
        <v>5.8410230563799637</v>
      </c>
      <c r="Z262" s="89"/>
      <c r="AA262" s="91"/>
      <c r="AB262" s="89">
        <f t="shared" si="12"/>
        <v>71.609266168462142</v>
      </c>
      <c r="AC262" s="110">
        <f t="shared" si="13"/>
        <v>2.4026443285414212</v>
      </c>
      <c r="AD262" s="89"/>
      <c r="AE262" s="91"/>
      <c r="AF262" s="89">
        <f t="shared" si="14"/>
        <v>89.773692203162128</v>
      </c>
      <c r="AG262" s="110">
        <f t="shared" si="15"/>
        <v>7.4920571671528116</v>
      </c>
      <c r="AH262" s="89"/>
      <c r="AI262" s="91"/>
      <c r="AJ262" s="89">
        <f t="shared" si="16"/>
        <v>78.437639635125933</v>
      </c>
      <c r="AK262" s="110">
        <f t="shared" si="17"/>
        <v>9.0217892130662651</v>
      </c>
      <c r="AL262" s="89"/>
      <c r="AM262" s="91"/>
      <c r="AN262" s="89">
        <f t="shared" si="18"/>
        <v>85.973877486677267</v>
      </c>
      <c r="AO262" s="110">
        <f t="shared" si="19"/>
        <v>2.5828143601996603</v>
      </c>
      <c r="AP262" s="89"/>
      <c r="AQ262" s="91"/>
      <c r="AS262" s="360"/>
      <c r="AT262" s="93" t="str">
        <f t="shared" si="20"/>
        <v>Choline</v>
      </c>
      <c r="AU262" s="89">
        <f t="shared" si="21"/>
        <v>104.94313172470299</v>
      </c>
      <c r="AV262" s="110">
        <f t="shared" si="22"/>
        <v>6.0458542227041452</v>
      </c>
      <c r="AW262" s="89"/>
      <c r="AX262" s="91"/>
      <c r="AY262" s="89">
        <f t="shared" si="23"/>
        <v>88.87237542055388</v>
      </c>
      <c r="AZ262" s="110">
        <f t="shared" si="24"/>
        <v>14.108464179799032</v>
      </c>
      <c r="BA262" s="89"/>
      <c r="BB262" s="91"/>
      <c r="BC262" s="89">
        <f t="shared" si="25"/>
        <v>48.32253377278461</v>
      </c>
      <c r="BD262" s="110">
        <f t="shared" si="26"/>
        <v>1.5052114804135344</v>
      </c>
      <c r="BE262" s="89"/>
      <c r="BF262" s="91"/>
      <c r="BG262" s="89">
        <f t="shared" si="27"/>
        <v>53.750349739454364</v>
      </c>
      <c r="BH262" s="110">
        <f t="shared" si="28"/>
        <v>4.9744469628159838</v>
      </c>
      <c r="BI262" s="89"/>
      <c r="BJ262" s="91"/>
      <c r="BK262" s="89">
        <f t="shared" si="29"/>
        <v>22.186454622308851</v>
      </c>
      <c r="BL262" s="110">
        <f t="shared" si="30"/>
        <v>1.204736375019702</v>
      </c>
      <c r="BM262" s="89"/>
      <c r="BN262" s="91"/>
      <c r="BO262" s="89">
        <f t="shared" si="31"/>
        <v>91.869388197523477</v>
      </c>
      <c r="BP262" s="110">
        <f t="shared" si="32"/>
        <v>2.1609976030313671</v>
      </c>
      <c r="BQ262" s="89"/>
      <c r="BR262" s="91"/>
      <c r="BS262" s="89">
        <f t="shared" si="33"/>
        <v>93.310805858960293</v>
      </c>
      <c r="BT262" s="110">
        <f t="shared" si="34"/>
        <v>5.4265949060786536</v>
      </c>
      <c r="BU262" s="89"/>
      <c r="BV262" s="91"/>
      <c r="BW262" s="89">
        <f t="shared" si="35"/>
        <v>95.66245444212376</v>
      </c>
      <c r="BX262" s="110">
        <f t="shared" si="36"/>
        <v>4.7604132262391197</v>
      </c>
      <c r="BY262" s="89"/>
      <c r="BZ262" s="91"/>
      <c r="CA262" s="89">
        <f t="shared" si="37"/>
        <v>113.12257274536744</v>
      </c>
      <c r="CB262" s="110">
        <f t="shared" si="38"/>
        <v>5.7978307089324144</v>
      </c>
      <c r="CC262" s="89"/>
      <c r="CD262" s="91"/>
      <c r="CE262" s="89">
        <f t="shared" si="39"/>
        <v>119.32879765572869</v>
      </c>
      <c r="CF262" s="110">
        <f t="shared" si="40"/>
        <v>8.1951907744204817</v>
      </c>
      <c r="CG262" s="89"/>
      <c r="CH262" s="91"/>
    </row>
    <row r="263" spans="2:86" s="120" customFormat="1" x14ac:dyDescent="0.3">
      <c r="B263" s="360"/>
      <c r="C263" s="93" t="str">
        <f t="shared" si="0"/>
        <v>GABA</v>
      </c>
      <c r="D263" s="89">
        <f t="shared" ref="D263:E263" si="92">(AVERAGE(D62,F62))</f>
        <v>70.857444525502245</v>
      </c>
      <c r="E263" s="110">
        <f t="shared" si="92"/>
        <v>6.3880674448838164</v>
      </c>
      <c r="F263" s="89"/>
      <c r="G263" s="91"/>
      <c r="H263" s="89">
        <f t="shared" si="2"/>
        <v>82.083764487913385</v>
      </c>
      <c r="I263" s="110">
        <f t="shared" si="3"/>
        <v>7.2802578639540991</v>
      </c>
      <c r="J263" s="89"/>
      <c r="K263" s="91"/>
      <c r="L263" s="89">
        <f t="shared" si="4"/>
        <v>91.607261323866851</v>
      </c>
      <c r="M263" s="110">
        <f t="shared" si="5"/>
        <v>4.4817337459036075</v>
      </c>
      <c r="N263" s="89"/>
      <c r="O263" s="91"/>
      <c r="P263" s="89">
        <f t="shared" si="6"/>
        <v>94.448197141809885</v>
      </c>
      <c r="Q263" s="110">
        <f t="shared" si="7"/>
        <v>3.542190198680327</v>
      </c>
      <c r="R263" s="89"/>
      <c r="S263" s="91"/>
      <c r="T263" s="89">
        <f t="shared" si="8"/>
        <v>76.405676630222629</v>
      </c>
      <c r="U263" s="110">
        <f t="shared" si="9"/>
        <v>4.9646709018063966</v>
      </c>
      <c r="V263" s="89"/>
      <c r="W263" s="91"/>
      <c r="X263" s="89">
        <f t="shared" si="10"/>
        <v>35.849319615208842</v>
      </c>
      <c r="Y263" s="110">
        <f t="shared" si="11"/>
        <v>3.7944304019132131</v>
      </c>
      <c r="Z263" s="89"/>
      <c r="AA263" s="91"/>
      <c r="AB263" s="89">
        <f t="shared" si="12"/>
        <v>60.701192556674897</v>
      </c>
      <c r="AC263" s="110">
        <f t="shared" si="13"/>
        <v>8.2874117018997886</v>
      </c>
      <c r="AD263" s="89"/>
      <c r="AE263" s="91"/>
      <c r="AF263" s="89">
        <f t="shared" si="14"/>
        <v>58.904148591460569</v>
      </c>
      <c r="AG263" s="110">
        <f t="shared" si="15"/>
        <v>6.1938001763082013</v>
      </c>
      <c r="AH263" s="89"/>
      <c r="AI263" s="91"/>
      <c r="AJ263" s="89">
        <f t="shared" si="16"/>
        <v>50.542889801565579</v>
      </c>
      <c r="AK263" s="110">
        <f t="shared" si="17"/>
        <v>4.3673333727001831</v>
      </c>
      <c r="AL263" s="89"/>
      <c r="AM263" s="91"/>
      <c r="AN263" s="89">
        <f t="shared" si="18"/>
        <v>54.062565948678909</v>
      </c>
      <c r="AO263" s="110">
        <f t="shared" si="19"/>
        <v>3.3344141385539565</v>
      </c>
      <c r="AP263" s="89"/>
      <c r="AQ263" s="91"/>
      <c r="AS263" s="360"/>
      <c r="AT263" s="93" t="str">
        <f t="shared" si="20"/>
        <v>GABA</v>
      </c>
      <c r="AU263" s="89">
        <f t="shared" si="21"/>
        <v>321.31436434223576</v>
      </c>
      <c r="AV263" s="110">
        <f t="shared" si="22"/>
        <v>13.509893582658073</v>
      </c>
      <c r="AW263" s="89"/>
      <c r="AX263" s="91"/>
      <c r="AY263" s="89">
        <f t="shared" si="23"/>
        <v>1004.1661706851169</v>
      </c>
      <c r="AZ263" s="110">
        <f t="shared" si="24"/>
        <v>69.500622016503996</v>
      </c>
      <c r="BA263" s="89"/>
      <c r="BB263" s="91"/>
      <c r="BC263" s="89">
        <f t="shared" si="25"/>
        <v>1969.7238654060029</v>
      </c>
      <c r="BD263" s="110">
        <f t="shared" si="26"/>
        <v>44.858817768069954</v>
      </c>
      <c r="BE263" s="89"/>
      <c r="BF263" s="91"/>
      <c r="BG263" s="89">
        <f t="shared" si="27"/>
        <v>1949.2300154647878</v>
      </c>
      <c r="BH263" s="110">
        <f t="shared" si="28"/>
        <v>102.85879887764142</v>
      </c>
      <c r="BI263" s="89"/>
      <c r="BJ263" s="91"/>
      <c r="BK263" s="89">
        <f t="shared" si="29"/>
        <v>2277.0110033937535</v>
      </c>
      <c r="BL263" s="110">
        <f t="shared" si="30"/>
        <v>85.836421669408622</v>
      </c>
      <c r="BM263" s="89"/>
      <c r="BN263" s="91"/>
      <c r="BO263" s="89">
        <f t="shared" si="31"/>
        <v>197.52766008445118</v>
      </c>
      <c r="BP263" s="110">
        <f t="shared" si="32"/>
        <v>17.610559333751098</v>
      </c>
      <c r="BQ263" s="89"/>
      <c r="BR263" s="91"/>
      <c r="BS263" s="89">
        <f t="shared" si="33"/>
        <v>383.90840001047155</v>
      </c>
      <c r="BT263" s="110">
        <f t="shared" si="34"/>
        <v>28.507929852840597</v>
      </c>
      <c r="BU263" s="89"/>
      <c r="BV263" s="91"/>
      <c r="BW263" s="89">
        <f t="shared" si="35"/>
        <v>564.06462837436845</v>
      </c>
      <c r="BX263" s="110">
        <f t="shared" si="36"/>
        <v>53.395035144694432</v>
      </c>
      <c r="BY263" s="89"/>
      <c r="BZ263" s="91"/>
      <c r="CA263" s="89">
        <f t="shared" si="37"/>
        <v>526.41468509450522</v>
      </c>
      <c r="CB263" s="110">
        <f t="shared" si="38"/>
        <v>26.230793215316055</v>
      </c>
      <c r="CC263" s="89"/>
      <c r="CD263" s="91"/>
      <c r="CE263" s="89">
        <f t="shared" si="39"/>
        <v>695.6333994351769</v>
      </c>
      <c r="CF263" s="110">
        <f t="shared" si="40"/>
        <v>103.71029105591172</v>
      </c>
      <c r="CG263" s="89"/>
      <c r="CH263" s="91"/>
    </row>
    <row r="264" spans="2:86" s="120" customFormat="1" ht="15" thickBot="1" x14ac:dyDescent="0.35">
      <c r="B264" s="361"/>
      <c r="C264" s="179" t="str">
        <f t="shared" si="0"/>
        <v>Phenylpyruvate</v>
      </c>
      <c r="D264" s="137">
        <f t="shared" ref="D264:E264" si="93">(AVERAGE(D63,F63))</f>
        <v>52.456024483598824</v>
      </c>
      <c r="E264" s="130">
        <f t="shared" si="93"/>
        <v>7.6294429044807064</v>
      </c>
      <c r="F264" s="137"/>
      <c r="G264" s="138"/>
      <c r="H264" s="137">
        <f t="shared" si="2"/>
        <v>50.824077261277836</v>
      </c>
      <c r="I264" s="130">
        <f t="shared" si="3"/>
        <v>7.9989367956112263</v>
      </c>
      <c r="J264" s="137"/>
      <c r="K264" s="138"/>
      <c r="L264" s="137">
        <f t="shared" si="4"/>
        <v>55.21084257522363</v>
      </c>
      <c r="M264" s="130">
        <f t="shared" si="5"/>
        <v>10.753403940133246</v>
      </c>
      <c r="N264" s="137"/>
      <c r="O264" s="138"/>
      <c r="P264" s="137">
        <f t="shared" si="6"/>
        <v>62.651294217412371</v>
      </c>
      <c r="Q264" s="130">
        <f t="shared" si="7"/>
        <v>8.4423001450423882</v>
      </c>
      <c r="R264" s="137"/>
      <c r="S264" s="138"/>
      <c r="T264" s="137">
        <f t="shared" si="8"/>
        <v>61.557424505669871</v>
      </c>
      <c r="U264" s="130">
        <f t="shared" si="9"/>
        <v>5.2240715872298971</v>
      </c>
      <c r="V264" s="137"/>
      <c r="W264" s="138"/>
      <c r="X264" s="137">
        <f t="shared" si="10"/>
        <v>75.095707596049152</v>
      </c>
      <c r="Y264" s="130">
        <f t="shared" si="11"/>
        <v>4.0018963034765127</v>
      </c>
      <c r="Z264" s="137"/>
      <c r="AA264" s="138"/>
      <c r="AB264" s="137">
        <f t="shared" si="12"/>
        <v>79.28964827549828</v>
      </c>
      <c r="AC264" s="130">
        <f t="shared" si="13"/>
        <v>3.8754284395069938</v>
      </c>
      <c r="AD264" s="137"/>
      <c r="AE264" s="138"/>
      <c r="AF264" s="137">
        <f t="shared" si="14"/>
        <v>86.466482953881254</v>
      </c>
      <c r="AG264" s="130">
        <f t="shared" si="15"/>
        <v>9.6215751097761739</v>
      </c>
      <c r="AH264" s="137"/>
      <c r="AI264" s="138"/>
      <c r="AJ264" s="137">
        <f t="shared" si="16"/>
        <v>78.758674833155766</v>
      </c>
      <c r="AK264" s="130">
        <f t="shared" si="17"/>
        <v>6.4962324769352664</v>
      </c>
      <c r="AL264" s="137"/>
      <c r="AM264" s="138"/>
      <c r="AN264" s="137">
        <f t="shared" si="18"/>
        <v>87.844033667725526</v>
      </c>
      <c r="AO264" s="130">
        <f t="shared" si="19"/>
        <v>8.2969518697588125</v>
      </c>
      <c r="AP264" s="137"/>
      <c r="AQ264" s="138"/>
      <c r="AS264" s="361"/>
      <c r="AT264" s="179" t="str">
        <f t="shared" si="20"/>
        <v>Phenylpyruvate</v>
      </c>
      <c r="AU264" s="137">
        <f t="shared" si="21"/>
        <v>32.11100842968284</v>
      </c>
      <c r="AV264" s="130">
        <f t="shared" si="22"/>
        <v>6.9096072072989028</v>
      </c>
      <c r="AW264" s="137"/>
      <c r="AX264" s="138"/>
      <c r="AY264" s="137">
        <f t="shared" si="23"/>
        <v>146.45775668701106</v>
      </c>
      <c r="AZ264" s="130">
        <f t="shared" si="24"/>
        <v>72.361020372311685</v>
      </c>
      <c r="BA264" s="137"/>
      <c r="BB264" s="138"/>
      <c r="BC264" s="137">
        <f t="shared" si="25"/>
        <v>181.38706161482938</v>
      </c>
      <c r="BD264" s="130">
        <f t="shared" si="26"/>
        <v>36.713702103081744</v>
      </c>
      <c r="BE264" s="137"/>
      <c r="BF264" s="138"/>
      <c r="BG264" s="137">
        <f t="shared" si="27"/>
        <v>192.91153090558902</v>
      </c>
      <c r="BH264" s="130">
        <f t="shared" si="28"/>
        <v>22.492097535655613</v>
      </c>
      <c r="BI264" s="137"/>
      <c r="BJ264" s="138"/>
      <c r="BK264" s="137">
        <f t="shared" si="29"/>
        <v>261.89920366826448</v>
      </c>
      <c r="BL264" s="130">
        <f t="shared" si="30"/>
        <v>69.943067602298456</v>
      </c>
      <c r="BM264" s="137"/>
      <c r="BN264" s="138"/>
      <c r="BO264" s="137">
        <f t="shared" si="31"/>
        <v>103.82231811101865</v>
      </c>
      <c r="BP264" s="130">
        <f t="shared" si="32"/>
        <v>18.672741511510146</v>
      </c>
      <c r="BQ264" s="137"/>
      <c r="BR264" s="138"/>
      <c r="BS264" s="137">
        <f t="shared" si="33"/>
        <v>289.66026055846703</v>
      </c>
      <c r="BT264" s="130">
        <f t="shared" si="34"/>
        <v>23.710026292062164</v>
      </c>
      <c r="BU264" s="137"/>
      <c r="BV264" s="138"/>
      <c r="BW264" s="137">
        <f t="shared" si="35"/>
        <v>208.96762748474671</v>
      </c>
      <c r="BX264" s="130">
        <f t="shared" si="36"/>
        <v>25.845618215692028</v>
      </c>
      <c r="BY264" s="137"/>
      <c r="BZ264" s="138"/>
      <c r="CA264" s="137">
        <f t="shared" si="37"/>
        <v>304.0436011155216</v>
      </c>
      <c r="CB264" s="130">
        <f t="shared" si="38"/>
        <v>66.362179352066292</v>
      </c>
      <c r="CC264" s="137"/>
      <c r="CD264" s="138"/>
      <c r="CE264" s="137">
        <f t="shared" si="39"/>
        <v>253.64135428145764</v>
      </c>
      <c r="CF264" s="130">
        <f t="shared" si="40"/>
        <v>26.112885754629005</v>
      </c>
      <c r="CG264" s="137"/>
      <c r="CH264" s="138"/>
    </row>
    <row r="265" spans="2:86" s="120" customFormat="1" x14ac:dyDescent="0.3">
      <c r="B265" s="359" t="s">
        <v>350</v>
      </c>
      <c r="C265" s="173" t="str">
        <f t="shared" si="0"/>
        <v>Hexose-P</v>
      </c>
      <c r="D265" s="134">
        <f t="shared" ref="D265:E265" si="94">(AVERAGE(D64,F64))</f>
        <v>70.437477892871073</v>
      </c>
      <c r="E265" s="129">
        <f t="shared" si="94"/>
        <v>6.5477425306121795</v>
      </c>
      <c r="F265" s="134"/>
      <c r="G265" s="135"/>
      <c r="H265" s="134">
        <f t="shared" si="2"/>
        <v>83.698433553013359</v>
      </c>
      <c r="I265" s="129">
        <f t="shared" si="3"/>
        <v>6.1885142378003861</v>
      </c>
      <c r="J265" s="134"/>
      <c r="K265" s="135"/>
      <c r="L265" s="134">
        <f t="shared" si="4"/>
        <v>71.529291023483694</v>
      </c>
      <c r="M265" s="129">
        <f t="shared" si="5"/>
        <v>4.2848130770934931</v>
      </c>
      <c r="N265" s="134"/>
      <c r="O265" s="135"/>
      <c r="P265" s="134">
        <f t="shared" si="6"/>
        <v>60.743699981274602</v>
      </c>
      <c r="Q265" s="129">
        <f t="shared" si="7"/>
        <v>6.0356556300573709</v>
      </c>
      <c r="R265" s="134"/>
      <c r="S265" s="135"/>
      <c r="T265" s="134">
        <f t="shared" si="8"/>
        <v>50.308542735158952</v>
      </c>
      <c r="U265" s="129">
        <f t="shared" si="9"/>
        <v>1.9679721908916918</v>
      </c>
      <c r="V265" s="134"/>
      <c r="W265" s="135"/>
      <c r="X265" s="134">
        <f t="shared" si="10"/>
        <v>92.268904119641689</v>
      </c>
      <c r="Y265" s="129">
        <f t="shared" si="11"/>
        <v>4.6040768455138856</v>
      </c>
      <c r="Z265" s="134"/>
      <c r="AA265" s="135"/>
      <c r="AB265" s="134">
        <f t="shared" si="12"/>
        <v>87.819808416520033</v>
      </c>
      <c r="AC265" s="129">
        <f t="shared" si="13"/>
        <v>4.1483400285968273</v>
      </c>
      <c r="AD265" s="134"/>
      <c r="AE265" s="135"/>
      <c r="AF265" s="134">
        <f t="shared" si="14"/>
        <v>93.436203620618159</v>
      </c>
      <c r="AG265" s="129">
        <f t="shared" si="15"/>
        <v>1.2767716440831389</v>
      </c>
      <c r="AH265" s="134"/>
      <c r="AI265" s="135"/>
      <c r="AJ265" s="134">
        <f t="shared" si="16"/>
        <v>79.953804196651049</v>
      </c>
      <c r="AK265" s="129">
        <f t="shared" si="17"/>
        <v>5.7766879738636128</v>
      </c>
      <c r="AL265" s="134"/>
      <c r="AM265" s="135"/>
      <c r="AN265" s="134">
        <f t="shared" si="18"/>
        <v>69.274865966035634</v>
      </c>
      <c r="AO265" s="129">
        <f t="shared" si="19"/>
        <v>7.5476270125456262</v>
      </c>
      <c r="AP265" s="134"/>
      <c r="AQ265" s="135"/>
      <c r="AS265" s="359" t="s">
        <v>350</v>
      </c>
      <c r="AT265" s="173" t="str">
        <f t="shared" si="20"/>
        <v>Hexose-P</v>
      </c>
      <c r="AU265" s="134">
        <f t="shared" si="21"/>
        <v>461.2587310536772</v>
      </c>
      <c r="AV265" s="129">
        <f t="shared" si="22"/>
        <v>65.114497487904501</v>
      </c>
      <c r="AW265" s="134"/>
      <c r="AX265" s="135"/>
      <c r="AY265" s="134">
        <f t="shared" si="23"/>
        <v>552.3340772012964</v>
      </c>
      <c r="AZ265" s="129">
        <f t="shared" si="24"/>
        <v>64.296109406981074</v>
      </c>
      <c r="BA265" s="134"/>
      <c r="BB265" s="135"/>
      <c r="BC265" s="134">
        <f t="shared" si="25"/>
        <v>755.51261109824554</v>
      </c>
      <c r="BD265" s="129">
        <f t="shared" si="26"/>
        <v>51.236370276277825</v>
      </c>
      <c r="BE265" s="134"/>
      <c r="BF265" s="135"/>
      <c r="BG265" s="134">
        <f t="shared" si="27"/>
        <v>1002.834190816872</v>
      </c>
      <c r="BH265" s="129">
        <f t="shared" si="28"/>
        <v>227.72183538481184</v>
      </c>
      <c r="BI265" s="134"/>
      <c r="BJ265" s="135"/>
      <c r="BK265" s="134">
        <f t="shared" si="29"/>
        <v>1136.0545841583851</v>
      </c>
      <c r="BL265" s="129">
        <f t="shared" si="30"/>
        <v>25.109463037341854</v>
      </c>
      <c r="BM265" s="134"/>
      <c r="BN265" s="135"/>
      <c r="BO265" s="134">
        <f t="shared" si="31"/>
        <v>356.90115825518211</v>
      </c>
      <c r="BP265" s="129">
        <f t="shared" si="32"/>
        <v>38.037470857108914</v>
      </c>
      <c r="BQ265" s="134"/>
      <c r="BR265" s="135"/>
      <c r="BS265" s="134">
        <f t="shared" si="33"/>
        <v>648.93360635260831</v>
      </c>
      <c r="BT265" s="129">
        <f t="shared" si="34"/>
        <v>119.09890542538116</v>
      </c>
      <c r="BU265" s="134"/>
      <c r="BV265" s="135"/>
      <c r="BW265" s="134">
        <f t="shared" si="35"/>
        <v>748.39927086410262</v>
      </c>
      <c r="BX265" s="129">
        <f t="shared" si="36"/>
        <v>32.798925972949405</v>
      </c>
      <c r="BY265" s="134"/>
      <c r="BZ265" s="135"/>
      <c r="CA265" s="134">
        <f t="shared" si="37"/>
        <v>686.10529954223784</v>
      </c>
      <c r="CB265" s="129">
        <f t="shared" si="38"/>
        <v>63.705989810263432</v>
      </c>
      <c r="CC265" s="134"/>
      <c r="CD265" s="135"/>
      <c r="CE265" s="134">
        <f t="shared" si="39"/>
        <v>895.51632393773241</v>
      </c>
      <c r="CF265" s="129">
        <f t="shared" si="40"/>
        <v>61.353294317315459</v>
      </c>
      <c r="CG265" s="134"/>
      <c r="CH265" s="135"/>
    </row>
    <row r="266" spans="2:86" s="120" customFormat="1" x14ac:dyDescent="0.3">
      <c r="B266" s="360"/>
      <c r="C266" s="93" t="str">
        <f t="shared" si="0"/>
        <v>Fructose-1,6-P2</v>
      </c>
      <c r="D266" s="89">
        <f t="shared" ref="D266:E266" si="95">(AVERAGE(D65,F65))</f>
        <v>11.81187480436369</v>
      </c>
      <c r="E266" s="110">
        <f t="shared" si="95"/>
        <v>2.8500213857111945</v>
      </c>
      <c r="F266" s="89"/>
      <c r="G266" s="91"/>
      <c r="H266" s="89">
        <f t="shared" si="2"/>
        <v>28.008556515052501</v>
      </c>
      <c r="I266" s="110">
        <f t="shared" si="3"/>
        <v>2.3760072932961713</v>
      </c>
      <c r="J266" s="89"/>
      <c r="K266" s="91"/>
      <c r="L266" s="89">
        <f t="shared" si="4"/>
        <v>19.242459517084974</v>
      </c>
      <c r="M266" s="110">
        <f t="shared" si="5"/>
        <v>2.6356921605285546</v>
      </c>
      <c r="N266" s="89"/>
      <c r="O266" s="91"/>
      <c r="P266" s="89">
        <f t="shared" si="6"/>
        <v>16.772705090218938</v>
      </c>
      <c r="Q266" s="110">
        <f t="shared" si="7"/>
        <v>3.358638072199521</v>
      </c>
      <c r="R266" s="89"/>
      <c r="S266" s="91"/>
      <c r="T266" s="89">
        <f t="shared" si="8"/>
        <v>14.429839414361945</v>
      </c>
      <c r="U266" s="110">
        <f t="shared" si="9"/>
        <v>1.4596265581486167</v>
      </c>
      <c r="V266" s="89"/>
      <c r="W266" s="91"/>
      <c r="X266" s="89">
        <f t="shared" si="10"/>
        <v>83.843745163240854</v>
      </c>
      <c r="Y266" s="110">
        <f t="shared" si="11"/>
        <v>17.193849727921037</v>
      </c>
      <c r="Z266" s="89"/>
      <c r="AA266" s="91"/>
      <c r="AB266" s="89">
        <f t="shared" si="12"/>
        <v>50.048989918249895</v>
      </c>
      <c r="AC266" s="110">
        <f t="shared" si="13"/>
        <v>3.7184992739547766</v>
      </c>
      <c r="AD266" s="89"/>
      <c r="AE266" s="91"/>
      <c r="AF266" s="89">
        <f t="shared" si="14"/>
        <v>42.075425027282179</v>
      </c>
      <c r="AG266" s="110">
        <f t="shared" si="15"/>
        <v>4.668600262905664</v>
      </c>
      <c r="AH266" s="89"/>
      <c r="AI266" s="91"/>
      <c r="AJ266" s="89">
        <f t="shared" si="16"/>
        <v>39.287425677955255</v>
      </c>
      <c r="AK266" s="110">
        <f t="shared" si="17"/>
        <v>4.9742650959718997</v>
      </c>
      <c r="AL266" s="89"/>
      <c r="AM266" s="91"/>
      <c r="AN266" s="89">
        <f t="shared" si="18"/>
        <v>27.906646904916066</v>
      </c>
      <c r="AO266" s="110">
        <f t="shared" si="19"/>
        <v>4.0160632929206965</v>
      </c>
      <c r="AP266" s="89"/>
      <c r="AQ266" s="91"/>
      <c r="AS266" s="360"/>
      <c r="AT266" s="93" t="str">
        <f t="shared" si="20"/>
        <v>Fructose-1,6-P2</v>
      </c>
      <c r="AU266" s="89">
        <f t="shared" si="21"/>
        <v>273.91877137530298</v>
      </c>
      <c r="AV266" s="110">
        <f t="shared" si="22"/>
        <v>130.20152819949786</v>
      </c>
      <c r="AW266" s="89"/>
      <c r="AX266" s="91"/>
      <c r="AY266" s="89">
        <f t="shared" si="23"/>
        <v>303.96314534472168</v>
      </c>
      <c r="AZ266" s="110">
        <f t="shared" si="24"/>
        <v>245.60217290299644</v>
      </c>
      <c r="BA266" s="89"/>
      <c r="BB266" s="91"/>
      <c r="BC266" s="89">
        <f t="shared" si="25"/>
        <v>176.84338466593425</v>
      </c>
      <c r="BD266" s="110">
        <f t="shared" si="26"/>
        <v>133.11579561894982</v>
      </c>
      <c r="BE266" s="89"/>
      <c r="BF266" s="91"/>
      <c r="BG266" s="89">
        <f t="shared" si="27"/>
        <v>280.50618784196507</v>
      </c>
      <c r="BH266" s="110">
        <f t="shared" si="28"/>
        <v>166.86337436955733</v>
      </c>
      <c r="BI266" s="89"/>
      <c r="BJ266" s="91"/>
      <c r="BK266" s="89">
        <f t="shared" si="29"/>
        <v>54.030163340931502</v>
      </c>
      <c r="BL266" s="110">
        <f t="shared" si="30"/>
        <v>62.217611144538843</v>
      </c>
      <c r="BM266" s="89"/>
      <c r="BN266" s="91"/>
      <c r="BO266" s="89">
        <f t="shared" si="31"/>
        <v>0</v>
      </c>
      <c r="BP266" s="110">
        <f t="shared" si="32"/>
        <v>0</v>
      </c>
      <c r="BQ266" s="89"/>
      <c r="BR266" s="91"/>
      <c r="BS266" s="89">
        <f t="shared" si="33"/>
        <v>7.7147161576230765</v>
      </c>
      <c r="BT266" s="110">
        <f t="shared" si="34"/>
        <v>10.910256219969408</v>
      </c>
      <c r="BU266" s="89"/>
      <c r="BV266" s="91"/>
      <c r="BW266" s="89">
        <f t="shared" si="35"/>
        <v>6.6213508584740728</v>
      </c>
      <c r="BX266" s="110">
        <f t="shared" si="36"/>
        <v>9.3640041852847702</v>
      </c>
      <c r="BY266" s="89"/>
      <c r="BZ266" s="91"/>
      <c r="CA266" s="89">
        <f t="shared" si="37"/>
        <v>15.344499451902687</v>
      </c>
      <c r="CB266" s="110">
        <f t="shared" si="38"/>
        <v>10.871311831691463</v>
      </c>
      <c r="CC266" s="89"/>
      <c r="CD266" s="91"/>
      <c r="CE266" s="89">
        <f t="shared" si="39"/>
        <v>14.065509132171217</v>
      </c>
      <c r="CF266" s="110">
        <f t="shared" si="40"/>
        <v>19.891633776399157</v>
      </c>
      <c r="CG266" s="89"/>
      <c r="CH266" s="91"/>
    </row>
    <row r="267" spans="2:86" s="120" customFormat="1" x14ac:dyDescent="0.3">
      <c r="B267" s="360"/>
      <c r="C267" s="93" t="str">
        <f t="shared" si="0"/>
        <v>Dihydroxyacetone-P</v>
      </c>
      <c r="D267" s="89">
        <f t="shared" ref="D267:E267" si="96">(AVERAGE(D66,F66))</f>
        <v>27.601335887624423</v>
      </c>
      <c r="E267" s="110">
        <f t="shared" si="96"/>
        <v>3.3956161215863325</v>
      </c>
      <c r="F267" s="89"/>
      <c r="G267" s="91"/>
      <c r="H267" s="89">
        <f t="shared" si="2"/>
        <v>33.280627037346932</v>
      </c>
      <c r="I267" s="110">
        <f t="shared" si="3"/>
        <v>6.7917649218979683</v>
      </c>
      <c r="J267" s="89"/>
      <c r="K267" s="91"/>
      <c r="L267" s="89">
        <f t="shared" si="4"/>
        <v>25.672305392155266</v>
      </c>
      <c r="M267" s="110">
        <f t="shared" si="5"/>
        <v>2.6365041251421601</v>
      </c>
      <c r="N267" s="89"/>
      <c r="O267" s="91"/>
      <c r="P267" s="89">
        <f t="shared" si="6"/>
        <v>24.912980520986167</v>
      </c>
      <c r="Q267" s="110">
        <f t="shared" si="7"/>
        <v>4.1886886981597549</v>
      </c>
      <c r="R267" s="89"/>
      <c r="S267" s="91"/>
      <c r="T267" s="89">
        <f t="shared" si="8"/>
        <v>21.646852312856637</v>
      </c>
      <c r="U267" s="110">
        <f t="shared" si="9"/>
        <v>2.187775155482762</v>
      </c>
      <c r="V267" s="89"/>
      <c r="W267" s="91"/>
      <c r="X267" s="89">
        <f t="shared" si="10"/>
        <v>89.655331818806332</v>
      </c>
      <c r="Y267" s="110">
        <f t="shared" si="11"/>
        <v>11.436453970853645</v>
      </c>
      <c r="Z267" s="89"/>
      <c r="AA267" s="91"/>
      <c r="AB267" s="89">
        <f t="shared" si="12"/>
        <v>56.486124455237729</v>
      </c>
      <c r="AC267" s="110">
        <f t="shared" si="13"/>
        <v>5.9471858217060269</v>
      </c>
      <c r="AD267" s="89"/>
      <c r="AE267" s="91"/>
      <c r="AF267" s="89">
        <f t="shared" si="14"/>
        <v>50.767293221706623</v>
      </c>
      <c r="AG267" s="110">
        <f t="shared" si="15"/>
        <v>4.0082963839734695</v>
      </c>
      <c r="AH267" s="89"/>
      <c r="AI267" s="91"/>
      <c r="AJ267" s="89">
        <f t="shared" si="16"/>
        <v>45.888313174478711</v>
      </c>
      <c r="AK267" s="110">
        <f t="shared" si="17"/>
        <v>3.6812037029287477</v>
      </c>
      <c r="AL267" s="89"/>
      <c r="AM267" s="91"/>
      <c r="AN267" s="89">
        <f t="shared" si="18"/>
        <v>41.08841178233935</v>
      </c>
      <c r="AO267" s="110">
        <f t="shared" si="19"/>
        <v>5.8632502738030023</v>
      </c>
      <c r="AP267" s="89"/>
      <c r="AQ267" s="91"/>
      <c r="AS267" s="360"/>
      <c r="AT267" s="93" t="str">
        <f t="shared" si="20"/>
        <v>Dihydroxyacetone-P</v>
      </c>
      <c r="AU267" s="89" t="e">
        <f t="shared" si="21"/>
        <v>#DIV/0!</v>
      </c>
      <c r="AV267" s="110" t="e">
        <f t="shared" si="22"/>
        <v>#DIV/0!</v>
      </c>
      <c r="AW267" s="89"/>
      <c r="AX267" s="91"/>
      <c r="AY267" s="89" t="e">
        <f t="shared" si="23"/>
        <v>#DIV/0!</v>
      </c>
      <c r="AZ267" s="110" t="e">
        <f t="shared" si="24"/>
        <v>#DIV/0!</v>
      </c>
      <c r="BA267" s="89"/>
      <c r="BB267" s="91"/>
      <c r="BC267" s="89" t="e">
        <f t="shared" si="25"/>
        <v>#DIV/0!</v>
      </c>
      <c r="BD267" s="110" t="e">
        <f t="shared" si="26"/>
        <v>#DIV/0!</v>
      </c>
      <c r="BE267" s="89"/>
      <c r="BF267" s="91"/>
      <c r="BG267" s="89" t="e">
        <f t="shared" si="27"/>
        <v>#DIV/0!</v>
      </c>
      <c r="BH267" s="110" t="e">
        <f t="shared" si="28"/>
        <v>#DIV/0!</v>
      </c>
      <c r="BI267" s="89"/>
      <c r="BJ267" s="91"/>
      <c r="BK267" s="89" t="e">
        <f t="shared" si="29"/>
        <v>#DIV/0!</v>
      </c>
      <c r="BL267" s="110" t="e">
        <f t="shared" si="30"/>
        <v>#DIV/0!</v>
      </c>
      <c r="BM267" s="89"/>
      <c r="BN267" s="91"/>
      <c r="BO267" s="89" t="e">
        <f t="shared" si="31"/>
        <v>#DIV/0!</v>
      </c>
      <c r="BP267" s="110" t="e">
        <f t="shared" si="32"/>
        <v>#DIV/0!</v>
      </c>
      <c r="BQ267" s="89"/>
      <c r="BR267" s="91"/>
      <c r="BS267" s="89" t="e">
        <f t="shared" si="33"/>
        <v>#DIV/0!</v>
      </c>
      <c r="BT267" s="110" t="e">
        <f t="shared" si="34"/>
        <v>#DIV/0!</v>
      </c>
      <c r="BU267" s="89"/>
      <c r="BV267" s="91"/>
      <c r="BW267" s="89" t="e">
        <f t="shared" si="35"/>
        <v>#DIV/0!</v>
      </c>
      <c r="BX267" s="110" t="e">
        <f t="shared" si="36"/>
        <v>#DIV/0!</v>
      </c>
      <c r="BY267" s="89"/>
      <c r="BZ267" s="91"/>
      <c r="CA267" s="89" t="e">
        <f t="shared" si="37"/>
        <v>#DIV/0!</v>
      </c>
      <c r="CB267" s="110" t="e">
        <f t="shared" si="38"/>
        <v>#DIV/0!</v>
      </c>
      <c r="CC267" s="89"/>
      <c r="CD267" s="91"/>
      <c r="CE267" s="89" t="e">
        <f t="shared" si="39"/>
        <v>#DIV/0!</v>
      </c>
      <c r="CF267" s="110" t="e">
        <f t="shared" si="40"/>
        <v>#DIV/0!</v>
      </c>
      <c r="CG267" s="89"/>
      <c r="CH267" s="91"/>
    </row>
    <row r="268" spans="2:86" s="120" customFormat="1" x14ac:dyDescent="0.3">
      <c r="B268" s="360"/>
      <c r="C268" s="93" t="str">
        <f t="shared" si="0"/>
        <v>Glyceral/-on-P</v>
      </c>
      <c r="D268" s="89">
        <f t="shared" ref="D268:E268" si="97">(AVERAGE(D67,F67))</f>
        <v>25.738754667516798</v>
      </c>
      <c r="E268" s="110">
        <f t="shared" si="97"/>
        <v>3.1720316490033471</v>
      </c>
      <c r="F268" s="89"/>
      <c r="G268" s="91"/>
      <c r="H268" s="89">
        <f t="shared" si="2"/>
        <v>32.1473564121941</v>
      </c>
      <c r="I268" s="110">
        <f t="shared" si="3"/>
        <v>6.576639437989785</v>
      </c>
      <c r="J268" s="89"/>
      <c r="K268" s="91"/>
      <c r="L268" s="89">
        <f t="shared" si="4"/>
        <v>24.585163677379366</v>
      </c>
      <c r="M268" s="110">
        <f t="shared" si="5"/>
        <v>2.8590717906265595</v>
      </c>
      <c r="N268" s="89"/>
      <c r="O268" s="91"/>
      <c r="P268" s="89">
        <f t="shared" si="6"/>
        <v>24.137897532246846</v>
      </c>
      <c r="Q268" s="110">
        <f t="shared" si="7"/>
        <v>4.3647509201408692</v>
      </c>
      <c r="R268" s="89"/>
      <c r="S268" s="91"/>
      <c r="T268" s="89">
        <f t="shared" si="8"/>
        <v>20.826243184176032</v>
      </c>
      <c r="U268" s="110">
        <f t="shared" si="9"/>
        <v>2.0307078790691833</v>
      </c>
      <c r="V268" s="89"/>
      <c r="W268" s="91"/>
      <c r="X268" s="89">
        <f t="shared" si="10"/>
        <v>88.526379837639354</v>
      </c>
      <c r="Y268" s="110">
        <f t="shared" si="11"/>
        <v>11.990201324903612</v>
      </c>
      <c r="Z268" s="89"/>
      <c r="AA268" s="91"/>
      <c r="AB268" s="89">
        <f t="shared" si="12"/>
        <v>56.981651215200145</v>
      </c>
      <c r="AC268" s="110">
        <f t="shared" si="13"/>
        <v>6.3138399525237121</v>
      </c>
      <c r="AD268" s="89"/>
      <c r="AE268" s="91"/>
      <c r="AF268" s="89">
        <f t="shared" si="14"/>
        <v>51.065606360829527</v>
      </c>
      <c r="AG268" s="110">
        <f t="shared" si="15"/>
        <v>4.2224625410640702</v>
      </c>
      <c r="AH268" s="89"/>
      <c r="AI268" s="91"/>
      <c r="AJ268" s="89">
        <f t="shared" si="16"/>
        <v>46.415420941702848</v>
      </c>
      <c r="AK268" s="110">
        <f t="shared" si="17"/>
        <v>4.1673952290752601</v>
      </c>
      <c r="AL268" s="89"/>
      <c r="AM268" s="91"/>
      <c r="AN268" s="89">
        <f t="shared" si="18"/>
        <v>41.483037856345746</v>
      </c>
      <c r="AO268" s="110">
        <f t="shared" si="19"/>
        <v>6.0395801536722615</v>
      </c>
      <c r="AP268" s="89"/>
      <c r="AQ268" s="91"/>
      <c r="AS268" s="360"/>
      <c r="AT268" s="93" t="str">
        <f t="shared" si="20"/>
        <v>Glyceral/-on-P</v>
      </c>
      <c r="AU268" s="89" t="e">
        <f t="shared" si="21"/>
        <v>#DIV/0!</v>
      </c>
      <c r="AV268" s="110" t="e">
        <f t="shared" si="22"/>
        <v>#DIV/0!</v>
      </c>
      <c r="AW268" s="89"/>
      <c r="AX268" s="91"/>
      <c r="AY268" s="89" t="e">
        <f t="shared" si="23"/>
        <v>#DIV/0!</v>
      </c>
      <c r="AZ268" s="110" t="e">
        <f t="shared" si="24"/>
        <v>#DIV/0!</v>
      </c>
      <c r="BA268" s="89"/>
      <c r="BB268" s="91"/>
      <c r="BC268" s="89" t="e">
        <f t="shared" si="25"/>
        <v>#DIV/0!</v>
      </c>
      <c r="BD268" s="110" t="e">
        <f t="shared" si="26"/>
        <v>#DIV/0!</v>
      </c>
      <c r="BE268" s="89"/>
      <c r="BF268" s="91"/>
      <c r="BG268" s="89" t="e">
        <f t="shared" si="27"/>
        <v>#DIV/0!</v>
      </c>
      <c r="BH268" s="110" t="e">
        <f t="shared" si="28"/>
        <v>#DIV/0!</v>
      </c>
      <c r="BI268" s="89"/>
      <c r="BJ268" s="91"/>
      <c r="BK268" s="89" t="e">
        <f t="shared" si="29"/>
        <v>#DIV/0!</v>
      </c>
      <c r="BL268" s="110" t="e">
        <f t="shared" si="30"/>
        <v>#DIV/0!</v>
      </c>
      <c r="BM268" s="89"/>
      <c r="BN268" s="91"/>
      <c r="BO268" s="89" t="e">
        <f t="shared" si="31"/>
        <v>#DIV/0!</v>
      </c>
      <c r="BP268" s="110" t="e">
        <f t="shared" si="32"/>
        <v>#DIV/0!</v>
      </c>
      <c r="BQ268" s="89"/>
      <c r="BR268" s="91"/>
      <c r="BS268" s="89" t="e">
        <f t="shared" si="33"/>
        <v>#DIV/0!</v>
      </c>
      <c r="BT268" s="110" t="e">
        <f t="shared" si="34"/>
        <v>#DIV/0!</v>
      </c>
      <c r="BU268" s="89"/>
      <c r="BV268" s="91"/>
      <c r="BW268" s="89" t="e">
        <f t="shared" si="35"/>
        <v>#DIV/0!</v>
      </c>
      <c r="BX268" s="110" t="e">
        <f t="shared" si="36"/>
        <v>#DIV/0!</v>
      </c>
      <c r="BY268" s="89"/>
      <c r="BZ268" s="91"/>
      <c r="CA268" s="89" t="e">
        <f t="shared" si="37"/>
        <v>#DIV/0!</v>
      </c>
      <c r="CB268" s="110" t="e">
        <f t="shared" si="38"/>
        <v>#DIV/0!</v>
      </c>
      <c r="CC268" s="89"/>
      <c r="CD268" s="91"/>
      <c r="CE268" s="89" t="e">
        <f t="shared" si="39"/>
        <v>#DIV/0!</v>
      </c>
      <c r="CF268" s="110" t="e">
        <f t="shared" si="40"/>
        <v>#DIV/0!</v>
      </c>
      <c r="CG268" s="89"/>
      <c r="CH268" s="91"/>
    </row>
    <row r="269" spans="2:86" s="120" customFormat="1" x14ac:dyDescent="0.3">
      <c r="B269" s="360"/>
      <c r="C269" s="93" t="str">
        <f t="shared" si="0"/>
        <v>3-Phosphoglycerate</v>
      </c>
      <c r="D269" s="89">
        <f t="shared" ref="D269:E269" si="98">(AVERAGE(D68,F68))</f>
        <v>39.223426265320256</v>
      </c>
      <c r="E269" s="110">
        <f t="shared" si="98"/>
        <v>7.0487860348093534</v>
      </c>
      <c r="F269" s="89"/>
      <c r="G269" s="91"/>
      <c r="H269" s="89">
        <f t="shared" si="2"/>
        <v>61.755416942711136</v>
      </c>
      <c r="I269" s="110">
        <f t="shared" si="3"/>
        <v>10.16917622788381</v>
      </c>
      <c r="J269" s="89"/>
      <c r="K269" s="91"/>
      <c r="L269" s="89">
        <f t="shared" si="4"/>
        <v>60.192438058685696</v>
      </c>
      <c r="M269" s="110">
        <f t="shared" si="5"/>
        <v>5.2377810603714021</v>
      </c>
      <c r="N269" s="89"/>
      <c r="O269" s="91"/>
      <c r="P269" s="89">
        <f t="shared" si="6"/>
        <v>70.004778609196478</v>
      </c>
      <c r="Q269" s="110">
        <f t="shared" si="7"/>
        <v>8.3552462912663685</v>
      </c>
      <c r="R269" s="89"/>
      <c r="S269" s="91"/>
      <c r="T269" s="89">
        <f t="shared" si="8"/>
        <v>62.292939090250712</v>
      </c>
      <c r="U269" s="110">
        <f t="shared" si="9"/>
        <v>8.3592368111551387</v>
      </c>
      <c r="V269" s="89"/>
      <c r="W269" s="91"/>
      <c r="X269" s="89">
        <f t="shared" si="10"/>
        <v>58.420723341017151</v>
      </c>
      <c r="Y269" s="110">
        <f t="shared" si="11"/>
        <v>5.5502957334011223</v>
      </c>
      <c r="Z269" s="89"/>
      <c r="AA269" s="91"/>
      <c r="AB269" s="89">
        <f t="shared" si="12"/>
        <v>71.98449706721226</v>
      </c>
      <c r="AC269" s="110">
        <f t="shared" si="13"/>
        <v>7.1081473459327826</v>
      </c>
      <c r="AD269" s="89"/>
      <c r="AE269" s="91"/>
      <c r="AF269" s="89">
        <f t="shared" si="14"/>
        <v>79.010117587867256</v>
      </c>
      <c r="AG269" s="110">
        <f t="shared" si="15"/>
        <v>6.4923157985287396</v>
      </c>
      <c r="AH269" s="89"/>
      <c r="AI269" s="91"/>
      <c r="AJ269" s="89">
        <f t="shared" si="16"/>
        <v>81.216683341460836</v>
      </c>
      <c r="AK269" s="110">
        <f t="shared" si="17"/>
        <v>8.3878733738503293</v>
      </c>
      <c r="AL269" s="89"/>
      <c r="AM269" s="91"/>
      <c r="AN269" s="89">
        <f t="shared" si="18"/>
        <v>70.750760202260153</v>
      </c>
      <c r="AO269" s="110">
        <f t="shared" si="19"/>
        <v>15.816487276988944</v>
      </c>
      <c r="AP269" s="89"/>
      <c r="AQ269" s="91"/>
      <c r="AS269" s="360"/>
      <c r="AT269" s="93" t="str">
        <f t="shared" si="20"/>
        <v>3-Phosphoglycerate</v>
      </c>
      <c r="AU269" s="89" t="e">
        <f t="shared" si="21"/>
        <v>#DIV/0!</v>
      </c>
      <c r="AV269" s="110" t="e">
        <f t="shared" si="22"/>
        <v>#DIV/0!</v>
      </c>
      <c r="AW269" s="89"/>
      <c r="AX269" s="91"/>
      <c r="AY269" s="89" t="e">
        <f t="shared" si="23"/>
        <v>#DIV/0!</v>
      </c>
      <c r="AZ269" s="110" t="e">
        <f t="shared" si="24"/>
        <v>#DIV/0!</v>
      </c>
      <c r="BA269" s="89"/>
      <c r="BB269" s="91"/>
      <c r="BC269" s="89" t="e">
        <f t="shared" si="25"/>
        <v>#DIV/0!</v>
      </c>
      <c r="BD269" s="110" t="e">
        <f t="shared" si="26"/>
        <v>#DIV/0!</v>
      </c>
      <c r="BE269" s="89"/>
      <c r="BF269" s="91"/>
      <c r="BG269" s="89" t="e">
        <f t="shared" si="27"/>
        <v>#DIV/0!</v>
      </c>
      <c r="BH269" s="110" t="e">
        <f t="shared" si="28"/>
        <v>#DIV/0!</v>
      </c>
      <c r="BI269" s="89"/>
      <c r="BJ269" s="91"/>
      <c r="BK269" s="89" t="e">
        <f t="shared" si="29"/>
        <v>#DIV/0!</v>
      </c>
      <c r="BL269" s="110" t="e">
        <f t="shared" si="30"/>
        <v>#DIV/0!</v>
      </c>
      <c r="BM269" s="89"/>
      <c r="BN269" s="91"/>
      <c r="BO269" s="89" t="e">
        <f t="shared" si="31"/>
        <v>#DIV/0!</v>
      </c>
      <c r="BP269" s="110" t="e">
        <f t="shared" si="32"/>
        <v>#DIV/0!</v>
      </c>
      <c r="BQ269" s="89"/>
      <c r="BR269" s="91"/>
      <c r="BS269" s="89" t="e">
        <f t="shared" si="33"/>
        <v>#DIV/0!</v>
      </c>
      <c r="BT269" s="110" t="e">
        <f t="shared" si="34"/>
        <v>#DIV/0!</v>
      </c>
      <c r="BU269" s="89"/>
      <c r="BV269" s="91"/>
      <c r="BW269" s="89" t="e">
        <f t="shared" si="35"/>
        <v>#DIV/0!</v>
      </c>
      <c r="BX269" s="110" t="e">
        <f t="shared" si="36"/>
        <v>#DIV/0!</v>
      </c>
      <c r="BY269" s="89"/>
      <c r="BZ269" s="91"/>
      <c r="CA269" s="89" t="e">
        <f t="shared" si="37"/>
        <v>#DIV/0!</v>
      </c>
      <c r="CB269" s="110" t="e">
        <f t="shared" si="38"/>
        <v>#DIV/0!</v>
      </c>
      <c r="CC269" s="89"/>
      <c r="CD269" s="91"/>
      <c r="CE269" s="89" t="e">
        <f t="shared" si="39"/>
        <v>#DIV/0!</v>
      </c>
      <c r="CF269" s="110" t="e">
        <f t="shared" si="40"/>
        <v>#DIV/0!</v>
      </c>
      <c r="CG269" s="89"/>
      <c r="CH269" s="91"/>
    </row>
    <row r="270" spans="2:86" s="120" customFormat="1" x14ac:dyDescent="0.3">
      <c r="B270" s="360"/>
      <c r="C270" s="93" t="str">
        <f t="shared" si="0"/>
        <v>Phosphoenolpyruvate</v>
      </c>
      <c r="D270" s="89">
        <f t="shared" ref="D270:E270" si="99">(AVERAGE(D69,F69))</f>
        <v>55.22825831410421</v>
      </c>
      <c r="E270" s="110">
        <f t="shared" si="99"/>
        <v>6.7314626776659745</v>
      </c>
      <c r="F270" s="89"/>
      <c r="G270" s="91"/>
      <c r="H270" s="89">
        <f t="shared" si="2"/>
        <v>69.34465185327943</v>
      </c>
      <c r="I270" s="110">
        <f t="shared" si="3"/>
        <v>11.452603077567506</v>
      </c>
      <c r="J270" s="89"/>
      <c r="K270" s="91"/>
      <c r="L270" s="89">
        <f t="shared" si="4"/>
        <v>63.269581855032925</v>
      </c>
      <c r="M270" s="110">
        <f t="shared" si="5"/>
        <v>5.511304300539539</v>
      </c>
      <c r="N270" s="89"/>
      <c r="O270" s="91"/>
      <c r="P270" s="89">
        <f t="shared" si="6"/>
        <v>62.729649248837291</v>
      </c>
      <c r="Q270" s="110">
        <f t="shared" si="7"/>
        <v>5.4882598014246371</v>
      </c>
      <c r="R270" s="89"/>
      <c r="S270" s="91"/>
      <c r="T270" s="89">
        <f t="shared" si="8"/>
        <v>54.344550570395739</v>
      </c>
      <c r="U270" s="110">
        <f t="shared" si="9"/>
        <v>7.0405874432754629</v>
      </c>
      <c r="V270" s="89"/>
      <c r="W270" s="91"/>
      <c r="X270" s="89">
        <f t="shared" si="10"/>
        <v>59.200765321475018</v>
      </c>
      <c r="Y270" s="110">
        <f t="shared" si="11"/>
        <v>4.6601082357778028</v>
      </c>
      <c r="Z270" s="89"/>
      <c r="AA270" s="91"/>
      <c r="AB270" s="89">
        <f t="shared" si="12"/>
        <v>63.882401780185106</v>
      </c>
      <c r="AC270" s="110">
        <f t="shared" si="13"/>
        <v>5.9461079843325493</v>
      </c>
      <c r="AD270" s="89"/>
      <c r="AE270" s="91"/>
      <c r="AF270" s="89">
        <f t="shared" si="14"/>
        <v>67.289706706773188</v>
      </c>
      <c r="AG270" s="110">
        <f t="shared" si="15"/>
        <v>5.9784556549238177</v>
      </c>
      <c r="AH270" s="89"/>
      <c r="AI270" s="91"/>
      <c r="AJ270" s="89">
        <f t="shared" si="16"/>
        <v>68.562039406409525</v>
      </c>
      <c r="AK270" s="110">
        <f t="shared" si="17"/>
        <v>7.4623992138410493</v>
      </c>
      <c r="AL270" s="89"/>
      <c r="AM270" s="91"/>
      <c r="AN270" s="89">
        <f t="shared" si="18"/>
        <v>64.984276551030121</v>
      </c>
      <c r="AO270" s="110">
        <f t="shared" si="19"/>
        <v>13.247974436528942</v>
      </c>
      <c r="AP270" s="89"/>
      <c r="AQ270" s="91"/>
      <c r="AS270" s="360"/>
      <c r="AT270" s="93" t="str">
        <f t="shared" si="20"/>
        <v>Phosphoenolpyruvate</v>
      </c>
      <c r="AU270" s="89" t="e">
        <f t="shared" si="21"/>
        <v>#DIV/0!</v>
      </c>
      <c r="AV270" s="110" t="e">
        <f t="shared" si="22"/>
        <v>#DIV/0!</v>
      </c>
      <c r="AW270" s="89"/>
      <c r="AX270" s="91"/>
      <c r="AY270" s="89" t="e">
        <f t="shared" si="23"/>
        <v>#DIV/0!</v>
      </c>
      <c r="AZ270" s="110" t="e">
        <f t="shared" si="24"/>
        <v>#DIV/0!</v>
      </c>
      <c r="BA270" s="89"/>
      <c r="BB270" s="91"/>
      <c r="BC270" s="89" t="e">
        <f t="shared" si="25"/>
        <v>#DIV/0!</v>
      </c>
      <c r="BD270" s="110" t="e">
        <f t="shared" si="26"/>
        <v>#DIV/0!</v>
      </c>
      <c r="BE270" s="89"/>
      <c r="BF270" s="91"/>
      <c r="BG270" s="89" t="e">
        <f t="shared" si="27"/>
        <v>#DIV/0!</v>
      </c>
      <c r="BH270" s="110" t="e">
        <f t="shared" si="28"/>
        <v>#DIV/0!</v>
      </c>
      <c r="BI270" s="89"/>
      <c r="BJ270" s="91"/>
      <c r="BK270" s="89" t="e">
        <f t="shared" si="29"/>
        <v>#DIV/0!</v>
      </c>
      <c r="BL270" s="110" t="e">
        <f t="shared" si="30"/>
        <v>#DIV/0!</v>
      </c>
      <c r="BM270" s="89"/>
      <c r="BN270" s="91"/>
      <c r="BO270" s="89" t="e">
        <f t="shared" si="31"/>
        <v>#DIV/0!</v>
      </c>
      <c r="BP270" s="110" t="e">
        <f t="shared" si="32"/>
        <v>#DIV/0!</v>
      </c>
      <c r="BQ270" s="89"/>
      <c r="BR270" s="91"/>
      <c r="BS270" s="89" t="e">
        <f t="shared" si="33"/>
        <v>#DIV/0!</v>
      </c>
      <c r="BT270" s="110" t="e">
        <f t="shared" si="34"/>
        <v>#DIV/0!</v>
      </c>
      <c r="BU270" s="89"/>
      <c r="BV270" s="91"/>
      <c r="BW270" s="89" t="e">
        <f t="shared" si="35"/>
        <v>#DIV/0!</v>
      </c>
      <c r="BX270" s="110" t="e">
        <f t="shared" si="36"/>
        <v>#DIV/0!</v>
      </c>
      <c r="BY270" s="89"/>
      <c r="BZ270" s="91"/>
      <c r="CA270" s="89" t="e">
        <f t="shared" si="37"/>
        <v>#DIV/0!</v>
      </c>
      <c r="CB270" s="110" t="e">
        <f t="shared" si="38"/>
        <v>#DIV/0!</v>
      </c>
      <c r="CC270" s="89"/>
      <c r="CD270" s="91"/>
      <c r="CE270" s="89" t="e">
        <f t="shared" si="39"/>
        <v>#DIV/0!</v>
      </c>
      <c r="CF270" s="110" t="e">
        <f t="shared" si="40"/>
        <v>#DIV/0!</v>
      </c>
      <c r="CG270" s="89"/>
      <c r="CH270" s="91"/>
    </row>
    <row r="271" spans="2:86" s="120" customFormat="1" x14ac:dyDescent="0.3">
      <c r="B271" s="360"/>
      <c r="C271" s="93" t="str">
        <f t="shared" si="0"/>
        <v>Lactate</v>
      </c>
      <c r="D271" s="89">
        <f t="shared" ref="D271:E271" si="100">(AVERAGE(D70,F70))</f>
        <v>62.93247727213641</v>
      </c>
      <c r="E271" s="110">
        <f t="shared" si="100"/>
        <v>5.4743652671350436</v>
      </c>
      <c r="F271" s="89"/>
      <c r="G271" s="91"/>
      <c r="H271" s="89">
        <f t="shared" si="2"/>
        <v>62.430857647354358</v>
      </c>
      <c r="I271" s="110">
        <f t="shared" si="3"/>
        <v>5.2392397087208007</v>
      </c>
      <c r="J271" s="89"/>
      <c r="K271" s="91"/>
      <c r="L271" s="89">
        <f t="shared" si="4"/>
        <v>70.412464410262501</v>
      </c>
      <c r="M271" s="110">
        <f t="shared" si="5"/>
        <v>5.0583502976113053</v>
      </c>
      <c r="N271" s="89"/>
      <c r="O271" s="91"/>
      <c r="P271" s="89">
        <f t="shared" si="6"/>
        <v>64.687321503357765</v>
      </c>
      <c r="Q271" s="110">
        <f t="shared" si="7"/>
        <v>4.9253732323773312</v>
      </c>
      <c r="R271" s="89"/>
      <c r="S271" s="91"/>
      <c r="T271" s="89">
        <f t="shared" si="8"/>
        <v>54.518951084673105</v>
      </c>
      <c r="U271" s="110">
        <f t="shared" si="9"/>
        <v>1.3584267428419228</v>
      </c>
      <c r="V271" s="89"/>
      <c r="W271" s="91"/>
      <c r="X271" s="89">
        <f t="shared" si="10"/>
        <v>60.32643253752039</v>
      </c>
      <c r="Y271" s="110">
        <f t="shared" si="11"/>
        <v>3.250147053248889</v>
      </c>
      <c r="Z271" s="89"/>
      <c r="AA271" s="91"/>
      <c r="AB271" s="89">
        <f t="shared" si="12"/>
        <v>71.384427576683834</v>
      </c>
      <c r="AC271" s="110">
        <f t="shared" si="13"/>
        <v>1.1943702884095486</v>
      </c>
      <c r="AD271" s="89"/>
      <c r="AE271" s="91"/>
      <c r="AF271" s="89">
        <f t="shared" si="14"/>
        <v>90.162742785485705</v>
      </c>
      <c r="AG271" s="110">
        <f t="shared" si="15"/>
        <v>6.2350650992346601</v>
      </c>
      <c r="AH271" s="89"/>
      <c r="AI271" s="91"/>
      <c r="AJ271" s="89">
        <f t="shared" si="16"/>
        <v>88.913539214573262</v>
      </c>
      <c r="AK271" s="110">
        <f t="shared" si="17"/>
        <v>5.9366243425494405</v>
      </c>
      <c r="AL271" s="89"/>
      <c r="AM271" s="91"/>
      <c r="AN271" s="89">
        <f t="shared" si="18"/>
        <v>78.785115879250725</v>
      </c>
      <c r="AO271" s="110">
        <f t="shared" si="19"/>
        <v>3.5097844043266262</v>
      </c>
      <c r="AP271" s="89"/>
      <c r="AQ271" s="91"/>
      <c r="AS271" s="360"/>
      <c r="AT271" s="93" t="str">
        <f t="shared" si="20"/>
        <v>Lactate</v>
      </c>
      <c r="AU271" s="89">
        <f t="shared" si="21"/>
        <v>157.14746016493407</v>
      </c>
      <c r="AV271" s="110">
        <f t="shared" si="22"/>
        <v>4.1791477032199458</v>
      </c>
      <c r="AW271" s="89"/>
      <c r="AX271" s="91"/>
      <c r="AY271" s="89">
        <f t="shared" si="23"/>
        <v>317.54494425967681</v>
      </c>
      <c r="AZ271" s="110">
        <f t="shared" si="24"/>
        <v>49.960531260944833</v>
      </c>
      <c r="BA271" s="89"/>
      <c r="BB271" s="91"/>
      <c r="BC271" s="89">
        <f t="shared" si="25"/>
        <v>351.74739699693151</v>
      </c>
      <c r="BD271" s="110">
        <f t="shared" si="26"/>
        <v>8.8163788738767614</v>
      </c>
      <c r="BE271" s="89"/>
      <c r="BF271" s="91"/>
      <c r="BG271" s="89">
        <f t="shared" si="27"/>
        <v>402.25577428484235</v>
      </c>
      <c r="BH271" s="110">
        <f t="shared" si="28"/>
        <v>10.7187664987995</v>
      </c>
      <c r="BI271" s="89"/>
      <c r="BJ271" s="91"/>
      <c r="BK271" s="89">
        <f t="shared" si="29"/>
        <v>372.20667778106258</v>
      </c>
      <c r="BL271" s="110">
        <f t="shared" si="30"/>
        <v>15.478108909296708</v>
      </c>
      <c r="BM271" s="89"/>
      <c r="BN271" s="91"/>
      <c r="BO271" s="89">
        <f t="shared" si="31"/>
        <v>127.11527806517907</v>
      </c>
      <c r="BP271" s="110">
        <f t="shared" si="32"/>
        <v>3.9510440958683812</v>
      </c>
      <c r="BQ271" s="89"/>
      <c r="BR271" s="91"/>
      <c r="BS271" s="89">
        <f t="shared" si="33"/>
        <v>238.89415978741249</v>
      </c>
      <c r="BT271" s="110">
        <f t="shared" si="34"/>
        <v>21.359908572727132</v>
      </c>
      <c r="BU271" s="89"/>
      <c r="BV271" s="91"/>
      <c r="BW271" s="89">
        <f t="shared" si="35"/>
        <v>267.63868455955151</v>
      </c>
      <c r="BX271" s="110">
        <f t="shared" si="36"/>
        <v>9.5450856660788386</v>
      </c>
      <c r="BY271" s="89"/>
      <c r="BZ271" s="91"/>
      <c r="CA271" s="89">
        <f t="shared" si="37"/>
        <v>319.66325674914083</v>
      </c>
      <c r="CB271" s="110">
        <f t="shared" si="38"/>
        <v>12.019041299793763</v>
      </c>
      <c r="CC271" s="89"/>
      <c r="CD271" s="91"/>
      <c r="CE271" s="89">
        <f t="shared" si="39"/>
        <v>367.80126210406655</v>
      </c>
      <c r="CF271" s="110">
        <f t="shared" si="40"/>
        <v>25.355608467267036</v>
      </c>
      <c r="CG271" s="89"/>
      <c r="CH271" s="91"/>
    </row>
    <row r="272" spans="2:86" s="120" customFormat="1" ht="15" thickBot="1" x14ac:dyDescent="0.35">
      <c r="B272" s="361"/>
      <c r="C272" s="179" t="str">
        <f t="shared" si="0"/>
        <v>Pyruvate</v>
      </c>
      <c r="D272" s="137">
        <f t="shared" ref="D272:E272" si="101">(AVERAGE(D71,F71))</f>
        <v>64.190993022237151</v>
      </c>
      <c r="E272" s="130">
        <f t="shared" si="101"/>
        <v>7.6632448998747105</v>
      </c>
      <c r="F272" s="137"/>
      <c r="G272" s="138"/>
      <c r="H272" s="137">
        <f t="shared" si="2"/>
        <v>68.782882747135346</v>
      </c>
      <c r="I272" s="130">
        <f t="shared" si="3"/>
        <v>8.4160366720622068</v>
      </c>
      <c r="J272" s="137"/>
      <c r="K272" s="138"/>
      <c r="L272" s="137">
        <f t="shared" si="4"/>
        <v>80.951947448920947</v>
      </c>
      <c r="M272" s="130">
        <f t="shared" si="5"/>
        <v>8.5315416528832699</v>
      </c>
      <c r="N272" s="137"/>
      <c r="O272" s="138"/>
      <c r="P272" s="137">
        <f t="shared" si="6"/>
        <v>83.165234009808216</v>
      </c>
      <c r="Q272" s="130">
        <f t="shared" si="7"/>
        <v>6.8942722793904245</v>
      </c>
      <c r="R272" s="137"/>
      <c r="S272" s="138"/>
      <c r="T272" s="137">
        <f t="shared" si="8"/>
        <v>59.488759119769057</v>
      </c>
      <c r="U272" s="130">
        <f t="shared" si="9"/>
        <v>8.2481012319505318</v>
      </c>
      <c r="V272" s="137"/>
      <c r="W272" s="138"/>
      <c r="X272" s="137">
        <f t="shared" si="10"/>
        <v>70.085724209022771</v>
      </c>
      <c r="Y272" s="130">
        <f t="shared" si="11"/>
        <v>4.7249831593094322</v>
      </c>
      <c r="Z272" s="137"/>
      <c r="AA272" s="138"/>
      <c r="AB272" s="137">
        <f t="shared" si="12"/>
        <v>62.968945988992786</v>
      </c>
      <c r="AC272" s="130">
        <f t="shared" si="13"/>
        <v>5.726962600038604</v>
      </c>
      <c r="AD272" s="137"/>
      <c r="AE272" s="138"/>
      <c r="AF272" s="137">
        <f t="shared" si="14"/>
        <v>82.226291926003796</v>
      </c>
      <c r="AG272" s="130">
        <f t="shared" si="15"/>
        <v>9.9372420618243851</v>
      </c>
      <c r="AH272" s="137"/>
      <c r="AI272" s="138"/>
      <c r="AJ272" s="137">
        <f t="shared" si="16"/>
        <v>82.23710435144136</v>
      </c>
      <c r="AK272" s="130">
        <f t="shared" si="17"/>
        <v>8.5097105805810624</v>
      </c>
      <c r="AL272" s="137"/>
      <c r="AM272" s="138"/>
      <c r="AN272" s="137">
        <f t="shared" si="18"/>
        <v>76.883486271000749</v>
      </c>
      <c r="AO272" s="130">
        <f t="shared" si="19"/>
        <v>9.1177381350972304</v>
      </c>
      <c r="AP272" s="137"/>
      <c r="AQ272" s="138"/>
      <c r="AS272" s="361"/>
      <c r="AT272" s="179" t="str">
        <f t="shared" si="20"/>
        <v>Pyruvate</v>
      </c>
      <c r="AU272" s="137">
        <f t="shared" si="21"/>
        <v>1481.3007654626006</v>
      </c>
      <c r="AV272" s="130">
        <f t="shared" si="22"/>
        <v>76.976783416276248</v>
      </c>
      <c r="AW272" s="137"/>
      <c r="AX272" s="138"/>
      <c r="AY272" s="137">
        <f t="shared" si="23"/>
        <v>2336.2895403461839</v>
      </c>
      <c r="AZ272" s="130">
        <f t="shared" si="24"/>
        <v>168.31711728159272</v>
      </c>
      <c r="BA272" s="137"/>
      <c r="BB272" s="138"/>
      <c r="BC272" s="137">
        <f t="shared" si="25"/>
        <v>2983.5876556276776</v>
      </c>
      <c r="BD272" s="130">
        <f t="shared" si="26"/>
        <v>118.32772050101133</v>
      </c>
      <c r="BE272" s="137"/>
      <c r="BF272" s="138"/>
      <c r="BG272" s="137">
        <f t="shared" si="27"/>
        <v>3742.458018074668</v>
      </c>
      <c r="BH272" s="130">
        <f t="shared" si="28"/>
        <v>190.59150557993655</v>
      </c>
      <c r="BI272" s="137"/>
      <c r="BJ272" s="138"/>
      <c r="BK272" s="137">
        <f t="shared" si="29"/>
        <v>3751.3335607955451</v>
      </c>
      <c r="BL272" s="130">
        <f t="shared" si="30"/>
        <v>117.74531358814171</v>
      </c>
      <c r="BM272" s="137"/>
      <c r="BN272" s="138"/>
      <c r="BO272" s="137">
        <f t="shared" si="31"/>
        <v>1362.1997956042487</v>
      </c>
      <c r="BP272" s="130">
        <f t="shared" si="32"/>
        <v>71.219298625441411</v>
      </c>
      <c r="BQ272" s="137"/>
      <c r="BR272" s="138"/>
      <c r="BS272" s="137">
        <f t="shared" si="33"/>
        <v>2355.5042229935175</v>
      </c>
      <c r="BT272" s="130">
        <f t="shared" si="34"/>
        <v>180.36663236259898</v>
      </c>
      <c r="BU272" s="137"/>
      <c r="BV272" s="138"/>
      <c r="BW272" s="137">
        <f t="shared" si="35"/>
        <v>2993.6248652141221</v>
      </c>
      <c r="BX272" s="130">
        <f t="shared" si="36"/>
        <v>221.84673601276546</v>
      </c>
      <c r="BY272" s="137"/>
      <c r="BZ272" s="138"/>
      <c r="CA272" s="137">
        <f t="shared" si="37"/>
        <v>3497.6001578364549</v>
      </c>
      <c r="CB272" s="130">
        <f t="shared" si="38"/>
        <v>113.1231856007059</v>
      </c>
      <c r="CC272" s="137"/>
      <c r="CD272" s="138"/>
      <c r="CE272" s="137">
        <f t="shared" si="39"/>
        <v>3379.4190483504644</v>
      </c>
      <c r="CF272" s="130">
        <f t="shared" si="40"/>
        <v>215.64080854494878</v>
      </c>
      <c r="CG272" s="137"/>
      <c r="CH272" s="138"/>
    </row>
    <row r="273" spans="2:86" s="120" customFormat="1" x14ac:dyDescent="0.3">
      <c r="B273" s="359" t="s">
        <v>351</v>
      </c>
      <c r="C273" s="173" t="str">
        <f t="shared" si="0"/>
        <v>Gluconate</v>
      </c>
      <c r="D273" s="134">
        <f t="shared" ref="D273:E273" si="102">(AVERAGE(D72,F72))</f>
        <v>43.600861196635464</v>
      </c>
      <c r="E273" s="129">
        <f t="shared" si="102"/>
        <v>1.0060374419611076</v>
      </c>
      <c r="F273" s="134"/>
      <c r="G273" s="135"/>
      <c r="H273" s="134">
        <f t="shared" si="2"/>
        <v>53.322088271135691</v>
      </c>
      <c r="I273" s="129">
        <f t="shared" si="3"/>
        <v>3.0724518366339755</v>
      </c>
      <c r="J273" s="134"/>
      <c r="K273" s="135"/>
      <c r="L273" s="134">
        <f t="shared" si="4"/>
        <v>49.527495903364212</v>
      </c>
      <c r="M273" s="129">
        <f t="shared" si="5"/>
        <v>2.2385522116449383</v>
      </c>
      <c r="N273" s="134"/>
      <c r="O273" s="135"/>
      <c r="P273" s="134">
        <f t="shared" si="6"/>
        <v>44.152939988719808</v>
      </c>
      <c r="Q273" s="129">
        <f t="shared" si="7"/>
        <v>2.6194794001040478</v>
      </c>
      <c r="R273" s="134"/>
      <c r="S273" s="135"/>
      <c r="T273" s="134">
        <f t="shared" si="8"/>
        <v>42.51725092687925</v>
      </c>
      <c r="U273" s="129">
        <f t="shared" si="9"/>
        <v>2.3995379626722868</v>
      </c>
      <c r="V273" s="134"/>
      <c r="W273" s="135"/>
      <c r="X273" s="134">
        <f t="shared" si="10"/>
        <v>50.938923118490962</v>
      </c>
      <c r="Y273" s="129">
        <f t="shared" si="11"/>
        <v>1.9288122852026746</v>
      </c>
      <c r="Z273" s="134"/>
      <c r="AA273" s="135"/>
      <c r="AB273" s="134">
        <f t="shared" si="12"/>
        <v>86.761180610487088</v>
      </c>
      <c r="AC273" s="129">
        <f t="shared" si="13"/>
        <v>4.844154436039851</v>
      </c>
      <c r="AD273" s="134"/>
      <c r="AE273" s="135"/>
      <c r="AF273" s="134">
        <f t="shared" si="14"/>
        <v>94.798262194898712</v>
      </c>
      <c r="AG273" s="129">
        <f t="shared" si="15"/>
        <v>4.0860774522345089</v>
      </c>
      <c r="AH273" s="134"/>
      <c r="AI273" s="135"/>
      <c r="AJ273" s="134">
        <f t="shared" si="16"/>
        <v>79.59364294281383</v>
      </c>
      <c r="AK273" s="129">
        <f t="shared" si="17"/>
        <v>5.7329340339924943</v>
      </c>
      <c r="AL273" s="134"/>
      <c r="AM273" s="135"/>
      <c r="AN273" s="134">
        <f t="shared" si="18"/>
        <v>80.12917053805478</v>
      </c>
      <c r="AO273" s="129">
        <f t="shared" si="19"/>
        <v>2.7818792020427998</v>
      </c>
      <c r="AP273" s="134"/>
      <c r="AQ273" s="135"/>
      <c r="AS273" s="359" t="s">
        <v>351</v>
      </c>
      <c r="AT273" s="173" t="str">
        <f t="shared" si="20"/>
        <v>Gluconate</v>
      </c>
      <c r="AU273" s="134">
        <f t="shared" si="21"/>
        <v>83.997582785719942</v>
      </c>
      <c r="AV273" s="129">
        <f t="shared" si="22"/>
        <v>3.1015146514108993</v>
      </c>
      <c r="AW273" s="134"/>
      <c r="AX273" s="135"/>
      <c r="AY273" s="134">
        <f t="shared" si="23"/>
        <v>99.914645843902036</v>
      </c>
      <c r="AZ273" s="129">
        <f t="shared" si="24"/>
        <v>13.258318451490927</v>
      </c>
      <c r="BA273" s="134"/>
      <c r="BB273" s="135"/>
      <c r="BC273" s="134">
        <f t="shared" si="25"/>
        <v>106.43898646932321</v>
      </c>
      <c r="BD273" s="129">
        <f t="shared" si="26"/>
        <v>3.5140815584514775</v>
      </c>
      <c r="BE273" s="134"/>
      <c r="BF273" s="135"/>
      <c r="BG273" s="134">
        <f t="shared" si="27"/>
        <v>121.77779675782864</v>
      </c>
      <c r="BH273" s="129">
        <f t="shared" si="28"/>
        <v>2.0188453531384569</v>
      </c>
      <c r="BI273" s="134"/>
      <c r="BJ273" s="135"/>
      <c r="BK273" s="134">
        <f t="shared" si="29"/>
        <v>133.89886832312976</v>
      </c>
      <c r="BL273" s="129">
        <f t="shared" si="30"/>
        <v>3.4221549079874314</v>
      </c>
      <c r="BM273" s="134"/>
      <c r="BN273" s="135"/>
      <c r="BO273" s="134">
        <f t="shared" si="31"/>
        <v>126.65959193699931</v>
      </c>
      <c r="BP273" s="129">
        <f t="shared" si="32"/>
        <v>3.2972994503389494</v>
      </c>
      <c r="BQ273" s="134"/>
      <c r="BR273" s="135"/>
      <c r="BS273" s="134">
        <f t="shared" si="33"/>
        <v>135.60964855677349</v>
      </c>
      <c r="BT273" s="129">
        <f t="shared" si="34"/>
        <v>5.5909299151026071</v>
      </c>
      <c r="BU273" s="134"/>
      <c r="BV273" s="135"/>
      <c r="BW273" s="134">
        <f t="shared" si="35"/>
        <v>151.5410440997162</v>
      </c>
      <c r="BX273" s="129">
        <f t="shared" si="36"/>
        <v>3.3027873176889391</v>
      </c>
      <c r="BY273" s="134"/>
      <c r="BZ273" s="135"/>
      <c r="CA273" s="134">
        <f t="shared" si="37"/>
        <v>165.33569415769105</v>
      </c>
      <c r="CB273" s="129">
        <f t="shared" si="38"/>
        <v>7.1597403120878829</v>
      </c>
      <c r="CC273" s="134"/>
      <c r="CD273" s="135"/>
      <c r="CE273" s="134">
        <f t="shared" si="39"/>
        <v>188.03586356758669</v>
      </c>
      <c r="CF273" s="129">
        <f t="shared" si="40"/>
        <v>5.8593732600513757</v>
      </c>
      <c r="CG273" s="134"/>
      <c r="CH273" s="135"/>
    </row>
    <row r="274" spans="2:86" s="120" customFormat="1" x14ac:dyDescent="0.3">
      <c r="B274" s="360"/>
      <c r="C274" s="93" t="str">
        <f t="shared" si="0"/>
        <v>Phosphogluconate</v>
      </c>
      <c r="D274" s="89">
        <f t="shared" ref="D274:E274" si="103">(AVERAGE(D73,F73))</f>
        <v>46.847090112887273</v>
      </c>
      <c r="E274" s="110">
        <f t="shared" si="103"/>
        <v>11.115938402046977</v>
      </c>
      <c r="F274" s="89"/>
      <c r="G274" s="91"/>
      <c r="H274" s="89">
        <f t="shared" si="2"/>
        <v>83.323519413480014</v>
      </c>
      <c r="I274" s="110">
        <f t="shared" si="3"/>
        <v>15.533164707875166</v>
      </c>
      <c r="J274" s="89"/>
      <c r="K274" s="91"/>
      <c r="L274" s="89">
        <f t="shared" si="4"/>
        <v>73.035539701351055</v>
      </c>
      <c r="M274" s="110">
        <f t="shared" si="5"/>
        <v>6.5108000799385053</v>
      </c>
      <c r="N274" s="89"/>
      <c r="O274" s="91"/>
      <c r="P274" s="89">
        <f t="shared" si="6"/>
        <v>69.928106914525728</v>
      </c>
      <c r="Q274" s="110">
        <f t="shared" si="7"/>
        <v>6.2126285106349108</v>
      </c>
      <c r="R274" s="89"/>
      <c r="S274" s="91"/>
      <c r="T274" s="89">
        <f t="shared" si="8"/>
        <v>55.376786156959909</v>
      </c>
      <c r="U274" s="110">
        <f t="shared" si="9"/>
        <v>11.061394925521673</v>
      </c>
      <c r="V274" s="89"/>
      <c r="W274" s="91"/>
      <c r="X274" s="89">
        <f t="shared" si="10"/>
        <v>77.91685415302652</v>
      </c>
      <c r="Y274" s="110">
        <f t="shared" si="11"/>
        <v>5.5292664682297215</v>
      </c>
      <c r="Z274" s="89"/>
      <c r="AA274" s="91"/>
      <c r="AB274" s="89">
        <f t="shared" si="12"/>
        <v>74.582295539691614</v>
      </c>
      <c r="AC274" s="110">
        <f t="shared" si="13"/>
        <v>3.6001379193839775</v>
      </c>
      <c r="AD274" s="89"/>
      <c r="AE274" s="91"/>
      <c r="AF274" s="89">
        <f t="shared" si="14"/>
        <v>90.67939807932818</v>
      </c>
      <c r="AG274" s="110">
        <f t="shared" si="15"/>
        <v>7.9775742947101005</v>
      </c>
      <c r="AH274" s="89"/>
      <c r="AI274" s="91"/>
      <c r="AJ274" s="89">
        <f t="shared" si="16"/>
        <v>83.553842493435241</v>
      </c>
      <c r="AK274" s="110">
        <f t="shared" si="17"/>
        <v>5.1302213343989091</v>
      </c>
      <c r="AL274" s="89"/>
      <c r="AM274" s="91"/>
      <c r="AN274" s="89">
        <f t="shared" si="18"/>
        <v>77.511249973274829</v>
      </c>
      <c r="AO274" s="110">
        <f t="shared" si="19"/>
        <v>8.6574987254878586</v>
      </c>
      <c r="AP274" s="89"/>
      <c r="AQ274" s="91"/>
      <c r="AS274" s="360"/>
      <c r="AT274" s="93" t="str">
        <f t="shared" si="20"/>
        <v>Phosphogluconate</v>
      </c>
      <c r="AU274" s="89" t="e">
        <f t="shared" si="21"/>
        <v>#DIV/0!</v>
      </c>
      <c r="AV274" s="110" t="e">
        <f t="shared" si="22"/>
        <v>#DIV/0!</v>
      </c>
      <c r="AW274" s="89"/>
      <c r="AX274" s="91"/>
      <c r="AY274" s="89" t="e">
        <f t="shared" si="23"/>
        <v>#DIV/0!</v>
      </c>
      <c r="AZ274" s="110" t="e">
        <f t="shared" si="24"/>
        <v>#DIV/0!</v>
      </c>
      <c r="BA274" s="89"/>
      <c r="BB274" s="91"/>
      <c r="BC274" s="89" t="e">
        <f t="shared" si="25"/>
        <v>#DIV/0!</v>
      </c>
      <c r="BD274" s="110" t="e">
        <f t="shared" si="26"/>
        <v>#DIV/0!</v>
      </c>
      <c r="BE274" s="89"/>
      <c r="BF274" s="91"/>
      <c r="BG274" s="89" t="e">
        <f t="shared" si="27"/>
        <v>#DIV/0!</v>
      </c>
      <c r="BH274" s="110" t="e">
        <f t="shared" si="28"/>
        <v>#DIV/0!</v>
      </c>
      <c r="BI274" s="89"/>
      <c r="BJ274" s="91"/>
      <c r="BK274" s="89" t="e">
        <f t="shared" si="29"/>
        <v>#DIV/0!</v>
      </c>
      <c r="BL274" s="110" t="e">
        <f t="shared" si="30"/>
        <v>#DIV/0!</v>
      </c>
      <c r="BM274" s="89"/>
      <c r="BN274" s="91"/>
      <c r="BO274" s="89" t="e">
        <f t="shared" si="31"/>
        <v>#DIV/0!</v>
      </c>
      <c r="BP274" s="110" t="e">
        <f t="shared" si="32"/>
        <v>#DIV/0!</v>
      </c>
      <c r="BQ274" s="89"/>
      <c r="BR274" s="91"/>
      <c r="BS274" s="89" t="e">
        <f t="shared" si="33"/>
        <v>#DIV/0!</v>
      </c>
      <c r="BT274" s="110" t="e">
        <f t="shared" si="34"/>
        <v>#DIV/0!</v>
      </c>
      <c r="BU274" s="89"/>
      <c r="BV274" s="91"/>
      <c r="BW274" s="89" t="e">
        <f t="shared" si="35"/>
        <v>#DIV/0!</v>
      </c>
      <c r="BX274" s="110" t="e">
        <f t="shared" si="36"/>
        <v>#DIV/0!</v>
      </c>
      <c r="BY274" s="89"/>
      <c r="BZ274" s="91"/>
      <c r="CA274" s="89" t="e">
        <f t="shared" si="37"/>
        <v>#DIV/0!</v>
      </c>
      <c r="CB274" s="110" t="e">
        <f t="shared" si="38"/>
        <v>#DIV/0!</v>
      </c>
      <c r="CC274" s="89"/>
      <c r="CD274" s="91"/>
      <c r="CE274" s="89" t="e">
        <f t="shared" si="39"/>
        <v>#DIV/0!</v>
      </c>
      <c r="CF274" s="110" t="e">
        <f t="shared" si="40"/>
        <v>#DIV/0!</v>
      </c>
      <c r="CG274" s="89"/>
      <c r="CH274" s="91"/>
    </row>
    <row r="275" spans="2:86" s="120" customFormat="1" x14ac:dyDescent="0.3">
      <c r="B275" s="360"/>
      <c r="C275" s="93" t="str">
        <f t="shared" ref="C275:C338" si="104">(C74)</f>
        <v>Pentose-5-P</v>
      </c>
      <c r="D275" s="89">
        <f t="shared" ref="D275:E275" si="105">(AVERAGE(D74,F74))</f>
        <v>62.552839585543978</v>
      </c>
      <c r="E275" s="110">
        <f t="shared" si="105"/>
        <v>4.9712565148689087</v>
      </c>
      <c r="F275" s="89"/>
      <c r="G275" s="91"/>
      <c r="H275" s="89">
        <f t="shared" ref="H275:H338" si="106">(AVERAGE(H74,J74))</f>
        <v>69.252838749467273</v>
      </c>
      <c r="I275" s="110">
        <f t="shared" ref="I275:I338" si="107">(AVERAGE(I74,K74))</f>
        <v>8.8532100838270278</v>
      </c>
      <c r="J275" s="89"/>
      <c r="K275" s="91"/>
      <c r="L275" s="89">
        <f t="shared" ref="L275:L338" si="108">(AVERAGE(L74,N74))</f>
        <v>63.713874496670655</v>
      </c>
      <c r="M275" s="110">
        <f t="shared" ref="M275:M338" si="109">(AVERAGE(M74,O74))</f>
        <v>5.4875128377023659</v>
      </c>
      <c r="N275" s="89"/>
      <c r="O275" s="91"/>
      <c r="P275" s="89">
        <f t="shared" ref="P275:P338" si="110">(AVERAGE(P74,R74))</f>
        <v>58.134149391343783</v>
      </c>
      <c r="Q275" s="110">
        <f t="shared" ref="Q275:Q338" si="111">(AVERAGE(Q74,S74))</f>
        <v>3.099649199243518</v>
      </c>
      <c r="R275" s="89"/>
      <c r="S275" s="91"/>
      <c r="T275" s="89">
        <f t="shared" ref="T275:T338" si="112">(AVERAGE(T74,V74))</f>
        <v>53.629478895934035</v>
      </c>
      <c r="U275" s="110">
        <f t="shared" ref="U275:U338" si="113">(AVERAGE(U74,W74))</f>
        <v>7.6722652243579681</v>
      </c>
      <c r="V275" s="89"/>
      <c r="W275" s="91"/>
      <c r="X275" s="89">
        <f t="shared" ref="X275:X338" si="114">(AVERAGE(X74,Z74))</f>
        <v>89.316848078483446</v>
      </c>
      <c r="Y275" s="110">
        <f t="shared" ref="Y275:Y338" si="115">(AVERAGE(Y74,AA74))</f>
        <v>5.9844551210718686</v>
      </c>
      <c r="Z275" s="89"/>
      <c r="AA275" s="91"/>
      <c r="AB275" s="89">
        <f t="shared" ref="AB275:AB338" si="116">(AVERAGE(AB74,AD74))</f>
        <v>73.745598860137605</v>
      </c>
      <c r="AC275" s="110">
        <f t="shared" ref="AC275:AC338" si="117">(AVERAGE(AC74,AE74))</f>
        <v>3.3536326317342571</v>
      </c>
      <c r="AD275" s="89"/>
      <c r="AE275" s="91"/>
      <c r="AF275" s="89">
        <f t="shared" ref="AF275:AF338" si="118">(AVERAGE(AF74,AH74))</f>
        <v>82.346035361056892</v>
      </c>
      <c r="AG275" s="110">
        <f t="shared" ref="AG275:AG338" si="119">(AVERAGE(AG74,AI74))</f>
        <v>3.396589217118632</v>
      </c>
      <c r="AH275" s="89"/>
      <c r="AI275" s="91"/>
      <c r="AJ275" s="89">
        <f t="shared" ref="AJ275:AJ338" si="120">(AVERAGE(AJ74,AL74))</f>
        <v>67.560294216648145</v>
      </c>
      <c r="AK275" s="110">
        <f t="shared" ref="AK275:AK338" si="121">(AVERAGE(AK74,AM74))</f>
        <v>4.8194812810607228</v>
      </c>
      <c r="AL275" s="89"/>
      <c r="AM275" s="91"/>
      <c r="AN275" s="89">
        <f t="shared" ref="AN275:AN338" si="122">(AVERAGE(AN74,AP74))</f>
        <v>68.329229085777257</v>
      </c>
      <c r="AO275" s="110">
        <f t="shared" ref="AO275:AO338" si="123">(AVERAGE(AO74,AQ74))</f>
        <v>3.6486802026235252</v>
      </c>
      <c r="AP275" s="89"/>
      <c r="AQ275" s="91"/>
      <c r="AS275" s="360"/>
      <c r="AT275" s="93" t="str">
        <f t="shared" ref="AT275:AT338" si="124">(AT74)</f>
        <v>Pentose-5-P</v>
      </c>
      <c r="AU275" s="89">
        <f t="shared" ref="AU275:AU338" si="125">(AVERAGE(AU74,AW74))</f>
        <v>199.1954321193565</v>
      </c>
      <c r="AV275" s="110">
        <f t="shared" ref="AV275:AV338" si="126">(AVERAGE(AV74,AX74))</f>
        <v>17.409073320183026</v>
      </c>
      <c r="AW275" s="89"/>
      <c r="AX275" s="91"/>
      <c r="AY275" s="89">
        <f t="shared" ref="AY275:AY338" si="127">(AVERAGE(AY74,BA74))</f>
        <v>293.06521315589765</v>
      </c>
      <c r="AZ275" s="110">
        <f t="shared" ref="AZ275:AZ338" si="128">(AVERAGE(AZ74,BB74))</f>
        <v>86.572183698242696</v>
      </c>
      <c r="BA275" s="89"/>
      <c r="BB275" s="91"/>
      <c r="BC275" s="89">
        <f t="shared" ref="BC275:BC338" si="129">(AVERAGE(BC74,BE74))</f>
        <v>387.62873843761867</v>
      </c>
      <c r="BD275" s="110">
        <f t="shared" ref="BD275:BD338" si="130">(AVERAGE(BD74,BF74))</f>
        <v>33.686155435633268</v>
      </c>
      <c r="BE275" s="89"/>
      <c r="BF275" s="91"/>
      <c r="BG275" s="89">
        <f t="shared" ref="BG275:BG338" si="131">(AVERAGE(BG74,BI74))</f>
        <v>374.42193144936789</v>
      </c>
      <c r="BH275" s="110">
        <f t="shared" ref="BH275:BH338" si="132">(AVERAGE(BH74,BJ74))</f>
        <v>39.488246737043333</v>
      </c>
      <c r="BI275" s="89"/>
      <c r="BJ275" s="91"/>
      <c r="BK275" s="89">
        <f t="shared" ref="BK275:BK338" si="133">(AVERAGE(BK74,BM74))</f>
        <v>350.58601111161954</v>
      </c>
      <c r="BL275" s="110">
        <f t="shared" ref="BL275:BL338" si="134">(AVERAGE(BL74,BN74))</f>
        <v>61.64057740837638</v>
      </c>
      <c r="BM275" s="89"/>
      <c r="BN275" s="91"/>
      <c r="BO275" s="89">
        <f t="shared" ref="BO275:BO338" si="135">(AVERAGE(BO74,BQ74))</f>
        <v>183.72652987223179</v>
      </c>
      <c r="BP275" s="110">
        <f t="shared" ref="BP275:BP338" si="136">(AVERAGE(BP74,BR74))</f>
        <v>19.502262889111346</v>
      </c>
      <c r="BQ275" s="89"/>
      <c r="BR275" s="91"/>
      <c r="BS275" s="89">
        <f t="shared" ref="BS275:BS338" si="137">(AVERAGE(BS74,BU74))</f>
        <v>386.82515525966329</v>
      </c>
      <c r="BT275" s="110">
        <f t="shared" ref="BT275:BT338" si="138">(AVERAGE(BT74,BV74))</f>
        <v>90.081520461689067</v>
      </c>
      <c r="BU275" s="89"/>
      <c r="BV275" s="91"/>
      <c r="BW275" s="89">
        <f t="shared" ref="BW275:BW338" si="139">(AVERAGE(BW74,BY74))</f>
        <v>435.62586695371414</v>
      </c>
      <c r="BX275" s="110">
        <f t="shared" ref="BX275:BX338" si="140">(AVERAGE(BX74,BZ74))</f>
        <v>40.783595760206332</v>
      </c>
      <c r="BY275" s="89"/>
      <c r="BZ275" s="91"/>
      <c r="CA275" s="89">
        <f t="shared" ref="CA275:CA338" si="141">(AVERAGE(CA74,CC74))</f>
        <v>422.71659119145505</v>
      </c>
      <c r="CB275" s="110">
        <f t="shared" ref="CB275:CB338" si="142">(AVERAGE(CB74,CD74))</f>
        <v>39.156704375170648</v>
      </c>
      <c r="CC275" s="89"/>
      <c r="CD275" s="91"/>
      <c r="CE275" s="89">
        <f t="shared" ref="CE275:CE338" si="143">(AVERAGE(CE74,CG74))</f>
        <v>444.23368146646862</v>
      </c>
      <c r="CF275" s="110">
        <f t="shared" ref="CF275:CF338" si="144">(AVERAGE(CF74,CH74))</f>
        <v>55.718959572026534</v>
      </c>
      <c r="CG275" s="89"/>
      <c r="CH275" s="91"/>
    </row>
    <row r="276" spans="2:86" s="120" customFormat="1" x14ac:dyDescent="0.3">
      <c r="B276" s="360"/>
      <c r="C276" s="93" t="str">
        <f t="shared" si="104"/>
        <v>dRibose-P</v>
      </c>
      <c r="D276" s="89">
        <f t="shared" ref="D276:E276" si="145">(AVERAGE(D75,F75))</f>
        <v>43.153273036502625</v>
      </c>
      <c r="E276" s="110">
        <f t="shared" si="145"/>
        <v>6.3364354553384281</v>
      </c>
      <c r="F276" s="89"/>
      <c r="G276" s="91"/>
      <c r="H276" s="89">
        <f t="shared" si="106"/>
        <v>63.817818644920237</v>
      </c>
      <c r="I276" s="110">
        <f t="shared" si="107"/>
        <v>7.9892427127159769</v>
      </c>
      <c r="J276" s="89"/>
      <c r="K276" s="91"/>
      <c r="L276" s="89">
        <f t="shared" si="108"/>
        <v>70.882542171992824</v>
      </c>
      <c r="M276" s="110">
        <f t="shared" si="109"/>
        <v>5.8057432497761656</v>
      </c>
      <c r="N276" s="89"/>
      <c r="O276" s="91"/>
      <c r="P276" s="89">
        <f t="shared" si="110"/>
        <v>71.437988630703416</v>
      </c>
      <c r="Q276" s="110">
        <f t="shared" si="111"/>
        <v>2.0026037560698118</v>
      </c>
      <c r="R276" s="89"/>
      <c r="S276" s="91"/>
      <c r="T276" s="89">
        <f t="shared" si="112"/>
        <v>79.451528067290155</v>
      </c>
      <c r="U276" s="110">
        <f t="shared" si="113"/>
        <v>4.6382138732831244</v>
      </c>
      <c r="V276" s="89"/>
      <c r="W276" s="91"/>
      <c r="X276" s="89">
        <f t="shared" si="114"/>
        <v>63.049563223024414</v>
      </c>
      <c r="Y276" s="110">
        <f t="shared" si="115"/>
        <v>2.890172404542481</v>
      </c>
      <c r="Z276" s="89"/>
      <c r="AA276" s="91"/>
      <c r="AB276" s="89">
        <f t="shared" si="116"/>
        <v>80.828805961828323</v>
      </c>
      <c r="AC276" s="110">
        <f t="shared" si="117"/>
        <v>3.8564274526317526</v>
      </c>
      <c r="AD276" s="89"/>
      <c r="AE276" s="91"/>
      <c r="AF276" s="89">
        <f t="shared" si="118"/>
        <v>81.672405396302466</v>
      </c>
      <c r="AG276" s="110">
        <f t="shared" si="119"/>
        <v>4.5958080842821598</v>
      </c>
      <c r="AH276" s="89"/>
      <c r="AI276" s="91"/>
      <c r="AJ276" s="89">
        <f t="shared" si="120"/>
        <v>77.910633467268269</v>
      </c>
      <c r="AK276" s="110">
        <f t="shared" si="121"/>
        <v>7.1097641642526934</v>
      </c>
      <c r="AL276" s="89"/>
      <c r="AM276" s="91"/>
      <c r="AN276" s="89">
        <f t="shared" si="122"/>
        <v>87.495405817782824</v>
      </c>
      <c r="AO276" s="110">
        <f t="shared" si="123"/>
        <v>3.9941705163124208</v>
      </c>
      <c r="AP276" s="89"/>
      <c r="AQ276" s="91"/>
      <c r="AS276" s="360"/>
      <c r="AT276" s="93" t="str">
        <f t="shared" si="124"/>
        <v>dRibose-P</v>
      </c>
      <c r="AU276" s="89">
        <f t="shared" si="125"/>
        <v>22.686815707833528</v>
      </c>
      <c r="AV276" s="110">
        <f t="shared" si="126"/>
        <v>4.7914546448825108</v>
      </c>
      <c r="AW276" s="89"/>
      <c r="AX276" s="91"/>
      <c r="AY276" s="89">
        <f t="shared" si="127"/>
        <v>13.516513153279265</v>
      </c>
      <c r="AZ276" s="110">
        <f t="shared" si="128"/>
        <v>8.6337441088434073</v>
      </c>
      <c r="BA276" s="89"/>
      <c r="BB276" s="91"/>
      <c r="BC276" s="89">
        <f t="shared" si="129"/>
        <v>15.353345025489823</v>
      </c>
      <c r="BD276" s="110">
        <f t="shared" si="130"/>
        <v>4.2705527907284226</v>
      </c>
      <c r="BE276" s="89"/>
      <c r="BF276" s="91"/>
      <c r="BG276" s="89">
        <f t="shared" si="131"/>
        <v>20.111312046559167</v>
      </c>
      <c r="BH276" s="110">
        <f t="shared" si="132"/>
        <v>2.7975208179980431</v>
      </c>
      <c r="BI276" s="89"/>
      <c r="BJ276" s="91"/>
      <c r="BK276" s="89">
        <f t="shared" si="133"/>
        <v>18.070787630482528</v>
      </c>
      <c r="BL276" s="110">
        <f t="shared" si="134"/>
        <v>5.5481503377900374</v>
      </c>
      <c r="BM276" s="89"/>
      <c r="BN276" s="91"/>
      <c r="BO276" s="89">
        <f t="shared" si="135"/>
        <v>81.823259604059032</v>
      </c>
      <c r="BP276" s="110">
        <f t="shared" si="136"/>
        <v>19.856049485133209</v>
      </c>
      <c r="BQ276" s="89"/>
      <c r="BR276" s="91"/>
      <c r="BS276" s="89">
        <f t="shared" si="137"/>
        <v>68.42277912736732</v>
      </c>
      <c r="BT276" s="110">
        <f t="shared" si="138"/>
        <v>18.639008540978434</v>
      </c>
      <c r="BU276" s="89"/>
      <c r="BV276" s="91"/>
      <c r="BW276" s="89">
        <f t="shared" si="139"/>
        <v>53.20721929252116</v>
      </c>
      <c r="BX276" s="110">
        <f t="shared" si="140"/>
        <v>4.9880340369935929</v>
      </c>
      <c r="BY276" s="89"/>
      <c r="BZ276" s="91"/>
      <c r="CA276" s="89">
        <f t="shared" si="141"/>
        <v>60.763132697699234</v>
      </c>
      <c r="CB276" s="110">
        <f t="shared" si="142"/>
        <v>9.3970140444841039</v>
      </c>
      <c r="CC276" s="89"/>
      <c r="CD276" s="91"/>
      <c r="CE276" s="89">
        <f t="shared" si="143"/>
        <v>45.089906508418565</v>
      </c>
      <c r="CF276" s="110">
        <f t="shared" si="144"/>
        <v>7.9424468242103448</v>
      </c>
      <c r="CG276" s="89"/>
      <c r="CH276" s="91"/>
    </row>
    <row r="277" spans="2:86" s="120" customFormat="1" x14ac:dyDescent="0.3">
      <c r="B277" s="360"/>
      <c r="C277" s="146" t="str">
        <f t="shared" si="104"/>
        <v>PRPP</v>
      </c>
      <c r="D277" s="143">
        <f t="shared" ref="D277:E277" si="146">(AVERAGE(D76,F76))</f>
        <v>40.779493897405402</v>
      </c>
      <c r="E277" s="150">
        <f t="shared" si="146"/>
        <v>7.7472920891095036</v>
      </c>
      <c r="F277" s="143"/>
      <c r="G277" s="154"/>
      <c r="H277" s="143">
        <f t="shared" si="106"/>
        <v>31.067397965123632</v>
      </c>
      <c r="I277" s="150">
        <f t="shared" si="107"/>
        <v>2.9484603177692712</v>
      </c>
      <c r="J277" s="143"/>
      <c r="K277" s="154"/>
      <c r="L277" s="143">
        <f t="shared" si="108"/>
        <v>73.227701927007018</v>
      </c>
      <c r="M277" s="150">
        <f t="shared" si="109"/>
        <v>8.6163440401310094</v>
      </c>
      <c r="N277" s="143"/>
      <c r="O277" s="154"/>
      <c r="P277" s="143">
        <f t="shared" si="110"/>
        <v>92.155264168618828</v>
      </c>
      <c r="Q277" s="150">
        <f t="shared" si="111"/>
        <v>5.9132780037870276</v>
      </c>
      <c r="R277" s="143"/>
      <c r="S277" s="154"/>
      <c r="T277" s="143">
        <f t="shared" si="112"/>
        <v>66.087026065821419</v>
      </c>
      <c r="U277" s="150">
        <f t="shared" si="113"/>
        <v>5.6833804320879535</v>
      </c>
      <c r="V277" s="143"/>
      <c r="W277" s="154"/>
      <c r="X277" s="143">
        <f t="shared" si="114"/>
        <v>27.595620415591043</v>
      </c>
      <c r="Y277" s="150">
        <f t="shared" si="115"/>
        <v>3.6244246506590487</v>
      </c>
      <c r="Z277" s="143"/>
      <c r="AA277" s="154"/>
      <c r="AB277" s="143">
        <f t="shared" si="116"/>
        <v>49.670872585385283</v>
      </c>
      <c r="AC277" s="150">
        <f t="shared" si="117"/>
        <v>16.668805792656652</v>
      </c>
      <c r="AD277" s="143"/>
      <c r="AE277" s="154"/>
      <c r="AF277" s="143">
        <f t="shared" si="118"/>
        <v>58.297327009528779</v>
      </c>
      <c r="AG277" s="150">
        <f t="shared" si="119"/>
        <v>10.218159553542003</v>
      </c>
      <c r="AH277" s="143"/>
      <c r="AI277" s="154"/>
      <c r="AJ277" s="143">
        <f t="shared" si="120"/>
        <v>54.768630880467917</v>
      </c>
      <c r="AK277" s="150">
        <f t="shared" si="121"/>
        <v>5.9052659179658065</v>
      </c>
      <c r="AL277" s="143"/>
      <c r="AM277" s="154"/>
      <c r="AN277" s="143">
        <f t="shared" si="122"/>
        <v>41.855004388915759</v>
      </c>
      <c r="AO277" s="150">
        <f t="shared" si="123"/>
        <v>8.067992174930998</v>
      </c>
      <c r="AP277" s="143"/>
      <c r="AQ277" s="154"/>
      <c r="AS277" s="360"/>
      <c r="AT277" s="146" t="str">
        <f t="shared" si="124"/>
        <v>PRPP</v>
      </c>
      <c r="AU277" s="143" t="e">
        <f t="shared" si="125"/>
        <v>#DIV/0!</v>
      </c>
      <c r="AV277" s="150" t="e">
        <f t="shared" si="126"/>
        <v>#DIV/0!</v>
      </c>
      <c r="AW277" s="143"/>
      <c r="AX277" s="154"/>
      <c r="AY277" s="143" t="e">
        <f t="shared" si="127"/>
        <v>#DIV/0!</v>
      </c>
      <c r="AZ277" s="150" t="e">
        <f t="shared" si="128"/>
        <v>#DIV/0!</v>
      </c>
      <c r="BA277" s="143"/>
      <c r="BB277" s="154"/>
      <c r="BC277" s="143" t="e">
        <f t="shared" si="129"/>
        <v>#DIV/0!</v>
      </c>
      <c r="BD277" s="150" t="e">
        <f t="shared" si="130"/>
        <v>#DIV/0!</v>
      </c>
      <c r="BE277" s="143"/>
      <c r="BF277" s="154"/>
      <c r="BG277" s="143" t="e">
        <f t="shared" si="131"/>
        <v>#DIV/0!</v>
      </c>
      <c r="BH277" s="150" t="e">
        <f t="shared" si="132"/>
        <v>#DIV/0!</v>
      </c>
      <c r="BI277" s="143"/>
      <c r="BJ277" s="154"/>
      <c r="BK277" s="143" t="e">
        <f t="shared" si="133"/>
        <v>#DIV/0!</v>
      </c>
      <c r="BL277" s="150" t="e">
        <f t="shared" si="134"/>
        <v>#DIV/0!</v>
      </c>
      <c r="BM277" s="143"/>
      <c r="BN277" s="154"/>
      <c r="BO277" s="143" t="e">
        <f t="shared" si="135"/>
        <v>#DIV/0!</v>
      </c>
      <c r="BP277" s="150" t="e">
        <f t="shared" si="136"/>
        <v>#DIV/0!</v>
      </c>
      <c r="BQ277" s="143"/>
      <c r="BR277" s="154"/>
      <c r="BS277" s="143" t="e">
        <f t="shared" si="137"/>
        <v>#DIV/0!</v>
      </c>
      <c r="BT277" s="150" t="e">
        <f t="shared" si="138"/>
        <v>#DIV/0!</v>
      </c>
      <c r="BU277" s="143"/>
      <c r="BV277" s="154"/>
      <c r="BW277" s="143" t="e">
        <f t="shared" si="139"/>
        <v>#DIV/0!</v>
      </c>
      <c r="BX277" s="150" t="e">
        <f t="shared" si="140"/>
        <v>#DIV/0!</v>
      </c>
      <c r="BY277" s="143"/>
      <c r="BZ277" s="154"/>
      <c r="CA277" s="143" t="e">
        <f t="shared" si="141"/>
        <v>#DIV/0!</v>
      </c>
      <c r="CB277" s="150" t="e">
        <f t="shared" si="142"/>
        <v>#DIV/0!</v>
      </c>
      <c r="CC277" s="143"/>
      <c r="CD277" s="154"/>
      <c r="CE277" s="143" t="e">
        <f t="shared" si="143"/>
        <v>#DIV/0!</v>
      </c>
      <c r="CF277" s="150" t="e">
        <f t="shared" si="144"/>
        <v>#DIV/0!</v>
      </c>
      <c r="CG277" s="143"/>
      <c r="CH277" s="154"/>
    </row>
    <row r="278" spans="2:86" s="120" customFormat="1" ht="15" thickBot="1" x14ac:dyDescent="0.35">
      <c r="B278" s="361"/>
      <c r="C278" s="179" t="str">
        <f t="shared" si="104"/>
        <v>Erythrose-4-P</v>
      </c>
      <c r="D278" s="137">
        <f t="shared" ref="D278:E278" si="147">(AVERAGE(D77,F77))</f>
        <v>63.966995559971465</v>
      </c>
      <c r="E278" s="130">
        <f t="shared" si="147"/>
        <v>4.804416478381893</v>
      </c>
      <c r="F278" s="137"/>
      <c r="G278" s="138"/>
      <c r="H278" s="137">
        <f t="shared" si="106"/>
        <v>76.738593403289428</v>
      </c>
      <c r="I278" s="130">
        <f t="shared" si="107"/>
        <v>16.660032693256014</v>
      </c>
      <c r="J278" s="137"/>
      <c r="K278" s="138"/>
      <c r="L278" s="137">
        <f t="shared" si="108"/>
        <v>61.674739328556257</v>
      </c>
      <c r="M278" s="130">
        <f t="shared" si="109"/>
        <v>16.697944291545053</v>
      </c>
      <c r="N278" s="137"/>
      <c r="O278" s="138"/>
      <c r="P278" s="137">
        <f t="shared" si="110"/>
        <v>65.278529207657911</v>
      </c>
      <c r="Q278" s="130">
        <f t="shared" si="111"/>
        <v>9.06002216653226</v>
      </c>
      <c r="R278" s="137"/>
      <c r="S278" s="138"/>
      <c r="T278" s="137">
        <f t="shared" si="112"/>
        <v>46.436989681006033</v>
      </c>
      <c r="U278" s="130">
        <f t="shared" si="113"/>
        <v>10.364212631123682</v>
      </c>
      <c r="V278" s="137"/>
      <c r="W278" s="138"/>
      <c r="X278" s="137">
        <f t="shared" si="114"/>
        <v>36.097463942410904</v>
      </c>
      <c r="Y278" s="130">
        <f t="shared" si="115"/>
        <v>6.9204684598222492</v>
      </c>
      <c r="Z278" s="137"/>
      <c r="AA278" s="138"/>
      <c r="AB278" s="137">
        <f t="shared" si="116"/>
        <v>34.276093049904546</v>
      </c>
      <c r="AC278" s="130">
        <f t="shared" si="117"/>
        <v>10.405902669156919</v>
      </c>
      <c r="AD278" s="137"/>
      <c r="AE278" s="138"/>
      <c r="AF278" s="137">
        <f t="shared" si="118"/>
        <v>39.450205890593779</v>
      </c>
      <c r="AG278" s="130">
        <f t="shared" si="119"/>
        <v>7.8395039716093233</v>
      </c>
      <c r="AH278" s="137"/>
      <c r="AI278" s="138"/>
      <c r="AJ278" s="137">
        <f t="shared" si="120"/>
        <v>37.68612475971409</v>
      </c>
      <c r="AK278" s="130">
        <f t="shared" si="121"/>
        <v>8.514240280250327</v>
      </c>
      <c r="AL278" s="137"/>
      <c r="AM278" s="138"/>
      <c r="AN278" s="137">
        <f t="shared" si="122"/>
        <v>38.815019799283348</v>
      </c>
      <c r="AO278" s="130">
        <f t="shared" si="123"/>
        <v>6.2149262116421671</v>
      </c>
      <c r="AP278" s="137"/>
      <c r="AQ278" s="138"/>
      <c r="AS278" s="361"/>
      <c r="AT278" s="179" t="str">
        <f t="shared" si="124"/>
        <v>Erythrose-4-P</v>
      </c>
      <c r="AU278" s="137" t="e">
        <f t="shared" si="125"/>
        <v>#DIV/0!</v>
      </c>
      <c r="AV278" s="130" t="e">
        <f t="shared" si="126"/>
        <v>#DIV/0!</v>
      </c>
      <c r="AW278" s="137"/>
      <c r="AX278" s="138"/>
      <c r="AY278" s="137" t="e">
        <f t="shared" si="127"/>
        <v>#DIV/0!</v>
      </c>
      <c r="AZ278" s="130" t="e">
        <f t="shared" si="128"/>
        <v>#DIV/0!</v>
      </c>
      <c r="BA278" s="137"/>
      <c r="BB278" s="138"/>
      <c r="BC278" s="137" t="e">
        <f t="shared" si="129"/>
        <v>#DIV/0!</v>
      </c>
      <c r="BD278" s="130" t="e">
        <f t="shared" si="130"/>
        <v>#DIV/0!</v>
      </c>
      <c r="BE278" s="137"/>
      <c r="BF278" s="138"/>
      <c r="BG278" s="137" t="e">
        <f t="shared" si="131"/>
        <v>#DIV/0!</v>
      </c>
      <c r="BH278" s="130" t="e">
        <f t="shared" si="132"/>
        <v>#DIV/0!</v>
      </c>
      <c r="BI278" s="137"/>
      <c r="BJ278" s="138"/>
      <c r="BK278" s="137" t="e">
        <f t="shared" si="133"/>
        <v>#DIV/0!</v>
      </c>
      <c r="BL278" s="130" t="e">
        <f t="shared" si="134"/>
        <v>#DIV/0!</v>
      </c>
      <c r="BM278" s="137"/>
      <c r="BN278" s="138"/>
      <c r="BO278" s="137" t="e">
        <f t="shared" si="135"/>
        <v>#DIV/0!</v>
      </c>
      <c r="BP278" s="130" t="e">
        <f t="shared" si="136"/>
        <v>#DIV/0!</v>
      </c>
      <c r="BQ278" s="137"/>
      <c r="BR278" s="138"/>
      <c r="BS278" s="137" t="e">
        <f t="shared" si="137"/>
        <v>#DIV/0!</v>
      </c>
      <c r="BT278" s="130" t="e">
        <f t="shared" si="138"/>
        <v>#DIV/0!</v>
      </c>
      <c r="BU278" s="137"/>
      <c r="BV278" s="138"/>
      <c r="BW278" s="137" t="e">
        <f t="shared" si="139"/>
        <v>#DIV/0!</v>
      </c>
      <c r="BX278" s="130" t="e">
        <f t="shared" si="140"/>
        <v>#DIV/0!</v>
      </c>
      <c r="BY278" s="137"/>
      <c r="BZ278" s="138"/>
      <c r="CA278" s="137" t="e">
        <f t="shared" si="141"/>
        <v>#DIV/0!</v>
      </c>
      <c r="CB278" s="130" t="e">
        <f t="shared" si="142"/>
        <v>#DIV/0!</v>
      </c>
      <c r="CC278" s="137"/>
      <c r="CD278" s="138"/>
      <c r="CE278" s="137" t="e">
        <f t="shared" si="143"/>
        <v>#DIV/0!</v>
      </c>
      <c r="CF278" s="130" t="e">
        <f t="shared" si="144"/>
        <v>#DIV/0!</v>
      </c>
      <c r="CG278" s="137"/>
      <c r="CH278" s="138"/>
    </row>
    <row r="279" spans="2:86" s="120" customFormat="1" x14ac:dyDescent="0.3">
      <c r="B279" s="359" t="s">
        <v>352</v>
      </c>
      <c r="C279" s="173" t="str">
        <f t="shared" si="104"/>
        <v>NANA</v>
      </c>
      <c r="D279" s="134">
        <f t="shared" ref="D279:E279" si="148">(AVERAGE(D78,F78))</f>
        <v>51.377041808383893</v>
      </c>
      <c r="E279" s="129">
        <f t="shared" si="148"/>
        <v>6.1822745138960817</v>
      </c>
      <c r="F279" s="134"/>
      <c r="G279" s="135"/>
      <c r="H279" s="134">
        <f t="shared" si="106"/>
        <v>73.392908321216055</v>
      </c>
      <c r="I279" s="129">
        <f t="shared" si="107"/>
        <v>11.780166643045389</v>
      </c>
      <c r="J279" s="134"/>
      <c r="K279" s="135"/>
      <c r="L279" s="134">
        <f t="shared" si="108"/>
        <v>85.471003857640468</v>
      </c>
      <c r="M279" s="129">
        <f t="shared" si="109"/>
        <v>5.6122229552772769</v>
      </c>
      <c r="N279" s="134"/>
      <c r="O279" s="135"/>
      <c r="P279" s="134">
        <f t="shared" si="110"/>
        <v>71.676315867860623</v>
      </c>
      <c r="Q279" s="129">
        <f t="shared" si="111"/>
        <v>7.8825239968509608</v>
      </c>
      <c r="R279" s="134"/>
      <c r="S279" s="135"/>
      <c r="T279" s="134">
        <f t="shared" si="112"/>
        <v>83.944629733026972</v>
      </c>
      <c r="U279" s="129">
        <f t="shared" si="113"/>
        <v>14.134057168335445</v>
      </c>
      <c r="V279" s="134"/>
      <c r="W279" s="135"/>
      <c r="X279" s="134">
        <f t="shared" si="114"/>
        <v>17.044015109566054</v>
      </c>
      <c r="Y279" s="129">
        <f t="shared" si="115"/>
        <v>1.2645240501215855</v>
      </c>
      <c r="Z279" s="134"/>
      <c r="AA279" s="135"/>
      <c r="AB279" s="134">
        <f t="shared" si="116"/>
        <v>28.902041112419283</v>
      </c>
      <c r="AC279" s="129">
        <f t="shared" si="117"/>
        <v>0.76649961771764985</v>
      </c>
      <c r="AD279" s="134"/>
      <c r="AE279" s="135"/>
      <c r="AF279" s="134">
        <f t="shared" si="118"/>
        <v>41.359133539781425</v>
      </c>
      <c r="AG279" s="129">
        <f t="shared" si="119"/>
        <v>2.3100507360385869</v>
      </c>
      <c r="AH279" s="134"/>
      <c r="AI279" s="135"/>
      <c r="AJ279" s="134">
        <f t="shared" si="120"/>
        <v>38.585767486462785</v>
      </c>
      <c r="AK279" s="129">
        <f t="shared" si="121"/>
        <v>3.8863142524111067</v>
      </c>
      <c r="AL279" s="134"/>
      <c r="AM279" s="135"/>
      <c r="AN279" s="134">
        <f t="shared" si="122"/>
        <v>51.990771411758473</v>
      </c>
      <c r="AO279" s="129">
        <f t="shared" si="123"/>
        <v>2.6731383850813164</v>
      </c>
      <c r="AP279" s="134"/>
      <c r="AQ279" s="135"/>
      <c r="AS279" s="359" t="s">
        <v>352</v>
      </c>
      <c r="AT279" s="173" t="str">
        <f t="shared" si="124"/>
        <v>NANA</v>
      </c>
      <c r="AU279" s="134">
        <f t="shared" si="125"/>
        <v>169.33560067249462</v>
      </c>
      <c r="AV279" s="129">
        <f t="shared" si="126"/>
        <v>16.333731910597052</v>
      </c>
      <c r="AW279" s="134"/>
      <c r="AX279" s="135"/>
      <c r="AY279" s="134">
        <f t="shared" si="127"/>
        <v>159.91758528573354</v>
      </c>
      <c r="AZ279" s="129">
        <f t="shared" si="128"/>
        <v>16.195487543416025</v>
      </c>
      <c r="BA279" s="134"/>
      <c r="BB279" s="135"/>
      <c r="BC279" s="134">
        <f t="shared" si="129"/>
        <v>140.03525092211194</v>
      </c>
      <c r="BD279" s="129">
        <f t="shared" si="130"/>
        <v>8.8808953458380735</v>
      </c>
      <c r="BE279" s="134"/>
      <c r="BF279" s="135"/>
      <c r="BG279" s="134">
        <f t="shared" si="131"/>
        <v>144.02454557893293</v>
      </c>
      <c r="BH279" s="129">
        <f t="shared" si="132"/>
        <v>4.9990002630934711</v>
      </c>
      <c r="BI279" s="134"/>
      <c r="BJ279" s="135"/>
      <c r="BK279" s="134">
        <f t="shared" si="133"/>
        <v>136.98698055939869</v>
      </c>
      <c r="BL279" s="129">
        <f t="shared" si="134"/>
        <v>3.133440511128291</v>
      </c>
      <c r="BM279" s="134"/>
      <c r="BN279" s="135"/>
      <c r="BO279" s="134">
        <f t="shared" si="135"/>
        <v>51.110728660540587</v>
      </c>
      <c r="BP279" s="129">
        <f t="shared" si="136"/>
        <v>3.7901139851383387</v>
      </c>
      <c r="BQ279" s="134"/>
      <c r="BR279" s="135"/>
      <c r="BS279" s="134">
        <f t="shared" si="137"/>
        <v>67.831305312440406</v>
      </c>
      <c r="BT279" s="129">
        <f t="shared" si="138"/>
        <v>5.4784005760071697</v>
      </c>
      <c r="BU279" s="134"/>
      <c r="BV279" s="135"/>
      <c r="BW279" s="134">
        <f t="shared" si="139"/>
        <v>70.807397361241044</v>
      </c>
      <c r="BX279" s="129">
        <f t="shared" si="140"/>
        <v>4.5918266478993939</v>
      </c>
      <c r="BY279" s="134"/>
      <c r="BZ279" s="135"/>
      <c r="CA279" s="134">
        <f t="shared" si="141"/>
        <v>82.675023720663773</v>
      </c>
      <c r="CB279" s="129">
        <f t="shared" si="142"/>
        <v>2.2024852709194009</v>
      </c>
      <c r="CC279" s="134"/>
      <c r="CD279" s="135"/>
      <c r="CE279" s="134">
        <f t="shared" si="143"/>
        <v>81.536010203607304</v>
      </c>
      <c r="CF279" s="129">
        <f t="shared" si="144"/>
        <v>5.6275649336305387</v>
      </c>
      <c r="CG279" s="134"/>
      <c r="CH279" s="135"/>
    </row>
    <row r="280" spans="2:86" s="120" customFormat="1" x14ac:dyDescent="0.3">
      <c r="B280" s="360"/>
      <c r="C280" s="93" t="str">
        <f t="shared" si="104"/>
        <v>Glucosamine</v>
      </c>
      <c r="D280" s="89">
        <f t="shared" ref="D280:E280" si="149">(AVERAGE(D79,F79))</f>
        <v>22.31146763528475</v>
      </c>
      <c r="E280" s="110">
        <f t="shared" si="149"/>
        <v>3.2497822411302071</v>
      </c>
      <c r="F280" s="89"/>
      <c r="G280" s="91"/>
      <c r="H280" s="89">
        <f t="shared" si="106"/>
        <v>46.840905755328819</v>
      </c>
      <c r="I280" s="110">
        <f t="shared" si="107"/>
        <v>15.05301027062189</v>
      </c>
      <c r="J280" s="89"/>
      <c r="K280" s="91"/>
      <c r="L280" s="89">
        <f t="shared" si="108"/>
        <v>66.542439327558412</v>
      </c>
      <c r="M280" s="110">
        <f t="shared" si="109"/>
        <v>13.524064807661858</v>
      </c>
      <c r="N280" s="89"/>
      <c r="O280" s="91"/>
      <c r="P280" s="89">
        <f t="shared" si="110"/>
        <v>42.486257207892223</v>
      </c>
      <c r="Q280" s="110">
        <f t="shared" si="111"/>
        <v>8.8454883995640152</v>
      </c>
      <c r="R280" s="89"/>
      <c r="S280" s="91"/>
      <c r="T280" s="89">
        <f t="shared" si="112"/>
        <v>40.643559878684471</v>
      </c>
      <c r="U280" s="110">
        <f t="shared" si="113"/>
        <v>16.125683378386032</v>
      </c>
      <c r="V280" s="89"/>
      <c r="W280" s="91"/>
      <c r="X280" s="89">
        <f t="shared" si="114"/>
        <v>25.620285353866574</v>
      </c>
      <c r="Y280" s="110">
        <f t="shared" si="115"/>
        <v>2.3871059313323562</v>
      </c>
      <c r="Z280" s="89"/>
      <c r="AA280" s="91"/>
      <c r="AB280" s="89">
        <f t="shared" si="116"/>
        <v>51.775169925027726</v>
      </c>
      <c r="AC280" s="110">
        <f t="shared" si="117"/>
        <v>9.2081559967933249</v>
      </c>
      <c r="AD280" s="89"/>
      <c r="AE280" s="91"/>
      <c r="AF280" s="89">
        <f t="shared" si="118"/>
        <v>56.735967567555576</v>
      </c>
      <c r="AG280" s="110">
        <f t="shared" si="119"/>
        <v>17.39640489424405</v>
      </c>
      <c r="AH280" s="89"/>
      <c r="AI280" s="91"/>
      <c r="AJ280" s="89">
        <f t="shared" si="120"/>
        <v>37.888611130628298</v>
      </c>
      <c r="AK280" s="110">
        <f t="shared" si="121"/>
        <v>7.2397035815361104</v>
      </c>
      <c r="AL280" s="89"/>
      <c r="AM280" s="91"/>
      <c r="AN280" s="89">
        <f t="shared" si="122"/>
        <v>33.588042681917159</v>
      </c>
      <c r="AO280" s="110">
        <f t="shared" si="123"/>
        <v>7.2863301819820023</v>
      </c>
      <c r="AP280" s="89"/>
      <c r="AQ280" s="91"/>
      <c r="AS280" s="360"/>
      <c r="AT280" s="93" t="str">
        <f t="shared" si="124"/>
        <v>Glucosamine</v>
      </c>
      <c r="AU280" s="89">
        <f t="shared" si="125"/>
        <v>106.7833278356492</v>
      </c>
      <c r="AV280" s="110">
        <f t="shared" si="126"/>
        <v>8.2733925001996056</v>
      </c>
      <c r="AW280" s="89"/>
      <c r="AX280" s="91"/>
      <c r="AY280" s="89">
        <f t="shared" si="127"/>
        <v>82.538704808282418</v>
      </c>
      <c r="AZ280" s="110">
        <f t="shared" si="128"/>
        <v>8.4584953311772519</v>
      </c>
      <c r="BA280" s="89"/>
      <c r="BB280" s="91"/>
      <c r="BC280" s="89">
        <f t="shared" si="129"/>
        <v>75.152573609147126</v>
      </c>
      <c r="BD280" s="110">
        <f t="shared" si="130"/>
        <v>6.437123173005995</v>
      </c>
      <c r="BE280" s="89"/>
      <c r="BF280" s="91"/>
      <c r="BG280" s="89">
        <f t="shared" si="131"/>
        <v>75.901862077692712</v>
      </c>
      <c r="BH280" s="110">
        <f t="shared" si="132"/>
        <v>8.0460301040791293</v>
      </c>
      <c r="BI280" s="89"/>
      <c r="BJ280" s="91"/>
      <c r="BK280" s="89">
        <f t="shared" si="133"/>
        <v>70.291154022571831</v>
      </c>
      <c r="BL280" s="110">
        <f t="shared" si="134"/>
        <v>1.8053276455562193</v>
      </c>
      <c r="BM280" s="89"/>
      <c r="BN280" s="91"/>
      <c r="BO280" s="89">
        <f t="shared" si="135"/>
        <v>86.26017828155571</v>
      </c>
      <c r="BP280" s="110">
        <f t="shared" si="136"/>
        <v>5.3517711221810398</v>
      </c>
      <c r="BQ280" s="89"/>
      <c r="BR280" s="91"/>
      <c r="BS280" s="89">
        <f t="shared" si="137"/>
        <v>107.18484388187471</v>
      </c>
      <c r="BT280" s="110">
        <f t="shared" si="138"/>
        <v>11.041192034956229</v>
      </c>
      <c r="BU280" s="89"/>
      <c r="BV280" s="91"/>
      <c r="BW280" s="89">
        <f t="shared" si="139"/>
        <v>89.29101971413138</v>
      </c>
      <c r="BX280" s="110">
        <f t="shared" si="140"/>
        <v>5.756441135643815</v>
      </c>
      <c r="BY280" s="89"/>
      <c r="BZ280" s="91"/>
      <c r="CA280" s="89">
        <f t="shared" si="141"/>
        <v>89.800949682123701</v>
      </c>
      <c r="CB280" s="110">
        <f t="shared" si="142"/>
        <v>4.0395542878406152</v>
      </c>
      <c r="CC280" s="89"/>
      <c r="CD280" s="91"/>
      <c r="CE280" s="89">
        <f t="shared" si="143"/>
        <v>94.871927162883424</v>
      </c>
      <c r="CF280" s="110">
        <f t="shared" si="144"/>
        <v>8.2857623773501867</v>
      </c>
      <c r="CG280" s="89"/>
      <c r="CH280" s="91"/>
    </row>
    <row r="281" spans="2:86" s="120" customFormat="1" x14ac:dyDescent="0.3">
      <c r="B281" s="360"/>
      <c r="C281" s="93" t="str">
        <f t="shared" si="104"/>
        <v>Glucosamine-P</v>
      </c>
      <c r="D281" s="89">
        <f t="shared" ref="D281:E281" si="150">(AVERAGE(D80,F80))</f>
        <v>56.203265757960494</v>
      </c>
      <c r="E281" s="110">
        <f t="shared" si="150"/>
        <v>5.7206235465667605</v>
      </c>
      <c r="F281" s="89"/>
      <c r="G281" s="91"/>
      <c r="H281" s="89">
        <f t="shared" si="106"/>
        <v>70.423301810142732</v>
      </c>
      <c r="I281" s="110">
        <f t="shared" si="107"/>
        <v>8.3380735989494088</v>
      </c>
      <c r="J281" s="89"/>
      <c r="K281" s="91"/>
      <c r="L281" s="89">
        <f t="shared" si="108"/>
        <v>73.411268633406138</v>
      </c>
      <c r="M281" s="110">
        <f t="shared" si="109"/>
        <v>3.2636610087043718</v>
      </c>
      <c r="N281" s="89"/>
      <c r="O281" s="91"/>
      <c r="P281" s="89">
        <f t="shared" si="110"/>
        <v>77.059044393918526</v>
      </c>
      <c r="Q281" s="110">
        <f t="shared" si="111"/>
        <v>6.1555241184047791</v>
      </c>
      <c r="R281" s="89"/>
      <c r="S281" s="91"/>
      <c r="T281" s="89">
        <f t="shared" si="112"/>
        <v>80.212391601547722</v>
      </c>
      <c r="U281" s="110">
        <f t="shared" si="113"/>
        <v>4.0849354344287185</v>
      </c>
      <c r="V281" s="89"/>
      <c r="W281" s="91"/>
      <c r="X281" s="89">
        <f t="shared" si="114"/>
        <v>68.032146033483329</v>
      </c>
      <c r="Y281" s="110">
        <f t="shared" si="115"/>
        <v>3.5298554194600356</v>
      </c>
      <c r="Z281" s="89"/>
      <c r="AA281" s="91"/>
      <c r="AB281" s="89">
        <f t="shared" si="116"/>
        <v>78.059299904349572</v>
      </c>
      <c r="AC281" s="110">
        <f t="shared" si="117"/>
        <v>2.627653095281294</v>
      </c>
      <c r="AD281" s="89"/>
      <c r="AE281" s="91"/>
      <c r="AF281" s="89">
        <f t="shared" si="118"/>
        <v>85.850092693640747</v>
      </c>
      <c r="AG281" s="110">
        <f t="shared" si="119"/>
        <v>4.6562557538068789</v>
      </c>
      <c r="AH281" s="89"/>
      <c r="AI281" s="91"/>
      <c r="AJ281" s="89">
        <f t="shared" si="120"/>
        <v>79.950556197357287</v>
      </c>
      <c r="AK281" s="110">
        <f t="shared" si="121"/>
        <v>3.38515619368735</v>
      </c>
      <c r="AL281" s="89"/>
      <c r="AM281" s="91"/>
      <c r="AN281" s="89">
        <f t="shared" si="122"/>
        <v>92.647566475843163</v>
      </c>
      <c r="AO281" s="110">
        <f t="shared" si="123"/>
        <v>4.7694457180482983</v>
      </c>
      <c r="AP281" s="89"/>
      <c r="AQ281" s="91"/>
      <c r="AS281" s="360"/>
      <c r="AT281" s="93" t="str">
        <f t="shared" si="124"/>
        <v>Glucosamine-P</v>
      </c>
      <c r="AU281" s="89">
        <f t="shared" si="125"/>
        <v>112.30065781495121</v>
      </c>
      <c r="AV281" s="110">
        <f t="shared" si="126"/>
        <v>10.155397766042164</v>
      </c>
      <c r="AW281" s="89"/>
      <c r="AX281" s="91"/>
      <c r="AY281" s="89">
        <f t="shared" si="127"/>
        <v>126.40420537530268</v>
      </c>
      <c r="AZ281" s="110">
        <f t="shared" si="128"/>
        <v>23.849106041606881</v>
      </c>
      <c r="BA281" s="89"/>
      <c r="BB281" s="91"/>
      <c r="BC281" s="89">
        <f t="shared" si="129"/>
        <v>101.7069939463387</v>
      </c>
      <c r="BD281" s="110">
        <f t="shared" si="130"/>
        <v>10.961245396230243</v>
      </c>
      <c r="BE281" s="89"/>
      <c r="BF281" s="91"/>
      <c r="BG281" s="89">
        <f t="shared" si="131"/>
        <v>135.41554664339264</v>
      </c>
      <c r="BH281" s="110">
        <f t="shared" si="132"/>
        <v>9.2592680092761164</v>
      </c>
      <c r="BI281" s="89"/>
      <c r="BJ281" s="91"/>
      <c r="BK281" s="89">
        <f t="shared" si="133"/>
        <v>105.89810600841086</v>
      </c>
      <c r="BL281" s="110">
        <f t="shared" si="134"/>
        <v>16.687042497242651</v>
      </c>
      <c r="BM281" s="89"/>
      <c r="BN281" s="91"/>
      <c r="BO281" s="89">
        <f t="shared" si="135"/>
        <v>107.89350019434453</v>
      </c>
      <c r="BP281" s="110">
        <f t="shared" si="136"/>
        <v>24.228223217419444</v>
      </c>
      <c r="BQ281" s="89"/>
      <c r="BR281" s="91"/>
      <c r="BS281" s="89">
        <f t="shared" si="137"/>
        <v>98.568900392364355</v>
      </c>
      <c r="BT281" s="110">
        <f t="shared" si="138"/>
        <v>17.294444007051972</v>
      </c>
      <c r="BU281" s="89"/>
      <c r="BV281" s="91"/>
      <c r="BW281" s="89">
        <f t="shared" si="139"/>
        <v>106.64908237911008</v>
      </c>
      <c r="BX281" s="110">
        <f t="shared" si="140"/>
        <v>10.782080270455804</v>
      </c>
      <c r="BY281" s="89"/>
      <c r="BZ281" s="91"/>
      <c r="CA281" s="89">
        <f t="shared" si="141"/>
        <v>98.516709013057962</v>
      </c>
      <c r="CB281" s="110">
        <f t="shared" si="142"/>
        <v>13.126664553602936</v>
      </c>
      <c r="CC281" s="89"/>
      <c r="CD281" s="91"/>
      <c r="CE281" s="89">
        <f t="shared" si="143"/>
        <v>90.788255257696164</v>
      </c>
      <c r="CF281" s="110">
        <f t="shared" si="144"/>
        <v>15.14751509353637</v>
      </c>
      <c r="CG281" s="89"/>
      <c r="CH281" s="91"/>
    </row>
    <row r="282" spans="2:86" s="120" customFormat="1" x14ac:dyDescent="0.3">
      <c r="B282" s="360"/>
      <c r="C282" s="93" t="str">
        <f t="shared" si="104"/>
        <v>Glycerate</v>
      </c>
      <c r="D282" s="89">
        <f t="shared" ref="D282:E282" si="151">(AVERAGE(D81,F81))</f>
        <v>57.02122836354993</v>
      </c>
      <c r="E282" s="110">
        <f t="shared" si="151"/>
        <v>2.9027327691857989</v>
      </c>
      <c r="F282" s="89"/>
      <c r="G282" s="91"/>
      <c r="H282" s="89">
        <f t="shared" si="106"/>
        <v>63.84605639795172</v>
      </c>
      <c r="I282" s="110">
        <f t="shared" si="107"/>
        <v>6.0688483974669332</v>
      </c>
      <c r="J282" s="89"/>
      <c r="K282" s="91"/>
      <c r="L282" s="89">
        <f t="shared" si="108"/>
        <v>64.029664745121522</v>
      </c>
      <c r="M282" s="110">
        <f t="shared" si="109"/>
        <v>3.3588269135226758</v>
      </c>
      <c r="N282" s="89"/>
      <c r="O282" s="91"/>
      <c r="P282" s="89">
        <f t="shared" si="110"/>
        <v>60.471917027547093</v>
      </c>
      <c r="Q282" s="110">
        <f t="shared" si="111"/>
        <v>3.5373205518217699</v>
      </c>
      <c r="R282" s="89"/>
      <c r="S282" s="91"/>
      <c r="T282" s="89">
        <f t="shared" si="112"/>
        <v>55.623642203684383</v>
      </c>
      <c r="U282" s="110">
        <f t="shared" si="113"/>
        <v>4.0846641772518728</v>
      </c>
      <c r="V282" s="89"/>
      <c r="W282" s="91"/>
      <c r="X282" s="89">
        <f t="shared" si="114"/>
        <v>76.36014064255059</v>
      </c>
      <c r="Y282" s="110">
        <f t="shared" si="115"/>
        <v>1.7288848677197928</v>
      </c>
      <c r="Z282" s="89"/>
      <c r="AA282" s="91"/>
      <c r="AB282" s="89">
        <f t="shared" si="116"/>
        <v>85.389305760421308</v>
      </c>
      <c r="AC282" s="110">
        <f t="shared" si="117"/>
        <v>3.5978965306270316</v>
      </c>
      <c r="AD282" s="89"/>
      <c r="AE282" s="91"/>
      <c r="AF282" s="89">
        <f t="shared" si="118"/>
        <v>92.601393760439819</v>
      </c>
      <c r="AG282" s="110">
        <f t="shared" si="119"/>
        <v>6.7667579958660458</v>
      </c>
      <c r="AH282" s="89"/>
      <c r="AI282" s="91"/>
      <c r="AJ282" s="89">
        <f t="shared" si="120"/>
        <v>84.726087635143585</v>
      </c>
      <c r="AK282" s="110">
        <f t="shared" si="121"/>
        <v>5.4768442068370105</v>
      </c>
      <c r="AL282" s="89"/>
      <c r="AM282" s="91"/>
      <c r="AN282" s="89">
        <f t="shared" si="122"/>
        <v>78.199444203103127</v>
      </c>
      <c r="AO282" s="110">
        <f t="shared" si="123"/>
        <v>4.0292805442102733</v>
      </c>
      <c r="AP282" s="89"/>
      <c r="AQ282" s="91"/>
      <c r="AS282" s="360"/>
      <c r="AT282" s="93" t="str">
        <f t="shared" si="124"/>
        <v>Glycerate</v>
      </c>
      <c r="AU282" s="89">
        <f t="shared" si="125"/>
        <v>89.36080398800398</v>
      </c>
      <c r="AV282" s="110">
        <f t="shared" si="126"/>
        <v>3.1370038687566915</v>
      </c>
      <c r="AW282" s="89"/>
      <c r="AX282" s="91"/>
      <c r="AY282" s="89">
        <f t="shared" si="127"/>
        <v>113.72377266036345</v>
      </c>
      <c r="AZ282" s="110">
        <f t="shared" si="128"/>
        <v>11.400563818611932</v>
      </c>
      <c r="BA282" s="89"/>
      <c r="BB282" s="91"/>
      <c r="BC282" s="89">
        <f t="shared" si="129"/>
        <v>104.58584653249713</v>
      </c>
      <c r="BD282" s="110">
        <f t="shared" si="130"/>
        <v>2.4672506909721634</v>
      </c>
      <c r="BE282" s="89"/>
      <c r="BF282" s="91"/>
      <c r="BG282" s="89">
        <f t="shared" si="131"/>
        <v>108.90198889994582</v>
      </c>
      <c r="BH282" s="110">
        <f t="shared" si="132"/>
        <v>3.6190122845847443</v>
      </c>
      <c r="BI282" s="89"/>
      <c r="BJ282" s="91"/>
      <c r="BK282" s="89">
        <f t="shared" si="133"/>
        <v>101.8971628797694</v>
      </c>
      <c r="BL282" s="110">
        <f t="shared" si="134"/>
        <v>5.4896460195089762</v>
      </c>
      <c r="BM282" s="89"/>
      <c r="BN282" s="91"/>
      <c r="BO282" s="89">
        <f t="shared" si="135"/>
        <v>103.68672751009234</v>
      </c>
      <c r="BP282" s="110">
        <f t="shared" si="136"/>
        <v>1.4677557561750367</v>
      </c>
      <c r="BQ282" s="89"/>
      <c r="BR282" s="91"/>
      <c r="BS282" s="89">
        <f t="shared" si="137"/>
        <v>131.21016701732506</v>
      </c>
      <c r="BT282" s="110">
        <f t="shared" si="138"/>
        <v>8.4125317274851223</v>
      </c>
      <c r="BU282" s="89"/>
      <c r="BV282" s="91"/>
      <c r="BW282" s="89">
        <f t="shared" si="139"/>
        <v>119.22181428510945</v>
      </c>
      <c r="BX282" s="110">
        <f t="shared" si="140"/>
        <v>2.7611993340807057</v>
      </c>
      <c r="BY282" s="89"/>
      <c r="BZ282" s="91"/>
      <c r="CA282" s="89">
        <f t="shared" si="141"/>
        <v>128.89413761233425</v>
      </c>
      <c r="CB282" s="110">
        <f t="shared" si="142"/>
        <v>4.9705729636653038</v>
      </c>
      <c r="CC282" s="89"/>
      <c r="CD282" s="91"/>
      <c r="CE282" s="89">
        <f t="shared" si="143"/>
        <v>128.20924066189409</v>
      </c>
      <c r="CF282" s="110">
        <f t="shared" si="144"/>
        <v>2.6127565131381481</v>
      </c>
      <c r="CG282" s="89"/>
      <c r="CH282" s="91"/>
    </row>
    <row r="283" spans="2:86" s="120" customFormat="1" x14ac:dyDescent="0.3">
      <c r="B283" s="360"/>
      <c r="C283" s="93" t="str">
        <f t="shared" si="104"/>
        <v>Glycerol-3-P</v>
      </c>
      <c r="D283" s="89">
        <f t="shared" ref="D283:E283" si="152">(AVERAGE(D82,F82))</f>
        <v>38.520692911052919</v>
      </c>
      <c r="E283" s="110">
        <f t="shared" si="152"/>
        <v>7.7527414320425949</v>
      </c>
      <c r="F283" s="89"/>
      <c r="G283" s="91"/>
      <c r="H283" s="89">
        <f t="shared" si="106"/>
        <v>47.463325455704791</v>
      </c>
      <c r="I283" s="110">
        <f t="shared" si="107"/>
        <v>8.2277987887590154</v>
      </c>
      <c r="J283" s="89"/>
      <c r="K283" s="91"/>
      <c r="L283" s="89">
        <f t="shared" si="108"/>
        <v>46.899523744227565</v>
      </c>
      <c r="M283" s="110">
        <f t="shared" si="109"/>
        <v>7.9217503074271942</v>
      </c>
      <c r="N283" s="89"/>
      <c r="O283" s="91"/>
      <c r="P283" s="89">
        <f t="shared" si="110"/>
        <v>36.610164332080359</v>
      </c>
      <c r="Q283" s="110">
        <f t="shared" si="111"/>
        <v>6.7028858117244647</v>
      </c>
      <c r="R283" s="89"/>
      <c r="S283" s="91"/>
      <c r="T283" s="89">
        <f t="shared" si="112"/>
        <v>34.415368325357456</v>
      </c>
      <c r="U283" s="110">
        <f t="shared" si="113"/>
        <v>6.3413252296516935</v>
      </c>
      <c r="V283" s="89"/>
      <c r="W283" s="91"/>
      <c r="X283" s="89">
        <f t="shared" si="114"/>
        <v>48.26548783816267</v>
      </c>
      <c r="Y283" s="110">
        <f t="shared" si="115"/>
        <v>5.4423276052891598</v>
      </c>
      <c r="Z283" s="89"/>
      <c r="AA283" s="91"/>
      <c r="AB283" s="89">
        <f t="shared" si="116"/>
        <v>65.766657698342101</v>
      </c>
      <c r="AC283" s="110">
        <f t="shared" si="117"/>
        <v>6.630847148869389</v>
      </c>
      <c r="AD283" s="89"/>
      <c r="AE283" s="91"/>
      <c r="AF283" s="89">
        <f t="shared" si="118"/>
        <v>81.298149819192759</v>
      </c>
      <c r="AG283" s="110">
        <f t="shared" si="119"/>
        <v>15.438170879882804</v>
      </c>
      <c r="AH283" s="89"/>
      <c r="AI283" s="91"/>
      <c r="AJ283" s="89">
        <f t="shared" si="120"/>
        <v>58.091948267854022</v>
      </c>
      <c r="AK283" s="110">
        <f t="shared" si="121"/>
        <v>7.4394858800359387</v>
      </c>
      <c r="AL283" s="89"/>
      <c r="AM283" s="91"/>
      <c r="AN283" s="89">
        <f t="shared" si="122"/>
        <v>57.567305750485531</v>
      </c>
      <c r="AO283" s="110">
        <f t="shared" si="123"/>
        <v>4.0294077514739222</v>
      </c>
      <c r="AP283" s="89"/>
      <c r="AQ283" s="91"/>
      <c r="AS283" s="360"/>
      <c r="AT283" s="93" t="str">
        <f t="shared" si="124"/>
        <v>Glycerol-3-P</v>
      </c>
      <c r="AU283" s="89">
        <f t="shared" si="125"/>
        <v>266.12161868156068</v>
      </c>
      <c r="AV283" s="110">
        <f t="shared" si="126"/>
        <v>67.498733531656441</v>
      </c>
      <c r="AW283" s="89"/>
      <c r="AX283" s="91"/>
      <c r="AY283" s="89">
        <f t="shared" si="127"/>
        <v>442.07933217283528</v>
      </c>
      <c r="AZ283" s="110">
        <f t="shared" si="128"/>
        <v>99.871941881312551</v>
      </c>
      <c r="BA283" s="89"/>
      <c r="BB283" s="91"/>
      <c r="BC283" s="89">
        <f t="shared" si="129"/>
        <v>514.84306498459011</v>
      </c>
      <c r="BD283" s="110">
        <f t="shared" si="130"/>
        <v>56.578925936019907</v>
      </c>
      <c r="BE283" s="89"/>
      <c r="BF283" s="91"/>
      <c r="BG283" s="89">
        <f t="shared" si="131"/>
        <v>551.53031851436401</v>
      </c>
      <c r="BH283" s="110">
        <f t="shared" si="132"/>
        <v>53.615455711213329</v>
      </c>
      <c r="BI283" s="89"/>
      <c r="BJ283" s="91"/>
      <c r="BK283" s="89">
        <f t="shared" si="133"/>
        <v>724.26560315524853</v>
      </c>
      <c r="BL283" s="110">
        <f t="shared" si="134"/>
        <v>32.589528514802048</v>
      </c>
      <c r="BM283" s="89"/>
      <c r="BN283" s="91"/>
      <c r="BO283" s="89">
        <f t="shared" si="135"/>
        <v>219.5258396422725</v>
      </c>
      <c r="BP283" s="110">
        <f t="shared" si="136"/>
        <v>30.843272970920818</v>
      </c>
      <c r="BQ283" s="89"/>
      <c r="BR283" s="91"/>
      <c r="BS283" s="89">
        <f t="shared" si="137"/>
        <v>374.28897252213034</v>
      </c>
      <c r="BT283" s="110">
        <f t="shared" si="138"/>
        <v>56.497970313678266</v>
      </c>
      <c r="BU283" s="89"/>
      <c r="BV283" s="91"/>
      <c r="BW283" s="89">
        <f t="shared" si="139"/>
        <v>472.44123501616593</v>
      </c>
      <c r="BX283" s="110">
        <f t="shared" si="140"/>
        <v>50.534634313289104</v>
      </c>
      <c r="BY283" s="89"/>
      <c r="BZ283" s="91"/>
      <c r="CA283" s="89">
        <f t="shared" si="141"/>
        <v>469.7561588593428</v>
      </c>
      <c r="CB283" s="110">
        <f t="shared" si="142"/>
        <v>39.971826188370983</v>
      </c>
      <c r="CC283" s="89"/>
      <c r="CD283" s="91"/>
      <c r="CE283" s="89">
        <f t="shared" si="143"/>
        <v>550.42744524352725</v>
      </c>
      <c r="CF283" s="110">
        <f t="shared" si="144"/>
        <v>52.869614561781468</v>
      </c>
      <c r="CG283" s="89"/>
      <c r="CH283" s="91"/>
    </row>
    <row r="284" spans="2:86" s="120" customFormat="1" x14ac:dyDescent="0.3">
      <c r="B284" s="360"/>
      <c r="C284" s="93" t="str">
        <f t="shared" si="104"/>
        <v>Acetoacetate</v>
      </c>
      <c r="D284" s="89">
        <f t="shared" ref="D284:E284" si="153">(AVERAGE(D83,F83))</f>
        <v>80.5796038966471</v>
      </c>
      <c r="E284" s="110">
        <f t="shared" si="153"/>
        <v>8.1903005840408643</v>
      </c>
      <c r="F284" s="89"/>
      <c r="G284" s="91"/>
      <c r="H284" s="89">
        <f t="shared" si="106"/>
        <v>72.546918025837954</v>
      </c>
      <c r="I284" s="110">
        <f t="shared" si="107"/>
        <v>4.886454325555583</v>
      </c>
      <c r="J284" s="89"/>
      <c r="K284" s="91"/>
      <c r="L284" s="89">
        <f t="shared" si="108"/>
        <v>57.84700845664549</v>
      </c>
      <c r="M284" s="110">
        <f t="shared" si="109"/>
        <v>8.7270513007386548</v>
      </c>
      <c r="N284" s="89"/>
      <c r="O284" s="91"/>
      <c r="P284" s="89">
        <f t="shared" si="110"/>
        <v>52.449789765206191</v>
      </c>
      <c r="Q284" s="110">
        <f t="shared" si="111"/>
        <v>9.0608234228649422</v>
      </c>
      <c r="R284" s="89"/>
      <c r="S284" s="91"/>
      <c r="T284" s="89">
        <f t="shared" si="112"/>
        <v>50.929593914114569</v>
      </c>
      <c r="U284" s="110">
        <f t="shared" si="113"/>
        <v>7.469893162460755</v>
      </c>
      <c r="V284" s="89"/>
      <c r="W284" s="91"/>
      <c r="X284" s="89">
        <f t="shared" si="114"/>
        <v>78.610946532923521</v>
      </c>
      <c r="Y284" s="110">
        <f t="shared" si="115"/>
        <v>10.013410222959669</v>
      </c>
      <c r="Z284" s="89"/>
      <c r="AA284" s="91"/>
      <c r="AB284" s="89">
        <f t="shared" si="116"/>
        <v>65.250326563890539</v>
      </c>
      <c r="AC284" s="110">
        <f t="shared" si="117"/>
        <v>7.4903547877423868</v>
      </c>
      <c r="AD284" s="89"/>
      <c r="AE284" s="91"/>
      <c r="AF284" s="89">
        <f t="shared" si="118"/>
        <v>65.224222336842345</v>
      </c>
      <c r="AG284" s="110">
        <f t="shared" si="119"/>
        <v>8.5575073970517614</v>
      </c>
      <c r="AH284" s="89"/>
      <c r="AI284" s="91"/>
      <c r="AJ284" s="89">
        <f t="shared" si="120"/>
        <v>60.6227906651892</v>
      </c>
      <c r="AK284" s="110">
        <f t="shared" si="121"/>
        <v>5.166303131725603</v>
      </c>
      <c r="AL284" s="89"/>
      <c r="AM284" s="91"/>
      <c r="AN284" s="89">
        <f t="shared" si="122"/>
        <v>56.816566794382155</v>
      </c>
      <c r="AO284" s="110">
        <f t="shared" si="123"/>
        <v>4.5084517698608444</v>
      </c>
      <c r="AP284" s="89"/>
      <c r="AQ284" s="91"/>
      <c r="AS284" s="360"/>
      <c r="AT284" s="93" t="str">
        <f t="shared" si="124"/>
        <v>Acetoacetate</v>
      </c>
      <c r="AU284" s="89">
        <f t="shared" si="125"/>
        <v>93.391538888902232</v>
      </c>
      <c r="AV284" s="110">
        <f t="shared" si="126"/>
        <v>5.56287044928004</v>
      </c>
      <c r="AW284" s="89"/>
      <c r="AX284" s="91"/>
      <c r="AY284" s="89">
        <f t="shared" si="127"/>
        <v>150.74288013152943</v>
      </c>
      <c r="AZ284" s="110">
        <f t="shared" si="128"/>
        <v>44.997920511643891</v>
      </c>
      <c r="BA284" s="89"/>
      <c r="BB284" s="91"/>
      <c r="BC284" s="89">
        <f t="shared" si="129"/>
        <v>160.40436336816944</v>
      </c>
      <c r="BD284" s="110">
        <f t="shared" si="130"/>
        <v>20.132866642306261</v>
      </c>
      <c r="BE284" s="89"/>
      <c r="BF284" s="91"/>
      <c r="BG284" s="89">
        <f t="shared" si="131"/>
        <v>202.43758439460325</v>
      </c>
      <c r="BH284" s="110">
        <f t="shared" si="132"/>
        <v>22.157575413957538</v>
      </c>
      <c r="BI284" s="89"/>
      <c r="BJ284" s="91"/>
      <c r="BK284" s="89">
        <f t="shared" si="133"/>
        <v>245.9413109087339</v>
      </c>
      <c r="BL284" s="110">
        <f t="shared" si="134"/>
        <v>22.528492233471951</v>
      </c>
      <c r="BM284" s="89"/>
      <c r="BN284" s="91"/>
      <c r="BO284" s="89">
        <f t="shared" si="135"/>
        <v>93.94827223099287</v>
      </c>
      <c r="BP284" s="110">
        <f t="shared" si="136"/>
        <v>19.993841608978212</v>
      </c>
      <c r="BQ284" s="89"/>
      <c r="BR284" s="91"/>
      <c r="BS284" s="89">
        <f t="shared" si="137"/>
        <v>170.84145406888967</v>
      </c>
      <c r="BT284" s="110">
        <f t="shared" si="138"/>
        <v>23.351885734535131</v>
      </c>
      <c r="BU284" s="89"/>
      <c r="BV284" s="91"/>
      <c r="BW284" s="89">
        <f t="shared" si="139"/>
        <v>166.14784500530081</v>
      </c>
      <c r="BX284" s="110">
        <f t="shared" si="140"/>
        <v>12.432504801418862</v>
      </c>
      <c r="BY284" s="89"/>
      <c r="BZ284" s="91"/>
      <c r="CA284" s="89">
        <f t="shared" si="141"/>
        <v>195.63429140481713</v>
      </c>
      <c r="CB284" s="110">
        <f t="shared" si="142"/>
        <v>14.652879827841733</v>
      </c>
      <c r="CC284" s="89"/>
      <c r="CD284" s="91"/>
      <c r="CE284" s="89">
        <f t="shared" si="143"/>
        <v>252.96585326938091</v>
      </c>
      <c r="CF284" s="110">
        <f t="shared" si="144"/>
        <v>28.55886070408987</v>
      </c>
      <c r="CG284" s="89"/>
      <c r="CH284" s="91"/>
    </row>
    <row r="285" spans="2:86" s="120" customFormat="1" x14ac:dyDescent="0.3">
      <c r="B285" s="360"/>
      <c r="C285" s="93" t="str">
        <f t="shared" si="104"/>
        <v>Mevalonate</v>
      </c>
      <c r="D285" s="89">
        <f t="shared" ref="D285:E285" si="154">(AVERAGE(D84,F84))</f>
        <v>63.884739735188617</v>
      </c>
      <c r="E285" s="110">
        <f t="shared" si="154"/>
        <v>20.468865234649176</v>
      </c>
      <c r="F285" s="89"/>
      <c r="G285" s="91"/>
      <c r="H285" s="89">
        <f t="shared" si="106"/>
        <v>65.876245556488797</v>
      </c>
      <c r="I285" s="110">
        <f t="shared" si="107"/>
        <v>8.0687140126383881</v>
      </c>
      <c r="J285" s="89"/>
      <c r="K285" s="91"/>
      <c r="L285" s="89">
        <f t="shared" si="108"/>
        <v>50.663718560633676</v>
      </c>
      <c r="M285" s="110">
        <f t="shared" si="109"/>
        <v>5.5555461211561914</v>
      </c>
      <c r="N285" s="89"/>
      <c r="O285" s="91"/>
      <c r="P285" s="89">
        <f t="shared" si="110"/>
        <v>35.809238159381223</v>
      </c>
      <c r="Q285" s="110">
        <f t="shared" si="111"/>
        <v>2.4831084460664363</v>
      </c>
      <c r="R285" s="89"/>
      <c r="S285" s="91"/>
      <c r="T285" s="89">
        <f t="shared" si="112"/>
        <v>31.971490066177918</v>
      </c>
      <c r="U285" s="110">
        <f t="shared" si="113"/>
        <v>2.5479711615645324</v>
      </c>
      <c r="V285" s="89"/>
      <c r="W285" s="91"/>
      <c r="X285" s="89">
        <f t="shared" si="114"/>
        <v>73.243366989197796</v>
      </c>
      <c r="Y285" s="110">
        <f t="shared" si="115"/>
        <v>10.450062465637501</v>
      </c>
      <c r="Z285" s="89"/>
      <c r="AA285" s="91"/>
      <c r="AB285" s="89">
        <f t="shared" si="116"/>
        <v>55.774008711543907</v>
      </c>
      <c r="AC285" s="110">
        <f t="shared" si="117"/>
        <v>8.7911965985712577</v>
      </c>
      <c r="AD285" s="89"/>
      <c r="AE285" s="91"/>
      <c r="AF285" s="89">
        <f t="shared" si="118"/>
        <v>51.48244768983362</v>
      </c>
      <c r="AG285" s="110">
        <f t="shared" si="119"/>
        <v>2.8982772687146277</v>
      </c>
      <c r="AH285" s="89"/>
      <c r="AI285" s="91"/>
      <c r="AJ285" s="89">
        <f t="shared" si="120"/>
        <v>48.672643272378345</v>
      </c>
      <c r="AK285" s="110">
        <f t="shared" si="121"/>
        <v>1.7066115115284102</v>
      </c>
      <c r="AL285" s="89"/>
      <c r="AM285" s="91"/>
      <c r="AN285" s="89">
        <f t="shared" si="122"/>
        <v>49.782776329689689</v>
      </c>
      <c r="AO285" s="110">
        <f t="shared" si="123"/>
        <v>5.7669255728305844</v>
      </c>
      <c r="AP285" s="89"/>
      <c r="AQ285" s="91"/>
      <c r="AS285" s="360"/>
      <c r="AT285" s="93" t="str">
        <f t="shared" si="124"/>
        <v>Mevalonate</v>
      </c>
      <c r="AU285" s="89">
        <f t="shared" si="125"/>
        <v>110.78370522071531</v>
      </c>
      <c r="AV285" s="110">
        <f t="shared" si="126"/>
        <v>6.6823983228703003</v>
      </c>
      <c r="AW285" s="89"/>
      <c r="AX285" s="91"/>
      <c r="AY285" s="89">
        <f t="shared" si="127"/>
        <v>123.81532658695936</v>
      </c>
      <c r="AZ285" s="110">
        <f t="shared" si="128"/>
        <v>14.498201264862603</v>
      </c>
      <c r="BA285" s="89"/>
      <c r="BB285" s="91"/>
      <c r="BC285" s="89">
        <f t="shared" si="129"/>
        <v>118.29863957774258</v>
      </c>
      <c r="BD285" s="110">
        <f t="shared" si="130"/>
        <v>9.4684556075562227</v>
      </c>
      <c r="BE285" s="89"/>
      <c r="BF285" s="91"/>
      <c r="BG285" s="89">
        <f t="shared" si="131"/>
        <v>137.37420955954821</v>
      </c>
      <c r="BH285" s="110">
        <f t="shared" si="132"/>
        <v>8.2538124628326983</v>
      </c>
      <c r="BI285" s="89"/>
      <c r="BJ285" s="91"/>
      <c r="BK285" s="89">
        <f t="shared" si="133"/>
        <v>141.36009471270484</v>
      </c>
      <c r="BL285" s="110">
        <f t="shared" si="134"/>
        <v>5.9015585059036058</v>
      </c>
      <c r="BM285" s="89"/>
      <c r="BN285" s="91"/>
      <c r="BO285" s="89">
        <f t="shared" si="135"/>
        <v>99.639975900183629</v>
      </c>
      <c r="BP285" s="110">
        <f t="shared" si="136"/>
        <v>2.4396353391552985</v>
      </c>
      <c r="BQ285" s="89"/>
      <c r="BR285" s="91"/>
      <c r="BS285" s="89">
        <f t="shared" si="137"/>
        <v>101.61262554998875</v>
      </c>
      <c r="BT285" s="110">
        <f t="shared" si="138"/>
        <v>12.033548676617604</v>
      </c>
      <c r="BU285" s="89"/>
      <c r="BV285" s="91"/>
      <c r="BW285" s="89">
        <f t="shared" si="139"/>
        <v>113.08913119609242</v>
      </c>
      <c r="BX285" s="110">
        <f t="shared" si="140"/>
        <v>3.1414789479491505</v>
      </c>
      <c r="BY285" s="89"/>
      <c r="BZ285" s="91"/>
      <c r="CA285" s="89">
        <f t="shared" si="141"/>
        <v>124.60930433189337</v>
      </c>
      <c r="CB285" s="110">
        <f t="shared" si="142"/>
        <v>8.3962024124123378</v>
      </c>
      <c r="CC285" s="89"/>
      <c r="CD285" s="91"/>
      <c r="CE285" s="89">
        <f t="shared" si="143"/>
        <v>127.07913141588874</v>
      </c>
      <c r="CF285" s="110">
        <f t="shared" si="144"/>
        <v>5.3144730841773775</v>
      </c>
      <c r="CG285" s="89"/>
      <c r="CH285" s="91"/>
    </row>
    <row r="286" spans="2:86" s="120" customFormat="1" ht="15" thickBot="1" x14ac:dyDescent="0.35">
      <c r="B286" s="361"/>
      <c r="C286" s="179" t="str">
        <f t="shared" si="104"/>
        <v>Mevalonate-5-P</v>
      </c>
      <c r="D286" s="137">
        <f t="shared" ref="D286:E286" si="155">(AVERAGE(D85,F85))</f>
        <v>81.112718927197889</v>
      </c>
      <c r="E286" s="130">
        <f t="shared" si="155"/>
        <v>9.3540251106559076</v>
      </c>
      <c r="F286" s="137"/>
      <c r="G286" s="138"/>
      <c r="H286" s="137">
        <f t="shared" si="106"/>
        <v>71.631517481301969</v>
      </c>
      <c r="I286" s="130">
        <f t="shared" si="107"/>
        <v>7.7798987141643252</v>
      </c>
      <c r="J286" s="137"/>
      <c r="K286" s="138"/>
      <c r="L286" s="137">
        <f t="shared" si="108"/>
        <v>66.127529395746905</v>
      </c>
      <c r="M286" s="130">
        <f t="shared" si="109"/>
        <v>11.351285713736178</v>
      </c>
      <c r="N286" s="137"/>
      <c r="O286" s="138"/>
      <c r="P286" s="137">
        <f t="shared" si="110"/>
        <v>70.626640193084697</v>
      </c>
      <c r="Q286" s="130">
        <f t="shared" si="111"/>
        <v>11.60363958926974</v>
      </c>
      <c r="R286" s="137"/>
      <c r="S286" s="138"/>
      <c r="T286" s="137">
        <f t="shared" si="112"/>
        <v>31.020713195792901</v>
      </c>
      <c r="U286" s="130">
        <f t="shared" si="113"/>
        <v>7.6108635186122946</v>
      </c>
      <c r="V286" s="137"/>
      <c r="W286" s="138"/>
      <c r="X286" s="137">
        <f t="shared" si="114"/>
        <v>93.894847508466512</v>
      </c>
      <c r="Y286" s="130">
        <f t="shared" si="115"/>
        <v>5.0881890729492536</v>
      </c>
      <c r="Z286" s="137"/>
      <c r="AA286" s="138"/>
      <c r="AB286" s="137">
        <f t="shared" si="116"/>
        <v>60.503323362257504</v>
      </c>
      <c r="AC286" s="130">
        <f t="shared" si="117"/>
        <v>7.5216237233432173</v>
      </c>
      <c r="AD286" s="137"/>
      <c r="AE286" s="138"/>
      <c r="AF286" s="137">
        <f t="shared" si="118"/>
        <v>48.528223128357112</v>
      </c>
      <c r="AG286" s="130">
        <f t="shared" si="119"/>
        <v>4.392333849652803</v>
      </c>
      <c r="AH286" s="137"/>
      <c r="AI286" s="138"/>
      <c r="AJ286" s="137">
        <f t="shared" si="120"/>
        <v>34.538661270639274</v>
      </c>
      <c r="AK286" s="130">
        <f t="shared" si="121"/>
        <v>5.7453316230230289</v>
      </c>
      <c r="AL286" s="137"/>
      <c r="AM286" s="138"/>
      <c r="AN286" s="137">
        <f t="shared" si="122"/>
        <v>23.568036810147831</v>
      </c>
      <c r="AO286" s="130">
        <f t="shared" si="123"/>
        <v>2.8615574957808985</v>
      </c>
      <c r="AP286" s="137"/>
      <c r="AQ286" s="138"/>
      <c r="AS286" s="361"/>
      <c r="AT286" s="179" t="str">
        <f t="shared" si="124"/>
        <v>Mevalonate-5-P</v>
      </c>
      <c r="AU286" s="137">
        <f t="shared" si="125"/>
        <v>93.18194605233596</v>
      </c>
      <c r="AV286" s="130">
        <f t="shared" si="126"/>
        <v>15.359504471606485</v>
      </c>
      <c r="AW286" s="137"/>
      <c r="AX286" s="138"/>
      <c r="AY286" s="137">
        <f t="shared" si="127"/>
        <v>153.50585163079072</v>
      </c>
      <c r="AZ286" s="130">
        <f t="shared" si="128"/>
        <v>46.585630274009645</v>
      </c>
      <c r="BA286" s="137"/>
      <c r="BB286" s="138"/>
      <c r="BC286" s="137">
        <f t="shared" si="129"/>
        <v>129.90146614876369</v>
      </c>
      <c r="BD286" s="130">
        <f t="shared" si="130"/>
        <v>14.888377943126883</v>
      </c>
      <c r="BE286" s="137"/>
      <c r="BF286" s="138"/>
      <c r="BG286" s="137">
        <f t="shared" si="131"/>
        <v>127.04498019980494</v>
      </c>
      <c r="BH286" s="130">
        <f t="shared" si="132"/>
        <v>18.999414938605312</v>
      </c>
      <c r="BI286" s="137"/>
      <c r="BJ286" s="138"/>
      <c r="BK286" s="137">
        <f t="shared" si="133"/>
        <v>91.024484658027021</v>
      </c>
      <c r="BL286" s="130">
        <f t="shared" si="134"/>
        <v>14.530954547641265</v>
      </c>
      <c r="BM286" s="137"/>
      <c r="BN286" s="138"/>
      <c r="BO286" s="137">
        <f t="shared" si="135"/>
        <v>101.49132227028156</v>
      </c>
      <c r="BP286" s="130">
        <f t="shared" si="136"/>
        <v>5.7871586255456169</v>
      </c>
      <c r="BQ286" s="137"/>
      <c r="BR286" s="138"/>
      <c r="BS286" s="137">
        <f t="shared" si="137"/>
        <v>212.68323896263104</v>
      </c>
      <c r="BT286" s="130">
        <f t="shared" si="138"/>
        <v>25.215290489495906</v>
      </c>
      <c r="BU286" s="137"/>
      <c r="BV286" s="138"/>
      <c r="BW286" s="137">
        <f t="shared" si="139"/>
        <v>199.64525198719309</v>
      </c>
      <c r="BX286" s="130">
        <f t="shared" si="140"/>
        <v>17.98413869528574</v>
      </c>
      <c r="BY286" s="137"/>
      <c r="BZ286" s="138"/>
      <c r="CA286" s="137">
        <f t="shared" si="141"/>
        <v>166.00442781383856</v>
      </c>
      <c r="CB286" s="130">
        <f t="shared" si="142"/>
        <v>7.256612321983936</v>
      </c>
      <c r="CC286" s="137"/>
      <c r="CD286" s="138"/>
      <c r="CE286" s="137">
        <f t="shared" si="143"/>
        <v>163.43608298718635</v>
      </c>
      <c r="CF286" s="130">
        <f t="shared" si="144"/>
        <v>15.893080139136151</v>
      </c>
      <c r="CG286" s="137"/>
      <c r="CH286" s="138"/>
    </row>
    <row r="287" spans="2:86" s="120" customFormat="1" x14ac:dyDescent="0.3">
      <c r="B287" s="359" t="s">
        <v>353</v>
      </c>
      <c r="C287" s="173" t="str">
        <f t="shared" si="104"/>
        <v>Citrate</v>
      </c>
      <c r="D287" s="134">
        <f t="shared" ref="D287:E287" si="156">(AVERAGE(D86,F86))</f>
        <v>42.817328417084667</v>
      </c>
      <c r="E287" s="129">
        <f t="shared" si="156"/>
        <v>8.2766119417883246</v>
      </c>
      <c r="F287" s="134"/>
      <c r="G287" s="135"/>
      <c r="H287" s="134">
        <f t="shared" si="106"/>
        <v>60.054718601485419</v>
      </c>
      <c r="I287" s="129">
        <f t="shared" si="107"/>
        <v>6.988854187759177</v>
      </c>
      <c r="J287" s="134"/>
      <c r="K287" s="135"/>
      <c r="L287" s="134">
        <f t="shared" si="108"/>
        <v>59.070038591630052</v>
      </c>
      <c r="M287" s="129">
        <f t="shared" si="109"/>
        <v>6.7926760712792387</v>
      </c>
      <c r="N287" s="134"/>
      <c r="O287" s="135"/>
      <c r="P287" s="134">
        <f t="shared" si="110"/>
        <v>63.736864299658087</v>
      </c>
      <c r="Q287" s="129">
        <f t="shared" si="111"/>
        <v>9.5410154800514064</v>
      </c>
      <c r="R287" s="134"/>
      <c r="S287" s="135"/>
      <c r="T287" s="134">
        <f t="shared" si="112"/>
        <v>46.093629056233446</v>
      </c>
      <c r="U287" s="129">
        <f t="shared" si="113"/>
        <v>3.8319126160993608</v>
      </c>
      <c r="V287" s="134"/>
      <c r="W287" s="135"/>
      <c r="X287" s="134">
        <f t="shared" si="114"/>
        <v>63.288600762570155</v>
      </c>
      <c r="Y287" s="129">
        <f t="shared" si="115"/>
        <v>5.8174461474331496</v>
      </c>
      <c r="Z287" s="134"/>
      <c r="AA287" s="135"/>
      <c r="AB287" s="134">
        <f t="shared" si="116"/>
        <v>71.339958696152706</v>
      </c>
      <c r="AC287" s="129">
        <f t="shared" si="117"/>
        <v>4.4831311940202809</v>
      </c>
      <c r="AD287" s="134"/>
      <c r="AE287" s="135"/>
      <c r="AF287" s="134">
        <f t="shared" si="118"/>
        <v>81.394722627291628</v>
      </c>
      <c r="AG287" s="129">
        <f t="shared" si="119"/>
        <v>12.002922841743242</v>
      </c>
      <c r="AH287" s="134"/>
      <c r="AI287" s="135"/>
      <c r="AJ287" s="134">
        <f t="shared" si="120"/>
        <v>68.433605725278213</v>
      </c>
      <c r="AK287" s="129">
        <f t="shared" si="121"/>
        <v>12.620405066167191</v>
      </c>
      <c r="AL287" s="134"/>
      <c r="AM287" s="135"/>
      <c r="AN287" s="134">
        <f t="shared" si="122"/>
        <v>63.222005635979876</v>
      </c>
      <c r="AO287" s="129">
        <f t="shared" si="123"/>
        <v>5.7481375517031745</v>
      </c>
      <c r="AP287" s="134"/>
      <c r="AQ287" s="135"/>
      <c r="AS287" s="359" t="s">
        <v>353</v>
      </c>
      <c r="AT287" s="173" t="str">
        <f t="shared" si="124"/>
        <v>Citrate</v>
      </c>
      <c r="AU287" s="134">
        <f t="shared" si="125"/>
        <v>84.498015240690535</v>
      </c>
      <c r="AV287" s="129">
        <f t="shared" si="126"/>
        <v>4.4842556896851864</v>
      </c>
      <c r="AW287" s="134"/>
      <c r="AX287" s="135"/>
      <c r="AY287" s="134">
        <f t="shared" si="127"/>
        <v>75.070097008856891</v>
      </c>
      <c r="AZ287" s="129">
        <f t="shared" si="128"/>
        <v>9.0413196846539954</v>
      </c>
      <c r="BA287" s="134"/>
      <c r="BB287" s="135"/>
      <c r="BC287" s="134">
        <f t="shared" si="129"/>
        <v>65.868206813775487</v>
      </c>
      <c r="BD287" s="129">
        <f t="shared" si="130"/>
        <v>11.42175886365556</v>
      </c>
      <c r="BE287" s="134"/>
      <c r="BF287" s="135"/>
      <c r="BG287" s="134">
        <f t="shared" si="131"/>
        <v>74.057276409473758</v>
      </c>
      <c r="BH287" s="129">
        <f t="shared" si="132"/>
        <v>2.6114134736139731</v>
      </c>
      <c r="BI287" s="134"/>
      <c r="BJ287" s="135"/>
      <c r="BK287" s="134">
        <f t="shared" si="133"/>
        <v>88.035180818185651</v>
      </c>
      <c r="BL287" s="129">
        <f t="shared" si="134"/>
        <v>10.273392030732875</v>
      </c>
      <c r="BM287" s="134"/>
      <c r="BN287" s="135"/>
      <c r="BO287" s="134">
        <f t="shared" si="135"/>
        <v>87.333120948841923</v>
      </c>
      <c r="BP287" s="129">
        <f t="shared" si="136"/>
        <v>4.5408384165226074</v>
      </c>
      <c r="BQ287" s="134"/>
      <c r="BR287" s="135"/>
      <c r="BS287" s="134">
        <f t="shared" si="137"/>
        <v>61.230049415783533</v>
      </c>
      <c r="BT287" s="129">
        <f t="shared" si="138"/>
        <v>12.371762187427183</v>
      </c>
      <c r="BU287" s="134"/>
      <c r="BV287" s="135"/>
      <c r="BW287" s="134">
        <f t="shared" si="139"/>
        <v>67.06430385586134</v>
      </c>
      <c r="BX287" s="129">
        <f t="shared" si="140"/>
        <v>5.5075421952813848</v>
      </c>
      <c r="BY287" s="134"/>
      <c r="BZ287" s="135"/>
      <c r="CA287" s="134">
        <f t="shared" si="141"/>
        <v>74.193777876821144</v>
      </c>
      <c r="CB287" s="129">
        <f t="shared" si="142"/>
        <v>7.0108075590537577</v>
      </c>
      <c r="CC287" s="134"/>
      <c r="CD287" s="135"/>
      <c r="CE287" s="134">
        <f t="shared" si="143"/>
        <v>81.147893723749604</v>
      </c>
      <c r="CF287" s="129">
        <f t="shared" si="144"/>
        <v>16.760112474139916</v>
      </c>
      <c r="CG287" s="134"/>
      <c r="CH287" s="135"/>
    </row>
    <row r="288" spans="2:86" s="120" customFormat="1" x14ac:dyDescent="0.3">
      <c r="B288" s="360"/>
      <c r="C288" s="93" t="str">
        <f t="shared" si="104"/>
        <v>Aconitate</v>
      </c>
      <c r="D288" s="89">
        <f t="shared" ref="D288:E288" si="157">(AVERAGE(D87,F87))</f>
        <v>49.598639727905535</v>
      </c>
      <c r="E288" s="110">
        <f t="shared" si="157"/>
        <v>7.1931387800628421</v>
      </c>
      <c r="F288" s="89"/>
      <c r="G288" s="91"/>
      <c r="H288" s="89">
        <f t="shared" si="106"/>
        <v>56.580691822509927</v>
      </c>
      <c r="I288" s="110">
        <f t="shared" si="107"/>
        <v>3.109579021944346</v>
      </c>
      <c r="J288" s="89"/>
      <c r="K288" s="91"/>
      <c r="L288" s="89">
        <f t="shared" si="108"/>
        <v>72.639728085311077</v>
      </c>
      <c r="M288" s="110">
        <f t="shared" si="109"/>
        <v>10.32198407775762</v>
      </c>
      <c r="N288" s="89"/>
      <c r="O288" s="91"/>
      <c r="P288" s="89">
        <f t="shared" si="110"/>
        <v>80.038738430538416</v>
      </c>
      <c r="Q288" s="110">
        <f t="shared" si="111"/>
        <v>9.1984452872352662</v>
      </c>
      <c r="R288" s="89"/>
      <c r="S288" s="91"/>
      <c r="T288" s="89">
        <f t="shared" si="112"/>
        <v>77.03170073845763</v>
      </c>
      <c r="U288" s="110">
        <f t="shared" si="113"/>
        <v>15.456097875987053</v>
      </c>
      <c r="V288" s="89"/>
      <c r="W288" s="91"/>
      <c r="X288" s="89">
        <f t="shared" si="114"/>
        <v>77.485745747671302</v>
      </c>
      <c r="Y288" s="110">
        <f t="shared" si="115"/>
        <v>7.2541962169674132</v>
      </c>
      <c r="Z288" s="89"/>
      <c r="AA288" s="91"/>
      <c r="AB288" s="89">
        <f t="shared" si="116"/>
        <v>63.409394693647741</v>
      </c>
      <c r="AC288" s="110">
        <f t="shared" si="117"/>
        <v>8.945064319149175</v>
      </c>
      <c r="AD288" s="89"/>
      <c r="AE288" s="91"/>
      <c r="AF288" s="89">
        <f t="shared" si="118"/>
        <v>62.238698631800062</v>
      </c>
      <c r="AG288" s="110">
        <f t="shared" si="119"/>
        <v>9.3535177410699699</v>
      </c>
      <c r="AH288" s="89"/>
      <c r="AI288" s="91"/>
      <c r="AJ288" s="89">
        <f t="shared" si="120"/>
        <v>72.189014837052497</v>
      </c>
      <c r="AK288" s="110">
        <f t="shared" si="121"/>
        <v>5.4812494607467102</v>
      </c>
      <c r="AL288" s="89"/>
      <c r="AM288" s="91"/>
      <c r="AN288" s="89">
        <f t="shared" si="122"/>
        <v>58.210231564920228</v>
      </c>
      <c r="AO288" s="110">
        <f t="shared" si="123"/>
        <v>7.8639709506306499</v>
      </c>
      <c r="AP288" s="89"/>
      <c r="AQ288" s="91"/>
      <c r="AS288" s="360"/>
      <c r="AT288" s="93" t="str">
        <f t="shared" si="124"/>
        <v>Aconitate</v>
      </c>
      <c r="AU288" s="89">
        <f t="shared" si="125"/>
        <v>143.96097211931786</v>
      </c>
      <c r="AV288" s="110">
        <f t="shared" si="126"/>
        <v>5.7390503881141193</v>
      </c>
      <c r="AW288" s="89"/>
      <c r="AX288" s="91"/>
      <c r="AY288" s="89">
        <f t="shared" si="127"/>
        <v>222.11951695346607</v>
      </c>
      <c r="AZ288" s="110">
        <f t="shared" si="128"/>
        <v>32.400274928122798</v>
      </c>
      <c r="BA288" s="89"/>
      <c r="BB288" s="91"/>
      <c r="BC288" s="89">
        <f t="shared" si="129"/>
        <v>361.95801938067052</v>
      </c>
      <c r="BD288" s="110">
        <f t="shared" si="130"/>
        <v>10.585423523368434</v>
      </c>
      <c r="BE288" s="89"/>
      <c r="BF288" s="91"/>
      <c r="BG288" s="89">
        <f t="shared" si="131"/>
        <v>429.89074971037655</v>
      </c>
      <c r="BH288" s="110">
        <f t="shared" si="132"/>
        <v>4.7653277195824266</v>
      </c>
      <c r="BI288" s="89"/>
      <c r="BJ288" s="91"/>
      <c r="BK288" s="89">
        <f t="shared" si="133"/>
        <v>735.96883934564676</v>
      </c>
      <c r="BL288" s="110">
        <f t="shared" si="134"/>
        <v>27.42209613704421</v>
      </c>
      <c r="BM288" s="89"/>
      <c r="BN288" s="91"/>
      <c r="BO288" s="89">
        <f t="shared" si="135"/>
        <v>139.54733561606886</v>
      </c>
      <c r="BP288" s="110">
        <f t="shared" si="136"/>
        <v>3.8937676457054913</v>
      </c>
      <c r="BQ288" s="89"/>
      <c r="BR288" s="91"/>
      <c r="BS288" s="89">
        <f t="shared" si="137"/>
        <v>177.64415272384068</v>
      </c>
      <c r="BT288" s="110">
        <f t="shared" si="138"/>
        <v>8.5005049221000313</v>
      </c>
      <c r="BU288" s="89"/>
      <c r="BV288" s="91"/>
      <c r="BW288" s="89">
        <f t="shared" si="139"/>
        <v>248.45279247386975</v>
      </c>
      <c r="BX288" s="110">
        <f t="shared" si="140"/>
        <v>12.198943660488847</v>
      </c>
      <c r="BY288" s="89"/>
      <c r="BZ288" s="91"/>
      <c r="CA288" s="89">
        <f t="shared" si="141"/>
        <v>264.09395741384867</v>
      </c>
      <c r="CB288" s="110">
        <f t="shared" si="142"/>
        <v>2.9977770688295848</v>
      </c>
      <c r="CC288" s="89"/>
      <c r="CD288" s="91"/>
      <c r="CE288" s="89">
        <f t="shared" si="143"/>
        <v>367.83907436938688</v>
      </c>
      <c r="CF288" s="110">
        <f t="shared" si="144"/>
        <v>22.239266410066712</v>
      </c>
      <c r="CG288" s="89"/>
      <c r="CH288" s="91"/>
    </row>
    <row r="289" spans="2:86" s="120" customFormat="1" x14ac:dyDescent="0.3">
      <c r="B289" s="360"/>
      <c r="C289" s="93" t="str">
        <f t="shared" si="104"/>
        <v>a-Ketoglutarate</v>
      </c>
      <c r="D289" s="89">
        <f t="shared" ref="D289:E289" si="158">(AVERAGE(D88,F88))</f>
        <v>49.36620401256495</v>
      </c>
      <c r="E289" s="110">
        <f t="shared" si="158"/>
        <v>5.762686818307925</v>
      </c>
      <c r="F289" s="89"/>
      <c r="G289" s="91"/>
      <c r="H289" s="89">
        <f t="shared" si="106"/>
        <v>64.095491391424105</v>
      </c>
      <c r="I289" s="110">
        <f t="shared" si="107"/>
        <v>7.1485783428129421</v>
      </c>
      <c r="J289" s="89"/>
      <c r="K289" s="91"/>
      <c r="L289" s="89">
        <f t="shared" si="108"/>
        <v>72.939243234715491</v>
      </c>
      <c r="M289" s="110">
        <f t="shared" si="109"/>
        <v>7.9112381469715878</v>
      </c>
      <c r="N289" s="89"/>
      <c r="O289" s="91"/>
      <c r="P289" s="89">
        <f t="shared" si="110"/>
        <v>82.848144150490043</v>
      </c>
      <c r="Q289" s="110">
        <f t="shared" si="111"/>
        <v>6.3932865731846586</v>
      </c>
      <c r="R289" s="89"/>
      <c r="S289" s="91"/>
      <c r="T289" s="89">
        <f t="shared" si="112"/>
        <v>58.111764336434099</v>
      </c>
      <c r="U289" s="110">
        <f t="shared" si="113"/>
        <v>8.5459066692685148</v>
      </c>
      <c r="V289" s="89"/>
      <c r="W289" s="91"/>
      <c r="X289" s="89">
        <f t="shared" si="114"/>
        <v>91.019744824048516</v>
      </c>
      <c r="Y289" s="110">
        <f t="shared" si="115"/>
        <v>10.041151594518299</v>
      </c>
      <c r="Z289" s="89"/>
      <c r="AA289" s="91"/>
      <c r="AB289" s="89">
        <f t="shared" si="116"/>
        <v>57.015728216963794</v>
      </c>
      <c r="AC289" s="110">
        <f t="shared" si="117"/>
        <v>3.7657514966697017</v>
      </c>
      <c r="AD289" s="89"/>
      <c r="AE289" s="91"/>
      <c r="AF289" s="89">
        <f t="shared" si="118"/>
        <v>58.532372212406258</v>
      </c>
      <c r="AG289" s="110">
        <f t="shared" si="119"/>
        <v>10.788802625216587</v>
      </c>
      <c r="AH289" s="89"/>
      <c r="AI289" s="91"/>
      <c r="AJ289" s="89">
        <f t="shared" si="120"/>
        <v>44.812325778382558</v>
      </c>
      <c r="AK289" s="110">
        <f t="shared" si="121"/>
        <v>5.6182024863149014</v>
      </c>
      <c r="AL289" s="89"/>
      <c r="AM289" s="91"/>
      <c r="AN289" s="89">
        <f t="shared" si="122"/>
        <v>50.824468138624411</v>
      </c>
      <c r="AO289" s="110">
        <f t="shared" si="123"/>
        <v>7.3162336785418152</v>
      </c>
      <c r="AP289" s="89"/>
      <c r="AQ289" s="91"/>
      <c r="AS289" s="360"/>
      <c r="AT289" s="93" t="str">
        <f t="shared" si="124"/>
        <v>a-Ketoglutarate</v>
      </c>
      <c r="AU289" s="89">
        <f t="shared" si="125"/>
        <v>411.48707385336945</v>
      </c>
      <c r="AV289" s="110">
        <f t="shared" si="126"/>
        <v>14.855046169134214</v>
      </c>
      <c r="AW289" s="89"/>
      <c r="AX289" s="91"/>
      <c r="AY289" s="89">
        <f t="shared" si="127"/>
        <v>686.60631627241355</v>
      </c>
      <c r="AZ289" s="110">
        <f t="shared" si="128"/>
        <v>111.83608362725931</v>
      </c>
      <c r="BA289" s="89"/>
      <c r="BB289" s="91"/>
      <c r="BC289" s="89">
        <f t="shared" si="129"/>
        <v>1123.7981891971724</v>
      </c>
      <c r="BD289" s="110">
        <f t="shared" si="130"/>
        <v>58.821764354304136</v>
      </c>
      <c r="BE289" s="89"/>
      <c r="BF289" s="91"/>
      <c r="BG289" s="89">
        <f t="shared" si="131"/>
        <v>1274.5824864760102</v>
      </c>
      <c r="BH289" s="110">
        <f t="shared" si="132"/>
        <v>25.942208278562475</v>
      </c>
      <c r="BI289" s="89"/>
      <c r="BJ289" s="91"/>
      <c r="BK289" s="89">
        <f t="shared" si="133"/>
        <v>1920.0950225821671</v>
      </c>
      <c r="BL289" s="110">
        <f t="shared" si="134"/>
        <v>68.715415117013123</v>
      </c>
      <c r="BM289" s="89"/>
      <c r="BN289" s="91"/>
      <c r="BO289" s="89">
        <f t="shared" si="135"/>
        <v>474.76195934034627</v>
      </c>
      <c r="BP289" s="110">
        <f t="shared" si="136"/>
        <v>10.796686138035888</v>
      </c>
      <c r="BQ289" s="89"/>
      <c r="BR289" s="91"/>
      <c r="BS289" s="89">
        <f t="shared" si="137"/>
        <v>677.64708176385591</v>
      </c>
      <c r="BT289" s="110">
        <f t="shared" si="138"/>
        <v>51.87986376851471</v>
      </c>
      <c r="BU289" s="89"/>
      <c r="BV289" s="91"/>
      <c r="BW289" s="89">
        <f t="shared" si="139"/>
        <v>975.79382601839995</v>
      </c>
      <c r="BX289" s="110">
        <f t="shared" si="140"/>
        <v>22.3822800054295</v>
      </c>
      <c r="BY289" s="89"/>
      <c r="BZ289" s="91"/>
      <c r="CA289" s="89">
        <f t="shared" si="141"/>
        <v>911.68075084164957</v>
      </c>
      <c r="CB289" s="110">
        <f t="shared" si="142"/>
        <v>24.787480522671057</v>
      </c>
      <c r="CC289" s="89"/>
      <c r="CD289" s="91"/>
      <c r="CE289" s="89">
        <f t="shared" si="143"/>
        <v>1171.7902636961062</v>
      </c>
      <c r="CF289" s="110">
        <f t="shared" si="144"/>
        <v>69.550122335806648</v>
      </c>
      <c r="CG289" s="89"/>
      <c r="CH289" s="91"/>
    </row>
    <row r="290" spans="2:86" s="120" customFormat="1" x14ac:dyDescent="0.3">
      <c r="B290" s="360"/>
      <c r="C290" s="93" t="str">
        <f t="shared" si="104"/>
        <v>Succinate</v>
      </c>
      <c r="D290" s="89">
        <f t="shared" ref="D290:E290" si="159">(AVERAGE(D89,F89))</f>
        <v>21.097390492278436</v>
      </c>
      <c r="E290" s="110">
        <f t="shared" si="159"/>
        <v>1.4861899586015017</v>
      </c>
      <c r="F290" s="89"/>
      <c r="G290" s="91"/>
      <c r="H290" s="89">
        <f t="shared" si="106"/>
        <v>26.463400494717082</v>
      </c>
      <c r="I290" s="110">
        <f t="shared" si="107"/>
        <v>4.80735635675188</v>
      </c>
      <c r="J290" s="89"/>
      <c r="K290" s="91"/>
      <c r="L290" s="89">
        <f t="shared" si="108"/>
        <v>32.589683717435946</v>
      </c>
      <c r="M290" s="110">
        <f t="shared" si="109"/>
        <v>3.4811106648302461</v>
      </c>
      <c r="N290" s="89"/>
      <c r="O290" s="91"/>
      <c r="P290" s="89">
        <f t="shared" si="110"/>
        <v>27.974256624614902</v>
      </c>
      <c r="Q290" s="110">
        <f t="shared" si="111"/>
        <v>2.3713818061585994</v>
      </c>
      <c r="R290" s="89"/>
      <c r="S290" s="91"/>
      <c r="T290" s="89">
        <f t="shared" si="112"/>
        <v>22.339512615598032</v>
      </c>
      <c r="U290" s="110">
        <f t="shared" si="113"/>
        <v>2.5038648484876695</v>
      </c>
      <c r="V290" s="89"/>
      <c r="W290" s="91"/>
      <c r="X290" s="89">
        <f t="shared" si="114"/>
        <v>24.059499915162018</v>
      </c>
      <c r="Y290" s="110">
        <f t="shared" si="115"/>
        <v>2.990800059091165</v>
      </c>
      <c r="Z290" s="89"/>
      <c r="AA290" s="91"/>
      <c r="AB290" s="89">
        <f t="shared" si="116"/>
        <v>54.373486760542804</v>
      </c>
      <c r="AC290" s="110">
        <f t="shared" si="117"/>
        <v>4.2154478881739159</v>
      </c>
      <c r="AD290" s="89"/>
      <c r="AE290" s="91"/>
      <c r="AF290" s="89">
        <f t="shared" si="118"/>
        <v>91.207945441021735</v>
      </c>
      <c r="AG290" s="110">
        <f t="shared" si="119"/>
        <v>8.7835389323647384</v>
      </c>
      <c r="AH290" s="89"/>
      <c r="AI290" s="91"/>
      <c r="AJ290" s="89">
        <f t="shared" si="120"/>
        <v>73.908421647341854</v>
      </c>
      <c r="AK290" s="110">
        <f t="shared" si="121"/>
        <v>10.814947279687015</v>
      </c>
      <c r="AL290" s="89"/>
      <c r="AM290" s="91"/>
      <c r="AN290" s="89">
        <f t="shared" si="122"/>
        <v>58.789081904417031</v>
      </c>
      <c r="AO290" s="110">
        <f t="shared" si="123"/>
        <v>4.0811120047456297</v>
      </c>
      <c r="AP290" s="89"/>
      <c r="AQ290" s="91"/>
      <c r="AS290" s="360"/>
      <c r="AT290" s="93" t="str">
        <f t="shared" si="124"/>
        <v>Succinate</v>
      </c>
      <c r="AU290" s="89">
        <f t="shared" si="125"/>
        <v>91.069945257858706</v>
      </c>
      <c r="AV290" s="110">
        <f t="shared" si="126"/>
        <v>5.0461870563423297</v>
      </c>
      <c r="AW290" s="89"/>
      <c r="AX290" s="91"/>
      <c r="AY290" s="89">
        <f t="shared" si="127"/>
        <v>97.719505594736972</v>
      </c>
      <c r="AZ290" s="110">
        <f t="shared" si="128"/>
        <v>5.2034963356781079</v>
      </c>
      <c r="BA290" s="89"/>
      <c r="BB290" s="91"/>
      <c r="BC290" s="89">
        <f t="shared" si="129"/>
        <v>88.471484806161811</v>
      </c>
      <c r="BD290" s="110">
        <f t="shared" si="130"/>
        <v>2.4892305067474951</v>
      </c>
      <c r="BE290" s="89"/>
      <c r="BF290" s="91"/>
      <c r="BG290" s="89">
        <f t="shared" si="131"/>
        <v>90.422546016223293</v>
      </c>
      <c r="BH290" s="110">
        <f t="shared" si="132"/>
        <v>4.2956307810162269</v>
      </c>
      <c r="BI290" s="89"/>
      <c r="BJ290" s="91"/>
      <c r="BK290" s="89">
        <f t="shared" si="133"/>
        <v>89.349166787279401</v>
      </c>
      <c r="BL290" s="110">
        <f t="shared" si="134"/>
        <v>2.0630199501143518</v>
      </c>
      <c r="BM290" s="89"/>
      <c r="BN290" s="91"/>
      <c r="BO290" s="89">
        <f t="shared" si="135"/>
        <v>94.287509557354184</v>
      </c>
      <c r="BP290" s="110">
        <f t="shared" si="136"/>
        <v>2.3727658401600795</v>
      </c>
      <c r="BQ290" s="89"/>
      <c r="BR290" s="91"/>
      <c r="BS290" s="89">
        <f t="shared" si="137"/>
        <v>97.612306143625077</v>
      </c>
      <c r="BT290" s="110">
        <f t="shared" si="138"/>
        <v>5.6960789250113475</v>
      </c>
      <c r="BU290" s="89"/>
      <c r="BV290" s="91"/>
      <c r="BW290" s="89">
        <f t="shared" si="139"/>
        <v>99.521252349661211</v>
      </c>
      <c r="BX290" s="110">
        <f t="shared" si="140"/>
        <v>4.4192628088700561</v>
      </c>
      <c r="BY290" s="89"/>
      <c r="BZ290" s="91"/>
      <c r="CA290" s="89">
        <f t="shared" si="141"/>
        <v>109.03120185227544</v>
      </c>
      <c r="CB290" s="110">
        <f t="shared" si="142"/>
        <v>3.7863499894067854</v>
      </c>
      <c r="CC290" s="89"/>
      <c r="CD290" s="91"/>
      <c r="CE290" s="89">
        <f t="shared" si="143"/>
        <v>113.87295498001387</v>
      </c>
      <c r="CF290" s="110">
        <f t="shared" si="144"/>
        <v>3.6351201250541054</v>
      </c>
      <c r="CG290" s="89"/>
      <c r="CH290" s="91"/>
    </row>
    <row r="291" spans="2:86" s="120" customFormat="1" x14ac:dyDescent="0.3">
      <c r="B291" s="360"/>
      <c r="C291" s="93" t="str">
        <f t="shared" si="104"/>
        <v>Fumarate</v>
      </c>
      <c r="D291" s="89">
        <f t="shared" ref="D291:E291" si="160">(AVERAGE(D90,F90))</f>
        <v>36.380964581454521</v>
      </c>
      <c r="E291" s="110">
        <f t="shared" si="160"/>
        <v>1.4928596098150502</v>
      </c>
      <c r="F291" s="89"/>
      <c r="G291" s="91"/>
      <c r="H291" s="89">
        <f t="shared" si="106"/>
        <v>34.299033470938326</v>
      </c>
      <c r="I291" s="110">
        <f t="shared" si="107"/>
        <v>1.5327224606362824</v>
      </c>
      <c r="J291" s="89"/>
      <c r="K291" s="91"/>
      <c r="L291" s="89">
        <f t="shared" si="108"/>
        <v>37.489799242733262</v>
      </c>
      <c r="M291" s="110">
        <f t="shared" si="109"/>
        <v>2.2185415849528143</v>
      </c>
      <c r="N291" s="89"/>
      <c r="O291" s="91"/>
      <c r="P291" s="89">
        <f t="shared" si="110"/>
        <v>41.195683687425728</v>
      </c>
      <c r="Q291" s="110">
        <f t="shared" si="111"/>
        <v>2.4131900943654916</v>
      </c>
      <c r="R291" s="89"/>
      <c r="S291" s="91"/>
      <c r="T291" s="89">
        <f t="shared" si="112"/>
        <v>32.157829902932825</v>
      </c>
      <c r="U291" s="110">
        <f t="shared" si="113"/>
        <v>3.9144049548535489</v>
      </c>
      <c r="V291" s="89"/>
      <c r="W291" s="91"/>
      <c r="X291" s="89">
        <f t="shared" si="114"/>
        <v>50.427989384192813</v>
      </c>
      <c r="Y291" s="110">
        <f t="shared" si="115"/>
        <v>2.9817083531602684</v>
      </c>
      <c r="Z291" s="89"/>
      <c r="AA291" s="91"/>
      <c r="AB291" s="89">
        <f t="shared" si="116"/>
        <v>59.612352525347845</v>
      </c>
      <c r="AC291" s="110">
        <f t="shared" si="117"/>
        <v>3.6236999173254683</v>
      </c>
      <c r="AD291" s="89"/>
      <c r="AE291" s="91"/>
      <c r="AF291" s="89">
        <f t="shared" si="118"/>
        <v>77.718549573160999</v>
      </c>
      <c r="AG291" s="110">
        <f t="shared" si="119"/>
        <v>2.6369880194597721</v>
      </c>
      <c r="AH291" s="89"/>
      <c r="AI291" s="91"/>
      <c r="AJ291" s="89">
        <f t="shared" si="120"/>
        <v>89.981740105112138</v>
      </c>
      <c r="AK291" s="110">
        <f t="shared" si="121"/>
        <v>7.789868564236599</v>
      </c>
      <c r="AL291" s="89"/>
      <c r="AM291" s="91"/>
      <c r="AN291" s="89">
        <f t="shared" si="122"/>
        <v>82.60227241480456</v>
      </c>
      <c r="AO291" s="110">
        <f t="shared" si="123"/>
        <v>2.7191371842678902</v>
      </c>
      <c r="AP291" s="89"/>
      <c r="AQ291" s="91"/>
      <c r="AS291" s="360"/>
      <c r="AT291" s="93" t="str">
        <f t="shared" si="124"/>
        <v>Fumarate</v>
      </c>
      <c r="AU291" s="89">
        <f t="shared" si="125"/>
        <v>96.781774016236426</v>
      </c>
      <c r="AV291" s="110">
        <f t="shared" si="126"/>
        <v>2.5227480832474036</v>
      </c>
      <c r="AW291" s="89"/>
      <c r="AX291" s="91"/>
      <c r="AY291" s="89">
        <f t="shared" si="127"/>
        <v>117.5098569662856</v>
      </c>
      <c r="AZ291" s="110">
        <f t="shared" si="128"/>
        <v>2.7354873852778674</v>
      </c>
      <c r="BA291" s="89"/>
      <c r="BB291" s="91"/>
      <c r="BC291" s="89">
        <f t="shared" si="129"/>
        <v>118.8491791972274</v>
      </c>
      <c r="BD291" s="110">
        <f t="shared" si="130"/>
        <v>2.8109625561531875</v>
      </c>
      <c r="BE291" s="89"/>
      <c r="BF291" s="91"/>
      <c r="BG291" s="89">
        <f t="shared" si="131"/>
        <v>126.19334404580007</v>
      </c>
      <c r="BH291" s="110">
        <f t="shared" si="132"/>
        <v>2.646271505917599</v>
      </c>
      <c r="BI291" s="89"/>
      <c r="BJ291" s="91"/>
      <c r="BK291" s="89">
        <f t="shared" si="133"/>
        <v>133.45536814981071</v>
      </c>
      <c r="BL291" s="110">
        <f t="shared" si="134"/>
        <v>5.3584324759680531</v>
      </c>
      <c r="BM291" s="89"/>
      <c r="BN291" s="91"/>
      <c r="BO291" s="89">
        <f t="shared" si="135"/>
        <v>108.44160058531618</v>
      </c>
      <c r="BP291" s="110">
        <f t="shared" si="136"/>
        <v>2.4328994270994251</v>
      </c>
      <c r="BQ291" s="89"/>
      <c r="BR291" s="91"/>
      <c r="BS291" s="89">
        <f t="shared" si="137"/>
        <v>129.20315661400426</v>
      </c>
      <c r="BT291" s="110">
        <f t="shared" si="138"/>
        <v>6.419995253677973</v>
      </c>
      <c r="BU291" s="89"/>
      <c r="BV291" s="91"/>
      <c r="BW291" s="89">
        <f t="shared" si="139"/>
        <v>137.80025157957741</v>
      </c>
      <c r="BX291" s="110">
        <f t="shared" si="140"/>
        <v>5.2557630365518371</v>
      </c>
      <c r="BY291" s="89"/>
      <c r="BZ291" s="91"/>
      <c r="CA291" s="89">
        <f t="shared" si="141"/>
        <v>154.07051680990222</v>
      </c>
      <c r="CB291" s="110">
        <f t="shared" si="142"/>
        <v>5.1755388120429124</v>
      </c>
      <c r="CC291" s="89"/>
      <c r="CD291" s="91"/>
      <c r="CE291" s="89">
        <f t="shared" si="143"/>
        <v>164.51298394664806</v>
      </c>
      <c r="CF291" s="110">
        <f t="shared" si="144"/>
        <v>6.2071740977022252</v>
      </c>
      <c r="CG291" s="89"/>
      <c r="CH291" s="91"/>
    </row>
    <row r="292" spans="2:86" s="120" customFormat="1" ht="15" thickBot="1" x14ac:dyDescent="0.35">
      <c r="B292" s="361"/>
      <c r="C292" s="179" t="str">
        <f t="shared" si="104"/>
        <v>Malate</v>
      </c>
      <c r="D292" s="137">
        <f t="shared" ref="D292:E292" si="161">(AVERAGE(D91,F91))</f>
        <v>19.544539553252577</v>
      </c>
      <c r="E292" s="130">
        <f t="shared" si="161"/>
        <v>3.2237579809416177</v>
      </c>
      <c r="F292" s="137"/>
      <c r="G292" s="138"/>
      <c r="H292" s="137">
        <f t="shared" si="106"/>
        <v>31.873168548893286</v>
      </c>
      <c r="I292" s="130">
        <f t="shared" si="107"/>
        <v>1.3749615962936668</v>
      </c>
      <c r="J292" s="137"/>
      <c r="K292" s="138"/>
      <c r="L292" s="137">
        <f t="shared" si="108"/>
        <v>37.096415037883766</v>
      </c>
      <c r="M292" s="130">
        <f t="shared" si="109"/>
        <v>3.8501687715722297</v>
      </c>
      <c r="N292" s="137"/>
      <c r="O292" s="138"/>
      <c r="P292" s="137">
        <f t="shared" si="110"/>
        <v>44.231124308093015</v>
      </c>
      <c r="Q292" s="130">
        <f t="shared" si="111"/>
        <v>7.4766101635045619</v>
      </c>
      <c r="R292" s="137"/>
      <c r="S292" s="138"/>
      <c r="T292" s="137">
        <f t="shared" si="112"/>
        <v>39.018051758181031</v>
      </c>
      <c r="U292" s="130">
        <f t="shared" si="113"/>
        <v>8.0289115018897981</v>
      </c>
      <c r="V292" s="137"/>
      <c r="W292" s="138"/>
      <c r="X292" s="137">
        <f t="shared" si="114"/>
        <v>41.199405178999108</v>
      </c>
      <c r="Y292" s="130">
        <f t="shared" si="115"/>
        <v>4.9271571778151193</v>
      </c>
      <c r="Z292" s="137"/>
      <c r="AA292" s="138"/>
      <c r="AB292" s="137">
        <f t="shared" si="116"/>
        <v>49.850189066341613</v>
      </c>
      <c r="AC292" s="130">
        <f t="shared" si="117"/>
        <v>3.1420034799839853</v>
      </c>
      <c r="AD292" s="137"/>
      <c r="AE292" s="138"/>
      <c r="AF292" s="137">
        <f t="shared" si="118"/>
        <v>74.465522392473218</v>
      </c>
      <c r="AG292" s="130">
        <f t="shared" si="119"/>
        <v>11.723387354214466</v>
      </c>
      <c r="AH292" s="137"/>
      <c r="AI292" s="138"/>
      <c r="AJ292" s="137">
        <f t="shared" si="120"/>
        <v>83.358624808890852</v>
      </c>
      <c r="AK292" s="130">
        <f t="shared" si="121"/>
        <v>13.666774475254993</v>
      </c>
      <c r="AL292" s="137"/>
      <c r="AM292" s="138"/>
      <c r="AN292" s="137">
        <f t="shared" si="122"/>
        <v>57.183352337474574</v>
      </c>
      <c r="AO292" s="130">
        <f t="shared" si="123"/>
        <v>9.2998090891484821</v>
      </c>
      <c r="AP292" s="137"/>
      <c r="AQ292" s="138"/>
      <c r="AS292" s="361"/>
      <c r="AT292" s="179" t="str">
        <f t="shared" si="124"/>
        <v>Malate</v>
      </c>
      <c r="AU292" s="137">
        <f t="shared" si="125"/>
        <v>66.778872865941764</v>
      </c>
      <c r="AV292" s="130">
        <f t="shared" si="126"/>
        <v>4.0050577053868874</v>
      </c>
      <c r="AW292" s="137"/>
      <c r="AX292" s="138"/>
      <c r="AY292" s="137">
        <f t="shared" si="127"/>
        <v>75.812428331332541</v>
      </c>
      <c r="AZ292" s="130">
        <f t="shared" si="128"/>
        <v>5.0908712400902356</v>
      </c>
      <c r="BA292" s="137"/>
      <c r="BB292" s="138"/>
      <c r="BC292" s="137">
        <f t="shared" si="129"/>
        <v>87.281066638486337</v>
      </c>
      <c r="BD292" s="130">
        <f t="shared" si="130"/>
        <v>4.153471527256321</v>
      </c>
      <c r="BE292" s="137"/>
      <c r="BF292" s="138"/>
      <c r="BG292" s="137">
        <f t="shared" si="131"/>
        <v>105.68136307264129</v>
      </c>
      <c r="BH292" s="130">
        <f t="shared" si="132"/>
        <v>6.6552714176754506</v>
      </c>
      <c r="BI292" s="137"/>
      <c r="BJ292" s="138"/>
      <c r="BK292" s="137">
        <f t="shared" si="133"/>
        <v>131.13492485618104</v>
      </c>
      <c r="BL292" s="130">
        <f t="shared" si="134"/>
        <v>5.8452793283694868</v>
      </c>
      <c r="BM292" s="137"/>
      <c r="BN292" s="138"/>
      <c r="BO292" s="137">
        <f t="shared" si="135"/>
        <v>74.354696159101152</v>
      </c>
      <c r="BP292" s="130">
        <f t="shared" si="136"/>
        <v>2.2540161676699286</v>
      </c>
      <c r="BQ292" s="137"/>
      <c r="BR292" s="138"/>
      <c r="BS292" s="137">
        <f t="shared" si="137"/>
        <v>81.695001484716386</v>
      </c>
      <c r="BT292" s="130">
        <f t="shared" si="138"/>
        <v>2.4306785560425168</v>
      </c>
      <c r="BU292" s="137"/>
      <c r="BV292" s="138"/>
      <c r="BW292" s="137">
        <f t="shared" si="139"/>
        <v>98.997283009800157</v>
      </c>
      <c r="BX292" s="130">
        <f t="shared" si="140"/>
        <v>5.6550684884262097</v>
      </c>
      <c r="BY292" s="137"/>
      <c r="BZ292" s="138"/>
      <c r="CA292" s="137">
        <f t="shared" si="141"/>
        <v>119.39237516193745</v>
      </c>
      <c r="CB292" s="130">
        <f t="shared" si="142"/>
        <v>3.5414928435193773</v>
      </c>
      <c r="CC292" s="137"/>
      <c r="CD292" s="138"/>
      <c r="CE292" s="137">
        <f t="shared" si="143"/>
        <v>147.96298446524645</v>
      </c>
      <c r="CF292" s="130">
        <f t="shared" si="144"/>
        <v>5.0373904914490275</v>
      </c>
      <c r="CG292" s="137"/>
      <c r="CH292" s="138"/>
    </row>
    <row r="293" spans="2:86" s="120" customFormat="1" x14ac:dyDescent="0.3">
      <c r="B293" s="359" t="s">
        <v>354</v>
      </c>
      <c r="C293" s="148" t="str">
        <f t="shared" si="104"/>
        <v>Carbamoylphosphate</v>
      </c>
      <c r="D293" s="145" t="e">
        <f t="shared" ref="D293:E293" si="162">(AVERAGE(D92,F92))</f>
        <v>#DIV/0!</v>
      </c>
      <c r="E293" s="171" t="e">
        <f t="shared" si="162"/>
        <v>#DIV/0!</v>
      </c>
      <c r="F293" s="145"/>
      <c r="G293" s="170"/>
      <c r="H293" s="145" t="e">
        <f t="shared" si="106"/>
        <v>#DIV/0!</v>
      </c>
      <c r="I293" s="171" t="e">
        <f t="shared" si="107"/>
        <v>#DIV/0!</v>
      </c>
      <c r="J293" s="145"/>
      <c r="K293" s="170"/>
      <c r="L293" s="145" t="e">
        <f t="shared" si="108"/>
        <v>#DIV/0!</v>
      </c>
      <c r="M293" s="171" t="e">
        <f t="shared" si="109"/>
        <v>#DIV/0!</v>
      </c>
      <c r="N293" s="145"/>
      <c r="O293" s="170"/>
      <c r="P293" s="145" t="e">
        <f t="shared" si="110"/>
        <v>#DIV/0!</v>
      </c>
      <c r="Q293" s="171" t="e">
        <f t="shared" si="111"/>
        <v>#DIV/0!</v>
      </c>
      <c r="R293" s="145"/>
      <c r="S293" s="170"/>
      <c r="T293" s="145" t="e">
        <f t="shared" si="112"/>
        <v>#DIV/0!</v>
      </c>
      <c r="U293" s="171" t="e">
        <f t="shared" si="113"/>
        <v>#DIV/0!</v>
      </c>
      <c r="V293" s="145"/>
      <c r="W293" s="170"/>
      <c r="X293" s="145" t="e">
        <f t="shared" si="114"/>
        <v>#DIV/0!</v>
      </c>
      <c r="Y293" s="171" t="e">
        <f t="shared" si="115"/>
        <v>#DIV/0!</v>
      </c>
      <c r="Z293" s="145"/>
      <c r="AA293" s="170"/>
      <c r="AB293" s="145" t="e">
        <f t="shared" si="116"/>
        <v>#DIV/0!</v>
      </c>
      <c r="AC293" s="171" t="e">
        <f t="shared" si="117"/>
        <v>#DIV/0!</v>
      </c>
      <c r="AD293" s="145"/>
      <c r="AE293" s="170"/>
      <c r="AF293" s="145" t="e">
        <f t="shared" si="118"/>
        <v>#DIV/0!</v>
      </c>
      <c r="AG293" s="171" t="e">
        <f t="shared" si="119"/>
        <v>#DIV/0!</v>
      </c>
      <c r="AH293" s="145"/>
      <c r="AI293" s="170"/>
      <c r="AJ293" s="145" t="e">
        <f t="shared" si="120"/>
        <v>#DIV/0!</v>
      </c>
      <c r="AK293" s="171" t="e">
        <f t="shared" si="121"/>
        <v>#DIV/0!</v>
      </c>
      <c r="AL293" s="145"/>
      <c r="AM293" s="170"/>
      <c r="AN293" s="145" t="e">
        <f t="shared" si="122"/>
        <v>#DIV/0!</v>
      </c>
      <c r="AO293" s="171" t="e">
        <f t="shared" si="123"/>
        <v>#DIV/0!</v>
      </c>
      <c r="AP293" s="145"/>
      <c r="AQ293" s="170"/>
      <c r="AS293" s="359" t="s">
        <v>354</v>
      </c>
      <c r="AT293" s="148" t="str">
        <f t="shared" si="124"/>
        <v>Carbamoylphosphate</v>
      </c>
      <c r="AU293" s="145" t="e">
        <f t="shared" si="125"/>
        <v>#DIV/0!</v>
      </c>
      <c r="AV293" s="171" t="e">
        <f t="shared" si="126"/>
        <v>#DIV/0!</v>
      </c>
      <c r="AW293" s="145"/>
      <c r="AX293" s="170"/>
      <c r="AY293" s="145" t="e">
        <f t="shared" si="127"/>
        <v>#DIV/0!</v>
      </c>
      <c r="AZ293" s="171" t="e">
        <f t="shared" si="128"/>
        <v>#DIV/0!</v>
      </c>
      <c r="BA293" s="145"/>
      <c r="BB293" s="170"/>
      <c r="BC293" s="145" t="e">
        <f t="shared" si="129"/>
        <v>#DIV/0!</v>
      </c>
      <c r="BD293" s="171" t="e">
        <f t="shared" si="130"/>
        <v>#DIV/0!</v>
      </c>
      <c r="BE293" s="145"/>
      <c r="BF293" s="170"/>
      <c r="BG293" s="145" t="e">
        <f t="shared" si="131"/>
        <v>#DIV/0!</v>
      </c>
      <c r="BH293" s="171" t="e">
        <f t="shared" si="132"/>
        <v>#DIV/0!</v>
      </c>
      <c r="BI293" s="145"/>
      <c r="BJ293" s="170"/>
      <c r="BK293" s="145" t="e">
        <f t="shared" si="133"/>
        <v>#DIV/0!</v>
      </c>
      <c r="BL293" s="171" t="e">
        <f t="shared" si="134"/>
        <v>#DIV/0!</v>
      </c>
      <c r="BM293" s="145"/>
      <c r="BN293" s="170"/>
      <c r="BO293" s="145" t="e">
        <f t="shared" si="135"/>
        <v>#DIV/0!</v>
      </c>
      <c r="BP293" s="171" t="e">
        <f t="shared" si="136"/>
        <v>#DIV/0!</v>
      </c>
      <c r="BQ293" s="145"/>
      <c r="BR293" s="170"/>
      <c r="BS293" s="145" t="e">
        <f t="shared" si="137"/>
        <v>#DIV/0!</v>
      </c>
      <c r="BT293" s="171" t="e">
        <f t="shared" si="138"/>
        <v>#DIV/0!</v>
      </c>
      <c r="BU293" s="145"/>
      <c r="BV293" s="170"/>
      <c r="BW293" s="145" t="e">
        <f t="shared" si="139"/>
        <v>#DIV/0!</v>
      </c>
      <c r="BX293" s="171" t="e">
        <f t="shared" si="140"/>
        <v>#DIV/0!</v>
      </c>
      <c r="BY293" s="145"/>
      <c r="BZ293" s="170"/>
      <c r="CA293" s="145" t="e">
        <f t="shared" si="141"/>
        <v>#DIV/0!</v>
      </c>
      <c r="CB293" s="171" t="e">
        <f t="shared" si="142"/>
        <v>#DIV/0!</v>
      </c>
      <c r="CC293" s="145"/>
      <c r="CD293" s="170"/>
      <c r="CE293" s="145" t="e">
        <f t="shared" si="143"/>
        <v>#DIV/0!</v>
      </c>
      <c r="CF293" s="171" t="e">
        <f t="shared" si="144"/>
        <v>#DIV/0!</v>
      </c>
      <c r="CG293" s="145"/>
      <c r="CH293" s="170"/>
    </row>
    <row r="294" spans="2:86" s="120" customFormat="1" x14ac:dyDescent="0.3">
      <c r="B294" s="360"/>
      <c r="C294" s="93" t="str">
        <f t="shared" si="104"/>
        <v>Citrulline</v>
      </c>
      <c r="D294" s="89">
        <f t="shared" ref="D294:E294" si="163">(AVERAGE(D93,F93))</f>
        <v>69.141564522496168</v>
      </c>
      <c r="E294" s="110">
        <f t="shared" si="163"/>
        <v>6.3342632517322608</v>
      </c>
      <c r="F294" s="89"/>
      <c r="G294" s="91"/>
      <c r="H294" s="89">
        <f t="shared" si="106"/>
        <v>75.20543738340244</v>
      </c>
      <c r="I294" s="110">
        <f t="shared" si="107"/>
        <v>7.1269651537106729</v>
      </c>
      <c r="J294" s="89"/>
      <c r="K294" s="91"/>
      <c r="L294" s="89">
        <f t="shared" si="108"/>
        <v>84.968128253817284</v>
      </c>
      <c r="M294" s="110">
        <f t="shared" si="109"/>
        <v>5.2521444132298187</v>
      </c>
      <c r="N294" s="89"/>
      <c r="O294" s="91"/>
      <c r="P294" s="89">
        <f t="shared" si="110"/>
        <v>72.100141572907745</v>
      </c>
      <c r="Q294" s="110">
        <f t="shared" si="111"/>
        <v>6.5768872698403715</v>
      </c>
      <c r="R294" s="89"/>
      <c r="S294" s="91"/>
      <c r="T294" s="89">
        <f t="shared" si="112"/>
        <v>65.85700544839888</v>
      </c>
      <c r="U294" s="110">
        <f t="shared" si="113"/>
        <v>8.5396785422832622</v>
      </c>
      <c r="V294" s="89"/>
      <c r="W294" s="91"/>
      <c r="X294" s="89">
        <f t="shared" si="114"/>
        <v>45.995676949865484</v>
      </c>
      <c r="Y294" s="110">
        <f t="shared" si="115"/>
        <v>2.8741907930609729</v>
      </c>
      <c r="Z294" s="89"/>
      <c r="AA294" s="91"/>
      <c r="AB294" s="89">
        <f t="shared" si="116"/>
        <v>56.209632724218125</v>
      </c>
      <c r="AC294" s="110">
        <f t="shared" si="117"/>
        <v>4.729071037147186</v>
      </c>
      <c r="AD294" s="89"/>
      <c r="AE294" s="91"/>
      <c r="AF294" s="89">
        <f t="shared" si="118"/>
        <v>55.984556845121304</v>
      </c>
      <c r="AG294" s="110">
        <f t="shared" si="119"/>
        <v>6.2167286188710715</v>
      </c>
      <c r="AH294" s="89"/>
      <c r="AI294" s="91"/>
      <c r="AJ294" s="89">
        <f t="shared" si="120"/>
        <v>46.484540569318739</v>
      </c>
      <c r="AK294" s="110">
        <f t="shared" si="121"/>
        <v>4.7219013224581268</v>
      </c>
      <c r="AL294" s="89"/>
      <c r="AM294" s="91"/>
      <c r="AN294" s="89">
        <f t="shared" si="122"/>
        <v>38.391067851773023</v>
      </c>
      <c r="AO294" s="110">
        <f t="shared" si="123"/>
        <v>2.8339954581082551</v>
      </c>
      <c r="AP294" s="89"/>
      <c r="AQ294" s="91"/>
      <c r="AS294" s="360"/>
      <c r="AT294" s="93" t="str">
        <f t="shared" si="124"/>
        <v>Citrulline</v>
      </c>
      <c r="AU294" s="89">
        <f t="shared" si="125"/>
        <v>145.05210220595907</v>
      </c>
      <c r="AV294" s="110">
        <f t="shared" si="126"/>
        <v>6.3159370438020312</v>
      </c>
      <c r="AW294" s="89"/>
      <c r="AX294" s="91"/>
      <c r="AY294" s="89">
        <f t="shared" si="127"/>
        <v>139.38753536869976</v>
      </c>
      <c r="AZ294" s="110">
        <f t="shared" si="128"/>
        <v>5.1739292149776492</v>
      </c>
      <c r="BA294" s="89"/>
      <c r="BB294" s="91"/>
      <c r="BC294" s="89">
        <f t="shared" si="129"/>
        <v>112.88710300113914</v>
      </c>
      <c r="BD294" s="110">
        <f t="shared" si="130"/>
        <v>3.1168707117329104</v>
      </c>
      <c r="BE294" s="89"/>
      <c r="BF294" s="91"/>
      <c r="BG294" s="89">
        <f t="shared" si="131"/>
        <v>114.55901514127567</v>
      </c>
      <c r="BH294" s="110">
        <f t="shared" si="132"/>
        <v>11.624228677840776</v>
      </c>
      <c r="BI294" s="89"/>
      <c r="BJ294" s="91"/>
      <c r="BK294" s="89">
        <f t="shared" si="133"/>
        <v>65.518166590326786</v>
      </c>
      <c r="BL294" s="110">
        <f t="shared" si="134"/>
        <v>3.6538643398002084</v>
      </c>
      <c r="BM294" s="89"/>
      <c r="BN294" s="91"/>
      <c r="BO294" s="89">
        <f t="shared" si="135"/>
        <v>102.30784429830534</v>
      </c>
      <c r="BP294" s="110">
        <f t="shared" si="136"/>
        <v>4.2030124850265516</v>
      </c>
      <c r="BQ294" s="89"/>
      <c r="BR294" s="91"/>
      <c r="BS294" s="89">
        <f t="shared" si="137"/>
        <v>100.06447069018444</v>
      </c>
      <c r="BT294" s="110">
        <f t="shared" si="138"/>
        <v>3.9668819821216648</v>
      </c>
      <c r="BU294" s="89"/>
      <c r="BV294" s="91"/>
      <c r="BW294" s="89">
        <f t="shared" si="139"/>
        <v>91.69919117533081</v>
      </c>
      <c r="BX294" s="110">
        <f t="shared" si="140"/>
        <v>2.72338207289302</v>
      </c>
      <c r="BY294" s="89"/>
      <c r="BZ294" s="91"/>
      <c r="CA294" s="89">
        <f t="shared" si="141"/>
        <v>100.3754217767173</v>
      </c>
      <c r="CB294" s="110">
        <f t="shared" si="142"/>
        <v>2.5345347977574657</v>
      </c>
      <c r="CC294" s="89"/>
      <c r="CD294" s="91"/>
      <c r="CE294" s="89">
        <f t="shared" si="143"/>
        <v>93.332712344311972</v>
      </c>
      <c r="CF294" s="110">
        <f t="shared" si="144"/>
        <v>3.6525139477606583</v>
      </c>
      <c r="CG294" s="89"/>
      <c r="CH294" s="91"/>
    </row>
    <row r="295" spans="2:86" s="120" customFormat="1" x14ac:dyDescent="0.3">
      <c r="B295" s="360"/>
      <c r="C295" s="93" t="str">
        <f t="shared" si="104"/>
        <v>ArgSucc</v>
      </c>
      <c r="D295" s="89">
        <f t="shared" ref="D295:E295" si="164">(AVERAGE(D94,F94))</f>
        <v>62.673733469102885</v>
      </c>
      <c r="E295" s="110">
        <f t="shared" si="164"/>
        <v>2.5534622929748743</v>
      </c>
      <c r="F295" s="89"/>
      <c r="G295" s="91"/>
      <c r="H295" s="89">
        <f t="shared" si="106"/>
        <v>45.874209266379999</v>
      </c>
      <c r="I295" s="110">
        <f t="shared" si="107"/>
        <v>5.6829549825154562</v>
      </c>
      <c r="J295" s="89"/>
      <c r="K295" s="91"/>
      <c r="L295" s="89">
        <f t="shared" si="108"/>
        <v>44.376892098147849</v>
      </c>
      <c r="M295" s="110">
        <f t="shared" si="109"/>
        <v>3.9409032632698389</v>
      </c>
      <c r="N295" s="89"/>
      <c r="O295" s="91"/>
      <c r="P295" s="89">
        <f t="shared" si="110"/>
        <v>45.912915340528002</v>
      </c>
      <c r="Q295" s="110">
        <f t="shared" si="111"/>
        <v>1.9128908624292706</v>
      </c>
      <c r="R295" s="89"/>
      <c r="S295" s="91"/>
      <c r="T295" s="89">
        <f t="shared" si="112"/>
        <v>33.485015411110325</v>
      </c>
      <c r="U295" s="110">
        <f t="shared" si="113"/>
        <v>3.9115377188204459</v>
      </c>
      <c r="V295" s="89"/>
      <c r="W295" s="91"/>
      <c r="X295" s="89">
        <f t="shared" si="114"/>
        <v>62.398370344618932</v>
      </c>
      <c r="Y295" s="110">
        <f t="shared" si="115"/>
        <v>2.1327733690939352</v>
      </c>
      <c r="Z295" s="89"/>
      <c r="AA295" s="91"/>
      <c r="AB295" s="89">
        <f t="shared" si="116"/>
        <v>69.165961171513374</v>
      </c>
      <c r="AC295" s="110">
        <f t="shared" si="117"/>
        <v>5.2462811457310554</v>
      </c>
      <c r="AD295" s="89"/>
      <c r="AE295" s="91"/>
      <c r="AF295" s="89">
        <f t="shared" si="118"/>
        <v>89.230770277178905</v>
      </c>
      <c r="AG295" s="110">
        <f t="shared" si="119"/>
        <v>6.6320230031072764</v>
      </c>
      <c r="AH295" s="89"/>
      <c r="AI295" s="91"/>
      <c r="AJ295" s="89">
        <f t="shared" si="120"/>
        <v>92.505666546628959</v>
      </c>
      <c r="AK295" s="110">
        <f t="shared" si="121"/>
        <v>5.2944108024288781</v>
      </c>
      <c r="AL295" s="89"/>
      <c r="AM295" s="91"/>
      <c r="AN295" s="89">
        <f t="shared" si="122"/>
        <v>74.212466571138606</v>
      </c>
      <c r="AO295" s="110">
        <f t="shared" si="123"/>
        <v>6.6664904804651677</v>
      </c>
      <c r="AP295" s="89"/>
      <c r="AQ295" s="91"/>
      <c r="AS295" s="360"/>
      <c r="AT295" s="93" t="str">
        <f t="shared" si="124"/>
        <v>ArgSucc</v>
      </c>
      <c r="AU295" s="89">
        <f t="shared" si="125"/>
        <v>157.4417370122874</v>
      </c>
      <c r="AV295" s="110">
        <f t="shared" si="126"/>
        <v>11.94975189169379</v>
      </c>
      <c r="AW295" s="89"/>
      <c r="AX295" s="91"/>
      <c r="AY295" s="89">
        <f t="shared" si="127"/>
        <v>219.75925049732888</v>
      </c>
      <c r="AZ295" s="110">
        <f t="shared" si="128"/>
        <v>23.265525240422477</v>
      </c>
      <c r="BA295" s="89"/>
      <c r="BB295" s="91"/>
      <c r="BC295" s="89">
        <f t="shared" si="129"/>
        <v>273.17283102214901</v>
      </c>
      <c r="BD295" s="110">
        <f t="shared" si="130"/>
        <v>9.2218547097264452</v>
      </c>
      <c r="BE295" s="89"/>
      <c r="BF295" s="91"/>
      <c r="BG295" s="89">
        <f t="shared" si="131"/>
        <v>290.97243573973816</v>
      </c>
      <c r="BH295" s="110">
        <f t="shared" si="132"/>
        <v>8.6662763787224009</v>
      </c>
      <c r="BI295" s="89"/>
      <c r="BJ295" s="91"/>
      <c r="BK295" s="89">
        <f t="shared" si="133"/>
        <v>327.94567854354932</v>
      </c>
      <c r="BL295" s="110">
        <f t="shared" si="134"/>
        <v>10.073378330256848</v>
      </c>
      <c r="BM295" s="89"/>
      <c r="BN295" s="91"/>
      <c r="BO295" s="89">
        <f t="shared" si="135"/>
        <v>120.94959654833957</v>
      </c>
      <c r="BP295" s="110">
        <f t="shared" si="136"/>
        <v>8.1869110824581188</v>
      </c>
      <c r="BQ295" s="89"/>
      <c r="BR295" s="91"/>
      <c r="BS295" s="89">
        <f t="shared" si="137"/>
        <v>186.68881726140381</v>
      </c>
      <c r="BT295" s="110">
        <f t="shared" si="138"/>
        <v>8.3443843899771277</v>
      </c>
      <c r="BU295" s="89"/>
      <c r="BV295" s="91"/>
      <c r="BW295" s="89">
        <f t="shared" si="139"/>
        <v>252.36933391886657</v>
      </c>
      <c r="BX295" s="110">
        <f t="shared" si="140"/>
        <v>12.912937975832907</v>
      </c>
      <c r="BY295" s="89"/>
      <c r="BZ295" s="91"/>
      <c r="CA295" s="89">
        <f t="shared" si="141"/>
        <v>267.9694533560741</v>
      </c>
      <c r="CB295" s="110">
        <f t="shared" si="142"/>
        <v>9.0456353230754001</v>
      </c>
      <c r="CC295" s="89"/>
      <c r="CD295" s="91"/>
      <c r="CE295" s="89">
        <f t="shared" si="143"/>
        <v>317.88257754602625</v>
      </c>
      <c r="CF295" s="110">
        <f t="shared" si="144"/>
        <v>27.247865112374285</v>
      </c>
      <c r="CG295" s="89"/>
      <c r="CH295" s="91"/>
    </row>
    <row r="296" spans="2:86" s="120" customFormat="1" x14ac:dyDescent="0.3">
      <c r="B296" s="360"/>
      <c r="C296" s="93" t="str">
        <f t="shared" si="104"/>
        <v>Ornithine</v>
      </c>
      <c r="D296" s="89">
        <f t="shared" ref="D296:E296" si="165">(AVERAGE(D95,F95))</f>
        <v>37.106753854186778</v>
      </c>
      <c r="E296" s="110">
        <f t="shared" si="165"/>
        <v>4.8799241151427495</v>
      </c>
      <c r="F296" s="89"/>
      <c r="G296" s="91"/>
      <c r="H296" s="89">
        <f t="shared" si="106"/>
        <v>28.691086057974356</v>
      </c>
      <c r="I296" s="110">
        <f t="shared" si="107"/>
        <v>4.9629984855646896</v>
      </c>
      <c r="J296" s="89"/>
      <c r="K296" s="91"/>
      <c r="L296" s="89">
        <f t="shared" si="108"/>
        <v>32.634943051254943</v>
      </c>
      <c r="M296" s="110">
        <f t="shared" si="109"/>
        <v>7.7570273168124677</v>
      </c>
      <c r="N296" s="89"/>
      <c r="O296" s="91"/>
      <c r="P296" s="89">
        <f t="shared" si="110"/>
        <v>24.617372099832536</v>
      </c>
      <c r="Q296" s="110">
        <f t="shared" si="111"/>
        <v>2.0873622065305879</v>
      </c>
      <c r="R296" s="89"/>
      <c r="S296" s="91"/>
      <c r="T296" s="89">
        <f t="shared" si="112"/>
        <v>21.134574514498087</v>
      </c>
      <c r="U296" s="110">
        <f t="shared" si="113"/>
        <v>2.6610644532741188</v>
      </c>
      <c r="V296" s="89"/>
      <c r="W296" s="91"/>
      <c r="X296" s="89">
        <f t="shared" si="114"/>
        <v>35.9949210266196</v>
      </c>
      <c r="Y296" s="110">
        <f t="shared" si="115"/>
        <v>5.1278539844363173</v>
      </c>
      <c r="Z296" s="89"/>
      <c r="AA296" s="91"/>
      <c r="AB296" s="89">
        <f t="shared" si="116"/>
        <v>60.938578230092844</v>
      </c>
      <c r="AC296" s="110">
        <f t="shared" si="117"/>
        <v>12.372336847177218</v>
      </c>
      <c r="AD296" s="89"/>
      <c r="AE296" s="91"/>
      <c r="AF296" s="89">
        <f t="shared" si="118"/>
        <v>64.173808219118087</v>
      </c>
      <c r="AG296" s="110">
        <f t="shared" si="119"/>
        <v>4.9609515566709499</v>
      </c>
      <c r="AH296" s="89"/>
      <c r="AI296" s="91"/>
      <c r="AJ296" s="89">
        <f t="shared" si="120"/>
        <v>79.83503778628311</v>
      </c>
      <c r="AK296" s="110">
        <f t="shared" si="121"/>
        <v>5.5093972468477679</v>
      </c>
      <c r="AL296" s="89"/>
      <c r="AM296" s="91"/>
      <c r="AN296" s="89">
        <f t="shared" si="122"/>
        <v>52.480741547574702</v>
      </c>
      <c r="AO296" s="110">
        <f t="shared" si="123"/>
        <v>10.704587529991072</v>
      </c>
      <c r="AP296" s="89"/>
      <c r="AQ296" s="91"/>
      <c r="AS296" s="360"/>
      <c r="AT296" s="93" t="str">
        <f t="shared" si="124"/>
        <v>Ornithine</v>
      </c>
      <c r="AU296" s="89">
        <f t="shared" si="125"/>
        <v>127.98558881340577</v>
      </c>
      <c r="AV296" s="110">
        <f t="shared" si="126"/>
        <v>7.2677286079702181</v>
      </c>
      <c r="AW296" s="89"/>
      <c r="AX296" s="91"/>
      <c r="AY296" s="89">
        <f t="shared" si="127"/>
        <v>188.33460539354678</v>
      </c>
      <c r="AZ296" s="110">
        <f t="shared" si="128"/>
        <v>18.474259813979444</v>
      </c>
      <c r="BA296" s="89"/>
      <c r="BB296" s="91"/>
      <c r="BC296" s="89">
        <f t="shared" si="129"/>
        <v>198.93247191328325</v>
      </c>
      <c r="BD296" s="110">
        <f t="shared" si="130"/>
        <v>7.8582733539649601</v>
      </c>
      <c r="BE296" s="89"/>
      <c r="BF296" s="91"/>
      <c r="BG296" s="89">
        <f t="shared" si="131"/>
        <v>220.01701149747709</v>
      </c>
      <c r="BH296" s="110">
        <f t="shared" si="132"/>
        <v>7.1002784066402738</v>
      </c>
      <c r="BI296" s="89"/>
      <c r="BJ296" s="91"/>
      <c r="BK296" s="89">
        <f t="shared" si="133"/>
        <v>230.85615433648863</v>
      </c>
      <c r="BL296" s="110">
        <f t="shared" si="134"/>
        <v>7.1452265042389884</v>
      </c>
      <c r="BM296" s="89"/>
      <c r="BN296" s="91"/>
      <c r="BO296" s="89">
        <f t="shared" si="135"/>
        <v>113.32831255573552</v>
      </c>
      <c r="BP296" s="110">
        <f t="shared" si="136"/>
        <v>4.6534047037789978</v>
      </c>
      <c r="BQ296" s="89"/>
      <c r="BR296" s="91"/>
      <c r="BS296" s="89">
        <f t="shared" si="137"/>
        <v>178.04134430448752</v>
      </c>
      <c r="BT296" s="110">
        <f t="shared" si="138"/>
        <v>12.809824108330501</v>
      </c>
      <c r="BU296" s="89"/>
      <c r="BV296" s="91"/>
      <c r="BW296" s="89">
        <f t="shared" si="139"/>
        <v>188.17934227374087</v>
      </c>
      <c r="BX296" s="110">
        <f t="shared" si="140"/>
        <v>3.5959750789620051</v>
      </c>
      <c r="BY296" s="89"/>
      <c r="BZ296" s="91"/>
      <c r="CA296" s="89">
        <f t="shared" si="141"/>
        <v>212.46289076603796</v>
      </c>
      <c r="CB296" s="110">
        <f t="shared" si="142"/>
        <v>7.1401119574845291</v>
      </c>
      <c r="CC296" s="89"/>
      <c r="CD296" s="91"/>
      <c r="CE296" s="89">
        <f t="shared" si="143"/>
        <v>230.85452627908447</v>
      </c>
      <c r="CF296" s="110">
        <f t="shared" si="144"/>
        <v>13.673549064353086</v>
      </c>
      <c r="CG296" s="89"/>
      <c r="CH296" s="91"/>
    </row>
    <row r="297" spans="2:86" s="120" customFormat="1" ht="15" thickBot="1" x14ac:dyDescent="0.35">
      <c r="B297" s="361"/>
      <c r="C297" s="179" t="str">
        <f t="shared" si="104"/>
        <v>N-Acetylornithine</v>
      </c>
      <c r="D297" s="137">
        <f t="shared" ref="D297:E297" si="166">(AVERAGE(D96,F96))</f>
        <v>73.905703902834489</v>
      </c>
      <c r="E297" s="130">
        <f t="shared" si="166"/>
        <v>4.6532330851627002</v>
      </c>
      <c r="F297" s="137"/>
      <c r="G297" s="138"/>
      <c r="H297" s="137">
        <f t="shared" si="106"/>
        <v>80.893427309378112</v>
      </c>
      <c r="I297" s="130">
        <f t="shared" si="107"/>
        <v>9.2681597298902716</v>
      </c>
      <c r="J297" s="137"/>
      <c r="K297" s="138"/>
      <c r="L297" s="137">
        <f t="shared" si="108"/>
        <v>80.840408332336636</v>
      </c>
      <c r="M297" s="130">
        <f t="shared" si="109"/>
        <v>6.7933994953129284</v>
      </c>
      <c r="N297" s="137"/>
      <c r="O297" s="138"/>
      <c r="P297" s="137">
        <f t="shared" si="110"/>
        <v>65.149554155137253</v>
      </c>
      <c r="Q297" s="130">
        <f t="shared" si="111"/>
        <v>4.2414667044834715</v>
      </c>
      <c r="R297" s="137"/>
      <c r="S297" s="138"/>
      <c r="T297" s="137">
        <f t="shared" si="112"/>
        <v>58.914951668843834</v>
      </c>
      <c r="U297" s="130">
        <f t="shared" si="113"/>
        <v>8.2422503893770251</v>
      </c>
      <c r="V297" s="137"/>
      <c r="W297" s="138"/>
      <c r="X297" s="137">
        <f t="shared" si="114"/>
        <v>74.574699557347543</v>
      </c>
      <c r="Y297" s="130">
        <f t="shared" si="115"/>
        <v>5.1411859782244571</v>
      </c>
      <c r="Z297" s="137"/>
      <c r="AA297" s="138"/>
      <c r="AB297" s="137">
        <f t="shared" si="116"/>
        <v>70.995057414420174</v>
      </c>
      <c r="AC297" s="130">
        <f t="shared" si="117"/>
        <v>3.7810200548531929</v>
      </c>
      <c r="AD297" s="137"/>
      <c r="AE297" s="138"/>
      <c r="AF297" s="137">
        <f t="shared" si="118"/>
        <v>71.176381980934281</v>
      </c>
      <c r="AG297" s="130">
        <f t="shared" si="119"/>
        <v>8.6697025923369306</v>
      </c>
      <c r="AH297" s="137"/>
      <c r="AI297" s="138"/>
      <c r="AJ297" s="137">
        <f t="shared" si="120"/>
        <v>58.318426054430475</v>
      </c>
      <c r="AK297" s="130">
        <f t="shared" si="121"/>
        <v>4.1205255867724997</v>
      </c>
      <c r="AL297" s="137"/>
      <c r="AM297" s="138"/>
      <c r="AN297" s="137">
        <f t="shared" si="122"/>
        <v>51.814028298245816</v>
      </c>
      <c r="AO297" s="130">
        <f t="shared" si="123"/>
        <v>3.5926343543163979</v>
      </c>
      <c r="AP297" s="137"/>
      <c r="AQ297" s="138"/>
      <c r="AS297" s="361"/>
      <c r="AT297" s="179" t="str">
        <f t="shared" si="124"/>
        <v>N-Acetylornithine</v>
      </c>
      <c r="AU297" s="137">
        <f t="shared" si="125"/>
        <v>128.60258030615518</v>
      </c>
      <c r="AV297" s="130">
        <f t="shared" si="126"/>
        <v>5.4348607633683201</v>
      </c>
      <c r="AW297" s="137"/>
      <c r="AX297" s="138"/>
      <c r="AY297" s="137">
        <f t="shared" si="127"/>
        <v>119.91517522814019</v>
      </c>
      <c r="AZ297" s="130">
        <f t="shared" si="128"/>
        <v>2.8018338755919769</v>
      </c>
      <c r="BA297" s="137"/>
      <c r="BB297" s="138"/>
      <c r="BC297" s="137">
        <f t="shared" si="129"/>
        <v>122.51077077429301</v>
      </c>
      <c r="BD297" s="130">
        <f t="shared" si="130"/>
        <v>4.8948425753251641</v>
      </c>
      <c r="BE297" s="137"/>
      <c r="BF297" s="138"/>
      <c r="BG297" s="137">
        <f t="shared" si="131"/>
        <v>123.7474548791417</v>
      </c>
      <c r="BH297" s="130">
        <f t="shared" si="132"/>
        <v>2.1608850257195673</v>
      </c>
      <c r="BI297" s="137"/>
      <c r="BJ297" s="138"/>
      <c r="BK297" s="137">
        <f t="shared" si="133"/>
        <v>118.75905559516386</v>
      </c>
      <c r="BL297" s="130">
        <f t="shared" si="134"/>
        <v>1.8556656204830104</v>
      </c>
      <c r="BM297" s="137"/>
      <c r="BN297" s="138"/>
      <c r="BO297" s="137">
        <f t="shared" si="135"/>
        <v>110.90424959923803</v>
      </c>
      <c r="BP297" s="130">
        <f t="shared" si="136"/>
        <v>3.5205510793612493</v>
      </c>
      <c r="BQ297" s="137"/>
      <c r="BR297" s="138"/>
      <c r="BS297" s="137">
        <f t="shared" si="137"/>
        <v>108.95438140283645</v>
      </c>
      <c r="BT297" s="130">
        <f t="shared" si="138"/>
        <v>9.8006733007436377</v>
      </c>
      <c r="BU297" s="137"/>
      <c r="BV297" s="138"/>
      <c r="BW297" s="137">
        <f t="shared" si="139"/>
        <v>111.58569320195141</v>
      </c>
      <c r="BX297" s="130">
        <f t="shared" si="140"/>
        <v>1.8158729384610126</v>
      </c>
      <c r="BY297" s="137"/>
      <c r="BZ297" s="138"/>
      <c r="CA297" s="137">
        <f t="shared" si="141"/>
        <v>115.26730332233788</v>
      </c>
      <c r="CB297" s="130">
        <f t="shared" si="142"/>
        <v>3.5982451895439183</v>
      </c>
      <c r="CC297" s="137"/>
      <c r="CD297" s="138"/>
      <c r="CE297" s="137">
        <f t="shared" si="143"/>
        <v>111.11328435392507</v>
      </c>
      <c r="CF297" s="130">
        <f t="shared" si="144"/>
        <v>3.4719486433316682</v>
      </c>
      <c r="CG297" s="137"/>
      <c r="CH297" s="138"/>
    </row>
    <row r="298" spans="2:86" s="120" customFormat="1" x14ac:dyDescent="0.3">
      <c r="B298" s="359" t="s">
        <v>355</v>
      </c>
      <c r="C298" s="148" t="str">
        <f t="shared" si="104"/>
        <v>FAICAR</v>
      </c>
      <c r="D298" s="145">
        <f t="shared" ref="D298:E298" si="167">(AVERAGE(D97,F97))</f>
        <v>15.88119538502028</v>
      </c>
      <c r="E298" s="171">
        <f t="shared" si="167"/>
        <v>5.4859179546064825</v>
      </c>
      <c r="F298" s="145"/>
      <c r="G298" s="170"/>
      <c r="H298" s="145">
        <f t="shared" si="106"/>
        <v>29.513593009101132</v>
      </c>
      <c r="I298" s="171">
        <f t="shared" si="107"/>
        <v>11.803667006495417</v>
      </c>
      <c r="J298" s="145"/>
      <c r="K298" s="170"/>
      <c r="L298" s="145">
        <f t="shared" si="108"/>
        <v>53.979792200677188</v>
      </c>
      <c r="M298" s="171">
        <f t="shared" si="109"/>
        <v>16.152667119499142</v>
      </c>
      <c r="N298" s="145"/>
      <c r="O298" s="170"/>
      <c r="P298" s="145">
        <f t="shared" si="110"/>
        <v>27.349274805851984</v>
      </c>
      <c r="Q298" s="171">
        <f t="shared" si="111"/>
        <v>9.3179728810858613</v>
      </c>
      <c r="R298" s="145"/>
      <c r="S298" s="170"/>
      <c r="T298" s="145">
        <f t="shared" si="112"/>
        <v>18.330135753688602</v>
      </c>
      <c r="U298" s="171">
        <f t="shared" si="113"/>
        <v>5.9685445642798207</v>
      </c>
      <c r="V298" s="145"/>
      <c r="W298" s="170"/>
      <c r="X298" s="145">
        <f t="shared" si="114"/>
        <v>24.838113584700938</v>
      </c>
      <c r="Y298" s="171">
        <f t="shared" si="115"/>
        <v>10.372570064131832</v>
      </c>
      <c r="Z298" s="145"/>
      <c r="AA298" s="170"/>
      <c r="AB298" s="145">
        <f t="shared" si="116"/>
        <v>51.938106370570729</v>
      </c>
      <c r="AC298" s="171">
        <f t="shared" si="117"/>
        <v>7.0784016217163961</v>
      </c>
      <c r="AD298" s="145"/>
      <c r="AE298" s="170"/>
      <c r="AF298" s="145">
        <f t="shared" si="118"/>
        <v>73.932680429026874</v>
      </c>
      <c r="AG298" s="171">
        <f t="shared" si="119"/>
        <v>22.71222962832287</v>
      </c>
      <c r="AH298" s="145"/>
      <c r="AI298" s="170"/>
      <c r="AJ298" s="145">
        <f t="shared" si="120"/>
        <v>53.582946055313535</v>
      </c>
      <c r="AK298" s="171">
        <f t="shared" si="121"/>
        <v>18.901011138420838</v>
      </c>
      <c r="AL298" s="145"/>
      <c r="AM298" s="170"/>
      <c r="AN298" s="145">
        <f t="shared" si="122"/>
        <v>40.380934893990435</v>
      </c>
      <c r="AO298" s="171">
        <f t="shared" si="123"/>
        <v>9.3274457942236015</v>
      </c>
      <c r="AP298" s="145"/>
      <c r="AQ298" s="170"/>
      <c r="AS298" s="359" t="s">
        <v>355</v>
      </c>
      <c r="AT298" s="148" t="str">
        <f t="shared" si="124"/>
        <v>FAICAR</v>
      </c>
      <c r="AU298" s="145">
        <f t="shared" si="125"/>
        <v>95.363747731170363</v>
      </c>
      <c r="AV298" s="171">
        <f t="shared" si="126"/>
        <v>11.918961800700217</v>
      </c>
      <c r="AW298" s="145"/>
      <c r="AX298" s="170"/>
      <c r="AY298" s="145">
        <f t="shared" si="127"/>
        <v>129.72090586674335</v>
      </c>
      <c r="AZ298" s="171">
        <f t="shared" si="128"/>
        <v>25.427100954554842</v>
      </c>
      <c r="BA298" s="145"/>
      <c r="BB298" s="170"/>
      <c r="BC298" s="145">
        <f t="shared" si="129"/>
        <v>93.474247652440056</v>
      </c>
      <c r="BD298" s="171">
        <f t="shared" si="130"/>
        <v>2.7196918115714439</v>
      </c>
      <c r="BE298" s="145"/>
      <c r="BF298" s="170"/>
      <c r="BG298" s="145">
        <f t="shared" si="131"/>
        <v>117.17901040027131</v>
      </c>
      <c r="BH298" s="171">
        <f t="shared" si="132"/>
        <v>11.443329625256634</v>
      </c>
      <c r="BI298" s="145"/>
      <c r="BJ298" s="170"/>
      <c r="BK298" s="145">
        <f t="shared" si="133"/>
        <v>92.064774307334801</v>
      </c>
      <c r="BL298" s="171">
        <f t="shared" si="134"/>
        <v>9.3906380928021598</v>
      </c>
      <c r="BM298" s="145"/>
      <c r="BN298" s="170"/>
      <c r="BO298" s="145">
        <f t="shared" si="135"/>
        <v>103.77770281990411</v>
      </c>
      <c r="BP298" s="171">
        <f t="shared" si="136"/>
        <v>2.7398245927982678</v>
      </c>
      <c r="BQ298" s="145"/>
      <c r="BR298" s="170"/>
      <c r="BS298" s="145">
        <f t="shared" si="137"/>
        <v>158.83757101849656</v>
      </c>
      <c r="BT298" s="171">
        <f t="shared" si="138"/>
        <v>18.737229954171681</v>
      </c>
      <c r="BU298" s="145"/>
      <c r="BV298" s="170"/>
      <c r="BW298" s="145">
        <f t="shared" si="139"/>
        <v>162.21507089287337</v>
      </c>
      <c r="BX298" s="171">
        <f t="shared" si="140"/>
        <v>10.65067242561144</v>
      </c>
      <c r="BY298" s="145"/>
      <c r="BZ298" s="170"/>
      <c r="CA298" s="145">
        <f t="shared" si="141"/>
        <v>187.10756378799508</v>
      </c>
      <c r="CB298" s="171">
        <f t="shared" si="142"/>
        <v>7.7211458604796448</v>
      </c>
      <c r="CC298" s="145"/>
      <c r="CD298" s="170"/>
      <c r="CE298" s="145">
        <f t="shared" si="143"/>
        <v>196.2582647362172</v>
      </c>
      <c r="CF298" s="171">
        <f t="shared" si="144"/>
        <v>7.1297302037309196</v>
      </c>
      <c r="CG298" s="145"/>
      <c r="CH298" s="170"/>
    </row>
    <row r="299" spans="2:86" s="120" customFormat="1" x14ac:dyDescent="0.3">
      <c r="B299" s="360"/>
      <c r="C299" s="146" t="str">
        <f t="shared" si="104"/>
        <v>Adenylosuccinate</v>
      </c>
      <c r="D299" s="143">
        <f t="shared" ref="D299:E299" si="168">(AVERAGE(D98,F98))</f>
        <v>40.743571171291393</v>
      </c>
      <c r="E299" s="150">
        <f t="shared" si="168"/>
        <v>1.9312925038918718</v>
      </c>
      <c r="F299" s="143"/>
      <c r="G299" s="154"/>
      <c r="H299" s="143">
        <f t="shared" si="106"/>
        <v>32.985042749338191</v>
      </c>
      <c r="I299" s="150">
        <f t="shared" si="107"/>
        <v>5.3219164563631196</v>
      </c>
      <c r="J299" s="143"/>
      <c r="K299" s="154"/>
      <c r="L299" s="143">
        <f t="shared" si="108"/>
        <v>17.962352330148583</v>
      </c>
      <c r="M299" s="150">
        <f t="shared" si="109"/>
        <v>2.5002888568967707</v>
      </c>
      <c r="N299" s="143"/>
      <c r="O299" s="154"/>
      <c r="P299" s="143">
        <f t="shared" si="110"/>
        <v>23.750736445931331</v>
      </c>
      <c r="Q299" s="150">
        <f t="shared" si="111"/>
        <v>3.4147706238036606</v>
      </c>
      <c r="R299" s="143"/>
      <c r="S299" s="154"/>
      <c r="T299" s="143">
        <f t="shared" si="112"/>
        <v>17.929938571853903</v>
      </c>
      <c r="U299" s="150">
        <f t="shared" si="113"/>
        <v>4.0189159917743886</v>
      </c>
      <c r="V299" s="143"/>
      <c r="W299" s="154"/>
      <c r="X299" s="143">
        <f t="shared" si="114"/>
        <v>43.187195393808636</v>
      </c>
      <c r="Y299" s="150">
        <f t="shared" si="115"/>
        <v>7.0437094485039822</v>
      </c>
      <c r="Z299" s="143"/>
      <c r="AA299" s="154"/>
      <c r="AB299" s="143">
        <f t="shared" si="116"/>
        <v>53.833872657031762</v>
      </c>
      <c r="AC299" s="150">
        <f t="shared" si="117"/>
        <v>6.8354705905521573</v>
      </c>
      <c r="AD299" s="143"/>
      <c r="AE299" s="154"/>
      <c r="AF299" s="143">
        <f t="shared" si="118"/>
        <v>62.852273870165845</v>
      </c>
      <c r="AG299" s="150">
        <f t="shared" si="119"/>
        <v>2.3163162081095181</v>
      </c>
      <c r="AH299" s="143"/>
      <c r="AI299" s="154"/>
      <c r="AJ299" s="143">
        <f t="shared" si="120"/>
        <v>81.529333382464074</v>
      </c>
      <c r="AK299" s="150">
        <f t="shared" si="121"/>
        <v>14.314103005282819</v>
      </c>
      <c r="AL299" s="143"/>
      <c r="AM299" s="154"/>
      <c r="AN299" s="143">
        <f t="shared" si="122"/>
        <v>66.626423315407564</v>
      </c>
      <c r="AO299" s="150">
        <f t="shared" si="123"/>
        <v>5.6890059808799709</v>
      </c>
      <c r="AP299" s="143"/>
      <c r="AQ299" s="154"/>
      <c r="AS299" s="360"/>
      <c r="AT299" s="146" t="str">
        <f t="shared" si="124"/>
        <v>Adenylosuccinate</v>
      </c>
      <c r="AU299" s="143" t="e">
        <f t="shared" si="125"/>
        <v>#DIV/0!</v>
      </c>
      <c r="AV299" s="150" t="e">
        <f t="shared" si="126"/>
        <v>#DIV/0!</v>
      </c>
      <c r="AW299" s="143"/>
      <c r="AX299" s="154"/>
      <c r="AY299" s="143" t="e">
        <f t="shared" si="127"/>
        <v>#DIV/0!</v>
      </c>
      <c r="AZ299" s="150" t="e">
        <f t="shared" si="128"/>
        <v>#DIV/0!</v>
      </c>
      <c r="BA299" s="143"/>
      <c r="BB299" s="154"/>
      <c r="BC299" s="143" t="e">
        <f t="shared" si="129"/>
        <v>#DIV/0!</v>
      </c>
      <c r="BD299" s="150" t="e">
        <f t="shared" si="130"/>
        <v>#DIV/0!</v>
      </c>
      <c r="BE299" s="143"/>
      <c r="BF299" s="154"/>
      <c r="BG299" s="143" t="e">
        <f t="shared" si="131"/>
        <v>#DIV/0!</v>
      </c>
      <c r="BH299" s="150" t="e">
        <f t="shared" si="132"/>
        <v>#DIV/0!</v>
      </c>
      <c r="BI299" s="143"/>
      <c r="BJ299" s="154"/>
      <c r="BK299" s="143" t="e">
        <f t="shared" si="133"/>
        <v>#DIV/0!</v>
      </c>
      <c r="BL299" s="150" t="e">
        <f t="shared" si="134"/>
        <v>#DIV/0!</v>
      </c>
      <c r="BM299" s="143"/>
      <c r="BN299" s="154"/>
      <c r="BO299" s="143" t="e">
        <f t="shared" si="135"/>
        <v>#DIV/0!</v>
      </c>
      <c r="BP299" s="150" t="e">
        <f t="shared" si="136"/>
        <v>#DIV/0!</v>
      </c>
      <c r="BQ299" s="143"/>
      <c r="BR299" s="154"/>
      <c r="BS299" s="143" t="e">
        <f t="shared" si="137"/>
        <v>#DIV/0!</v>
      </c>
      <c r="BT299" s="150" t="e">
        <f t="shared" si="138"/>
        <v>#DIV/0!</v>
      </c>
      <c r="BU299" s="143"/>
      <c r="BV299" s="154"/>
      <c r="BW299" s="143" t="e">
        <f t="shared" si="139"/>
        <v>#DIV/0!</v>
      </c>
      <c r="BX299" s="150" t="e">
        <f t="shared" si="140"/>
        <v>#DIV/0!</v>
      </c>
      <c r="BY299" s="143"/>
      <c r="BZ299" s="154"/>
      <c r="CA299" s="143" t="e">
        <f t="shared" si="141"/>
        <v>#DIV/0!</v>
      </c>
      <c r="CB299" s="150" t="e">
        <f t="shared" si="142"/>
        <v>#DIV/0!</v>
      </c>
      <c r="CC299" s="143"/>
      <c r="CD299" s="154"/>
      <c r="CE299" s="143" t="e">
        <f t="shared" si="143"/>
        <v>#DIV/0!</v>
      </c>
      <c r="CF299" s="150" t="e">
        <f t="shared" si="144"/>
        <v>#DIV/0!</v>
      </c>
      <c r="CG299" s="143"/>
      <c r="CH299" s="154"/>
    </row>
    <row r="300" spans="2:86" s="120" customFormat="1" x14ac:dyDescent="0.3">
      <c r="B300" s="360"/>
      <c r="C300" s="93" t="str">
        <f t="shared" si="104"/>
        <v>Adenine</v>
      </c>
      <c r="D300" s="89">
        <f t="shared" ref="D300:E300" si="169">(AVERAGE(D99,F99))</f>
        <v>70.689426207066745</v>
      </c>
      <c r="E300" s="110">
        <f t="shared" si="169"/>
        <v>10.03984148814169</v>
      </c>
      <c r="F300" s="89"/>
      <c r="G300" s="91"/>
      <c r="H300" s="89">
        <f t="shared" si="106"/>
        <v>65.588788752026119</v>
      </c>
      <c r="I300" s="110">
        <f t="shared" si="107"/>
        <v>1.9923395219658122</v>
      </c>
      <c r="J300" s="89"/>
      <c r="K300" s="91"/>
      <c r="L300" s="89">
        <f t="shared" si="108"/>
        <v>63.669052815717961</v>
      </c>
      <c r="M300" s="110">
        <f t="shared" si="109"/>
        <v>2.7083022924429985</v>
      </c>
      <c r="N300" s="89"/>
      <c r="O300" s="91"/>
      <c r="P300" s="89">
        <f t="shared" si="110"/>
        <v>66.016011575423917</v>
      </c>
      <c r="Q300" s="110">
        <f t="shared" si="111"/>
        <v>3.3128191861639715</v>
      </c>
      <c r="R300" s="89"/>
      <c r="S300" s="91"/>
      <c r="T300" s="89">
        <f t="shared" si="112"/>
        <v>63.935748094432526</v>
      </c>
      <c r="U300" s="110">
        <f t="shared" si="113"/>
        <v>2.9594029120736893</v>
      </c>
      <c r="V300" s="89"/>
      <c r="W300" s="91"/>
      <c r="X300" s="89">
        <f t="shared" si="114"/>
        <v>85.106806438306648</v>
      </c>
      <c r="Y300" s="110">
        <f t="shared" si="115"/>
        <v>5.0480636127797425</v>
      </c>
      <c r="Z300" s="89"/>
      <c r="AA300" s="91"/>
      <c r="AB300" s="89">
        <f t="shared" si="116"/>
        <v>77.342330229964631</v>
      </c>
      <c r="AC300" s="110">
        <f t="shared" si="117"/>
        <v>1.3312480732304612</v>
      </c>
      <c r="AD300" s="89"/>
      <c r="AE300" s="91"/>
      <c r="AF300" s="89">
        <f t="shared" si="118"/>
        <v>82.831356698088143</v>
      </c>
      <c r="AG300" s="110">
        <f t="shared" si="119"/>
        <v>4.4910662902658789</v>
      </c>
      <c r="AH300" s="89"/>
      <c r="AI300" s="91"/>
      <c r="AJ300" s="89">
        <f t="shared" si="120"/>
        <v>77.901289829978623</v>
      </c>
      <c r="AK300" s="110">
        <f t="shared" si="121"/>
        <v>4.4144603074573423</v>
      </c>
      <c r="AL300" s="89"/>
      <c r="AM300" s="91"/>
      <c r="AN300" s="89">
        <f t="shared" si="122"/>
        <v>83.30233008830858</v>
      </c>
      <c r="AO300" s="110">
        <f t="shared" si="123"/>
        <v>5.3910217664686648</v>
      </c>
      <c r="AP300" s="89"/>
      <c r="AQ300" s="91"/>
      <c r="AS300" s="360"/>
      <c r="AT300" s="93" t="str">
        <f t="shared" si="124"/>
        <v>Adenine</v>
      </c>
      <c r="AU300" s="89">
        <f t="shared" si="125"/>
        <v>160.5549067680501</v>
      </c>
      <c r="AV300" s="110">
        <f t="shared" si="126"/>
        <v>14.694881889321092</v>
      </c>
      <c r="AW300" s="89"/>
      <c r="AX300" s="91"/>
      <c r="AY300" s="89">
        <f t="shared" si="127"/>
        <v>286.46393448776575</v>
      </c>
      <c r="AZ300" s="110">
        <f t="shared" si="128"/>
        <v>109.80935010202603</v>
      </c>
      <c r="BA300" s="89"/>
      <c r="BB300" s="91"/>
      <c r="BC300" s="89">
        <f t="shared" si="129"/>
        <v>315.68951706220486</v>
      </c>
      <c r="BD300" s="110">
        <f t="shared" si="130"/>
        <v>27.199692960097011</v>
      </c>
      <c r="BE300" s="89"/>
      <c r="BF300" s="91"/>
      <c r="BG300" s="89">
        <f t="shared" si="131"/>
        <v>286.53872451209241</v>
      </c>
      <c r="BH300" s="110">
        <f t="shared" si="132"/>
        <v>49.739452531628089</v>
      </c>
      <c r="BI300" s="89"/>
      <c r="BJ300" s="91"/>
      <c r="BK300" s="89">
        <f t="shared" si="133"/>
        <v>361.99236410331389</v>
      </c>
      <c r="BL300" s="110">
        <f t="shared" si="134"/>
        <v>133.50820135401466</v>
      </c>
      <c r="BM300" s="89"/>
      <c r="BN300" s="91"/>
      <c r="BO300" s="89">
        <f t="shared" si="135"/>
        <v>195.37073610868293</v>
      </c>
      <c r="BP300" s="110">
        <f t="shared" si="136"/>
        <v>5.5325588303941799</v>
      </c>
      <c r="BQ300" s="89"/>
      <c r="BR300" s="91"/>
      <c r="BS300" s="89">
        <f t="shared" si="137"/>
        <v>227.73548848471134</v>
      </c>
      <c r="BT300" s="110">
        <f t="shared" si="138"/>
        <v>14.886284082883575</v>
      </c>
      <c r="BU300" s="89"/>
      <c r="BV300" s="91"/>
      <c r="BW300" s="89">
        <f t="shared" si="139"/>
        <v>214.70801570841272</v>
      </c>
      <c r="BX300" s="110">
        <f t="shared" si="140"/>
        <v>39.837611428449563</v>
      </c>
      <c r="BY300" s="89"/>
      <c r="BZ300" s="91"/>
      <c r="CA300" s="89">
        <f t="shared" si="141"/>
        <v>191.47515763101006</v>
      </c>
      <c r="CB300" s="110">
        <f t="shared" si="142"/>
        <v>26.741608071638957</v>
      </c>
      <c r="CC300" s="89"/>
      <c r="CD300" s="91"/>
      <c r="CE300" s="89">
        <f t="shared" si="143"/>
        <v>188.65725772983046</v>
      </c>
      <c r="CF300" s="110">
        <f t="shared" si="144"/>
        <v>16.905527504690017</v>
      </c>
      <c r="CG300" s="89"/>
      <c r="CH300" s="91"/>
    </row>
    <row r="301" spans="2:86" s="120" customFormat="1" x14ac:dyDescent="0.3">
      <c r="B301" s="360"/>
      <c r="C301" s="93" t="str">
        <f t="shared" si="104"/>
        <v>Adenosine</v>
      </c>
      <c r="D301" s="89">
        <f t="shared" ref="D301:E301" si="170">(AVERAGE(D100,F100))</f>
        <v>63.63261139273834</v>
      </c>
      <c r="E301" s="110">
        <f t="shared" si="170"/>
        <v>9.319938084311195</v>
      </c>
      <c r="F301" s="89"/>
      <c r="G301" s="91"/>
      <c r="H301" s="89">
        <f t="shared" si="106"/>
        <v>57.236730228488696</v>
      </c>
      <c r="I301" s="110">
        <f t="shared" si="107"/>
        <v>3.358789298465136</v>
      </c>
      <c r="J301" s="89"/>
      <c r="K301" s="91"/>
      <c r="L301" s="89">
        <f t="shared" si="108"/>
        <v>37.159038164493708</v>
      </c>
      <c r="M301" s="110">
        <f t="shared" si="109"/>
        <v>4.2031570157350959</v>
      </c>
      <c r="N301" s="89"/>
      <c r="O301" s="91"/>
      <c r="P301" s="89">
        <f t="shared" si="110"/>
        <v>43.354469413361187</v>
      </c>
      <c r="Q301" s="110">
        <f t="shared" si="111"/>
        <v>5.0070108395092108</v>
      </c>
      <c r="R301" s="89"/>
      <c r="S301" s="91"/>
      <c r="T301" s="89">
        <f t="shared" si="112"/>
        <v>53.475234354205668</v>
      </c>
      <c r="U301" s="110">
        <f t="shared" si="113"/>
        <v>11.256368625820251</v>
      </c>
      <c r="V301" s="89"/>
      <c r="W301" s="91"/>
      <c r="X301" s="89">
        <f t="shared" si="114"/>
        <v>48.596605621420608</v>
      </c>
      <c r="Y301" s="110">
        <f t="shared" si="115"/>
        <v>4.7769940885468367</v>
      </c>
      <c r="Z301" s="89"/>
      <c r="AA301" s="91"/>
      <c r="AB301" s="89">
        <f t="shared" si="116"/>
        <v>56.585404759157697</v>
      </c>
      <c r="AC301" s="110">
        <f t="shared" si="117"/>
        <v>6.1919870520432951</v>
      </c>
      <c r="AD301" s="89"/>
      <c r="AE301" s="91"/>
      <c r="AF301" s="89">
        <f t="shared" si="118"/>
        <v>59.102458251804705</v>
      </c>
      <c r="AG301" s="110">
        <f t="shared" si="119"/>
        <v>4.4336848899102428</v>
      </c>
      <c r="AH301" s="89"/>
      <c r="AI301" s="91"/>
      <c r="AJ301" s="89">
        <f t="shared" si="120"/>
        <v>68.576631577967987</v>
      </c>
      <c r="AK301" s="110">
        <f t="shared" si="121"/>
        <v>7.0486344334933424</v>
      </c>
      <c r="AL301" s="89"/>
      <c r="AM301" s="91"/>
      <c r="AN301" s="89">
        <f t="shared" si="122"/>
        <v>91.364183855193431</v>
      </c>
      <c r="AO301" s="110">
        <f t="shared" si="123"/>
        <v>6.3973961459605064</v>
      </c>
      <c r="AP301" s="89"/>
      <c r="AQ301" s="91"/>
      <c r="AS301" s="360"/>
      <c r="AT301" s="93" t="str">
        <f t="shared" si="124"/>
        <v>Adenosine</v>
      </c>
      <c r="AU301" s="89">
        <f t="shared" si="125"/>
        <v>100.54068104846129</v>
      </c>
      <c r="AV301" s="110">
        <f t="shared" si="126"/>
        <v>34.9159924478585</v>
      </c>
      <c r="AW301" s="89"/>
      <c r="AX301" s="91"/>
      <c r="AY301" s="89">
        <f t="shared" si="127"/>
        <v>200.3552699676008</v>
      </c>
      <c r="AZ301" s="110">
        <f t="shared" si="128"/>
        <v>117.54431915410191</v>
      </c>
      <c r="BA301" s="89"/>
      <c r="BB301" s="91"/>
      <c r="BC301" s="89">
        <f t="shared" si="129"/>
        <v>260.09099015266656</v>
      </c>
      <c r="BD301" s="110">
        <f t="shared" si="130"/>
        <v>152.1929949208976</v>
      </c>
      <c r="BE301" s="89"/>
      <c r="BF301" s="91"/>
      <c r="BG301" s="89">
        <f t="shared" si="131"/>
        <v>124.24296203998301</v>
      </c>
      <c r="BH301" s="110">
        <f t="shared" si="132"/>
        <v>42.876668778286216</v>
      </c>
      <c r="BI301" s="89"/>
      <c r="BJ301" s="91"/>
      <c r="BK301" s="89">
        <f t="shared" si="133"/>
        <v>288.07014814971421</v>
      </c>
      <c r="BL301" s="110">
        <f t="shared" si="134"/>
        <v>123.32361527393704</v>
      </c>
      <c r="BM301" s="89"/>
      <c r="BN301" s="91"/>
      <c r="BO301" s="89">
        <f t="shared" si="135"/>
        <v>109.01511424694716</v>
      </c>
      <c r="BP301" s="110">
        <f t="shared" si="136"/>
        <v>16.068693776141274</v>
      </c>
      <c r="BQ301" s="89"/>
      <c r="BR301" s="91"/>
      <c r="BS301" s="89">
        <f t="shared" si="137"/>
        <v>123.26869261879912</v>
      </c>
      <c r="BT301" s="110">
        <f t="shared" si="138"/>
        <v>35.732110736523126</v>
      </c>
      <c r="BU301" s="89"/>
      <c r="BV301" s="91"/>
      <c r="BW301" s="89">
        <f t="shared" si="139"/>
        <v>293.71133900563478</v>
      </c>
      <c r="BX301" s="110">
        <f t="shared" si="140"/>
        <v>140.95245578240343</v>
      </c>
      <c r="BY301" s="89"/>
      <c r="BZ301" s="91"/>
      <c r="CA301" s="89">
        <f t="shared" si="141"/>
        <v>165.65379283492834</v>
      </c>
      <c r="CB301" s="110">
        <f t="shared" si="142"/>
        <v>77.192551668508898</v>
      </c>
      <c r="CC301" s="89"/>
      <c r="CD301" s="91"/>
      <c r="CE301" s="89">
        <f t="shared" si="143"/>
        <v>144.16716352236389</v>
      </c>
      <c r="CF301" s="110">
        <f t="shared" si="144"/>
        <v>68.9627926247381</v>
      </c>
      <c r="CG301" s="89"/>
      <c r="CH301" s="91"/>
    </row>
    <row r="302" spans="2:86" s="120" customFormat="1" x14ac:dyDescent="0.3">
      <c r="B302" s="360"/>
      <c r="C302" s="93" t="str">
        <f t="shared" si="104"/>
        <v>AMP</v>
      </c>
      <c r="D302" s="89">
        <f t="shared" ref="D302:E302" si="171">(AVERAGE(D101,F101))</f>
        <v>76.860301399405245</v>
      </c>
      <c r="E302" s="110">
        <f t="shared" si="171"/>
        <v>9.6397228237654691</v>
      </c>
      <c r="F302" s="89"/>
      <c r="G302" s="91"/>
      <c r="H302" s="89">
        <f t="shared" si="106"/>
        <v>68.229091883623823</v>
      </c>
      <c r="I302" s="110">
        <f t="shared" si="107"/>
        <v>10.780761252576958</v>
      </c>
      <c r="J302" s="89"/>
      <c r="K302" s="91"/>
      <c r="L302" s="89">
        <f t="shared" si="108"/>
        <v>37.366965972860399</v>
      </c>
      <c r="M302" s="110">
        <f t="shared" si="109"/>
        <v>4.0506300350627633</v>
      </c>
      <c r="N302" s="89"/>
      <c r="O302" s="91"/>
      <c r="P302" s="89">
        <f t="shared" si="110"/>
        <v>43.365022410569352</v>
      </c>
      <c r="Q302" s="110">
        <f t="shared" si="111"/>
        <v>5.0266981962819166</v>
      </c>
      <c r="R302" s="89"/>
      <c r="S302" s="91"/>
      <c r="T302" s="89">
        <f t="shared" si="112"/>
        <v>54.161540877407234</v>
      </c>
      <c r="U302" s="110">
        <f t="shared" si="113"/>
        <v>9.5064630436187514</v>
      </c>
      <c r="V302" s="89"/>
      <c r="W302" s="91"/>
      <c r="X302" s="89">
        <f t="shared" si="114"/>
        <v>60.078095596655068</v>
      </c>
      <c r="Y302" s="110">
        <f t="shared" si="115"/>
        <v>9.5465482439873242</v>
      </c>
      <c r="Z302" s="89"/>
      <c r="AA302" s="91"/>
      <c r="AB302" s="89">
        <f t="shared" si="116"/>
        <v>68.273044227821842</v>
      </c>
      <c r="AC302" s="110">
        <f t="shared" si="117"/>
        <v>5.9579196572258377</v>
      </c>
      <c r="AD302" s="89"/>
      <c r="AE302" s="91"/>
      <c r="AF302" s="89">
        <f t="shared" si="118"/>
        <v>68.543060852655344</v>
      </c>
      <c r="AG302" s="110">
        <f t="shared" si="119"/>
        <v>5.0043140091466256</v>
      </c>
      <c r="AH302" s="89"/>
      <c r="AI302" s="91"/>
      <c r="AJ302" s="89">
        <f t="shared" si="120"/>
        <v>82.782263857913875</v>
      </c>
      <c r="AK302" s="110">
        <f t="shared" si="121"/>
        <v>10.537828687794384</v>
      </c>
      <c r="AL302" s="89"/>
      <c r="AM302" s="91"/>
      <c r="AN302" s="89">
        <f t="shared" si="122"/>
        <v>91.377271096759159</v>
      </c>
      <c r="AO302" s="110">
        <f t="shared" si="123"/>
        <v>5.975849967744356</v>
      </c>
      <c r="AP302" s="89"/>
      <c r="AQ302" s="91"/>
      <c r="AS302" s="360"/>
      <c r="AT302" s="93" t="str">
        <f t="shared" si="124"/>
        <v>AMP</v>
      </c>
      <c r="AU302" s="89">
        <f t="shared" si="125"/>
        <v>0</v>
      </c>
      <c r="AV302" s="110">
        <f t="shared" si="126"/>
        <v>0</v>
      </c>
      <c r="AW302" s="89"/>
      <c r="AX302" s="91"/>
      <c r="AY302" s="89">
        <f t="shared" si="127"/>
        <v>368.24581487018327</v>
      </c>
      <c r="AZ302" s="110">
        <f t="shared" si="128"/>
        <v>260.39936174529839</v>
      </c>
      <c r="BA302" s="89"/>
      <c r="BB302" s="91"/>
      <c r="BC302" s="89">
        <f t="shared" si="129"/>
        <v>2434.8281274340902</v>
      </c>
      <c r="BD302" s="110">
        <f t="shared" si="130"/>
        <v>847.85016025467883</v>
      </c>
      <c r="BE302" s="89"/>
      <c r="BF302" s="91"/>
      <c r="BG302" s="89">
        <f t="shared" si="131"/>
        <v>10597.360415417012</v>
      </c>
      <c r="BH302" s="110">
        <f t="shared" si="132"/>
        <v>13235.22918098397</v>
      </c>
      <c r="BI302" s="89"/>
      <c r="BJ302" s="91"/>
      <c r="BK302" s="89">
        <f t="shared" si="133"/>
        <v>3143.3121965545183</v>
      </c>
      <c r="BL302" s="110">
        <f t="shared" si="134"/>
        <v>2024.2552105965226</v>
      </c>
      <c r="BM302" s="89"/>
      <c r="BN302" s="91"/>
      <c r="BO302" s="89">
        <f t="shared" si="135"/>
        <v>123.04009838374826</v>
      </c>
      <c r="BP302" s="110">
        <f t="shared" si="136"/>
        <v>174.00497585001673</v>
      </c>
      <c r="BQ302" s="89"/>
      <c r="BR302" s="91"/>
      <c r="BS302" s="89">
        <f t="shared" si="137"/>
        <v>1860.6899953035052</v>
      </c>
      <c r="BT302" s="110">
        <f t="shared" si="138"/>
        <v>2294.7817899625784</v>
      </c>
      <c r="BU302" s="89"/>
      <c r="BV302" s="91"/>
      <c r="BW302" s="89">
        <f t="shared" si="139"/>
        <v>549.98248540075701</v>
      </c>
      <c r="BX302" s="110">
        <f t="shared" si="140"/>
        <v>453.02957204911826</v>
      </c>
      <c r="BY302" s="89"/>
      <c r="BZ302" s="91"/>
      <c r="CA302" s="89">
        <f t="shared" si="141"/>
        <v>776.51511564528107</v>
      </c>
      <c r="CB302" s="110">
        <f t="shared" si="142"/>
        <v>767.99632261623742</v>
      </c>
      <c r="CC302" s="89"/>
      <c r="CD302" s="91"/>
      <c r="CE302" s="89">
        <f t="shared" si="143"/>
        <v>1431.4618031621403</v>
      </c>
      <c r="CF302" s="110">
        <f t="shared" si="144"/>
        <v>245.92095603107069</v>
      </c>
      <c r="CG302" s="89"/>
      <c r="CH302" s="91"/>
    </row>
    <row r="303" spans="2:86" s="120" customFormat="1" x14ac:dyDescent="0.3">
      <c r="B303" s="360"/>
      <c r="C303" s="93" t="str">
        <f t="shared" si="104"/>
        <v>ADP</v>
      </c>
      <c r="D303" s="89">
        <f t="shared" ref="D303:E303" si="172">(AVERAGE(D102,F102))</f>
        <v>65.251857805021643</v>
      </c>
      <c r="E303" s="110">
        <f t="shared" si="172"/>
        <v>5.2484236320095565</v>
      </c>
      <c r="F303" s="89"/>
      <c r="G303" s="91"/>
      <c r="H303" s="89">
        <f t="shared" si="106"/>
        <v>68.467344137311954</v>
      </c>
      <c r="I303" s="110">
        <f t="shared" si="107"/>
        <v>5.1160154270993541</v>
      </c>
      <c r="J303" s="89"/>
      <c r="K303" s="91"/>
      <c r="L303" s="89">
        <f t="shared" si="108"/>
        <v>56.441996930450571</v>
      </c>
      <c r="M303" s="110">
        <f t="shared" si="109"/>
        <v>2.7627868282913202</v>
      </c>
      <c r="N303" s="89"/>
      <c r="O303" s="91"/>
      <c r="P303" s="89">
        <f t="shared" si="110"/>
        <v>59.403269181049488</v>
      </c>
      <c r="Q303" s="110">
        <f t="shared" si="111"/>
        <v>3.4966777607365254</v>
      </c>
      <c r="R303" s="89"/>
      <c r="S303" s="91"/>
      <c r="T303" s="89">
        <f t="shared" si="112"/>
        <v>54.220603023339706</v>
      </c>
      <c r="U303" s="110">
        <f t="shared" si="113"/>
        <v>1.9603561520968569</v>
      </c>
      <c r="V303" s="89"/>
      <c r="W303" s="91"/>
      <c r="X303" s="89">
        <f t="shared" si="114"/>
        <v>84.631165421041189</v>
      </c>
      <c r="Y303" s="110">
        <f t="shared" si="115"/>
        <v>9.2602213215527449</v>
      </c>
      <c r="Z303" s="89"/>
      <c r="AA303" s="91"/>
      <c r="AB303" s="89">
        <f t="shared" si="116"/>
        <v>67.382342796279801</v>
      </c>
      <c r="AC303" s="110">
        <f t="shared" si="117"/>
        <v>1.8981374440024916</v>
      </c>
      <c r="AD303" s="89"/>
      <c r="AE303" s="91"/>
      <c r="AF303" s="89">
        <f t="shared" si="118"/>
        <v>71.02807910822969</v>
      </c>
      <c r="AG303" s="110">
        <f t="shared" si="119"/>
        <v>0.72092910182434444</v>
      </c>
      <c r="AH303" s="89"/>
      <c r="AI303" s="91"/>
      <c r="AJ303" s="89">
        <f t="shared" si="120"/>
        <v>78.059426218103198</v>
      </c>
      <c r="AK303" s="110">
        <f t="shared" si="121"/>
        <v>4.6075692345574204</v>
      </c>
      <c r="AL303" s="89"/>
      <c r="AM303" s="91"/>
      <c r="AN303" s="89">
        <f t="shared" si="122"/>
        <v>77.296783418317432</v>
      </c>
      <c r="AO303" s="110">
        <f t="shared" si="123"/>
        <v>2.494769466355931</v>
      </c>
      <c r="AP303" s="89"/>
      <c r="AQ303" s="91"/>
      <c r="AS303" s="360"/>
      <c r="AT303" s="93" t="str">
        <f t="shared" si="124"/>
        <v>ADP</v>
      </c>
      <c r="AU303" s="89">
        <f t="shared" si="125"/>
        <v>900.50795464941041</v>
      </c>
      <c r="AV303" s="110">
        <f t="shared" si="126"/>
        <v>682.76787476870379</v>
      </c>
      <c r="AW303" s="89"/>
      <c r="AX303" s="91"/>
      <c r="AY303" s="89">
        <f t="shared" si="127"/>
        <v>257.91613463031319</v>
      </c>
      <c r="AZ303" s="110">
        <f t="shared" si="128"/>
        <v>364.74849554903403</v>
      </c>
      <c r="BA303" s="89"/>
      <c r="BB303" s="91"/>
      <c r="BC303" s="89">
        <f t="shared" si="129"/>
        <v>1178.3533616011384</v>
      </c>
      <c r="BD303" s="110">
        <f t="shared" si="130"/>
        <v>665.20472022066656</v>
      </c>
      <c r="BE303" s="89"/>
      <c r="BF303" s="91"/>
      <c r="BG303" s="89">
        <f t="shared" si="131"/>
        <v>3354.6056511749389</v>
      </c>
      <c r="BH303" s="110">
        <f t="shared" si="132"/>
        <v>4503.4104216199812</v>
      </c>
      <c r="BI303" s="89"/>
      <c r="BJ303" s="91"/>
      <c r="BK303" s="89">
        <f t="shared" si="133"/>
        <v>427.26832478706319</v>
      </c>
      <c r="BL303" s="110">
        <f t="shared" si="134"/>
        <v>306.38452904805206</v>
      </c>
      <c r="BM303" s="89"/>
      <c r="BN303" s="91"/>
      <c r="BO303" s="89">
        <f t="shared" si="135"/>
        <v>219.65915146661007</v>
      </c>
      <c r="BP303" s="110">
        <f t="shared" si="136"/>
        <v>310.64495110344586</v>
      </c>
      <c r="BQ303" s="89"/>
      <c r="BR303" s="91"/>
      <c r="BS303" s="89">
        <f t="shared" si="137"/>
        <v>107.80407611215401</v>
      </c>
      <c r="BT303" s="110">
        <f t="shared" si="138"/>
        <v>152.45798651690959</v>
      </c>
      <c r="BU303" s="89"/>
      <c r="BV303" s="91"/>
      <c r="BW303" s="89">
        <f t="shared" si="139"/>
        <v>395.83675521619188</v>
      </c>
      <c r="BX303" s="110">
        <f t="shared" si="140"/>
        <v>373.83478312630172</v>
      </c>
      <c r="BY303" s="89"/>
      <c r="BZ303" s="91"/>
      <c r="CA303" s="89">
        <f t="shared" si="141"/>
        <v>400.38319104488727</v>
      </c>
      <c r="CB303" s="110">
        <f t="shared" si="142"/>
        <v>404.96213655148733</v>
      </c>
      <c r="CC303" s="89"/>
      <c r="CD303" s="91"/>
      <c r="CE303" s="89">
        <f t="shared" si="143"/>
        <v>465.02808307265536</v>
      </c>
      <c r="CF303" s="110">
        <f t="shared" si="144"/>
        <v>405.56769021383946</v>
      </c>
      <c r="CG303" s="89"/>
      <c r="CH303" s="91"/>
    </row>
    <row r="304" spans="2:86" s="120" customFormat="1" x14ac:dyDescent="0.3">
      <c r="B304" s="360"/>
      <c r="C304" s="146" t="str">
        <f t="shared" si="104"/>
        <v>ATP</v>
      </c>
      <c r="D304" s="143">
        <f t="shared" ref="D304:E304" si="173">(AVERAGE(D103,F103))</f>
        <v>43.627898671140514</v>
      </c>
      <c r="E304" s="150">
        <f t="shared" si="173"/>
        <v>10.217273590936449</v>
      </c>
      <c r="F304" s="143"/>
      <c r="G304" s="154"/>
      <c r="H304" s="143">
        <f t="shared" si="106"/>
        <v>59.112215039028463</v>
      </c>
      <c r="I304" s="150">
        <f t="shared" si="107"/>
        <v>12.719724607211615</v>
      </c>
      <c r="J304" s="143"/>
      <c r="K304" s="154"/>
      <c r="L304" s="143">
        <f t="shared" si="108"/>
        <v>49.509591241880571</v>
      </c>
      <c r="M304" s="150">
        <f t="shared" si="109"/>
        <v>2.9910714076595721</v>
      </c>
      <c r="N304" s="143"/>
      <c r="O304" s="154"/>
      <c r="P304" s="143">
        <f t="shared" si="110"/>
        <v>52.479549261565751</v>
      </c>
      <c r="Q304" s="150">
        <f t="shared" si="111"/>
        <v>4.3724754011248619</v>
      </c>
      <c r="R304" s="143"/>
      <c r="S304" s="154"/>
      <c r="T304" s="143">
        <f t="shared" si="112"/>
        <v>36.409008940095802</v>
      </c>
      <c r="U304" s="150">
        <f t="shared" si="113"/>
        <v>2.2103473688017461</v>
      </c>
      <c r="V304" s="143"/>
      <c r="W304" s="154"/>
      <c r="X304" s="143">
        <f t="shared" si="114"/>
        <v>85.094486870186628</v>
      </c>
      <c r="Y304" s="150">
        <f t="shared" si="115"/>
        <v>11.891570870966502</v>
      </c>
      <c r="Z304" s="143"/>
      <c r="AA304" s="154"/>
      <c r="AB304" s="143">
        <f t="shared" si="116"/>
        <v>53.317272620969305</v>
      </c>
      <c r="AC304" s="150">
        <f t="shared" si="117"/>
        <v>5.5489843018415677</v>
      </c>
      <c r="AD304" s="143"/>
      <c r="AE304" s="154"/>
      <c r="AF304" s="143">
        <f t="shared" si="118"/>
        <v>54.937390238530853</v>
      </c>
      <c r="AG304" s="150">
        <f t="shared" si="119"/>
        <v>4.588059307807864</v>
      </c>
      <c r="AH304" s="143"/>
      <c r="AI304" s="154"/>
      <c r="AJ304" s="143">
        <f t="shared" si="120"/>
        <v>63.036914877669673</v>
      </c>
      <c r="AK304" s="150">
        <f t="shared" si="121"/>
        <v>3.9347127776643287</v>
      </c>
      <c r="AL304" s="143"/>
      <c r="AM304" s="154"/>
      <c r="AN304" s="143">
        <f t="shared" si="122"/>
        <v>51.848013284627108</v>
      </c>
      <c r="AO304" s="150">
        <f t="shared" si="123"/>
        <v>7.1960223638922693</v>
      </c>
      <c r="AP304" s="143"/>
      <c r="AQ304" s="154"/>
      <c r="AS304" s="360"/>
      <c r="AT304" s="146" t="str">
        <f t="shared" si="124"/>
        <v>ATP</v>
      </c>
      <c r="AU304" s="143" t="e">
        <f t="shared" si="125"/>
        <v>#DIV/0!</v>
      </c>
      <c r="AV304" s="150" t="e">
        <f t="shared" si="126"/>
        <v>#DIV/0!</v>
      </c>
      <c r="AW304" s="143"/>
      <c r="AX304" s="154"/>
      <c r="AY304" s="143" t="e">
        <f t="shared" si="127"/>
        <v>#DIV/0!</v>
      </c>
      <c r="AZ304" s="150" t="e">
        <f t="shared" si="128"/>
        <v>#DIV/0!</v>
      </c>
      <c r="BA304" s="143"/>
      <c r="BB304" s="154"/>
      <c r="BC304" s="143" t="e">
        <f t="shared" si="129"/>
        <v>#DIV/0!</v>
      </c>
      <c r="BD304" s="150" t="e">
        <f t="shared" si="130"/>
        <v>#DIV/0!</v>
      </c>
      <c r="BE304" s="143"/>
      <c r="BF304" s="154"/>
      <c r="BG304" s="143" t="e">
        <f t="shared" si="131"/>
        <v>#DIV/0!</v>
      </c>
      <c r="BH304" s="150" t="e">
        <f t="shared" si="132"/>
        <v>#DIV/0!</v>
      </c>
      <c r="BI304" s="143"/>
      <c r="BJ304" s="154"/>
      <c r="BK304" s="143" t="e">
        <f t="shared" si="133"/>
        <v>#DIV/0!</v>
      </c>
      <c r="BL304" s="150" t="e">
        <f t="shared" si="134"/>
        <v>#DIV/0!</v>
      </c>
      <c r="BM304" s="143"/>
      <c r="BN304" s="154"/>
      <c r="BO304" s="143" t="e">
        <f t="shared" si="135"/>
        <v>#DIV/0!</v>
      </c>
      <c r="BP304" s="150" t="e">
        <f t="shared" si="136"/>
        <v>#DIV/0!</v>
      </c>
      <c r="BQ304" s="143"/>
      <c r="BR304" s="154"/>
      <c r="BS304" s="143" t="e">
        <f t="shared" si="137"/>
        <v>#DIV/0!</v>
      </c>
      <c r="BT304" s="150" t="e">
        <f t="shared" si="138"/>
        <v>#DIV/0!</v>
      </c>
      <c r="BU304" s="143"/>
      <c r="BV304" s="154"/>
      <c r="BW304" s="143" t="e">
        <f t="shared" si="139"/>
        <v>#DIV/0!</v>
      </c>
      <c r="BX304" s="150" t="e">
        <f t="shared" si="140"/>
        <v>#DIV/0!</v>
      </c>
      <c r="BY304" s="143"/>
      <c r="BZ304" s="154"/>
      <c r="CA304" s="143" t="e">
        <f t="shared" si="141"/>
        <v>#DIV/0!</v>
      </c>
      <c r="CB304" s="150" t="e">
        <f t="shared" si="142"/>
        <v>#DIV/0!</v>
      </c>
      <c r="CC304" s="143"/>
      <c r="CD304" s="154"/>
      <c r="CE304" s="143" t="e">
        <f t="shared" si="143"/>
        <v>#DIV/0!</v>
      </c>
      <c r="CF304" s="150" t="e">
        <f t="shared" si="144"/>
        <v>#DIV/0!</v>
      </c>
      <c r="CG304" s="143"/>
      <c r="CH304" s="154"/>
    </row>
    <row r="305" spans="2:86" s="120" customFormat="1" x14ac:dyDescent="0.3">
      <c r="B305" s="360"/>
      <c r="C305" s="146" t="str">
        <f t="shared" si="104"/>
        <v>cAMP</v>
      </c>
      <c r="D305" s="143" t="e">
        <f t="shared" ref="D305:E305" si="174">(AVERAGE(D104,F104))</f>
        <v>#DIV/0!</v>
      </c>
      <c r="E305" s="150" t="e">
        <f t="shared" si="174"/>
        <v>#DIV/0!</v>
      </c>
      <c r="F305" s="143"/>
      <c r="G305" s="154"/>
      <c r="H305" s="143" t="e">
        <f t="shared" si="106"/>
        <v>#DIV/0!</v>
      </c>
      <c r="I305" s="150" t="e">
        <f t="shared" si="107"/>
        <v>#DIV/0!</v>
      </c>
      <c r="J305" s="143"/>
      <c r="K305" s="154"/>
      <c r="L305" s="143" t="e">
        <f t="shared" si="108"/>
        <v>#DIV/0!</v>
      </c>
      <c r="M305" s="150" t="e">
        <f t="shared" si="109"/>
        <v>#DIV/0!</v>
      </c>
      <c r="N305" s="143"/>
      <c r="O305" s="154"/>
      <c r="P305" s="143" t="e">
        <f t="shared" si="110"/>
        <v>#DIV/0!</v>
      </c>
      <c r="Q305" s="150" t="e">
        <f t="shared" si="111"/>
        <v>#DIV/0!</v>
      </c>
      <c r="R305" s="143"/>
      <c r="S305" s="154"/>
      <c r="T305" s="143" t="e">
        <f t="shared" si="112"/>
        <v>#DIV/0!</v>
      </c>
      <c r="U305" s="150" t="e">
        <f t="shared" si="113"/>
        <v>#DIV/0!</v>
      </c>
      <c r="V305" s="143"/>
      <c r="W305" s="154"/>
      <c r="X305" s="143" t="e">
        <f t="shared" si="114"/>
        <v>#DIV/0!</v>
      </c>
      <c r="Y305" s="150" t="e">
        <f t="shared" si="115"/>
        <v>#DIV/0!</v>
      </c>
      <c r="Z305" s="143"/>
      <c r="AA305" s="154"/>
      <c r="AB305" s="143" t="e">
        <f t="shared" si="116"/>
        <v>#DIV/0!</v>
      </c>
      <c r="AC305" s="150" t="e">
        <f t="shared" si="117"/>
        <v>#DIV/0!</v>
      </c>
      <c r="AD305" s="143"/>
      <c r="AE305" s="154"/>
      <c r="AF305" s="143" t="e">
        <f t="shared" si="118"/>
        <v>#DIV/0!</v>
      </c>
      <c r="AG305" s="150" t="e">
        <f t="shared" si="119"/>
        <v>#DIV/0!</v>
      </c>
      <c r="AH305" s="143"/>
      <c r="AI305" s="154"/>
      <c r="AJ305" s="143" t="e">
        <f t="shared" si="120"/>
        <v>#DIV/0!</v>
      </c>
      <c r="AK305" s="150" t="e">
        <f t="shared" si="121"/>
        <v>#DIV/0!</v>
      </c>
      <c r="AL305" s="143"/>
      <c r="AM305" s="154"/>
      <c r="AN305" s="143" t="e">
        <f t="shared" si="122"/>
        <v>#DIV/0!</v>
      </c>
      <c r="AO305" s="150" t="e">
        <f t="shared" si="123"/>
        <v>#DIV/0!</v>
      </c>
      <c r="AP305" s="143"/>
      <c r="AQ305" s="154"/>
      <c r="AS305" s="360"/>
      <c r="AT305" s="146" t="str">
        <f t="shared" si="124"/>
        <v>cAMP</v>
      </c>
      <c r="AU305" s="143" t="e">
        <f t="shared" si="125"/>
        <v>#DIV/0!</v>
      </c>
      <c r="AV305" s="150" t="e">
        <f t="shared" si="126"/>
        <v>#DIV/0!</v>
      </c>
      <c r="AW305" s="143"/>
      <c r="AX305" s="154"/>
      <c r="AY305" s="143" t="e">
        <f t="shared" si="127"/>
        <v>#DIV/0!</v>
      </c>
      <c r="AZ305" s="150" t="e">
        <f t="shared" si="128"/>
        <v>#DIV/0!</v>
      </c>
      <c r="BA305" s="143"/>
      <c r="BB305" s="154"/>
      <c r="BC305" s="143" t="e">
        <f t="shared" si="129"/>
        <v>#DIV/0!</v>
      </c>
      <c r="BD305" s="150" t="e">
        <f t="shared" si="130"/>
        <v>#DIV/0!</v>
      </c>
      <c r="BE305" s="143"/>
      <c r="BF305" s="154"/>
      <c r="BG305" s="143" t="e">
        <f t="shared" si="131"/>
        <v>#DIV/0!</v>
      </c>
      <c r="BH305" s="150" t="e">
        <f t="shared" si="132"/>
        <v>#DIV/0!</v>
      </c>
      <c r="BI305" s="143"/>
      <c r="BJ305" s="154"/>
      <c r="BK305" s="143" t="e">
        <f t="shared" si="133"/>
        <v>#DIV/0!</v>
      </c>
      <c r="BL305" s="150" t="e">
        <f t="shared" si="134"/>
        <v>#DIV/0!</v>
      </c>
      <c r="BM305" s="143"/>
      <c r="BN305" s="154"/>
      <c r="BO305" s="143" t="e">
        <f t="shared" si="135"/>
        <v>#DIV/0!</v>
      </c>
      <c r="BP305" s="150" t="e">
        <f t="shared" si="136"/>
        <v>#DIV/0!</v>
      </c>
      <c r="BQ305" s="143"/>
      <c r="BR305" s="154"/>
      <c r="BS305" s="143" t="e">
        <f t="shared" si="137"/>
        <v>#DIV/0!</v>
      </c>
      <c r="BT305" s="150" t="e">
        <f t="shared" si="138"/>
        <v>#DIV/0!</v>
      </c>
      <c r="BU305" s="143"/>
      <c r="BV305" s="154"/>
      <c r="BW305" s="143" t="e">
        <f t="shared" si="139"/>
        <v>#DIV/0!</v>
      </c>
      <c r="BX305" s="150" t="e">
        <f t="shared" si="140"/>
        <v>#DIV/0!</v>
      </c>
      <c r="BY305" s="143"/>
      <c r="BZ305" s="154"/>
      <c r="CA305" s="143" t="e">
        <f t="shared" si="141"/>
        <v>#DIV/0!</v>
      </c>
      <c r="CB305" s="150" t="e">
        <f t="shared" si="142"/>
        <v>#DIV/0!</v>
      </c>
      <c r="CC305" s="143"/>
      <c r="CD305" s="154"/>
      <c r="CE305" s="143" t="e">
        <f t="shared" si="143"/>
        <v>#DIV/0!</v>
      </c>
      <c r="CF305" s="150" t="e">
        <f t="shared" si="144"/>
        <v>#DIV/0!</v>
      </c>
      <c r="CG305" s="143"/>
      <c r="CH305" s="154"/>
    </row>
    <row r="306" spans="2:86" s="120" customFormat="1" x14ac:dyDescent="0.3">
      <c r="B306" s="360"/>
      <c r="C306" s="146" t="str">
        <f t="shared" si="104"/>
        <v>dAdenosine</v>
      </c>
      <c r="D306" s="143">
        <f t="shared" ref="D306:E306" si="175">(AVERAGE(D105,F105))</f>
        <v>53.141966216886885</v>
      </c>
      <c r="E306" s="150">
        <f t="shared" si="175"/>
        <v>18.784702675074108</v>
      </c>
      <c r="F306" s="143"/>
      <c r="G306" s="154"/>
      <c r="H306" s="143">
        <f t="shared" si="106"/>
        <v>21.525192762651557</v>
      </c>
      <c r="I306" s="150">
        <f t="shared" si="107"/>
        <v>12.625829134192131</v>
      </c>
      <c r="J306" s="143"/>
      <c r="K306" s="154"/>
      <c r="L306" s="143">
        <f t="shared" si="108"/>
        <v>21.181170279727137</v>
      </c>
      <c r="M306" s="150">
        <f t="shared" si="109"/>
        <v>23.058742766493808</v>
      </c>
      <c r="N306" s="143"/>
      <c r="O306" s="154"/>
      <c r="P306" s="143">
        <f t="shared" si="110"/>
        <v>7.5073828526875666</v>
      </c>
      <c r="Q306" s="150">
        <f t="shared" si="111"/>
        <v>6.9682239917669619</v>
      </c>
      <c r="R306" s="143"/>
      <c r="S306" s="154"/>
      <c r="T306" s="143">
        <f t="shared" si="112"/>
        <v>12.624485238787701</v>
      </c>
      <c r="U306" s="150">
        <f t="shared" si="113"/>
        <v>9.2297942642715558</v>
      </c>
      <c r="V306" s="143"/>
      <c r="W306" s="154"/>
      <c r="X306" s="143">
        <f t="shared" si="114"/>
        <v>12.542833373438439</v>
      </c>
      <c r="Y306" s="150">
        <f t="shared" si="115"/>
        <v>13.229206455892191</v>
      </c>
      <c r="Z306" s="143"/>
      <c r="AA306" s="154"/>
      <c r="AB306" s="143">
        <f t="shared" si="116"/>
        <v>6.8733117956477674</v>
      </c>
      <c r="AC306" s="150">
        <f t="shared" si="117"/>
        <v>7.5174978939824406</v>
      </c>
      <c r="AD306" s="143"/>
      <c r="AE306" s="154"/>
      <c r="AF306" s="143">
        <f t="shared" si="118"/>
        <v>13.283905459824689</v>
      </c>
      <c r="AG306" s="150">
        <f t="shared" si="119"/>
        <v>9.7442939553903951</v>
      </c>
      <c r="AH306" s="143"/>
      <c r="AI306" s="154"/>
      <c r="AJ306" s="143">
        <f t="shared" si="120"/>
        <v>12.38360943329652</v>
      </c>
      <c r="AK306" s="150">
        <f t="shared" si="121"/>
        <v>9.0385658594294664</v>
      </c>
      <c r="AL306" s="143"/>
      <c r="AM306" s="154"/>
      <c r="AN306" s="143">
        <f t="shared" si="122"/>
        <v>0.4585797244040008</v>
      </c>
      <c r="AO306" s="150">
        <f t="shared" si="123"/>
        <v>0.3341150539420481</v>
      </c>
      <c r="AP306" s="143"/>
      <c r="AQ306" s="154"/>
      <c r="AS306" s="360"/>
      <c r="AT306" s="146" t="str">
        <f t="shared" si="124"/>
        <v>dAdenosine</v>
      </c>
      <c r="AU306" s="143" t="e">
        <f t="shared" si="125"/>
        <v>#DIV/0!</v>
      </c>
      <c r="AV306" s="150" t="e">
        <f t="shared" si="126"/>
        <v>#DIV/0!</v>
      </c>
      <c r="AW306" s="143"/>
      <c r="AX306" s="154"/>
      <c r="AY306" s="143" t="e">
        <f t="shared" si="127"/>
        <v>#DIV/0!</v>
      </c>
      <c r="AZ306" s="150" t="e">
        <f t="shared" si="128"/>
        <v>#DIV/0!</v>
      </c>
      <c r="BA306" s="143"/>
      <c r="BB306" s="154"/>
      <c r="BC306" s="143" t="e">
        <f t="shared" si="129"/>
        <v>#DIV/0!</v>
      </c>
      <c r="BD306" s="150" t="e">
        <f t="shared" si="130"/>
        <v>#DIV/0!</v>
      </c>
      <c r="BE306" s="143"/>
      <c r="BF306" s="154"/>
      <c r="BG306" s="143" t="e">
        <f t="shared" si="131"/>
        <v>#DIV/0!</v>
      </c>
      <c r="BH306" s="150" t="e">
        <f t="shared" si="132"/>
        <v>#DIV/0!</v>
      </c>
      <c r="BI306" s="143"/>
      <c r="BJ306" s="154"/>
      <c r="BK306" s="143" t="e">
        <f t="shared" si="133"/>
        <v>#DIV/0!</v>
      </c>
      <c r="BL306" s="150" t="e">
        <f t="shared" si="134"/>
        <v>#DIV/0!</v>
      </c>
      <c r="BM306" s="143"/>
      <c r="BN306" s="154"/>
      <c r="BO306" s="143" t="e">
        <f t="shared" si="135"/>
        <v>#DIV/0!</v>
      </c>
      <c r="BP306" s="150" t="e">
        <f t="shared" si="136"/>
        <v>#DIV/0!</v>
      </c>
      <c r="BQ306" s="143"/>
      <c r="BR306" s="154"/>
      <c r="BS306" s="143" t="e">
        <f t="shared" si="137"/>
        <v>#DIV/0!</v>
      </c>
      <c r="BT306" s="150" t="e">
        <f t="shared" si="138"/>
        <v>#DIV/0!</v>
      </c>
      <c r="BU306" s="143"/>
      <c r="BV306" s="154"/>
      <c r="BW306" s="143" t="e">
        <f t="shared" si="139"/>
        <v>#DIV/0!</v>
      </c>
      <c r="BX306" s="150" t="e">
        <f t="shared" si="140"/>
        <v>#DIV/0!</v>
      </c>
      <c r="BY306" s="143"/>
      <c r="BZ306" s="154"/>
      <c r="CA306" s="143" t="e">
        <f t="shared" si="141"/>
        <v>#DIV/0!</v>
      </c>
      <c r="CB306" s="150" t="e">
        <f t="shared" si="142"/>
        <v>#DIV/0!</v>
      </c>
      <c r="CC306" s="143"/>
      <c r="CD306" s="154"/>
      <c r="CE306" s="143" t="e">
        <f t="shared" si="143"/>
        <v>#DIV/0!</v>
      </c>
      <c r="CF306" s="150" t="e">
        <f t="shared" si="144"/>
        <v>#DIV/0!</v>
      </c>
      <c r="CG306" s="143"/>
      <c r="CH306" s="154"/>
    </row>
    <row r="307" spans="2:86" s="120" customFormat="1" x14ac:dyDescent="0.3">
      <c r="B307" s="360"/>
      <c r="C307" s="146" t="str">
        <f t="shared" si="104"/>
        <v>dAMP</v>
      </c>
      <c r="D307" s="143">
        <f t="shared" ref="D307:E307" si="176">(AVERAGE(D106,F106))</f>
        <v>41.663569326519166</v>
      </c>
      <c r="E307" s="150">
        <f t="shared" si="176"/>
        <v>23.030285074082634</v>
      </c>
      <c r="F307" s="143"/>
      <c r="G307" s="154"/>
      <c r="H307" s="143">
        <f t="shared" si="106"/>
        <v>18.661324445284443</v>
      </c>
      <c r="I307" s="150">
        <f t="shared" si="107"/>
        <v>12.747393481226009</v>
      </c>
      <c r="J307" s="143"/>
      <c r="K307" s="154"/>
      <c r="L307" s="143">
        <f t="shared" si="108"/>
        <v>2.0821869590563606</v>
      </c>
      <c r="M307" s="150">
        <f t="shared" si="109"/>
        <v>1.7033203559830339</v>
      </c>
      <c r="N307" s="143"/>
      <c r="O307" s="154"/>
      <c r="P307" s="143">
        <f t="shared" si="110"/>
        <v>0.36776408344751532</v>
      </c>
      <c r="Q307" s="150">
        <f t="shared" si="111"/>
        <v>0.5200969545651869</v>
      </c>
      <c r="R307" s="143"/>
      <c r="S307" s="154"/>
      <c r="T307" s="143">
        <f t="shared" si="112"/>
        <v>1.3626778852013905</v>
      </c>
      <c r="U307" s="150">
        <f t="shared" si="113"/>
        <v>1.4849652225976346</v>
      </c>
      <c r="V307" s="143"/>
      <c r="W307" s="154"/>
      <c r="X307" s="143">
        <f t="shared" si="114"/>
        <v>28.252737480374272</v>
      </c>
      <c r="Y307" s="150">
        <f t="shared" si="115"/>
        <v>10.05195765031376</v>
      </c>
      <c r="Z307" s="143"/>
      <c r="AA307" s="154"/>
      <c r="AB307" s="143">
        <f t="shared" si="116"/>
        <v>86.951968970782531</v>
      </c>
      <c r="AC307" s="150">
        <f t="shared" si="117"/>
        <v>11.621221108147774</v>
      </c>
      <c r="AD307" s="143"/>
      <c r="AE307" s="154"/>
      <c r="AF307" s="143">
        <f t="shared" si="118"/>
        <v>58.755325012662666</v>
      </c>
      <c r="AG307" s="150">
        <f t="shared" si="119"/>
        <v>11.700182041050903</v>
      </c>
      <c r="AH307" s="143"/>
      <c r="AI307" s="154"/>
      <c r="AJ307" s="143">
        <f t="shared" si="120"/>
        <v>31.446484783590329</v>
      </c>
      <c r="AK307" s="150">
        <f t="shared" si="121"/>
        <v>11.594200192536764</v>
      </c>
      <c r="AL307" s="143"/>
      <c r="AM307" s="154"/>
      <c r="AN307" s="143">
        <f t="shared" si="122"/>
        <v>23.023610534521296</v>
      </c>
      <c r="AO307" s="150">
        <f t="shared" si="123"/>
        <v>7.8587715367900159</v>
      </c>
      <c r="AP307" s="143"/>
      <c r="AQ307" s="154"/>
      <c r="AS307" s="360"/>
      <c r="AT307" s="146" t="str">
        <f t="shared" si="124"/>
        <v>dAMP</v>
      </c>
      <c r="AU307" s="143" t="e">
        <f t="shared" si="125"/>
        <v>#DIV/0!</v>
      </c>
      <c r="AV307" s="150" t="e">
        <f t="shared" si="126"/>
        <v>#DIV/0!</v>
      </c>
      <c r="AW307" s="143"/>
      <c r="AX307" s="154"/>
      <c r="AY307" s="143" t="e">
        <f t="shared" si="127"/>
        <v>#DIV/0!</v>
      </c>
      <c r="AZ307" s="150" t="e">
        <f t="shared" si="128"/>
        <v>#DIV/0!</v>
      </c>
      <c r="BA307" s="143"/>
      <c r="BB307" s="154"/>
      <c r="BC307" s="143" t="e">
        <f t="shared" si="129"/>
        <v>#DIV/0!</v>
      </c>
      <c r="BD307" s="150" t="e">
        <f t="shared" si="130"/>
        <v>#DIV/0!</v>
      </c>
      <c r="BE307" s="143"/>
      <c r="BF307" s="154"/>
      <c r="BG307" s="143" t="e">
        <f t="shared" si="131"/>
        <v>#DIV/0!</v>
      </c>
      <c r="BH307" s="150" t="e">
        <f t="shared" si="132"/>
        <v>#DIV/0!</v>
      </c>
      <c r="BI307" s="143"/>
      <c r="BJ307" s="154"/>
      <c r="BK307" s="143" t="e">
        <f t="shared" si="133"/>
        <v>#DIV/0!</v>
      </c>
      <c r="BL307" s="150" t="e">
        <f t="shared" si="134"/>
        <v>#DIV/0!</v>
      </c>
      <c r="BM307" s="143"/>
      <c r="BN307" s="154"/>
      <c r="BO307" s="143" t="e">
        <f t="shared" si="135"/>
        <v>#DIV/0!</v>
      </c>
      <c r="BP307" s="150" t="e">
        <f t="shared" si="136"/>
        <v>#DIV/0!</v>
      </c>
      <c r="BQ307" s="143"/>
      <c r="BR307" s="154"/>
      <c r="BS307" s="143" t="e">
        <f t="shared" si="137"/>
        <v>#DIV/0!</v>
      </c>
      <c r="BT307" s="150" t="e">
        <f t="shared" si="138"/>
        <v>#DIV/0!</v>
      </c>
      <c r="BU307" s="143"/>
      <c r="BV307" s="154"/>
      <c r="BW307" s="143" t="e">
        <f t="shared" si="139"/>
        <v>#DIV/0!</v>
      </c>
      <c r="BX307" s="150" t="e">
        <f t="shared" si="140"/>
        <v>#DIV/0!</v>
      </c>
      <c r="BY307" s="143"/>
      <c r="BZ307" s="154"/>
      <c r="CA307" s="143" t="e">
        <f t="shared" si="141"/>
        <v>#DIV/0!</v>
      </c>
      <c r="CB307" s="150" t="e">
        <f t="shared" si="142"/>
        <v>#DIV/0!</v>
      </c>
      <c r="CC307" s="143"/>
      <c r="CD307" s="154"/>
      <c r="CE307" s="143" t="e">
        <f t="shared" si="143"/>
        <v>#DIV/0!</v>
      </c>
      <c r="CF307" s="150" t="e">
        <f t="shared" si="144"/>
        <v>#DIV/0!</v>
      </c>
      <c r="CG307" s="143"/>
      <c r="CH307" s="154"/>
    </row>
    <row r="308" spans="2:86" s="120" customFormat="1" x14ac:dyDescent="0.3">
      <c r="B308" s="360"/>
      <c r="C308" s="146" t="str">
        <f t="shared" si="104"/>
        <v>dADP</v>
      </c>
      <c r="D308" s="143" t="e">
        <f t="shared" ref="D308:E308" si="177">(AVERAGE(D107,F107))</f>
        <v>#DIV/0!</v>
      </c>
      <c r="E308" s="150" t="e">
        <f t="shared" si="177"/>
        <v>#DIV/0!</v>
      </c>
      <c r="F308" s="143"/>
      <c r="G308" s="154"/>
      <c r="H308" s="143" t="e">
        <f t="shared" si="106"/>
        <v>#DIV/0!</v>
      </c>
      <c r="I308" s="150" t="e">
        <f t="shared" si="107"/>
        <v>#DIV/0!</v>
      </c>
      <c r="J308" s="143"/>
      <c r="K308" s="154"/>
      <c r="L308" s="143" t="e">
        <f t="shared" si="108"/>
        <v>#DIV/0!</v>
      </c>
      <c r="M308" s="150" t="e">
        <f t="shared" si="109"/>
        <v>#DIV/0!</v>
      </c>
      <c r="N308" s="143"/>
      <c r="O308" s="154"/>
      <c r="P308" s="143" t="e">
        <f t="shared" si="110"/>
        <v>#DIV/0!</v>
      </c>
      <c r="Q308" s="150" t="e">
        <f t="shared" si="111"/>
        <v>#DIV/0!</v>
      </c>
      <c r="R308" s="143"/>
      <c r="S308" s="154"/>
      <c r="T308" s="143" t="e">
        <f t="shared" si="112"/>
        <v>#DIV/0!</v>
      </c>
      <c r="U308" s="150" t="e">
        <f t="shared" si="113"/>
        <v>#DIV/0!</v>
      </c>
      <c r="V308" s="143"/>
      <c r="W308" s="154"/>
      <c r="X308" s="143" t="e">
        <f t="shared" si="114"/>
        <v>#DIV/0!</v>
      </c>
      <c r="Y308" s="150" t="e">
        <f t="shared" si="115"/>
        <v>#DIV/0!</v>
      </c>
      <c r="Z308" s="143"/>
      <c r="AA308" s="154"/>
      <c r="AB308" s="143" t="e">
        <f t="shared" si="116"/>
        <v>#DIV/0!</v>
      </c>
      <c r="AC308" s="150" t="e">
        <f t="shared" si="117"/>
        <v>#DIV/0!</v>
      </c>
      <c r="AD308" s="143"/>
      <c r="AE308" s="154"/>
      <c r="AF308" s="143" t="e">
        <f t="shared" si="118"/>
        <v>#DIV/0!</v>
      </c>
      <c r="AG308" s="150" t="e">
        <f t="shared" si="119"/>
        <v>#DIV/0!</v>
      </c>
      <c r="AH308" s="143"/>
      <c r="AI308" s="154"/>
      <c r="AJ308" s="143" t="e">
        <f t="shared" si="120"/>
        <v>#DIV/0!</v>
      </c>
      <c r="AK308" s="150" t="e">
        <f t="shared" si="121"/>
        <v>#DIV/0!</v>
      </c>
      <c r="AL308" s="143"/>
      <c r="AM308" s="154"/>
      <c r="AN308" s="143" t="e">
        <f t="shared" si="122"/>
        <v>#DIV/0!</v>
      </c>
      <c r="AO308" s="150" t="e">
        <f t="shared" si="123"/>
        <v>#DIV/0!</v>
      </c>
      <c r="AP308" s="143"/>
      <c r="AQ308" s="154"/>
      <c r="AS308" s="360"/>
      <c r="AT308" s="146" t="str">
        <f t="shared" si="124"/>
        <v>dADP</v>
      </c>
      <c r="AU308" s="143" t="e">
        <f t="shared" si="125"/>
        <v>#DIV/0!</v>
      </c>
      <c r="AV308" s="150" t="e">
        <f t="shared" si="126"/>
        <v>#DIV/0!</v>
      </c>
      <c r="AW308" s="143"/>
      <c r="AX308" s="154"/>
      <c r="AY308" s="143" t="e">
        <f t="shared" si="127"/>
        <v>#DIV/0!</v>
      </c>
      <c r="AZ308" s="150" t="e">
        <f t="shared" si="128"/>
        <v>#DIV/0!</v>
      </c>
      <c r="BA308" s="143"/>
      <c r="BB308" s="154"/>
      <c r="BC308" s="143" t="e">
        <f t="shared" si="129"/>
        <v>#DIV/0!</v>
      </c>
      <c r="BD308" s="150" t="e">
        <f t="shared" si="130"/>
        <v>#DIV/0!</v>
      </c>
      <c r="BE308" s="143"/>
      <c r="BF308" s="154"/>
      <c r="BG308" s="143" t="e">
        <f t="shared" si="131"/>
        <v>#DIV/0!</v>
      </c>
      <c r="BH308" s="150" t="e">
        <f t="shared" si="132"/>
        <v>#DIV/0!</v>
      </c>
      <c r="BI308" s="143"/>
      <c r="BJ308" s="154"/>
      <c r="BK308" s="143" t="e">
        <f t="shared" si="133"/>
        <v>#DIV/0!</v>
      </c>
      <c r="BL308" s="150" t="e">
        <f t="shared" si="134"/>
        <v>#DIV/0!</v>
      </c>
      <c r="BM308" s="143"/>
      <c r="BN308" s="154"/>
      <c r="BO308" s="143" t="e">
        <f t="shared" si="135"/>
        <v>#DIV/0!</v>
      </c>
      <c r="BP308" s="150" t="e">
        <f t="shared" si="136"/>
        <v>#DIV/0!</v>
      </c>
      <c r="BQ308" s="143"/>
      <c r="BR308" s="154"/>
      <c r="BS308" s="143" t="e">
        <f t="shared" si="137"/>
        <v>#DIV/0!</v>
      </c>
      <c r="BT308" s="150" t="e">
        <f t="shared" si="138"/>
        <v>#DIV/0!</v>
      </c>
      <c r="BU308" s="143"/>
      <c r="BV308" s="154"/>
      <c r="BW308" s="143" t="e">
        <f t="shared" si="139"/>
        <v>#DIV/0!</v>
      </c>
      <c r="BX308" s="150" t="e">
        <f t="shared" si="140"/>
        <v>#DIV/0!</v>
      </c>
      <c r="BY308" s="143"/>
      <c r="BZ308" s="154"/>
      <c r="CA308" s="143" t="e">
        <f t="shared" si="141"/>
        <v>#DIV/0!</v>
      </c>
      <c r="CB308" s="150" t="e">
        <f t="shared" si="142"/>
        <v>#DIV/0!</v>
      </c>
      <c r="CC308" s="143"/>
      <c r="CD308" s="154"/>
      <c r="CE308" s="143" t="e">
        <f t="shared" si="143"/>
        <v>#DIV/0!</v>
      </c>
      <c r="CF308" s="150" t="e">
        <f t="shared" si="144"/>
        <v>#DIV/0!</v>
      </c>
      <c r="CG308" s="143"/>
      <c r="CH308" s="154"/>
    </row>
    <row r="309" spans="2:86" s="120" customFormat="1" x14ac:dyDescent="0.3">
      <c r="B309" s="360"/>
      <c r="C309" s="146" t="str">
        <f t="shared" si="104"/>
        <v>dATP</v>
      </c>
      <c r="D309" s="143">
        <f t="shared" ref="D309:E309" si="178">(AVERAGE(D108,F108))</f>
        <v>2.566431304283924</v>
      </c>
      <c r="E309" s="150">
        <f t="shared" si="178"/>
        <v>1.8278949241733069</v>
      </c>
      <c r="F309" s="143"/>
      <c r="G309" s="154"/>
      <c r="H309" s="143">
        <f t="shared" si="106"/>
        <v>29.304172643406915</v>
      </c>
      <c r="I309" s="150">
        <f t="shared" si="107"/>
        <v>22.777065371538978</v>
      </c>
      <c r="J309" s="143"/>
      <c r="K309" s="154"/>
      <c r="L309" s="143">
        <f t="shared" si="108"/>
        <v>6.0863448582874442</v>
      </c>
      <c r="M309" s="150">
        <f t="shared" si="109"/>
        <v>8.607391443869858</v>
      </c>
      <c r="N309" s="143"/>
      <c r="O309" s="154"/>
      <c r="P309" s="143">
        <f t="shared" si="110"/>
        <v>0</v>
      </c>
      <c r="Q309" s="150">
        <f t="shared" si="111"/>
        <v>0</v>
      </c>
      <c r="R309" s="143"/>
      <c r="S309" s="154"/>
      <c r="T309" s="143">
        <f t="shared" si="112"/>
        <v>0</v>
      </c>
      <c r="U309" s="150">
        <f t="shared" si="113"/>
        <v>0</v>
      </c>
      <c r="V309" s="143"/>
      <c r="W309" s="154"/>
      <c r="X309" s="143">
        <f t="shared" si="114"/>
        <v>43.914500069345358</v>
      </c>
      <c r="Y309" s="150">
        <f t="shared" si="115"/>
        <v>34.498188805242599</v>
      </c>
      <c r="Z309" s="143"/>
      <c r="AA309" s="154"/>
      <c r="AB309" s="143">
        <f t="shared" si="116"/>
        <v>18.880491597603875</v>
      </c>
      <c r="AC309" s="150">
        <f t="shared" si="117"/>
        <v>23.616981272054687</v>
      </c>
      <c r="AD309" s="143"/>
      <c r="AE309" s="154"/>
      <c r="AF309" s="143">
        <f t="shared" si="118"/>
        <v>20.183898863925222</v>
      </c>
      <c r="AG309" s="150">
        <f t="shared" si="119"/>
        <v>15.861962870446742</v>
      </c>
      <c r="AH309" s="143"/>
      <c r="AI309" s="154"/>
      <c r="AJ309" s="143">
        <f t="shared" si="120"/>
        <v>7.5201509495656778</v>
      </c>
      <c r="AK309" s="150">
        <f t="shared" si="121"/>
        <v>10.635099463968691</v>
      </c>
      <c r="AL309" s="143"/>
      <c r="AM309" s="154"/>
      <c r="AN309" s="143">
        <f t="shared" si="122"/>
        <v>0</v>
      </c>
      <c r="AO309" s="150">
        <f t="shared" si="123"/>
        <v>0</v>
      </c>
      <c r="AP309" s="143"/>
      <c r="AQ309" s="154"/>
      <c r="AS309" s="360"/>
      <c r="AT309" s="146" t="str">
        <f t="shared" si="124"/>
        <v>dATP</v>
      </c>
      <c r="AU309" s="143" t="e">
        <f t="shared" si="125"/>
        <v>#DIV/0!</v>
      </c>
      <c r="AV309" s="150" t="e">
        <f t="shared" si="126"/>
        <v>#DIV/0!</v>
      </c>
      <c r="AW309" s="143"/>
      <c r="AX309" s="154"/>
      <c r="AY309" s="143" t="e">
        <f t="shared" si="127"/>
        <v>#DIV/0!</v>
      </c>
      <c r="AZ309" s="150" t="e">
        <f t="shared" si="128"/>
        <v>#DIV/0!</v>
      </c>
      <c r="BA309" s="143"/>
      <c r="BB309" s="154"/>
      <c r="BC309" s="143" t="e">
        <f t="shared" si="129"/>
        <v>#DIV/0!</v>
      </c>
      <c r="BD309" s="150" t="e">
        <f t="shared" si="130"/>
        <v>#DIV/0!</v>
      </c>
      <c r="BE309" s="143"/>
      <c r="BF309" s="154"/>
      <c r="BG309" s="143" t="e">
        <f t="shared" si="131"/>
        <v>#DIV/0!</v>
      </c>
      <c r="BH309" s="150" t="e">
        <f t="shared" si="132"/>
        <v>#DIV/0!</v>
      </c>
      <c r="BI309" s="143"/>
      <c r="BJ309" s="154"/>
      <c r="BK309" s="143" t="e">
        <f t="shared" si="133"/>
        <v>#DIV/0!</v>
      </c>
      <c r="BL309" s="150" t="e">
        <f t="shared" si="134"/>
        <v>#DIV/0!</v>
      </c>
      <c r="BM309" s="143"/>
      <c r="BN309" s="154"/>
      <c r="BO309" s="143" t="e">
        <f t="shared" si="135"/>
        <v>#DIV/0!</v>
      </c>
      <c r="BP309" s="150" t="e">
        <f t="shared" si="136"/>
        <v>#DIV/0!</v>
      </c>
      <c r="BQ309" s="143"/>
      <c r="BR309" s="154"/>
      <c r="BS309" s="143" t="e">
        <f t="shared" si="137"/>
        <v>#DIV/0!</v>
      </c>
      <c r="BT309" s="150" t="e">
        <f t="shared" si="138"/>
        <v>#DIV/0!</v>
      </c>
      <c r="BU309" s="143"/>
      <c r="BV309" s="154"/>
      <c r="BW309" s="143" t="e">
        <f t="shared" si="139"/>
        <v>#DIV/0!</v>
      </c>
      <c r="BX309" s="150" t="e">
        <f t="shared" si="140"/>
        <v>#DIV/0!</v>
      </c>
      <c r="BY309" s="143"/>
      <c r="BZ309" s="154"/>
      <c r="CA309" s="143" t="e">
        <f t="shared" si="141"/>
        <v>#DIV/0!</v>
      </c>
      <c r="CB309" s="150" t="e">
        <f t="shared" si="142"/>
        <v>#DIV/0!</v>
      </c>
      <c r="CC309" s="143"/>
      <c r="CD309" s="154"/>
      <c r="CE309" s="143" t="e">
        <f t="shared" si="143"/>
        <v>#DIV/0!</v>
      </c>
      <c r="CF309" s="150" t="e">
        <f t="shared" si="144"/>
        <v>#DIV/0!</v>
      </c>
      <c r="CG309" s="143"/>
      <c r="CH309" s="154"/>
    </row>
    <row r="310" spans="2:86" s="120" customFormat="1" x14ac:dyDescent="0.3">
      <c r="B310" s="360"/>
      <c r="C310" s="93" t="str">
        <f t="shared" si="104"/>
        <v>Guanine</v>
      </c>
      <c r="D310" s="89">
        <f t="shared" ref="D310:E310" si="179">(AVERAGE(D109,F109))</f>
        <v>66.785374968251148</v>
      </c>
      <c r="E310" s="110">
        <f t="shared" si="179"/>
        <v>20.271624247381752</v>
      </c>
      <c r="F310" s="89"/>
      <c r="G310" s="91"/>
      <c r="H310" s="89">
        <f t="shared" si="106"/>
        <v>45.212534411997297</v>
      </c>
      <c r="I310" s="110">
        <f t="shared" si="107"/>
        <v>7.6236023134053239</v>
      </c>
      <c r="J310" s="89"/>
      <c r="K310" s="91"/>
      <c r="L310" s="89">
        <f t="shared" si="108"/>
        <v>23.143401334512369</v>
      </c>
      <c r="M310" s="110">
        <f t="shared" si="109"/>
        <v>5.2713841303587348</v>
      </c>
      <c r="N310" s="89"/>
      <c r="O310" s="91"/>
      <c r="P310" s="89">
        <f t="shared" si="110"/>
        <v>20.069804870221567</v>
      </c>
      <c r="Q310" s="110">
        <f t="shared" si="111"/>
        <v>3.4919851008572693</v>
      </c>
      <c r="R310" s="89"/>
      <c r="S310" s="91"/>
      <c r="T310" s="89">
        <f t="shared" si="112"/>
        <v>17.296497312839787</v>
      </c>
      <c r="U310" s="110">
        <f t="shared" si="113"/>
        <v>1.555676040532282</v>
      </c>
      <c r="V310" s="89"/>
      <c r="W310" s="91"/>
      <c r="X310" s="89">
        <f t="shared" si="114"/>
        <v>46.737495061706703</v>
      </c>
      <c r="Y310" s="110">
        <f t="shared" si="115"/>
        <v>6.250348727314889</v>
      </c>
      <c r="Z310" s="89"/>
      <c r="AA310" s="91"/>
      <c r="AB310" s="89">
        <f t="shared" si="116"/>
        <v>79.217595229889668</v>
      </c>
      <c r="AC310" s="110">
        <f t="shared" si="117"/>
        <v>8.6334765565832861</v>
      </c>
      <c r="AD310" s="89"/>
      <c r="AE310" s="91"/>
      <c r="AF310" s="89">
        <f t="shared" si="118"/>
        <v>85.480612247266848</v>
      </c>
      <c r="AG310" s="110">
        <f t="shared" si="119"/>
        <v>7.9446907934759192</v>
      </c>
      <c r="AH310" s="89"/>
      <c r="AI310" s="91"/>
      <c r="AJ310" s="89">
        <f t="shared" si="120"/>
        <v>60.695134109105709</v>
      </c>
      <c r="AK310" s="110">
        <f t="shared" si="121"/>
        <v>9.3165058219495869</v>
      </c>
      <c r="AL310" s="89"/>
      <c r="AM310" s="91"/>
      <c r="AN310" s="89">
        <f t="shared" si="122"/>
        <v>50.069073328603167</v>
      </c>
      <c r="AO310" s="110">
        <f t="shared" si="123"/>
        <v>4.0138736003498146</v>
      </c>
      <c r="AP310" s="89"/>
      <c r="AQ310" s="91"/>
      <c r="AS310" s="360"/>
      <c r="AT310" s="93" t="str">
        <f t="shared" si="124"/>
        <v>Guanine</v>
      </c>
      <c r="AU310" s="89">
        <f t="shared" si="125"/>
        <v>1297.9426255062099</v>
      </c>
      <c r="AV310" s="110">
        <f t="shared" si="126"/>
        <v>337.71110686205941</v>
      </c>
      <c r="AW310" s="89"/>
      <c r="AX310" s="91"/>
      <c r="AY310" s="89">
        <f t="shared" si="127"/>
        <v>1722.5577624518135</v>
      </c>
      <c r="AZ310" s="110">
        <f t="shared" si="128"/>
        <v>268.16379518315284</v>
      </c>
      <c r="BA310" s="89"/>
      <c r="BB310" s="91"/>
      <c r="BC310" s="89">
        <f t="shared" si="129"/>
        <v>7490.6756534491915</v>
      </c>
      <c r="BD310" s="110">
        <f t="shared" si="130"/>
        <v>6679.0045885124027</v>
      </c>
      <c r="BE310" s="89"/>
      <c r="BF310" s="91"/>
      <c r="BG310" s="89">
        <f t="shared" si="131"/>
        <v>2924.8988163800541</v>
      </c>
      <c r="BH310" s="110">
        <f t="shared" si="132"/>
        <v>240.87004240944663</v>
      </c>
      <c r="BI310" s="89"/>
      <c r="BJ310" s="91"/>
      <c r="BK310" s="89">
        <f t="shared" si="133"/>
        <v>3728.3044954648449</v>
      </c>
      <c r="BL310" s="110">
        <f t="shared" si="134"/>
        <v>332.91373551112844</v>
      </c>
      <c r="BM310" s="89"/>
      <c r="BN310" s="91"/>
      <c r="BO310" s="89">
        <f t="shared" si="135"/>
        <v>1529.6313652470058</v>
      </c>
      <c r="BP310" s="110">
        <f t="shared" si="136"/>
        <v>377.85426900047815</v>
      </c>
      <c r="BQ310" s="89"/>
      <c r="BR310" s="91"/>
      <c r="BS310" s="89">
        <f t="shared" si="137"/>
        <v>1953.8092446877863</v>
      </c>
      <c r="BT310" s="110">
        <f t="shared" si="138"/>
        <v>70.389332040063735</v>
      </c>
      <c r="BU310" s="89"/>
      <c r="BV310" s="91"/>
      <c r="BW310" s="89">
        <f t="shared" si="139"/>
        <v>2685.8918869861354</v>
      </c>
      <c r="BX310" s="110">
        <f t="shared" si="140"/>
        <v>308.97349783719602</v>
      </c>
      <c r="BY310" s="89"/>
      <c r="BZ310" s="91"/>
      <c r="CA310" s="89">
        <f t="shared" si="141"/>
        <v>2021.4146385891872</v>
      </c>
      <c r="CB310" s="110">
        <f t="shared" si="142"/>
        <v>186.47607438945568</v>
      </c>
      <c r="CC310" s="89"/>
      <c r="CD310" s="91"/>
      <c r="CE310" s="89">
        <f t="shared" si="143"/>
        <v>2727.9881864374511</v>
      </c>
      <c r="CF310" s="110">
        <f t="shared" si="144"/>
        <v>272.88536988751332</v>
      </c>
      <c r="CG310" s="89"/>
      <c r="CH310" s="91"/>
    </row>
    <row r="311" spans="2:86" s="120" customFormat="1" x14ac:dyDescent="0.3">
      <c r="B311" s="360"/>
      <c r="C311" s="93" t="str">
        <f t="shared" si="104"/>
        <v>Guanosine</v>
      </c>
      <c r="D311" s="89">
        <f t="shared" ref="D311:E311" si="180">(AVERAGE(D110,F110))</f>
        <v>44.270067193516198</v>
      </c>
      <c r="E311" s="110">
        <f t="shared" si="180"/>
        <v>5.7336023858914409</v>
      </c>
      <c r="F311" s="89"/>
      <c r="G311" s="91"/>
      <c r="H311" s="89">
        <f t="shared" si="106"/>
        <v>37.977215728747424</v>
      </c>
      <c r="I311" s="110">
        <f t="shared" si="107"/>
        <v>8.5793078261199565</v>
      </c>
      <c r="J311" s="89"/>
      <c r="K311" s="91"/>
      <c r="L311" s="89">
        <f t="shared" si="108"/>
        <v>28.2474002085502</v>
      </c>
      <c r="M311" s="110">
        <f t="shared" si="109"/>
        <v>5.8010418329045921</v>
      </c>
      <c r="N311" s="89"/>
      <c r="O311" s="91"/>
      <c r="P311" s="89">
        <f t="shared" si="110"/>
        <v>24.35338366390193</v>
      </c>
      <c r="Q311" s="110">
        <f t="shared" si="111"/>
        <v>6.1903309132464157</v>
      </c>
      <c r="R311" s="89"/>
      <c r="S311" s="91"/>
      <c r="T311" s="89">
        <f t="shared" si="112"/>
        <v>27.617901491928734</v>
      </c>
      <c r="U311" s="110">
        <f t="shared" si="113"/>
        <v>4.1377083936419945</v>
      </c>
      <c r="V311" s="89"/>
      <c r="W311" s="91"/>
      <c r="X311" s="89">
        <f t="shared" si="114"/>
        <v>28.535144262448704</v>
      </c>
      <c r="Y311" s="110">
        <f t="shared" si="115"/>
        <v>4.6988734790205653</v>
      </c>
      <c r="Z311" s="89"/>
      <c r="AA311" s="91"/>
      <c r="AB311" s="89">
        <f t="shared" si="116"/>
        <v>56.841831155708718</v>
      </c>
      <c r="AC311" s="110">
        <f t="shared" si="117"/>
        <v>5.8261185403844475</v>
      </c>
      <c r="AD311" s="89"/>
      <c r="AE311" s="91"/>
      <c r="AF311" s="89">
        <f t="shared" si="118"/>
        <v>90.162508277544973</v>
      </c>
      <c r="AG311" s="110">
        <f t="shared" si="119"/>
        <v>7.3143134869593336</v>
      </c>
      <c r="AH311" s="89"/>
      <c r="AI311" s="91"/>
      <c r="AJ311" s="89">
        <f t="shared" si="120"/>
        <v>64.334110149434707</v>
      </c>
      <c r="AK311" s="110">
        <f t="shared" si="121"/>
        <v>10.005176914658527</v>
      </c>
      <c r="AL311" s="89"/>
      <c r="AM311" s="91"/>
      <c r="AN311" s="89">
        <f t="shared" si="122"/>
        <v>73.411811827081863</v>
      </c>
      <c r="AO311" s="110">
        <f t="shared" si="123"/>
        <v>4.1777526232658158</v>
      </c>
      <c r="AP311" s="89"/>
      <c r="AQ311" s="91"/>
      <c r="AS311" s="360"/>
      <c r="AT311" s="93" t="str">
        <f t="shared" si="124"/>
        <v>Guanosine</v>
      </c>
      <c r="AU311" s="89" t="e">
        <f t="shared" si="125"/>
        <v>#DIV/0!</v>
      </c>
      <c r="AV311" s="110" t="e">
        <f t="shared" si="126"/>
        <v>#DIV/0!</v>
      </c>
      <c r="AW311" s="89"/>
      <c r="AX311" s="91"/>
      <c r="AY311" s="89" t="e">
        <f t="shared" si="127"/>
        <v>#DIV/0!</v>
      </c>
      <c r="AZ311" s="110" t="e">
        <f t="shared" si="128"/>
        <v>#DIV/0!</v>
      </c>
      <c r="BA311" s="89"/>
      <c r="BB311" s="91"/>
      <c r="BC311" s="89" t="e">
        <f t="shared" si="129"/>
        <v>#DIV/0!</v>
      </c>
      <c r="BD311" s="110" t="e">
        <f t="shared" si="130"/>
        <v>#DIV/0!</v>
      </c>
      <c r="BE311" s="89"/>
      <c r="BF311" s="91"/>
      <c r="BG311" s="89" t="e">
        <f t="shared" si="131"/>
        <v>#DIV/0!</v>
      </c>
      <c r="BH311" s="110" t="e">
        <f t="shared" si="132"/>
        <v>#DIV/0!</v>
      </c>
      <c r="BI311" s="89"/>
      <c r="BJ311" s="91"/>
      <c r="BK311" s="89" t="e">
        <f t="shared" si="133"/>
        <v>#DIV/0!</v>
      </c>
      <c r="BL311" s="110" t="e">
        <f t="shared" si="134"/>
        <v>#DIV/0!</v>
      </c>
      <c r="BM311" s="89"/>
      <c r="BN311" s="91"/>
      <c r="BO311" s="89" t="e">
        <f t="shared" si="135"/>
        <v>#DIV/0!</v>
      </c>
      <c r="BP311" s="110" t="e">
        <f t="shared" si="136"/>
        <v>#DIV/0!</v>
      </c>
      <c r="BQ311" s="89"/>
      <c r="BR311" s="91"/>
      <c r="BS311" s="89" t="e">
        <f t="shared" si="137"/>
        <v>#DIV/0!</v>
      </c>
      <c r="BT311" s="110" t="e">
        <f t="shared" si="138"/>
        <v>#DIV/0!</v>
      </c>
      <c r="BU311" s="89"/>
      <c r="BV311" s="91"/>
      <c r="BW311" s="89" t="e">
        <f t="shared" si="139"/>
        <v>#DIV/0!</v>
      </c>
      <c r="BX311" s="110" t="e">
        <f t="shared" si="140"/>
        <v>#DIV/0!</v>
      </c>
      <c r="BY311" s="89"/>
      <c r="BZ311" s="91"/>
      <c r="CA311" s="89" t="e">
        <f t="shared" si="141"/>
        <v>#DIV/0!</v>
      </c>
      <c r="CB311" s="110" t="e">
        <f t="shared" si="142"/>
        <v>#DIV/0!</v>
      </c>
      <c r="CC311" s="89"/>
      <c r="CD311" s="91"/>
      <c r="CE311" s="89" t="e">
        <f t="shared" si="143"/>
        <v>#DIV/0!</v>
      </c>
      <c r="CF311" s="110" t="e">
        <f t="shared" si="144"/>
        <v>#DIV/0!</v>
      </c>
      <c r="CG311" s="89"/>
      <c r="CH311" s="91"/>
    </row>
    <row r="312" spans="2:86" s="120" customFormat="1" x14ac:dyDescent="0.3">
      <c r="B312" s="360"/>
      <c r="C312" s="93" t="str">
        <f t="shared" si="104"/>
        <v>GMP</v>
      </c>
      <c r="D312" s="89">
        <f t="shared" ref="D312:E312" si="181">(AVERAGE(D111,F111))</f>
        <v>42.69643545091332</v>
      </c>
      <c r="E312" s="110">
        <f t="shared" si="181"/>
        <v>7.5604094534563995</v>
      </c>
      <c r="F312" s="89"/>
      <c r="G312" s="91"/>
      <c r="H312" s="89">
        <f t="shared" si="106"/>
        <v>37.787039964166524</v>
      </c>
      <c r="I312" s="110">
        <f t="shared" si="107"/>
        <v>8.6863886370121843</v>
      </c>
      <c r="J312" s="89"/>
      <c r="K312" s="91"/>
      <c r="L312" s="89">
        <f t="shared" si="108"/>
        <v>28.236832582109173</v>
      </c>
      <c r="M312" s="110">
        <f t="shared" si="109"/>
        <v>4.0576896672616716</v>
      </c>
      <c r="N312" s="89"/>
      <c r="O312" s="91"/>
      <c r="P312" s="89">
        <f t="shared" si="110"/>
        <v>25.811588846670041</v>
      </c>
      <c r="Q312" s="110">
        <f t="shared" si="111"/>
        <v>3.0119271760170188</v>
      </c>
      <c r="R312" s="89"/>
      <c r="S312" s="91"/>
      <c r="T312" s="89">
        <f t="shared" si="112"/>
        <v>31.364241923083412</v>
      </c>
      <c r="U312" s="110">
        <f t="shared" si="113"/>
        <v>4.2081633532570777</v>
      </c>
      <c r="V312" s="89"/>
      <c r="W312" s="91"/>
      <c r="X312" s="89">
        <f t="shared" si="114"/>
        <v>26.930047325407067</v>
      </c>
      <c r="Y312" s="110">
        <f t="shared" si="115"/>
        <v>4.2179092394076863</v>
      </c>
      <c r="Z312" s="89"/>
      <c r="AA312" s="91"/>
      <c r="AB312" s="89">
        <f t="shared" si="116"/>
        <v>58.051080524832976</v>
      </c>
      <c r="AC312" s="110">
        <f t="shared" si="117"/>
        <v>5.4406451219317908</v>
      </c>
      <c r="AD312" s="89"/>
      <c r="AE312" s="91"/>
      <c r="AF312" s="89">
        <f t="shared" si="118"/>
        <v>86.624232934941503</v>
      </c>
      <c r="AG312" s="110">
        <f t="shared" si="119"/>
        <v>5.482411565368591</v>
      </c>
      <c r="AH312" s="89"/>
      <c r="AI312" s="91"/>
      <c r="AJ312" s="89">
        <f t="shared" si="120"/>
        <v>69.308881874113965</v>
      </c>
      <c r="AK312" s="110">
        <f t="shared" si="121"/>
        <v>9.9302456170588478</v>
      </c>
      <c r="AL312" s="89"/>
      <c r="AM312" s="91"/>
      <c r="AN312" s="89">
        <f t="shared" si="122"/>
        <v>84.946008187569703</v>
      </c>
      <c r="AO312" s="110">
        <f t="shared" si="123"/>
        <v>8.5506521800701307</v>
      </c>
      <c r="AP312" s="89"/>
      <c r="AQ312" s="91"/>
      <c r="AS312" s="360"/>
      <c r="AT312" s="93" t="str">
        <f t="shared" si="124"/>
        <v>GMP</v>
      </c>
      <c r="AU312" s="89" t="e">
        <f t="shared" si="125"/>
        <v>#DIV/0!</v>
      </c>
      <c r="AV312" s="110" t="e">
        <f t="shared" si="126"/>
        <v>#DIV/0!</v>
      </c>
      <c r="AW312" s="89"/>
      <c r="AX312" s="91"/>
      <c r="AY312" s="89" t="e">
        <f t="shared" si="127"/>
        <v>#DIV/0!</v>
      </c>
      <c r="AZ312" s="110" t="e">
        <f t="shared" si="128"/>
        <v>#DIV/0!</v>
      </c>
      <c r="BA312" s="89"/>
      <c r="BB312" s="91"/>
      <c r="BC312" s="89" t="e">
        <f t="shared" si="129"/>
        <v>#DIV/0!</v>
      </c>
      <c r="BD312" s="110" t="e">
        <f t="shared" si="130"/>
        <v>#DIV/0!</v>
      </c>
      <c r="BE312" s="89"/>
      <c r="BF312" s="91"/>
      <c r="BG312" s="89" t="e">
        <f t="shared" si="131"/>
        <v>#DIV/0!</v>
      </c>
      <c r="BH312" s="110" t="e">
        <f t="shared" si="132"/>
        <v>#DIV/0!</v>
      </c>
      <c r="BI312" s="89"/>
      <c r="BJ312" s="91"/>
      <c r="BK312" s="89" t="e">
        <f t="shared" si="133"/>
        <v>#DIV/0!</v>
      </c>
      <c r="BL312" s="110" t="e">
        <f t="shared" si="134"/>
        <v>#DIV/0!</v>
      </c>
      <c r="BM312" s="89"/>
      <c r="BN312" s="91"/>
      <c r="BO312" s="89" t="e">
        <f t="shared" si="135"/>
        <v>#DIV/0!</v>
      </c>
      <c r="BP312" s="110" t="e">
        <f t="shared" si="136"/>
        <v>#DIV/0!</v>
      </c>
      <c r="BQ312" s="89"/>
      <c r="BR312" s="91"/>
      <c r="BS312" s="89" t="e">
        <f t="shared" si="137"/>
        <v>#DIV/0!</v>
      </c>
      <c r="BT312" s="110" t="e">
        <f t="shared" si="138"/>
        <v>#DIV/0!</v>
      </c>
      <c r="BU312" s="89"/>
      <c r="BV312" s="91"/>
      <c r="BW312" s="89" t="e">
        <f t="shared" si="139"/>
        <v>#DIV/0!</v>
      </c>
      <c r="BX312" s="110" t="e">
        <f t="shared" si="140"/>
        <v>#DIV/0!</v>
      </c>
      <c r="BY312" s="89"/>
      <c r="BZ312" s="91"/>
      <c r="CA312" s="89" t="e">
        <f t="shared" si="141"/>
        <v>#DIV/0!</v>
      </c>
      <c r="CB312" s="110" t="e">
        <f t="shared" si="142"/>
        <v>#DIV/0!</v>
      </c>
      <c r="CC312" s="89"/>
      <c r="CD312" s="91"/>
      <c r="CE312" s="89" t="e">
        <f t="shared" si="143"/>
        <v>#DIV/0!</v>
      </c>
      <c r="CF312" s="110" t="e">
        <f t="shared" si="144"/>
        <v>#DIV/0!</v>
      </c>
      <c r="CG312" s="89"/>
      <c r="CH312" s="91"/>
    </row>
    <row r="313" spans="2:86" s="120" customFormat="1" x14ac:dyDescent="0.3">
      <c r="B313" s="360"/>
      <c r="C313" s="146" t="str">
        <f t="shared" si="104"/>
        <v>GDP</v>
      </c>
      <c r="D313" s="143">
        <f t="shared" ref="D313:E313" si="182">(AVERAGE(D112,F112))</f>
        <v>48.350460418848058</v>
      </c>
      <c r="E313" s="150">
        <f t="shared" si="182"/>
        <v>7.1137622513399945</v>
      </c>
      <c r="F313" s="143"/>
      <c r="G313" s="154"/>
      <c r="H313" s="143">
        <f t="shared" si="106"/>
        <v>54.224222117744048</v>
      </c>
      <c r="I313" s="150">
        <f t="shared" si="107"/>
        <v>3.9809048854557725</v>
      </c>
      <c r="J313" s="143"/>
      <c r="K313" s="154"/>
      <c r="L313" s="143">
        <f t="shared" si="108"/>
        <v>54.631059585295418</v>
      </c>
      <c r="M313" s="150">
        <f t="shared" si="109"/>
        <v>3.9469068851609199</v>
      </c>
      <c r="N313" s="143"/>
      <c r="O313" s="154"/>
      <c r="P313" s="143">
        <f t="shared" si="110"/>
        <v>60.374377734019859</v>
      </c>
      <c r="Q313" s="150">
        <f t="shared" si="111"/>
        <v>4.6385726429960599</v>
      </c>
      <c r="R313" s="143"/>
      <c r="S313" s="154"/>
      <c r="T313" s="143">
        <f t="shared" si="112"/>
        <v>54.465627633782475</v>
      </c>
      <c r="U313" s="150">
        <f t="shared" si="113"/>
        <v>3.0919937783474865</v>
      </c>
      <c r="V313" s="143"/>
      <c r="W313" s="154"/>
      <c r="X313" s="143">
        <f t="shared" si="114"/>
        <v>81.130066877704621</v>
      </c>
      <c r="Y313" s="150">
        <f t="shared" si="115"/>
        <v>8.1329353011170937</v>
      </c>
      <c r="Z313" s="143"/>
      <c r="AA313" s="154"/>
      <c r="AB313" s="143">
        <f t="shared" si="116"/>
        <v>69.260519781084184</v>
      </c>
      <c r="AC313" s="150">
        <f t="shared" si="117"/>
        <v>2.7130507859441066</v>
      </c>
      <c r="AD313" s="143"/>
      <c r="AE313" s="154"/>
      <c r="AF313" s="143">
        <f t="shared" si="118"/>
        <v>77.041101078852819</v>
      </c>
      <c r="AG313" s="150">
        <f t="shared" si="119"/>
        <v>1.951325097612759</v>
      </c>
      <c r="AH313" s="143"/>
      <c r="AI313" s="154"/>
      <c r="AJ313" s="143">
        <f t="shared" si="120"/>
        <v>79.563589328443086</v>
      </c>
      <c r="AK313" s="150">
        <f t="shared" si="121"/>
        <v>3.3435863935253947</v>
      </c>
      <c r="AL313" s="143"/>
      <c r="AM313" s="154"/>
      <c r="AN313" s="143">
        <f t="shared" si="122"/>
        <v>78.825959200690406</v>
      </c>
      <c r="AO313" s="150">
        <f t="shared" si="123"/>
        <v>4.9075735756746459</v>
      </c>
      <c r="AP313" s="143"/>
      <c r="AQ313" s="154"/>
      <c r="AS313" s="360"/>
      <c r="AT313" s="146" t="str">
        <f t="shared" si="124"/>
        <v>GDP</v>
      </c>
      <c r="AU313" s="143" t="e">
        <f t="shared" si="125"/>
        <v>#DIV/0!</v>
      </c>
      <c r="AV313" s="150" t="e">
        <f t="shared" si="126"/>
        <v>#DIV/0!</v>
      </c>
      <c r="AW313" s="143"/>
      <c r="AX313" s="154"/>
      <c r="AY313" s="143" t="e">
        <f t="shared" si="127"/>
        <v>#DIV/0!</v>
      </c>
      <c r="AZ313" s="150" t="e">
        <f t="shared" si="128"/>
        <v>#DIV/0!</v>
      </c>
      <c r="BA313" s="143"/>
      <c r="BB313" s="154"/>
      <c r="BC313" s="143" t="e">
        <f t="shared" si="129"/>
        <v>#DIV/0!</v>
      </c>
      <c r="BD313" s="150" t="e">
        <f t="shared" si="130"/>
        <v>#DIV/0!</v>
      </c>
      <c r="BE313" s="143"/>
      <c r="BF313" s="154"/>
      <c r="BG313" s="143" t="e">
        <f t="shared" si="131"/>
        <v>#DIV/0!</v>
      </c>
      <c r="BH313" s="150" t="e">
        <f t="shared" si="132"/>
        <v>#DIV/0!</v>
      </c>
      <c r="BI313" s="143"/>
      <c r="BJ313" s="154"/>
      <c r="BK313" s="143" t="e">
        <f t="shared" si="133"/>
        <v>#DIV/0!</v>
      </c>
      <c r="BL313" s="150" t="e">
        <f t="shared" si="134"/>
        <v>#DIV/0!</v>
      </c>
      <c r="BM313" s="143"/>
      <c r="BN313" s="154"/>
      <c r="BO313" s="143" t="e">
        <f t="shared" si="135"/>
        <v>#DIV/0!</v>
      </c>
      <c r="BP313" s="150" t="e">
        <f t="shared" si="136"/>
        <v>#DIV/0!</v>
      </c>
      <c r="BQ313" s="143"/>
      <c r="BR313" s="154"/>
      <c r="BS313" s="143" t="e">
        <f t="shared" si="137"/>
        <v>#DIV/0!</v>
      </c>
      <c r="BT313" s="150" t="e">
        <f t="shared" si="138"/>
        <v>#DIV/0!</v>
      </c>
      <c r="BU313" s="143"/>
      <c r="BV313" s="154"/>
      <c r="BW313" s="143" t="e">
        <f t="shared" si="139"/>
        <v>#DIV/0!</v>
      </c>
      <c r="BX313" s="150" t="e">
        <f t="shared" si="140"/>
        <v>#DIV/0!</v>
      </c>
      <c r="BY313" s="143"/>
      <c r="BZ313" s="154"/>
      <c r="CA313" s="143" t="e">
        <f t="shared" si="141"/>
        <v>#DIV/0!</v>
      </c>
      <c r="CB313" s="150" t="e">
        <f t="shared" si="142"/>
        <v>#DIV/0!</v>
      </c>
      <c r="CC313" s="143"/>
      <c r="CD313" s="154"/>
      <c r="CE313" s="143" t="e">
        <f t="shared" si="143"/>
        <v>#DIV/0!</v>
      </c>
      <c r="CF313" s="150" t="e">
        <f t="shared" si="144"/>
        <v>#DIV/0!</v>
      </c>
      <c r="CG313" s="143"/>
      <c r="CH313" s="154"/>
    </row>
    <row r="314" spans="2:86" s="120" customFormat="1" x14ac:dyDescent="0.3">
      <c r="B314" s="360"/>
      <c r="C314" s="146" t="str">
        <f t="shared" si="104"/>
        <v>GTP</v>
      </c>
      <c r="D314" s="143">
        <f t="shared" ref="D314:E314" si="183">(AVERAGE(D113,F113))</f>
        <v>31.100656381918128</v>
      </c>
      <c r="E314" s="150">
        <f t="shared" si="183"/>
        <v>8.7193992496889337</v>
      </c>
      <c r="F314" s="143"/>
      <c r="G314" s="154"/>
      <c r="H314" s="143">
        <f t="shared" si="106"/>
        <v>51.300223726491893</v>
      </c>
      <c r="I314" s="150">
        <f t="shared" si="107"/>
        <v>12.273467736192231</v>
      </c>
      <c r="J314" s="143"/>
      <c r="K314" s="154"/>
      <c r="L314" s="143">
        <f t="shared" si="108"/>
        <v>44.293642852333122</v>
      </c>
      <c r="M314" s="150">
        <f t="shared" si="109"/>
        <v>3.6555961323175326</v>
      </c>
      <c r="N314" s="143"/>
      <c r="O314" s="154"/>
      <c r="P314" s="143">
        <f t="shared" si="110"/>
        <v>56.75109110773635</v>
      </c>
      <c r="Q314" s="150">
        <f t="shared" si="111"/>
        <v>4.1479383911756376</v>
      </c>
      <c r="R314" s="143"/>
      <c r="S314" s="154"/>
      <c r="T314" s="143">
        <f t="shared" si="112"/>
        <v>38.006618418581382</v>
      </c>
      <c r="U314" s="150">
        <f t="shared" si="113"/>
        <v>3.0143238372454286</v>
      </c>
      <c r="V314" s="143"/>
      <c r="W314" s="154"/>
      <c r="X314" s="143">
        <f t="shared" si="114"/>
        <v>77.816096073454688</v>
      </c>
      <c r="Y314" s="150">
        <f t="shared" si="115"/>
        <v>14.459415637641282</v>
      </c>
      <c r="Z314" s="143"/>
      <c r="AA314" s="154"/>
      <c r="AB314" s="143">
        <f t="shared" si="116"/>
        <v>49.044898565614766</v>
      </c>
      <c r="AC314" s="150">
        <f t="shared" si="117"/>
        <v>5.2748551098395726</v>
      </c>
      <c r="AD314" s="143"/>
      <c r="AE314" s="154"/>
      <c r="AF314" s="143">
        <f t="shared" si="118"/>
        <v>53.569989715534049</v>
      </c>
      <c r="AG314" s="150">
        <f t="shared" si="119"/>
        <v>4.1750434432496331</v>
      </c>
      <c r="AH314" s="143"/>
      <c r="AI314" s="154"/>
      <c r="AJ314" s="143">
        <f t="shared" si="120"/>
        <v>63.79834125557646</v>
      </c>
      <c r="AK314" s="150">
        <f t="shared" si="121"/>
        <v>5.9334383094038259</v>
      </c>
      <c r="AL314" s="143"/>
      <c r="AM314" s="154"/>
      <c r="AN314" s="143">
        <f t="shared" si="122"/>
        <v>51.917927677456149</v>
      </c>
      <c r="AO314" s="150">
        <f t="shared" si="123"/>
        <v>11.012242025104641</v>
      </c>
      <c r="AP314" s="143"/>
      <c r="AQ314" s="154"/>
      <c r="AS314" s="360"/>
      <c r="AT314" s="146" t="str">
        <f t="shared" si="124"/>
        <v>GTP</v>
      </c>
      <c r="AU314" s="143" t="e">
        <f t="shared" si="125"/>
        <v>#DIV/0!</v>
      </c>
      <c r="AV314" s="150" t="e">
        <f t="shared" si="126"/>
        <v>#DIV/0!</v>
      </c>
      <c r="AW314" s="143"/>
      <c r="AX314" s="154"/>
      <c r="AY314" s="143" t="e">
        <f t="shared" si="127"/>
        <v>#DIV/0!</v>
      </c>
      <c r="AZ314" s="150" t="e">
        <f t="shared" si="128"/>
        <v>#DIV/0!</v>
      </c>
      <c r="BA314" s="143"/>
      <c r="BB314" s="154"/>
      <c r="BC314" s="143" t="e">
        <f t="shared" si="129"/>
        <v>#DIV/0!</v>
      </c>
      <c r="BD314" s="150" t="e">
        <f t="shared" si="130"/>
        <v>#DIV/0!</v>
      </c>
      <c r="BE314" s="143"/>
      <c r="BF314" s="154"/>
      <c r="BG314" s="143" t="e">
        <f t="shared" si="131"/>
        <v>#DIV/0!</v>
      </c>
      <c r="BH314" s="150" t="e">
        <f t="shared" si="132"/>
        <v>#DIV/0!</v>
      </c>
      <c r="BI314" s="143"/>
      <c r="BJ314" s="154"/>
      <c r="BK314" s="143" t="e">
        <f t="shared" si="133"/>
        <v>#DIV/0!</v>
      </c>
      <c r="BL314" s="150" t="e">
        <f t="shared" si="134"/>
        <v>#DIV/0!</v>
      </c>
      <c r="BM314" s="143"/>
      <c r="BN314" s="154"/>
      <c r="BO314" s="143" t="e">
        <f t="shared" si="135"/>
        <v>#DIV/0!</v>
      </c>
      <c r="BP314" s="150" t="e">
        <f t="shared" si="136"/>
        <v>#DIV/0!</v>
      </c>
      <c r="BQ314" s="143"/>
      <c r="BR314" s="154"/>
      <c r="BS314" s="143" t="e">
        <f t="shared" si="137"/>
        <v>#DIV/0!</v>
      </c>
      <c r="BT314" s="150" t="e">
        <f t="shared" si="138"/>
        <v>#DIV/0!</v>
      </c>
      <c r="BU314" s="143"/>
      <c r="BV314" s="154"/>
      <c r="BW314" s="143" t="e">
        <f t="shared" si="139"/>
        <v>#DIV/0!</v>
      </c>
      <c r="BX314" s="150" t="e">
        <f t="shared" si="140"/>
        <v>#DIV/0!</v>
      </c>
      <c r="BY314" s="143"/>
      <c r="BZ314" s="154"/>
      <c r="CA314" s="143" t="e">
        <f t="shared" si="141"/>
        <v>#DIV/0!</v>
      </c>
      <c r="CB314" s="150" t="e">
        <f t="shared" si="142"/>
        <v>#DIV/0!</v>
      </c>
      <c r="CC314" s="143"/>
      <c r="CD314" s="154"/>
      <c r="CE314" s="143" t="e">
        <f t="shared" si="143"/>
        <v>#DIV/0!</v>
      </c>
      <c r="CF314" s="150" t="e">
        <f t="shared" si="144"/>
        <v>#DIV/0!</v>
      </c>
      <c r="CG314" s="143"/>
      <c r="CH314" s="154"/>
    </row>
    <row r="315" spans="2:86" s="120" customFormat="1" x14ac:dyDescent="0.3">
      <c r="B315" s="360"/>
      <c r="C315" s="93" t="str">
        <f t="shared" si="104"/>
        <v>Inosine</v>
      </c>
      <c r="D315" s="89">
        <f t="shared" ref="D315:E315" si="184">(AVERAGE(D114,F114))</f>
        <v>46.387359134214599</v>
      </c>
      <c r="E315" s="110">
        <f t="shared" si="184"/>
        <v>6.0357248250018536</v>
      </c>
      <c r="F315" s="89"/>
      <c r="G315" s="91"/>
      <c r="H315" s="89">
        <f t="shared" si="106"/>
        <v>32.102059417659682</v>
      </c>
      <c r="I315" s="110">
        <f t="shared" si="107"/>
        <v>4.5603326324496258</v>
      </c>
      <c r="J315" s="89"/>
      <c r="K315" s="91"/>
      <c r="L315" s="89">
        <f t="shared" si="108"/>
        <v>28.803970792682925</v>
      </c>
      <c r="M315" s="110">
        <f t="shared" si="109"/>
        <v>7.1204885254258503</v>
      </c>
      <c r="N315" s="89"/>
      <c r="O315" s="91"/>
      <c r="P315" s="89">
        <f t="shared" si="110"/>
        <v>15.910400956625836</v>
      </c>
      <c r="Q315" s="110">
        <f t="shared" si="111"/>
        <v>1.3277446610704569</v>
      </c>
      <c r="R315" s="89"/>
      <c r="S315" s="91"/>
      <c r="T315" s="89">
        <f t="shared" si="112"/>
        <v>24.26243358769721</v>
      </c>
      <c r="U315" s="110">
        <f t="shared" si="113"/>
        <v>6.1813727328420036</v>
      </c>
      <c r="V315" s="89"/>
      <c r="W315" s="91"/>
      <c r="X315" s="89">
        <f t="shared" si="114"/>
        <v>49.017912212761296</v>
      </c>
      <c r="Y315" s="110">
        <f t="shared" si="115"/>
        <v>9.5269241346656663</v>
      </c>
      <c r="Z315" s="89"/>
      <c r="AA315" s="91"/>
      <c r="AB315" s="89">
        <f t="shared" si="116"/>
        <v>60.793240228826605</v>
      </c>
      <c r="AC315" s="110">
        <f t="shared" si="117"/>
        <v>8.4635495035744928</v>
      </c>
      <c r="AD315" s="89"/>
      <c r="AE315" s="91"/>
      <c r="AF315" s="89">
        <f t="shared" si="118"/>
        <v>92.615862812089702</v>
      </c>
      <c r="AG315" s="110">
        <f t="shared" si="119"/>
        <v>6.3106104889259127</v>
      </c>
      <c r="AH315" s="89"/>
      <c r="AI315" s="91"/>
      <c r="AJ315" s="89">
        <f t="shared" si="120"/>
        <v>64.212653415170195</v>
      </c>
      <c r="AK315" s="110">
        <f t="shared" si="121"/>
        <v>13.170208556431444</v>
      </c>
      <c r="AL315" s="89"/>
      <c r="AM315" s="91"/>
      <c r="AN315" s="89">
        <f t="shared" si="122"/>
        <v>71.372561577105088</v>
      </c>
      <c r="AO315" s="110">
        <f t="shared" si="123"/>
        <v>3.7129456492155062</v>
      </c>
      <c r="AP315" s="89"/>
      <c r="AQ315" s="91"/>
      <c r="AS315" s="360"/>
      <c r="AT315" s="93" t="str">
        <f t="shared" si="124"/>
        <v>Inosine</v>
      </c>
      <c r="AU315" s="89">
        <f t="shared" si="125"/>
        <v>1084.5869452873519</v>
      </c>
      <c r="AV315" s="110">
        <f t="shared" si="126"/>
        <v>748.66051809072451</v>
      </c>
      <c r="AW315" s="89"/>
      <c r="AX315" s="91"/>
      <c r="AY315" s="89">
        <f t="shared" si="127"/>
        <v>889.71885445790474</v>
      </c>
      <c r="AZ315" s="110">
        <f t="shared" si="128"/>
        <v>693.26917299264528</v>
      </c>
      <c r="BA315" s="89"/>
      <c r="BB315" s="91"/>
      <c r="BC315" s="89">
        <f t="shared" si="129"/>
        <v>272.677455307164</v>
      </c>
      <c r="BD315" s="110">
        <f t="shared" si="130"/>
        <v>193.15985737522556</v>
      </c>
      <c r="BE315" s="89"/>
      <c r="BF315" s="91"/>
      <c r="BG315" s="89">
        <f t="shared" si="131"/>
        <v>120.33105704460894</v>
      </c>
      <c r="BH315" s="110">
        <f t="shared" si="132"/>
        <v>170.17381284717652</v>
      </c>
      <c r="BI315" s="89"/>
      <c r="BJ315" s="91"/>
      <c r="BK315" s="89">
        <f t="shared" si="133"/>
        <v>760.53095182173365</v>
      </c>
      <c r="BL315" s="110">
        <f t="shared" si="134"/>
        <v>919.39893744989342</v>
      </c>
      <c r="BM315" s="89"/>
      <c r="BN315" s="91"/>
      <c r="BO315" s="89">
        <f t="shared" si="135"/>
        <v>659.88028629924838</v>
      </c>
      <c r="BP315" s="110">
        <f t="shared" si="136"/>
        <v>216.1697143396226</v>
      </c>
      <c r="BQ315" s="89"/>
      <c r="BR315" s="91"/>
      <c r="BS315" s="89">
        <f t="shared" si="137"/>
        <v>317.34840915165137</v>
      </c>
      <c r="BT315" s="110">
        <f t="shared" si="138"/>
        <v>293.40230944254785</v>
      </c>
      <c r="BU315" s="89"/>
      <c r="BV315" s="91"/>
      <c r="BW315" s="89">
        <f t="shared" si="139"/>
        <v>235.72204532622263</v>
      </c>
      <c r="BX315" s="110">
        <f t="shared" si="140"/>
        <v>120.10338628813545</v>
      </c>
      <c r="BY315" s="89"/>
      <c r="BZ315" s="91"/>
      <c r="CA315" s="89">
        <f t="shared" si="141"/>
        <v>108.13665528127169</v>
      </c>
      <c r="CB315" s="110">
        <f t="shared" si="142"/>
        <v>152.92832448843859</v>
      </c>
      <c r="CC315" s="89"/>
      <c r="CD315" s="91"/>
      <c r="CE315" s="89">
        <f t="shared" si="143"/>
        <v>24.97056430219088</v>
      </c>
      <c r="CF315" s="110">
        <f t="shared" si="144"/>
        <v>35.313710696267805</v>
      </c>
      <c r="CG315" s="89"/>
      <c r="CH315" s="91"/>
    </row>
    <row r="316" spans="2:86" s="120" customFormat="1" x14ac:dyDescent="0.3">
      <c r="B316" s="360"/>
      <c r="C316" s="93" t="str">
        <f t="shared" si="104"/>
        <v>dInosine</v>
      </c>
      <c r="D316" s="89">
        <f t="shared" ref="D316:E316" si="185">(AVERAGE(D115,F115))</f>
        <v>45.834963952101099</v>
      </c>
      <c r="E316" s="110">
        <f t="shared" si="185"/>
        <v>4.0785283284732241</v>
      </c>
      <c r="F316" s="89"/>
      <c r="G316" s="91"/>
      <c r="H316" s="89">
        <f t="shared" si="106"/>
        <v>19.560637601999815</v>
      </c>
      <c r="I316" s="110">
        <f t="shared" si="107"/>
        <v>1.9954862754897582</v>
      </c>
      <c r="J316" s="89"/>
      <c r="K316" s="91"/>
      <c r="L316" s="89">
        <f t="shared" si="108"/>
        <v>3.0774119053669624</v>
      </c>
      <c r="M316" s="110">
        <f t="shared" si="109"/>
        <v>1.337691265396475</v>
      </c>
      <c r="N316" s="89"/>
      <c r="O316" s="91"/>
      <c r="P316" s="89">
        <f t="shared" si="110"/>
        <v>1.0428250532450607</v>
      </c>
      <c r="Q316" s="110">
        <f t="shared" si="111"/>
        <v>0.78169670041595529</v>
      </c>
      <c r="R316" s="89"/>
      <c r="S316" s="91"/>
      <c r="T316" s="89">
        <f t="shared" si="112"/>
        <v>1.0655919757508892</v>
      </c>
      <c r="U316" s="110">
        <f t="shared" si="113"/>
        <v>0.65679257160801319</v>
      </c>
      <c r="V316" s="89"/>
      <c r="W316" s="91"/>
      <c r="X316" s="89">
        <f t="shared" si="114"/>
        <v>52.149021391944146</v>
      </c>
      <c r="Y316" s="110">
        <f t="shared" si="115"/>
        <v>8.6984696366096017</v>
      </c>
      <c r="Z316" s="89"/>
      <c r="AA316" s="91"/>
      <c r="AB316" s="89">
        <f t="shared" si="116"/>
        <v>80.192536988375579</v>
      </c>
      <c r="AC316" s="110">
        <f t="shared" si="117"/>
        <v>12.155490711047102</v>
      </c>
      <c r="AD316" s="89"/>
      <c r="AE316" s="91"/>
      <c r="AF316" s="89">
        <f t="shared" si="118"/>
        <v>84.543198594103757</v>
      </c>
      <c r="AG316" s="110">
        <f t="shared" si="119"/>
        <v>7.8093749130203101</v>
      </c>
      <c r="AH316" s="89"/>
      <c r="AI316" s="91"/>
      <c r="AJ316" s="89">
        <f t="shared" si="120"/>
        <v>30.915962370592545</v>
      </c>
      <c r="AK316" s="110">
        <f t="shared" si="121"/>
        <v>9.3898636715911543</v>
      </c>
      <c r="AL316" s="89"/>
      <c r="AM316" s="91"/>
      <c r="AN316" s="89">
        <f t="shared" si="122"/>
        <v>20.480725412814603</v>
      </c>
      <c r="AO316" s="110">
        <f t="shared" si="123"/>
        <v>3.0049943776688028</v>
      </c>
      <c r="AP316" s="89"/>
      <c r="AQ316" s="91"/>
      <c r="AS316" s="360"/>
      <c r="AT316" s="93" t="str">
        <f t="shared" si="124"/>
        <v>dInosine</v>
      </c>
      <c r="AU316" s="89">
        <f t="shared" si="125"/>
        <v>73.37884001277952</v>
      </c>
      <c r="AV316" s="110">
        <f t="shared" si="126"/>
        <v>103.77335073727834</v>
      </c>
      <c r="AW316" s="89"/>
      <c r="AX316" s="91"/>
      <c r="AY316" s="89">
        <f t="shared" si="127"/>
        <v>236.88123685975938</v>
      </c>
      <c r="AZ316" s="110">
        <f t="shared" si="128"/>
        <v>170.09355032228771</v>
      </c>
      <c r="BA316" s="89"/>
      <c r="BB316" s="91"/>
      <c r="BC316" s="89">
        <f t="shared" si="129"/>
        <v>0</v>
      </c>
      <c r="BD316" s="110">
        <f t="shared" si="130"/>
        <v>0</v>
      </c>
      <c r="BE316" s="89"/>
      <c r="BF316" s="91"/>
      <c r="BG316" s="89">
        <f t="shared" si="131"/>
        <v>117.01161750556702</v>
      </c>
      <c r="BH316" s="110">
        <f t="shared" si="132"/>
        <v>165.47941643158592</v>
      </c>
      <c r="BI316" s="89"/>
      <c r="BJ316" s="91"/>
      <c r="BK316" s="89">
        <f t="shared" si="133"/>
        <v>135.58868582243181</v>
      </c>
      <c r="BL316" s="110">
        <f t="shared" si="134"/>
        <v>191.75135839442768</v>
      </c>
      <c r="BM316" s="89"/>
      <c r="BN316" s="91"/>
      <c r="BO316" s="89">
        <f t="shared" si="135"/>
        <v>105.70455216327092</v>
      </c>
      <c r="BP316" s="110">
        <f t="shared" si="136"/>
        <v>149.48881127387202</v>
      </c>
      <c r="BQ316" s="89"/>
      <c r="BR316" s="91"/>
      <c r="BS316" s="89">
        <f t="shared" si="137"/>
        <v>0</v>
      </c>
      <c r="BT316" s="110">
        <f t="shared" si="138"/>
        <v>0</v>
      </c>
      <c r="BU316" s="89"/>
      <c r="BV316" s="91"/>
      <c r="BW316" s="89">
        <f t="shared" si="139"/>
        <v>0</v>
      </c>
      <c r="BX316" s="110">
        <f t="shared" si="140"/>
        <v>0</v>
      </c>
      <c r="BY316" s="89"/>
      <c r="BZ316" s="91"/>
      <c r="CA316" s="89">
        <f t="shared" si="141"/>
        <v>0</v>
      </c>
      <c r="CB316" s="110">
        <f t="shared" si="142"/>
        <v>0</v>
      </c>
      <c r="CC316" s="89"/>
      <c r="CD316" s="91"/>
      <c r="CE316" s="89">
        <f t="shared" si="143"/>
        <v>211.14578846314234</v>
      </c>
      <c r="CF316" s="110">
        <f t="shared" si="144"/>
        <v>149.35930379661332</v>
      </c>
      <c r="CG316" s="89"/>
      <c r="CH316" s="91"/>
    </row>
    <row r="317" spans="2:86" s="120" customFormat="1" x14ac:dyDescent="0.3">
      <c r="B317" s="360"/>
      <c r="C317" s="146" t="str">
        <f t="shared" si="104"/>
        <v>IMP</v>
      </c>
      <c r="D317" s="143">
        <f t="shared" ref="D317:E317" si="186">(AVERAGE(D116,F116))</f>
        <v>36.276159416518524</v>
      </c>
      <c r="E317" s="150">
        <f t="shared" si="186"/>
        <v>5.6839081161328124</v>
      </c>
      <c r="F317" s="143"/>
      <c r="G317" s="154"/>
      <c r="H317" s="143">
        <f t="shared" si="106"/>
        <v>27.686363830099403</v>
      </c>
      <c r="I317" s="150">
        <f t="shared" si="107"/>
        <v>6.6904500283153165</v>
      </c>
      <c r="J317" s="143"/>
      <c r="K317" s="154"/>
      <c r="L317" s="143">
        <f t="shared" si="108"/>
        <v>27.830604868656653</v>
      </c>
      <c r="M317" s="150">
        <f t="shared" si="109"/>
        <v>6.227922166284916</v>
      </c>
      <c r="N317" s="143"/>
      <c r="O317" s="154"/>
      <c r="P317" s="143">
        <f t="shared" si="110"/>
        <v>23.46546216848315</v>
      </c>
      <c r="Q317" s="150">
        <f t="shared" si="111"/>
        <v>1.0254813021531657</v>
      </c>
      <c r="R317" s="143"/>
      <c r="S317" s="154"/>
      <c r="T317" s="143">
        <f t="shared" si="112"/>
        <v>28.090811474744413</v>
      </c>
      <c r="U317" s="150">
        <f t="shared" si="113"/>
        <v>8.174495372126799</v>
      </c>
      <c r="V317" s="143"/>
      <c r="W317" s="154"/>
      <c r="X317" s="143">
        <f t="shared" si="114"/>
        <v>66.612367879577093</v>
      </c>
      <c r="Y317" s="150">
        <f t="shared" si="115"/>
        <v>9.3171794559320364</v>
      </c>
      <c r="Z317" s="143"/>
      <c r="AA317" s="154"/>
      <c r="AB317" s="143">
        <f t="shared" si="116"/>
        <v>88.422514147588515</v>
      </c>
      <c r="AC317" s="150">
        <f t="shared" si="117"/>
        <v>5.5439342463592638</v>
      </c>
      <c r="AD317" s="143"/>
      <c r="AE317" s="154"/>
      <c r="AF317" s="143">
        <f t="shared" si="118"/>
        <v>94.35207248283244</v>
      </c>
      <c r="AG317" s="150">
        <f t="shared" si="119"/>
        <v>4.9147695049839033</v>
      </c>
      <c r="AH317" s="143"/>
      <c r="AI317" s="154"/>
      <c r="AJ317" s="143">
        <f t="shared" si="120"/>
        <v>79.948064621768708</v>
      </c>
      <c r="AK317" s="150">
        <f t="shared" si="121"/>
        <v>16.612883701777779</v>
      </c>
      <c r="AL317" s="143"/>
      <c r="AM317" s="154"/>
      <c r="AN317" s="143">
        <f t="shared" si="122"/>
        <v>86.188364539794804</v>
      </c>
      <c r="AO317" s="150">
        <f t="shared" si="123"/>
        <v>4.2916324088003215</v>
      </c>
      <c r="AP317" s="143"/>
      <c r="AQ317" s="154"/>
      <c r="AS317" s="360"/>
      <c r="AT317" s="146" t="str">
        <f t="shared" si="124"/>
        <v>IMP</v>
      </c>
      <c r="AU317" s="143" t="e">
        <f t="shared" si="125"/>
        <v>#DIV/0!</v>
      </c>
      <c r="AV317" s="150" t="e">
        <f t="shared" si="126"/>
        <v>#DIV/0!</v>
      </c>
      <c r="AW317" s="143"/>
      <c r="AX317" s="154"/>
      <c r="AY317" s="143" t="e">
        <f t="shared" si="127"/>
        <v>#DIV/0!</v>
      </c>
      <c r="AZ317" s="150" t="e">
        <f t="shared" si="128"/>
        <v>#DIV/0!</v>
      </c>
      <c r="BA317" s="143"/>
      <c r="BB317" s="154"/>
      <c r="BC317" s="143" t="e">
        <f t="shared" si="129"/>
        <v>#DIV/0!</v>
      </c>
      <c r="BD317" s="150" t="e">
        <f t="shared" si="130"/>
        <v>#DIV/0!</v>
      </c>
      <c r="BE317" s="143"/>
      <c r="BF317" s="154"/>
      <c r="BG317" s="143" t="e">
        <f t="shared" si="131"/>
        <v>#DIV/0!</v>
      </c>
      <c r="BH317" s="150" t="e">
        <f t="shared" si="132"/>
        <v>#DIV/0!</v>
      </c>
      <c r="BI317" s="143"/>
      <c r="BJ317" s="154"/>
      <c r="BK317" s="143" t="e">
        <f t="shared" si="133"/>
        <v>#DIV/0!</v>
      </c>
      <c r="BL317" s="150" t="e">
        <f t="shared" si="134"/>
        <v>#DIV/0!</v>
      </c>
      <c r="BM317" s="143"/>
      <c r="BN317" s="154"/>
      <c r="BO317" s="143" t="e">
        <f t="shared" si="135"/>
        <v>#DIV/0!</v>
      </c>
      <c r="BP317" s="150" t="e">
        <f t="shared" si="136"/>
        <v>#DIV/0!</v>
      </c>
      <c r="BQ317" s="143"/>
      <c r="BR317" s="154"/>
      <c r="BS317" s="143" t="e">
        <f t="shared" si="137"/>
        <v>#DIV/0!</v>
      </c>
      <c r="BT317" s="150" t="e">
        <f t="shared" si="138"/>
        <v>#DIV/0!</v>
      </c>
      <c r="BU317" s="143"/>
      <c r="BV317" s="154"/>
      <c r="BW317" s="143" t="e">
        <f t="shared" si="139"/>
        <v>#DIV/0!</v>
      </c>
      <c r="BX317" s="150" t="e">
        <f t="shared" si="140"/>
        <v>#DIV/0!</v>
      </c>
      <c r="BY317" s="143"/>
      <c r="BZ317" s="154"/>
      <c r="CA317" s="143" t="e">
        <f t="shared" si="141"/>
        <v>#DIV/0!</v>
      </c>
      <c r="CB317" s="150" t="e">
        <f t="shared" si="142"/>
        <v>#DIV/0!</v>
      </c>
      <c r="CC317" s="143"/>
      <c r="CD317" s="154"/>
      <c r="CE317" s="143" t="e">
        <f t="shared" si="143"/>
        <v>#DIV/0!</v>
      </c>
      <c r="CF317" s="150" t="e">
        <f t="shared" si="144"/>
        <v>#DIV/0!</v>
      </c>
      <c r="CG317" s="143"/>
      <c r="CH317" s="154"/>
    </row>
    <row r="318" spans="2:86" s="120" customFormat="1" x14ac:dyDescent="0.3">
      <c r="B318" s="360"/>
      <c r="C318" s="93" t="str">
        <f t="shared" si="104"/>
        <v>Hypoxanthine</v>
      </c>
      <c r="D318" s="89">
        <f t="shared" ref="D318:E318" si="187">(AVERAGE(D117,F117))</f>
        <v>55.714392728555779</v>
      </c>
      <c r="E318" s="110">
        <f t="shared" si="187"/>
        <v>3.9606444640538143</v>
      </c>
      <c r="F318" s="89"/>
      <c r="G318" s="91"/>
      <c r="H318" s="89">
        <f t="shared" si="106"/>
        <v>50.54492431768896</v>
      </c>
      <c r="I318" s="110">
        <f t="shared" si="107"/>
        <v>1.9966745457854054</v>
      </c>
      <c r="J318" s="89"/>
      <c r="K318" s="91"/>
      <c r="L318" s="89">
        <f t="shared" si="108"/>
        <v>45.840522741437454</v>
      </c>
      <c r="M318" s="110">
        <f t="shared" si="109"/>
        <v>7.5878629741075247</v>
      </c>
      <c r="N318" s="89"/>
      <c r="O318" s="91"/>
      <c r="P318" s="89">
        <f t="shared" si="110"/>
        <v>23.652890219811617</v>
      </c>
      <c r="Q318" s="110">
        <f t="shared" si="111"/>
        <v>2.3456551128889487</v>
      </c>
      <c r="R318" s="89"/>
      <c r="S318" s="91"/>
      <c r="T318" s="89">
        <f t="shared" si="112"/>
        <v>33.860759168769583</v>
      </c>
      <c r="U318" s="110">
        <f t="shared" si="113"/>
        <v>5.0842865141353268</v>
      </c>
      <c r="V318" s="89"/>
      <c r="W318" s="91"/>
      <c r="X318" s="89">
        <f t="shared" si="114"/>
        <v>62.222007689149542</v>
      </c>
      <c r="Y318" s="110">
        <f t="shared" si="115"/>
        <v>6.5535936539188562</v>
      </c>
      <c r="Z318" s="89"/>
      <c r="AA318" s="91"/>
      <c r="AB318" s="89">
        <f t="shared" si="116"/>
        <v>74.125454683235546</v>
      </c>
      <c r="AC318" s="110">
        <f t="shared" si="117"/>
        <v>5.7356279796167966</v>
      </c>
      <c r="AD318" s="89"/>
      <c r="AE318" s="91"/>
      <c r="AF318" s="89">
        <f t="shared" si="118"/>
        <v>93.184782023358139</v>
      </c>
      <c r="AG318" s="110">
        <f t="shared" si="119"/>
        <v>5.5527378073357951</v>
      </c>
      <c r="AH318" s="89"/>
      <c r="AI318" s="91"/>
      <c r="AJ318" s="89">
        <f t="shared" si="120"/>
        <v>73.745980297997406</v>
      </c>
      <c r="AK318" s="110">
        <f t="shared" si="121"/>
        <v>11.678923925599342</v>
      </c>
      <c r="AL318" s="89"/>
      <c r="AM318" s="91"/>
      <c r="AN318" s="89">
        <f t="shared" si="122"/>
        <v>76.951067329742486</v>
      </c>
      <c r="AO318" s="110">
        <f t="shared" si="123"/>
        <v>2.8728098839332086</v>
      </c>
      <c r="AP318" s="89"/>
      <c r="AQ318" s="91"/>
      <c r="AS318" s="360"/>
      <c r="AT318" s="93" t="str">
        <f t="shared" si="124"/>
        <v>Hypoxanthine</v>
      </c>
      <c r="AU318" s="89">
        <f t="shared" si="125"/>
        <v>4.7554067520026759</v>
      </c>
      <c r="AV318" s="110">
        <f t="shared" si="126"/>
        <v>1.7668756809327051</v>
      </c>
      <c r="AW318" s="89"/>
      <c r="AX318" s="91"/>
      <c r="AY318" s="89">
        <f t="shared" si="127"/>
        <v>2.3353768120138776</v>
      </c>
      <c r="AZ318" s="110">
        <f t="shared" si="128"/>
        <v>0.54973466662905068</v>
      </c>
      <c r="BA318" s="89"/>
      <c r="BB318" s="91"/>
      <c r="BC318" s="89">
        <f t="shared" si="129"/>
        <v>1.7097786843897069</v>
      </c>
      <c r="BD318" s="110">
        <f t="shared" si="130"/>
        <v>6.2161306367726786E-2</v>
      </c>
      <c r="BE318" s="89"/>
      <c r="BF318" s="91"/>
      <c r="BG318" s="89">
        <f t="shared" si="131"/>
        <v>1.7313781404058801</v>
      </c>
      <c r="BH318" s="110">
        <f t="shared" si="132"/>
        <v>8.6101966438352787E-2</v>
      </c>
      <c r="BI318" s="89"/>
      <c r="BJ318" s="91"/>
      <c r="BK318" s="89">
        <f t="shared" si="133"/>
        <v>1.7316044580081322</v>
      </c>
      <c r="BL318" s="110">
        <f t="shared" si="134"/>
        <v>0.1009662878221288</v>
      </c>
      <c r="BM318" s="89"/>
      <c r="BN318" s="91"/>
      <c r="BO318" s="89">
        <f t="shared" si="135"/>
        <v>20.30296107394145</v>
      </c>
      <c r="BP318" s="110">
        <f t="shared" si="136"/>
        <v>3.796142028580153</v>
      </c>
      <c r="BQ318" s="89"/>
      <c r="BR318" s="91"/>
      <c r="BS318" s="89">
        <f t="shared" si="137"/>
        <v>4.1578796367547666</v>
      </c>
      <c r="BT318" s="110">
        <f t="shared" si="138"/>
        <v>1.112204491022714</v>
      </c>
      <c r="BU318" s="89"/>
      <c r="BV318" s="91"/>
      <c r="BW318" s="89">
        <f t="shared" si="139"/>
        <v>1.9329645696029309</v>
      </c>
      <c r="BX318" s="110">
        <f t="shared" si="140"/>
        <v>0.24863279592455012</v>
      </c>
      <c r="BY318" s="89"/>
      <c r="BZ318" s="91"/>
      <c r="CA318" s="89">
        <f t="shared" si="141"/>
        <v>1.6953521080457925</v>
      </c>
      <c r="CB318" s="110">
        <f t="shared" si="142"/>
        <v>0.11916224377653242</v>
      </c>
      <c r="CC318" s="89"/>
      <c r="CD318" s="91"/>
      <c r="CE318" s="89">
        <f t="shared" si="143"/>
        <v>1.6353430314123338</v>
      </c>
      <c r="CF318" s="110">
        <f t="shared" si="144"/>
        <v>0.10335562160045419</v>
      </c>
      <c r="CG318" s="89"/>
      <c r="CH318" s="91"/>
    </row>
    <row r="319" spans="2:86" s="120" customFormat="1" x14ac:dyDescent="0.3">
      <c r="B319" s="360"/>
      <c r="C319" s="93" t="str">
        <f t="shared" si="104"/>
        <v>Xanthine</v>
      </c>
      <c r="D319" s="89">
        <f t="shared" ref="D319:E319" si="188">(AVERAGE(D118,F118))</f>
        <v>57.031989735858005</v>
      </c>
      <c r="E319" s="110">
        <f t="shared" si="188"/>
        <v>2.252457160272753</v>
      </c>
      <c r="F319" s="89"/>
      <c r="G319" s="91"/>
      <c r="H319" s="89">
        <f t="shared" si="106"/>
        <v>59.498236663236256</v>
      </c>
      <c r="I319" s="110">
        <f t="shared" si="107"/>
        <v>3.5732811072449904</v>
      </c>
      <c r="J319" s="89"/>
      <c r="K319" s="91"/>
      <c r="L319" s="89">
        <f t="shared" si="108"/>
        <v>66.258203824432584</v>
      </c>
      <c r="M319" s="110">
        <f t="shared" si="109"/>
        <v>3.8215587033407257</v>
      </c>
      <c r="N319" s="89"/>
      <c r="O319" s="91"/>
      <c r="P319" s="89">
        <f t="shared" si="110"/>
        <v>51.686791813940957</v>
      </c>
      <c r="Q319" s="110">
        <f t="shared" si="111"/>
        <v>4.1847083014641608</v>
      </c>
      <c r="R319" s="89"/>
      <c r="S319" s="91"/>
      <c r="T319" s="89">
        <f t="shared" si="112"/>
        <v>57.193699294151642</v>
      </c>
      <c r="U319" s="110">
        <f t="shared" si="113"/>
        <v>6.0090097138295526</v>
      </c>
      <c r="V319" s="89"/>
      <c r="W319" s="91"/>
      <c r="X319" s="89">
        <f t="shared" si="114"/>
        <v>45.426396291562156</v>
      </c>
      <c r="Y319" s="110">
        <f t="shared" si="115"/>
        <v>2.4874963186454662</v>
      </c>
      <c r="Z319" s="89"/>
      <c r="AA319" s="91"/>
      <c r="AB319" s="89">
        <f t="shared" si="116"/>
        <v>54.15350507698389</v>
      </c>
      <c r="AC319" s="110">
        <f t="shared" si="117"/>
        <v>2.1293710085374005</v>
      </c>
      <c r="AD319" s="89"/>
      <c r="AE319" s="91"/>
      <c r="AF319" s="89">
        <f t="shared" si="118"/>
        <v>82.32942418775761</v>
      </c>
      <c r="AG319" s="110">
        <f t="shared" si="119"/>
        <v>9.0861646575547717</v>
      </c>
      <c r="AH319" s="89"/>
      <c r="AI319" s="91"/>
      <c r="AJ319" s="89">
        <f t="shared" si="120"/>
        <v>76.410829138611518</v>
      </c>
      <c r="AK319" s="110">
        <f t="shared" si="121"/>
        <v>8.6519997819335455</v>
      </c>
      <c r="AL319" s="89"/>
      <c r="AM319" s="91"/>
      <c r="AN319" s="89">
        <f t="shared" si="122"/>
        <v>78.667033430098328</v>
      </c>
      <c r="AO319" s="110">
        <f t="shared" si="123"/>
        <v>5.0798160194745376</v>
      </c>
      <c r="AP319" s="89"/>
      <c r="AQ319" s="91"/>
      <c r="AS319" s="360"/>
      <c r="AT319" s="93" t="str">
        <f t="shared" si="124"/>
        <v>Xanthine</v>
      </c>
      <c r="AU319" s="89">
        <f t="shared" si="125"/>
        <v>123.08703718462664</v>
      </c>
      <c r="AV319" s="110">
        <f t="shared" si="126"/>
        <v>6.2479731260704749</v>
      </c>
      <c r="AW319" s="89"/>
      <c r="AX319" s="91"/>
      <c r="AY319" s="89">
        <f t="shared" si="127"/>
        <v>104.88492519080101</v>
      </c>
      <c r="AZ319" s="110">
        <f t="shared" si="128"/>
        <v>20.526607139656509</v>
      </c>
      <c r="BA319" s="89"/>
      <c r="BB319" s="91"/>
      <c r="BC319" s="89">
        <f t="shared" si="129"/>
        <v>95.096544865400134</v>
      </c>
      <c r="BD319" s="110">
        <f t="shared" si="130"/>
        <v>5.0635491404791164</v>
      </c>
      <c r="BE319" s="89"/>
      <c r="BF319" s="91"/>
      <c r="BG319" s="89">
        <f t="shared" si="131"/>
        <v>108.49308617401934</v>
      </c>
      <c r="BH319" s="110">
        <f t="shared" si="132"/>
        <v>5.9633889322375087</v>
      </c>
      <c r="BI319" s="89"/>
      <c r="BJ319" s="91"/>
      <c r="BK319" s="89">
        <f t="shared" si="133"/>
        <v>105.17858505513172</v>
      </c>
      <c r="BL319" s="110">
        <f t="shared" si="134"/>
        <v>5.5713090499344666</v>
      </c>
      <c r="BM319" s="89"/>
      <c r="BN319" s="91"/>
      <c r="BO319" s="89">
        <f t="shared" si="135"/>
        <v>117.21620010205544</v>
      </c>
      <c r="BP319" s="110">
        <f t="shared" si="136"/>
        <v>4.6285065803848973</v>
      </c>
      <c r="BQ319" s="89"/>
      <c r="BR319" s="91"/>
      <c r="BS319" s="89">
        <f t="shared" si="137"/>
        <v>83.597525808544319</v>
      </c>
      <c r="BT319" s="110">
        <f t="shared" si="138"/>
        <v>21.286312419706423</v>
      </c>
      <c r="BU319" s="89"/>
      <c r="BV319" s="91"/>
      <c r="BW319" s="89">
        <f t="shared" si="139"/>
        <v>103.59914413424301</v>
      </c>
      <c r="BX319" s="110">
        <f t="shared" si="140"/>
        <v>4.9894370572087237</v>
      </c>
      <c r="BY319" s="89"/>
      <c r="BZ319" s="91"/>
      <c r="CA319" s="89">
        <f t="shared" si="141"/>
        <v>115.4920468125851</v>
      </c>
      <c r="CB319" s="110">
        <f t="shared" si="142"/>
        <v>5.5819978181653118</v>
      </c>
      <c r="CC319" s="89"/>
      <c r="CD319" s="91"/>
      <c r="CE319" s="89">
        <f t="shared" si="143"/>
        <v>117.32643390734333</v>
      </c>
      <c r="CF319" s="110">
        <f t="shared" si="144"/>
        <v>2.2536999372673616</v>
      </c>
      <c r="CG319" s="89"/>
      <c r="CH319" s="91"/>
    </row>
    <row r="320" spans="2:86" s="120" customFormat="1" x14ac:dyDescent="0.3">
      <c r="B320" s="360"/>
      <c r="C320" s="93" t="str">
        <f t="shared" si="104"/>
        <v>Xanthosine</v>
      </c>
      <c r="D320" s="89">
        <f t="shared" ref="D320:E320" si="189">(AVERAGE(D119,F119))</f>
        <v>54.036598245826589</v>
      </c>
      <c r="E320" s="110">
        <f t="shared" si="189"/>
        <v>5.9747304371912424</v>
      </c>
      <c r="F320" s="89"/>
      <c r="G320" s="91"/>
      <c r="H320" s="89">
        <f t="shared" si="106"/>
        <v>50.827880057615609</v>
      </c>
      <c r="I320" s="110">
        <f t="shared" si="107"/>
        <v>6.8619159748922227</v>
      </c>
      <c r="J320" s="89"/>
      <c r="K320" s="91"/>
      <c r="L320" s="89">
        <f t="shared" si="108"/>
        <v>63.454761361931112</v>
      </c>
      <c r="M320" s="110">
        <f t="shared" si="109"/>
        <v>6.1414280147374471</v>
      </c>
      <c r="N320" s="89"/>
      <c r="O320" s="91"/>
      <c r="P320" s="89">
        <f t="shared" si="110"/>
        <v>43.489912607628028</v>
      </c>
      <c r="Q320" s="110">
        <f t="shared" si="111"/>
        <v>1.6298771527484188</v>
      </c>
      <c r="R320" s="89"/>
      <c r="S320" s="91"/>
      <c r="T320" s="89">
        <f t="shared" si="112"/>
        <v>45.306776662928741</v>
      </c>
      <c r="U320" s="110">
        <f t="shared" si="113"/>
        <v>8.1257884315272548</v>
      </c>
      <c r="V320" s="89"/>
      <c r="W320" s="91"/>
      <c r="X320" s="89">
        <f t="shared" si="114"/>
        <v>50.2508166225699</v>
      </c>
      <c r="Y320" s="110">
        <f t="shared" si="115"/>
        <v>6.3642431798215497</v>
      </c>
      <c r="Z320" s="89"/>
      <c r="AA320" s="91"/>
      <c r="AB320" s="89">
        <f t="shared" si="116"/>
        <v>68.216069558359166</v>
      </c>
      <c r="AC320" s="110">
        <f t="shared" si="117"/>
        <v>6.173749423967922</v>
      </c>
      <c r="AD320" s="89"/>
      <c r="AE320" s="91"/>
      <c r="AF320" s="89">
        <f t="shared" si="118"/>
        <v>90.407087410470524</v>
      </c>
      <c r="AG320" s="110">
        <f t="shared" si="119"/>
        <v>6.846494997467059</v>
      </c>
      <c r="AH320" s="89"/>
      <c r="AI320" s="91"/>
      <c r="AJ320" s="89">
        <f t="shared" si="120"/>
        <v>69.605840657615616</v>
      </c>
      <c r="AK320" s="110">
        <f t="shared" si="121"/>
        <v>4.8094763393010282</v>
      </c>
      <c r="AL320" s="89"/>
      <c r="AM320" s="91"/>
      <c r="AN320" s="89">
        <f t="shared" si="122"/>
        <v>61.896523359309739</v>
      </c>
      <c r="AO320" s="110">
        <f t="shared" si="123"/>
        <v>4.8355241030086962</v>
      </c>
      <c r="AP320" s="89"/>
      <c r="AQ320" s="91"/>
      <c r="AS320" s="360"/>
      <c r="AT320" s="93" t="str">
        <f t="shared" si="124"/>
        <v>Xanthosine</v>
      </c>
      <c r="AU320" s="89">
        <f t="shared" si="125"/>
        <v>117.24254235202376</v>
      </c>
      <c r="AV320" s="110">
        <f t="shared" si="126"/>
        <v>19.123746410733304</v>
      </c>
      <c r="AW320" s="89"/>
      <c r="AX320" s="91"/>
      <c r="AY320" s="89">
        <f t="shared" si="127"/>
        <v>130.04283751134156</v>
      </c>
      <c r="AZ320" s="110">
        <f t="shared" si="128"/>
        <v>7.5406323461511198</v>
      </c>
      <c r="BA320" s="89"/>
      <c r="BB320" s="91"/>
      <c r="BC320" s="89">
        <f t="shared" si="129"/>
        <v>149.87635593759973</v>
      </c>
      <c r="BD320" s="110">
        <f t="shared" si="130"/>
        <v>7.8047788783583103</v>
      </c>
      <c r="BE320" s="89"/>
      <c r="BF320" s="91"/>
      <c r="BG320" s="89">
        <f t="shared" si="131"/>
        <v>170.68977196206976</v>
      </c>
      <c r="BH320" s="110">
        <f t="shared" si="132"/>
        <v>5.2826447671284926</v>
      </c>
      <c r="BI320" s="89"/>
      <c r="BJ320" s="91"/>
      <c r="BK320" s="89">
        <f t="shared" si="133"/>
        <v>206.15521883168606</v>
      </c>
      <c r="BL320" s="110">
        <f t="shared" si="134"/>
        <v>16.496694553054766</v>
      </c>
      <c r="BM320" s="89"/>
      <c r="BN320" s="91"/>
      <c r="BO320" s="89">
        <f t="shared" si="135"/>
        <v>106.57139731344409</v>
      </c>
      <c r="BP320" s="110">
        <f t="shared" si="136"/>
        <v>4.8334366205801587</v>
      </c>
      <c r="BQ320" s="89"/>
      <c r="BR320" s="91"/>
      <c r="BS320" s="89">
        <f t="shared" si="137"/>
        <v>111.69469903008172</v>
      </c>
      <c r="BT320" s="110">
        <f t="shared" si="138"/>
        <v>30.713334562514977</v>
      </c>
      <c r="BU320" s="89"/>
      <c r="BV320" s="91"/>
      <c r="BW320" s="89">
        <f t="shared" si="139"/>
        <v>141.26219327547949</v>
      </c>
      <c r="BX320" s="110">
        <f t="shared" si="140"/>
        <v>6.7227696128927024</v>
      </c>
      <c r="BY320" s="89"/>
      <c r="BZ320" s="91"/>
      <c r="CA320" s="89">
        <f t="shared" si="141"/>
        <v>143.36918182382703</v>
      </c>
      <c r="CB320" s="110">
        <f t="shared" si="142"/>
        <v>15.931935015123386</v>
      </c>
      <c r="CC320" s="89"/>
      <c r="CD320" s="91"/>
      <c r="CE320" s="89">
        <f t="shared" si="143"/>
        <v>161.90047164728884</v>
      </c>
      <c r="CF320" s="110">
        <f t="shared" si="144"/>
        <v>11.913359963036651</v>
      </c>
      <c r="CG320" s="89"/>
      <c r="CH320" s="91"/>
    </row>
    <row r="321" spans="2:86" s="120" customFormat="1" x14ac:dyDescent="0.3">
      <c r="B321" s="360"/>
      <c r="C321" s="146" t="str">
        <f t="shared" si="104"/>
        <v>XMP</v>
      </c>
      <c r="D321" s="143">
        <f t="shared" ref="D321:E321" si="190">(AVERAGE(D120,F120))</f>
        <v>43.645781716084194</v>
      </c>
      <c r="E321" s="150">
        <f t="shared" si="190"/>
        <v>6.015500446952073</v>
      </c>
      <c r="F321" s="143"/>
      <c r="G321" s="154"/>
      <c r="H321" s="143">
        <f t="shared" si="106"/>
        <v>36.588236171111681</v>
      </c>
      <c r="I321" s="150">
        <f t="shared" si="107"/>
        <v>2.6702593211920043</v>
      </c>
      <c r="J321" s="143"/>
      <c r="K321" s="154"/>
      <c r="L321" s="143">
        <f t="shared" si="108"/>
        <v>44.96603992649078</v>
      </c>
      <c r="M321" s="150">
        <f t="shared" si="109"/>
        <v>3.3349873138278525</v>
      </c>
      <c r="N321" s="143"/>
      <c r="O321" s="154"/>
      <c r="P321" s="143">
        <f t="shared" si="110"/>
        <v>27.824515958485133</v>
      </c>
      <c r="Q321" s="150">
        <f t="shared" si="111"/>
        <v>4.8866570475894981</v>
      </c>
      <c r="R321" s="143"/>
      <c r="S321" s="154"/>
      <c r="T321" s="143">
        <f t="shared" si="112"/>
        <v>43.834433969125257</v>
      </c>
      <c r="U321" s="150">
        <f t="shared" si="113"/>
        <v>11.000715917454146</v>
      </c>
      <c r="V321" s="143"/>
      <c r="W321" s="154"/>
      <c r="X321" s="143">
        <f t="shared" si="114"/>
        <v>76.060790772065076</v>
      </c>
      <c r="Y321" s="150">
        <f t="shared" si="115"/>
        <v>10.740918304293478</v>
      </c>
      <c r="Z321" s="143"/>
      <c r="AA321" s="154"/>
      <c r="AB321" s="143">
        <f t="shared" si="116"/>
        <v>75.916591440184732</v>
      </c>
      <c r="AC321" s="150">
        <f t="shared" si="117"/>
        <v>10.558840165380495</v>
      </c>
      <c r="AD321" s="143"/>
      <c r="AE321" s="154"/>
      <c r="AF321" s="143">
        <f t="shared" si="118"/>
        <v>67.27576714412649</v>
      </c>
      <c r="AG321" s="150">
        <f t="shared" si="119"/>
        <v>10.268298224852659</v>
      </c>
      <c r="AH321" s="143"/>
      <c r="AI321" s="154"/>
      <c r="AJ321" s="143">
        <f t="shared" si="120"/>
        <v>55.861300918094699</v>
      </c>
      <c r="AK321" s="150">
        <f t="shared" si="121"/>
        <v>2.7490062873530539</v>
      </c>
      <c r="AL321" s="143"/>
      <c r="AM321" s="154"/>
      <c r="AN321" s="143">
        <f t="shared" si="122"/>
        <v>64.104034945918613</v>
      </c>
      <c r="AO321" s="150">
        <f t="shared" si="123"/>
        <v>8.2513781583913044</v>
      </c>
      <c r="AP321" s="143"/>
      <c r="AQ321" s="154"/>
      <c r="AS321" s="360"/>
      <c r="AT321" s="146" t="str">
        <f t="shared" si="124"/>
        <v>XMP</v>
      </c>
      <c r="AU321" s="143" t="e">
        <f t="shared" si="125"/>
        <v>#DIV/0!</v>
      </c>
      <c r="AV321" s="150" t="e">
        <f t="shared" si="126"/>
        <v>#DIV/0!</v>
      </c>
      <c r="AW321" s="143"/>
      <c r="AX321" s="154"/>
      <c r="AY321" s="143" t="e">
        <f t="shared" si="127"/>
        <v>#DIV/0!</v>
      </c>
      <c r="AZ321" s="150" t="e">
        <f t="shared" si="128"/>
        <v>#DIV/0!</v>
      </c>
      <c r="BA321" s="143"/>
      <c r="BB321" s="154"/>
      <c r="BC321" s="143" t="e">
        <f t="shared" si="129"/>
        <v>#DIV/0!</v>
      </c>
      <c r="BD321" s="150" t="e">
        <f t="shared" si="130"/>
        <v>#DIV/0!</v>
      </c>
      <c r="BE321" s="143"/>
      <c r="BF321" s="154"/>
      <c r="BG321" s="143" t="e">
        <f t="shared" si="131"/>
        <v>#DIV/0!</v>
      </c>
      <c r="BH321" s="150" t="e">
        <f t="shared" si="132"/>
        <v>#DIV/0!</v>
      </c>
      <c r="BI321" s="143"/>
      <c r="BJ321" s="154"/>
      <c r="BK321" s="143" t="e">
        <f t="shared" si="133"/>
        <v>#DIV/0!</v>
      </c>
      <c r="BL321" s="150" t="e">
        <f t="shared" si="134"/>
        <v>#DIV/0!</v>
      </c>
      <c r="BM321" s="143"/>
      <c r="BN321" s="154"/>
      <c r="BO321" s="143" t="e">
        <f t="shared" si="135"/>
        <v>#DIV/0!</v>
      </c>
      <c r="BP321" s="150" t="e">
        <f t="shared" si="136"/>
        <v>#DIV/0!</v>
      </c>
      <c r="BQ321" s="143"/>
      <c r="BR321" s="154"/>
      <c r="BS321" s="143" t="e">
        <f t="shared" si="137"/>
        <v>#DIV/0!</v>
      </c>
      <c r="BT321" s="150" t="e">
        <f t="shared" si="138"/>
        <v>#DIV/0!</v>
      </c>
      <c r="BU321" s="143"/>
      <c r="BV321" s="154"/>
      <c r="BW321" s="143" t="e">
        <f t="shared" si="139"/>
        <v>#DIV/0!</v>
      </c>
      <c r="BX321" s="150" t="e">
        <f t="shared" si="140"/>
        <v>#DIV/0!</v>
      </c>
      <c r="BY321" s="143"/>
      <c r="BZ321" s="154"/>
      <c r="CA321" s="143" t="e">
        <f t="shared" si="141"/>
        <v>#DIV/0!</v>
      </c>
      <c r="CB321" s="150" t="e">
        <f t="shared" si="142"/>
        <v>#DIV/0!</v>
      </c>
      <c r="CC321" s="143"/>
      <c r="CD321" s="154"/>
      <c r="CE321" s="143" t="e">
        <f t="shared" si="143"/>
        <v>#DIV/0!</v>
      </c>
      <c r="CF321" s="150" t="e">
        <f t="shared" si="144"/>
        <v>#DIV/0!</v>
      </c>
      <c r="CG321" s="143"/>
      <c r="CH321" s="154"/>
    </row>
    <row r="322" spans="2:86" s="120" customFormat="1" ht="15" thickBot="1" x14ac:dyDescent="0.35">
      <c r="B322" s="361"/>
      <c r="C322" s="179" t="str">
        <f t="shared" si="104"/>
        <v>Uric Acid</v>
      </c>
      <c r="D322" s="137">
        <f t="shared" ref="D322:E322" si="191">(AVERAGE(D121,F121))</f>
        <v>33.86175436122349</v>
      </c>
      <c r="E322" s="130">
        <f t="shared" si="191"/>
        <v>3.4073057047004212</v>
      </c>
      <c r="F322" s="137"/>
      <c r="G322" s="138"/>
      <c r="H322" s="137">
        <f t="shared" si="106"/>
        <v>36.574880667396684</v>
      </c>
      <c r="I322" s="130">
        <f t="shared" si="107"/>
        <v>7.4541376606772136</v>
      </c>
      <c r="J322" s="137"/>
      <c r="K322" s="138"/>
      <c r="L322" s="137">
        <f t="shared" si="108"/>
        <v>24.624883899923518</v>
      </c>
      <c r="M322" s="130">
        <f t="shared" si="109"/>
        <v>4.9404706201185258</v>
      </c>
      <c r="N322" s="137"/>
      <c r="O322" s="138"/>
      <c r="P322" s="137">
        <f t="shared" si="110"/>
        <v>16.693029993348301</v>
      </c>
      <c r="Q322" s="130">
        <f t="shared" si="111"/>
        <v>2.6345272715462817</v>
      </c>
      <c r="R322" s="137"/>
      <c r="S322" s="138"/>
      <c r="T322" s="137">
        <f t="shared" si="112"/>
        <v>16.789465060030032</v>
      </c>
      <c r="U322" s="130">
        <f t="shared" si="113"/>
        <v>7.5197299168236036</v>
      </c>
      <c r="V322" s="137"/>
      <c r="W322" s="138"/>
      <c r="X322" s="137">
        <f t="shared" si="114"/>
        <v>65.020234690774856</v>
      </c>
      <c r="Y322" s="130">
        <f t="shared" si="115"/>
        <v>5.8266099898167658</v>
      </c>
      <c r="Z322" s="137"/>
      <c r="AA322" s="138"/>
      <c r="AB322" s="137">
        <f t="shared" si="116"/>
        <v>81.604731603852542</v>
      </c>
      <c r="AC322" s="130">
        <f t="shared" si="117"/>
        <v>11.668055622690295</v>
      </c>
      <c r="AD322" s="137"/>
      <c r="AE322" s="138"/>
      <c r="AF322" s="137">
        <f t="shared" si="118"/>
        <v>73.970982855996951</v>
      </c>
      <c r="AG322" s="130">
        <f t="shared" si="119"/>
        <v>5.4077916850292596</v>
      </c>
      <c r="AH322" s="137"/>
      <c r="AI322" s="138"/>
      <c r="AJ322" s="137">
        <f t="shared" si="120"/>
        <v>50.801296528060824</v>
      </c>
      <c r="AK322" s="130">
        <f t="shared" si="121"/>
        <v>2.8424750312539899</v>
      </c>
      <c r="AL322" s="137"/>
      <c r="AM322" s="138"/>
      <c r="AN322" s="137">
        <f t="shared" si="122"/>
        <v>37.087456127981426</v>
      </c>
      <c r="AO322" s="130">
        <f t="shared" si="123"/>
        <v>4.2624676302192146</v>
      </c>
      <c r="AP322" s="137"/>
      <c r="AQ322" s="138"/>
      <c r="AS322" s="361"/>
      <c r="AT322" s="179" t="str">
        <f t="shared" si="124"/>
        <v>Uric Acid</v>
      </c>
      <c r="AU322" s="137">
        <f t="shared" si="125"/>
        <v>60.628392557772194</v>
      </c>
      <c r="AV322" s="130">
        <f t="shared" si="126"/>
        <v>5.3834234258656632</v>
      </c>
      <c r="AW322" s="137"/>
      <c r="AX322" s="138"/>
      <c r="AY322" s="137">
        <f t="shared" si="127"/>
        <v>92.691954259219941</v>
      </c>
      <c r="AZ322" s="130">
        <f t="shared" si="128"/>
        <v>5.0209107078010105</v>
      </c>
      <c r="BA322" s="137"/>
      <c r="BB322" s="138"/>
      <c r="BC322" s="137">
        <f t="shared" si="129"/>
        <v>114.14740965642051</v>
      </c>
      <c r="BD322" s="130">
        <f t="shared" si="130"/>
        <v>3.7105968480092351</v>
      </c>
      <c r="BE322" s="137"/>
      <c r="BF322" s="138"/>
      <c r="BG322" s="137">
        <f t="shared" si="131"/>
        <v>118.7165984739888</v>
      </c>
      <c r="BH322" s="130">
        <f t="shared" si="132"/>
        <v>5.3862415652473459</v>
      </c>
      <c r="BI322" s="137"/>
      <c r="BJ322" s="138"/>
      <c r="BK322" s="137">
        <f t="shared" si="133"/>
        <v>123.82665793316851</v>
      </c>
      <c r="BL322" s="130">
        <f t="shared" si="134"/>
        <v>3.7498382068252716</v>
      </c>
      <c r="BM322" s="137"/>
      <c r="BN322" s="138"/>
      <c r="BO322" s="137">
        <f t="shared" si="135"/>
        <v>105.04301568958783</v>
      </c>
      <c r="BP322" s="130">
        <f t="shared" si="136"/>
        <v>6.1758407463635621</v>
      </c>
      <c r="BQ322" s="137"/>
      <c r="BR322" s="138"/>
      <c r="BS322" s="137">
        <f t="shared" si="137"/>
        <v>150.10517114271286</v>
      </c>
      <c r="BT322" s="130">
        <f t="shared" si="138"/>
        <v>13.336708507534642</v>
      </c>
      <c r="BU322" s="137"/>
      <c r="BV322" s="138"/>
      <c r="BW322" s="137">
        <f t="shared" si="139"/>
        <v>164.56827801639952</v>
      </c>
      <c r="BX322" s="130">
        <f t="shared" si="140"/>
        <v>3.5201681628887993</v>
      </c>
      <c r="BY322" s="137"/>
      <c r="BZ322" s="138"/>
      <c r="CA322" s="137">
        <f t="shared" si="141"/>
        <v>166.14719969207005</v>
      </c>
      <c r="CB322" s="130">
        <f t="shared" si="142"/>
        <v>2.645354814115191</v>
      </c>
      <c r="CC322" s="137"/>
      <c r="CD322" s="138"/>
      <c r="CE322" s="137">
        <f t="shared" si="143"/>
        <v>201.32915754260625</v>
      </c>
      <c r="CF322" s="130">
        <f t="shared" si="144"/>
        <v>14.145470487389623</v>
      </c>
      <c r="CG322" s="137"/>
      <c r="CH322" s="138"/>
    </row>
    <row r="323" spans="2:86" s="120" customFormat="1" x14ac:dyDescent="0.3">
      <c r="B323" s="359" t="s">
        <v>356</v>
      </c>
      <c r="C323" s="173" t="str">
        <f t="shared" si="104"/>
        <v>Carbamoylaspartate</v>
      </c>
      <c r="D323" s="134">
        <f t="shared" ref="D323:E323" si="192">(AVERAGE(D122,F122))</f>
        <v>52.313547718191359</v>
      </c>
      <c r="E323" s="129">
        <f t="shared" si="192"/>
        <v>10.522273277795744</v>
      </c>
      <c r="F323" s="134"/>
      <c r="G323" s="135"/>
      <c r="H323" s="134">
        <f t="shared" si="106"/>
        <v>91.654373202660395</v>
      </c>
      <c r="I323" s="129">
        <f t="shared" si="107"/>
        <v>7.1125355317621697</v>
      </c>
      <c r="J323" s="134"/>
      <c r="K323" s="135"/>
      <c r="L323" s="134">
        <f t="shared" si="108"/>
        <v>28.911586633049616</v>
      </c>
      <c r="M323" s="129">
        <f t="shared" si="109"/>
        <v>13.547371157275855</v>
      </c>
      <c r="N323" s="134"/>
      <c r="O323" s="135"/>
      <c r="P323" s="134">
        <f t="shared" si="110"/>
        <v>29.47080721062359</v>
      </c>
      <c r="Q323" s="129">
        <f t="shared" si="111"/>
        <v>5.4145380974726454</v>
      </c>
      <c r="R323" s="134"/>
      <c r="S323" s="135"/>
      <c r="T323" s="134">
        <f t="shared" si="112"/>
        <v>20.203754008421434</v>
      </c>
      <c r="U323" s="129">
        <f t="shared" si="113"/>
        <v>1.0893844259916505</v>
      </c>
      <c r="V323" s="134"/>
      <c r="W323" s="135"/>
      <c r="X323" s="134">
        <f t="shared" si="114"/>
        <v>9.0783884323709927</v>
      </c>
      <c r="Y323" s="129">
        <f t="shared" si="115"/>
        <v>2.5498841678663791</v>
      </c>
      <c r="Z323" s="134"/>
      <c r="AA323" s="135"/>
      <c r="AB323" s="134">
        <f t="shared" si="116"/>
        <v>41.819286046742661</v>
      </c>
      <c r="AC323" s="129">
        <f t="shared" si="117"/>
        <v>17.102900981621922</v>
      </c>
      <c r="AD323" s="134"/>
      <c r="AE323" s="135"/>
      <c r="AF323" s="134">
        <f t="shared" si="118"/>
        <v>28.866474922026995</v>
      </c>
      <c r="AG323" s="129">
        <f t="shared" si="119"/>
        <v>11.68007177303503</v>
      </c>
      <c r="AH323" s="134"/>
      <c r="AI323" s="135"/>
      <c r="AJ323" s="134">
        <f t="shared" si="120"/>
        <v>16.412438172018057</v>
      </c>
      <c r="AK323" s="129">
        <f t="shared" si="121"/>
        <v>6.0613841762206171</v>
      </c>
      <c r="AL323" s="134"/>
      <c r="AM323" s="135"/>
      <c r="AN323" s="134">
        <f t="shared" si="122"/>
        <v>19.981133478611852</v>
      </c>
      <c r="AO323" s="129">
        <f t="shared" si="123"/>
        <v>5.7571140497557067</v>
      </c>
      <c r="AP323" s="134"/>
      <c r="AQ323" s="135"/>
      <c r="AS323" s="359" t="s">
        <v>356</v>
      </c>
      <c r="AT323" s="173" t="str">
        <f t="shared" si="124"/>
        <v>Carbamoylaspartate</v>
      </c>
      <c r="AU323" s="134">
        <f t="shared" si="125"/>
        <v>109.31021338020395</v>
      </c>
      <c r="AV323" s="129">
        <f t="shared" si="126"/>
        <v>4.8751092475273747</v>
      </c>
      <c r="AW323" s="134"/>
      <c r="AX323" s="135"/>
      <c r="AY323" s="134">
        <f t="shared" si="127"/>
        <v>195.52136424884978</v>
      </c>
      <c r="AZ323" s="129">
        <f t="shared" si="128"/>
        <v>35.689708890960731</v>
      </c>
      <c r="BA323" s="134"/>
      <c r="BB323" s="135"/>
      <c r="BC323" s="134">
        <f t="shared" si="129"/>
        <v>308.20354734693905</v>
      </c>
      <c r="BD323" s="129">
        <f t="shared" si="130"/>
        <v>14.283464894963053</v>
      </c>
      <c r="BE323" s="134"/>
      <c r="BF323" s="135"/>
      <c r="BG323" s="134">
        <f t="shared" si="131"/>
        <v>352.28049971715899</v>
      </c>
      <c r="BH323" s="129">
        <f t="shared" si="132"/>
        <v>18.917581995850508</v>
      </c>
      <c r="BI323" s="134"/>
      <c r="BJ323" s="135"/>
      <c r="BK323" s="134">
        <f t="shared" si="133"/>
        <v>395.69868938362549</v>
      </c>
      <c r="BL323" s="129">
        <f t="shared" si="134"/>
        <v>14.932583133890475</v>
      </c>
      <c r="BM323" s="134"/>
      <c r="BN323" s="135"/>
      <c r="BO323" s="134">
        <f t="shared" si="135"/>
        <v>114.88733565527787</v>
      </c>
      <c r="BP323" s="129">
        <f t="shared" si="136"/>
        <v>5.249860902992233</v>
      </c>
      <c r="BQ323" s="134"/>
      <c r="BR323" s="135"/>
      <c r="BS323" s="134">
        <f t="shared" si="137"/>
        <v>146.38638905735161</v>
      </c>
      <c r="BT323" s="129">
        <f t="shared" si="138"/>
        <v>9.8981873621042631</v>
      </c>
      <c r="BU323" s="134"/>
      <c r="BV323" s="135"/>
      <c r="BW323" s="134">
        <f t="shared" si="139"/>
        <v>195.90461991497588</v>
      </c>
      <c r="BX323" s="129">
        <f t="shared" si="140"/>
        <v>12.824478277718688</v>
      </c>
      <c r="BY323" s="134"/>
      <c r="BZ323" s="135"/>
      <c r="CA323" s="134">
        <f t="shared" si="141"/>
        <v>210.20866261594745</v>
      </c>
      <c r="CB323" s="129">
        <f t="shared" si="142"/>
        <v>18.371572542642628</v>
      </c>
      <c r="CC323" s="134"/>
      <c r="CD323" s="135"/>
      <c r="CE323" s="134">
        <f t="shared" si="143"/>
        <v>271.35277605842049</v>
      </c>
      <c r="CF323" s="129">
        <f t="shared" si="144"/>
        <v>27.86594259594483</v>
      </c>
      <c r="CG323" s="134"/>
      <c r="CH323" s="135"/>
    </row>
    <row r="324" spans="2:86" s="120" customFormat="1" x14ac:dyDescent="0.3">
      <c r="B324" s="360"/>
      <c r="C324" s="93" t="str">
        <f t="shared" si="104"/>
        <v>Dihydroorotate</v>
      </c>
      <c r="D324" s="89">
        <f t="shared" ref="D324:E324" si="193">(AVERAGE(D123,F123))</f>
        <v>22.024568136394016</v>
      </c>
      <c r="E324" s="110">
        <f t="shared" si="193"/>
        <v>15.049082852657969</v>
      </c>
      <c r="F324" s="89"/>
      <c r="G324" s="91"/>
      <c r="H324" s="89">
        <f t="shared" si="106"/>
        <v>24.739245748640833</v>
      </c>
      <c r="I324" s="110">
        <f t="shared" si="107"/>
        <v>8.6466489872026742</v>
      </c>
      <c r="J324" s="89"/>
      <c r="K324" s="91"/>
      <c r="L324" s="89">
        <f t="shared" si="108"/>
        <v>11.353067548419006</v>
      </c>
      <c r="M324" s="110">
        <f t="shared" si="109"/>
        <v>3.6304236279354765</v>
      </c>
      <c r="N324" s="89"/>
      <c r="O324" s="91"/>
      <c r="P324" s="89">
        <f t="shared" si="110"/>
        <v>13.704778197546</v>
      </c>
      <c r="Q324" s="110">
        <f t="shared" si="111"/>
        <v>9.0071253593104323</v>
      </c>
      <c r="R324" s="89"/>
      <c r="S324" s="91"/>
      <c r="T324" s="89">
        <f t="shared" si="112"/>
        <v>17.309161538035596</v>
      </c>
      <c r="U324" s="110">
        <f t="shared" si="113"/>
        <v>4.3693646378081166</v>
      </c>
      <c r="V324" s="89"/>
      <c r="W324" s="91"/>
      <c r="X324" s="89">
        <f t="shared" si="114"/>
        <v>36.147053536620362</v>
      </c>
      <c r="Y324" s="110">
        <f t="shared" si="115"/>
        <v>5.9555236048604492</v>
      </c>
      <c r="Z324" s="89"/>
      <c r="AA324" s="91"/>
      <c r="AB324" s="89">
        <f t="shared" si="116"/>
        <v>53.196916014666755</v>
      </c>
      <c r="AC324" s="110">
        <f t="shared" si="117"/>
        <v>32.11906903036197</v>
      </c>
      <c r="AD324" s="89"/>
      <c r="AE324" s="91"/>
      <c r="AF324" s="89">
        <f t="shared" si="118"/>
        <v>53.563093282372499</v>
      </c>
      <c r="AG324" s="110">
        <f t="shared" si="119"/>
        <v>22.080063395876984</v>
      </c>
      <c r="AH324" s="89"/>
      <c r="AI324" s="91"/>
      <c r="AJ324" s="89">
        <f t="shared" si="120"/>
        <v>45.169432744474847</v>
      </c>
      <c r="AK324" s="110">
        <f t="shared" si="121"/>
        <v>18.910502773876956</v>
      </c>
      <c r="AL324" s="89"/>
      <c r="AM324" s="91"/>
      <c r="AN324" s="89">
        <f t="shared" si="122"/>
        <v>39.99643933846064</v>
      </c>
      <c r="AO324" s="110">
        <f t="shared" si="123"/>
        <v>10.566643712901502</v>
      </c>
      <c r="AP324" s="89"/>
      <c r="AQ324" s="91"/>
      <c r="AS324" s="360"/>
      <c r="AT324" s="93" t="str">
        <f t="shared" si="124"/>
        <v>Dihydroorotate</v>
      </c>
      <c r="AU324" s="89">
        <f t="shared" si="125"/>
        <v>11.462230018667874</v>
      </c>
      <c r="AV324" s="110">
        <f t="shared" si="126"/>
        <v>7.5058179981052984</v>
      </c>
      <c r="AW324" s="89"/>
      <c r="AX324" s="91"/>
      <c r="AY324" s="89">
        <f t="shared" si="127"/>
        <v>32.626006029921378</v>
      </c>
      <c r="AZ324" s="110">
        <f t="shared" si="128"/>
        <v>7.8727043894868185</v>
      </c>
      <c r="BA324" s="89"/>
      <c r="BB324" s="91"/>
      <c r="BC324" s="89">
        <f t="shared" si="129"/>
        <v>88.691815766836669</v>
      </c>
      <c r="BD324" s="110">
        <f t="shared" si="130"/>
        <v>14.752390027518249</v>
      </c>
      <c r="BE324" s="89"/>
      <c r="BF324" s="91"/>
      <c r="BG324" s="89">
        <f t="shared" si="131"/>
        <v>66.830154929741923</v>
      </c>
      <c r="BH324" s="110">
        <f t="shared" si="132"/>
        <v>27.328209082627222</v>
      </c>
      <c r="BI324" s="89"/>
      <c r="BJ324" s="91"/>
      <c r="BK324" s="89">
        <f t="shared" si="133"/>
        <v>45.676659825225812</v>
      </c>
      <c r="BL324" s="110">
        <f t="shared" si="134"/>
        <v>11.850028685536103</v>
      </c>
      <c r="BM324" s="89"/>
      <c r="BN324" s="91"/>
      <c r="BO324" s="89">
        <f t="shared" si="135"/>
        <v>51.936143359894409</v>
      </c>
      <c r="BP324" s="110">
        <f t="shared" si="136"/>
        <v>14.778905868257109</v>
      </c>
      <c r="BQ324" s="89"/>
      <c r="BR324" s="91"/>
      <c r="BS324" s="89">
        <f t="shared" si="137"/>
        <v>73.447139953542688</v>
      </c>
      <c r="BT324" s="110">
        <f t="shared" si="138"/>
        <v>11.96170917452352</v>
      </c>
      <c r="BU324" s="89"/>
      <c r="BV324" s="91"/>
      <c r="BW324" s="89">
        <f t="shared" si="139"/>
        <v>60.351994145778917</v>
      </c>
      <c r="BX324" s="110">
        <f t="shared" si="140"/>
        <v>15.865819419534279</v>
      </c>
      <c r="BY324" s="89"/>
      <c r="BZ324" s="91"/>
      <c r="CA324" s="89">
        <f t="shared" si="141"/>
        <v>53.093259344294466</v>
      </c>
      <c r="CB324" s="110">
        <f t="shared" si="142"/>
        <v>5.395331858270759</v>
      </c>
      <c r="CC324" s="89"/>
      <c r="CD324" s="91"/>
      <c r="CE324" s="89">
        <f t="shared" si="143"/>
        <v>42.385408132682862</v>
      </c>
      <c r="CF324" s="110">
        <f t="shared" si="144"/>
        <v>4.2152846816415481</v>
      </c>
      <c r="CG324" s="89"/>
      <c r="CH324" s="91"/>
    </row>
    <row r="325" spans="2:86" s="120" customFormat="1" x14ac:dyDescent="0.3">
      <c r="B325" s="360"/>
      <c r="C325" s="93" t="str">
        <f t="shared" si="104"/>
        <v>Orotate</v>
      </c>
      <c r="D325" s="89" t="e">
        <f t="shared" ref="D325:E325" si="194">(AVERAGE(D124,F124))</f>
        <v>#DIV/0!</v>
      </c>
      <c r="E325" s="110" t="e">
        <f t="shared" si="194"/>
        <v>#DIV/0!</v>
      </c>
      <c r="F325" s="89"/>
      <c r="G325" s="91"/>
      <c r="H325" s="89" t="e">
        <f t="shared" si="106"/>
        <v>#DIV/0!</v>
      </c>
      <c r="I325" s="110" t="e">
        <f t="shared" si="107"/>
        <v>#DIV/0!</v>
      </c>
      <c r="J325" s="89"/>
      <c r="K325" s="91"/>
      <c r="L325" s="89" t="e">
        <f t="shared" si="108"/>
        <v>#DIV/0!</v>
      </c>
      <c r="M325" s="110" t="e">
        <f t="shared" si="109"/>
        <v>#DIV/0!</v>
      </c>
      <c r="N325" s="89"/>
      <c r="O325" s="91"/>
      <c r="P325" s="89" t="e">
        <f t="shared" si="110"/>
        <v>#DIV/0!</v>
      </c>
      <c r="Q325" s="110" t="e">
        <f t="shared" si="111"/>
        <v>#DIV/0!</v>
      </c>
      <c r="R325" s="89"/>
      <c r="S325" s="91"/>
      <c r="T325" s="89" t="e">
        <f t="shared" si="112"/>
        <v>#DIV/0!</v>
      </c>
      <c r="U325" s="110" t="e">
        <f t="shared" si="113"/>
        <v>#DIV/0!</v>
      </c>
      <c r="V325" s="89"/>
      <c r="W325" s="91"/>
      <c r="X325" s="89" t="e">
        <f t="shared" si="114"/>
        <v>#DIV/0!</v>
      </c>
      <c r="Y325" s="110" t="e">
        <f t="shared" si="115"/>
        <v>#DIV/0!</v>
      </c>
      <c r="Z325" s="89"/>
      <c r="AA325" s="91"/>
      <c r="AB325" s="89" t="e">
        <f t="shared" si="116"/>
        <v>#DIV/0!</v>
      </c>
      <c r="AC325" s="110" t="e">
        <f t="shared" si="117"/>
        <v>#DIV/0!</v>
      </c>
      <c r="AD325" s="89"/>
      <c r="AE325" s="91"/>
      <c r="AF325" s="89" t="e">
        <f t="shared" si="118"/>
        <v>#DIV/0!</v>
      </c>
      <c r="AG325" s="110" t="e">
        <f t="shared" si="119"/>
        <v>#DIV/0!</v>
      </c>
      <c r="AH325" s="89"/>
      <c r="AI325" s="91"/>
      <c r="AJ325" s="89" t="e">
        <f t="shared" si="120"/>
        <v>#DIV/0!</v>
      </c>
      <c r="AK325" s="110" t="e">
        <f t="shared" si="121"/>
        <v>#DIV/0!</v>
      </c>
      <c r="AL325" s="89"/>
      <c r="AM325" s="91"/>
      <c r="AN325" s="89" t="e">
        <f t="shared" si="122"/>
        <v>#DIV/0!</v>
      </c>
      <c r="AO325" s="110" t="e">
        <f t="shared" si="123"/>
        <v>#DIV/0!</v>
      </c>
      <c r="AP325" s="89"/>
      <c r="AQ325" s="91"/>
      <c r="AS325" s="360"/>
      <c r="AT325" s="93" t="str">
        <f t="shared" si="124"/>
        <v>Orotate</v>
      </c>
      <c r="AU325" s="89" t="e">
        <f t="shared" si="125"/>
        <v>#DIV/0!</v>
      </c>
      <c r="AV325" s="110" t="e">
        <f t="shared" si="126"/>
        <v>#DIV/0!</v>
      </c>
      <c r="AW325" s="89"/>
      <c r="AX325" s="91"/>
      <c r="AY325" s="89" t="e">
        <f t="shared" si="127"/>
        <v>#DIV/0!</v>
      </c>
      <c r="AZ325" s="110" t="e">
        <f t="shared" si="128"/>
        <v>#DIV/0!</v>
      </c>
      <c r="BA325" s="89"/>
      <c r="BB325" s="91"/>
      <c r="BC325" s="89" t="e">
        <f t="shared" si="129"/>
        <v>#DIV/0!</v>
      </c>
      <c r="BD325" s="110" t="e">
        <f t="shared" si="130"/>
        <v>#DIV/0!</v>
      </c>
      <c r="BE325" s="89"/>
      <c r="BF325" s="91"/>
      <c r="BG325" s="89" t="e">
        <f t="shared" si="131"/>
        <v>#DIV/0!</v>
      </c>
      <c r="BH325" s="110" t="e">
        <f t="shared" si="132"/>
        <v>#DIV/0!</v>
      </c>
      <c r="BI325" s="89"/>
      <c r="BJ325" s="91"/>
      <c r="BK325" s="89" t="e">
        <f t="shared" si="133"/>
        <v>#DIV/0!</v>
      </c>
      <c r="BL325" s="110" t="e">
        <f t="shared" si="134"/>
        <v>#DIV/0!</v>
      </c>
      <c r="BM325" s="89"/>
      <c r="BN325" s="91"/>
      <c r="BO325" s="89" t="e">
        <f t="shared" si="135"/>
        <v>#DIV/0!</v>
      </c>
      <c r="BP325" s="110" t="e">
        <f t="shared" si="136"/>
        <v>#DIV/0!</v>
      </c>
      <c r="BQ325" s="89"/>
      <c r="BR325" s="91"/>
      <c r="BS325" s="89" t="e">
        <f t="shared" si="137"/>
        <v>#DIV/0!</v>
      </c>
      <c r="BT325" s="110" t="e">
        <f t="shared" si="138"/>
        <v>#DIV/0!</v>
      </c>
      <c r="BU325" s="89"/>
      <c r="BV325" s="91"/>
      <c r="BW325" s="89" t="e">
        <f t="shared" si="139"/>
        <v>#DIV/0!</v>
      </c>
      <c r="BX325" s="110" t="e">
        <f t="shared" si="140"/>
        <v>#DIV/0!</v>
      </c>
      <c r="BY325" s="89"/>
      <c r="BZ325" s="91"/>
      <c r="CA325" s="89" t="e">
        <f t="shared" si="141"/>
        <v>#DIV/0!</v>
      </c>
      <c r="CB325" s="110" t="e">
        <f t="shared" si="142"/>
        <v>#DIV/0!</v>
      </c>
      <c r="CC325" s="89"/>
      <c r="CD325" s="91"/>
      <c r="CE325" s="89" t="e">
        <f t="shared" si="143"/>
        <v>#DIV/0!</v>
      </c>
      <c r="CF325" s="110" t="e">
        <f t="shared" si="144"/>
        <v>#DIV/0!</v>
      </c>
      <c r="CG325" s="89"/>
      <c r="CH325" s="91"/>
    </row>
    <row r="326" spans="2:86" s="120" customFormat="1" x14ac:dyDescent="0.3">
      <c r="B326" s="360"/>
      <c r="C326" s="93" t="str">
        <f t="shared" si="104"/>
        <v>Uracil</v>
      </c>
      <c r="D326" s="89">
        <f t="shared" ref="D326:E326" si="195">(AVERAGE(D125,F125))</f>
        <v>49.223563416414905</v>
      </c>
      <c r="E326" s="110">
        <f t="shared" si="195"/>
        <v>4.6118065031781921</v>
      </c>
      <c r="F326" s="89"/>
      <c r="G326" s="91"/>
      <c r="H326" s="89">
        <f t="shared" si="106"/>
        <v>41.134971231640307</v>
      </c>
      <c r="I326" s="110">
        <f t="shared" si="107"/>
        <v>4.3943544024095713</v>
      </c>
      <c r="J326" s="89"/>
      <c r="K326" s="91"/>
      <c r="L326" s="89">
        <f t="shared" si="108"/>
        <v>46.864809872589866</v>
      </c>
      <c r="M326" s="110">
        <f t="shared" si="109"/>
        <v>5.5183503195776105</v>
      </c>
      <c r="N326" s="89"/>
      <c r="O326" s="91"/>
      <c r="P326" s="89">
        <f t="shared" si="110"/>
        <v>41.129116782789978</v>
      </c>
      <c r="Q326" s="110">
        <f t="shared" si="111"/>
        <v>2.8267119417963462</v>
      </c>
      <c r="R326" s="89"/>
      <c r="S326" s="91"/>
      <c r="T326" s="89">
        <f t="shared" si="112"/>
        <v>49.177022251726214</v>
      </c>
      <c r="U326" s="110">
        <f t="shared" si="113"/>
        <v>5.8898234047024278</v>
      </c>
      <c r="V326" s="89"/>
      <c r="W326" s="91"/>
      <c r="X326" s="89">
        <f t="shared" si="114"/>
        <v>51.168848688134517</v>
      </c>
      <c r="Y326" s="110">
        <f t="shared" si="115"/>
        <v>5.1144725146137358</v>
      </c>
      <c r="Z326" s="89"/>
      <c r="AA326" s="91"/>
      <c r="AB326" s="89">
        <f t="shared" si="116"/>
        <v>71.079104830844216</v>
      </c>
      <c r="AC326" s="110">
        <f t="shared" si="117"/>
        <v>4.7521885746526031</v>
      </c>
      <c r="AD326" s="89"/>
      <c r="AE326" s="91"/>
      <c r="AF326" s="89">
        <f t="shared" si="118"/>
        <v>94.166039158565383</v>
      </c>
      <c r="AG326" s="110">
        <f t="shared" si="119"/>
        <v>5.0817979368153612</v>
      </c>
      <c r="AH326" s="89"/>
      <c r="AI326" s="91"/>
      <c r="AJ326" s="89">
        <f t="shared" si="120"/>
        <v>78.703104286122681</v>
      </c>
      <c r="AK326" s="110">
        <f t="shared" si="121"/>
        <v>10.031173881339363</v>
      </c>
      <c r="AL326" s="89"/>
      <c r="AM326" s="91"/>
      <c r="AN326" s="89">
        <f t="shared" si="122"/>
        <v>82.237603006504685</v>
      </c>
      <c r="AO326" s="110">
        <f t="shared" si="123"/>
        <v>5.3059016485978043</v>
      </c>
      <c r="AP326" s="89"/>
      <c r="AQ326" s="91"/>
      <c r="AS326" s="360"/>
      <c r="AT326" s="93" t="str">
        <f t="shared" si="124"/>
        <v>Uracil</v>
      </c>
      <c r="AU326" s="89">
        <f t="shared" si="125"/>
        <v>127.74522628357062</v>
      </c>
      <c r="AV326" s="110">
        <f t="shared" si="126"/>
        <v>2.1046774586510977</v>
      </c>
      <c r="AW326" s="89"/>
      <c r="AX326" s="91"/>
      <c r="AY326" s="89">
        <f t="shared" si="127"/>
        <v>149.55267778911596</v>
      </c>
      <c r="AZ326" s="110">
        <f t="shared" si="128"/>
        <v>4.8684120728763354</v>
      </c>
      <c r="BA326" s="89"/>
      <c r="BB326" s="91"/>
      <c r="BC326" s="89">
        <f t="shared" si="129"/>
        <v>199.22138099332597</v>
      </c>
      <c r="BD326" s="110">
        <f t="shared" si="130"/>
        <v>5.5836886872337379</v>
      </c>
      <c r="BE326" s="89"/>
      <c r="BF326" s="91"/>
      <c r="BG326" s="89">
        <f t="shared" si="131"/>
        <v>226.63920166096531</v>
      </c>
      <c r="BH326" s="110">
        <f t="shared" si="132"/>
        <v>1.8514614664380229</v>
      </c>
      <c r="BI326" s="89"/>
      <c r="BJ326" s="91"/>
      <c r="BK326" s="89">
        <f t="shared" si="133"/>
        <v>356.114653939893</v>
      </c>
      <c r="BL326" s="110">
        <f t="shared" si="134"/>
        <v>6.8702289420495255</v>
      </c>
      <c r="BM326" s="89"/>
      <c r="BN326" s="91"/>
      <c r="BO326" s="89">
        <f t="shared" si="135"/>
        <v>123.35987404194731</v>
      </c>
      <c r="BP326" s="110">
        <f t="shared" si="136"/>
        <v>1.5118986177803955</v>
      </c>
      <c r="BQ326" s="89"/>
      <c r="BR326" s="91"/>
      <c r="BS326" s="89">
        <f t="shared" si="137"/>
        <v>153.55045858004362</v>
      </c>
      <c r="BT326" s="110">
        <f t="shared" si="138"/>
        <v>3.4725724349472635</v>
      </c>
      <c r="BU326" s="89"/>
      <c r="BV326" s="91"/>
      <c r="BW326" s="89">
        <f t="shared" si="139"/>
        <v>182.85896684020605</v>
      </c>
      <c r="BX326" s="110">
        <f t="shared" si="140"/>
        <v>3.040095474209441</v>
      </c>
      <c r="BY326" s="89"/>
      <c r="BZ326" s="91"/>
      <c r="CA326" s="89">
        <f t="shared" si="141"/>
        <v>210.13052988758494</v>
      </c>
      <c r="CB326" s="110">
        <f t="shared" si="142"/>
        <v>7.1450610640176198</v>
      </c>
      <c r="CC326" s="89"/>
      <c r="CD326" s="91"/>
      <c r="CE326" s="89">
        <f t="shared" si="143"/>
        <v>287.8615910888729</v>
      </c>
      <c r="CF326" s="110">
        <f t="shared" si="144"/>
        <v>24.335163606837504</v>
      </c>
      <c r="CG326" s="89"/>
      <c r="CH326" s="91"/>
    </row>
    <row r="327" spans="2:86" s="120" customFormat="1" x14ac:dyDescent="0.3">
      <c r="B327" s="360"/>
      <c r="C327" s="93" t="str">
        <f t="shared" si="104"/>
        <v>Uridine</v>
      </c>
      <c r="D327" s="89">
        <f t="shared" ref="D327:E327" si="196">(AVERAGE(D126,F126))</f>
        <v>31.347937468203099</v>
      </c>
      <c r="E327" s="110">
        <f t="shared" si="196"/>
        <v>6.3463478048720079</v>
      </c>
      <c r="F327" s="89"/>
      <c r="G327" s="91"/>
      <c r="H327" s="89">
        <f t="shared" si="106"/>
        <v>28.228444950454232</v>
      </c>
      <c r="I327" s="110">
        <f t="shared" si="107"/>
        <v>3.9524866696112833</v>
      </c>
      <c r="J327" s="89"/>
      <c r="K327" s="91"/>
      <c r="L327" s="89">
        <f t="shared" si="108"/>
        <v>28.527592389250927</v>
      </c>
      <c r="M327" s="110">
        <f t="shared" si="109"/>
        <v>4.8834950232256524</v>
      </c>
      <c r="N327" s="89"/>
      <c r="O327" s="91"/>
      <c r="P327" s="89">
        <f t="shared" si="110"/>
        <v>28.281704074342741</v>
      </c>
      <c r="Q327" s="110">
        <f t="shared" si="111"/>
        <v>2.5652871310205962</v>
      </c>
      <c r="R327" s="89"/>
      <c r="S327" s="91"/>
      <c r="T327" s="89">
        <f t="shared" si="112"/>
        <v>39.845626048620751</v>
      </c>
      <c r="U327" s="110">
        <f t="shared" si="113"/>
        <v>6.8639799740881884</v>
      </c>
      <c r="V327" s="89"/>
      <c r="W327" s="91"/>
      <c r="X327" s="89">
        <f t="shared" si="114"/>
        <v>25.038227120190577</v>
      </c>
      <c r="Y327" s="110">
        <f t="shared" si="115"/>
        <v>4.433411357976027</v>
      </c>
      <c r="Z327" s="89"/>
      <c r="AA327" s="91"/>
      <c r="AB327" s="89">
        <f t="shared" si="116"/>
        <v>61.020991183061156</v>
      </c>
      <c r="AC327" s="110">
        <f t="shared" si="117"/>
        <v>9.8104920277365011</v>
      </c>
      <c r="AD327" s="89"/>
      <c r="AE327" s="91"/>
      <c r="AF327" s="89">
        <f t="shared" si="118"/>
        <v>87.394585134153644</v>
      </c>
      <c r="AG327" s="110">
        <f t="shared" si="119"/>
        <v>8.6087599653909841</v>
      </c>
      <c r="AH327" s="89"/>
      <c r="AI327" s="91"/>
      <c r="AJ327" s="89">
        <f t="shared" si="120"/>
        <v>59.125673343314055</v>
      </c>
      <c r="AK327" s="110">
        <f t="shared" si="121"/>
        <v>6.3322766101104744</v>
      </c>
      <c r="AL327" s="89"/>
      <c r="AM327" s="91"/>
      <c r="AN327" s="89">
        <f t="shared" si="122"/>
        <v>79.236506935909148</v>
      </c>
      <c r="AO327" s="110">
        <f t="shared" si="123"/>
        <v>9.5492301285705352</v>
      </c>
      <c r="AP327" s="89"/>
      <c r="AQ327" s="91"/>
      <c r="AS327" s="360"/>
      <c r="AT327" s="93" t="str">
        <f t="shared" si="124"/>
        <v>Uridine</v>
      </c>
      <c r="AU327" s="89">
        <f t="shared" si="125"/>
        <v>16.523588661985009</v>
      </c>
      <c r="AV327" s="110">
        <f t="shared" si="126"/>
        <v>1.1863710757619579</v>
      </c>
      <c r="AW327" s="89"/>
      <c r="AX327" s="91"/>
      <c r="AY327" s="89">
        <f t="shared" si="127"/>
        <v>12.412712132271468</v>
      </c>
      <c r="AZ327" s="110">
        <f t="shared" si="128"/>
        <v>1.7788775096816012</v>
      </c>
      <c r="BA327" s="89"/>
      <c r="BB327" s="91"/>
      <c r="BC327" s="89">
        <f t="shared" si="129"/>
        <v>28.000231085016832</v>
      </c>
      <c r="BD327" s="110">
        <f t="shared" si="130"/>
        <v>1.0877645089525956</v>
      </c>
      <c r="BE327" s="89"/>
      <c r="BF327" s="91"/>
      <c r="BG327" s="89">
        <f t="shared" si="131"/>
        <v>40.15706206777422</v>
      </c>
      <c r="BH327" s="110">
        <f t="shared" si="132"/>
        <v>0.87024092609733272</v>
      </c>
      <c r="BI327" s="89"/>
      <c r="BJ327" s="91"/>
      <c r="BK327" s="89">
        <f t="shared" si="133"/>
        <v>72.061220069602228</v>
      </c>
      <c r="BL327" s="110">
        <f t="shared" si="134"/>
        <v>4.6992943916410068</v>
      </c>
      <c r="BM327" s="89"/>
      <c r="BN327" s="91"/>
      <c r="BO327" s="89">
        <f t="shared" si="135"/>
        <v>30.192653216947356</v>
      </c>
      <c r="BP327" s="110">
        <f t="shared" si="136"/>
        <v>2.6010023777585918</v>
      </c>
      <c r="BQ327" s="89"/>
      <c r="BR327" s="91"/>
      <c r="BS327" s="89">
        <f t="shared" si="137"/>
        <v>18.688442652723815</v>
      </c>
      <c r="BT327" s="110">
        <f t="shared" si="138"/>
        <v>5.9548590382829438</v>
      </c>
      <c r="BU327" s="89"/>
      <c r="BV327" s="91"/>
      <c r="BW327" s="89">
        <f t="shared" si="139"/>
        <v>27.21379989702907</v>
      </c>
      <c r="BX327" s="110">
        <f t="shared" si="140"/>
        <v>3.4925760917973543</v>
      </c>
      <c r="BY327" s="89"/>
      <c r="BZ327" s="91"/>
      <c r="CA327" s="89">
        <f t="shared" si="141"/>
        <v>46.053467530455208</v>
      </c>
      <c r="CB327" s="110">
        <f t="shared" si="142"/>
        <v>7.5664664609583889</v>
      </c>
      <c r="CC327" s="89"/>
      <c r="CD327" s="91"/>
      <c r="CE327" s="89">
        <f t="shared" si="143"/>
        <v>50.245956250360038</v>
      </c>
      <c r="CF327" s="110">
        <f t="shared" si="144"/>
        <v>4.7256119679835571</v>
      </c>
      <c r="CG327" s="89"/>
      <c r="CH327" s="91"/>
    </row>
    <row r="328" spans="2:86" s="120" customFormat="1" x14ac:dyDescent="0.3">
      <c r="B328" s="360"/>
      <c r="C328" s="93" t="str">
        <f t="shared" si="104"/>
        <v>dUridine</v>
      </c>
      <c r="D328" s="89">
        <f t="shared" ref="D328:E328" si="197">(AVERAGE(D127,F127))</f>
        <v>48.097429224737482</v>
      </c>
      <c r="E328" s="110">
        <f t="shared" si="197"/>
        <v>8.41455759373898</v>
      </c>
      <c r="F328" s="89"/>
      <c r="G328" s="91"/>
      <c r="H328" s="89">
        <f t="shared" si="106"/>
        <v>20.607389798741309</v>
      </c>
      <c r="I328" s="110">
        <f t="shared" si="107"/>
        <v>4.5454718640385652</v>
      </c>
      <c r="J328" s="89"/>
      <c r="K328" s="91"/>
      <c r="L328" s="89">
        <f t="shared" si="108"/>
        <v>12.26343968320294</v>
      </c>
      <c r="M328" s="110">
        <f t="shared" si="109"/>
        <v>2.0833219017888807</v>
      </c>
      <c r="N328" s="89"/>
      <c r="O328" s="91"/>
      <c r="P328" s="89">
        <f t="shared" si="110"/>
        <v>7.2037325416192921</v>
      </c>
      <c r="Q328" s="110">
        <f t="shared" si="111"/>
        <v>1.5977893612556175</v>
      </c>
      <c r="R328" s="89"/>
      <c r="S328" s="91"/>
      <c r="T328" s="89">
        <f t="shared" si="112"/>
        <v>8.6728185232248478</v>
      </c>
      <c r="U328" s="110">
        <f t="shared" si="113"/>
        <v>1.7556542283773995</v>
      </c>
      <c r="V328" s="89"/>
      <c r="W328" s="91"/>
      <c r="X328" s="89">
        <f t="shared" si="114"/>
        <v>83.20747473745466</v>
      </c>
      <c r="Y328" s="110">
        <f t="shared" si="115"/>
        <v>5.2717568134862116</v>
      </c>
      <c r="Z328" s="89"/>
      <c r="AA328" s="91"/>
      <c r="AB328" s="89">
        <f t="shared" si="116"/>
        <v>91.364182187051</v>
      </c>
      <c r="AC328" s="110">
        <f t="shared" si="117"/>
        <v>4.6608663251232292</v>
      </c>
      <c r="AD328" s="89"/>
      <c r="AE328" s="91"/>
      <c r="AF328" s="89">
        <f t="shared" si="118"/>
        <v>91.71767812588422</v>
      </c>
      <c r="AG328" s="110">
        <f t="shared" si="119"/>
        <v>4.6679883172123882</v>
      </c>
      <c r="AH328" s="89"/>
      <c r="AI328" s="91"/>
      <c r="AJ328" s="89">
        <f t="shared" si="120"/>
        <v>68.292127697736703</v>
      </c>
      <c r="AK328" s="110">
        <f t="shared" si="121"/>
        <v>6.1215810993316424</v>
      </c>
      <c r="AL328" s="89"/>
      <c r="AM328" s="91"/>
      <c r="AN328" s="89">
        <f t="shared" si="122"/>
        <v>49.299785259130289</v>
      </c>
      <c r="AO328" s="110">
        <f t="shared" si="123"/>
        <v>1.182601864447635</v>
      </c>
      <c r="AP328" s="89"/>
      <c r="AQ328" s="91"/>
      <c r="AS328" s="360"/>
      <c r="AT328" s="93" t="str">
        <f t="shared" si="124"/>
        <v>dUridine</v>
      </c>
      <c r="AU328" s="89">
        <f t="shared" si="125"/>
        <v>96.729160880355892</v>
      </c>
      <c r="AV328" s="110">
        <f t="shared" si="126"/>
        <v>4.5888492954852991</v>
      </c>
      <c r="AW328" s="89"/>
      <c r="AX328" s="91"/>
      <c r="AY328" s="89">
        <f t="shared" si="127"/>
        <v>73.938170578420625</v>
      </c>
      <c r="AZ328" s="110">
        <f t="shared" si="128"/>
        <v>6.6652932912785676</v>
      </c>
      <c r="BA328" s="89"/>
      <c r="BB328" s="91"/>
      <c r="BC328" s="89">
        <f t="shared" si="129"/>
        <v>74.596931926117222</v>
      </c>
      <c r="BD328" s="110">
        <f t="shared" si="130"/>
        <v>5.9253823212169818</v>
      </c>
      <c r="BE328" s="89"/>
      <c r="BF328" s="91"/>
      <c r="BG328" s="89">
        <f t="shared" si="131"/>
        <v>80.66601292381165</v>
      </c>
      <c r="BH328" s="110">
        <f t="shared" si="132"/>
        <v>8.2608876439104826</v>
      </c>
      <c r="BI328" s="89"/>
      <c r="BJ328" s="91"/>
      <c r="BK328" s="89">
        <f t="shared" si="133"/>
        <v>117.2365219935545</v>
      </c>
      <c r="BL328" s="110">
        <f t="shared" si="134"/>
        <v>4.1864128231309357</v>
      </c>
      <c r="BM328" s="89"/>
      <c r="BN328" s="91"/>
      <c r="BO328" s="89">
        <f t="shared" si="135"/>
        <v>111.9703422876425</v>
      </c>
      <c r="BP328" s="110">
        <f t="shared" si="136"/>
        <v>1.1367765674369374</v>
      </c>
      <c r="BQ328" s="89"/>
      <c r="BR328" s="91"/>
      <c r="BS328" s="89">
        <f t="shared" si="137"/>
        <v>166.04488295209046</v>
      </c>
      <c r="BT328" s="110">
        <f t="shared" si="138"/>
        <v>9.3143076027134057</v>
      </c>
      <c r="BU328" s="89"/>
      <c r="BV328" s="91"/>
      <c r="BW328" s="89">
        <f t="shared" si="139"/>
        <v>317.69790753678672</v>
      </c>
      <c r="BX328" s="110">
        <f t="shared" si="140"/>
        <v>8.9268904658985946</v>
      </c>
      <c r="BY328" s="89"/>
      <c r="BZ328" s="91"/>
      <c r="CA328" s="89">
        <f t="shared" si="141"/>
        <v>376.90510668285424</v>
      </c>
      <c r="CB328" s="110">
        <f t="shared" si="142"/>
        <v>14.977048145590025</v>
      </c>
      <c r="CC328" s="89"/>
      <c r="CD328" s="91"/>
      <c r="CE328" s="89">
        <f t="shared" si="143"/>
        <v>570.49967589055495</v>
      </c>
      <c r="CF328" s="110">
        <f t="shared" si="144"/>
        <v>27.035443129876157</v>
      </c>
      <c r="CG328" s="89"/>
      <c r="CH328" s="91"/>
    </row>
    <row r="329" spans="2:86" s="120" customFormat="1" x14ac:dyDescent="0.3">
      <c r="B329" s="360"/>
      <c r="C329" s="93" t="str">
        <f t="shared" si="104"/>
        <v>UMP</v>
      </c>
      <c r="D329" s="89">
        <f t="shared" ref="D329:E329" si="198">(AVERAGE(D128,F128))</f>
        <v>52.555136415022474</v>
      </c>
      <c r="E329" s="110">
        <f t="shared" si="198"/>
        <v>9.6356914960290432</v>
      </c>
      <c r="F329" s="89"/>
      <c r="G329" s="91"/>
      <c r="H329" s="89">
        <f t="shared" si="106"/>
        <v>48.958911173710064</v>
      </c>
      <c r="I329" s="110">
        <f t="shared" si="107"/>
        <v>11.696452306717184</v>
      </c>
      <c r="J329" s="89"/>
      <c r="K329" s="91"/>
      <c r="L329" s="89">
        <f t="shared" si="108"/>
        <v>36.926477647903738</v>
      </c>
      <c r="M329" s="110">
        <f t="shared" si="109"/>
        <v>7.0604902252391515</v>
      </c>
      <c r="N329" s="89"/>
      <c r="O329" s="91"/>
      <c r="P329" s="89">
        <f t="shared" si="110"/>
        <v>38.595749433486532</v>
      </c>
      <c r="Q329" s="110">
        <f t="shared" si="111"/>
        <v>5.6946145102975638</v>
      </c>
      <c r="R329" s="89"/>
      <c r="S329" s="91"/>
      <c r="T329" s="89">
        <f t="shared" si="112"/>
        <v>48.09890762754096</v>
      </c>
      <c r="U329" s="110">
        <f t="shared" si="113"/>
        <v>7.9847254119299187</v>
      </c>
      <c r="V329" s="89"/>
      <c r="W329" s="91"/>
      <c r="X329" s="89">
        <f t="shared" si="114"/>
        <v>42.994738150514038</v>
      </c>
      <c r="Y329" s="110">
        <f t="shared" si="115"/>
        <v>7.4504273221980455</v>
      </c>
      <c r="Z329" s="89"/>
      <c r="AA329" s="91"/>
      <c r="AB329" s="89">
        <f t="shared" si="116"/>
        <v>70.636146575756399</v>
      </c>
      <c r="AC329" s="110">
        <f t="shared" si="117"/>
        <v>11.302307727888616</v>
      </c>
      <c r="AD329" s="89"/>
      <c r="AE329" s="91"/>
      <c r="AF329" s="89">
        <f t="shared" si="118"/>
        <v>69.323381487718876</v>
      </c>
      <c r="AG329" s="110">
        <f t="shared" si="119"/>
        <v>8.0371351403910865</v>
      </c>
      <c r="AH329" s="89"/>
      <c r="AI329" s="91"/>
      <c r="AJ329" s="89">
        <f t="shared" si="120"/>
        <v>70.578915204807146</v>
      </c>
      <c r="AK329" s="110">
        <f t="shared" si="121"/>
        <v>12.644838803701921</v>
      </c>
      <c r="AL329" s="89"/>
      <c r="AM329" s="91"/>
      <c r="AN329" s="89">
        <f t="shared" si="122"/>
        <v>84.217829399088671</v>
      </c>
      <c r="AO329" s="110">
        <f t="shared" si="123"/>
        <v>7.4295213147855304</v>
      </c>
      <c r="AP329" s="89"/>
      <c r="AQ329" s="91"/>
      <c r="AS329" s="360"/>
      <c r="AT329" s="93" t="str">
        <f t="shared" si="124"/>
        <v>UMP</v>
      </c>
      <c r="AU329" s="89">
        <f t="shared" si="125"/>
        <v>135.49585501688955</v>
      </c>
      <c r="AV329" s="110">
        <f t="shared" si="126"/>
        <v>68.903944385020694</v>
      </c>
      <c r="AW329" s="89"/>
      <c r="AX329" s="91"/>
      <c r="AY329" s="89">
        <f t="shared" si="127"/>
        <v>447.85509040474028</v>
      </c>
      <c r="AZ329" s="110">
        <f t="shared" si="128"/>
        <v>89.825623024426349</v>
      </c>
      <c r="BA329" s="89"/>
      <c r="BB329" s="91"/>
      <c r="BC329" s="89">
        <f t="shared" si="129"/>
        <v>2272.9350557573498</v>
      </c>
      <c r="BD329" s="110">
        <f t="shared" si="130"/>
        <v>370.28427873836699</v>
      </c>
      <c r="BE329" s="89"/>
      <c r="BF329" s="91"/>
      <c r="BG329" s="89">
        <f t="shared" si="131"/>
        <v>1788.4130920864081</v>
      </c>
      <c r="BH329" s="110">
        <f t="shared" si="132"/>
        <v>239.23852497261419</v>
      </c>
      <c r="BI329" s="89"/>
      <c r="BJ329" s="91"/>
      <c r="BK329" s="89">
        <f t="shared" si="133"/>
        <v>3971.273504587336</v>
      </c>
      <c r="BL329" s="110">
        <f t="shared" si="134"/>
        <v>270.91557453705605</v>
      </c>
      <c r="BM329" s="89"/>
      <c r="BN329" s="91"/>
      <c r="BO329" s="89">
        <f t="shared" si="135"/>
        <v>30.809840733781883</v>
      </c>
      <c r="BP329" s="110">
        <f t="shared" si="136"/>
        <v>24.997401339518952</v>
      </c>
      <c r="BQ329" s="89"/>
      <c r="BR329" s="91"/>
      <c r="BS329" s="89">
        <f t="shared" si="137"/>
        <v>355.94731070812725</v>
      </c>
      <c r="BT329" s="110">
        <f t="shared" si="138"/>
        <v>339.35862030946129</v>
      </c>
      <c r="BU329" s="89"/>
      <c r="BV329" s="91"/>
      <c r="BW329" s="89">
        <f t="shared" si="139"/>
        <v>727.36636528838426</v>
      </c>
      <c r="BX329" s="110">
        <f t="shared" si="140"/>
        <v>266.09207396639408</v>
      </c>
      <c r="BY329" s="89"/>
      <c r="BZ329" s="91"/>
      <c r="CA329" s="89">
        <f t="shared" si="141"/>
        <v>358.41878592835167</v>
      </c>
      <c r="CB329" s="110">
        <f t="shared" si="142"/>
        <v>133.92175842914685</v>
      </c>
      <c r="CC329" s="89"/>
      <c r="CD329" s="91"/>
      <c r="CE329" s="89">
        <f t="shared" si="143"/>
        <v>1114.7115684106577</v>
      </c>
      <c r="CF329" s="110">
        <f t="shared" si="144"/>
        <v>473.78105735257128</v>
      </c>
      <c r="CG329" s="89"/>
      <c r="CH329" s="91"/>
    </row>
    <row r="330" spans="2:86" s="120" customFormat="1" x14ac:dyDescent="0.3">
      <c r="B330" s="360"/>
      <c r="C330" s="93" t="str">
        <f t="shared" si="104"/>
        <v>UDP</v>
      </c>
      <c r="D330" s="89">
        <f t="shared" ref="D330:E330" si="199">(AVERAGE(D129,F129))</f>
        <v>55.670628498825678</v>
      </c>
      <c r="E330" s="110">
        <f t="shared" si="199"/>
        <v>4.0749558176664209</v>
      </c>
      <c r="F330" s="89"/>
      <c r="G330" s="91"/>
      <c r="H330" s="89">
        <f t="shared" si="106"/>
        <v>60.903636623707115</v>
      </c>
      <c r="I330" s="110">
        <f t="shared" si="107"/>
        <v>5.4232286608770917</v>
      </c>
      <c r="J330" s="89"/>
      <c r="K330" s="91"/>
      <c r="L330" s="89">
        <f t="shared" si="108"/>
        <v>68.92894704189564</v>
      </c>
      <c r="M330" s="110">
        <f t="shared" si="109"/>
        <v>4.7090260621225308</v>
      </c>
      <c r="N330" s="89"/>
      <c r="O330" s="91"/>
      <c r="P330" s="89">
        <f t="shared" si="110"/>
        <v>80.718097404279433</v>
      </c>
      <c r="Q330" s="110">
        <f t="shared" si="111"/>
        <v>4.0139302531444878</v>
      </c>
      <c r="R330" s="89"/>
      <c r="S330" s="91"/>
      <c r="T330" s="89">
        <f t="shared" si="112"/>
        <v>75.946019921604886</v>
      </c>
      <c r="U330" s="110">
        <f t="shared" si="113"/>
        <v>3.8865273309240114</v>
      </c>
      <c r="V330" s="89"/>
      <c r="W330" s="91"/>
      <c r="X330" s="89">
        <f t="shared" si="114"/>
        <v>81.522868465189902</v>
      </c>
      <c r="Y330" s="110">
        <f t="shared" si="115"/>
        <v>7.4261425283778317</v>
      </c>
      <c r="Z330" s="89"/>
      <c r="AA330" s="91"/>
      <c r="AB330" s="89">
        <f t="shared" si="116"/>
        <v>72.800780820364906</v>
      </c>
      <c r="AC330" s="110">
        <f t="shared" si="117"/>
        <v>4.6402853946256633</v>
      </c>
      <c r="AD330" s="89"/>
      <c r="AE330" s="91"/>
      <c r="AF330" s="89">
        <f t="shared" si="118"/>
        <v>73.46344320605094</v>
      </c>
      <c r="AG330" s="110">
        <f t="shared" si="119"/>
        <v>2.6978797400003574</v>
      </c>
      <c r="AH330" s="89"/>
      <c r="AI330" s="91"/>
      <c r="AJ330" s="89">
        <f t="shared" si="120"/>
        <v>78.980892587312326</v>
      </c>
      <c r="AK330" s="110">
        <f t="shared" si="121"/>
        <v>3.9166766707898439</v>
      </c>
      <c r="AL330" s="89"/>
      <c r="AM330" s="91"/>
      <c r="AN330" s="89">
        <f t="shared" si="122"/>
        <v>85.486159493902989</v>
      </c>
      <c r="AO330" s="110">
        <f t="shared" si="123"/>
        <v>6.0592842956412802</v>
      </c>
      <c r="AP330" s="89"/>
      <c r="AQ330" s="91"/>
      <c r="AS330" s="360"/>
      <c r="AT330" s="93" t="str">
        <f t="shared" si="124"/>
        <v>UDP</v>
      </c>
      <c r="AU330" s="89">
        <f t="shared" si="125"/>
        <v>500.3641079209761</v>
      </c>
      <c r="AV330" s="110">
        <f t="shared" si="126"/>
        <v>707.62170754655938</v>
      </c>
      <c r="AW330" s="89"/>
      <c r="AX330" s="91"/>
      <c r="AY330" s="89">
        <f t="shared" si="127"/>
        <v>1115.8346771826093</v>
      </c>
      <c r="AZ330" s="110">
        <f t="shared" si="128"/>
        <v>791.81072960670383</v>
      </c>
      <c r="BA330" s="89"/>
      <c r="BB330" s="91"/>
      <c r="BC330" s="89">
        <f t="shared" si="129"/>
        <v>997.03971385584873</v>
      </c>
      <c r="BD330" s="110">
        <f t="shared" si="130"/>
        <v>1103.9916246915088</v>
      </c>
      <c r="BE330" s="89"/>
      <c r="BF330" s="91"/>
      <c r="BG330" s="89">
        <f t="shared" si="131"/>
        <v>21.35844375806413</v>
      </c>
      <c r="BH330" s="110">
        <f t="shared" si="132"/>
        <v>30.205400833837263</v>
      </c>
      <c r="BI330" s="89"/>
      <c r="BJ330" s="91"/>
      <c r="BK330" s="89">
        <f t="shared" si="133"/>
        <v>1587.7456901335502</v>
      </c>
      <c r="BL330" s="110">
        <f t="shared" si="134"/>
        <v>1313.4192894264929</v>
      </c>
      <c r="BM330" s="89"/>
      <c r="BN330" s="91"/>
      <c r="BO330" s="89">
        <f t="shared" si="135"/>
        <v>81.604666121047714</v>
      </c>
      <c r="BP330" s="110">
        <f t="shared" si="136"/>
        <v>115.4064255813139</v>
      </c>
      <c r="BQ330" s="89"/>
      <c r="BR330" s="91"/>
      <c r="BS330" s="89">
        <f t="shared" si="137"/>
        <v>327.5964820543295</v>
      </c>
      <c r="BT330" s="110">
        <f t="shared" si="138"/>
        <v>370.58015055598429</v>
      </c>
      <c r="BU330" s="89"/>
      <c r="BV330" s="91"/>
      <c r="BW330" s="89">
        <f t="shared" si="139"/>
        <v>36.411983415000087</v>
      </c>
      <c r="BX330" s="110">
        <f t="shared" si="140"/>
        <v>44.200716332587461</v>
      </c>
      <c r="BY330" s="89"/>
      <c r="BZ330" s="91"/>
      <c r="CA330" s="89">
        <f t="shared" si="141"/>
        <v>101.78531051639804</v>
      </c>
      <c r="CB330" s="110">
        <f t="shared" si="142"/>
        <v>72.444979866374283</v>
      </c>
      <c r="CC330" s="89"/>
      <c r="CD330" s="91"/>
      <c r="CE330" s="89">
        <f t="shared" si="143"/>
        <v>111.9122628207666</v>
      </c>
      <c r="CF330" s="110">
        <f t="shared" si="144"/>
        <v>126.84800740398866</v>
      </c>
      <c r="CG330" s="89"/>
      <c r="CH330" s="91"/>
    </row>
    <row r="331" spans="2:86" s="120" customFormat="1" x14ac:dyDescent="0.3">
      <c r="B331" s="360"/>
      <c r="C331" s="146" t="str">
        <f t="shared" si="104"/>
        <v>UTP</v>
      </c>
      <c r="D331" s="143">
        <f t="shared" ref="D331:E331" si="200">(AVERAGE(D130,F130))</f>
        <v>31.597401758818279</v>
      </c>
      <c r="E331" s="150">
        <f t="shared" si="200"/>
        <v>9.176759461454111</v>
      </c>
      <c r="F331" s="143"/>
      <c r="G331" s="154"/>
      <c r="H331" s="143">
        <f t="shared" si="106"/>
        <v>50.276210138527262</v>
      </c>
      <c r="I331" s="150">
        <f t="shared" si="107"/>
        <v>11.39976138854662</v>
      </c>
      <c r="J331" s="143"/>
      <c r="K331" s="154"/>
      <c r="L331" s="143">
        <f t="shared" si="108"/>
        <v>59.761091831930301</v>
      </c>
      <c r="M331" s="150">
        <f t="shared" si="109"/>
        <v>7.1474338911159006</v>
      </c>
      <c r="N331" s="143"/>
      <c r="O331" s="154"/>
      <c r="P331" s="143">
        <f t="shared" si="110"/>
        <v>66.922290932885858</v>
      </c>
      <c r="Q331" s="150">
        <f t="shared" si="111"/>
        <v>6.0436793359174565</v>
      </c>
      <c r="R331" s="143"/>
      <c r="S331" s="154"/>
      <c r="T331" s="143">
        <f t="shared" si="112"/>
        <v>42.381535420913629</v>
      </c>
      <c r="U331" s="150">
        <f t="shared" si="113"/>
        <v>4.2536760653235746</v>
      </c>
      <c r="V331" s="143"/>
      <c r="W331" s="154"/>
      <c r="X331" s="143">
        <f t="shared" si="114"/>
        <v>85.046261368535539</v>
      </c>
      <c r="Y331" s="150">
        <f t="shared" si="115"/>
        <v>11.774607976692987</v>
      </c>
      <c r="Z331" s="143"/>
      <c r="AA331" s="154"/>
      <c r="AB331" s="143">
        <f t="shared" si="116"/>
        <v>64.74328241719779</v>
      </c>
      <c r="AC331" s="150">
        <f t="shared" si="117"/>
        <v>5.0507326104635357</v>
      </c>
      <c r="AD331" s="143"/>
      <c r="AE331" s="154"/>
      <c r="AF331" s="143">
        <f t="shared" si="118"/>
        <v>63.403565051026177</v>
      </c>
      <c r="AG331" s="150">
        <f t="shared" si="119"/>
        <v>4.2810833185382826</v>
      </c>
      <c r="AH331" s="143"/>
      <c r="AI331" s="154"/>
      <c r="AJ331" s="143">
        <f t="shared" si="120"/>
        <v>72.693565691037591</v>
      </c>
      <c r="AK331" s="150">
        <f t="shared" si="121"/>
        <v>2.9780069016295792</v>
      </c>
      <c r="AL331" s="143"/>
      <c r="AM331" s="154"/>
      <c r="AN331" s="143">
        <f t="shared" si="122"/>
        <v>58.385188833655306</v>
      </c>
      <c r="AO331" s="150">
        <f t="shared" si="123"/>
        <v>9.3004161342644682</v>
      </c>
      <c r="AP331" s="143"/>
      <c r="AQ331" s="154"/>
      <c r="AS331" s="360"/>
      <c r="AT331" s="146" t="str">
        <f t="shared" si="124"/>
        <v>UTP</v>
      </c>
      <c r="AU331" s="143" t="e">
        <f t="shared" si="125"/>
        <v>#DIV/0!</v>
      </c>
      <c r="AV331" s="150" t="e">
        <f t="shared" si="126"/>
        <v>#DIV/0!</v>
      </c>
      <c r="AW331" s="143"/>
      <c r="AX331" s="154"/>
      <c r="AY331" s="143" t="e">
        <f t="shared" si="127"/>
        <v>#DIV/0!</v>
      </c>
      <c r="AZ331" s="150" t="e">
        <f t="shared" si="128"/>
        <v>#DIV/0!</v>
      </c>
      <c r="BA331" s="143"/>
      <c r="BB331" s="154"/>
      <c r="BC331" s="143" t="e">
        <f t="shared" si="129"/>
        <v>#DIV/0!</v>
      </c>
      <c r="BD331" s="150" t="e">
        <f t="shared" si="130"/>
        <v>#DIV/0!</v>
      </c>
      <c r="BE331" s="143"/>
      <c r="BF331" s="154"/>
      <c r="BG331" s="143" t="e">
        <f t="shared" si="131"/>
        <v>#DIV/0!</v>
      </c>
      <c r="BH331" s="150" t="e">
        <f t="shared" si="132"/>
        <v>#DIV/0!</v>
      </c>
      <c r="BI331" s="143"/>
      <c r="BJ331" s="154"/>
      <c r="BK331" s="143" t="e">
        <f t="shared" si="133"/>
        <v>#DIV/0!</v>
      </c>
      <c r="BL331" s="150" t="e">
        <f t="shared" si="134"/>
        <v>#DIV/0!</v>
      </c>
      <c r="BM331" s="143"/>
      <c r="BN331" s="154"/>
      <c r="BO331" s="143" t="e">
        <f t="shared" si="135"/>
        <v>#DIV/0!</v>
      </c>
      <c r="BP331" s="150" t="e">
        <f t="shared" si="136"/>
        <v>#DIV/0!</v>
      </c>
      <c r="BQ331" s="143"/>
      <c r="BR331" s="154"/>
      <c r="BS331" s="143" t="e">
        <f t="shared" si="137"/>
        <v>#DIV/0!</v>
      </c>
      <c r="BT331" s="150" t="e">
        <f t="shared" si="138"/>
        <v>#DIV/0!</v>
      </c>
      <c r="BU331" s="143"/>
      <c r="BV331" s="154"/>
      <c r="BW331" s="143" t="e">
        <f t="shared" si="139"/>
        <v>#DIV/0!</v>
      </c>
      <c r="BX331" s="150" t="e">
        <f t="shared" si="140"/>
        <v>#DIV/0!</v>
      </c>
      <c r="BY331" s="143"/>
      <c r="BZ331" s="154"/>
      <c r="CA331" s="143" t="e">
        <f t="shared" si="141"/>
        <v>#DIV/0!</v>
      </c>
      <c r="CB331" s="150" t="e">
        <f t="shared" si="142"/>
        <v>#DIV/0!</v>
      </c>
      <c r="CC331" s="143"/>
      <c r="CD331" s="154"/>
      <c r="CE331" s="143" t="e">
        <f t="shared" si="143"/>
        <v>#DIV/0!</v>
      </c>
      <c r="CF331" s="150" t="e">
        <f t="shared" si="144"/>
        <v>#DIV/0!</v>
      </c>
      <c r="CG331" s="143"/>
      <c r="CH331" s="154"/>
    </row>
    <row r="332" spans="2:86" s="120" customFormat="1" x14ac:dyDescent="0.3">
      <c r="B332" s="360"/>
      <c r="C332" s="93" t="str">
        <f t="shared" si="104"/>
        <v>dUMP</v>
      </c>
      <c r="D332" s="89">
        <f t="shared" ref="D332:E332" si="201">(AVERAGE(D131,F131))</f>
        <v>58.58828283739048</v>
      </c>
      <c r="E332" s="110">
        <f t="shared" si="201"/>
        <v>10.416611393667132</v>
      </c>
      <c r="F332" s="89"/>
      <c r="G332" s="91"/>
      <c r="H332" s="89">
        <f t="shared" si="106"/>
        <v>47.725970228518456</v>
      </c>
      <c r="I332" s="110">
        <f t="shared" si="107"/>
        <v>11.083300849885632</v>
      </c>
      <c r="J332" s="89"/>
      <c r="K332" s="91"/>
      <c r="L332" s="89">
        <f t="shared" si="108"/>
        <v>38.616146483747173</v>
      </c>
      <c r="M332" s="110">
        <f t="shared" si="109"/>
        <v>6.7211631318520837</v>
      </c>
      <c r="N332" s="89"/>
      <c r="O332" s="91"/>
      <c r="P332" s="89">
        <f t="shared" si="110"/>
        <v>46.244469390237725</v>
      </c>
      <c r="Q332" s="110">
        <f t="shared" si="111"/>
        <v>2.3606571036554636</v>
      </c>
      <c r="R332" s="89"/>
      <c r="S332" s="91"/>
      <c r="T332" s="89">
        <f t="shared" si="112"/>
        <v>39.929789235301257</v>
      </c>
      <c r="U332" s="110">
        <f t="shared" si="113"/>
        <v>4.7643259950146692</v>
      </c>
      <c r="V332" s="89"/>
      <c r="W332" s="91"/>
      <c r="X332" s="89">
        <f t="shared" si="114"/>
        <v>49.585694305557475</v>
      </c>
      <c r="Y332" s="110">
        <f t="shared" si="115"/>
        <v>6.2750939694417891</v>
      </c>
      <c r="Z332" s="89"/>
      <c r="AA332" s="91"/>
      <c r="AB332" s="89">
        <f t="shared" si="116"/>
        <v>30.903346744291248</v>
      </c>
      <c r="AC332" s="110">
        <f t="shared" si="117"/>
        <v>2.8634178034310498</v>
      </c>
      <c r="AD332" s="89"/>
      <c r="AE332" s="91"/>
      <c r="AF332" s="89">
        <f t="shared" si="118"/>
        <v>65.141422128433788</v>
      </c>
      <c r="AG332" s="110">
        <f t="shared" si="119"/>
        <v>5.7774974159521735</v>
      </c>
      <c r="AH332" s="89"/>
      <c r="AI332" s="91"/>
      <c r="AJ332" s="89">
        <f t="shared" si="120"/>
        <v>71.693428241419099</v>
      </c>
      <c r="AK332" s="110">
        <f t="shared" si="121"/>
        <v>4.0218294390629481</v>
      </c>
      <c r="AL332" s="89"/>
      <c r="AM332" s="91"/>
      <c r="AN332" s="89">
        <f t="shared" si="122"/>
        <v>71.484331392114768</v>
      </c>
      <c r="AO332" s="110">
        <f t="shared" si="123"/>
        <v>6.4419868121800707</v>
      </c>
      <c r="AP332" s="89"/>
      <c r="AQ332" s="91"/>
      <c r="AS332" s="360"/>
      <c r="AT332" s="93" t="str">
        <f t="shared" si="124"/>
        <v>dUMP</v>
      </c>
      <c r="AU332" s="89">
        <f t="shared" si="125"/>
        <v>8423.6261923546608</v>
      </c>
      <c r="AV332" s="110">
        <f t="shared" si="126"/>
        <v>917.12407279592037</v>
      </c>
      <c r="AW332" s="89"/>
      <c r="AX332" s="91"/>
      <c r="AY332" s="89">
        <f t="shared" si="127"/>
        <v>35898.648986749657</v>
      </c>
      <c r="AZ332" s="110">
        <f t="shared" si="128"/>
        <v>17561.192058897373</v>
      </c>
      <c r="BA332" s="89"/>
      <c r="BB332" s="91"/>
      <c r="BC332" s="89">
        <f t="shared" si="129"/>
        <v>18219.715937474848</v>
      </c>
      <c r="BD332" s="110">
        <f t="shared" si="130"/>
        <v>4828.7688513643907</v>
      </c>
      <c r="BE332" s="89"/>
      <c r="BF332" s="91"/>
      <c r="BG332" s="89">
        <f t="shared" si="131"/>
        <v>10875.446992600913</v>
      </c>
      <c r="BH332" s="110">
        <f t="shared" si="132"/>
        <v>1142.8840561944246</v>
      </c>
      <c r="BI332" s="89"/>
      <c r="BJ332" s="91"/>
      <c r="BK332" s="89">
        <f t="shared" si="133"/>
        <v>8503.6199061159205</v>
      </c>
      <c r="BL332" s="110">
        <f t="shared" si="134"/>
        <v>493.48550385896488</v>
      </c>
      <c r="BM332" s="89"/>
      <c r="BN332" s="91"/>
      <c r="BO332" s="89">
        <f t="shared" si="135"/>
        <v>5162.4367271586007</v>
      </c>
      <c r="BP332" s="110">
        <f t="shared" si="136"/>
        <v>718.4360410694037</v>
      </c>
      <c r="BQ332" s="89"/>
      <c r="BR332" s="91"/>
      <c r="BS332" s="89">
        <f t="shared" si="137"/>
        <v>6546.8533346442991</v>
      </c>
      <c r="BT332" s="110">
        <f t="shared" si="138"/>
        <v>3205.3462618239009</v>
      </c>
      <c r="BU332" s="89"/>
      <c r="BV332" s="91"/>
      <c r="BW332" s="89">
        <f t="shared" si="139"/>
        <v>5829.6867798050134</v>
      </c>
      <c r="BX332" s="110">
        <f t="shared" si="140"/>
        <v>125.44639427936129</v>
      </c>
      <c r="BY332" s="89"/>
      <c r="BZ332" s="91"/>
      <c r="CA332" s="89">
        <f t="shared" si="141"/>
        <v>5877.970389730237</v>
      </c>
      <c r="CB332" s="110">
        <f t="shared" si="142"/>
        <v>1433.5003183377935</v>
      </c>
      <c r="CC332" s="89"/>
      <c r="CD332" s="91"/>
      <c r="CE332" s="89">
        <f t="shared" si="143"/>
        <v>7527.5010817013499</v>
      </c>
      <c r="CF332" s="110">
        <f t="shared" si="144"/>
        <v>1693.8514129586615</v>
      </c>
      <c r="CG332" s="89"/>
      <c r="CH332" s="91"/>
    </row>
    <row r="333" spans="2:86" s="120" customFormat="1" x14ac:dyDescent="0.3">
      <c r="B333" s="360"/>
      <c r="C333" s="146" t="str">
        <f t="shared" si="104"/>
        <v>dUDP</v>
      </c>
      <c r="D333" s="143" t="e">
        <f t="shared" ref="D333:E333" si="202">(AVERAGE(D132,F132))</f>
        <v>#DIV/0!</v>
      </c>
      <c r="E333" s="150" t="e">
        <f t="shared" si="202"/>
        <v>#DIV/0!</v>
      </c>
      <c r="F333" s="143"/>
      <c r="G333" s="154"/>
      <c r="H333" s="143" t="e">
        <f t="shared" si="106"/>
        <v>#DIV/0!</v>
      </c>
      <c r="I333" s="150" t="e">
        <f t="shared" si="107"/>
        <v>#DIV/0!</v>
      </c>
      <c r="J333" s="143"/>
      <c r="K333" s="154"/>
      <c r="L333" s="143" t="e">
        <f t="shared" si="108"/>
        <v>#DIV/0!</v>
      </c>
      <c r="M333" s="150" t="e">
        <f t="shared" si="109"/>
        <v>#DIV/0!</v>
      </c>
      <c r="N333" s="143"/>
      <c r="O333" s="154"/>
      <c r="P333" s="143" t="e">
        <f t="shared" si="110"/>
        <v>#DIV/0!</v>
      </c>
      <c r="Q333" s="150" t="e">
        <f t="shared" si="111"/>
        <v>#DIV/0!</v>
      </c>
      <c r="R333" s="143"/>
      <c r="S333" s="154"/>
      <c r="T333" s="143" t="e">
        <f t="shared" si="112"/>
        <v>#DIV/0!</v>
      </c>
      <c r="U333" s="150" t="e">
        <f t="shared" si="113"/>
        <v>#DIV/0!</v>
      </c>
      <c r="V333" s="143"/>
      <c r="W333" s="154"/>
      <c r="X333" s="143" t="e">
        <f t="shared" si="114"/>
        <v>#DIV/0!</v>
      </c>
      <c r="Y333" s="150" t="e">
        <f t="shared" si="115"/>
        <v>#DIV/0!</v>
      </c>
      <c r="Z333" s="143"/>
      <c r="AA333" s="154"/>
      <c r="AB333" s="143" t="e">
        <f t="shared" si="116"/>
        <v>#DIV/0!</v>
      </c>
      <c r="AC333" s="150" t="e">
        <f t="shared" si="117"/>
        <v>#DIV/0!</v>
      </c>
      <c r="AD333" s="143"/>
      <c r="AE333" s="154"/>
      <c r="AF333" s="143" t="e">
        <f t="shared" si="118"/>
        <v>#DIV/0!</v>
      </c>
      <c r="AG333" s="150" t="e">
        <f t="shared" si="119"/>
        <v>#DIV/0!</v>
      </c>
      <c r="AH333" s="143"/>
      <c r="AI333" s="154"/>
      <c r="AJ333" s="143" t="e">
        <f t="shared" si="120"/>
        <v>#DIV/0!</v>
      </c>
      <c r="AK333" s="150" t="e">
        <f t="shared" si="121"/>
        <v>#DIV/0!</v>
      </c>
      <c r="AL333" s="143"/>
      <c r="AM333" s="154"/>
      <c r="AN333" s="143" t="e">
        <f t="shared" si="122"/>
        <v>#DIV/0!</v>
      </c>
      <c r="AO333" s="150" t="e">
        <f t="shared" si="123"/>
        <v>#DIV/0!</v>
      </c>
      <c r="AP333" s="143"/>
      <c r="AQ333" s="154"/>
      <c r="AS333" s="360"/>
      <c r="AT333" s="146" t="str">
        <f t="shared" si="124"/>
        <v>dUDP</v>
      </c>
      <c r="AU333" s="143" t="e">
        <f t="shared" si="125"/>
        <v>#DIV/0!</v>
      </c>
      <c r="AV333" s="150" t="e">
        <f t="shared" si="126"/>
        <v>#DIV/0!</v>
      </c>
      <c r="AW333" s="143"/>
      <c r="AX333" s="154"/>
      <c r="AY333" s="143" t="e">
        <f t="shared" si="127"/>
        <v>#DIV/0!</v>
      </c>
      <c r="AZ333" s="150" t="e">
        <f t="shared" si="128"/>
        <v>#DIV/0!</v>
      </c>
      <c r="BA333" s="143"/>
      <c r="BB333" s="154"/>
      <c r="BC333" s="143" t="e">
        <f t="shared" si="129"/>
        <v>#DIV/0!</v>
      </c>
      <c r="BD333" s="150" t="e">
        <f t="shared" si="130"/>
        <v>#DIV/0!</v>
      </c>
      <c r="BE333" s="143"/>
      <c r="BF333" s="154"/>
      <c r="BG333" s="143" t="e">
        <f t="shared" si="131"/>
        <v>#DIV/0!</v>
      </c>
      <c r="BH333" s="150" t="e">
        <f t="shared" si="132"/>
        <v>#DIV/0!</v>
      </c>
      <c r="BI333" s="143"/>
      <c r="BJ333" s="154"/>
      <c r="BK333" s="143" t="e">
        <f t="shared" si="133"/>
        <v>#DIV/0!</v>
      </c>
      <c r="BL333" s="150" t="e">
        <f t="shared" si="134"/>
        <v>#DIV/0!</v>
      </c>
      <c r="BM333" s="143"/>
      <c r="BN333" s="154"/>
      <c r="BO333" s="143" t="e">
        <f t="shared" si="135"/>
        <v>#DIV/0!</v>
      </c>
      <c r="BP333" s="150" t="e">
        <f t="shared" si="136"/>
        <v>#DIV/0!</v>
      </c>
      <c r="BQ333" s="143"/>
      <c r="BR333" s="154"/>
      <c r="BS333" s="143" t="e">
        <f t="shared" si="137"/>
        <v>#DIV/0!</v>
      </c>
      <c r="BT333" s="150" t="e">
        <f t="shared" si="138"/>
        <v>#DIV/0!</v>
      </c>
      <c r="BU333" s="143"/>
      <c r="BV333" s="154"/>
      <c r="BW333" s="143" t="e">
        <f t="shared" si="139"/>
        <v>#DIV/0!</v>
      </c>
      <c r="BX333" s="150" t="e">
        <f t="shared" si="140"/>
        <v>#DIV/0!</v>
      </c>
      <c r="BY333" s="143"/>
      <c r="BZ333" s="154"/>
      <c r="CA333" s="143" t="e">
        <f t="shared" si="141"/>
        <v>#DIV/0!</v>
      </c>
      <c r="CB333" s="150" t="e">
        <f t="shared" si="142"/>
        <v>#DIV/0!</v>
      </c>
      <c r="CC333" s="143"/>
      <c r="CD333" s="154"/>
      <c r="CE333" s="143" t="e">
        <f t="shared" si="143"/>
        <v>#DIV/0!</v>
      </c>
      <c r="CF333" s="150" t="e">
        <f t="shared" si="144"/>
        <v>#DIV/0!</v>
      </c>
      <c r="CG333" s="143"/>
      <c r="CH333" s="154"/>
    </row>
    <row r="334" spans="2:86" s="120" customFormat="1" x14ac:dyDescent="0.3">
      <c r="B334" s="360"/>
      <c r="C334" s="146" t="str">
        <f t="shared" si="104"/>
        <v>dUTP</v>
      </c>
      <c r="D334" s="143">
        <f t="shared" ref="D334:E334" si="203">(AVERAGE(D133,F133))</f>
        <v>16.666666666666668</v>
      </c>
      <c r="E334" s="150">
        <f t="shared" si="203"/>
        <v>23.570226039551589</v>
      </c>
      <c r="F334" s="143"/>
      <c r="G334" s="154"/>
      <c r="H334" s="143">
        <f t="shared" si="106"/>
        <v>0</v>
      </c>
      <c r="I334" s="150">
        <f t="shared" si="107"/>
        <v>0</v>
      </c>
      <c r="J334" s="143"/>
      <c r="K334" s="154"/>
      <c r="L334" s="143">
        <f t="shared" si="108"/>
        <v>13.980808669425455</v>
      </c>
      <c r="M334" s="150">
        <f t="shared" si="109"/>
        <v>19.771849233244822</v>
      </c>
      <c r="N334" s="143"/>
      <c r="O334" s="154"/>
      <c r="P334" s="143">
        <f t="shared" si="110"/>
        <v>0</v>
      </c>
      <c r="Q334" s="150">
        <f t="shared" si="111"/>
        <v>0</v>
      </c>
      <c r="R334" s="143"/>
      <c r="S334" s="154"/>
      <c r="T334" s="143">
        <f t="shared" si="112"/>
        <v>0</v>
      </c>
      <c r="U334" s="150">
        <f t="shared" si="113"/>
        <v>0</v>
      </c>
      <c r="V334" s="143"/>
      <c r="W334" s="154"/>
      <c r="X334" s="143">
        <f t="shared" si="114"/>
        <v>14.162761064293703</v>
      </c>
      <c r="Y334" s="150">
        <f t="shared" si="115"/>
        <v>20.029168777773762</v>
      </c>
      <c r="Z334" s="143"/>
      <c r="AA334" s="154"/>
      <c r="AB334" s="143">
        <f t="shared" si="116"/>
        <v>0</v>
      </c>
      <c r="AC334" s="150">
        <f t="shared" si="117"/>
        <v>0</v>
      </c>
      <c r="AD334" s="143"/>
      <c r="AE334" s="154"/>
      <c r="AF334" s="143">
        <f t="shared" si="118"/>
        <v>16.666666666666668</v>
      </c>
      <c r="AG334" s="150">
        <f t="shared" si="119"/>
        <v>23.570226039551585</v>
      </c>
      <c r="AH334" s="143"/>
      <c r="AI334" s="154"/>
      <c r="AJ334" s="143">
        <f t="shared" si="120"/>
        <v>14.626358712985626</v>
      </c>
      <c r="AK334" s="150">
        <f t="shared" si="121"/>
        <v>20.68479486003816</v>
      </c>
      <c r="AL334" s="143"/>
      <c r="AM334" s="154"/>
      <c r="AN334" s="143">
        <f t="shared" si="122"/>
        <v>0</v>
      </c>
      <c r="AO334" s="150">
        <f t="shared" si="123"/>
        <v>0</v>
      </c>
      <c r="AP334" s="143"/>
      <c r="AQ334" s="154"/>
      <c r="AS334" s="360"/>
      <c r="AT334" s="146" t="str">
        <f t="shared" si="124"/>
        <v>dUTP</v>
      </c>
      <c r="AU334" s="143" t="e">
        <f t="shared" si="125"/>
        <v>#DIV/0!</v>
      </c>
      <c r="AV334" s="150" t="e">
        <f t="shared" si="126"/>
        <v>#DIV/0!</v>
      </c>
      <c r="AW334" s="143"/>
      <c r="AX334" s="154"/>
      <c r="AY334" s="143" t="e">
        <f t="shared" si="127"/>
        <v>#DIV/0!</v>
      </c>
      <c r="AZ334" s="150" t="e">
        <f t="shared" si="128"/>
        <v>#DIV/0!</v>
      </c>
      <c r="BA334" s="143"/>
      <c r="BB334" s="154"/>
      <c r="BC334" s="143" t="e">
        <f t="shared" si="129"/>
        <v>#DIV/0!</v>
      </c>
      <c r="BD334" s="150" t="e">
        <f t="shared" si="130"/>
        <v>#DIV/0!</v>
      </c>
      <c r="BE334" s="143"/>
      <c r="BF334" s="154"/>
      <c r="BG334" s="143" t="e">
        <f t="shared" si="131"/>
        <v>#DIV/0!</v>
      </c>
      <c r="BH334" s="150" t="e">
        <f t="shared" si="132"/>
        <v>#DIV/0!</v>
      </c>
      <c r="BI334" s="143"/>
      <c r="BJ334" s="154"/>
      <c r="BK334" s="143" t="e">
        <f t="shared" si="133"/>
        <v>#DIV/0!</v>
      </c>
      <c r="BL334" s="150" t="e">
        <f t="shared" si="134"/>
        <v>#DIV/0!</v>
      </c>
      <c r="BM334" s="143"/>
      <c r="BN334" s="154"/>
      <c r="BO334" s="143" t="e">
        <f t="shared" si="135"/>
        <v>#DIV/0!</v>
      </c>
      <c r="BP334" s="150" t="e">
        <f t="shared" si="136"/>
        <v>#DIV/0!</v>
      </c>
      <c r="BQ334" s="143"/>
      <c r="BR334" s="154"/>
      <c r="BS334" s="143" t="e">
        <f t="shared" si="137"/>
        <v>#DIV/0!</v>
      </c>
      <c r="BT334" s="150" t="e">
        <f t="shared" si="138"/>
        <v>#DIV/0!</v>
      </c>
      <c r="BU334" s="143"/>
      <c r="BV334" s="154"/>
      <c r="BW334" s="143" t="e">
        <f t="shared" si="139"/>
        <v>#DIV/0!</v>
      </c>
      <c r="BX334" s="150" t="e">
        <f t="shared" si="140"/>
        <v>#DIV/0!</v>
      </c>
      <c r="BY334" s="143"/>
      <c r="BZ334" s="154"/>
      <c r="CA334" s="143" t="e">
        <f t="shared" si="141"/>
        <v>#DIV/0!</v>
      </c>
      <c r="CB334" s="150" t="e">
        <f t="shared" si="142"/>
        <v>#DIV/0!</v>
      </c>
      <c r="CC334" s="143"/>
      <c r="CD334" s="154"/>
      <c r="CE334" s="143" t="e">
        <f t="shared" si="143"/>
        <v>#DIV/0!</v>
      </c>
      <c r="CF334" s="150" t="e">
        <f t="shared" si="144"/>
        <v>#DIV/0!</v>
      </c>
      <c r="CG334" s="143"/>
      <c r="CH334" s="154"/>
    </row>
    <row r="335" spans="2:86" s="120" customFormat="1" x14ac:dyDescent="0.3">
      <c r="B335" s="360"/>
      <c r="C335" s="93" t="str">
        <f t="shared" si="104"/>
        <v>UDP-Glc</v>
      </c>
      <c r="D335" s="89">
        <f t="shared" ref="D335:E335" si="204">(AVERAGE(D134,F134))</f>
        <v>60.652764259533001</v>
      </c>
      <c r="E335" s="110">
        <f t="shared" si="204"/>
        <v>2.9216265059230682</v>
      </c>
      <c r="F335" s="89"/>
      <c r="G335" s="91"/>
      <c r="H335" s="89">
        <f t="shared" si="106"/>
        <v>64.951812983520483</v>
      </c>
      <c r="I335" s="110">
        <f t="shared" si="107"/>
        <v>2.744277800643439</v>
      </c>
      <c r="J335" s="89"/>
      <c r="K335" s="91"/>
      <c r="L335" s="89">
        <f t="shared" si="108"/>
        <v>86.483295526042085</v>
      </c>
      <c r="M335" s="110">
        <f t="shared" si="109"/>
        <v>7.288535546660877</v>
      </c>
      <c r="N335" s="89"/>
      <c r="O335" s="91"/>
      <c r="P335" s="89">
        <f t="shared" si="110"/>
        <v>89.284997673972882</v>
      </c>
      <c r="Q335" s="110">
        <f t="shared" si="111"/>
        <v>3.880451869967259</v>
      </c>
      <c r="R335" s="89"/>
      <c r="S335" s="91"/>
      <c r="T335" s="89">
        <f t="shared" si="112"/>
        <v>77.510970835092081</v>
      </c>
      <c r="U335" s="110">
        <f t="shared" si="113"/>
        <v>2.8791049834782041</v>
      </c>
      <c r="V335" s="89"/>
      <c r="W335" s="91"/>
      <c r="X335" s="89">
        <f t="shared" si="114"/>
        <v>57.432477855012507</v>
      </c>
      <c r="Y335" s="110">
        <f t="shared" si="115"/>
        <v>4.6243051258828736</v>
      </c>
      <c r="Z335" s="89"/>
      <c r="AA335" s="91"/>
      <c r="AB335" s="89">
        <f t="shared" si="116"/>
        <v>67.74540090545257</v>
      </c>
      <c r="AC335" s="110">
        <f t="shared" si="117"/>
        <v>8.1528035613690566</v>
      </c>
      <c r="AD335" s="89"/>
      <c r="AE335" s="91"/>
      <c r="AF335" s="89">
        <f t="shared" si="118"/>
        <v>73.902041387832156</v>
      </c>
      <c r="AG335" s="110">
        <f t="shared" si="119"/>
        <v>3.8478701916363165</v>
      </c>
      <c r="AH335" s="89"/>
      <c r="AI335" s="91"/>
      <c r="AJ335" s="89">
        <f t="shared" si="120"/>
        <v>63.36891248056601</v>
      </c>
      <c r="AK335" s="110">
        <f t="shared" si="121"/>
        <v>4.8625289186508889</v>
      </c>
      <c r="AL335" s="89"/>
      <c r="AM335" s="91"/>
      <c r="AN335" s="89">
        <f t="shared" si="122"/>
        <v>73.699251348333917</v>
      </c>
      <c r="AO335" s="110">
        <f t="shared" si="123"/>
        <v>4.7884520582523713</v>
      </c>
      <c r="AP335" s="89"/>
      <c r="AQ335" s="91"/>
      <c r="AS335" s="360"/>
      <c r="AT335" s="93" t="str">
        <f t="shared" si="124"/>
        <v>UDP-Glc</v>
      </c>
      <c r="AU335" s="89" t="e">
        <f t="shared" si="125"/>
        <v>#DIV/0!</v>
      </c>
      <c r="AV335" s="110" t="e">
        <f t="shared" si="126"/>
        <v>#DIV/0!</v>
      </c>
      <c r="AW335" s="89"/>
      <c r="AX335" s="91"/>
      <c r="AY335" s="89" t="e">
        <f t="shared" si="127"/>
        <v>#DIV/0!</v>
      </c>
      <c r="AZ335" s="110" t="e">
        <f t="shared" si="128"/>
        <v>#DIV/0!</v>
      </c>
      <c r="BA335" s="89"/>
      <c r="BB335" s="91"/>
      <c r="BC335" s="89" t="e">
        <f t="shared" si="129"/>
        <v>#DIV/0!</v>
      </c>
      <c r="BD335" s="110" t="e">
        <f t="shared" si="130"/>
        <v>#DIV/0!</v>
      </c>
      <c r="BE335" s="89"/>
      <c r="BF335" s="91"/>
      <c r="BG335" s="89" t="e">
        <f t="shared" si="131"/>
        <v>#DIV/0!</v>
      </c>
      <c r="BH335" s="110" t="e">
        <f t="shared" si="132"/>
        <v>#DIV/0!</v>
      </c>
      <c r="BI335" s="89"/>
      <c r="BJ335" s="91"/>
      <c r="BK335" s="89" t="e">
        <f t="shared" si="133"/>
        <v>#DIV/0!</v>
      </c>
      <c r="BL335" s="110" t="e">
        <f t="shared" si="134"/>
        <v>#DIV/0!</v>
      </c>
      <c r="BM335" s="89"/>
      <c r="BN335" s="91"/>
      <c r="BO335" s="89" t="e">
        <f t="shared" si="135"/>
        <v>#DIV/0!</v>
      </c>
      <c r="BP335" s="110" t="e">
        <f t="shared" si="136"/>
        <v>#DIV/0!</v>
      </c>
      <c r="BQ335" s="89"/>
      <c r="BR335" s="91"/>
      <c r="BS335" s="89" t="e">
        <f t="shared" si="137"/>
        <v>#DIV/0!</v>
      </c>
      <c r="BT335" s="110" t="e">
        <f t="shared" si="138"/>
        <v>#DIV/0!</v>
      </c>
      <c r="BU335" s="89"/>
      <c r="BV335" s="91"/>
      <c r="BW335" s="89" t="e">
        <f t="shared" si="139"/>
        <v>#DIV/0!</v>
      </c>
      <c r="BX335" s="110" t="e">
        <f t="shared" si="140"/>
        <v>#DIV/0!</v>
      </c>
      <c r="BY335" s="89"/>
      <c r="BZ335" s="91"/>
      <c r="CA335" s="89" t="e">
        <f t="shared" si="141"/>
        <v>#DIV/0!</v>
      </c>
      <c r="CB335" s="110" t="e">
        <f t="shared" si="142"/>
        <v>#DIV/0!</v>
      </c>
      <c r="CC335" s="89"/>
      <c r="CD335" s="91"/>
      <c r="CE335" s="89" t="e">
        <f t="shared" si="143"/>
        <v>#DIV/0!</v>
      </c>
      <c r="CF335" s="110" t="e">
        <f t="shared" si="144"/>
        <v>#DIV/0!</v>
      </c>
      <c r="CG335" s="89"/>
      <c r="CH335" s="91"/>
    </row>
    <row r="336" spans="2:86" s="120" customFormat="1" x14ac:dyDescent="0.3">
      <c r="B336" s="360"/>
      <c r="C336" s="93" t="str">
        <f t="shared" si="104"/>
        <v>UDP-GlcNAc</v>
      </c>
      <c r="D336" s="89">
        <f t="shared" ref="D336:E336" si="205">(AVERAGE(D135,F135))</f>
        <v>22.945991118367413</v>
      </c>
      <c r="E336" s="110">
        <f t="shared" si="205"/>
        <v>0.65625964736005638</v>
      </c>
      <c r="F336" s="89"/>
      <c r="G336" s="91"/>
      <c r="H336" s="89">
        <f t="shared" si="106"/>
        <v>27.794313323845479</v>
      </c>
      <c r="I336" s="110">
        <f t="shared" si="107"/>
        <v>1.1224650780056318</v>
      </c>
      <c r="J336" s="89"/>
      <c r="K336" s="91"/>
      <c r="L336" s="89">
        <f t="shared" si="108"/>
        <v>35.928487607122747</v>
      </c>
      <c r="M336" s="110">
        <f t="shared" si="109"/>
        <v>2.5557132064244366</v>
      </c>
      <c r="N336" s="89"/>
      <c r="O336" s="91"/>
      <c r="P336" s="89">
        <f t="shared" si="110"/>
        <v>32.578545841658496</v>
      </c>
      <c r="Q336" s="110">
        <f t="shared" si="111"/>
        <v>0.84288158371487132</v>
      </c>
      <c r="R336" s="89"/>
      <c r="S336" s="91"/>
      <c r="T336" s="89">
        <f t="shared" si="112"/>
        <v>54.008982177220091</v>
      </c>
      <c r="U336" s="110">
        <f t="shared" si="113"/>
        <v>3.049693237654393</v>
      </c>
      <c r="V336" s="89"/>
      <c r="W336" s="91"/>
      <c r="X336" s="89">
        <f t="shared" si="114"/>
        <v>20.727853162140391</v>
      </c>
      <c r="Y336" s="110">
        <f t="shared" si="115"/>
        <v>2.212803516613377</v>
      </c>
      <c r="Z336" s="89"/>
      <c r="AA336" s="91"/>
      <c r="AB336" s="89">
        <f t="shared" si="116"/>
        <v>39.968409451161143</v>
      </c>
      <c r="AC336" s="110">
        <f t="shared" si="117"/>
        <v>2.0732333782616035</v>
      </c>
      <c r="AD336" s="89"/>
      <c r="AE336" s="91"/>
      <c r="AF336" s="89">
        <f t="shared" si="118"/>
        <v>70.019427652702561</v>
      </c>
      <c r="AG336" s="110">
        <f t="shared" si="119"/>
        <v>3.6251637611973164</v>
      </c>
      <c r="AH336" s="89"/>
      <c r="AI336" s="91"/>
      <c r="AJ336" s="89">
        <f t="shared" si="120"/>
        <v>64.882428680504788</v>
      </c>
      <c r="AK336" s="110">
        <f t="shared" si="121"/>
        <v>4.2492537648080226</v>
      </c>
      <c r="AL336" s="89"/>
      <c r="AM336" s="91"/>
      <c r="AN336" s="89">
        <f t="shared" si="122"/>
        <v>92.970999301741216</v>
      </c>
      <c r="AO336" s="110">
        <f t="shared" si="123"/>
        <v>6.1992932657429902</v>
      </c>
      <c r="AP336" s="89"/>
      <c r="AQ336" s="91"/>
      <c r="AS336" s="360"/>
      <c r="AT336" s="93" t="str">
        <f t="shared" si="124"/>
        <v>UDP-GlcNAc</v>
      </c>
      <c r="AU336" s="89" t="e">
        <f t="shared" si="125"/>
        <v>#DIV/0!</v>
      </c>
      <c r="AV336" s="110" t="e">
        <f t="shared" si="126"/>
        <v>#DIV/0!</v>
      </c>
      <c r="AW336" s="89"/>
      <c r="AX336" s="91"/>
      <c r="AY336" s="89" t="e">
        <f t="shared" si="127"/>
        <v>#DIV/0!</v>
      </c>
      <c r="AZ336" s="110" t="e">
        <f t="shared" si="128"/>
        <v>#DIV/0!</v>
      </c>
      <c r="BA336" s="89"/>
      <c r="BB336" s="91"/>
      <c r="BC336" s="89" t="e">
        <f t="shared" si="129"/>
        <v>#DIV/0!</v>
      </c>
      <c r="BD336" s="110" t="e">
        <f t="shared" si="130"/>
        <v>#DIV/0!</v>
      </c>
      <c r="BE336" s="89"/>
      <c r="BF336" s="91"/>
      <c r="BG336" s="89" t="e">
        <f t="shared" si="131"/>
        <v>#DIV/0!</v>
      </c>
      <c r="BH336" s="110" t="e">
        <f t="shared" si="132"/>
        <v>#DIV/0!</v>
      </c>
      <c r="BI336" s="89"/>
      <c r="BJ336" s="91"/>
      <c r="BK336" s="89" t="e">
        <f t="shared" si="133"/>
        <v>#DIV/0!</v>
      </c>
      <c r="BL336" s="110" t="e">
        <f t="shared" si="134"/>
        <v>#DIV/0!</v>
      </c>
      <c r="BM336" s="89"/>
      <c r="BN336" s="91"/>
      <c r="BO336" s="89" t="e">
        <f t="shared" si="135"/>
        <v>#DIV/0!</v>
      </c>
      <c r="BP336" s="110" t="e">
        <f t="shared" si="136"/>
        <v>#DIV/0!</v>
      </c>
      <c r="BQ336" s="89"/>
      <c r="BR336" s="91"/>
      <c r="BS336" s="89" t="e">
        <f t="shared" si="137"/>
        <v>#DIV/0!</v>
      </c>
      <c r="BT336" s="110" t="e">
        <f t="shared" si="138"/>
        <v>#DIV/0!</v>
      </c>
      <c r="BU336" s="89"/>
      <c r="BV336" s="91"/>
      <c r="BW336" s="89" t="e">
        <f t="shared" si="139"/>
        <v>#DIV/0!</v>
      </c>
      <c r="BX336" s="110" t="e">
        <f t="shared" si="140"/>
        <v>#DIV/0!</v>
      </c>
      <c r="BY336" s="89"/>
      <c r="BZ336" s="91"/>
      <c r="CA336" s="89" t="e">
        <f t="shared" si="141"/>
        <v>#DIV/0!</v>
      </c>
      <c r="CB336" s="110" t="e">
        <f t="shared" si="142"/>
        <v>#DIV/0!</v>
      </c>
      <c r="CC336" s="89"/>
      <c r="CD336" s="91"/>
      <c r="CE336" s="89" t="e">
        <f t="shared" si="143"/>
        <v>#DIV/0!</v>
      </c>
      <c r="CF336" s="110" t="e">
        <f t="shared" si="144"/>
        <v>#DIV/0!</v>
      </c>
      <c r="CG336" s="89"/>
      <c r="CH336" s="91"/>
    </row>
    <row r="337" spans="2:86" s="120" customFormat="1" x14ac:dyDescent="0.3">
      <c r="B337" s="360"/>
      <c r="C337" s="93" t="str">
        <f t="shared" si="104"/>
        <v>UDP-Glucuronate</v>
      </c>
      <c r="D337" s="89">
        <f t="shared" ref="D337:E337" si="206">(AVERAGE(D136,F136))</f>
        <v>26.971856754677624</v>
      </c>
      <c r="E337" s="110">
        <f t="shared" si="206"/>
        <v>2.5814643587381338</v>
      </c>
      <c r="F337" s="89"/>
      <c r="G337" s="91"/>
      <c r="H337" s="89">
        <f t="shared" si="106"/>
        <v>32.668960254728134</v>
      </c>
      <c r="I337" s="110">
        <f t="shared" si="107"/>
        <v>3.7168237323720321</v>
      </c>
      <c r="J337" s="89"/>
      <c r="K337" s="91"/>
      <c r="L337" s="89">
        <f t="shared" si="108"/>
        <v>28.310572013520432</v>
      </c>
      <c r="M337" s="110">
        <f t="shared" si="109"/>
        <v>1.2785572702613535</v>
      </c>
      <c r="N337" s="89"/>
      <c r="O337" s="91"/>
      <c r="P337" s="89">
        <f t="shared" si="110"/>
        <v>28.018520181428862</v>
      </c>
      <c r="Q337" s="110">
        <f t="shared" si="111"/>
        <v>1.5886283666860372</v>
      </c>
      <c r="R337" s="89"/>
      <c r="S337" s="91"/>
      <c r="T337" s="89">
        <f t="shared" si="112"/>
        <v>26.595959581866033</v>
      </c>
      <c r="U337" s="110">
        <f t="shared" si="113"/>
        <v>3.6396882164716127</v>
      </c>
      <c r="V337" s="89"/>
      <c r="W337" s="91"/>
      <c r="X337" s="89">
        <f t="shared" si="114"/>
        <v>34.940280011241761</v>
      </c>
      <c r="Y337" s="110">
        <f t="shared" si="115"/>
        <v>4.1570874276758918</v>
      </c>
      <c r="Z337" s="89"/>
      <c r="AA337" s="91"/>
      <c r="AB337" s="89">
        <f t="shared" si="116"/>
        <v>61.435104643319164</v>
      </c>
      <c r="AC337" s="110">
        <f t="shared" si="117"/>
        <v>5.3349820431537776</v>
      </c>
      <c r="AD337" s="89"/>
      <c r="AE337" s="91"/>
      <c r="AF337" s="89">
        <f t="shared" si="118"/>
        <v>81.882947970347857</v>
      </c>
      <c r="AG337" s="110">
        <f t="shared" si="119"/>
        <v>3.6475808744983587</v>
      </c>
      <c r="AH337" s="89"/>
      <c r="AI337" s="91"/>
      <c r="AJ337" s="89">
        <f t="shared" si="120"/>
        <v>66.706427532957932</v>
      </c>
      <c r="AK337" s="110">
        <f t="shared" si="121"/>
        <v>7.1401021622354177</v>
      </c>
      <c r="AL337" s="89"/>
      <c r="AM337" s="91"/>
      <c r="AN337" s="89">
        <f t="shared" si="122"/>
        <v>92.64960101878421</v>
      </c>
      <c r="AO337" s="110">
        <f t="shared" si="123"/>
        <v>5.4543603296279342</v>
      </c>
      <c r="AP337" s="89"/>
      <c r="AQ337" s="91"/>
      <c r="AS337" s="360"/>
      <c r="AT337" s="93" t="str">
        <f t="shared" si="124"/>
        <v>UDP-Glucuronate</v>
      </c>
      <c r="AU337" s="89" t="e">
        <f t="shared" si="125"/>
        <v>#DIV/0!</v>
      </c>
      <c r="AV337" s="110" t="e">
        <f t="shared" si="126"/>
        <v>#DIV/0!</v>
      </c>
      <c r="AW337" s="89"/>
      <c r="AX337" s="91"/>
      <c r="AY337" s="89" t="e">
        <f t="shared" si="127"/>
        <v>#DIV/0!</v>
      </c>
      <c r="AZ337" s="110" t="e">
        <f t="shared" si="128"/>
        <v>#DIV/0!</v>
      </c>
      <c r="BA337" s="89"/>
      <c r="BB337" s="91"/>
      <c r="BC337" s="89" t="e">
        <f t="shared" si="129"/>
        <v>#DIV/0!</v>
      </c>
      <c r="BD337" s="110" t="e">
        <f t="shared" si="130"/>
        <v>#DIV/0!</v>
      </c>
      <c r="BE337" s="89"/>
      <c r="BF337" s="91"/>
      <c r="BG337" s="89" t="e">
        <f t="shared" si="131"/>
        <v>#DIV/0!</v>
      </c>
      <c r="BH337" s="110" t="e">
        <f t="shared" si="132"/>
        <v>#DIV/0!</v>
      </c>
      <c r="BI337" s="89"/>
      <c r="BJ337" s="91"/>
      <c r="BK337" s="89" t="e">
        <f t="shared" si="133"/>
        <v>#DIV/0!</v>
      </c>
      <c r="BL337" s="110" t="e">
        <f t="shared" si="134"/>
        <v>#DIV/0!</v>
      </c>
      <c r="BM337" s="89"/>
      <c r="BN337" s="91"/>
      <c r="BO337" s="89" t="e">
        <f t="shared" si="135"/>
        <v>#DIV/0!</v>
      </c>
      <c r="BP337" s="110" t="e">
        <f t="shared" si="136"/>
        <v>#DIV/0!</v>
      </c>
      <c r="BQ337" s="89"/>
      <c r="BR337" s="91"/>
      <c r="BS337" s="89" t="e">
        <f t="shared" si="137"/>
        <v>#DIV/0!</v>
      </c>
      <c r="BT337" s="110" t="e">
        <f t="shared" si="138"/>
        <v>#DIV/0!</v>
      </c>
      <c r="BU337" s="89"/>
      <c r="BV337" s="91"/>
      <c r="BW337" s="89" t="e">
        <f t="shared" si="139"/>
        <v>#DIV/0!</v>
      </c>
      <c r="BX337" s="110" t="e">
        <f t="shared" si="140"/>
        <v>#DIV/0!</v>
      </c>
      <c r="BY337" s="89"/>
      <c r="BZ337" s="91"/>
      <c r="CA337" s="89" t="e">
        <f t="shared" si="141"/>
        <v>#DIV/0!</v>
      </c>
      <c r="CB337" s="110" t="e">
        <f t="shared" si="142"/>
        <v>#DIV/0!</v>
      </c>
      <c r="CC337" s="89"/>
      <c r="CD337" s="91"/>
      <c r="CE337" s="89" t="e">
        <f t="shared" si="143"/>
        <v>#DIV/0!</v>
      </c>
      <c r="CF337" s="110" t="e">
        <f t="shared" si="144"/>
        <v>#DIV/0!</v>
      </c>
      <c r="CG337" s="89"/>
      <c r="CH337" s="91"/>
    </row>
    <row r="338" spans="2:86" s="120" customFormat="1" x14ac:dyDescent="0.3">
      <c r="B338" s="360"/>
      <c r="C338" s="93" t="str">
        <f t="shared" si="104"/>
        <v>Cytosine</v>
      </c>
      <c r="D338" s="89">
        <f t="shared" ref="D338:E338" si="207">(AVERAGE(D137,F137))</f>
        <v>50.337599809133721</v>
      </c>
      <c r="E338" s="110">
        <f t="shared" si="207"/>
        <v>8.4154489244020585</v>
      </c>
      <c r="F338" s="89"/>
      <c r="G338" s="91"/>
      <c r="H338" s="89">
        <f t="shared" si="106"/>
        <v>43.177021836145975</v>
      </c>
      <c r="I338" s="110">
        <f t="shared" si="107"/>
        <v>4.597506170978189</v>
      </c>
      <c r="J338" s="89"/>
      <c r="K338" s="91"/>
      <c r="L338" s="89">
        <f t="shared" si="108"/>
        <v>45.289448125921155</v>
      </c>
      <c r="M338" s="110">
        <f t="shared" si="109"/>
        <v>4.5794508954798054</v>
      </c>
      <c r="N338" s="89"/>
      <c r="O338" s="91"/>
      <c r="P338" s="89">
        <f t="shared" si="110"/>
        <v>44.894746037628877</v>
      </c>
      <c r="Q338" s="110">
        <f t="shared" si="111"/>
        <v>2.7352188630208354</v>
      </c>
      <c r="R338" s="89"/>
      <c r="S338" s="91"/>
      <c r="T338" s="89">
        <f t="shared" si="112"/>
        <v>50.972942043553132</v>
      </c>
      <c r="U338" s="110">
        <f t="shared" si="113"/>
        <v>5.1136483624837998</v>
      </c>
      <c r="V338" s="89"/>
      <c r="W338" s="91"/>
      <c r="X338" s="89">
        <f t="shared" si="114"/>
        <v>47.374061371148571</v>
      </c>
      <c r="Y338" s="110">
        <f t="shared" si="115"/>
        <v>5.63472446677088</v>
      </c>
      <c r="Z338" s="89"/>
      <c r="AA338" s="91"/>
      <c r="AB338" s="89">
        <f t="shared" si="116"/>
        <v>74.394443695603456</v>
      </c>
      <c r="AC338" s="110">
        <f t="shared" si="117"/>
        <v>6.5156267038752151</v>
      </c>
      <c r="AD338" s="89"/>
      <c r="AE338" s="91"/>
      <c r="AF338" s="89">
        <f t="shared" si="118"/>
        <v>75.5294080773579</v>
      </c>
      <c r="AG338" s="110">
        <f t="shared" si="119"/>
        <v>4.5258808855675321</v>
      </c>
      <c r="AH338" s="89"/>
      <c r="AI338" s="91"/>
      <c r="AJ338" s="89">
        <f t="shared" si="120"/>
        <v>66.817852959478444</v>
      </c>
      <c r="AK338" s="110">
        <f t="shared" si="121"/>
        <v>4.7664493654591489</v>
      </c>
      <c r="AL338" s="89"/>
      <c r="AM338" s="91"/>
      <c r="AN338" s="89">
        <f t="shared" si="122"/>
        <v>88.602654367132942</v>
      </c>
      <c r="AO338" s="110">
        <f t="shared" si="123"/>
        <v>8.9711230744177044</v>
      </c>
      <c r="AP338" s="89"/>
      <c r="AQ338" s="91"/>
      <c r="AS338" s="360"/>
      <c r="AT338" s="93" t="str">
        <f t="shared" si="124"/>
        <v>Cytosine</v>
      </c>
      <c r="AU338" s="89">
        <f t="shared" si="125"/>
        <v>20.582714959057199</v>
      </c>
      <c r="AV338" s="110">
        <f t="shared" si="126"/>
        <v>1.6327116764733822</v>
      </c>
      <c r="AW338" s="89"/>
      <c r="AX338" s="91"/>
      <c r="AY338" s="89">
        <f t="shared" si="127"/>
        <v>13.283586107073116</v>
      </c>
      <c r="AZ338" s="110">
        <f t="shared" si="128"/>
        <v>1.8118213640665473</v>
      </c>
      <c r="BA338" s="89"/>
      <c r="BB338" s="91"/>
      <c r="BC338" s="89">
        <f t="shared" si="129"/>
        <v>18.585402693924188</v>
      </c>
      <c r="BD338" s="110">
        <f t="shared" si="130"/>
        <v>2.0277361977725774</v>
      </c>
      <c r="BE338" s="89"/>
      <c r="BF338" s="91"/>
      <c r="BG338" s="89">
        <f t="shared" si="131"/>
        <v>22.866166066979723</v>
      </c>
      <c r="BH338" s="110">
        <f t="shared" si="132"/>
        <v>1.6664478623980403</v>
      </c>
      <c r="BI338" s="89"/>
      <c r="BJ338" s="91"/>
      <c r="BK338" s="89">
        <f t="shared" si="133"/>
        <v>32.975004410551698</v>
      </c>
      <c r="BL338" s="110">
        <f t="shared" si="134"/>
        <v>0.592299329256608</v>
      </c>
      <c r="BM338" s="89"/>
      <c r="BN338" s="91"/>
      <c r="BO338" s="89">
        <f t="shared" si="135"/>
        <v>30.815806267258651</v>
      </c>
      <c r="BP338" s="110">
        <f t="shared" si="136"/>
        <v>2.0064271737589183</v>
      </c>
      <c r="BQ338" s="89"/>
      <c r="BR338" s="91"/>
      <c r="BS338" s="89">
        <f t="shared" si="137"/>
        <v>26.635631786108071</v>
      </c>
      <c r="BT338" s="110">
        <f t="shared" si="138"/>
        <v>3.6100020830358885</v>
      </c>
      <c r="BU338" s="89"/>
      <c r="BV338" s="91"/>
      <c r="BW338" s="89">
        <f t="shared" si="139"/>
        <v>25.723876380793584</v>
      </c>
      <c r="BX338" s="110">
        <f t="shared" si="140"/>
        <v>2.1194993785864833</v>
      </c>
      <c r="BY338" s="89"/>
      <c r="BZ338" s="91"/>
      <c r="CA338" s="89">
        <f t="shared" si="141"/>
        <v>37.709689794045104</v>
      </c>
      <c r="CB338" s="110">
        <f t="shared" si="142"/>
        <v>3.2209272315299611</v>
      </c>
      <c r="CC338" s="89"/>
      <c r="CD338" s="91"/>
      <c r="CE338" s="89">
        <f t="shared" si="143"/>
        <v>39.130923902095518</v>
      </c>
      <c r="CF338" s="110">
        <f t="shared" si="144"/>
        <v>1.8693856255420291</v>
      </c>
      <c r="CG338" s="89"/>
      <c r="CH338" s="91"/>
    </row>
    <row r="339" spans="2:86" s="120" customFormat="1" x14ac:dyDescent="0.3">
      <c r="B339" s="360"/>
      <c r="C339" s="93" t="str">
        <f t="shared" ref="C339:C372" si="208">(C138)</f>
        <v>Cytidine</v>
      </c>
      <c r="D339" s="89">
        <f t="shared" ref="D339:E339" si="209">(AVERAGE(D138,F138))</f>
        <v>49.164623467168447</v>
      </c>
      <c r="E339" s="110">
        <f t="shared" si="209"/>
        <v>9.5995130607336598</v>
      </c>
      <c r="F339" s="89"/>
      <c r="G339" s="91"/>
      <c r="H339" s="89">
        <f t="shared" ref="H339:H372" si="210">(AVERAGE(H138,J138))</f>
        <v>40.516719786799982</v>
      </c>
      <c r="I339" s="110">
        <f t="shared" ref="I339:I372" si="211">(AVERAGE(I138,K138))</f>
        <v>4.5511063864473638</v>
      </c>
      <c r="J339" s="89"/>
      <c r="K339" s="91"/>
      <c r="L339" s="89">
        <f t="shared" ref="L339:L372" si="212">(AVERAGE(L138,N138))</f>
        <v>42.813716896032702</v>
      </c>
      <c r="M339" s="110">
        <f t="shared" ref="M339:M372" si="213">(AVERAGE(M138,O138))</f>
        <v>4.5445912419279253</v>
      </c>
      <c r="N339" s="89"/>
      <c r="O339" s="91"/>
      <c r="P339" s="89">
        <f t="shared" ref="P339:P372" si="214">(AVERAGE(P138,R138))</f>
        <v>42.791216731043662</v>
      </c>
      <c r="Q339" s="110">
        <f t="shared" ref="Q339:Q372" si="215">(AVERAGE(Q138,S138))</f>
        <v>3.8652147371586683</v>
      </c>
      <c r="R339" s="89"/>
      <c r="S339" s="91"/>
      <c r="T339" s="89">
        <f t="shared" ref="T339:T372" si="216">(AVERAGE(T138,V138))</f>
        <v>49.689330915979127</v>
      </c>
      <c r="U339" s="110">
        <f t="shared" ref="U339:U372" si="217">(AVERAGE(U138,W138))</f>
        <v>4.7748741712823346</v>
      </c>
      <c r="V339" s="89"/>
      <c r="W339" s="91"/>
      <c r="X339" s="89">
        <f t="shared" ref="X339:X372" si="218">(AVERAGE(X138,Z138))</f>
        <v>45.679201486966477</v>
      </c>
      <c r="Y339" s="110">
        <f t="shared" ref="Y339:Y372" si="219">(AVERAGE(Y138,AA138))</f>
        <v>5.7220403774422079</v>
      </c>
      <c r="Z339" s="89"/>
      <c r="AA339" s="91"/>
      <c r="AB339" s="89">
        <f t="shared" ref="AB339:AB372" si="220">(AVERAGE(AB138,AD138))</f>
        <v>72.866784855837096</v>
      </c>
      <c r="AC339" s="110">
        <f t="shared" ref="AC339:AC372" si="221">(AVERAGE(AC138,AE138))</f>
        <v>6.6928005407962381</v>
      </c>
      <c r="AD339" s="89"/>
      <c r="AE339" s="91"/>
      <c r="AF339" s="89">
        <f t="shared" ref="AF339:AF372" si="222">(AVERAGE(AF138,AH138))</f>
        <v>73.835824914395204</v>
      </c>
      <c r="AG339" s="110">
        <f t="shared" ref="AG339:AG372" si="223">(AVERAGE(AG138,AI138))</f>
        <v>5.0518611495214927</v>
      </c>
      <c r="AH339" s="89"/>
      <c r="AI339" s="91"/>
      <c r="AJ339" s="89">
        <f t="shared" ref="AJ339:AJ372" si="224">(AVERAGE(AJ138,AL138))</f>
        <v>63.903391703016396</v>
      </c>
      <c r="AK339" s="110">
        <f t="shared" ref="AK339:AK372" si="225">(AVERAGE(AK138,AM138))</f>
        <v>5.1582272384208299</v>
      </c>
      <c r="AL339" s="89"/>
      <c r="AM339" s="91"/>
      <c r="AN339" s="89">
        <f t="shared" ref="AN339:AN372" si="226">(AVERAGE(AN138,AP138))</f>
        <v>88.01165433924993</v>
      </c>
      <c r="AO339" s="110">
        <f t="shared" ref="AO339:AO372" si="227">(AVERAGE(AO138,AQ138))</f>
        <v>8.9799211859733923</v>
      </c>
      <c r="AP339" s="89"/>
      <c r="AQ339" s="91"/>
      <c r="AS339" s="360"/>
      <c r="AT339" s="93" t="str">
        <f t="shared" ref="AT339:AT372" si="228">(AT138)</f>
        <v>Cytidine</v>
      </c>
      <c r="AU339" s="89">
        <f t="shared" ref="AU339:AU372" si="229">(AVERAGE(AU138,AW138))</f>
        <v>16.611048047915155</v>
      </c>
      <c r="AV339" s="110">
        <f t="shared" ref="AV339:AV372" si="230">(AVERAGE(AV138,AX138))</f>
        <v>2.4308547170882733</v>
      </c>
      <c r="AW339" s="89"/>
      <c r="AX339" s="91"/>
      <c r="AY339" s="89">
        <f t="shared" ref="AY339:AY372" si="231">(AVERAGE(AY138,BA138))</f>
        <v>8.0295729519586576</v>
      </c>
      <c r="AZ339" s="110">
        <f t="shared" ref="AZ339:AZ372" si="232">(AVERAGE(AZ138,BB138))</f>
        <v>1.4049919157888606</v>
      </c>
      <c r="BA339" s="89"/>
      <c r="BB339" s="91"/>
      <c r="BC339" s="89">
        <f t="shared" ref="BC339:BC372" si="233">(AVERAGE(BC138,BE138))</f>
        <v>15.637060145940602</v>
      </c>
      <c r="BD339" s="110">
        <f t="shared" ref="BD339:BD372" si="234">(AVERAGE(BD138,BF138))</f>
        <v>1.6237785728023577</v>
      </c>
      <c r="BE339" s="89"/>
      <c r="BF339" s="91"/>
      <c r="BG339" s="89">
        <f t="shared" ref="BG339:BG372" si="235">(AVERAGE(BG138,BI138))</f>
        <v>20.207287178804989</v>
      </c>
      <c r="BH339" s="110">
        <f t="shared" ref="BH339:BH372" si="236">(AVERAGE(BH138,BJ138))</f>
        <v>0.94250628215501608</v>
      </c>
      <c r="BI339" s="89"/>
      <c r="BJ339" s="91"/>
      <c r="BK339" s="89">
        <f t="shared" ref="BK339:BK372" si="237">(AVERAGE(BK138,BM138))</f>
        <v>30.017817955802155</v>
      </c>
      <c r="BL339" s="110">
        <f t="shared" ref="BL339:BL372" si="238">(AVERAGE(BL138,BN138))</f>
        <v>1.1984541482900775</v>
      </c>
      <c r="BM339" s="89"/>
      <c r="BN339" s="91"/>
      <c r="BO339" s="89">
        <f t="shared" ref="BO339:BO372" si="239">(AVERAGE(BO138,BQ138))</f>
        <v>27.639479106985235</v>
      </c>
      <c r="BP339" s="110">
        <f t="shared" ref="BP339:BP372" si="240">(AVERAGE(BP138,BR138))</f>
        <v>2.0339039383216519</v>
      </c>
      <c r="BQ339" s="89"/>
      <c r="BR339" s="91"/>
      <c r="BS339" s="89">
        <f t="shared" ref="BS339:BS372" si="241">(AVERAGE(BS138,BU138))</f>
        <v>21.804030209542326</v>
      </c>
      <c r="BT339" s="110">
        <f t="shared" ref="BT339:BT372" si="242">(AVERAGE(BT138,BV138))</f>
        <v>4.0783796049545877</v>
      </c>
      <c r="BU339" s="89"/>
      <c r="BV339" s="91"/>
      <c r="BW339" s="89">
        <f t="shared" ref="BW339:BW372" si="243">(AVERAGE(BW138,BY138))</f>
        <v>22.504247944248178</v>
      </c>
      <c r="BX339" s="110">
        <f t="shared" ref="BX339:BX372" si="244">(AVERAGE(BX138,BZ138))</f>
        <v>2.8041832116886383</v>
      </c>
      <c r="BY339" s="89"/>
      <c r="BZ339" s="91"/>
      <c r="CA339" s="89">
        <f t="shared" ref="CA339:CA372" si="245">(AVERAGE(CA138,CC138))</f>
        <v>35.214769505899881</v>
      </c>
      <c r="CB339" s="110">
        <f t="shared" ref="CB339:CB372" si="246">(AVERAGE(CB138,CD138))</f>
        <v>3.9868229955546619</v>
      </c>
      <c r="CC339" s="89"/>
      <c r="CD339" s="91"/>
      <c r="CE339" s="89">
        <f t="shared" ref="CE339:CE372" si="247">(AVERAGE(CE138,CG138))</f>
        <v>35.908231773274302</v>
      </c>
      <c r="CF339" s="110">
        <f t="shared" ref="CF339:CF372" si="248">(AVERAGE(CF138,CH138))</f>
        <v>1.8955862573879596</v>
      </c>
      <c r="CG339" s="89"/>
      <c r="CH339" s="91"/>
    </row>
    <row r="340" spans="2:86" s="120" customFormat="1" x14ac:dyDescent="0.3">
      <c r="B340" s="360"/>
      <c r="C340" s="93" t="str">
        <f t="shared" si="208"/>
        <v>CMP</v>
      </c>
      <c r="D340" s="89">
        <f t="shared" ref="D340:E340" si="249">(AVERAGE(D139,F139))</f>
        <v>47.84069910106416</v>
      </c>
      <c r="E340" s="110">
        <f t="shared" si="249"/>
        <v>6.166438583180847</v>
      </c>
      <c r="F340" s="89"/>
      <c r="G340" s="91"/>
      <c r="H340" s="89">
        <f t="shared" si="210"/>
        <v>41.071500438298344</v>
      </c>
      <c r="I340" s="110">
        <f t="shared" si="211"/>
        <v>7.2712506543793989</v>
      </c>
      <c r="J340" s="89"/>
      <c r="K340" s="91"/>
      <c r="L340" s="89">
        <f t="shared" si="212"/>
        <v>30.745311165222464</v>
      </c>
      <c r="M340" s="110">
        <f t="shared" si="213"/>
        <v>4.7226246734063722</v>
      </c>
      <c r="N340" s="89"/>
      <c r="O340" s="91"/>
      <c r="P340" s="89">
        <f t="shared" si="214"/>
        <v>33.758478231421982</v>
      </c>
      <c r="Q340" s="110">
        <f t="shared" si="215"/>
        <v>2.954505925093275</v>
      </c>
      <c r="R340" s="89"/>
      <c r="S340" s="91"/>
      <c r="T340" s="89">
        <f t="shared" si="216"/>
        <v>44.928310014352341</v>
      </c>
      <c r="U340" s="110">
        <f t="shared" si="217"/>
        <v>5.485059061533013</v>
      </c>
      <c r="V340" s="89"/>
      <c r="W340" s="91"/>
      <c r="X340" s="89">
        <f t="shared" si="218"/>
        <v>43.432441812557762</v>
      </c>
      <c r="Y340" s="110">
        <f t="shared" si="219"/>
        <v>6.2968998482150269</v>
      </c>
      <c r="Z340" s="89"/>
      <c r="AA340" s="91"/>
      <c r="AB340" s="89">
        <f t="shared" si="220"/>
        <v>66.803555159562549</v>
      </c>
      <c r="AC340" s="110">
        <f t="shared" si="221"/>
        <v>10.106157969949408</v>
      </c>
      <c r="AD340" s="89"/>
      <c r="AE340" s="91"/>
      <c r="AF340" s="89">
        <f t="shared" si="222"/>
        <v>73.550521561162213</v>
      </c>
      <c r="AG340" s="110">
        <f t="shared" si="223"/>
        <v>4.4829394395608109</v>
      </c>
      <c r="AH340" s="89"/>
      <c r="AI340" s="91"/>
      <c r="AJ340" s="89">
        <f t="shared" si="224"/>
        <v>69.431321068965332</v>
      </c>
      <c r="AK340" s="110">
        <f t="shared" si="225"/>
        <v>9.3785275679485594</v>
      </c>
      <c r="AL340" s="89"/>
      <c r="AM340" s="91"/>
      <c r="AN340" s="89">
        <f t="shared" si="226"/>
        <v>90.18711378182951</v>
      </c>
      <c r="AO340" s="110">
        <f t="shared" si="227"/>
        <v>6.978130432782959</v>
      </c>
      <c r="AP340" s="89"/>
      <c r="AQ340" s="91"/>
      <c r="AS340" s="360"/>
      <c r="AT340" s="93" t="str">
        <f t="shared" si="228"/>
        <v>CMP</v>
      </c>
      <c r="AU340" s="89" t="e">
        <f t="shared" si="229"/>
        <v>#DIV/0!</v>
      </c>
      <c r="AV340" s="110" t="e">
        <f t="shared" si="230"/>
        <v>#DIV/0!</v>
      </c>
      <c r="AW340" s="89"/>
      <c r="AX340" s="91"/>
      <c r="AY340" s="89" t="e">
        <f t="shared" si="231"/>
        <v>#DIV/0!</v>
      </c>
      <c r="AZ340" s="110" t="e">
        <f t="shared" si="232"/>
        <v>#DIV/0!</v>
      </c>
      <c r="BA340" s="89"/>
      <c r="BB340" s="91"/>
      <c r="BC340" s="89" t="e">
        <f t="shared" si="233"/>
        <v>#DIV/0!</v>
      </c>
      <c r="BD340" s="110" t="e">
        <f t="shared" si="234"/>
        <v>#DIV/0!</v>
      </c>
      <c r="BE340" s="89"/>
      <c r="BF340" s="91"/>
      <c r="BG340" s="89" t="e">
        <f t="shared" si="235"/>
        <v>#DIV/0!</v>
      </c>
      <c r="BH340" s="110" t="e">
        <f t="shared" si="236"/>
        <v>#DIV/0!</v>
      </c>
      <c r="BI340" s="89"/>
      <c r="BJ340" s="91"/>
      <c r="BK340" s="89" t="e">
        <f t="shared" si="237"/>
        <v>#DIV/0!</v>
      </c>
      <c r="BL340" s="110" t="e">
        <f t="shared" si="238"/>
        <v>#DIV/0!</v>
      </c>
      <c r="BM340" s="89"/>
      <c r="BN340" s="91"/>
      <c r="BO340" s="89" t="e">
        <f t="shared" si="239"/>
        <v>#DIV/0!</v>
      </c>
      <c r="BP340" s="110" t="e">
        <f t="shared" si="240"/>
        <v>#DIV/0!</v>
      </c>
      <c r="BQ340" s="89"/>
      <c r="BR340" s="91"/>
      <c r="BS340" s="89" t="e">
        <f t="shared" si="241"/>
        <v>#DIV/0!</v>
      </c>
      <c r="BT340" s="110" t="e">
        <f t="shared" si="242"/>
        <v>#DIV/0!</v>
      </c>
      <c r="BU340" s="89"/>
      <c r="BV340" s="91"/>
      <c r="BW340" s="89" t="e">
        <f t="shared" si="243"/>
        <v>#DIV/0!</v>
      </c>
      <c r="BX340" s="110" t="e">
        <f t="shared" si="244"/>
        <v>#DIV/0!</v>
      </c>
      <c r="BY340" s="89"/>
      <c r="BZ340" s="91"/>
      <c r="CA340" s="89" t="e">
        <f t="shared" si="245"/>
        <v>#DIV/0!</v>
      </c>
      <c r="CB340" s="110" t="e">
        <f t="shared" si="246"/>
        <v>#DIV/0!</v>
      </c>
      <c r="CC340" s="89"/>
      <c r="CD340" s="91"/>
      <c r="CE340" s="89" t="e">
        <f t="shared" si="247"/>
        <v>#DIV/0!</v>
      </c>
      <c r="CF340" s="110" t="e">
        <f t="shared" si="248"/>
        <v>#DIV/0!</v>
      </c>
      <c r="CG340" s="89"/>
      <c r="CH340" s="91"/>
    </row>
    <row r="341" spans="2:86" s="120" customFormat="1" x14ac:dyDescent="0.3">
      <c r="B341" s="360"/>
      <c r="C341" s="146" t="str">
        <f t="shared" si="208"/>
        <v>CDP</v>
      </c>
      <c r="D341" s="143">
        <f t="shared" ref="D341:E341" si="250">(AVERAGE(D140,F140))</f>
        <v>50.063413011407683</v>
      </c>
      <c r="E341" s="150">
        <f t="shared" si="250"/>
        <v>32.727676841778688</v>
      </c>
      <c r="F341" s="143"/>
      <c r="G341" s="154"/>
      <c r="H341" s="143">
        <f t="shared" si="210"/>
        <v>29.759025429584604</v>
      </c>
      <c r="I341" s="150">
        <f t="shared" si="211"/>
        <v>15.327456927501421</v>
      </c>
      <c r="J341" s="143"/>
      <c r="K341" s="154"/>
      <c r="L341" s="143">
        <f t="shared" si="212"/>
        <v>28.151081955126383</v>
      </c>
      <c r="M341" s="150">
        <f t="shared" si="213"/>
        <v>5.617894679764051</v>
      </c>
      <c r="N341" s="143"/>
      <c r="O341" s="154"/>
      <c r="P341" s="143">
        <f t="shared" si="214"/>
        <v>17.547119550423691</v>
      </c>
      <c r="Q341" s="150">
        <f t="shared" si="215"/>
        <v>13.780516423751202</v>
      </c>
      <c r="R341" s="143"/>
      <c r="S341" s="154"/>
      <c r="T341" s="143">
        <f t="shared" si="216"/>
        <v>51.221918270237268</v>
      </c>
      <c r="U341" s="150">
        <f t="shared" si="217"/>
        <v>16.496259430860956</v>
      </c>
      <c r="V341" s="143"/>
      <c r="W341" s="154"/>
      <c r="X341" s="143">
        <f t="shared" si="218"/>
        <v>20.950352457252691</v>
      </c>
      <c r="Y341" s="150">
        <f t="shared" si="219"/>
        <v>13.77181337954111</v>
      </c>
      <c r="Z341" s="143"/>
      <c r="AA341" s="154"/>
      <c r="AB341" s="143">
        <f t="shared" si="220"/>
        <v>33.453798353166476</v>
      </c>
      <c r="AC341" s="150">
        <f t="shared" si="221"/>
        <v>13.642937641296747</v>
      </c>
      <c r="AD341" s="143"/>
      <c r="AE341" s="154"/>
      <c r="AF341" s="143">
        <f t="shared" si="222"/>
        <v>10.081887521988971</v>
      </c>
      <c r="AG341" s="150">
        <f t="shared" si="223"/>
        <v>12.942072543606798</v>
      </c>
      <c r="AH341" s="143"/>
      <c r="AI341" s="154"/>
      <c r="AJ341" s="143">
        <f t="shared" si="224"/>
        <v>30.158554441341423</v>
      </c>
      <c r="AK341" s="150">
        <f t="shared" si="225"/>
        <v>13.616142762390654</v>
      </c>
      <c r="AL341" s="143"/>
      <c r="AM341" s="154"/>
      <c r="AN341" s="143">
        <f t="shared" si="226"/>
        <v>21.310048979766243</v>
      </c>
      <c r="AO341" s="150">
        <f t="shared" si="227"/>
        <v>13.297743483747036</v>
      </c>
      <c r="AP341" s="143"/>
      <c r="AQ341" s="154"/>
      <c r="AS341" s="360"/>
      <c r="AT341" s="146" t="str">
        <f t="shared" si="228"/>
        <v>CDP</v>
      </c>
      <c r="AU341" s="143" t="e">
        <f t="shared" si="229"/>
        <v>#DIV/0!</v>
      </c>
      <c r="AV341" s="150" t="e">
        <f t="shared" si="230"/>
        <v>#DIV/0!</v>
      </c>
      <c r="AW341" s="143"/>
      <c r="AX341" s="154"/>
      <c r="AY341" s="143" t="e">
        <f t="shared" si="231"/>
        <v>#DIV/0!</v>
      </c>
      <c r="AZ341" s="150" t="e">
        <f t="shared" si="232"/>
        <v>#DIV/0!</v>
      </c>
      <c r="BA341" s="143"/>
      <c r="BB341" s="154"/>
      <c r="BC341" s="143" t="e">
        <f t="shared" si="233"/>
        <v>#DIV/0!</v>
      </c>
      <c r="BD341" s="150" t="e">
        <f t="shared" si="234"/>
        <v>#DIV/0!</v>
      </c>
      <c r="BE341" s="143"/>
      <c r="BF341" s="154"/>
      <c r="BG341" s="143" t="e">
        <f t="shared" si="235"/>
        <v>#DIV/0!</v>
      </c>
      <c r="BH341" s="150" t="e">
        <f t="shared" si="236"/>
        <v>#DIV/0!</v>
      </c>
      <c r="BI341" s="143"/>
      <c r="BJ341" s="154"/>
      <c r="BK341" s="143" t="e">
        <f t="shared" si="237"/>
        <v>#DIV/0!</v>
      </c>
      <c r="BL341" s="150" t="e">
        <f t="shared" si="238"/>
        <v>#DIV/0!</v>
      </c>
      <c r="BM341" s="143"/>
      <c r="BN341" s="154"/>
      <c r="BO341" s="143" t="e">
        <f t="shared" si="239"/>
        <v>#DIV/0!</v>
      </c>
      <c r="BP341" s="150" t="e">
        <f t="shared" si="240"/>
        <v>#DIV/0!</v>
      </c>
      <c r="BQ341" s="143"/>
      <c r="BR341" s="154"/>
      <c r="BS341" s="143" t="e">
        <f t="shared" si="241"/>
        <v>#DIV/0!</v>
      </c>
      <c r="BT341" s="150" t="e">
        <f t="shared" si="242"/>
        <v>#DIV/0!</v>
      </c>
      <c r="BU341" s="143"/>
      <c r="BV341" s="154"/>
      <c r="BW341" s="143" t="e">
        <f t="shared" si="243"/>
        <v>#DIV/0!</v>
      </c>
      <c r="BX341" s="150" t="e">
        <f t="shared" si="244"/>
        <v>#DIV/0!</v>
      </c>
      <c r="BY341" s="143"/>
      <c r="BZ341" s="154"/>
      <c r="CA341" s="143" t="e">
        <f t="shared" si="245"/>
        <v>#DIV/0!</v>
      </c>
      <c r="CB341" s="150" t="e">
        <f t="shared" si="246"/>
        <v>#DIV/0!</v>
      </c>
      <c r="CC341" s="143"/>
      <c r="CD341" s="154"/>
      <c r="CE341" s="143" t="e">
        <f t="shared" si="247"/>
        <v>#DIV/0!</v>
      </c>
      <c r="CF341" s="150" t="e">
        <f t="shared" si="248"/>
        <v>#DIV/0!</v>
      </c>
      <c r="CG341" s="143"/>
      <c r="CH341" s="154"/>
    </row>
    <row r="342" spans="2:86" s="120" customFormat="1" x14ac:dyDescent="0.3">
      <c r="B342" s="360"/>
      <c r="C342" s="146" t="str">
        <f t="shared" si="208"/>
        <v>CTP</v>
      </c>
      <c r="D342" s="143">
        <f t="shared" ref="D342:E342" si="251">(AVERAGE(D141,F141))</f>
        <v>26.306015339804695</v>
      </c>
      <c r="E342" s="150">
        <f t="shared" si="251"/>
        <v>10.008936940358026</v>
      </c>
      <c r="F342" s="143"/>
      <c r="G342" s="154"/>
      <c r="H342" s="143">
        <f t="shared" si="210"/>
        <v>38.830650624967987</v>
      </c>
      <c r="I342" s="150">
        <f t="shared" si="211"/>
        <v>8.2855033477569435</v>
      </c>
      <c r="J342" s="143"/>
      <c r="K342" s="154"/>
      <c r="L342" s="143">
        <f t="shared" si="212"/>
        <v>41.756344692221454</v>
      </c>
      <c r="M342" s="150">
        <f t="shared" si="213"/>
        <v>6.0970898043284336</v>
      </c>
      <c r="N342" s="143"/>
      <c r="O342" s="154"/>
      <c r="P342" s="143">
        <f t="shared" si="214"/>
        <v>47.041512843108165</v>
      </c>
      <c r="Q342" s="150">
        <f t="shared" si="215"/>
        <v>4.3285117403042239</v>
      </c>
      <c r="R342" s="143"/>
      <c r="S342" s="154"/>
      <c r="T342" s="143">
        <f t="shared" si="216"/>
        <v>28.528023987276107</v>
      </c>
      <c r="U342" s="150">
        <f t="shared" si="217"/>
        <v>3.2078192827250565</v>
      </c>
      <c r="V342" s="143"/>
      <c r="W342" s="154"/>
      <c r="X342" s="143">
        <f t="shared" si="218"/>
        <v>85.045901451716986</v>
      </c>
      <c r="Y342" s="150">
        <f t="shared" si="219"/>
        <v>13.217926009822108</v>
      </c>
      <c r="Z342" s="143"/>
      <c r="AA342" s="154"/>
      <c r="AB342" s="143">
        <f t="shared" si="220"/>
        <v>51.10150075223828</v>
      </c>
      <c r="AC342" s="150">
        <f t="shared" si="221"/>
        <v>4.5333987859749865</v>
      </c>
      <c r="AD342" s="143"/>
      <c r="AE342" s="154"/>
      <c r="AF342" s="143">
        <f t="shared" si="222"/>
        <v>51.525588251621656</v>
      </c>
      <c r="AG342" s="150">
        <f t="shared" si="223"/>
        <v>5.1731379697530819</v>
      </c>
      <c r="AH342" s="143"/>
      <c r="AI342" s="154"/>
      <c r="AJ342" s="143">
        <f t="shared" si="224"/>
        <v>56.814434501866536</v>
      </c>
      <c r="AK342" s="150">
        <f t="shared" si="225"/>
        <v>3.815603449798401</v>
      </c>
      <c r="AL342" s="143"/>
      <c r="AM342" s="154"/>
      <c r="AN342" s="143">
        <f t="shared" si="226"/>
        <v>46.983530355400724</v>
      </c>
      <c r="AO342" s="150">
        <f t="shared" si="227"/>
        <v>7.6069291750915209</v>
      </c>
      <c r="AP342" s="143"/>
      <c r="AQ342" s="154"/>
      <c r="AS342" s="360"/>
      <c r="AT342" s="146" t="str">
        <f t="shared" si="228"/>
        <v>CTP</v>
      </c>
      <c r="AU342" s="143" t="e">
        <f t="shared" si="229"/>
        <v>#DIV/0!</v>
      </c>
      <c r="AV342" s="150" t="e">
        <f t="shared" si="230"/>
        <v>#DIV/0!</v>
      </c>
      <c r="AW342" s="143"/>
      <c r="AX342" s="154"/>
      <c r="AY342" s="143" t="e">
        <f t="shared" si="231"/>
        <v>#DIV/0!</v>
      </c>
      <c r="AZ342" s="150" t="e">
        <f t="shared" si="232"/>
        <v>#DIV/0!</v>
      </c>
      <c r="BA342" s="143"/>
      <c r="BB342" s="154"/>
      <c r="BC342" s="143" t="e">
        <f t="shared" si="233"/>
        <v>#DIV/0!</v>
      </c>
      <c r="BD342" s="150" t="e">
        <f t="shared" si="234"/>
        <v>#DIV/0!</v>
      </c>
      <c r="BE342" s="143"/>
      <c r="BF342" s="154"/>
      <c r="BG342" s="143" t="e">
        <f t="shared" si="235"/>
        <v>#DIV/0!</v>
      </c>
      <c r="BH342" s="150" t="e">
        <f t="shared" si="236"/>
        <v>#DIV/0!</v>
      </c>
      <c r="BI342" s="143"/>
      <c r="BJ342" s="154"/>
      <c r="BK342" s="143" t="e">
        <f t="shared" si="237"/>
        <v>#DIV/0!</v>
      </c>
      <c r="BL342" s="150" t="e">
        <f t="shared" si="238"/>
        <v>#DIV/0!</v>
      </c>
      <c r="BM342" s="143"/>
      <c r="BN342" s="154"/>
      <c r="BO342" s="143" t="e">
        <f t="shared" si="239"/>
        <v>#DIV/0!</v>
      </c>
      <c r="BP342" s="150" t="e">
        <f t="shared" si="240"/>
        <v>#DIV/0!</v>
      </c>
      <c r="BQ342" s="143"/>
      <c r="BR342" s="154"/>
      <c r="BS342" s="143" t="e">
        <f t="shared" si="241"/>
        <v>#DIV/0!</v>
      </c>
      <c r="BT342" s="150" t="e">
        <f t="shared" si="242"/>
        <v>#DIV/0!</v>
      </c>
      <c r="BU342" s="143"/>
      <c r="BV342" s="154"/>
      <c r="BW342" s="143" t="e">
        <f t="shared" si="243"/>
        <v>#DIV/0!</v>
      </c>
      <c r="BX342" s="150" t="e">
        <f t="shared" si="244"/>
        <v>#DIV/0!</v>
      </c>
      <c r="BY342" s="143"/>
      <c r="BZ342" s="154"/>
      <c r="CA342" s="143" t="e">
        <f t="shared" si="245"/>
        <v>#DIV/0!</v>
      </c>
      <c r="CB342" s="150" t="e">
        <f t="shared" si="246"/>
        <v>#DIV/0!</v>
      </c>
      <c r="CC342" s="143"/>
      <c r="CD342" s="154"/>
      <c r="CE342" s="143" t="e">
        <f t="shared" si="247"/>
        <v>#DIV/0!</v>
      </c>
      <c r="CF342" s="150" t="e">
        <f t="shared" si="248"/>
        <v>#DIV/0!</v>
      </c>
      <c r="CG342" s="143"/>
      <c r="CH342" s="154"/>
    </row>
    <row r="343" spans="2:86" s="120" customFormat="1" x14ac:dyDescent="0.3">
      <c r="B343" s="360"/>
      <c r="C343" s="93" t="str">
        <f t="shared" si="208"/>
        <v>dCytidine</v>
      </c>
      <c r="D343" s="89">
        <f t="shared" ref="D343:E343" si="252">(AVERAGE(D142,F142))</f>
        <v>74.459662941683661</v>
      </c>
      <c r="E343" s="110">
        <f t="shared" si="252"/>
        <v>17.485753010902311</v>
      </c>
      <c r="F343" s="89"/>
      <c r="G343" s="91"/>
      <c r="H343" s="89">
        <f t="shared" si="210"/>
        <v>48.843897552167618</v>
      </c>
      <c r="I343" s="110">
        <f t="shared" si="211"/>
        <v>12.749795031301414</v>
      </c>
      <c r="J343" s="89"/>
      <c r="K343" s="91"/>
      <c r="L343" s="89">
        <f t="shared" si="212"/>
        <v>30.098794300440435</v>
      </c>
      <c r="M343" s="110">
        <f t="shared" si="213"/>
        <v>11.803245499709259</v>
      </c>
      <c r="N343" s="89"/>
      <c r="O343" s="91"/>
      <c r="P343" s="89">
        <f t="shared" si="214"/>
        <v>10.371423490866624</v>
      </c>
      <c r="Q343" s="110">
        <f t="shared" si="215"/>
        <v>1.5262023746640296</v>
      </c>
      <c r="R343" s="89"/>
      <c r="S343" s="91"/>
      <c r="T343" s="89">
        <f t="shared" si="216"/>
        <v>9.488010219441307</v>
      </c>
      <c r="U343" s="110">
        <f t="shared" si="217"/>
        <v>1.602440118500406</v>
      </c>
      <c r="V343" s="89"/>
      <c r="W343" s="91"/>
      <c r="X343" s="89">
        <f t="shared" si="218"/>
        <v>44.710367555987553</v>
      </c>
      <c r="Y343" s="110">
        <f t="shared" si="219"/>
        <v>11.463218356823786</v>
      </c>
      <c r="Z343" s="89"/>
      <c r="AA343" s="91"/>
      <c r="AB343" s="89">
        <f t="shared" si="220"/>
        <v>62.271808799257215</v>
      </c>
      <c r="AC343" s="110">
        <f t="shared" si="221"/>
        <v>6.8077791261040339</v>
      </c>
      <c r="AD343" s="89"/>
      <c r="AE343" s="91"/>
      <c r="AF343" s="89">
        <f t="shared" si="222"/>
        <v>72.971975302221537</v>
      </c>
      <c r="AG343" s="110">
        <f t="shared" si="223"/>
        <v>7.140839564688843</v>
      </c>
      <c r="AH343" s="89"/>
      <c r="AI343" s="91"/>
      <c r="AJ343" s="89">
        <f t="shared" si="224"/>
        <v>52.190413916256489</v>
      </c>
      <c r="AK343" s="110">
        <f t="shared" si="225"/>
        <v>8.8551720973513426</v>
      </c>
      <c r="AL343" s="89"/>
      <c r="AM343" s="91"/>
      <c r="AN343" s="89">
        <f t="shared" si="226"/>
        <v>56.254994130568122</v>
      </c>
      <c r="AO343" s="110">
        <f t="shared" si="227"/>
        <v>11.038830958805299</v>
      </c>
      <c r="AP343" s="89"/>
      <c r="AQ343" s="91"/>
      <c r="AS343" s="360"/>
      <c r="AT343" s="93" t="str">
        <f t="shared" si="228"/>
        <v>dCytidine</v>
      </c>
      <c r="AU343" s="89">
        <f t="shared" si="229"/>
        <v>700.76693707205425</v>
      </c>
      <c r="AV343" s="110">
        <f t="shared" si="230"/>
        <v>68.622174318512378</v>
      </c>
      <c r="AW343" s="89"/>
      <c r="AX343" s="91"/>
      <c r="AY343" s="89">
        <f t="shared" si="231"/>
        <v>559.77846158127829</v>
      </c>
      <c r="AZ343" s="110">
        <f t="shared" si="232"/>
        <v>22.759736249230812</v>
      </c>
      <c r="BA343" s="89"/>
      <c r="BB343" s="91"/>
      <c r="BC343" s="89">
        <f t="shared" si="233"/>
        <v>185.72169937489207</v>
      </c>
      <c r="BD343" s="110">
        <f t="shared" si="234"/>
        <v>16.837710163039468</v>
      </c>
      <c r="BE343" s="89"/>
      <c r="BF343" s="91"/>
      <c r="BG343" s="89">
        <f t="shared" si="235"/>
        <v>90.309031186703365</v>
      </c>
      <c r="BH343" s="110">
        <f t="shared" si="236"/>
        <v>11.026518784212037</v>
      </c>
      <c r="BI343" s="89"/>
      <c r="BJ343" s="91"/>
      <c r="BK343" s="89">
        <f t="shared" si="237"/>
        <v>49.374129945210328</v>
      </c>
      <c r="BL343" s="110">
        <f t="shared" si="238"/>
        <v>5.9562210716208579</v>
      </c>
      <c r="BM343" s="89"/>
      <c r="BN343" s="91"/>
      <c r="BO343" s="89">
        <f t="shared" si="239"/>
        <v>369.33713162921669</v>
      </c>
      <c r="BP343" s="110">
        <f t="shared" si="240"/>
        <v>53.825097581655186</v>
      </c>
      <c r="BQ343" s="89"/>
      <c r="BR343" s="91"/>
      <c r="BS343" s="89">
        <f t="shared" si="241"/>
        <v>255.76024713623744</v>
      </c>
      <c r="BT343" s="110">
        <f t="shared" si="242"/>
        <v>97.995714489123159</v>
      </c>
      <c r="BU343" s="89"/>
      <c r="BV343" s="91"/>
      <c r="BW343" s="89">
        <f t="shared" si="243"/>
        <v>260.42850839517178</v>
      </c>
      <c r="BX343" s="110">
        <f t="shared" si="244"/>
        <v>12.474618498825345</v>
      </c>
      <c r="BY343" s="89"/>
      <c r="BZ343" s="91"/>
      <c r="CA343" s="89">
        <f t="shared" si="245"/>
        <v>216.72619832655801</v>
      </c>
      <c r="CB343" s="110">
        <f t="shared" si="246"/>
        <v>17.187863236789283</v>
      </c>
      <c r="CC343" s="89"/>
      <c r="CD343" s="91"/>
      <c r="CE343" s="89">
        <f t="shared" si="247"/>
        <v>181.03907211284994</v>
      </c>
      <c r="CF343" s="110">
        <f t="shared" si="248"/>
        <v>11.860312180345591</v>
      </c>
      <c r="CG343" s="89"/>
      <c r="CH343" s="91"/>
    </row>
    <row r="344" spans="2:86" s="120" customFormat="1" x14ac:dyDescent="0.3">
      <c r="B344" s="360"/>
      <c r="C344" s="93" t="str">
        <f t="shared" si="208"/>
        <v>dCMP</v>
      </c>
      <c r="D344" s="89">
        <f t="shared" ref="D344:E344" si="253">(AVERAGE(D143,F143))</f>
        <v>20.534909405668703</v>
      </c>
      <c r="E344" s="110">
        <f t="shared" si="253"/>
        <v>29.040747383599509</v>
      </c>
      <c r="F344" s="89"/>
      <c r="G344" s="91"/>
      <c r="H344" s="89">
        <f t="shared" si="210"/>
        <v>18.240927405130169</v>
      </c>
      <c r="I344" s="110">
        <f t="shared" si="211"/>
        <v>20.445111233141862</v>
      </c>
      <c r="J344" s="89"/>
      <c r="K344" s="91"/>
      <c r="L344" s="89">
        <f t="shared" si="212"/>
        <v>0</v>
      </c>
      <c r="M344" s="110">
        <f t="shared" si="213"/>
        <v>0</v>
      </c>
      <c r="N344" s="89"/>
      <c r="O344" s="91"/>
      <c r="P344" s="89">
        <f t="shared" si="214"/>
        <v>2.941984489405252</v>
      </c>
      <c r="Q344" s="110">
        <f t="shared" si="215"/>
        <v>4.1605943652081923</v>
      </c>
      <c r="R344" s="89"/>
      <c r="S344" s="91"/>
      <c r="T344" s="89">
        <f t="shared" si="216"/>
        <v>15.303157489238794</v>
      </c>
      <c r="U344" s="110">
        <f t="shared" si="217"/>
        <v>15.762413647055123</v>
      </c>
      <c r="V344" s="89"/>
      <c r="W344" s="91"/>
      <c r="X344" s="89">
        <f t="shared" si="218"/>
        <v>14.453321599342567</v>
      </c>
      <c r="Y344" s="110">
        <f t="shared" si="219"/>
        <v>4.0012964774954956</v>
      </c>
      <c r="Z344" s="89"/>
      <c r="AA344" s="91"/>
      <c r="AB344" s="89">
        <f t="shared" si="220"/>
        <v>42.635212952543533</v>
      </c>
      <c r="AC344" s="110">
        <f t="shared" si="221"/>
        <v>30.653298531212009</v>
      </c>
      <c r="AD344" s="89"/>
      <c r="AE344" s="91"/>
      <c r="AF344" s="89">
        <f t="shared" si="222"/>
        <v>46.778049396957798</v>
      </c>
      <c r="AG344" s="110">
        <f t="shared" si="223"/>
        <v>8.5787409831790029</v>
      </c>
      <c r="AH344" s="89"/>
      <c r="AI344" s="91"/>
      <c r="AJ344" s="89">
        <f t="shared" si="224"/>
        <v>18.904213631503801</v>
      </c>
      <c r="AK344" s="110">
        <f t="shared" si="225"/>
        <v>17.020103874211475</v>
      </c>
      <c r="AL344" s="89"/>
      <c r="AM344" s="91"/>
      <c r="AN344" s="89">
        <f t="shared" si="226"/>
        <v>43.472054809758276</v>
      </c>
      <c r="AO344" s="110">
        <f t="shared" si="227"/>
        <v>18.422278827119786</v>
      </c>
      <c r="AP344" s="89"/>
      <c r="AQ344" s="91"/>
      <c r="AS344" s="360"/>
      <c r="AT344" s="93" t="str">
        <f t="shared" si="228"/>
        <v>dCMP</v>
      </c>
      <c r="AU344" s="89">
        <f t="shared" si="229"/>
        <v>1006.9853643412376</v>
      </c>
      <c r="AV344" s="110">
        <f t="shared" si="230"/>
        <v>245.9712504638488</v>
      </c>
      <c r="AW344" s="89"/>
      <c r="AX344" s="91"/>
      <c r="AY344" s="89">
        <f t="shared" si="231"/>
        <v>83.273177721484771</v>
      </c>
      <c r="AZ344" s="110">
        <f t="shared" si="232"/>
        <v>46.011936155118825</v>
      </c>
      <c r="BA344" s="89"/>
      <c r="BB344" s="91"/>
      <c r="BC344" s="89">
        <f t="shared" si="233"/>
        <v>0</v>
      </c>
      <c r="BD344" s="110">
        <f t="shared" si="234"/>
        <v>0</v>
      </c>
      <c r="BE344" s="89"/>
      <c r="BF344" s="91"/>
      <c r="BG344" s="89">
        <f t="shared" si="235"/>
        <v>0</v>
      </c>
      <c r="BH344" s="110">
        <f t="shared" si="236"/>
        <v>0</v>
      </c>
      <c r="BI344" s="89"/>
      <c r="BJ344" s="91"/>
      <c r="BK344" s="89">
        <f t="shared" si="237"/>
        <v>0</v>
      </c>
      <c r="BL344" s="110">
        <f t="shared" si="238"/>
        <v>0</v>
      </c>
      <c r="BM344" s="89"/>
      <c r="BN344" s="91"/>
      <c r="BO344" s="89">
        <f t="shared" si="239"/>
        <v>316.55506690969861</v>
      </c>
      <c r="BP344" s="110">
        <f t="shared" si="240"/>
        <v>75.425660831771765</v>
      </c>
      <c r="BQ344" s="89"/>
      <c r="BR344" s="91"/>
      <c r="BS344" s="89">
        <f t="shared" si="241"/>
        <v>53.010031631169859</v>
      </c>
      <c r="BT344" s="110">
        <f t="shared" si="242"/>
        <v>43.775482441149144</v>
      </c>
      <c r="BU344" s="89"/>
      <c r="BV344" s="91"/>
      <c r="BW344" s="89">
        <f t="shared" si="243"/>
        <v>8.7058314229396121</v>
      </c>
      <c r="BX344" s="110">
        <f t="shared" si="244"/>
        <v>12.311904870055061</v>
      </c>
      <c r="BY344" s="89"/>
      <c r="BZ344" s="91"/>
      <c r="CA344" s="89">
        <f t="shared" si="245"/>
        <v>0</v>
      </c>
      <c r="CB344" s="110">
        <f t="shared" si="246"/>
        <v>0</v>
      </c>
      <c r="CC344" s="89"/>
      <c r="CD344" s="91"/>
      <c r="CE344" s="89">
        <f t="shared" si="247"/>
        <v>21.939822274142898</v>
      </c>
      <c r="CF344" s="110">
        <f t="shared" si="248"/>
        <v>17.51020165306312</v>
      </c>
      <c r="CG344" s="89"/>
      <c r="CH344" s="91"/>
    </row>
    <row r="345" spans="2:86" s="120" customFormat="1" x14ac:dyDescent="0.3">
      <c r="B345" s="360"/>
      <c r="C345" s="146" t="str">
        <f t="shared" si="208"/>
        <v>dCDP</v>
      </c>
      <c r="D345" s="143" t="e">
        <f t="shared" ref="D345:E345" si="254">(AVERAGE(D144,F144))</f>
        <v>#DIV/0!</v>
      </c>
      <c r="E345" s="150" t="e">
        <f t="shared" si="254"/>
        <v>#DIV/0!</v>
      </c>
      <c r="F345" s="143"/>
      <c r="G345" s="154"/>
      <c r="H345" s="143" t="e">
        <f t="shared" si="210"/>
        <v>#DIV/0!</v>
      </c>
      <c r="I345" s="150" t="e">
        <f t="shared" si="211"/>
        <v>#DIV/0!</v>
      </c>
      <c r="J345" s="143"/>
      <c r="K345" s="154"/>
      <c r="L345" s="143" t="e">
        <f t="shared" si="212"/>
        <v>#DIV/0!</v>
      </c>
      <c r="M345" s="150" t="e">
        <f t="shared" si="213"/>
        <v>#DIV/0!</v>
      </c>
      <c r="N345" s="143"/>
      <c r="O345" s="154"/>
      <c r="P345" s="143" t="e">
        <f t="shared" si="214"/>
        <v>#DIV/0!</v>
      </c>
      <c r="Q345" s="150" t="e">
        <f t="shared" si="215"/>
        <v>#DIV/0!</v>
      </c>
      <c r="R345" s="143"/>
      <c r="S345" s="154"/>
      <c r="T345" s="143" t="e">
        <f t="shared" si="216"/>
        <v>#DIV/0!</v>
      </c>
      <c r="U345" s="150" t="e">
        <f t="shared" si="217"/>
        <v>#DIV/0!</v>
      </c>
      <c r="V345" s="143"/>
      <c r="W345" s="154"/>
      <c r="X345" s="143" t="e">
        <f t="shared" si="218"/>
        <v>#DIV/0!</v>
      </c>
      <c r="Y345" s="150" t="e">
        <f t="shared" si="219"/>
        <v>#DIV/0!</v>
      </c>
      <c r="Z345" s="143"/>
      <c r="AA345" s="154"/>
      <c r="AB345" s="143" t="e">
        <f t="shared" si="220"/>
        <v>#DIV/0!</v>
      </c>
      <c r="AC345" s="150" t="e">
        <f t="shared" si="221"/>
        <v>#DIV/0!</v>
      </c>
      <c r="AD345" s="143"/>
      <c r="AE345" s="154"/>
      <c r="AF345" s="143" t="e">
        <f t="shared" si="222"/>
        <v>#DIV/0!</v>
      </c>
      <c r="AG345" s="150" t="e">
        <f t="shared" si="223"/>
        <v>#DIV/0!</v>
      </c>
      <c r="AH345" s="143"/>
      <c r="AI345" s="154"/>
      <c r="AJ345" s="143" t="e">
        <f t="shared" si="224"/>
        <v>#DIV/0!</v>
      </c>
      <c r="AK345" s="150" t="e">
        <f t="shared" si="225"/>
        <v>#DIV/0!</v>
      </c>
      <c r="AL345" s="143"/>
      <c r="AM345" s="154"/>
      <c r="AN345" s="143" t="e">
        <f t="shared" si="226"/>
        <v>#DIV/0!</v>
      </c>
      <c r="AO345" s="150" t="e">
        <f t="shared" si="227"/>
        <v>#DIV/0!</v>
      </c>
      <c r="AP345" s="143"/>
      <c r="AQ345" s="154"/>
      <c r="AS345" s="360"/>
      <c r="AT345" s="146" t="str">
        <f t="shared" si="228"/>
        <v>dCDP</v>
      </c>
      <c r="AU345" s="143" t="e">
        <f t="shared" si="229"/>
        <v>#DIV/0!</v>
      </c>
      <c r="AV345" s="150" t="e">
        <f t="shared" si="230"/>
        <v>#DIV/0!</v>
      </c>
      <c r="AW345" s="143"/>
      <c r="AX345" s="154"/>
      <c r="AY345" s="143" t="e">
        <f t="shared" si="231"/>
        <v>#DIV/0!</v>
      </c>
      <c r="AZ345" s="150" t="e">
        <f t="shared" si="232"/>
        <v>#DIV/0!</v>
      </c>
      <c r="BA345" s="143"/>
      <c r="BB345" s="154"/>
      <c r="BC345" s="143" t="e">
        <f t="shared" si="233"/>
        <v>#DIV/0!</v>
      </c>
      <c r="BD345" s="150" t="e">
        <f t="shared" si="234"/>
        <v>#DIV/0!</v>
      </c>
      <c r="BE345" s="143"/>
      <c r="BF345" s="154"/>
      <c r="BG345" s="143" t="e">
        <f t="shared" si="235"/>
        <v>#DIV/0!</v>
      </c>
      <c r="BH345" s="150" t="e">
        <f t="shared" si="236"/>
        <v>#DIV/0!</v>
      </c>
      <c r="BI345" s="143"/>
      <c r="BJ345" s="154"/>
      <c r="BK345" s="143" t="e">
        <f t="shared" si="237"/>
        <v>#DIV/0!</v>
      </c>
      <c r="BL345" s="150" t="e">
        <f t="shared" si="238"/>
        <v>#DIV/0!</v>
      </c>
      <c r="BM345" s="143"/>
      <c r="BN345" s="154"/>
      <c r="BO345" s="143" t="e">
        <f t="shared" si="239"/>
        <v>#DIV/0!</v>
      </c>
      <c r="BP345" s="150" t="e">
        <f t="shared" si="240"/>
        <v>#DIV/0!</v>
      </c>
      <c r="BQ345" s="143"/>
      <c r="BR345" s="154"/>
      <c r="BS345" s="143" t="e">
        <f t="shared" si="241"/>
        <v>#DIV/0!</v>
      </c>
      <c r="BT345" s="150" t="e">
        <f t="shared" si="242"/>
        <v>#DIV/0!</v>
      </c>
      <c r="BU345" s="143"/>
      <c r="BV345" s="154"/>
      <c r="BW345" s="143" t="e">
        <f t="shared" si="243"/>
        <v>#DIV/0!</v>
      </c>
      <c r="BX345" s="150" t="e">
        <f t="shared" si="244"/>
        <v>#DIV/0!</v>
      </c>
      <c r="BY345" s="143"/>
      <c r="BZ345" s="154"/>
      <c r="CA345" s="143" t="e">
        <f t="shared" si="245"/>
        <v>#DIV/0!</v>
      </c>
      <c r="CB345" s="150" t="e">
        <f t="shared" si="246"/>
        <v>#DIV/0!</v>
      </c>
      <c r="CC345" s="143"/>
      <c r="CD345" s="154"/>
      <c r="CE345" s="143" t="e">
        <f t="shared" si="247"/>
        <v>#DIV/0!</v>
      </c>
      <c r="CF345" s="150" t="e">
        <f t="shared" si="248"/>
        <v>#DIV/0!</v>
      </c>
      <c r="CG345" s="143"/>
      <c r="CH345" s="154"/>
    </row>
    <row r="346" spans="2:86" s="120" customFormat="1" x14ac:dyDescent="0.3">
      <c r="B346" s="360"/>
      <c r="C346" s="146" t="str">
        <f t="shared" si="208"/>
        <v>dCTP</v>
      </c>
      <c r="D346" s="143">
        <f t="shared" ref="D346:E346" si="255">(AVERAGE(D145,F145))</f>
        <v>50.990928259596586</v>
      </c>
      <c r="E346" s="150">
        <f t="shared" si="255"/>
        <v>10.948493343497971</v>
      </c>
      <c r="F346" s="143"/>
      <c r="G346" s="154"/>
      <c r="H346" s="143">
        <f t="shared" si="210"/>
        <v>56.303602804356146</v>
      </c>
      <c r="I346" s="150">
        <f t="shared" si="211"/>
        <v>8.073221009613107</v>
      </c>
      <c r="J346" s="143"/>
      <c r="K346" s="154"/>
      <c r="L346" s="143">
        <f t="shared" si="212"/>
        <v>41.527607703464533</v>
      </c>
      <c r="M346" s="150">
        <f t="shared" si="213"/>
        <v>18.450263421628424</v>
      </c>
      <c r="N346" s="143"/>
      <c r="O346" s="154"/>
      <c r="P346" s="143">
        <f t="shared" si="214"/>
        <v>62.440828571870057</v>
      </c>
      <c r="Q346" s="150">
        <f t="shared" si="215"/>
        <v>19.953028789056031</v>
      </c>
      <c r="R346" s="143"/>
      <c r="S346" s="154"/>
      <c r="T346" s="143">
        <f t="shared" si="216"/>
        <v>81.635539984706384</v>
      </c>
      <c r="U346" s="150">
        <f t="shared" si="217"/>
        <v>19.362051675918273</v>
      </c>
      <c r="V346" s="143"/>
      <c r="W346" s="154"/>
      <c r="X346" s="143">
        <f t="shared" si="218"/>
        <v>48.633359137641413</v>
      </c>
      <c r="Y346" s="150">
        <f t="shared" si="219"/>
        <v>23.143901126037314</v>
      </c>
      <c r="Z346" s="143"/>
      <c r="AA346" s="154"/>
      <c r="AB346" s="143">
        <f t="shared" si="220"/>
        <v>45.553587482469098</v>
      </c>
      <c r="AC346" s="150">
        <f t="shared" si="221"/>
        <v>9.1851240396240215</v>
      </c>
      <c r="AD346" s="143"/>
      <c r="AE346" s="154"/>
      <c r="AF346" s="143">
        <f t="shared" si="222"/>
        <v>61.825499385035357</v>
      </c>
      <c r="AG346" s="150">
        <f t="shared" si="223"/>
        <v>16.048925399610006</v>
      </c>
      <c r="AH346" s="143"/>
      <c r="AI346" s="154"/>
      <c r="AJ346" s="143">
        <f t="shared" si="224"/>
        <v>67.910170025749224</v>
      </c>
      <c r="AK346" s="150">
        <f t="shared" si="225"/>
        <v>19.830873204091848</v>
      </c>
      <c r="AL346" s="143"/>
      <c r="AM346" s="154"/>
      <c r="AN346" s="143">
        <f t="shared" si="226"/>
        <v>56.95109028799493</v>
      </c>
      <c r="AO346" s="150">
        <f t="shared" si="227"/>
        <v>18.688528449808803</v>
      </c>
      <c r="AP346" s="143"/>
      <c r="AQ346" s="154"/>
      <c r="AS346" s="360"/>
      <c r="AT346" s="146" t="str">
        <f t="shared" si="228"/>
        <v>dCTP</v>
      </c>
      <c r="AU346" s="143" t="e">
        <f t="shared" si="229"/>
        <v>#DIV/0!</v>
      </c>
      <c r="AV346" s="150" t="e">
        <f t="shared" si="230"/>
        <v>#DIV/0!</v>
      </c>
      <c r="AW346" s="143"/>
      <c r="AX346" s="154"/>
      <c r="AY346" s="143" t="e">
        <f t="shared" si="231"/>
        <v>#DIV/0!</v>
      </c>
      <c r="AZ346" s="150" t="e">
        <f t="shared" si="232"/>
        <v>#DIV/0!</v>
      </c>
      <c r="BA346" s="143"/>
      <c r="BB346" s="154"/>
      <c r="BC346" s="143" t="e">
        <f t="shared" si="233"/>
        <v>#DIV/0!</v>
      </c>
      <c r="BD346" s="150" t="e">
        <f t="shared" si="234"/>
        <v>#DIV/0!</v>
      </c>
      <c r="BE346" s="143"/>
      <c r="BF346" s="154"/>
      <c r="BG346" s="143" t="e">
        <f t="shared" si="235"/>
        <v>#DIV/0!</v>
      </c>
      <c r="BH346" s="150" t="e">
        <f t="shared" si="236"/>
        <v>#DIV/0!</v>
      </c>
      <c r="BI346" s="143"/>
      <c r="BJ346" s="154"/>
      <c r="BK346" s="143" t="e">
        <f t="shared" si="237"/>
        <v>#DIV/0!</v>
      </c>
      <c r="BL346" s="150" t="e">
        <f t="shared" si="238"/>
        <v>#DIV/0!</v>
      </c>
      <c r="BM346" s="143"/>
      <c r="BN346" s="154"/>
      <c r="BO346" s="143" t="e">
        <f t="shared" si="239"/>
        <v>#DIV/0!</v>
      </c>
      <c r="BP346" s="150" t="e">
        <f t="shared" si="240"/>
        <v>#DIV/0!</v>
      </c>
      <c r="BQ346" s="143"/>
      <c r="BR346" s="154"/>
      <c r="BS346" s="143" t="e">
        <f t="shared" si="241"/>
        <v>#DIV/0!</v>
      </c>
      <c r="BT346" s="150" t="e">
        <f t="shared" si="242"/>
        <v>#DIV/0!</v>
      </c>
      <c r="BU346" s="143"/>
      <c r="BV346" s="154"/>
      <c r="BW346" s="143" t="e">
        <f t="shared" si="243"/>
        <v>#DIV/0!</v>
      </c>
      <c r="BX346" s="150" t="e">
        <f t="shared" si="244"/>
        <v>#DIV/0!</v>
      </c>
      <c r="BY346" s="143"/>
      <c r="BZ346" s="154"/>
      <c r="CA346" s="143" t="e">
        <f t="shared" si="245"/>
        <v>#DIV/0!</v>
      </c>
      <c r="CB346" s="150" t="e">
        <f t="shared" si="246"/>
        <v>#DIV/0!</v>
      </c>
      <c r="CC346" s="143"/>
      <c r="CD346" s="154"/>
      <c r="CE346" s="143" t="e">
        <f t="shared" si="247"/>
        <v>#DIV/0!</v>
      </c>
      <c r="CF346" s="150" t="e">
        <f t="shared" si="248"/>
        <v>#DIV/0!</v>
      </c>
      <c r="CG346" s="143"/>
      <c r="CH346" s="154"/>
    </row>
    <row r="347" spans="2:86" s="120" customFormat="1" x14ac:dyDescent="0.3">
      <c r="B347" s="360"/>
      <c r="C347" s="93" t="str">
        <f t="shared" si="208"/>
        <v>Thymine</v>
      </c>
      <c r="D347" s="89">
        <f t="shared" ref="D347:E347" si="256">(AVERAGE(D146,F146))</f>
        <v>71.68526368506177</v>
      </c>
      <c r="E347" s="110">
        <f t="shared" si="256"/>
        <v>8.5683779106639122</v>
      </c>
      <c r="F347" s="89"/>
      <c r="G347" s="91"/>
      <c r="H347" s="89">
        <f t="shared" si="210"/>
        <v>49.79213119593193</v>
      </c>
      <c r="I347" s="110">
        <f t="shared" si="211"/>
        <v>7.3439827950245835</v>
      </c>
      <c r="J347" s="89"/>
      <c r="K347" s="91"/>
      <c r="L347" s="89">
        <f t="shared" si="212"/>
        <v>37.642673465419946</v>
      </c>
      <c r="M347" s="110">
        <f t="shared" si="213"/>
        <v>3.6757667854327201</v>
      </c>
      <c r="N347" s="89"/>
      <c r="O347" s="91"/>
      <c r="P347" s="89">
        <f t="shared" si="214"/>
        <v>34.17439211733884</v>
      </c>
      <c r="Q347" s="110">
        <f t="shared" si="215"/>
        <v>3.5196739690093546</v>
      </c>
      <c r="R347" s="89"/>
      <c r="S347" s="91"/>
      <c r="T347" s="89">
        <f t="shared" si="216"/>
        <v>31.614829936692225</v>
      </c>
      <c r="U347" s="110">
        <f t="shared" si="217"/>
        <v>5.7702871788511469</v>
      </c>
      <c r="V347" s="89"/>
      <c r="W347" s="91"/>
      <c r="X347" s="89">
        <f t="shared" si="218"/>
        <v>61.274893413083511</v>
      </c>
      <c r="Y347" s="110">
        <f t="shared" si="219"/>
        <v>7.1370596046993713</v>
      </c>
      <c r="Z347" s="89"/>
      <c r="AA347" s="91"/>
      <c r="AB347" s="89">
        <f t="shared" si="220"/>
        <v>68.355507598046756</v>
      </c>
      <c r="AC347" s="110">
        <f t="shared" si="221"/>
        <v>2.6200356425817555</v>
      </c>
      <c r="AD347" s="89"/>
      <c r="AE347" s="91"/>
      <c r="AF347" s="89">
        <f t="shared" si="222"/>
        <v>68.082393205347216</v>
      </c>
      <c r="AG347" s="110">
        <f t="shared" si="223"/>
        <v>6.6646088552281109</v>
      </c>
      <c r="AH347" s="89"/>
      <c r="AI347" s="91"/>
      <c r="AJ347" s="89">
        <f t="shared" si="224"/>
        <v>74.748149325287571</v>
      </c>
      <c r="AK347" s="110">
        <f t="shared" si="225"/>
        <v>6.449817235642735</v>
      </c>
      <c r="AL347" s="89"/>
      <c r="AM347" s="91"/>
      <c r="AN347" s="89">
        <f t="shared" si="226"/>
        <v>58.347681375552114</v>
      </c>
      <c r="AO347" s="110">
        <f t="shared" si="227"/>
        <v>3.9714185079716771</v>
      </c>
      <c r="AP347" s="89"/>
      <c r="AQ347" s="91"/>
      <c r="AS347" s="360"/>
      <c r="AT347" s="93" t="str">
        <f t="shared" si="228"/>
        <v>Thymine</v>
      </c>
      <c r="AU347" s="89">
        <f t="shared" si="229"/>
        <v>77.219075542344612</v>
      </c>
      <c r="AV347" s="110">
        <f t="shared" si="230"/>
        <v>16.707481405597637</v>
      </c>
      <c r="AW347" s="89"/>
      <c r="AX347" s="91"/>
      <c r="AY347" s="89">
        <f t="shared" si="231"/>
        <v>1230.399995097272</v>
      </c>
      <c r="AZ347" s="110">
        <f t="shared" si="232"/>
        <v>791.44486880118291</v>
      </c>
      <c r="BA347" s="89"/>
      <c r="BB347" s="91"/>
      <c r="BC347" s="89">
        <f t="shared" si="233"/>
        <v>472.81481863673054</v>
      </c>
      <c r="BD347" s="110">
        <f t="shared" si="234"/>
        <v>107.16843927780769</v>
      </c>
      <c r="BE347" s="89"/>
      <c r="BF347" s="91"/>
      <c r="BG347" s="89">
        <f t="shared" si="235"/>
        <v>449.03190867271996</v>
      </c>
      <c r="BH347" s="110">
        <f t="shared" si="236"/>
        <v>48.402821680785394</v>
      </c>
      <c r="BI347" s="89"/>
      <c r="BJ347" s="91"/>
      <c r="BK347" s="89">
        <f t="shared" si="237"/>
        <v>678.79080131576256</v>
      </c>
      <c r="BL347" s="110">
        <f t="shared" si="238"/>
        <v>47.364583364991859</v>
      </c>
      <c r="BM347" s="89"/>
      <c r="BN347" s="91"/>
      <c r="BO347" s="89">
        <f t="shared" si="239"/>
        <v>64.082362770062147</v>
      </c>
      <c r="BP347" s="110">
        <f t="shared" si="240"/>
        <v>18.961302401921547</v>
      </c>
      <c r="BQ347" s="89"/>
      <c r="BR347" s="91"/>
      <c r="BS347" s="89">
        <f t="shared" si="241"/>
        <v>1829.722219110427</v>
      </c>
      <c r="BT347" s="110">
        <f t="shared" si="242"/>
        <v>517.18094713751316</v>
      </c>
      <c r="BU347" s="89"/>
      <c r="BV347" s="91"/>
      <c r="BW347" s="89">
        <f t="shared" si="243"/>
        <v>433.78171585307933</v>
      </c>
      <c r="BX347" s="110">
        <f t="shared" si="244"/>
        <v>26.821355205346897</v>
      </c>
      <c r="BY347" s="89"/>
      <c r="BZ347" s="91"/>
      <c r="CA347" s="89">
        <f t="shared" si="245"/>
        <v>403.92056655567001</v>
      </c>
      <c r="CB347" s="110">
        <f t="shared" si="246"/>
        <v>28.642453662331569</v>
      </c>
      <c r="CC347" s="89"/>
      <c r="CD347" s="91"/>
      <c r="CE347" s="89">
        <f t="shared" si="247"/>
        <v>618.64076374989907</v>
      </c>
      <c r="CF347" s="110">
        <f t="shared" si="248"/>
        <v>83.01253056091349</v>
      </c>
      <c r="CG347" s="89"/>
      <c r="CH347" s="91"/>
    </row>
    <row r="348" spans="2:86" s="120" customFormat="1" x14ac:dyDescent="0.3">
      <c r="B348" s="360"/>
      <c r="C348" s="93" t="str">
        <f t="shared" si="208"/>
        <v>dThymidine</v>
      </c>
      <c r="D348" s="89">
        <f t="shared" ref="D348:E348" si="257">(AVERAGE(D147,F147))</f>
        <v>52.80753126523831</v>
      </c>
      <c r="E348" s="110">
        <f t="shared" si="257"/>
        <v>9.378466220284384</v>
      </c>
      <c r="F348" s="89"/>
      <c r="G348" s="91"/>
      <c r="H348" s="89">
        <f t="shared" si="210"/>
        <v>31.503413887926662</v>
      </c>
      <c r="I348" s="110">
        <f t="shared" si="211"/>
        <v>4.2923628401241718</v>
      </c>
      <c r="J348" s="89"/>
      <c r="K348" s="91"/>
      <c r="L348" s="89">
        <f t="shared" si="212"/>
        <v>17.986607490114118</v>
      </c>
      <c r="M348" s="110">
        <f t="shared" si="213"/>
        <v>4.2078550055839798</v>
      </c>
      <c r="N348" s="89"/>
      <c r="O348" s="91"/>
      <c r="P348" s="89">
        <f t="shared" si="214"/>
        <v>13.7701079131954</v>
      </c>
      <c r="Q348" s="110">
        <f t="shared" si="215"/>
        <v>0.61113723084681293</v>
      </c>
      <c r="R348" s="89"/>
      <c r="S348" s="91"/>
      <c r="T348" s="89">
        <f t="shared" si="216"/>
        <v>11.335793628462648</v>
      </c>
      <c r="U348" s="110">
        <f t="shared" si="217"/>
        <v>3.5490820754393133</v>
      </c>
      <c r="V348" s="89"/>
      <c r="W348" s="91"/>
      <c r="X348" s="89">
        <f t="shared" si="218"/>
        <v>44.12248577684052</v>
      </c>
      <c r="Y348" s="110">
        <f t="shared" si="219"/>
        <v>5.8264998373799681</v>
      </c>
      <c r="Z348" s="89"/>
      <c r="AA348" s="91"/>
      <c r="AB348" s="89">
        <f t="shared" si="220"/>
        <v>86.479887523027571</v>
      </c>
      <c r="AC348" s="110">
        <f t="shared" si="221"/>
        <v>6.7793557175380945</v>
      </c>
      <c r="AD348" s="89"/>
      <c r="AE348" s="91"/>
      <c r="AF348" s="89">
        <f t="shared" si="222"/>
        <v>95.634863234961998</v>
      </c>
      <c r="AG348" s="110">
        <f t="shared" si="223"/>
        <v>5.009179233183386</v>
      </c>
      <c r="AH348" s="89"/>
      <c r="AI348" s="91"/>
      <c r="AJ348" s="89">
        <f t="shared" si="224"/>
        <v>64.54290908979975</v>
      </c>
      <c r="AK348" s="110">
        <f t="shared" si="225"/>
        <v>8.1939352912538688</v>
      </c>
      <c r="AL348" s="89"/>
      <c r="AM348" s="91"/>
      <c r="AN348" s="89">
        <f t="shared" si="226"/>
        <v>49.3555687776064</v>
      </c>
      <c r="AO348" s="110">
        <f t="shared" si="227"/>
        <v>4.2428189625841997</v>
      </c>
      <c r="AP348" s="89"/>
      <c r="AQ348" s="91"/>
      <c r="AS348" s="360"/>
      <c r="AT348" s="93" t="str">
        <f t="shared" si="228"/>
        <v>dThymidine</v>
      </c>
      <c r="AU348" s="89">
        <f t="shared" si="229"/>
        <v>21.803508783877767</v>
      </c>
      <c r="AV348" s="110">
        <f t="shared" si="230"/>
        <v>1.8531521268178071</v>
      </c>
      <c r="AW348" s="89"/>
      <c r="AX348" s="91"/>
      <c r="AY348" s="89">
        <f t="shared" si="231"/>
        <v>43.431846662022856</v>
      </c>
      <c r="AZ348" s="110">
        <f t="shared" si="232"/>
        <v>25.792015671435994</v>
      </c>
      <c r="BA348" s="89"/>
      <c r="BB348" s="91"/>
      <c r="BC348" s="89">
        <f t="shared" si="233"/>
        <v>10.068684134872319</v>
      </c>
      <c r="BD348" s="110">
        <f t="shared" si="234"/>
        <v>5.299065670045545</v>
      </c>
      <c r="BE348" s="89"/>
      <c r="BF348" s="91"/>
      <c r="BG348" s="89">
        <f t="shared" si="235"/>
        <v>15.404833348592856</v>
      </c>
      <c r="BH348" s="110">
        <f t="shared" si="236"/>
        <v>11.165584553000693</v>
      </c>
      <c r="BI348" s="89"/>
      <c r="BJ348" s="91"/>
      <c r="BK348" s="89">
        <f t="shared" si="237"/>
        <v>17.682913265855625</v>
      </c>
      <c r="BL348" s="110">
        <f t="shared" si="238"/>
        <v>7.8296843385744417</v>
      </c>
      <c r="BM348" s="89"/>
      <c r="BN348" s="91"/>
      <c r="BO348" s="89">
        <f t="shared" si="239"/>
        <v>78.706708402430422</v>
      </c>
      <c r="BP348" s="110">
        <f t="shared" si="240"/>
        <v>3.6254394495850222</v>
      </c>
      <c r="BQ348" s="89"/>
      <c r="BR348" s="91"/>
      <c r="BS348" s="89">
        <f t="shared" si="241"/>
        <v>268.8133036709803</v>
      </c>
      <c r="BT348" s="110">
        <f t="shared" si="242"/>
        <v>25.222448865425065</v>
      </c>
      <c r="BU348" s="89"/>
      <c r="BV348" s="91"/>
      <c r="BW348" s="89">
        <f t="shared" si="243"/>
        <v>467.22055358306591</v>
      </c>
      <c r="BX348" s="110">
        <f t="shared" si="244"/>
        <v>8.0232836864086021</v>
      </c>
      <c r="BY348" s="89"/>
      <c r="BZ348" s="91"/>
      <c r="CA348" s="89">
        <f t="shared" si="245"/>
        <v>480.02887840932146</v>
      </c>
      <c r="CB348" s="110">
        <f t="shared" si="246"/>
        <v>16.961642800425579</v>
      </c>
      <c r="CC348" s="89"/>
      <c r="CD348" s="91"/>
      <c r="CE348" s="89">
        <f t="shared" si="247"/>
        <v>635.48236643280813</v>
      </c>
      <c r="CF348" s="110">
        <f t="shared" si="248"/>
        <v>40.393211901090837</v>
      </c>
      <c r="CG348" s="89"/>
      <c r="CH348" s="91"/>
    </row>
    <row r="349" spans="2:86" s="120" customFormat="1" x14ac:dyDescent="0.3">
      <c r="B349" s="360"/>
      <c r="C349" s="93" t="str">
        <f t="shared" si="208"/>
        <v>dTMP</v>
      </c>
      <c r="D349" s="89">
        <f t="shared" ref="D349:E349" si="258">(AVERAGE(D148,F148))</f>
        <v>76.340860608714962</v>
      </c>
      <c r="E349" s="110">
        <f t="shared" si="258"/>
        <v>16.363019626944393</v>
      </c>
      <c r="F349" s="89"/>
      <c r="G349" s="91"/>
      <c r="H349" s="89">
        <f t="shared" si="210"/>
        <v>56.901426549210939</v>
      </c>
      <c r="I349" s="110">
        <f t="shared" si="211"/>
        <v>16.160314206902029</v>
      </c>
      <c r="J349" s="89"/>
      <c r="K349" s="91"/>
      <c r="L349" s="89">
        <f t="shared" si="212"/>
        <v>18.53607591794675</v>
      </c>
      <c r="M349" s="110">
        <f t="shared" si="213"/>
        <v>3.6093207828922016</v>
      </c>
      <c r="N349" s="89"/>
      <c r="O349" s="91"/>
      <c r="P349" s="89">
        <f t="shared" si="214"/>
        <v>15.834321003619078</v>
      </c>
      <c r="Q349" s="110">
        <f t="shared" si="215"/>
        <v>1.8721499006982976</v>
      </c>
      <c r="R349" s="89"/>
      <c r="S349" s="91"/>
      <c r="T349" s="89">
        <f t="shared" si="216"/>
        <v>11.826176003495146</v>
      </c>
      <c r="U349" s="110">
        <f t="shared" si="217"/>
        <v>2.6769308324525563</v>
      </c>
      <c r="V349" s="89"/>
      <c r="W349" s="91"/>
      <c r="X349" s="89">
        <f t="shared" si="218"/>
        <v>51.03043042199711</v>
      </c>
      <c r="Y349" s="110">
        <f t="shared" si="219"/>
        <v>9.4912212363577773</v>
      </c>
      <c r="Z349" s="89"/>
      <c r="AA349" s="91"/>
      <c r="AB349" s="89">
        <f t="shared" si="220"/>
        <v>71.20185887823655</v>
      </c>
      <c r="AC349" s="110">
        <f t="shared" si="221"/>
        <v>11.501116662333686</v>
      </c>
      <c r="AD349" s="89"/>
      <c r="AE349" s="91"/>
      <c r="AF349" s="89">
        <f t="shared" si="222"/>
        <v>50.419838638114783</v>
      </c>
      <c r="AG349" s="110">
        <f t="shared" si="223"/>
        <v>4.9091704178879558</v>
      </c>
      <c r="AH349" s="89"/>
      <c r="AI349" s="91"/>
      <c r="AJ349" s="89">
        <f t="shared" si="224"/>
        <v>39.752033943037006</v>
      </c>
      <c r="AK349" s="110">
        <f t="shared" si="225"/>
        <v>8.2640952374623211</v>
      </c>
      <c r="AL349" s="89"/>
      <c r="AM349" s="91"/>
      <c r="AN349" s="89">
        <f t="shared" si="226"/>
        <v>30.550660900948188</v>
      </c>
      <c r="AO349" s="110">
        <f t="shared" si="227"/>
        <v>5.424075475903507</v>
      </c>
      <c r="AP349" s="89"/>
      <c r="AQ349" s="91"/>
      <c r="AS349" s="360"/>
      <c r="AT349" s="93" t="str">
        <f t="shared" si="228"/>
        <v>dTMP</v>
      </c>
      <c r="AU349" s="89" t="e">
        <f t="shared" si="229"/>
        <v>#DIV/0!</v>
      </c>
      <c r="AV349" s="110" t="e">
        <f t="shared" si="230"/>
        <v>#DIV/0!</v>
      </c>
      <c r="AW349" s="89"/>
      <c r="AX349" s="91"/>
      <c r="AY349" s="89" t="e">
        <f t="shared" si="231"/>
        <v>#DIV/0!</v>
      </c>
      <c r="AZ349" s="110" t="e">
        <f t="shared" si="232"/>
        <v>#DIV/0!</v>
      </c>
      <c r="BA349" s="89"/>
      <c r="BB349" s="91"/>
      <c r="BC349" s="89" t="e">
        <f t="shared" si="233"/>
        <v>#DIV/0!</v>
      </c>
      <c r="BD349" s="110" t="e">
        <f t="shared" si="234"/>
        <v>#DIV/0!</v>
      </c>
      <c r="BE349" s="89"/>
      <c r="BF349" s="91"/>
      <c r="BG349" s="89" t="e">
        <f t="shared" si="235"/>
        <v>#DIV/0!</v>
      </c>
      <c r="BH349" s="110" t="e">
        <f t="shared" si="236"/>
        <v>#DIV/0!</v>
      </c>
      <c r="BI349" s="89"/>
      <c r="BJ349" s="91"/>
      <c r="BK349" s="89" t="e">
        <f t="shared" si="237"/>
        <v>#DIV/0!</v>
      </c>
      <c r="BL349" s="110" t="e">
        <f t="shared" si="238"/>
        <v>#DIV/0!</v>
      </c>
      <c r="BM349" s="89"/>
      <c r="BN349" s="91"/>
      <c r="BO349" s="89" t="e">
        <f t="shared" si="239"/>
        <v>#DIV/0!</v>
      </c>
      <c r="BP349" s="110" t="e">
        <f t="shared" si="240"/>
        <v>#DIV/0!</v>
      </c>
      <c r="BQ349" s="89"/>
      <c r="BR349" s="91"/>
      <c r="BS349" s="89" t="e">
        <f t="shared" si="241"/>
        <v>#DIV/0!</v>
      </c>
      <c r="BT349" s="110" t="e">
        <f t="shared" si="242"/>
        <v>#DIV/0!</v>
      </c>
      <c r="BU349" s="89"/>
      <c r="BV349" s="91"/>
      <c r="BW349" s="89" t="e">
        <f t="shared" si="243"/>
        <v>#DIV/0!</v>
      </c>
      <c r="BX349" s="110" t="e">
        <f t="shared" si="244"/>
        <v>#DIV/0!</v>
      </c>
      <c r="BY349" s="89"/>
      <c r="BZ349" s="91"/>
      <c r="CA349" s="89" t="e">
        <f t="shared" si="245"/>
        <v>#DIV/0!</v>
      </c>
      <c r="CB349" s="110" t="e">
        <f t="shared" si="246"/>
        <v>#DIV/0!</v>
      </c>
      <c r="CC349" s="89"/>
      <c r="CD349" s="91"/>
      <c r="CE349" s="89" t="e">
        <f t="shared" si="247"/>
        <v>#DIV/0!</v>
      </c>
      <c r="CF349" s="110" t="e">
        <f t="shared" si="248"/>
        <v>#DIV/0!</v>
      </c>
      <c r="CG349" s="89"/>
      <c r="CH349" s="91"/>
    </row>
    <row r="350" spans="2:86" s="120" customFormat="1" x14ac:dyDescent="0.3">
      <c r="B350" s="360"/>
      <c r="C350" s="146" t="str">
        <f t="shared" si="208"/>
        <v>dTDP</v>
      </c>
      <c r="D350" s="143">
        <f t="shared" ref="D350:E350" si="259">(AVERAGE(D149,F149))</f>
        <v>18.893179764292221</v>
      </c>
      <c r="E350" s="150">
        <f t="shared" si="259"/>
        <v>12.258157446475902</v>
      </c>
      <c r="F350" s="143"/>
      <c r="G350" s="154"/>
      <c r="H350" s="143">
        <f t="shared" si="210"/>
        <v>18.776285729689356</v>
      </c>
      <c r="I350" s="150">
        <f t="shared" si="211"/>
        <v>5.1068625515420738</v>
      </c>
      <c r="J350" s="143"/>
      <c r="K350" s="154"/>
      <c r="L350" s="143">
        <f t="shared" si="212"/>
        <v>1.6869590432062906</v>
      </c>
      <c r="M350" s="150">
        <f t="shared" si="213"/>
        <v>0.69678223807463791</v>
      </c>
      <c r="N350" s="143"/>
      <c r="O350" s="154"/>
      <c r="P350" s="143">
        <f t="shared" si="214"/>
        <v>3.3971872287739995</v>
      </c>
      <c r="Q350" s="150">
        <f t="shared" si="215"/>
        <v>2.1493435426512502</v>
      </c>
      <c r="R350" s="143"/>
      <c r="S350" s="154"/>
      <c r="T350" s="143">
        <f t="shared" si="216"/>
        <v>0</v>
      </c>
      <c r="U350" s="150">
        <f t="shared" si="217"/>
        <v>0</v>
      </c>
      <c r="V350" s="143"/>
      <c r="W350" s="154"/>
      <c r="X350" s="143">
        <f t="shared" si="218"/>
        <v>56.386821443592311</v>
      </c>
      <c r="Y350" s="150">
        <f t="shared" si="219"/>
        <v>19.00855093159457</v>
      </c>
      <c r="Z350" s="143"/>
      <c r="AA350" s="154"/>
      <c r="AB350" s="143">
        <f t="shared" si="220"/>
        <v>26.8496689999808</v>
      </c>
      <c r="AC350" s="150">
        <f t="shared" si="221"/>
        <v>18.549383270396248</v>
      </c>
      <c r="AD350" s="143"/>
      <c r="AE350" s="154"/>
      <c r="AF350" s="143">
        <f t="shared" si="222"/>
        <v>10.276729630149372</v>
      </c>
      <c r="AG350" s="150">
        <f t="shared" si="223"/>
        <v>7.847803938220391</v>
      </c>
      <c r="AH350" s="143"/>
      <c r="AI350" s="154"/>
      <c r="AJ350" s="143">
        <f t="shared" si="224"/>
        <v>34.993581569098666</v>
      </c>
      <c r="AK350" s="150">
        <f t="shared" si="225"/>
        <v>13.682146141327378</v>
      </c>
      <c r="AL350" s="143"/>
      <c r="AM350" s="154"/>
      <c r="AN350" s="143">
        <f t="shared" si="226"/>
        <v>2.6793481542131707</v>
      </c>
      <c r="AO350" s="150">
        <f t="shared" si="227"/>
        <v>3.409992325731698</v>
      </c>
      <c r="AP350" s="143"/>
      <c r="AQ350" s="154"/>
      <c r="AS350" s="360"/>
      <c r="AT350" s="146" t="str">
        <f t="shared" si="228"/>
        <v>dTDP</v>
      </c>
      <c r="AU350" s="143" t="e">
        <f t="shared" si="229"/>
        <v>#DIV/0!</v>
      </c>
      <c r="AV350" s="150" t="e">
        <f t="shared" si="230"/>
        <v>#DIV/0!</v>
      </c>
      <c r="AW350" s="143"/>
      <c r="AX350" s="154"/>
      <c r="AY350" s="143" t="e">
        <f t="shared" si="231"/>
        <v>#DIV/0!</v>
      </c>
      <c r="AZ350" s="150" t="e">
        <f t="shared" si="232"/>
        <v>#DIV/0!</v>
      </c>
      <c r="BA350" s="143"/>
      <c r="BB350" s="154"/>
      <c r="BC350" s="143" t="e">
        <f t="shared" si="233"/>
        <v>#DIV/0!</v>
      </c>
      <c r="BD350" s="150" t="e">
        <f t="shared" si="234"/>
        <v>#DIV/0!</v>
      </c>
      <c r="BE350" s="143"/>
      <c r="BF350" s="154"/>
      <c r="BG350" s="143" t="e">
        <f t="shared" si="235"/>
        <v>#DIV/0!</v>
      </c>
      <c r="BH350" s="150" t="e">
        <f t="shared" si="236"/>
        <v>#DIV/0!</v>
      </c>
      <c r="BI350" s="143"/>
      <c r="BJ350" s="154"/>
      <c r="BK350" s="143" t="e">
        <f t="shared" si="237"/>
        <v>#DIV/0!</v>
      </c>
      <c r="BL350" s="150" t="e">
        <f t="shared" si="238"/>
        <v>#DIV/0!</v>
      </c>
      <c r="BM350" s="143"/>
      <c r="BN350" s="154"/>
      <c r="BO350" s="143" t="e">
        <f t="shared" si="239"/>
        <v>#DIV/0!</v>
      </c>
      <c r="BP350" s="150" t="e">
        <f t="shared" si="240"/>
        <v>#DIV/0!</v>
      </c>
      <c r="BQ350" s="143"/>
      <c r="BR350" s="154"/>
      <c r="BS350" s="143" t="e">
        <f t="shared" si="241"/>
        <v>#DIV/0!</v>
      </c>
      <c r="BT350" s="150" t="e">
        <f t="shared" si="242"/>
        <v>#DIV/0!</v>
      </c>
      <c r="BU350" s="143"/>
      <c r="BV350" s="154"/>
      <c r="BW350" s="143" t="e">
        <f t="shared" si="243"/>
        <v>#DIV/0!</v>
      </c>
      <c r="BX350" s="150" t="e">
        <f t="shared" si="244"/>
        <v>#DIV/0!</v>
      </c>
      <c r="BY350" s="143"/>
      <c r="BZ350" s="154"/>
      <c r="CA350" s="143" t="e">
        <f t="shared" si="245"/>
        <v>#DIV/0!</v>
      </c>
      <c r="CB350" s="150" t="e">
        <f t="shared" si="246"/>
        <v>#DIV/0!</v>
      </c>
      <c r="CC350" s="143"/>
      <c r="CD350" s="154"/>
      <c r="CE350" s="143" t="e">
        <f t="shared" si="247"/>
        <v>#DIV/0!</v>
      </c>
      <c r="CF350" s="150" t="e">
        <f t="shared" si="248"/>
        <v>#DIV/0!</v>
      </c>
      <c r="CG350" s="143"/>
      <c r="CH350" s="154"/>
    </row>
    <row r="351" spans="2:86" s="120" customFormat="1" ht="15" thickBot="1" x14ac:dyDescent="0.35">
      <c r="B351" s="361"/>
      <c r="C351" s="147" t="str">
        <f t="shared" si="208"/>
        <v>dTTP</v>
      </c>
      <c r="D351" s="149">
        <f t="shared" ref="D351:E351" si="260">(AVERAGE(D150,F150))</f>
        <v>45.859748356035965</v>
      </c>
      <c r="E351" s="164">
        <f t="shared" si="260"/>
        <v>13.037392148713105</v>
      </c>
      <c r="F351" s="149"/>
      <c r="G351" s="153"/>
      <c r="H351" s="149">
        <f t="shared" si="210"/>
        <v>7.2716912677086647</v>
      </c>
      <c r="I351" s="164">
        <f t="shared" si="211"/>
        <v>4.7674208383338152</v>
      </c>
      <c r="J351" s="149"/>
      <c r="K351" s="153"/>
      <c r="L351" s="149">
        <f t="shared" si="212"/>
        <v>4.2761793193878033</v>
      </c>
      <c r="M351" s="164">
        <f t="shared" si="213"/>
        <v>4.9493214794420028</v>
      </c>
      <c r="N351" s="149"/>
      <c r="O351" s="153"/>
      <c r="P351" s="149">
        <f t="shared" si="214"/>
        <v>0</v>
      </c>
      <c r="Q351" s="164">
        <f t="shared" si="215"/>
        <v>0</v>
      </c>
      <c r="R351" s="149"/>
      <c r="S351" s="153"/>
      <c r="T351" s="149">
        <f t="shared" si="216"/>
        <v>0.5395833471375201</v>
      </c>
      <c r="U351" s="164">
        <f t="shared" si="217"/>
        <v>0.7630860875525507</v>
      </c>
      <c r="V351" s="149"/>
      <c r="W351" s="153"/>
      <c r="X351" s="149">
        <f t="shared" si="218"/>
        <v>59.475769836446766</v>
      </c>
      <c r="Y351" s="164">
        <f t="shared" si="219"/>
        <v>12.011380729240592</v>
      </c>
      <c r="Z351" s="149"/>
      <c r="AA351" s="153"/>
      <c r="AB351" s="149">
        <f t="shared" si="220"/>
        <v>12.460937532657697</v>
      </c>
      <c r="AC351" s="164">
        <f t="shared" si="221"/>
        <v>9.8024279144566524</v>
      </c>
      <c r="AD351" s="149"/>
      <c r="AE351" s="153"/>
      <c r="AF351" s="149">
        <f t="shared" si="222"/>
        <v>6.6367164396130125</v>
      </c>
      <c r="AG351" s="164">
        <f t="shared" si="223"/>
        <v>7.3247432648486761</v>
      </c>
      <c r="AH351" s="149"/>
      <c r="AI351" s="153"/>
      <c r="AJ351" s="149">
        <f t="shared" si="224"/>
        <v>0.74859410874172916</v>
      </c>
      <c r="AK351" s="164">
        <f t="shared" si="225"/>
        <v>1.0586719412951529</v>
      </c>
      <c r="AL351" s="149"/>
      <c r="AM351" s="153"/>
      <c r="AN351" s="149">
        <f t="shared" si="226"/>
        <v>0</v>
      </c>
      <c r="AO351" s="164">
        <f t="shared" si="227"/>
        <v>0</v>
      </c>
      <c r="AP351" s="149"/>
      <c r="AQ351" s="153"/>
      <c r="AS351" s="361"/>
      <c r="AT351" s="147" t="str">
        <f t="shared" si="228"/>
        <v>dTTP</v>
      </c>
      <c r="AU351" s="149" t="e">
        <f t="shared" si="229"/>
        <v>#DIV/0!</v>
      </c>
      <c r="AV351" s="164" t="e">
        <f t="shared" si="230"/>
        <v>#DIV/0!</v>
      </c>
      <c r="AW351" s="149"/>
      <c r="AX351" s="153"/>
      <c r="AY351" s="149" t="e">
        <f t="shared" si="231"/>
        <v>#DIV/0!</v>
      </c>
      <c r="AZ351" s="164" t="e">
        <f t="shared" si="232"/>
        <v>#DIV/0!</v>
      </c>
      <c r="BA351" s="149"/>
      <c r="BB351" s="153"/>
      <c r="BC351" s="149" t="e">
        <f t="shared" si="233"/>
        <v>#DIV/0!</v>
      </c>
      <c r="BD351" s="164" t="e">
        <f t="shared" si="234"/>
        <v>#DIV/0!</v>
      </c>
      <c r="BE351" s="149"/>
      <c r="BF351" s="153"/>
      <c r="BG351" s="149" t="e">
        <f t="shared" si="235"/>
        <v>#DIV/0!</v>
      </c>
      <c r="BH351" s="164" t="e">
        <f t="shared" si="236"/>
        <v>#DIV/0!</v>
      </c>
      <c r="BI351" s="149"/>
      <c r="BJ351" s="153"/>
      <c r="BK351" s="149" t="e">
        <f t="shared" si="237"/>
        <v>#DIV/0!</v>
      </c>
      <c r="BL351" s="164" t="e">
        <f t="shared" si="238"/>
        <v>#DIV/0!</v>
      </c>
      <c r="BM351" s="149"/>
      <c r="BN351" s="153"/>
      <c r="BO351" s="149" t="e">
        <f t="shared" si="239"/>
        <v>#DIV/0!</v>
      </c>
      <c r="BP351" s="164" t="e">
        <f t="shared" si="240"/>
        <v>#DIV/0!</v>
      </c>
      <c r="BQ351" s="149"/>
      <c r="BR351" s="153"/>
      <c r="BS351" s="149" t="e">
        <f t="shared" si="241"/>
        <v>#DIV/0!</v>
      </c>
      <c r="BT351" s="164" t="e">
        <f t="shared" si="242"/>
        <v>#DIV/0!</v>
      </c>
      <c r="BU351" s="149"/>
      <c r="BV351" s="153"/>
      <c r="BW351" s="149" t="e">
        <f t="shared" si="243"/>
        <v>#DIV/0!</v>
      </c>
      <c r="BX351" s="164" t="e">
        <f t="shared" si="244"/>
        <v>#DIV/0!</v>
      </c>
      <c r="BY351" s="149"/>
      <c r="BZ351" s="153"/>
      <c r="CA351" s="149" t="e">
        <f t="shared" si="245"/>
        <v>#DIV/0!</v>
      </c>
      <c r="CB351" s="164" t="e">
        <f t="shared" si="246"/>
        <v>#DIV/0!</v>
      </c>
      <c r="CC351" s="149"/>
      <c r="CD351" s="153"/>
      <c r="CE351" s="149" t="e">
        <f t="shared" si="247"/>
        <v>#DIV/0!</v>
      </c>
      <c r="CF351" s="164" t="e">
        <f t="shared" si="248"/>
        <v>#DIV/0!</v>
      </c>
      <c r="CG351" s="149"/>
      <c r="CH351" s="153"/>
    </row>
    <row r="352" spans="2:86" s="120" customFormat="1" x14ac:dyDescent="0.3">
      <c r="B352" s="359" t="s">
        <v>357</v>
      </c>
      <c r="C352" s="148" t="str">
        <f t="shared" si="208"/>
        <v>FMN</v>
      </c>
      <c r="D352" s="145">
        <f t="shared" ref="D352:E352" si="261">(AVERAGE(D151,F151))</f>
        <v>24.384355242777342</v>
      </c>
      <c r="E352" s="171">
        <f t="shared" si="261"/>
        <v>15.288196787431961</v>
      </c>
      <c r="F352" s="145"/>
      <c r="G352" s="170"/>
      <c r="H352" s="145">
        <f t="shared" si="210"/>
        <v>13.673817509281577</v>
      </c>
      <c r="I352" s="171">
        <f t="shared" si="211"/>
        <v>11.01839434396204</v>
      </c>
      <c r="J352" s="145"/>
      <c r="K352" s="170"/>
      <c r="L352" s="145">
        <f t="shared" si="212"/>
        <v>16.260851317258862</v>
      </c>
      <c r="M352" s="171">
        <f t="shared" si="213"/>
        <v>13.102975388122104</v>
      </c>
      <c r="N352" s="145"/>
      <c r="O352" s="170"/>
      <c r="P352" s="145">
        <f t="shared" si="214"/>
        <v>36.098383361714717</v>
      </c>
      <c r="Q352" s="171">
        <f t="shared" si="215"/>
        <v>8.6686211064936032</v>
      </c>
      <c r="R352" s="145"/>
      <c r="S352" s="170"/>
      <c r="T352" s="145">
        <f t="shared" si="216"/>
        <v>22.886575102037327</v>
      </c>
      <c r="U352" s="171">
        <f t="shared" si="217"/>
        <v>7.812582823977956</v>
      </c>
      <c r="V352" s="145"/>
      <c r="W352" s="170"/>
      <c r="X352" s="145">
        <f t="shared" si="218"/>
        <v>24.614942193939147</v>
      </c>
      <c r="Y352" s="171">
        <f t="shared" si="219"/>
        <v>11.271281453695771</v>
      </c>
      <c r="Z352" s="145"/>
      <c r="AA352" s="170"/>
      <c r="AB352" s="145">
        <f t="shared" si="220"/>
        <v>33.456114409100586</v>
      </c>
      <c r="AC352" s="171">
        <f t="shared" si="221"/>
        <v>18.913785092039209</v>
      </c>
      <c r="AD352" s="145"/>
      <c r="AE352" s="170"/>
      <c r="AF352" s="145">
        <f t="shared" si="222"/>
        <v>37.515118355880709</v>
      </c>
      <c r="AG352" s="171">
        <f t="shared" si="223"/>
        <v>23.300147979984509</v>
      </c>
      <c r="AH352" s="145"/>
      <c r="AI352" s="170"/>
      <c r="AJ352" s="145">
        <f t="shared" si="224"/>
        <v>23.836155624057145</v>
      </c>
      <c r="AK352" s="171">
        <f t="shared" si="225"/>
        <v>11.795406647855572</v>
      </c>
      <c r="AL352" s="145"/>
      <c r="AM352" s="170"/>
      <c r="AN352" s="145">
        <f t="shared" si="226"/>
        <v>50.393130843612703</v>
      </c>
      <c r="AO352" s="171">
        <f t="shared" si="227"/>
        <v>21.915939036252432</v>
      </c>
      <c r="AP352" s="145"/>
      <c r="AQ352" s="170"/>
      <c r="AS352" s="359" t="s">
        <v>357</v>
      </c>
      <c r="AT352" s="148" t="str">
        <f t="shared" si="228"/>
        <v>FMN</v>
      </c>
      <c r="AU352" s="145" t="e">
        <f t="shared" si="229"/>
        <v>#DIV/0!</v>
      </c>
      <c r="AV352" s="171" t="e">
        <f t="shared" si="230"/>
        <v>#DIV/0!</v>
      </c>
      <c r="AW352" s="145"/>
      <c r="AX352" s="170"/>
      <c r="AY352" s="145" t="e">
        <f t="shared" si="231"/>
        <v>#DIV/0!</v>
      </c>
      <c r="AZ352" s="171" t="e">
        <f t="shared" si="232"/>
        <v>#DIV/0!</v>
      </c>
      <c r="BA352" s="145"/>
      <c r="BB352" s="170"/>
      <c r="BC352" s="145" t="e">
        <f t="shared" si="233"/>
        <v>#DIV/0!</v>
      </c>
      <c r="BD352" s="171" t="e">
        <f t="shared" si="234"/>
        <v>#DIV/0!</v>
      </c>
      <c r="BE352" s="145"/>
      <c r="BF352" s="170"/>
      <c r="BG352" s="145" t="e">
        <f t="shared" si="235"/>
        <v>#DIV/0!</v>
      </c>
      <c r="BH352" s="171" t="e">
        <f t="shared" si="236"/>
        <v>#DIV/0!</v>
      </c>
      <c r="BI352" s="145"/>
      <c r="BJ352" s="170"/>
      <c r="BK352" s="145" t="e">
        <f t="shared" si="237"/>
        <v>#DIV/0!</v>
      </c>
      <c r="BL352" s="171" t="e">
        <f t="shared" si="238"/>
        <v>#DIV/0!</v>
      </c>
      <c r="BM352" s="145"/>
      <c r="BN352" s="170"/>
      <c r="BO352" s="145" t="e">
        <f t="shared" si="239"/>
        <v>#DIV/0!</v>
      </c>
      <c r="BP352" s="171" t="e">
        <f t="shared" si="240"/>
        <v>#DIV/0!</v>
      </c>
      <c r="BQ352" s="145"/>
      <c r="BR352" s="170"/>
      <c r="BS352" s="145" t="e">
        <f t="shared" si="241"/>
        <v>#DIV/0!</v>
      </c>
      <c r="BT352" s="171" t="e">
        <f t="shared" si="242"/>
        <v>#DIV/0!</v>
      </c>
      <c r="BU352" s="145"/>
      <c r="BV352" s="170"/>
      <c r="BW352" s="145" t="e">
        <f t="shared" si="243"/>
        <v>#DIV/0!</v>
      </c>
      <c r="BX352" s="171" t="e">
        <f t="shared" si="244"/>
        <v>#DIV/0!</v>
      </c>
      <c r="BY352" s="145"/>
      <c r="BZ352" s="170"/>
      <c r="CA352" s="145" t="e">
        <f t="shared" si="245"/>
        <v>#DIV/0!</v>
      </c>
      <c r="CB352" s="171" t="e">
        <f t="shared" si="246"/>
        <v>#DIV/0!</v>
      </c>
      <c r="CC352" s="145"/>
      <c r="CD352" s="170"/>
      <c r="CE352" s="145" t="e">
        <f t="shared" si="247"/>
        <v>#DIV/0!</v>
      </c>
      <c r="CF352" s="171" t="e">
        <f t="shared" si="248"/>
        <v>#DIV/0!</v>
      </c>
      <c r="CG352" s="145"/>
      <c r="CH352" s="170"/>
    </row>
    <row r="353" spans="2:86" s="120" customFormat="1" x14ac:dyDescent="0.3">
      <c r="B353" s="360"/>
      <c r="C353" s="146" t="str">
        <f t="shared" si="208"/>
        <v>FMNH2</v>
      </c>
      <c r="D353" s="143" t="e">
        <f t="shared" ref="D353:E353" si="262">(AVERAGE(D152,F152))</f>
        <v>#DIV/0!</v>
      </c>
      <c r="E353" s="150" t="e">
        <f t="shared" si="262"/>
        <v>#DIV/0!</v>
      </c>
      <c r="F353" s="143"/>
      <c r="G353" s="154"/>
      <c r="H353" s="143" t="e">
        <f t="shared" si="210"/>
        <v>#DIV/0!</v>
      </c>
      <c r="I353" s="150" t="e">
        <f t="shared" si="211"/>
        <v>#DIV/0!</v>
      </c>
      <c r="J353" s="143"/>
      <c r="K353" s="154"/>
      <c r="L353" s="143" t="e">
        <f t="shared" si="212"/>
        <v>#DIV/0!</v>
      </c>
      <c r="M353" s="150" t="e">
        <f t="shared" si="213"/>
        <v>#DIV/0!</v>
      </c>
      <c r="N353" s="143"/>
      <c r="O353" s="154"/>
      <c r="P353" s="143" t="e">
        <f t="shared" si="214"/>
        <v>#DIV/0!</v>
      </c>
      <c r="Q353" s="150" t="e">
        <f t="shared" si="215"/>
        <v>#DIV/0!</v>
      </c>
      <c r="R353" s="143"/>
      <c r="S353" s="154"/>
      <c r="T353" s="143" t="e">
        <f t="shared" si="216"/>
        <v>#DIV/0!</v>
      </c>
      <c r="U353" s="150" t="e">
        <f t="shared" si="217"/>
        <v>#DIV/0!</v>
      </c>
      <c r="V353" s="143"/>
      <c r="W353" s="154"/>
      <c r="X353" s="143" t="e">
        <f t="shared" si="218"/>
        <v>#DIV/0!</v>
      </c>
      <c r="Y353" s="150" t="e">
        <f t="shared" si="219"/>
        <v>#DIV/0!</v>
      </c>
      <c r="Z353" s="143"/>
      <c r="AA353" s="154"/>
      <c r="AB353" s="143" t="e">
        <f t="shared" si="220"/>
        <v>#DIV/0!</v>
      </c>
      <c r="AC353" s="150" t="e">
        <f t="shared" si="221"/>
        <v>#DIV/0!</v>
      </c>
      <c r="AD353" s="143"/>
      <c r="AE353" s="154"/>
      <c r="AF353" s="143" t="e">
        <f t="shared" si="222"/>
        <v>#DIV/0!</v>
      </c>
      <c r="AG353" s="150" t="e">
        <f t="shared" si="223"/>
        <v>#DIV/0!</v>
      </c>
      <c r="AH353" s="143"/>
      <c r="AI353" s="154"/>
      <c r="AJ353" s="143" t="e">
        <f t="shared" si="224"/>
        <v>#DIV/0!</v>
      </c>
      <c r="AK353" s="150" t="e">
        <f t="shared" si="225"/>
        <v>#DIV/0!</v>
      </c>
      <c r="AL353" s="143"/>
      <c r="AM353" s="154"/>
      <c r="AN353" s="143" t="e">
        <f t="shared" si="226"/>
        <v>#DIV/0!</v>
      </c>
      <c r="AO353" s="150" t="e">
        <f t="shared" si="227"/>
        <v>#DIV/0!</v>
      </c>
      <c r="AP353" s="143"/>
      <c r="AQ353" s="154"/>
      <c r="AS353" s="360"/>
      <c r="AT353" s="146" t="str">
        <f t="shared" si="228"/>
        <v>FMNH2</v>
      </c>
      <c r="AU353" s="143" t="e">
        <f t="shared" si="229"/>
        <v>#DIV/0!</v>
      </c>
      <c r="AV353" s="150" t="e">
        <f t="shared" si="230"/>
        <v>#DIV/0!</v>
      </c>
      <c r="AW353" s="143"/>
      <c r="AX353" s="154"/>
      <c r="AY353" s="143" t="e">
        <f t="shared" si="231"/>
        <v>#DIV/0!</v>
      </c>
      <c r="AZ353" s="150" t="e">
        <f t="shared" si="232"/>
        <v>#DIV/0!</v>
      </c>
      <c r="BA353" s="143"/>
      <c r="BB353" s="154"/>
      <c r="BC353" s="143" t="e">
        <f t="shared" si="233"/>
        <v>#DIV/0!</v>
      </c>
      <c r="BD353" s="150" t="e">
        <f t="shared" si="234"/>
        <v>#DIV/0!</v>
      </c>
      <c r="BE353" s="143"/>
      <c r="BF353" s="154"/>
      <c r="BG353" s="143" t="e">
        <f t="shared" si="235"/>
        <v>#DIV/0!</v>
      </c>
      <c r="BH353" s="150" t="e">
        <f t="shared" si="236"/>
        <v>#DIV/0!</v>
      </c>
      <c r="BI353" s="143"/>
      <c r="BJ353" s="154"/>
      <c r="BK353" s="143" t="e">
        <f t="shared" si="237"/>
        <v>#DIV/0!</v>
      </c>
      <c r="BL353" s="150" t="e">
        <f t="shared" si="238"/>
        <v>#DIV/0!</v>
      </c>
      <c r="BM353" s="143"/>
      <c r="BN353" s="154"/>
      <c r="BO353" s="143" t="e">
        <f t="shared" si="239"/>
        <v>#DIV/0!</v>
      </c>
      <c r="BP353" s="150" t="e">
        <f t="shared" si="240"/>
        <v>#DIV/0!</v>
      </c>
      <c r="BQ353" s="143"/>
      <c r="BR353" s="154"/>
      <c r="BS353" s="143" t="e">
        <f t="shared" si="241"/>
        <v>#DIV/0!</v>
      </c>
      <c r="BT353" s="150" t="e">
        <f t="shared" si="242"/>
        <v>#DIV/0!</v>
      </c>
      <c r="BU353" s="143"/>
      <c r="BV353" s="154"/>
      <c r="BW353" s="143" t="e">
        <f t="shared" si="243"/>
        <v>#DIV/0!</v>
      </c>
      <c r="BX353" s="150" t="e">
        <f t="shared" si="244"/>
        <v>#DIV/0!</v>
      </c>
      <c r="BY353" s="143"/>
      <c r="BZ353" s="154"/>
      <c r="CA353" s="143" t="e">
        <f t="shared" si="245"/>
        <v>#DIV/0!</v>
      </c>
      <c r="CB353" s="150" t="e">
        <f t="shared" si="246"/>
        <v>#DIV/0!</v>
      </c>
      <c r="CC353" s="143"/>
      <c r="CD353" s="154"/>
      <c r="CE353" s="143" t="e">
        <f t="shared" si="247"/>
        <v>#DIV/0!</v>
      </c>
      <c r="CF353" s="150" t="e">
        <f t="shared" si="248"/>
        <v>#DIV/0!</v>
      </c>
      <c r="CG353" s="143"/>
      <c r="CH353" s="154"/>
    </row>
    <row r="354" spans="2:86" s="120" customFormat="1" x14ac:dyDescent="0.3">
      <c r="B354" s="360"/>
      <c r="C354" s="93" t="str">
        <f t="shared" si="208"/>
        <v>FAD</v>
      </c>
      <c r="D354" s="89">
        <f t="shared" ref="D354:E354" si="263">(AVERAGE(D153,F153))</f>
        <v>11.547555565855619</v>
      </c>
      <c r="E354" s="110">
        <f t="shared" si="263"/>
        <v>2.051233446383975</v>
      </c>
      <c r="F354" s="89"/>
      <c r="G354" s="91"/>
      <c r="H354" s="89">
        <f t="shared" si="210"/>
        <v>21.60171609798941</v>
      </c>
      <c r="I354" s="110">
        <f t="shared" si="211"/>
        <v>2.9768947118268985</v>
      </c>
      <c r="J354" s="89"/>
      <c r="K354" s="91"/>
      <c r="L354" s="89">
        <f t="shared" si="212"/>
        <v>20.489040676213712</v>
      </c>
      <c r="M354" s="110">
        <f t="shared" si="213"/>
        <v>4.8567844436110459</v>
      </c>
      <c r="N354" s="89"/>
      <c r="O354" s="91"/>
      <c r="P354" s="89">
        <f t="shared" si="214"/>
        <v>31.660612486428882</v>
      </c>
      <c r="Q354" s="110">
        <f t="shared" si="215"/>
        <v>3.0232209948502442</v>
      </c>
      <c r="R354" s="89"/>
      <c r="S354" s="91"/>
      <c r="T354" s="89">
        <f t="shared" si="216"/>
        <v>41.292407412188979</v>
      </c>
      <c r="U354" s="110">
        <f t="shared" si="217"/>
        <v>4.530831294728463</v>
      </c>
      <c r="V354" s="89"/>
      <c r="W354" s="91"/>
      <c r="X354" s="89">
        <f t="shared" si="218"/>
        <v>18.800556424452846</v>
      </c>
      <c r="Y354" s="110">
        <f t="shared" si="219"/>
        <v>3.5868283490585271</v>
      </c>
      <c r="Z354" s="89"/>
      <c r="AA354" s="91"/>
      <c r="AB354" s="89">
        <f t="shared" si="220"/>
        <v>33.448666599782001</v>
      </c>
      <c r="AC354" s="110">
        <f t="shared" si="221"/>
        <v>4.8761538780479432</v>
      </c>
      <c r="AD354" s="89"/>
      <c r="AE354" s="91"/>
      <c r="AF354" s="89">
        <f t="shared" si="222"/>
        <v>58.603140822014531</v>
      </c>
      <c r="AG354" s="110">
        <f t="shared" si="223"/>
        <v>9.2727151706620106</v>
      </c>
      <c r="AH354" s="89"/>
      <c r="AI354" s="91"/>
      <c r="AJ354" s="89">
        <f t="shared" si="224"/>
        <v>57.158206236347127</v>
      </c>
      <c r="AK354" s="110">
        <f t="shared" si="225"/>
        <v>15.534338692521274</v>
      </c>
      <c r="AL354" s="89"/>
      <c r="AM354" s="91"/>
      <c r="AN354" s="89">
        <f t="shared" si="226"/>
        <v>87.861438182236213</v>
      </c>
      <c r="AO354" s="110">
        <f t="shared" si="227"/>
        <v>6.5341464075938998</v>
      </c>
      <c r="AP354" s="89"/>
      <c r="AQ354" s="91"/>
      <c r="AS354" s="360"/>
      <c r="AT354" s="93" t="str">
        <f t="shared" si="228"/>
        <v>FAD</v>
      </c>
      <c r="AU354" s="89" t="e">
        <f t="shared" si="229"/>
        <v>#DIV/0!</v>
      </c>
      <c r="AV354" s="110" t="e">
        <f t="shared" si="230"/>
        <v>#DIV/0!</v>
      </c>
      <c r="AW354" s="89"/>
      <c r="AX354" s="91"/>
      <c r="AY354" s="89" t="e">
        <f t="shared" si="231"/>
        <v>#DIV/0!</v>
      </c>
      <c r="AZ354" s="110" t="e">
        <f t="shared" si="232"/>
        <v>#DIV/0!</v>
      </c>
      <c r="BA354" s="89"/>
      <c r="BB354" s="91"/>
      <c r="BC354" s="89" t="e">
        <f t="shared" si="233"/>
        <v>#DIV/0!</v>
      </c>
      <c r="BD354" s="110" t="e">
        <f t="shared" si="234"/>
        <v>#DIV/0!</v>
      </c>
      <c r="BE354" s="89"/>
      <c r="BF354" s="91"/>
      <c r="BG354" s="89" t="e">
        <f t="shared" si="235"/>
        <v>#DIV/0!</v>
      </c>
      <c r="BH354" s="110" t="e">
        <f t="shared" si="236"/>
        <v>#DIV/0!</v>
      </c>
      <c r="BI354" s="89"/>
      <c r="BJ354" s="91"/>
      <c r="BK354" s="89" t="e">
        <f t="shared" si="237"/>
        <v>#DIV/0!</v>
      </c>
      <c r="BL354" s="110" t="e">
        <f t="shared" si="238"/>
        <v>#DIV/0!</v>
      </c>
      <c r="BM354" s="89"/>
      <c r="BN354" s="91"/>
      <c r="BO354" s="89" t="e">
        <f t="shared" si="239"/>
        <v>#DIV/0!</v>
      </c>
      <c r="BP354" s="110" t="e">
        <f t="shared" si="240"/>
        <v>#DIV/0!</v>
      </c>
      <c r="BQ354" s="89"/>
      <c r="BR354" s="91"/>
      <c r="BS354" s="89" t="e">
        <f t="shared" si="241"/>
        <v>#DIV/0!</v>
      </c>
      <c r="BT354" s="110" t="e">
        <f t="shared" si="242"/>
        <v>#DIV/0!</v>
      </c>
      <c r="BU354" s="89"/>
      <c r="BV354" s="91"/>
      <c r="BW354" s="89" t="e">
        <f t="shared" si="243"/>
        <v>#DIV/0!</v>
      </c>
      <c r="BX354" s="110" t="e">
        <f t="shared" si="244"/>
        <v>#DIV/0!</v>
      </c>
      <c r="BY354" s="89"/>
      <c r="BZ354" s="91"/>
      <c r="CA354" s="89" t="e">
        <f t="shared" si="245"/>
        <v>#DIV/0!</v>
      </c>
      <c r="CB354" s="110" t="e">
        <f t="shared" si="246"/>
        <v>#DIV/0!</v>
      </c>
      <c r="CC354" s="89"/>
      <c r="CD354" s="91"/>
      <c r="CE354" s="89" t="e">
        <f t="shared" si="247"/>
        <v>#DIV/0!</v>
      </c>
      <c r="CF354" s="110" t="e">
        <f t="shared" si="248"/>
        <v>#DIV/0!</v>
      </c>
      <c r="CG354" s="89"/>
      <c r="CH354" s="91"/>
    </row>
    <row r="355" spans="2:86" s="120" customFormat="1" ht="15" thickBot="1" x14ac:dyDescent="0.35">
      <c r="B355" s="361"/>
      <c r="C355" s="147" t="str">
        <f t="shared" si="208"/>
        <v>FADH2</v>
      </c>
      <c r="D355" s="149" t="e">
        <f t="shared" ref="D355:E355" si="264">(AVERAGE(D154,F154))</f>
        <v>#DIV/0!</v>
      </c>
      <c r="E355" s="164" t="e">
        <f t="shared" si="264"/>
        <v>#DIV/0!</v>
      </c>
      <c r="F355" s="149"/>
      <c r="G355" s="153"/>
      <c r="H355" s="149" t="e">
        <f t="shared" si="210"/>
        <v>#DIV/0!</v>
      </c>
      <c r="I355" s="164" t="e">
        <f t="shared" si="211"/>
        <v>#DIV/0!</v>
      </c>
      <c r="J355" s="149"/>
      <c r="K355" s="153"/>
      <c r="L355" s="149" t="e">
        <f t="shared" si="212"/>
        <v>#DIV/0!</v>
      </c>
      <c r="M355" s="164" t="e">
        <f t="shared" si="213"/>
        <v>#DIV/0!</v>
      </c>
      <c r="N355" s="149"/>
      <c r="O355" s="153"/>
      <c r="P355" s="149" t="e">
        <f t="shared" si="214"/>
        <v>#DIV/0!</v>
      </c>
      <c r="Q355" s="164" t="e">
        <f t="shared" si="215"/>
        <v>#DIV/0!</v>
      </c>
      <c r="R355" s="149"/>
      <c r="S355" s="153"/>
      <c r="T355" s="149" t="e">
        <f t="shared" si="216"/>
        <v>#DIV/0!</v>
      </c>
      <c r="U355" s="164" t="e">
        <f t="shared" si="217"/>
        <v>#DIV/0!</v>
      </c>
      <c r="V355" s="149"/>
      <c r="W355" s="153"/>
      <c r="X355" s="149" t="e">
        <f t="shared" si="218"/>
        <v>#DIV/0!</v>
      </c>
      <c r="Y355" s="164" t="e">
        <f t="shared" si="219"/>
        <v>#DIV/0!</v>
      </c>
      <c r="Z355" s="149"/>
      <c r="AA355" s="153"/>
      <c r="AB355" s="149" t="e">
        <f t="shared" si="220"/>
        <v>#DIV/0!</v>
      </c>
      <c r="AC355" s="164" t="e">
        <f t="shared" si="221"/>
        <v>#DIV/0!</v>
      </c>
      <c r="AD355" s="149"/>
      <c r="AE355" s="153"/>
      <c r="AF355" s="149" t="e">
        <f t="shared" si="222"/>
        <v>#DIV/0!</v>
      </c>
      <c r="AG355" s="164" t="e">
        <f t="shared" si="223"/>
        <v>#DIV/0!</v>
      </c>
      <c r="AH355" s="149"/>
      <c r="AI355" s="153"/>
      <c r="AJ355" s="149" t="e">
        <f t="shared" si="224"/>
        <v>#DIV/0!</v>
      </c>
      <c r="AK355" s="164" t="e">
        <f t="shared" si="225"/>
        <v>#DIV/0!</v>
      </c>
      <c r="AL355" s="149"/>
      <c r="AM355" s="153"/>
      <c r="AN355" s="149" t="e">
        <f t="shared" si="226"/>
        <v>#DIV/0!</v>
      </c>
      <c r="AO355" s="164" t="e">
        <f t="shared" si="227"/>
        <v>#DIV/0!</v>
      </c>
      <c r="AP355" s="149"/>
      <c r="AQ355" s="153"/>
      <c r="AS355" s="361"/>
      <c r="AT355" s="147" t="str">
        <f t="shared" si="228"/>
        <v>FADH2</v>
      </c>
      <c r="AU355" s="149" t="e">
        <f t="shared" si="229"/>
        <v>#DIV/0!</v>
      </c>
      <c r="AV355" s="164" t="e">
        <f t="shared" si="230"/>
        <v>#DIV/0!</v>
      </c>
      <c r="AW355" s="149"/>
      <c r="AX355" s="153"/>
      <c r="AY355" s="149" t="e">
        <f t="shared" si="231"/>
        <v>#DIV/0!</v>
      </c>
      <c r="AZ355" s="164" t="e">
        <f t="shared" si="232"/>
        <v>#DIV/0!</v>
      </c>
      <c r="BA355" s="149"/>
      <c r="BB355" s="153"/>
      <c r="BC355" s="149" t="e">
        <f t="shared" si="233"/>
        <v>#DIV/0!</v>
      </c>
      <c r="BD355" s="164" t="e">
        <f t="shared" si="234"/>
        <v>#DIV/0!</v>
      </c>
      <c r="BE355" s="149"/>
      <c r="BF355" s="153"/>
      <c r="BG355" s="149" t="e">
        <f t="shared" si="235"/>
        <v>#DIV/0!</v>
      </c>
      <c r="BH355" s="164" t="e">
        <f t="shared" si="236"/>
        <v>#DIV/0!</v>
      </c>
      <c r="BI355" s="149"/>
      <c r="BJ355" s="153"/>
      <c r="BK355" s="149" t="e">
        <f t="shared" si="237"/>
        <v>#DIV/0!</v>
      </c>
      <c r="BL355" s="164" t="e">
        <f t="shared" si="238"/>
        <v>#DIV/0!</v>
      </c>
      <c r="BM355" s="149"/>
      <c r="BN355" s="153"/>
      <c r="BO355" s="149" t="e">
        <f t="shared" si="239"/>
        <v>#DIV/0!</v>
      </c>
      <c r="BP355" s="164" t="e">
        <f t="shared" si="240"/>
        <v>#DIV/0!</v>
      </c>
      <c r="BQ355" s="149"/>
      <c r="BR355" s="153"/>
      <c r="BS355" s="149" t="e">
        <f t="shared" si="241"/>
        <v>#DIV/0!</v>
      </c>
      <c r="BT355" s="164" t="e">
        <f t="shared" si="242"/>
        <v>#DIV/0!</v>
      </c>
      <c r="BU355" s="149"/>
      <c r="BV355" s="153"/>
      <c r="BW355" s="149" t="e">
        <f t="shared" si="243"/>
        <v>#DIV/0!</v>
      </c>
      <c r="BX355" s="164" t="e">
        <f t="shared" si="244"/>
        <v>#DIV/0!</v>
      </c>
      <c r="BY355" s="149"/>
      <c r="BZ355" s="153"/>
      <c r="CA355" s="149" t="e">
        <f t="shared" si="245"/>
        <v>#DIV/0!</v>
      </c>
      <c r="CB355" s="164" t="e">
        <f t="shared" si="246"/>
        <v>#DIV/0!</v>
      </c>
      <c r="CC355" s="149"/>
      <c r="CD355" s="153"/>
      <c r="CE355" s="149" t="e">
        <f t="shared" si="247"/>
        <v>#DIV/0!</v>
      </c>
      <c r="CF355" s="164" t="e">
        <f t="shared" si="248"/>
        <v>#DIV/0!</v>
      </c>
      <c r="CG355" s="149"/>
      <c r="CH355" s="153"/>
    </row>
    <row r="356" spans="2:86" s="120" customFormat="1" x14ac:dyDescent="0.3">
      <c r="B356" s="359" t="s">
        <v>358</v>
      </c>
      <c r="C356" s="173" t="str">
        <f t="shared" si="208"/>
        <v>Nicotinamide</v>
      </c>
      <c r="D356" s="134">
        <f t="shared" ref="D356:E356" si="265">(AVERAGE(D155,F155))</f>
        <v>40.727484295453131</v>
      </c>
      <c r="E356" s="129">
        <f t="shared" si="265"/>
        <v>3.1820925253800207</v>
      </c>
      <c r="F356" s="134"/>
      <c r="G356" s="135"/>
      <c r="H356" s="134">
        <f t="shared" si="210"/>
        <v>47.232142783657849</v>
      </c>
      <c r="I356" s="129">
        <f t="shared" si="211"/>
        <v>3.3623141677643806</v>
      </c>
      <c r="J356" s="134"/>
      <c r="K356" s="135"/>
      <c r="L356" s="134">
        <f t="shared" si="212"/>
        <v>60.871618564246404</v>
      </c>
      <c r="M356" s="129">
        <f t="shared" si="213"/>
        <v>2.6706267220385795</v>
      </c>
      <c r="N356" s="134"/>
      <c r="O356" s="135"/>
      <c r="P356" s="134">
        <f t="shared" si="214"/>
        <v>69.308165622247969</v>
      </c>
      <c r="Q356" s="129">
        <f t="shared" si="215"/>
        <v>3.9853212478538782</v>
      </c>
      <c r="R356" s="134"/>
      <c r="S356" s="135"/>
      <c r="T356" s="134">
        <f t="shared" si="216"/>
        <v>70.47672540864852</v>
      </c>
      <c r="U356" s="129">
        <f t="shared" si="217"/>
        <v>3.5733339238103308</v>
      </c>
      <c r="V356" s="134"/>
      <c r="W356" s="135"/>
      <c r="X356" s="134">
        <f t="shared" si="218"/>
        <v>55.523241326946668</v>
      </c>
      <c r="Y356" s="129">
        <f t="shared" si="219"/>
        <v>5.4915451239663913</v>
      </c>
      <c r="Z356" s="134"/>
      <c r="AA356" s="135"/>
      <c r="AB356" s="134">
        <f t="shared" si="220"/>
        <v>73.661575955913051</v>
      </c>
      <c r="AC356" s="129">
        <f t="shared" si="221"/>
        <v>2.5022515649981996</v>
      </c>
      <c r="AD356" s="134"/>
      <c r="AE356" s="135"/>
      <c r="AF356" s="134">
        <f t="shared" si="222"/>
        <v>90.095222018346035</v>
      </c>
      <c r="AG356" s="129">
        <f t="shared" si="223"/>
        <v>5.8181346910883489</v>
      </c>
      <c r="AH356" s="134"/>
      <c r="AI356" s="135"/>
      <c r="AJ356" s="134">
        <f t="shared" si="224"/>
        <v>87.435487710698467</v>
      </c>
      <c r="AK356" s="129">
        <f t="shared" si="225"/>
        <v>6.1382760508442624</v>
      </c>
      <c r="AL356" s="134"/>
      <c r="AM356" s="135"/>
      <c r="AN356" s="134">
        <f t="shared" si="226"/>
        <v>92.088140338613357</v>
      </c>
      <c r="AO356" s="129">
        <f t="shared" si="227"/>
        <v>5.5661848383590007</v>
      </c>
      <c r="AP356" s="134"/>
      <c r="AQ356" s="135"/>
      <c r="AS356" s="359" t="s">
        <v>358</v>
      </c>
      <c r="AT356" s="173" t="str">
        <f t="shared" si="228"/>
        <v>Nicotinamide</v>
      </c>
      <c r="AU356" s="134">
        <f t="shared" si="229"/>
        <v>121.38115968165025</v>
      </c>
      <c r="AV356" s="129">
        <f t="shared" si="230"/>
        <v>6.9885828282983349</v>
      </c>
      <c r="AW356" s="134"/>
      <c r="AX356" s="135"/>
      <c r="AY356" s="134">
        <f t="shared" si="231"/>
        <v>292.45912420865227</v>
      </c>
      <c r="AZ356" s="129">
        <f t="shared" si="232"/>
        <v>131.6783240171462</v>
      </c>
      <c r="BA356" s="134"/>
      <c r="BB356" s="135"/>
      <c r="BC356" s="134">
        <f t="shared" si="233"/>
        <v>229.69203451602374</v>
      </c>
      <c r="BD356" s="129">
        <f t="shared" si="234"/>
        <v>5.1078519392825248</v>
      </c>
      <c r="BE356" s="134"/>
      <c r="BF356" s="135"/>
      <c r="BG356" s="134">
        <f t="shared" si="235"/>
        <v>219.99024516622396</v>
      </c>
      <c r="BH356" s="129">
        <f t="shared" si="236"/>
        <v>6.3753774481530847</v>
      </c>
      <c r="BI356" s="134"/>
      <c r="BJ356" s="135"/>
      <c r="BK356" s="134">
        <f t="shared" si="237"/>
        <v>216.07772919187016</v>
      </c>
      <c r="BL356" s="129">
        <f t="shared" si="238"/>
        <v>5.6699610851320905</v>
      </c>
      <c r="BM356" s="134"/>
      <c r="BN356" s="135"/>
      <c r="BO356" s="134">
        <f t="shared" si="239"/>
        <v>95.143930209581441</v>
      </c>
      <c r="BP356" s="129">
        <f t="shared" si="240"/>
        <v>4.5513470111679117</v>
      </c>
      <c r="BQ356" s="134"/>
      <c r="BR356" s="135"/>
      <c r="BS356" s="134">
        <f t="shared" si="241"/>
        <v>240.83846655539281</v>
      </c>
      <c r="BT356" s="129">
        <f t="shared" si="242"/>
        <v>20.591080150062048</v>
      </c>
      <c r="BU356" s="134"/>
      <c r="BV356" s="135"/>
      <c r="BW356" s="134">
        <f t="shared" si="243"/>
        <v>195.91085235736512</v>
      </c>
      <c r="BX356" s="129">
        <f t="shared" si="244"/>
        <v>7.9939942042068619</v>
      </c>
      <c r="BY356" s="134"/>
      <c r="BZ356" s="135"/>
      <c r="CA356" s="134">
        <f t="shared" si="245"/>
        <v>189.06452035958105</v>
      </c>
      <c r="CB356" s="129">
        <f t="shared" si="246"/>
        <v>4.0953458815038051</v>
      </c>
      <c r="CC356" s="134"/>
      <c r="CD356" s="135"/>
      <c r="CE356" s="134">
        <f t="shared" si="247"/>
        <v>195.67611012238905</v>
      </c>
      <c r="CF356" s="129">
        <f t="shared" si="248"/>
        <v>4.3228239755218416</v>
      </c>
      <c r="CG356" s="134"/>
      <c r="CH356" s="135"/>
    </row>
    <row r="357" spans="2:86" s="120" customFormat="1" x14ac:dyDescent="0.3">
      <c r="B357" s="360"/>
      <c r="C357" s="93" t="str">
        <f t="shared" si="208"/>
        <v>mNAM</v>
      </c>
      <c r="D357" s="89">
        <f t="shared" ref="D357:E357" si="266">(AVERAGE(D156,F156))</f>
        <v>12.842375461623726</v>
      </c>
      <c r="E357" s="110">
        <f t="shared" si="266"/>
        <v>1.1082512129006543</v>
      </c>
      <c r="F357" s="89"/>
      <c r="G357" s="91"/>
      <c r="H357" s="89">
        <f t="shared" si="210"/>
        <v>19.153491868361378</v>
      </c>
      <c r="I357" s="110">
        <f t="shared" si="211"/>
        <v>1.8793846018928115</v>
      </c>
      <c r="J357" s="89"/>
      <c r="K357" s="91"/>
      <c r="L357" s="89">
        <f t="shared" si="212"/>
        <v>28.736375992454359</v>
      </c>
      <c r="M357" s="110">
        <f t="shared" si="213"/>
        <v>2.7127172990729198</v>
      </c>
      <c r="N357" s="89"/>
      <c r="O357" s="91"/>
      <c r="P357" s="89">
        <f t="shared" si="214"/>
        <v>30.934812413209158</v>
      </c>
      <c r="Q357" s="110">
        <f t="shared" si="215"/>
        <v>2.1119674781183884</v>
      </c>
      <c r="R357" s="89"/>
      <c r="S357" s="91"/>
      <c r="T357" s="89">
        <f t="shared" si="216"/>
        <v>38.293291600663004</v>
      </c>
      <c r="U357" s="110">
        <f t="shared" si="217"/>
        <v>2.6081780248115596</v>
      </c>
      <c r="V357" s="89"/>
      <c r="W357" s="91"/>
      <c r="X357" s="89">
        <f t="shared" si="218"/>
        <v>26.086604435851342</v>
      </c>
      <c r="Y357" s="110">
        <f t="shared" si="219"/>
        <v>2.1039759939417135</v>
      </c>
      <c r="Z357" s="89"/>
      <c r="AA357" s="91"/>
      <c r="AB357" s="89">
        <f t="shared" si="220"/>
        <v>51.969166312740853</v>
      </c>
      <c r="AC357" s="110">
        <f t="shared" si="221"/>
        <v>3.2848473747244138</v>
      </c>
      <c r="AD357" s="89"/>
      <c r="AE357" s="91"/>
      <c r="AF357" s="89">
        <f t="shared" si="222"/>
        <v>88.38426070294112</v>
      </c>
      <c r="AG357" s="110">
        <f t="shared" si="223"/>
        <v>3.1295886054514637</v>
      </c>
      <c r="AH357" s="89"/>
      <c r="AI357" s="91"/>
      <c r="AJ357" s="89">
        <f t="shared" si="224"/>
        <v>74.821867314965658</v>
      </c>
      <c r="AK357" s="110">
        <f t="shared" si="225"/>
        <v>7.600948923104208</v>
      </c>
      <c r="AL357" s="89"/>
      <c r="AM357" s="91"/>
      <c r="AN357" s="89">
        <f t="shared" si="226"/>
        <v>95.4016094255567</v>
      </c>
      <c r="AO357" s="110">
        <f t="shared" si="227"/>
        <v>3.6992585931603559</v>
      </c>
      <c r="AP357" s="89"/>
      <c r="AQ357" s="91"/>
      <c r="AS357" s="360"/>
      <c r="AT357" s="93" t="str">
        <f t="shared" si="228"/>
        <v>mNAM</v>
      </c>
      <c r="AU357" s="89">
        <f t="shared" si="229"/>
        <v>378.17981738824409</v>
      </c>
      <c r="AV357" s="110">
        <f t="shared" si="230"/>
        <v>102.92500254309317</v>
      </c>
      <c r="AW357" s="89"/>
      <c r="AX357" s="91"/>
      <c r="AY357" s="89">
        <f t="shared" si="231"/>
        <v>1284.6792838775107</v>
      </c>
      <c r="AZ357" s="110">
        <f t="shared" si="232"/>
        <v>279.11234227369829</v>
      </c>
      <c r="BA357" s="89"/>
      <c r="BB357" s="91"/>
      <c r="BC357" s="89">
        <f t="shared" si="233"/>
        <v>2232.0307032122405</v>
      </c>
      <c r="BD357" s="110">
        <f t="shared" si="234"/>
        <v>323.36419856150798</v>
      </c>
      <c r="BE357" s="89"/>
      <c r="BF357" s="91"/>
      <c r="BG357" s="89">
        <f t="shared" si="235"/>
        <v>2325.5408808780185</v>
      </c>
      <c r="BH357" s="110">
        <f t="shared" si="236"/>
        <v>82.834621583037034</v>
      </c>
      <c r="BI357" s="89"/>
      <c r="BJ357" s="91"/>
      <c r="BK357" s="89">
        <f t="shared" si="237"/>
        <v>4039.5684260530716</v>
      </c>
      <c r="BL357" s="110">
        <f t="shared" si="238"/>
        <v>226.55565413783583</v>
      </c>
      <c r="BM357" s="89"/>
      <c r="BN357" s="91"/>
      <c r="BO357" s="89">
        <f t="shared" si="239"/>
        <v>535.20730488661115</v>
      </c>
      <c r="BP357" s="110">
        <f t="shared" si="240"/>
        <v>150.47501776498788</v>
      </c>
      <c r="BQ357" s="89"/>
      <c r="BR357" s="91"/>
      <c r="BS357" s="89">
        <f t="shared" si="241"/>
        <v>1548.5088009222063</v>
      </c>
      <c r="BT357" s="110">
        <f t="shared" si="242"/>
        <v>97.291130026692443</v>
      </c>
      <c r="BU357" s="89"/>
      <c r="BV357" s="91"/>
      <c r="BW357" s="89">
        <f t="shared" si="243"/>
        <v>2321.9951731255369</v>
      </c>
      <c r="BX357" s="110">
        <f t="shared" si="244"/>
        <v>105.55403810309986</v>
      </c>
      <c r="BY357" s="89"/>
      <c r="BZ357" s="91"/>
      <c r="CA357" s="89">
        <f t="shared" si="245"/>
        <v>2175.4906191108312</v>
      </c>
      <c r="CB357" s="110">
        <f t="shared" si="246"/>
        <v>291.60370189598586</v>
      </c>
      <c r="CC357" s="89"/>
      <c r="CD357" s="91"/>
      <c r="CE357" s="89">
        <f t="shared" si="247"/>
        <v>3310.8391382225864</v>
      </c>
      <c r="CF357" s="110">
        <f t="shared" si="248"/>
        <v>230.53280935151599</v>
      </c>
      <c r="CG357" s="89"/>
      <c r="CH357" s="91"/>
    </row>
    <row r="358" spans="2:86" s="120" customFormat="1" x14ac:dyDescent="0.3">
      <c r="B358" s="360"/>
      <c r="C358" s="93" t="str">
        <f t="shared" si="208"/>
        <v>NAD+</v>
      </c>
      <c r="D358" s="89">
        <f t="shared" ref="D358:E358" si="267">(AVERAGE(D157,F157))</f>
        <v>41.015562053457657</v>
      </c>
      <c r="E358" s="110">
        <f t="shared" si="267"/>
        <v>6.9365967453267938</v>
      </c>
      <c r="F358" s="89"/>
      <c r="G358" s="91"/>
      <c r="H358" s="89">
        <f t="shared" si="210"/>
        <v>34.96315053097829</v>
      </c>
      <c r="I358" s="110">
        <f t="shared" si="211"/>
        <v>9.1964590781404247</v>
      </c>
      <c r="J358" s="89"/>
      <c r="K358" s="91"/>
      <c r="L358" s="89">
        <f t="shared" si="212"/>
        <v>41.311411995378563</v>
      </c>
      <c r="M358" s="110">
        <f t="shared" si="213"/>
        <v>5.6501545425094486</v>
      </c>
      <c r="N358" s="89"/>
      <c r="O358" s="91"/>
      <c r="P358" s="89">
        <f t="shared" si="214"/>
        <v>47.432484322157762</v>
      </c>
      <c r="Q358" s="110">
        <f t="shared" si="215"/>
        <v>1.8554411866293177</v>
      </c>
      <c r="R358" s="89"/>
      <c r="S358" s="91"/>
      <c r="T358" s="89">
        <f t="shared" si="216"/>
        <v>48.824436103275339</v>
      </c>
      <c r="U358" s="110">
        <f t="shared" si="217"/>
        <v>6.1023828840779268</v>
      </c>
      <c r="V358" s="89"/>
      <c r="W358" s="91"/>
      <c r="X358" s="89">
        <f t="shared" si="218"/>
        <v>76.317130689231035</v>
      </c>
      <c r="Y358" s="110">
        <f t="shared" si="219"/>
        <v>8.6705858193219001</v>
      </c>
      <c r="Z358" s="89"/>
      <c r="AA358" s="91"/>
      <c r="AB358" s="89">
        <f t="shared" si="220"/>
        <v>78.758218714790942</v>
      </c>
      <c r="AC358" s="110">
        <f t="shared" si="221"/>
        <v>7.8895307635806757</v>
      </c>
      <c r="AD358" s="89"/>
      <c r="AE358" s="91"/>
      <c r="AF358" s="89">
        <f t="shared" si="222"/>
        <v>83.154822106302163</v>
      </c>
      <c r="AG358" s="110">
        <f t="shared" si="223"/>
        <v>10.008931164688622</v>
      </c>
      <c r="AH358" s="89"/>
      <c r="AI358" s="91"/>
      <c r="AJ358" s="89">
        <f t="shared" si="224"/>
        <v>85.159301678399544</v>
      </c>
      <c r="AK358" s="110">
        <f t="shared" si="225"/>
        <v>11.000253278472613</v>
      </c>
      <c r="AL358" s="89"/>
      <c r="AM358" s="91"/>
      <c r="AN358" s="89">
        <f t="shared" si="226"/>
        <v>85.70181002560517</v>
      </c>
      <c r="AO358" s="110">
        <f t="shared" si="227"/>
        <v>4.2772385459342157</v>
      </c>
      <c r="AP358" s="89"/>
      <c r="AQ358" s="91"/>
      <c r="AS358" s="360"/>
      <c r="AT358" s="93" t="str">
        <f t="shared" si="228"/>
        <v>NAD+</v>
      </c>
      <c r="AU358" s="89" t="e">
        <f t="shared" si="229"/>
        <v>#DIV/0!</v>
      </c>
      <c r="AV358" s="110" t="e">
        <f t="shared" si="230"/>
        <v>#DIV/0!</v>
      </c>
      <c r="AW358" s="89"/>
      <c r="AX358" s="91"/>
      <c r="AY358" s="89" t="e">
        <f t="shared" si="231"/>
        <v>#DIV/0!</v>
      </c>
      <c r="AZ358" s="110" t="e">
        <f t="shared" si="232"/>
        <v>#DIV/0!</v>
      </c>
      <c r="BA358" s="89"/>
      <c r="BB358" s="91"/>
      <c r="BC358" s="89" t="e">
        <f t="shared" si="233"/>
        <v>#DIV/0!</v>
      </c>
      <c r="BD358" s="110" t="e">
        <f t="shared" si="234"/>
        <v>#DIV/0!</v>
      </c>
      <c r="BE358" s="89"/>
      <c r="BF358" s="91"/>
      <c r="BG358" s="89" t="e">
        <f t="shared" si="235"/>
        <v>#DIV/0!</v>
      </c>
      <c r="BH358" s="110" t="e">
        <f t="shared" si="236"/>
        <v>#DIV/0!</v>
      </c>
      <c r="BI358" s="89"/>
      <c r="BJ358" s="91"/>
      <c r="BK358" s="89" t="e">
        <f t="shared" si="237"/>
        <v>#DIV/0!</v>
      </c>
      <c r="BL358" s="110" t="e">
        <f t="shared" si="238"/>
        <v>#DIV/0!</v>
      </c>
      <c r="BM358" s="89"/>
      <c r="BN358" s="91"/>
      <c r="BO358" s="89" t="e">
        <f t="shared" si="239"/>
        <v>#DIV/0!</v>
      </c>
      <c r="BP358" s="110" t="e">
        <f t="shared" si="240"/>
        <v>#DIV/0!</v>
      </c>
      <c r="BQ358" s="89"/>
      <c r="BR358" s="91"/>
      <c r="BS358" s="89" t="e">
        <f t="shared" si="241"/>
        <v>#DIV/0!</v>
      </c>
      <c r="BT358" s="110" t="e">
        <f t="shared" si="242"/>
        <v>#DIV/0!</v>
      </c>
      <c r="BU358" s="89"/>
      <c r="BV358" s="91"/>
      <c r="BW358" s="89" t="e">
        <f t="shared" si="243"/>
        <v>#DIV/0!</v>
      </c>
      <c r="BX358" s="110" t="e">
        <f t="shared" si="244"/>
        <v>#DIV/0!</v>
      </c>
      <c r="BY358" s="89"/>
      <c r="BZ358" s="91"/>
      <c r="CA358" s="89" t="e">
        <f t="shared" si="245"/>
        <v>#DIV/0!</v>
      </c>
      <c r="CB358" s="110" t="e">
        <f t="shared" si="246"/>
        <v>#DIV/0!</v>
      </c>
      <c r="CC358" s="89"/>
      <c r="CD358" s="91"/>
      <c r="CE358" s="89" t="e">
        <f t="shared" si="247"/>
        <v>#DIV/0!</v>
      </c>
      <c r="CF358" s="110" t="e">
        <f t="shared" si="248"/>
        <v>#DIV/0!</v>
      </c>
      <c r="CG358" s="89"/>
      <c r="CH358" s="91"/>
    </row>
    <row r="359" spans="2:86" s="120" customFormat="1" x14ac:dyDescent="0.3">
      <c r="B359" s="360"/>
      <c r="C359" s="146" t="str">
        <f t="shared" si="208"/>
        <v>NADH</v>
      </c>
      <c r="D359" s="143">
        <f t="shared" ref="D359:E359" si="268">(AVERAGE(D158,F158))</f>
        <v>19.630564205147984</v>
      </c>
      <c r="E359" s="150">
        <f t="shared" si="268"/>
        <v>6.841596530938383</v>
      </c>
      <c r="F359" s="143"/>
      <c r="G359" s="154"/>
      <c r="H359" s="143">
        <f t="shared" si="210"/>
        <v>17.910000801005229</v>
      </c>
      <c r="I359" s="150">
        <f t="shared" si="211"/>
        <v>6.7073672078715179</v>
      </c>
      <c r="J359" s="143"/>
      <c r="K359" s="154"/>
      <c r="L359" s="143">
        <f t="shared" si="212"/>
        <v>14.342404829155356</v>
      </c>
      <c r="M359" s="150">
        <f t="shared" si="213"/>
        <v>2.5153947052452716</v>
      </c>
      <c r="N359" s="143"/>
      <c r="O359" s="154"/>
      <c r="P359" s="143">
        <f t="shared" si="214"/>
        <v>24.72724463690167</v>
      </c>
      <c r="Q359" s="150">
        <f t="shared" si="215"/>
        <v>5.5079873667258354</v>
      </c>
      <c r="R359" s="143"/>
      <c r="S359" s="154"/>
      <c r="T359" s="143">
        <f t="shared" si="216"/>
        <v>42.646733312134941</v>
      </c>
      <c r="U359" s="150">
        <f t="shared" si="217"/>
        <v>10.590614298347344</v>
      </c>
      <c r="V359" s="143"/>
      <c r="W359" s="154"/>
      <c r="X359" s="143">
        <f t="shared" si="218"/>
        <v>37.851073056595041</v>
      </c>
      <c r="Y359" s="150">
        <f t="shared" si="219"/>
        <v>11.128779943438806</v>
      </c>
      <c r="Z359" s="143"/>
      <c r="AA359" s="154"/>
      <c r="AB359" s="143">
        <f t="shared" si="220"/>
        <v>63.200320884821096</v>
      </c>
      <c r="AC359" s="150">
        <f t="shared" si="221"/>
        <v>12.49894329650461</v>
      </c>
      <c r="AD359" s="143"/>
      <c r="AE359" s="154"/>
      <c r="AF359" s="143">
        <f t="shared" si="222"/>
        <v>64.398697772347148</v>
      </c>
      <c r="AG359" s="150">
        <f t="shared" si="223"/>
        <v>9.6570842033403164</v>
      </c>
      <c r="AH359" s="143"/>
      <c r="AI359" s="154"/>
      <c r="AJ359" s="143">
        <f t="shared" si="224"/>
        <v>68.833823915484558</v>
      </c>
      <c r="AK359" s="150">
        <f t="shared" si="225"/>
        <v>22.917019315752981</v>
      </c>
      <c r="AL359" s="143"/>
      <c r="AM359" s="154"/>
      <c r="AN359" s="143">
        <f t="shared" si="226"/>
        <v>80.427885369983414</v>
      </c>
      <c r="AO359" s="150">
        <f t="shared" si="227"/>
        <v>8.7973227647270384</v>
      </c>
      <c r="AP359" s="143"/>
      <c r="AQ359" s="154"/>
      <c r="AS359" s="360"/>
      <c r="AT359" s="146" t="str">
        <f t="shared" si="228"/>
        <v>NADH</v>
      </c>
      <c r="AU359" s="143" t="e">
        <f t="shared" si="229"/>
        <v>#DIV/0!</v>
      </c>
      <c r="AV359" s="150" t="e">
        <f t="shared" si="230"/>
        <v>#DIV/0!</v>
      </c>
      <c r="AW359" s="143"/>
      <c r="AX359" s="154"/>
      <c r="AY359" s="143" t="e">
        <f t="shared" si="231"/>
        <v>#DIV/0!</v>
      </c>
      <c r="AZ359" s="150" t="e">
        <f t="shared" si="232"/>
        <v>#DIV/0!</v>
      </c>
      <c r="BA359" s="143"/>
      <c r="BB359" s="154"/>
      <c r="BC359" s="143" t="e">
        <f t="shared" si="233"/>
        <v>#DIV/0!</v>
      </c>
      <c r="BD359" s="150" t="e">
        <f t="shared" si="234"/>
        <v>#DIV/0!</v>
      </c>
      <c r="BE359" s="143"/>
      <c r="BF359" s="154"/>
      <c r="BG359" s="143" t="e">
        <f t="shared" si="235"/>
        <v>#DIV/0!</v>
      </c>
      <c r="BH359" s="150" t="e">
        <f t="shared" si="236"/>
        <v>#DIV/0!</v>
      </c>
      <c r="BI359" s="143"/>
      <c r="BJ359" s="154"/>
      <c r="BK359" s="143" t="e">
        <f t="shared" si="237"/>
        <v>#DIV/0!</v>
      </c>
      <c r="BL359" s="150" t="e">
        <f t="shared" si="238"/>
        <v>#DIV/0!</v>
      </c>
      <c r="BM359" s="143"/>
      <c r="BN359" s="154"/>
      <c r="BO359" s="143" t="e">
        <f t="shared" si="239"/>
        <v>#DIV/0!</v>
      </c>
      <c r="BP359" s="150" t="e">
        <f t="shared" si="240"/>
        <v>#DIV/0!</v>
      </c>
      <c r="BQ359" s="143"/>
      <c r="BR359" s="154"/>
      <c r="BS359" s="143" t="e">
        <f t="shared" si="241"/>
        <v>#DIV/0!</v>
      </c>
      <c r="BT359" s="150" t="e">
        <f t="shared" si="242"/>
        <v>#DIV/0!</v>
      </c>
      <c r="BU359" s="143"/>
      <c r="BV359" s="154"/>
      <c r="BW359" s="143" t="e">
        <f t="shared" si="243"/>
        <v>#DIV/0!</v>
      </c>
      <c r="BX359" s="150" t="e">
        <f t="shared" si="244"/>
        <v>#DIV/0!</v>
      </c>
      <c r="BY359" s="143"/>
      <c r="BZ359" s="154"/>
      <c r="CA359" s="143" t="e">
        <f t="shared" si="245"/>
        <v>#DIV/0!</v>
      </c>
      <c r="CB359" s="150" t="e">
        <f t="shared" si="246"/>
        <v>#DIV/0!</v>
      </c>
      <c r="CC359" s="143"/>
      <c r="CD359" s="154"/>
      <c r="CE359" s="143" t="e">
        <f t="shared" si="247"/>
        <v>#DIV/0!</v>
      </c>
      <c r="CF359" s="150" t="e">
        <f t="shared" si="248"/>
        <v>#DIV/0!</v>
      </c>
      <c r="CG359" s="143"/>
      <c r="CH359" s="154"/>
    </row>
    <row r="360" spans="2:86" s="120" customFormat="1" x14ac:dyDescent="0.3">
      <c r="B360" s="360"/>
      <c r="C360" s="146" t="str">
        <f t="shared" si="208"/>
        <v>NADP+</v>
      </c>
      <c r="D360" s="143">
        <f t="shared" ref="D360:E360" si="269">(AVERAGE(D159,F159))</f>
        <v>39.196632965586765</v>
      </c>
      <c r="E360" s="150">
        <f t="shared" si="269"/>
        <v>4.3363316067899866</v>
      </c>
      <c r="F360" s="143"/>
      <c r="G360" s="154"/>
      <c r="H360" s="143">
        <f t="shared" si="210"/>
        <v>44.33445427614231</v>
      </c>
      <c r="I360" s="150">
        <f t="shared" si="211"/>
        <v>8.0352042307468636</v>
      </c>
      <c r="J360" s="143"/>
      <c r="K360" s="154"/>
      <c r="L360" s="143">
        <f t="shared" si="212"/>
        <v>44.694495084782332</v>
      </c>
      <c r="M360" s="150">
        <f t="shared" si="213"/>
        <v>6.7114833620415908</v>
      </c>
      <c r="N360" s="143"/>
      <c r="O360" s="154"/>
      <c r="P360" s="143">
        <f t="shared" si="214"/>
        <v>47.039046322895899</v>
      </c>
      <c r="Q360" s="150">
        <f t="shared" si="215"/>
        <v>5.1801942592545274</v>
      </c>
      <c r="R360" s="143"/>
      <c r="S360" s="154"/>
      <c r="T360" s="143">
        <f t="shared" si="216"/>
        <v>52.566546604346044</v>
      </c>
      <c r="U360" s="150">
        <f t="shared" si="217"/>
        <v>4.3640444894451171</v>
      </c>
      <c r="V360" s="143"/>
      <c r="W360" s="154"/>
      <c r="X360" s="143">
        <f t="shared" si="218"/>
        <v>51.046707083683387</v>
      </c>
      <c r="Y360" s="150">
        <f t="shared" si="219"/>
        <v>6.2152408689384391</v>
      </c>
      <c r="Z360" s="143"/>
      <c r="AA360" s="154"/>
      <c r="AB360" s="143">
        <f t="shared" si="220"/>
        <v>59.512062416875438</v>
      </c>
      <c r="AC360" s="150">
        <f t="shared" si="221"/>
        <v>8.5366073167123915</v>
      </c>
      <c r="AD360" s="143"/>
      <c r="AE360" s="154"/>
      <c r="AF360" s="143">
        <f t="shared" si="222"/>
        <v>78.804845057073948</v>
      </c>
      <c r="AG360" s="150">
        <f t="shared" si="223"/>
        <v>4.614206911434386</v>
      </c>
      <c r="AH360" s="143"/>
      <c r="AI360" s="154"/>
      <c r="AJ360" s="143">
        <f t="shared" si="224"/>
        <v>78.044602397287505</v>
      </c>
      <c r="AK360" s="150">
        <f t="shared" si="225"/>
        <v>10.45352230983868</v>
      </c>
      <c r="AL360" s="143"/>
      <c r="AM360" s="154"/>
      <c r="AN360" s="143">
        <f t="shared" si="226"/>
        <v>84.508843013686004</v>
      </c>
      <c r="AO360" s="150">
        <f t="shared" si="227"/>
        <v>7.6107528400376907</v>
      </c>
      <c r="AP360" s="143"/>
      <c r="AQ360" s="154"/>
      <c r="AS360" s="360"/>
      <c r="AT360" s="146" t="str">
        <f t="shared" si="228"/>
        <v>NADP+</v>
      </c>
      <c r="AU360" s="143" t="e">
        <f t="shared" si="229"/>
        <v>#DIV/0!</v>
      </c>
      <c r="AV360" s="150" t="e">
        <f t="shared" si="230"/>
        <v>#DIV/0!</v>
      </c>
      <c r="AW360" s="143"/>
      <c r="AX360" s="154"/>
      <c r="AY360" s="143" t="e">
        <f t="shared" si="231"/>
        <v>#DIV/0!</v>
      </c>
      <c r="AZ360" s="150" t="e">
        <f t="shared" si="232"/>
        <v>#DIV/0!</v>
      </c>
      <c r="BA360" s="143"/>
      <c r="BB360" s="154"/>
      <c r="BC360" s="143" t="e">
        <f t="shared" si="233"/>
        <v>#DIV/0!</v>
      </c>
      <c r="BD360" s="150" t="e">
        <f t="shared" si="234"/>
        <v>#DIV/0!</v>
      </c>
      <c r="BE360" s="143"/>
      <c r="BF360" s="154"/>
      <c r="BG360" s="143" t="e">
        <f t="shared" si="235"/>
        <v>#DIV/0!</v>
      </c>
      <c r="BH360" s="150" t="e">
        <f t="shared" si="236"/>
        <v>#DIV/0!</v>
      </c>
      <c r="BI360" s="143"/>
      <c r="BJ360" s="154"/>
      <c r="BK360" s="143" t="e">
        <f t="shared" si="237"/>
        <v>#DIV/0!</v>
      </c>
      <c r="BL360" s="150" t="e">
        <f t="shared" si="238"/>
        <v>#DIV/0!</v>
      </c>
      <c r="BM360" s="143"/>
      <c r="BN360" s="154"/>
      <c r="BO360" s="143" t="e">
        <f t="shared" si="239"/>
        <v>#DIV/0!</v>
      </c>
      <c r="BP360" s="150" t="e">
        <f t="shared" si="240"/>
        <v>#DIV/0!</v>
      </c>
      <c r="BQ360" s="143"/>
      <c r="BR360" s="154"/>
      <c r="BS360" s="143" t="e">
        <f t="shared" si="241"/>
        <v>#DIV/0!</v>
      </c>
      <c r="BT360" s="150" t="e">
        <f t="shared" si="242"/>
        <v>#DIV/0!</v>
      </c>
      <c r="BU360" s="143"/>
      <c r="BV360" s="154"/>
      <c r="BW360" s="143" t="e">
        <f t="shared" si="243"/>
        <v>#DIV/0!</v>
      </c>
      <c r="BX360" s="150" t="e">
        <f t="shared" si="244"/>
        <v>#DIV/0!</v>
      </c>
      <c r="BY360" s="143"/>
      <c r="BZ360" s="154"/>
      <c r="CA360" s="143" t="e">
        <f t="shared" si="245"/>
        <v>#DIV/0!</v>
      </c>
      <c r="CB360" s="150" t="e">
        <f t="shared" si="246"/>
        <v>#DIV/0!</v>
      </c>
      <c r="CC360" s="143"/>
      <c r="CD360" s="154"/>
      <c r="CE360" s="143" t="e">
        <f t="shared" si="247"/>
        <v>#DIV/0!</v>
      </c>
      <c r="CF360" s="150" t="e">
        <f t="shared" si="248"/>
        <v>#DIV/0!</v>
      </c>
      <c r="CG360" s="143"/>
      <c r="CH360" s="154"/>
    </row>
    <row r="361" spans="2:86" s="120" customFormat="1" ht="15" thickBot="1" x14ac:dyDescent="0.35">
      <c r="B361" s="361"/>
      <c r="C361" s="147" t="str">
        <f t="shared" si="208"/>
        <v>NADPH</v>
      </c>
      <c r="D361" s="149">
        <f t="shared" ref="D361:E361" si="270">(AVERAGE(D160,F160))</f>
        <v>21.547504851425202</v>
      </c>
      <c r="E361" s="164">
        <f t="shared" si="270"/>
        <v>5.5749313553401798</v>
      </c>
      <c r="F361" s="149"/>
      <c r="G361" s="153"/>
      <c r="H361" s="149">
        <f t="shared" si="210"/>
        <v>23.877527824537417</v>
      </c>
      <c r="I361" s="164">
        <f t="shared" si="211"/>
        <v>3.9081300655011706</v>
      </c>
      <c r="J361" s="149"/>
      <c r="K361" s="153"/>
      <c r="L361" s="149">
        <f t="shared" si="212"/>
        <v>32.70815839633115</v>
      </c>
      <c r="M361" s="164">
        <f t="shared" si="213"/>
        <v>5.2570312706729352</v>
      </c>
      <c r="N361" s="149"/>
      <c r="O361" s="153"/>
      <c r="P361" s="149">
        <f t="shared" si="214"/>
        <v>37.246681249600059</v>
      </c>
      <c r="Q361" s="164">
        <f t="shared" si="215"/>
        <v>7.0714884254170807</v>
      </c>
      <c r="R361" s="149"/>
      <c r="S361" s="153"/>
      <c r="T361" s="149">
        <f t="shared" si="216"/>
        <v>49.823755966118</v>
      </c>
      <c r="U361" s="164">
        <f t="shared" si="217"/>
        <v>12.293878786094229</v>
      </c>
      <c r="V361" s="149"/>
      <c r="W361" s="153"/>
      <c r="X361" s="149">
        <f t="shared" si="218"/>
        <v>40.29945021318234</v>
      </c>
      <c r="Y361" s="164">
        <f t="shared" si="219"/>
        <v>4.6475172577400983</v>
      </c>
      <c r="Z361" s="149"/>
      <c r="AA361" s="153"/>
      <c r="AB361" s="149">
        <f t="shared" si="220"/>
        <v>62.275451304971909</v>
      </c>
      <c r="AC361" s="164">
        <f t="shared" si="221"/>
        <v>6.9241608589963688</v>
      </c>
      <c r="AD361" s="149"/>
      <c r="AE361" s="153"/>
      <c r="AF361" s="149">
        <f t="shared" si="222"/>
        <v>77.268223292367367</v>
      </c>
      <c r="AG361" s="164">
        <f t="shared" si="223"/>
        <v>5.3639319219721919</v>
      </c>
      <c r="AH361" s="149"/>
      <c r="AI361" s="153"/>
      <c r="AJ361" s="149">
        <f t="shared" si="224"/>
        <v>70.071268505078379</v>
      </c>
      <c r="AK361" s="164">
        <f t="shared" si="225"/>
        <v>18.342363104969948</v>
      </c>
      <c r="AL361" s="149"/>
      <c r="AM361" s="153"/>
      <c r="AN361" s="149">
        <f t="shared" si="226"/>
        <v>73.756106655018883</v>
      </c>
      <c r="AO361" s="164">
        <f t="shared" si="227"/>
        <v>14.112853283686739</v>
      </c>
      <c r="AP361" s="149"/>
      <c r="AQ361" s="153"/>
      <c r="AS361" s="361"/>
      <c r="AT361" s="147" t="str">
        <f t="shared" si="228"/>
        <v>NADPH</v>
      </c>
      <c r="AU361" s="149" t="e">
        <f t="shared" si="229"/>
        <v>#DIV/0!</v>
      </c>
      <c r="AV361" s="164" t="e">
        <f t="shared" si="230"/>
        <v>#DIV/0!</v>
      </c>
      <c r="AW361" s="149"/>
      <c r="AX361" s="153"/>
      <c r="AY361" s="149" t="e">
        <f t="shared" si="231"/>
        <v>#DIV/0!</v>
      </c>
      <c r="AZ361" s="164" t="e">
        <f t="shared" si="232"/>
        <v>#DIV/0!</v>
      </c>
      <c r="BA361" s="149"/>
      <c r="BB361" s="153"/>
      <c r="BC361" s="149" t="e">
        <f t="shared" si="233"/>
        <v>#DIV/0!</v>
      </c>
      <c r="BD361" s="164" t="e">
        <f t="shared" si="234"/>
        <v>#DIV/0!</v>
      </c>
      <c r="BE361" s="149"/>
      <c r="BF361" s="153"/>
      <c r="BG361" s="149" t="e">
        <f t="shared" si="235"/>
        <v>#DIV/0!</v>
      </c>
      <c r="BH361" s="164" t="e">
        <f t="shared" si="236"/>
        <v>#DIV/0!</v>
      </c>
      <c r="BI361" s="149"/>
      <c r="BJ361" s="153"/>
      <c r="BK361" s="149" t="e">
        <f t="shared" si="237"/>
        <v>#DIV/0!</v>
      </c>
      <c r="BL361" s="164" t="e">
        <f t="shared" si="238"/>
        <v>#DIV/0!</v>
      </c>
      <c r="BM361" s="149"/>
      <c r="BN361" s="153"/>
      <c r="BO361" s="149" t="e">
        <f t="shared" si="239"/>
        <v>#DIV/0!</v>
      </c>
      <c r="BP361" s="164" t="e">
        <f t="shared" si="240"/>
        <v>#DIV/0!</v>
      </c>
      <c r="BQ361" s="149"/>
      <c r="BR361" s="153"/>
      <c r="BS361" s="149" t="e">
        <f t="shared" si="241"/>
        <v>#DIV/0!</v>
      </c>
      <c r="BT361" s="164" t="e">
        <f t="shared" si="242"/>
        <v>#DIV/0!</v>
      </c>
      <c r="BU361" s="149"/>
      <c r="BV361" s="153"/>
      <c r="BW361" s="149" t="e">
        <f t="shared" si="243"/>
        <v>#DIV/0!</v>
      </c>
      <c r="BX361" s="164" t="e">
        <f t="shared" si="244"/>
        <v>#DIV/0!</v>
      </c>
      <c r="BY361" s="149"/>
      <c r="BZ361" s="153"/>
      <c r="CA361" s="149" t="e">
        <f t="shared" si="245"/>
        <v>#DIV/0!</v>
      </c>
      <c r="CB361" s="164" t="e">
        <f t="shared" si="246"/>
        <v>#DIV/0!</v>
      </c>
      <c r="CC361" s="149"/>
      <c r="CD361" s="153"/>
      <c r="CE361" s="149" t="e">
        <f t="shared" si="247"/>
        <v>#DIV/0!</v>
      </c>
      <c r="CF361" s="164" t="e">
        <f t="shared" si="248"/>
        <v>#DIV/0!</v>
      </c>
      <c r="CG361" s="149"/>
      <c r="CH361" s="153"/>
    </row>
    <row r="362" spans="2:86" s="120" customFormat="1" x14ac:dyDescent="0.3">
      <c r="B362" s="359" t="s">
        <v>359</v>
      </c>
      <c r="C362" s="173" t="str">
        <f t="shared" si="208"/>
        <v>Biotin</v>
      </c>
      <c r="D362" s="134">
        <f t="shared" ref="D362:E362" si="271">(AVERAGE(D161,F161))</f>
        <v>56.44343403104584</v>
      </c>
      <c r="E362" s="129">
        <f t="shared" si="271"/>
        <v>8.8668596689093455</v>
      </c>
      <c r="F362" s="134"/>
      <c r="G362" s="135"/>
      <c r="H362" s="134">
        <f t="shared" si="210"/>
        <v>47.005993668775076</v>
      </c>
      <c r="I362" s="129">
        <f t="shared" si="211"/>
        <v>4.8108755187037637</v>
      </c>
      <c r="J362" s="134"/>
      <c r="K362" s="135"/>
      <c r="L362" s="134">
        <f t="shared" si="212"/>
        <v>50.950226719216943</v>
      </c>
      <c r="M362" s="129">
        <f t="shared" si="213"/>
        <v>4.6063937835234441</v>
      </c>
      <c r="N362" s="134"/>
      <c r="O362" s="135"/>
      <c r="P362" s="134">
        <f t="shared" si="214"/>
        <v>49.246490237524782</v>
      </c>
      <c r="Q362" s="129">
        <f t="shared" si="215"/>
        <v>2.4552669411250307</v>
      </c>
      <c r="R362" s="134"/>
      <c r="S362" s="135"/>
      <c r="T362" s="134">
        <f t="shared" si="216"/>
        <v>56.000887637027375</v>
      </c>
      <c r="U362" s="129">
        <f t="shared" si="217"/>
        <v>4.7442052914607551</v>
      </c>
      <c r="V362" s="134"/>
      <c r="W362" s="135"/>
      <c r="X362" s="134">
        <f t="shared" si="218"/>
        <v>52.050873987777109</v>
      </c>
      <c r="Y362" s="129">
        <f t="shared" si="219"/>
        <v>4.9789023920339037</v>
      </c>
      <c r="Z362" s="134"/>
      <c r="AA362" s="135"/>
      <c r="AB362" s="134">
        <f t="shared" si="220"/>
        <v>77.243547031223414</v>
      </c>
      <c r="AC362" s="129">
        <f t="shared" si="221"/>
        <v>5.9287378429567603</v>
      </c>
      <c r="AD362" s="134"/>
      <c r="AE362" s="135"/>
      <c r="AF362" s="134">
        <f t="shared" si="222"/>
        <v>76.709091569847772</v>
      </c>
      <c r="AG362" s="129">
        <f t="shared" si="223"/>
        <v>3.387477099155765</v>
      </c>
      <c r="AH362" s="134"/>
      <c r="AI362" s="135"/>
      <c r="AJ362" s="134">
        <f t="shared" si="224"/>
        <v>68.746357348678316</v>
      </c>
      <c r="AK362" s="129">
        <f t="shared" si="225"/>
        <v>4.2871572027791016</v>
      </c>
      <c r="AL362" s="134"/>
      <c r="AM362" s="135"/>
      <c r="AN362" s="134">
        <f t="shared" si="226"/>
        <v>90.365536815077505</v>
      </c>
      <c r="AO362" s="129">
        <f t="shared" si="227"/>
        <v>7.3566763507952846</v>
      </c>
      <c r="AP362" s="134"/>
      <c r="AQ362" s="135"/>
      <c r="AS362" s="359" t="s">
        <v>359</v>
      </c>
      <c r="AT362" s="173" t="str">
        <f t="shared" si="228"/>
        <v>Biotin</v>
      </c>
      <c r="AU362" s="134">
        <f t="shared" si="229"/>
        <v>32.629498762803628</v>
      </c>
      <c r="AV362" s="129">
        <f t="shared" si="230"/>
        <v>4.9593363014466183</v>
      </c>
      <c r="AW362" s="134"/>
      <c r="AX362" s="135"/>
      <c r="AY362" s="134">
        <f t="shared" si="231"/>
        <v>70.62617082012811</v>
      </c>
      <c r="AZ362" s="129">
        <f t="shared" si="232"/>
        <v>35.82470123629647</v>
      </c>
      <c r="BA362" s="134"/>
      <c r="BB362" s="135"/>
      <c r="BC362" s="134">
        <f t="shared" si="233"/>
        <v>79.576430501312373</v>
      </c>
      <c r="BD362" s="129">
        <f t="shared" si="234"/>
        <v>2.9513878440803429</v>
      </c>
      <c r="BE362" s="134"/>
      <c r="BF362" s="135"/>
      <c r="BG362" s="134">
        <f t="shared" si="235"/>
        <v>60.419097477997887</v>
      </c>
      <c r="BH362" s="129">
        <f t="shared" si="236"/>
        <v>4.1656030896070533</v>
      </c>
      <c r="BI362" s="134"/>
      <c r="BJ362" s="135"/>
      <c r="BK362" s="134">
        <f t="shared" si="237"/>
        <v>81.87246637332791</v>
      </c>
      <c r="BL362" s="129">
        <f t="shared" si="238"/>
        <v>5.1138464527385725</v>
      </c>
      <c r="BM362" s="134"/>
      <c r="BN362" s="135"/>
      <c r="BO362" s="134">
        <f t="shared" si="239"/>
        <v>40.635060305551676</v>
      </c>
      <c r="BP362" s="129">
        <f t="shared" si="240"/>
        <v>2.8753737114448086</v>
      </c>
      <c r="BQ362" s="134"/>
      <c r="BR362" s="135"/>
      <c r="BS362" s="134">
        <f t="shared" si="241"/>
        <v>77.881083128531714</v>
      </c>
      <c r="BT362" s="129">
        <f t="shared" si="242"/>
        <v>9.2303271557155213</v>
      </c>
      <c r="BU362" s="134"/>
      <c r="BV362" s="135"/>
      <c r="BW362" s="134">
        <f t="shared" si="243"/>
        <v>72.990362317757615</v>
      </c>
      <c r="BX362" s="129">
        <f t="shared" si="244"/>
        <v>4.7056877589040003</v>
      </c>
      <c r="BY362" s="134"/>
      <c r="BZ362" s="135"/>
      <c r="CA362" s="134">
        <f t="shared" si="245"/>
        <v>71.202604098688511</v>
      </c>
      <c r="CB362" s="129">
        <f t="shared" si="246"/>
        <v>9.5816285380076422</v>
      </c>
      <c r="CC362" s="134"/>
      <c r="CD362" s="135"/>
      <c r="CE362" s="134">
        <f t="shared" si="247"/>
        <v>73.267492871874651</v>
      </c>
      <c r="CF362" s="129">
        <f t="shared" si="248"/>
        <v>7.0330906325215485</v>
      </c>
      <c r="CG362" s="134"/>
      <c r="CH362" s="135"/>
    </row>
    <row r="363" spans="2:86" s="120" customFormat="1" x14ac:dyDescent="0.3">
      <c r="B363" s="360"/>
      <c r="C363" s="146" t="str">
        <f t="shared" si="208"/>
        <v>CoA</v>
      </c>
      <c r="D363" s="143">
        <f t="shared" ref="D363:E363" si="272">(AVERAGE(D162,F162))</f>
        <v>22.135790537323814</v>
      </c>
      <c r="E363" s="150">
        <f t="shared" si="272"/>
        <v>11.800688386432004</v>
      </c>
      <c r="F363" s="143"/>
      <c r="G363" s="154"/>
      <c r="H363" s="143">
        <f t="shared" si="210"/>
        <v>34.975582709128425</v>
      </c>
      <c r="I363" s="150">
        <f t="shared" si="211"/>
        <v>13.57693420028386</v>
      </c>
      <c r="J363" s="143"/>
      <c r="K363" s="154"/>
      <c r="L363" s="143">
        <f t="shared" si="212"/>
        <v>30.172628589068204</v>
      </c>
      <c r="M363" s="150">
        <f t="shared" si="213"/>
        <v>6.1481305344603143</v>
      </c>
      <c r="N363" s="143"/>
      <c r="O363" s="154"/>
      <c r="P363" s="143">
        <f t="shared" si="214"/>
        <v>49.052861924627379</v>
      </c>
      <c r="Q363" s="150">
        <f t="shared" si="215"/>
        <v>15.441663308614256</v>
      </c>
      <c r="R363" s="143"/>
      <c r="S363" s="154"/>
      <c r="T363" s="143">
        <f t="shared" si="216"/>
        <v>43.53882057186788</v>
      </c>
      <c r="U363" s="150">
        <f t="shared" si="217"/>
        <v>14.767266893987582</v>
      </c>
      <c r="V363" s="143"/>
      <c r="W363" s="154"/>
      <c r="X363" s="143">
        <f t="shared" si="218"/>
        <v>12.718595054107517</v>
      </c>
      <c r="Y363" s="150">
        <f t="shared" si="219"/>
        <v>5.5973265785440791</v>
      </c>
      <c r="Z363" s="143"/>
      <c r="AA363" s="154"/>
      <c r="AB363" s="143">
        <f t="shared" si="220"/>
        <v>21.140649012203177</v>
      </c>
      <c r="AC363" s="150">
        <f t="shared" si="221"/>
        <v>8.2125746322253068</v>
      </c>
      <c r="AD363" s="143"/>
      <c r="AE363" s="154"/>
      <c r="AF363" s="143">
        <f t="shared" si="222"/>
        <v>57.552551919977915</v>
      </c>
      <c r="AG363" s="150">
        <f t="shared" si="223"/>
        <v>15.753939882014194</v>
      </c>
      <c r="AH363" s="143"/>
      <c r="AI363" s="154"/>
      <c r="AJ363" s="143">
        <f t="shared" si="224"/>
        <v>49.355059351214649</v>
      </c>
      <c r="AK363" s="150">
        <f t="shared" si="225"/>
        <v>14.843023594671942</v>
      </c>
      <c r="AL363" s="143"/>
      <c r="AM363" s="154"/>
      <c r="AN363" s="143">
        <f t="shared" si="226"/>
        <v>69.073462478731358</v>
      </c>
      <c r="AO363" s="150">
        <f t="shared" si="227"/>
        <v>15.185816671466373</v>
      </c>
      <c r="AP363" s="143"/>
      <c r="AQ363" s="154"/>
      <c r="AS363" s="360"/>
      <c r="AT363" s="146" t="str">
        <f t="shared" si="228"/>
        <v>CoA</v>
      </c>
      <c r="AU363" s="143" t="e">
        <f t="shared" si="229"/>
        <v>#DIV/0!</v>
      </c>
      <c r="AV363" s="150" t="e">
        <f t="shared" si="230"/>
        <v>#DIV/0!</v>
      </c>
      <c r="AW363" s="143"/>
      <c r="AX363" s="154"/>
      <c r="AY363" s="143" t="e">
        <f t="shared" si="231"/>
        <v>#DIV/0!</v>
      </c>
      <c r="AZ363" s="150" t="e">
        <f t="shared" si="232"/>
        <v>#DIV/0!</v>
      </c>
      <c r="BA363" s="143"/>
      <c r="BB363" s="154"/>
      <c r="BC363" s="143" t="e">
        <f t="shared" si="233"/>
        <v>#DIV/0!</v>
      </c>
      <c r="BD363" s="150" t="e">
        <f t="shared" si="234"/>
        <v>#DIV/0!</v>
      </c>
      <c r="BE363" s="143"/>
      <c r="BF363" s="154"/>
      <c r="BG363" s="143" t="e">
        <f t="shared" si="235"/>
        <v>#DIV/0!</v>
      </c>
      <c r="BH363" s="150" t="e">
        <f t="shared" si="236"/>
        <v>#DIV/0!</v>
      </c>
      <c r="BI363" s="143"/>
      <c r="BJ363" s="154"/>
      <c r="BK363" s="143" t="e">
        <f t="shared" si="237"/>
        <v>#DIV/0!</v>
      </c>
      <c r="BL363" s="150" t="e">
        <f t="shared" si="238"/>
        <v>#DIV/0!</v>
      </c>
      <c r="BM363" s="143"/>
      <c r="BN363" s="154"/>
      <c r="BO363" s="143" t="e">
        <f t="shared" si="239"/>
        <v>#DIV/0!</v>
      </c>
      <c r="BP363" s="150" t="e">
        <f t="shared" si="240"/>
        <v>#DIV/0!</v>
      </c>
      <c r="BQ363" s="143"/>
      <c r="BR363" s="154"/>
      <c r="BS363" s="143" t="e">
        <f t="shared" si="241"/>
        <v>#DIV/0!</v>
      </c>
      <c r="BT363" s="150" t="e">
        <f t="shared" si="242"/>
        <v>#DIV/0!</v>
      </c>
      <c r="BU363" s="143"/>
      <c r="BV363" s="154"/>
      <c r="BW363" s="143" t="e">
        <f t="shared" si="243"/>
        <v>#DIV/0!</v>
      </c>
      <c r="BX363" s="150" t="e">
        <f t="shared" si="244"/>
        <v>#DIV/0!</v>
      </c>
      <c r="BY363" s="143"/>
      <c r="BZ363" s="154"/>
      <c r="CA363" s="143" t="e">
        <f t="shared" si="245"/>
        <v>#DIV/0!</v>
      </c>
      <c r="CB363" s="150" t="e">
        <f t="shared" si="246"/>
        <v>#DIV/0!</v>
      </c>
      <c r="CC363" s="143"/>
      <c r="CD363" s="154"/>
      <c r="CE363" s="143" t="e">
        <f t="shared" si="247"/>
        <v>#DIV/0!</v>
      </c>
      <c r="CF363" s="150" t="e">
        <f t="shared" si="248"/>
        <v>#DIV/0!</v>
      </c>
      <c r="CG363" s="143"/>
      <c r="CH363" s="154"/>
    </row>
    <row r="364" spans="2:86" s="120" customFormat="1" x14ac:dyDescent="0.3">
      <c r="B364" s="360"/>
      <c r="C364" s="93" t="str">
        <f t="shared" si="208"/>
        <v>Dephospho-CoA</v>
      </c>
      <c r="D364" s="89">
        <f t="shared" ref="D364:E364" si="273">(AVERAGE(D163,F163))</f>
        <v>18.083847893527885</v>
      </c>
      <c r="E364" s="110">
        <f t="shared" si="273"/>
        <v>6.9672969394851698</v>
      </c>
      <c r="F364" s="89"/>
      <c r="G364" s="91"/>
      <c r="H364" s="89">
        <f t="shared" si="210"/>
        <v>20.29474904463645</v>
      </c>
      <c r="I364" s="110">
        <f t="shared" si="211"/>
        <v>14.150786608230096</v>
      </c>
      <c r="J364" s="89"/>
      <c r="K364" s="91"/>
      <c r="L364" s="89">
        <f t="shared" si="212"/>
        <v>18.769463575418499</v>
      </c>
      <c r="M364" s="110">
        <f t="shared" si="213"/>
        <v>10.09467226774607</v>
      </c>
      <c r="N364" s="89"/>
      <c r="O364" s="91"/>
      <c r="P364" s="89">
        <f t="shared" si="214"/>
        <v>21.307372569820394</v>
      </c>
      <c r="Q364" s="110">
        <f t="shared" si="215"/>
        <v>11.37853905420824</v>
      </c>
      <c r="R364" s="89"/>
      <c r="S364" s="91"/>
      <c r="T364" s="89">
        <f t="shared" si="216"/>
        <v>31.976230921369861</v>
      </c>
      <c r="U364" s="110">
        <f t="shared" si="217"/>
        <v>17.513545134254219</v>
      </c>
      <c r="V364" s="89"/>
      <c r="W364" s="91"/>
      <c r="X364" s="89">
        <f t="shared" si="218"/>
        <v>4.2537934009880312</v>
      </c>
      <c r="Y364" s="110">
        <f t="shared" si="219"/>
        <v>2.3694344766994124</v>
      </c>
      <c r="Z364" s="89"/>
      <c r="AA364" s="91"/>
      <c r="AB364" s="89">
        <f t="shared" si="220"/>
        <v>14.872940968064793</v>
      </c>
      <c r="AC364" s="110">
        <f t="shared" si="221"/>
        <v>10.768875754209784</v>
      </c>
      <c r="AD364" s="89"/>
      <c r="AE364" s="91"/>
      <c r="AF364" s="89">
        <f t="shared" si="222"/>
        <v>32.649214737066593</v>
      </c>
      <c r="AG364" s="110">
        <f t="shared" si="223"/>
        <v>11.188940320180919</v>
      </c>
      <c r="AH364" s="89"/>
      <c r="AI364" s="91"/>
      <c r="AJ364" s="89">
        <f t="shared" si="224"/>
        <v>32.418481429257909</v>
      </c>
      <c r="AK364" s="110">
        <f t="shared" si="225"/>
        <v>10.577899512215364</v>
      </c>
      <c r="AL364" s="89"/>
      <c r="AM364" s="91"/>
      <c r="AN364" s="89">
        <f t="shared" si="226"/>
        <v>84.698818567389367</v>
      </c>
      <c r="AO364" s="110">
        <f t="shared" si="227"/>
        <v>12.513825133353066</v>
      </c>
      <c r="AP364" s="89"/>
      <c r="AQ364" s="91"/>
      <c r="AS364" s="360"/>
      <c r="AT364" s="93" t="str">
        <f t="shared" si="228"/>
        <v>Dephospho-CoA</v>
      </c>
      <c r="AU364" s="89" t="e">
        <f t="shared" si="229"/>
        <v>#DIV/0!</v>
      </c>
      <c r="AV364" s="110" t="e">
        <f t="shared" si="230"/>
        <v>#DIV/0!</v>
      </c>
      <c r="AW364" s="89"/>
      <c r="AX364" s="91"/>
      <c r="AY364" s="89" t="e">
        <f t="shared" si="231"/>
        <v>#DIV/0!</v>
      </c>
      <c r="AZ364" s="110" t="e">
        <f t="shared" si="232"/>
        <v>#DIV/0!</v>
      </c>
      <c r="BA364" s="89"/>
      <c r="BB364" s="91"/>
      <c r="BC364" s="89" t="e">
        <f t="shared" si="233"/>
        <v>#DIV/0!</v>
      </c>
      <c r="BD364" s="110" t="e">
        <f t="shared" si="234"/>
        <v>#DIV/0!</v>
      </c>
      <c r="BE364" s="89"/>
      <c r="BF364" s="91"/>
      <c r="BG364" s="89" t="e">
        <f t="shared" si="235"/>
        <v>#DIV/0!</v>
      </c>
      <c r="BH364" s="110" t="e">
        <f t="shared" si="236"/>
        <v>#DIV/0!</v>
      </c>
      <c r="BI364" s="89"/>
      <c r="BJ364" s="91"/>
      <c r="BK364" s="89" t="e">
        <f t="shared" si="237"/>
        <v>#DIV/0!</v>
      </c>
      <c r="BL364" s="110" t="e">
        <f t="shared" si="238"/>
        <v>#DIV/0!</v>
      </c>
      <c r="BM364" s="89"/>
      <c r="BN364" s="91"/>
      <c r="BO364" s="89" t="e">
        <f t="shared" si="239"/>
        <v>#DIV/0!</v>
      </c>
      <c r="BP364" s="110" t="e">
        <f t="shared" si="240"/>
        <v>#DIV/0!</v>
      </c>
      <c r="BQ364" s="89"/>
      <c r="BR364" s="91"/>
      <c r="BS364" s="89" t="e">
        <f t="shared" si="241"/>
        <v>#DIV/0!</v>
      </c>
      <c r="BT364" s="110" t="e">
        <f t="shared" si="242"/>
        <v>#DIV/0!</v>
      </c>
      <c r="BU364" s="89"/>
      <c r="BV364" s="91"/>
      <c r="BW364" s="89" t="e">
        <f t="shared" si="243"/>
        <v>#DIV/0!</v>
      </c>
      <c r="BX364" s="110" t="e">
        <f t="shared" si="244"/>
        <v>#DIV/0!</v>
      </c>
      <c r="BY364" s="89"/>
      <c r="BZ364" s="91"/>
      <c r="CA364" s="89" t="e">
        <f t="shared" si="245"/>
        <v>#DIV/0!</v>
      </c>
      <c r="CB364" s="110" t="e">
        <f t="shared" si="246"/>
        <v>#DIV/0!</v>
      </c>
      <c r="CC364" s="89"/>
      <c r="CD364" s="91"/>
      <c r="CE364" s="89" t="e">
        <f t="shared" si="247"/>
        <v>#DIV/0!</v>
      </c>
      <c r="CF364" s="110" t="e">
        <f t="shared" si="248"/>
        <v>#DIV/0!</v>
      </c>
      <c r="CG364" s="89"/>
      <c r="CH364" s="91"/>
    </row>
    <row r="365" spans="2:86" s="120" customFormat="1" x14ac:dyDescent="0.3">
      <c r="B365" s="360"/>
      <c r="C365" s="146" t="str">
        <f t="shared" si="208"/>
        <v>N10-Formyl-FH4</v>
      </c>
      <c r="D365" s="143">
        <f t="shared" ref="D365:E365" si="274">(AVERAGE(D164,F164))</f>
        <v>18.501133248947557</v>
      </c>
      <c r="E365" s="150">
        <f t="shared" si="274"/>
        <v>26.164553559933438</v>
      </c>
      <c r="F365" s="143"/>
      <c r="G365" s="154"/>
      <c r="H365" s="143">
        <f t="shared" si="210"/>
        <v>0.99546110305677382</v>
      </c>
      <c r="I365" s="150">
        <f t="shared" si="211"/>
        <v>1.4077945927577706</v>
      </c>
      <c r="J365" s="143"/>
      <c r="K365" s="154"/>
      <c r="L365" s="143">
        <f t="shared" si="212"/>
        <v>1.3307698726401336</v>
      </c>
      <c r="M365" s="150">
        <f t="shared" si="213"/>
        <v>1.8819928022851935</v>
      </c>
      <c r="N365" s="143"/>
      <c r="O365" s="154"/>
      <c r="P365" s="143">
        <f t="shared" si="214"/>
        <v>0</v>
      </c>
      <c r="Q365" s="150">
        <f t="shared" si="215"/>
        <v>0</v>
      </c>
      <c r="R365" s="143"/>
      <c r="S365" s="154"/>
      <c r="T365" s="143">
        <f t="shared" si="216"/>
        <v>0</v>
      </c>
      <c r="U365" s="150">
        <f t="shared" si="217"/>
        <v>0</v>
      </c>
      <c r="V365" s="143"/>
      <c r="W365" s="154"/>
      <c r="X365" s="143">
        <f t="shared" si="218"/>
        <v>4.9555307472554775</v>
      </c>
      <c r="Y365" s="150">
        <f t="shared" si="219"/>
        <v>3.5077893373582936</v>
      </c>
      <c r="Z365" s="143"/>
      <c r="AA365" s="154"/>
      <c r="AB365" s="143">
        <f t="shared" si="220"/>
        <v>1.207305170899734</v>
      </c>
      <c r="AC365" s="150">
        <f t="shared" si="221"/>
        <v>1.7073873466095713</v>
      </c>
      <c r="AD365" s="143"/>
      <c r="AE365" s="154"/>
      <c r="AF365" s="143">
        <f t="shared" si="222"/>
        <v>5.1379073738474448</v>
      </c>
      <c r="AG365" s="150">
        <f t="shared" si="223"/>
        <v>7.2660982903117883</v>
      </c>
      <c r="AH365" s="143"/>
      <c r="AI365" s="154"/>
      <c r="AJ365" s="143">
        <f t="shared" si="224"/>
        <v>27.441113703611464</v>
      </c>
      <c r="AK365" s="150">
        <f t="shared" si="225"/>
        <v>38.807595166269522</v>
      </c>
      <c r="AL365" s="143"/>
      <c r="AM365" s="154"/>
      <c r="AN365" s="143">
        <f t="shared" si="226"/>
        <v>0</v>
      </c>
      <c r="AO365" s="150">
        <f t="shared" si="227"/>
        <v>0</v>
      </c>
      <c r="AP365" s="143"/>
      <c r="AQ365" s="154"/>
      <c r="AS365" s="360"/>
      <c r="AT365" s="146" t="str">
        <f t="shared" si="228"/>
        <v>N10-Formyl-FH4</v>
      </c>
      <c r="AU365" s="143" t="e">
        <f t="shared" si="229"/>
        <v>#DIV/0!</v>
      </c>
      <c r="AV365" s="150" t="e">
        <f t="shared" si="230"/>
        <v>#DIV/0!</v>
      </c>
      <c r="AW365" s="143"/>
      <c r="AX365" s="154"/>
      <c r="AY365" s="143" t="e">
        <f t="shared" si="231"/>
        <v>#DIV/0!</v>
      </c>
      <c r="AZ365" s="150" t="e">
        <f t="shared" si="232"/>
        <v>#DIV/0!</v>
      </c>
      <c r="BA365" s="143"/>
      <c r="BB365" s="154"/>
      <c r="BC365" s="143" t="e">
        <f t="shared" si="233"/>
        <v>#DIV/0!</v>
      </c>
      <c r="BD365" s="150" t="e">
        <f t="shared" si="234"/>
        <v>#DIV/0!</v>
      </c>
      <c r="BE365" s="143"/>
      <c r="BF365" s="154"/>
      <c r="BG365" s="143" t="e">
        <f t="shared" si="235"/>
        <v>#DIV/0!</v>
      </c>
      <c r="BH365" s="150" t="e">
        <f t="shared" si="236"/>
        <v>#DIV/0!</v>
      </c>
      <c r="BI365" s="143"/>
      <c r="BJ365" s="154"/>
      <c r="BK365" s="143" t="e">
        <f t="shared" si="237"/>
        <v>#DIV/0!</v>
      </c>
      <c r="BL365" s="150" t="e">
        <f t="shared" si="238"/>
        <v>#DIV/0!</v>
      </c>
      <c r="BM365" s="143"/>
      <c r="BN365" s="154"/>
      <c r="BO365" s="143" t="e">
        <f t="shared" si="239"/>
        <v>#DIV/0!</v>
      </c>
      <c r="BP365" s="150" t="e">
        <f t="shared" si="240"/>
        <v>#DIV/0!</v>
      </c>
      <c r="BQ365" s="143"/>
      <c r="BR365" s="154"/>
      <c r="BS365" s="143" t="e">
        <f t="shared" si="241"/>
        <v>#DIV/0!</v>
      </c>
      <c r="BT365" s="150" t="e">
        <f t="shared" si="242"/>
        <v>#DIV/0!</v>
      </c>
      <c r="BU365" s="143"/>
      <c r="BV365" s="154"/>
      <c r="BW365" s="143" t="e">
        <f t="shared" si="243"/>
        <v>#DIV/0!</v>
      </c>
      <c r="BX365" s="150" t="e">
        <f t="shared" si="244"/>
        <v>#DIV/0!</v>
      </c>
      <c r="BY365" s="143"/>
      <c r="BZ365" s="154"/>
      <c r="CA365" s="143" t="e">
        <f t="shared" si="245"/>
        <v>#DIV/0!</v>
      </c>
      <c r="CB365" s="150" t="e">
        <f t="shared" si="246"/>
        <v>#DIV/0!</v>
      </c>
      <c r="CC365" s="143"/>
      <c r="CD365" s="154"/>
      <c r="CE365" s="143" t="e">
        <f t="shared" si="247"/>
        <v>#DIV/0!</v>
      </c>
      <c r="CF365" s="150" t="e">
        <f t="shared" si="248"/>
        <v>#DIV/0!</v>
      </c>
      <c r="CG365" s="143"/>
      <c r="CH365" s="154"/>
    </row>
    <row r="366" spans="2:86" s="120" customFormat="1" x14ac:dyDescent="0.3">
      <c r="B366" s="360"/>
      <c r="C366" s="146" t="str">
        <f t="shared" si="208"/>
        <v>N5,N10-Methylene-FH4</v>
      </c>
      <c r="D366" s="143" t="e">
        <f t="shared" ref="D366:E366" si="275">(AVERAGE(D165,F165))</f>
        <v>#DIV/0!</v>
      </c>
      <c r="E366" s="150" t="e">
        <f t="shared" si="275"/>
        <v>#DIV/0!</v>
      </c>
      <c r="F366" s="143"/>
      <c r="G366" s="154"/>
      <c r="H366" s="143" t="e">
        <f t="shared" si="210"/>
        <v>#DIV/0!</v>
      </c>
      <c r="I366" s="150" t="e">
        <f t="shared" si="211"/>
        <v>#DIV/0!</v>
      </c>
      <c r="J366" s="143"/>
      <c r="K366" s="154"/>
      <c r="L366" s="143" t="e">
        <f t="shared" si="212"/>
        <v>#DIV/0!</v>
      </c>
      <c r="M366" s="150" t="e">
        <f t="shared" si="213"/>
        <v>#DIV/0!</v>
      </c>
      <c r="N366" s="143"/>
      <c r="O366" s="154"/>
      <c r="P366" s="143" t="e">
        <f t="shared" si="214"/>
        <v>#DIV/0!</v>
      </c>
      <c r="Q366" s="150" t="e">
        <f t="shared" si="215"/>
        <v>#DIV/0!</v>
      </c>
      <c r="R366" s="143"/>
      <c r="S366" s="154"/>
      <c r="T366" s="143" t="e">
        <f t="shared" si="216"/>
        <v>#DIV/0!</v>
      </c>
      <c r="U366" s="150" t="e">
        <f t="shared" si="217"/>
        <v>#DIV/0!</v>
      </c>
      <c r="V366" s="143"/>
      <c r="W366" s="154"/>
      <c r="X366" s="143" t="e">
        <f t="shared" si="218"/>
        <v>#DIV/0!</v>
      </c>
      <c r="Y366" s="150" t="e">
        <f t="shared" si="219"/>
        <v>#DIV/0!</v>
      </c>
      <c r="Z366" s="143"/>
      <c r="AA366" s="154"/>
      <c r="AB366" s="143" t="e">
        <f t="shared" si="220"/>
        <v>#DIV/0!</v>
      </c>
      <c r="AC366" s="150" t="e">
        <f t="shared" si="221"/>
        <v>#DIV/0!</v>
      </c>
      <c r="AD366" s="143"/>
      <c r="AE366" s="154"/>
      <c r="AF366" s="143" t="e">
        <f t="shared" si="222"/>
        <v>#DIV/0!</v>
      </c>
      <c r="AG366" s="150" t="e">
        <f t="shared" si="223"/>
        <v>#DIV/0!</v>
      </c>
      <c r="AH366" s="143"/>
      <c r="AI366" s="154"/>
      <c r="AJ366" s="143" t="e">
        <f t="shared" si="224"/>
        <v>#DIV/0!</v>
      </c>
      <c r="AK366" s="150" t="e">
        <f t="shared" si="225"/>
        <v>#DIV/0!</v>
      </c>
      <c r="AL366" s="143"/>
      <c r="AM366" s="154"/>
      <c r="AN366" s="143" t="e">
        <f t="shared" si="226"/>
        <v>#DIV/0!</v>
      </c>
      <c r="AO366" s="150" t="e">
        <f t="shared" si="227"/>
        <v>#DIV/0!</v>
      </c>
      <c r="AP366" s="143"/>
      <c r="AQ366" s="154"/>
      <c r="AS366" s="360"/>
      <c r="AT366" s="146" t="str">
        <f t="shared" si="228"/>
        <v>N5,N10-Methylene-FH4</v>
      </c>
      <c r="AU366" s="143" t="e">
        <f t="shared" si="229"/>
        <v>#DIV/0!</v>
      </c>
      <c r="AV366" s="150" t="e">
        <f t="shared" si="230"/>
        <v>#DIV/0!</v>
      </c>
      <c r="AW366" s="143"/>
      <c r="AX366" s="154"/>
      <c r="AY366" s="143" t="e">
        <f t="shared" si="231"/>
        <v>#DIV/0!</v>
      </c>
      <c r="AZ366" s="150" t="e">
        <f t="shared" si="232"/>
        <v>#DIV/0!</v>
      </c>
      <c r="BA366" s="143"/>
      <c r="BB366" s="154"/>
      <c r="BC366" s="143" t="e">
        <f t="shared" si="233"/>
        <v>#DIV/0!</v>
      </c>
      <c r="BD366" s="150" t="e">
        <f t="shared" si="234"/>
        <v>#DIV/0!</v>
      </c>
      <c r="BE366" s="143"/>
      <c r="BF366" s="154"/>
      <c r="BG366" s="143" t="e">
        <f t="shared" si="235"/>
        <v>#DIV/0!</v>
      </c>
      <c r="BH366" s="150" t="e">
        <f t="shared" si="236"/>
        <v>#DIV/0!</v>
      </c>
      <c r="BI366" s="143"/>
      <c r="BJ366" s="154"/>
      <c r="BK366" s="143" t="e">
        <f t="shared" si="237"/>
        <v>#DIV/0!</v>
      </c>
      <c r="BL366" s="150" t="e">
        <f t="shared" si="238"/>
        <v>#DIV/0!</v>
      </c>
      <c r="BM366" s="143"/>
      <c r="BN366" s="154"/>
      <c r="BO366" s="143" t="e">
        <f t="shared" si="239"/>
        <v>#DIV/0!</v>
      </c>
      <c r="BP366" s="150" t="e">
        <f t="shared" si="240"/>
        <v>#DIV/0!</v>
      </c>
      <c r="BQ366" s="143"/>
      <c r="BR366" s="154"/>
      <c r="BS366" s="143" t="e">
        <f t="shared" si="241"/>
        <v>#DIV/0!</v>
      </c>
      <c r="BT366" s="150" t="e">
        <f t="shared" si="242"/>
        <v>#DIV/0!</v>
      </c>
      <c r="BU366" s="143"/>
      <c r="BV366" s="154"/>
      <c r="BW366" s="143" t="e">
        <f t="shared" si="243"/>
        <v>#DIV/0!</v>
      </c>
      <c r="BX366" s="150" t="e">
        <f t="shared" si="244"/>
        <v>#DIV/0!</v>
      </c>
      <c r="BY366" s="143"/>
      <c r="BZ366" s="154"/>
      <c r="CA366" s="143" t="e">
        <f t="shared" si="245"/>
        <v>#DIV/0!</v>
      </c>
      <c r="CB366" s="150" t="e">
        <f t="shared" si="246"/>
        <v>#DIV/0!</v>
      </c>
      <c r="CC366" s="143"/>
      <c r="CD366" s="154"/>
      <c r="CE366" s="143" t="e">
        <f t="shared" si="247"/>
        <v>#DIV/0!</v>
      </c>
      <c r="CF366" s="150" t="e">
        <f t="shared" si="248"/>
        <v>#DIV/0!</v>
      </c>
      <c r="CG366" s="143"/>
      <c r="CH366" s="154"/>
    </row>
    <row r="367" spans="2:86" s="120" customFormat="1" x14ac:dyDescent="0.3">
      <c r="B367" s="360"/>
      <c r="C367" s="93" t="str">
        <f t="shared" si="208"/>
        <v>N5-Methyl-FH4</v>
      </c>
      <c r="D367" s="89" t="e">
        <f t="shared" ref="D367:E367" si="276">(AVERAGE(D166,F166))</f>
        <v>#DIV/0!</v>
      </c>
      <c r="E367" s="110" t="e">
        <f t="shared" si="276"/>
        <v>#DIV/0!</v>
      </c>
      <c r="F367" s="89"/>
      <c r="G367" s="91"/>
      <c r="H367" s="89" t="e">
        <f t="shared" si="210"/>
        <v>#DIV/0!</v>
      </c>
      <c r="I367" s="110" t="e">
        <f t="shared" si="211"/>
        <v>#DIV/0!</v>
      </c>
      <c r="J367" s="89"/>
      <c r="K367" s="91"/>
      <c r="L367" s="89" t="e">
        <f t="shared" si="212"/>
        <v>#DIV/0!</v>
      </c>
      <c r="M367" s="110" t="e">
        <f t="shared" si="213"/>
        <v>#DIV/0!</v>
      </c>
      <c r="N367" s="89"/>
      <c r="O367" s="91"/>
      <c r="P367" s="89" t="e">
        <f t="shared" si="214"/>
        <v>#DIV/0!</v>
      </c>
      <c r="Q367" s="110" t="e">
        <f t="shared" si="215"/>
        <v>#DIV/0!</v>
      </c>
      <c r="R367" s="89"/>
      <c r="S367" s="91"/>
      <c r="T367" s="89" t="e">
        <f t="shared" si="216"/>
        <v>#DIV/0!</v>
      </c>
      <c r="U367" s="110" t="e">
        <f t="shared" si="217"/>
        <v>#DIV/0!</v>
      </c>
      <c r="V367" s="89"/>
      <c r="W367" s="91"/>
      <c r="X367" s="89" t="e">
        <f t="shared" si="218"/>
        <v>#DIV/0!</v>
      </c>
      <c r="Y367" s="110" t="e">
        <f t="shared" si="219"/>
        <v>#DIV/0!</v>
      </c>
      <c r="Z367" s="89"/>
      <c r="AA367" s="91"/>
      <c r="AB367" s="89" t="e">
        <f t="shared" si="220"/>
        <v>#DIV/0!</v>
      </c>
      <c r="AC367" s="110" t="e">
        <f t="shared" si="221"/>
        <v>#DIV/0!</v>
      </c>
      <c r="AD367" s="89"/>
      <c r="AE367" s="91"/>
      <c r="AF367" s="89" t="e">
        <f t="shared" si="222"/>
        <v>#DIV/0!</v>
      </c>
      <c r="AG367" s="110" t="e">
        <f t="shared" si="223"/>
        <v>#DIV/0!</v>
      </c>
      <c r="AH367" s="89"/>
      <c r="AI367" s="91"/>
      <c r="AJ367" s="89" t="e">
        <f t="shared" si="224"/>
        <v>#DIV/0!</v>
      </c>
      <c r="AK367" s="110" t="e">
        <f t="shared" si="225"/>
        <v>#DIV/0!</v>
      </c>
      <c r="AL367" s="89"/>
      <c r="AM367" s="91"/>
      <c r="AN367" s="89" t="e">
        <f t="shared" si="226"/>
        <v>#DIV/0!</v>
      </c>
      <c r="AO367" s="110" t="e">
        <f t="shared" si="227"/>
        <v>#DIV/0!</v>
      </c>
      <c r="AP367" s="89"/>
      <c r="AQ367" s="91"/>
      <c r="AS367" s="360"/>
      <c r="AT367" s="93" t="str">
        <f t="shared" si="228"/>
        <v>N5-Methyl-FH4</v>
      </c>
      <c r="AU367" s="89" t="e">
        <f t="shared" si="229"/>
        <v>#DIV/0!</v>
      </c>
      <c r="AV367" s="110" t="e">
        <f t="shared" si="230"/>
        <v>#DIV/0!</v>
      </c>
      <c r="AW367" s="89"/>
      <c r="AX367" s="91"/>
      <c r="AY367" s="89" t="e">
        <f t="shared" si="231"/>
        <v>#DIV/0!</v>
      </c>
      <c r="AZ367" s="110" t="e">
        <f t="shared" si="232"/>
        <v>#DIV/0!</v>
      </c>
      <c r="BA367" s="89"/>
      <c r="BB367" s="91"/>
      <c r="BC367" s="89" t="e">
        <f t="shared" si="233"/>
        <v>#DIV/0!</v>
      </c>
      <c r="BD367" s="110" t="e">
        <f t="shared" si="234"/>
        <v>#DIV/0!</v>
      </c>
      <c r="BE367" s="89"/>
      <c r="BF367" s="91"/>
      <c r="BG367" s="89" t="e">
        <f t="shared" si="235"/>
        <v>#DIV/0!</v>
      </c>
      <c r="BH367" s="110" t="e">
        <f t="shared" si="236"/>
        <v>#DIV/0!</v>
      </c>
      <c r="BI367" s="89"/>
      <c r="BJ367" s="91"/>
      <c r="BK367" s="89" t="e">
        <f t="shared" si="237"/>
        <v>#DIV/0!</v>
      </c>
      <c r="BL367" s="110" t="e">
        <f t="shared" si="238"/>
        <v>#DIV/0!</v>
      </c>
      <c r="BM367" s="89"/>
      <c r="BN367" s="91"/>
      <c r="BO367" s="89" t="e">
        <f t="shared" si="239"/>
        <v>#DIV/0!</v>
      </c>
      <c r="BP367" s="110" t="e">
        <f t="shared" si="240"/>
        <v>#DIV/0!</v>
      </c>
      <c r="BQ367" s="89"/>
      <c r="BR367" s="91"/>
      <c r="BS367" s="89" t="e">
        <f t="shared" si="241"/>
        <v>#DIV/0!</v>
      </c>
      <c r="BT367" s="110" t="e">
        <f t="shared" si="242"/>
        <v>#DIV/0!</v>
      </c>
      <c r="BU367" s="89"/>
      <c r="BV367" s="91"/>
      <c r="BW367" s="89" t="e">
        <f t="shared" si="243"/>
        <v>#DIV/0!</v>
      </c>
      <c r="BX367" s="110" t="e">
        <f t="shared" si="244"/>
        <v>#DIV/0!</v>
      </c>
      <c r="BY367" s="89"/>
      <c r="BZ367" s="91"/>
      <c r="CA367" s="89" t="e">
        <f t="shared" si="245"/>
        <v>#DIV/0!</v>
      </c>
      <c r="CB367" s="110" t="e">
        <f t="shared" si="246"/>
        <v>#DIV/0!</v>
      </c>
      <c r="CC367" s="89"/>
      <c r="CD367" s="91"/>
      <c r="CE367" s="89" t="e">
        <f t="shared" si="247"/>
        <v>#DIV/0!</v>
      </c>
      <c r="CF367" s="110" t="e">
        <f t="shared" si="248"/>
        <v>#DIV/0!</v>
      </c>
      <c r="CG367" s="89"/>
      <c r="CH367" s="91"/>
    </row>
    <row r="368" spans="2:86" s="120" customFormat="1" x14ac:dyDescent="0.3">
      <c r="B368" s="360"/>
      <c r="C368" s="93" t="str">
        <f t="shared" si="208"/>
        <v>Pantothenate</v>
      </c>
      <c r="D368" s="89">
        <f t="shared" ref="D368:E368" si="277">(AVERAGE(D167,F167))</f>
        <v>67.51853409850213</v>
      </c>
      <c r="E368" s="110">
        <f t="shared" si="277"/>
        <v>10.348172715700221</v>
      </c>
      <c r="F368" s="89"/>
      <c r="G368" s="91"/>
      <c r="H368" s="89">
        <f t="shared" si="210"/>
        <v>62.364565169247612</v>
      </c>
      <c r="I368" s="110">
        <f t="shared" si="211"/>
        <v>7.0653122860557946</v>
      </c>
      <c r="J368" s="89"/>
      <c r="K368" s="91"/>
      <c r="L368" s="89">
        <f t="shared" si="212"/>
        <v>57.535095766277593</v>
      </c>
      <c r="M368" s="110">
        <f t="shared" si="213"/>
        <v>8.7766067396284999</v>
      </c>
      <c r="N368" s="89"/>
      <c r="O368" s="91"/>
      <c r="P368" s="89">
        <f t="shared" si="214"/>
        <v>59.218278235987157</v>
      </c>
      <c r="Q368" s="110">
        <f t="shared" si="215"/>
        <v>2.9197696333143308</v>
      </c>
      <c r="R368" s="89"/>
      <c r="S368" s="91"/>
      <c r="T368" s="89">
        <f t="shared" si="216"/>
        <v>36.02947046554263</v>
      </c>
      <c r="U368" s="110">
        <f t="shared" si="217"/>
        <v>2.4594719607896627</v>
      </c>
      <c r="V368" s="89"/>
      <c r="W368" s="91"/>
      <c r="X368" s="89">
        <f t="shared" si="218"/>
        <v>70.088545037494342</v>
      </c>
      <c r="Y368" s="110">
        <f t="shared" si="219"/>
        <v>9.5529753808647335</v>
      </c>
      <c r="Z368" s="89"/>
      <c r="AA368" s="91"/>
      <c r="AB368" s="89">
        <f t="shared" si="220"/>
        <v>76.835361698526242</v>
      </c>
      <c r="AC368" s="110">
        <f t="shared" si="221"/>
        <v>5.5731081103431865</v>
      </c>
      <c r="AD368" s="89"/>
      <c r="AE368" s="91"/>
      <c r="AF368" s="89">
        <f t="shared" si="222"/>
        <v>81.114906001116083</v>
      </c>
      <c r="AG368" s="110">
        <f t="shared" si="223"/>
        <v>4.9045979015632586</v>
      </c>
      <c r="AH368" s="89"/>
      <c r="AI368" s="91"/>
      <c r="AJ368" s="89">
        <f t="shared" si="224"/>
        <v>88.577013959002272</v>
      </c>
      <c r="AK368" s="110">
        <f t="shared" si="225"/>
        <v>10.44704207675772</v>
      </c>
      <c r="AL368" s="89"/>
      <c r="AM368" s="91"/>
      <c r="AN368" s="89">
        <f t="shared" si="226"/>
        <v>67.665250790227617</v>
      </c>
      <c r="AO368" s="110">
        <f t="shared" si="227"/>
        <v>2.4683335289218697</v>
      </c>
      <c r="AP368" s="89"/>
      <c r="AQ368" s="91"/>
      <c r="AS368" s="360"/>
      <c r="AT368" s="93" t="str">
        <f t="shared" si="228"/>
        <v>Pantothenate</v>
      </c>
      <c r="AU368" s="89">
        <f t="shared" si="229"/>
        <v>95.697471221894887</v>
      </c>
      <c r="AV368" s="110">
        <f t="shared" si="230"/>
        <v>1.7526637038555819</v>
      </c>
      <c r="AW368" s="89"/>
      <c r="AX368" s="91"/>
      <c r="AY368" s="89">
        <f t="shared" si="231"/>
        <v>92.630295904721137</v>
      </c>
      <c r="AZ368" s="110">
        <f t="shared" si="232"/>
        <v>5.4091954078636926</v>
      </c>
      <c r="BA368" s="89"/>
      <c r="BB368" s="91"/>
      <c r="BC368" s="89">
        <f t="shared" si="233"/>
        <v>81.048347343039381</v>
      </c>
      <c r="BD368" s="110">
        <f t="shared" si="234"/>
        <v>3.8938628245821842</v>
      </c>
      <c r="BE368" s="89"/>
      <c r="BF368" s="91"/>
      <c r="BG368" s="89">
        <f t="shared" si="235"/>
        <v>84.864273701734774</v>
      </c>
      <c r="BH368" s="110">
        <f t="shared" si="236"/>
        <v>2.7855217031188122</v>
      </c>
      <c r="BI368" s="89"/>
      <c r="BJ368" s="91"/>
      <c r="BK368" s="89">
        <f t="shared" si="237"/>
        <v>80.028495961457963</v>
      </c>
      <c r="BL368" s="110">
        <f t="shared" si="238"/>
        <v>3.5973982518301324</v>
      </c>
      <c r="BM368" s="89"/>
      <c r="BN368" s="91"/>
      <c r="BO368" s="89">
        <f t="shared" si="239"/>
        <v>98.136849634564285</v>
      </c>
      <c r="BP368" s="110">
        <f t="shared" si="240"/>
        <v>2.0955184443295991</v>
      </c>
      <c r="BQ368" s="89"/>
      <c r="BR368" s="91"/>
      <c r="BS368" s="89">
        <f t="shared" si="241"/>
        <v>87.973194935729992</v>
      </c>
      <c r="BT368" s="110">
        <f t="shared" si="242"/>
        <v>12.294344542489641</v>
      </c>
      <c r="BU368" s="89"/>
      <c r="BV368" s="91"/>
      <c r="BW368" s="89">
        <f t="shared" si="243"/>
        <v>88.774190448916926</v>
      </c>
      <c r="BX368" s="110">
        <f t="shared" si="244"/>
        <v>1.2471024692740409</v>
      </c>
      <c r="BY368" s="89"/>
      <c r="BZ368" s="91"/>
      <c r="CA368" s="89">
        <f t="shared" si="245"/>
        <v>88.401055620733857</v>
      </c>
      <c r="CB368" s="110">
        <f t="shared" si="246"/>
        <v>1.7626305547009589</v>
      </c>
      <c r="CC368" s="89"/>
      <c r="CD368" s="91"/>
      <c r="CE368" s="89">
        <f t="shared" si="247"/>
        <v>84.168612171741501</v>
      </c>
      <c r="CF368" s="110">
        <f t="shared" si="248"/>
        <v>1.9986605136730236</v>
      </c>
      <c r="CG368" s="89"/>
      <c r="CH368" s="91"/>
    </row>
    <row r="369" spans="2:167" s="120" customFormat="1" x14ac:dyDescent="0.3">
      <c r="B369" s="360"/>
      <c r="C369" s="146" t="str">
        <f t="shared" si="208"/>
        <v>Pyridoxine</v>
      </c>
      <c r="D369" s="143">
        <f t="shared" ref="D369:E369" si="278">(AVERAGE(D168,F168))</f>
        <v>65.959423816216926</v>
      </c>
      <c r="E369" s="150">
        <f t="shared" si="278"/>
        <v>24.687014887658499</v>
      </c>
      <c r="F369" s="143"/>
      <c r="G369" s="154"/>
      <c r="H369" s="143">
        <f t="shared" si="210"/>
        <v>30.788879074805809</v>
      </c>
      <c r="I369" s="150">
        <f t="shared" si="211"/>
        <v>7.716476697473488</v>
      </c>
      <c r="J369" s="143"/>
      <c r="K369" s="154"/>
      <c r="L369" s="143">
        <f t="shared" si="212"/>
        <v>21.716063070806651</v>
      </c>
      <c r="M369" s="150">
        <f t="shared" si="213"/>
        <v>3.2690262358449838</v>
      </c>
      <c r="N369" s="143"/>
      <c r="O369" s="154"/>
      <c r="P369" s="143">
        <f t="shared" si="214"/>
        <v>13.127786110316743</v>
      </c>
      <c r="Q369" s="150">
        <f t="shared" si="215"/>
        <v>1.6169010418690803</v>
      </c>
      <c r="R369" s="143"/>
      <c r="S369" s="154"/>
      <c r="T369" s="143">
        <f t="shared" si="216"/>
        <v>7.5979565785088035</v>
      </c>
      <c r="U369" s="150">
        <f t="shared" si="217"/>
        <v>1.6174079217465978</v>
      </c>
      <c r="V369" s="143"/>
      <c r="W369" s="154"/>
      <c r="X369" s="143">
        <f t="shared" si="218"/>
        <v>67.37530205358614</v>
      </c>
      <c r="Y369" s="150">
        <f t="shared" si="219"/>
        <v>6.4811760227516473</v>
      </c>
      <c r="Z369" s="143"/>
      <c r="AA369" s="154"/>
      <c r="AB369" s="143">
        <f t="shared" si="220"/>
        <v>63.045111777033711</v>
      </c>
      <c r="AC369" s="150">
        <f t="shared" si="221"/>
        <v>5.2829315422775105</v>
      </c>
      <c r="AD369" s="143"/>
      <c r="AE369" s="154"/>
      <c r="AF369" s="143">
        <f t="shared" si="222"/>
        <v>63.386962256081887</v>
      </c>
      <c r="AG369" s="150">
        <f t="shared" si="223"/>
        <v>3.7515307705537193</v>
      </c>
      <c r="AH369" s="143"/>
      <c r="AI369" s="154"/>
      <c r="AJ369" s="143">
        <f t="shared" si="224"/>
        <v>53.659687919521787</v>
      </c>
      <c r="AK369" s="150">
        <f t="shared" si="225"/>
        <v>3.5779294034979516</v>
      </c>
      <c r="AL369" s="143"/>
      <c r="AM369" s="154"/>
      <c r="AN369" s="143">
        <f t="shared" si="226"/>
        <v>42.041413133270694</v>
      </c>
      <c r="AO369" s="150">
        <f t="shared" si="227"/>
        <v>4.4256494311253167</v>
      </c>
      <c r="AP369" s="143"/>
      <c r="AQ369" s="154"/>
      <c r="AS369" s="360"/>
      <c r="AT369" s="146" t="str">
        <f t="shared" si="228"/>
        <v>Pyridoxine</v>
      </c>
      <c r="AU369" s="143">
        <f t="shared" si="229"/>
        <v>93.399064028901833</v>
      </c>
      <c r="AV369" s="150">
        <f t="shared" si="230"/>
        <v>2.3122570272449563</v>
      </c>
      <c r="AW369" s="143"/>
      <c r="AX369" s="154"/>
      <c r="AY369" s="143">
        <f t="shared" si="231"/>
        <v>78.74508438337034</v>
      </c>
      <c r="AZ369" s="150">
        <f t="shared" si="232"/>
        <v>2.231336145472083</v>
      </c>
      <c r="BA369" s="143"/>
      <c r="BB369" s="154"/>
      <c r="BC369" s="143">
        <f t="shared" si="233"/>
        <v>61.175992959578593</v>
      </c>
      <c r="BD369" s="150">
        <f t="shared" si="234"/>
        <v>2.2518516146843415</v>
      </c>
      <c r="BE369" s="143"/>
      <c r="BF369" s="154"/>
      <c r="BG369" s="143">
        <f t="shared" si="235"/>
        <v>59.128170509530918</v>
      </c>
      <c r="BH369" s="150">
        <f t="shared" si="236"/>
        <v>2.487899758238354</v>
      </c>
      <c r="BI369" s="143"/>
      <c r="BJ369" s="154"/>
      <c r="BK369" s="143">
        <f t="shared" si="237"/>
        <v>33.505321008887805</v>
      </c>
      <c r="BL369" s="150">
        <f t="shared" si="238"/>
        <v>1.0906799783268064</v>
      </c>
      <c r="BM369" s="143"/>
      <c r="BN369" s="154"/>
      <c r="BO369" s="143">
        <f t="shared" si="239"/>
        <v>89.494692762183035</v>
      </c>
      <c r="BP369" s="150">
        <f t="shared" si="240"/>
        <v>3.8436429354386163</v>
      </c>
      <c r="BQ369" s="143"/>
      <c r="BR369" s="154"/>
      <c r="BS369" s="143">
        <f t="shared" si="241"/>
        <v>86.533681375092399</v>
      </c>
      <c r="BT369" s="150">
        <f t="shared" si="242"/>
        <v>7.6281406815226713</v>
      </c>
      <c r="BU369" s="143"/>
      <c r="BV369" s="154"/>
      <c r="BW369" s="143">
        <f t="shared" si="243"/>
        <v>80.790080378393327</v>
      </c>
      <c r="BX369" s="150">
        <f t="shared" si="244"/>
        <v>3.387635991528545</v>
      </c>
      <c r="BY369" s="143"/>
      <c r="BZ369" s="154"/>
      <c r="CA369" s="143">
        <f t="shared" si="245"/>
        <v>84.622520268553629</v>
      </c>
      <c r="CB369" s="150">
        <f t="shared" si="246"/>
        <v>1.9619866128292272</v>
      </c>
      <c r="CC369" s="143"/>
      <c r="CD369" s="154"/>
      <c r="CE369" s="143">
        <f t="shared" si="247"/>
        <v>68.561613713821032</v>
      </c>
      <c r="CF369" s="150">
        <f t="shared" si="248"/>
        <v>4.3940190520039417</v>
      </c>
      <c r="CG369" s="143"/>
      <c r="CH369" s="154"/>
    </row>
    <row r="370" spans="2:167" s="120" customFormat="1" x14ac:dyDescent="0.3">
      <c r="B370" s="360"/>
      <c r="C370" s="93" t="str">
        <f t="shared" si="208"/>
        <v>Thiamine (+)</v>
      </c>
      <c r="D370" s="89">
        <f t="shared" ref="D370:E370" si="279">(AVERAGE(D169,F169))</f>
        <v>57.232612340026776</v>
      </c>
      <c r="E370" s="110">
        <f t="shared" si="279"/>
        <v>5.9610589772721161</v>
      </c>
      <c r="F370" s="89"/>
      <c r="G370" s="91"/>
      <c r="H370" s="89">
        <f t="shared" si="210"/>
        <v>77.86550320415418</v>
      </c>
      <c r="I370" s="110">
        <f t="shared" si="211"/>
        <v>10.286406169881936</v>
      </c>
      <c r="J370" s="89"/>
      <c r="K370" s="91"/>
      <c r="L370" s="89">
        <f t="shared" si="212"/>
        <v>81.061644532905802</v>
      </c>
      <c r="M370" s="110">
        <f t="shared" si="213"/>
        <v>6.1105941572738178</v>
      </c>
      <c r="N370" s="89"/>
      <c r="O370" s="91"/>
      <c r="P370" s="89">
        <f t="shared" si="214"/>
        <v>56.145692403137154</v>
      </c>
      <c r="Q370" s="110">
        <f t="shared" si="215"/>
        <v>6.7412343669453358</v>
      </c>
      <c r="R370" s="89"/>
      <c r="S370" s="91"/>
      <c r="T370" s="89">
        <f t="shared" si="216"/>
        <v>39.040827500609112</v>
      </c>
      <c r="U370" s="110">
        <f t="shared" si="217"/>
        <v>6.8632222387699393</v>
      </c>
      <c r="V370" s="89"/>
      <c r="W370" s="91"/>
      <c r="X370" s="89">
        <f t="shared" si="218"/>
        <v>34.487775131385987</v>
      </c>
      <c r="Y370" s="110">
        <f t="shared" si="219"/>
        <v>1.6567091184969827</v>
      </c>
      <c r="Z370" s="89"/>
      <c r="AA370" s="91"/>
      <c r="AB370" s="89">
        <f t="shared" si="220"/>
        <v>46.886533844000283</v>
      </c>
      <c r="AC370" s="110">
        <f t="shared" si="221"/>
        <v>3.7139038083033817</v>
      </c>
      <c r="AD370" s="89"/>
      <c r="AE370" s="91"/>
      <c r="AF370" s="89">
        <f t="shared" si="222"/>
        <v>56.773303664868081</v>
      </c>
      <c r="AG370" s="110">
        <f t="shared" si="223"/>
        <v>6.9191585230764154</v>
      </c>
      <c r="AH370" s="89"/>
      <c r="AI370" s="91"/>
      <c r="AJ370" s="89">
        <f t="shared" si="224"/>
        <v>46.805303416350327</v>
      </c>
      <c r="AK370" s="110">
        <f t="shared" si="225"/>
        <v>3.8429507738788922</v>
      </c>
      <c r="AL370" s="89"/>
      <c r="AM370" s="91"/>
      <c r="AN370" s="89">
        <f t="shared" si="226"/>
        <v>44.103055152688924</v>
      </c>
      <c r="AO370" s="110">
        <f t="shared" si="227"/>
        <v>4.1224365141463561</v>
      </c>
      <c r="AP370" s="89"/>
      <c r="AQ370" s="91"/>
      <c r="AS370" s="360"/>
      <c r="AT370" s="93" t="str">
        <f t="shared" si="228"/>
        <v>Thiamine (+)</v>
      </c>
      <c r="AU370" s="89">
        <f t="shared" si="229"/>
        <v>110.87931177454868</v>
      </c>
      <c r="AV370" s="110">
        <f t="shared" si="230"/>
        <v>8.7669166580367435</v>
      </c>
      <c r="AW370" s="89"/>
      <c r="AX370" s="91"/>
      <c r="AY370" s="89">
        <f t="shared" si="231"/>
        <v>120.42712914098254</v>
      </c>
      <c r="AZ370" s="110">
        <f t="shared" si="232"/>
        <v>11.855732624190033</v>
      </c>
      <c r="BA370" s="89"/>
      <c r="BB370" s="91"/>
      <c r="BC370" s="89">
        <f t="shared" si="233"/>
        <v>116.64195988565697</v>
      </c>
      <c r="BD370" s="110">
        <f t="shared" si="234"/>
        <v>4.8940489028297769</v>
      </c>
      <c r="BE370" s="89"/>
      <c r="BF370" s="91"/>
      <c r="BG370" s="89">
        <f t="shared" si="235"/>
        <v>133.84277437094306</v>
      </c>
      <c r="BH370" s="110">
        <f t="shared" si="236"/>
        <v>7.2385577541017572</v>
      </c>
      <c r="BI370" s="89"/>
      <c r="BJ370" s="91"/>
      <c r="BK370" s="89">
        <f t="shared" si="237"/>
        <v>127.57327967039433</v>
      </c>
      <c r="BL370" s="110">
        <f t="shared" si="238"/>
        <v>9.6838960560060698</v>
      </c>
      <c r="BM370" s="89"/>
      <c r="BN370" s="91"/>
      <c r="BO370" s="89">
        <f t="shared" si="239"/>
        <v>65.599448065638398</v>
      </c>
      <c r="BP370" s="110">
        <f t="shared" si="240"/>
        <v>2.3724376766868289</v>
      </c>
      <c r="BQ370" s="89"/>
      <c r="BR370" s="91"/>
      <c r="BS370" s="89">
        <f t="shared" si="241"/>
        <v>67.834774597402713</v>
      </c>
      <c r="BT370" s="110">
        <f t="shared" si="242"/>
        <v>6.1787801495047754</v>
      </c>
      <c r="BU370" s="89"/>
      <c r="BV370" s="91"/>
      <c r="BW370" s="89">
        <f t="shared" si="243"/>
        <v>66.794015159966818</v>
      </c>
      <c r="BX370" s="110">
        <f t="shared" si="244"/>
        <v>3.6840224998281155</v>
      </c>
      <c r="BY370" s="89"/>
      <c r="BZ370" s="91"/>
      <c r="CA370" s="89">
        <f t="shared" si="245"/>
        <v>74.170584045023077</v>
      </c>
      <c r="CB370" s="110">
        <f t="shared" si="246"/>
        <v>1.0825003160943047</v>
      </c>
      <c r="CC370" s="89"/>
      <c r="CD370" s="91"/>
      <c r="CE370" s="89">
        <f t="shared" si="247"/>
        <v>81.979720558533174</v>
      </c>
      <c r="CF370" s="110">
        <f t="shared" si="248"/>
        <v>5.1662488354184424</v>
      </c>
      <c r="CG370" s="89"/>
      <c r="CH370" s="91"/>
    </row>
    <row r="371" spans="2:167" s="120" customFormat="1" x14ac:dyDescent="0.3">
      <c r="B371" s="360"/>
      <c r="C371" s="93" t="str">
        <f t="shared" si="208"/>
        <v>Thiamine phosphate (+)</v>
      </c>
      <c r="D371" s="89">
        <f t="shared" ref="D371:E371" si="280">(AVERAGE(D170,F170))</f>
        <v>53.983830251955318</v>
      </c>
      <c r="E371" s="110">
        <f t="shared" si="280"/>
        <v>7.1576948293618736</v>
      </c>
      <c r="F371" s="89"/>
      <c r="G371" s="91"/>
      <c r="H371" s="89">
        <f t="shared" si="210"/>
        <v>41.081373340978345</v>
      </c>
      <c r="I371" s="110">
        <f t="shared" si="211"/>
        <v>4.3862947780118073</v>
      </c>
      <c r="J371" s="89"/>
      <c r="K371" s="91"/>
      <c r="L371" s="89">
        <f t="shared" si="212"/>
        <v>48.023738240808328</v>
      </c>
      <c r="M371" s="110">
        <f t="shared" si="213"/>
        <v>9.8730241418547493</v>
      </c>
      <c r="N371" s="89"/>
      <c r="O371" s="91"/>
      <c r="P371" s="89">
        <f t="shared" si="214"/>
        <v>27.026714426475422</v>
      </c>
      <c r="Q371" s="110">
        <f t="shared" si="215"/>
        <v>5.637050611338438</v>
      </c>
      <c r="R371" s="89"/>
      <c r="S371" s="91"/>
      <c r="T371" s="89">
        <f t="shared" si="216"/>
        <v>23.081128413684706</v>
      </c>
      <c r="U371" s="110">
        <f t="shared" si="217"/>
        <v>4.1600318115600148</v>
      </c>
      <c r="V371" s="89"/>
      <c r="W371" s="91"/>
      <c r="X371" s="89">
        <f t="shared" si="218"/>
        <v>35.323348210569954</v>
      </c>
      <c r="Y371" s="110">
        <f t="shared" si="219"/>
        <v>8.9258036982496112</v>
      </c>
      <c r="Z371" s="89"/>
      <c r="AA371" s="91"/>
      <c r="AB371" s="89">
        <f t="shared" si="220"/>
        <v>62.537032580772276</v>
      </c>
      <c r="AC371" s="110">
        <f t="shared" si="221"/>
        <v>6.4782771947043933</v>
      </c>
      <c r="AD371" s="89"/>
      <c r="AE371" s="91"/>
      <c r="AF371" s="89">
        <f t="shared" si="222"/>
        <v>78.134995656466856</v>
      </c>
      <c r="AG371" s="110">
        <f t="shared" si="223"/>
        <v>10.949024180061468</v>
      </c>
      <c r="AH371" s="89"/>
      <c r="AI371" s="91"/>
      <c r="AJ371" s="89">
        <f t="shared" si="224"/>
        <v>55.257637109294301</v>
      </c>
      <c r="AK371" s="110">
        <f t="shared" si="225"/>
        <v>13.49991724770582</v>
      </c>
      <c r="AL371" s="89"/>
      <c r="AM371" s="91"/>
      <c r="AN371" s="89">
        <f t="shared" si="226"/>
        <v>75.390475223857166</v>
      </c>
      <c r="AO371" s="110">
        <f t="shared" si="227"/>
        <v>11.562213453410445</v>
      </c>
      <c r="AP371" s="89"/>
      <c r="AQ371" s="91"/>
      <c r="AS371" s="360"/>
      <c r="AT371" s="93" t="str">
        <f t="shared" si="228"/>
        <v>Thiamine phosphate (+)</v>
      </c>
      <c r="AU371" s="89" t="e">
        <f t="shared" si="229"/>
        <v>#DIV/0!</v>
      </c>
      <c r="AV371" s="110" t="e">
        <f t="shared" si="230"/>
        <v>#DIV/0!</v>
      </c>
      <c r="AW371" s="89"/>
      <c r="AX371" s="91"/>
      <c r="AY371" s="89" t="e">
        <f t="shared" si="231"/>
        <v>#DIV/0!</v>
      </c>
      <c r="AZ371" s="110" t="e">
        <f t="shared" si="232"/>
        <v>#DIV/0!</v>
      </c>
      <c r="BA371" s="89"/>
      <c r="BB371" s="91"/>
      <c r="BC371" s="89" t="e">
        <f t="shared" si="233"/>
        <v>#DIV/0!</v>
      </c>
      <c r="BD371" s="110" t="e">
        <f t="shared" si="234"/>
        <v>#DIV/0!</v>
      </c>
      <c r="BE371" s="89"/>
      <c r="BF371" s="91"/>
      <c r="BG371" s="89" t="e">
        <f t="shared" si="235"/>
        <v>#DIV/0!</v>
      </c>
      <c r="BH371" s="110" t="e">
        <f t="shared" si="236"/>
        <v>#DIV/0!</v>
      </c>
      <c r="BI371" s="89"/>
      <c r="BJ371" s="91"/>
      <c r="BK371" s="89" t="e">
        <f t="shared" si="237"/>
        <v>#DIV/0!</v>
      </c>
      <c r="BL371" s="110" t="e">
        <f t="shared" si="238"/>
        <v>#DIV/0!</v>
      </c>
      <c r="BM371" s="89"/>
      <c r="BN371" s="91"/>
      <c r="BO371" s="89" t="e">
        <f t="shared" si="239"/>
        <v>#DIV/0!</v>
      </c>
      <c r="BP371" s="110" t="e">
        <f t="shared" si="240"/>
        <v>#DIV/0!</v>
      </c>
      <c r="BQ371" s="89"/>
      <c r="BR371" s="91"/>
      <c r="BS371" s="89" t="e">
        <f t="shared" si="241"/>
        <v>#DIV/0!</v>
      </c>
      <c r="BT371" s="110" t="e">
        <f t="shared" si="242"/>
        <v>#DIV/0!</v>
      </c>
      <c r="BU371" s="89"/>
      <c r="BV371" s="91"/>
      <c r="BW371" s="89" t="e">
        <f t="shared" si="243"/>
        <v>#DIV/0!</v>
      </c>
      <c r="BX371" s="110" t="e">
        <f t="shared" si="244"/>
        <v>#DIV/0!</v>
      </c>
      <c r="BY371" s="89"/>
      <c r="BZ371" s="91"/>
      <c r="CA371" s="89" t="e">
        <f t="shared" si="245"/>
        <v>#DIV/0!</v>
      </c>
      <c r="CB371" s="110" t="e">
        <f t="shared" si="246"/>
        <v>#DIV/0!</v>
      </c>
      <c r="CC371" s="89"/>
      <c r="CD371" s="91"/>
      <c r="CE371" s="89" t="e">
        <f t="shared" si="247"/>
        <v>#DIV/0!</v>
      </c>
      <c r="CF371" s="110" t="e">
        <f t="shared" si="248"/>
        <v>#DIV/0!</v>
      </c>
      <c r="CG371" s="89"/>
      <c r="CH371" s="91"/>
    </row>
    <row r="372" spans="2:167" s="120" customFormat="1" ht="15" thickBot="1" x14ac:dyDescent="0.35">
      <c r="B372" s="361"/>
      <c r="C372" s="147" t="str">
        <f t="shared" si="208"/>
        <v>TPP (+)</v>
      </c>
      <c r="D372" s="149" t="e">
        <f t="shared" ref="D372:E372" si="281">(AVERAGE(D171,F171))</f>
        <v>#DIV/0!</v>
      </c>
      <c r="E372" s="164" t="e">
        <f t="shared" si="281"/>
        <v>#DIV/0!</v>
      </c>
      <c r="F372" s="149"/>
      <c r="G372" s="153"/>
      <c r="H372" s="149" t="e">
        <f t="shared" si="210"/>
        <v>#DIV/0!</v>
      </c>
      <c r="I372" s="164" t="e">
        <f t="shared" si="211"/>
        <v>#DIV/0!</v>
      </c>
      <c r="J372" s="149"/>
      <c r="K372" s="153"/>
      <c r="L372" s="149" t="e">
        <f t="shared" si="212"/>
        <v>#DIV/0!</v>
      </c>
      <c r="M372" s="164" t="e">
        <f t="shared" si="213"/>
        <v>#DIV/0!</v>
      </c>
      <c r="N372" s="149"/>
      <c r="O372" s="153"/>
      <c r="P372" s="149" t="e">
        <f t="shared" si="214"/>
        <v>#DIV/0!</v>
      </c>
      <c r="Q372" s="164" t="e">
        <f t="shared" si="215"/>
        <v>#DIV/0!</v>
      </c>
      <c r="R372" s="149"/>
      <c r="S372" s="153"/>
      <c r="T372" s="149" t="e">
        <f t="shared" si="216"/>
        <v>#DIV/0!</v>
      </c>
      <c r="U372" s="164" t="e">
        <f t="shared" si="217"/>
        <v>#DIV/0!</v>
      </c>
      <c r="V372" s="149"/>
      <c r="W372" s="153"/>
      <c r="X372" s="149" t="e">
        <f t="shared" si="218"/>
        <v>#DIV/0!</v>
      </c>
      <c r="Y372" s="164" t="e">
        <f t="shared" si="219"/>
        <v>#DIV/0!</v>
      </c>
      <c r="Z372" s="149"/>
      <c r="AA372" s="153"/>
      <c r="AB372" s="149" t="e">
        <f t="shared" si="220"/>
        <v>#DIV/0!</v>
      </c>
      <c r="AC372" s="164" t="e">
        <f t="shared" si="221"/>
        <v>#DIV/0!</v>
      </c>
      <c r="AD372" s="149"/>
      <c r="AE372" s="153"/>
      <c r="AF372" s="149" t="e">
        <f t="shared" si="222"/>
        <v>#DIV/0!</v>
      </c>
      <c r="AG372" s="164" t="e">
        <f t="shared" si="223"/>
        <v>#DIV/0!</v>
      </c>
      <c r="AH372" s="149"/>
      <c r="AI372" s="153"/>
      <c r="AJ372" s="149" t="e">
        <f t="shared" si="224"/>
        <v>#DIV/0!</v>
      </c>
      <c r="AK372" s="164" t="e">
        <f t="shared" si="225"/>
        <v>#DIV/0!</v>
      </c>
      <c r="AL372" s="149"/>
      <c r="AM372" s="153"/>
      <c r="AN372" s="149" t="e">
        <f t="shared" si="226"/>
        <v>#DIV/0!</v>
      </c>
      <c r="AO372" s="164" t="e">
        <f t="shared" si="227"/>
        <v>#DIV/0!</v>
      </c>
      <c r="AP372" s="149"/>
      <c r="AQ372" s="153"/>
      <c r="AS372" s="361"/>
      <c r="AT372" s="147" t="str">
        <f t="shared" si="228"/>
        <v>TPP (+)</v>
      </c>
      <c r="AU372" s="149" t="e">
        <f t="shared" si="229"/>
        <v>#DIV/0!</v>
      </c>
      <c r="AV372" s="164" t="e">
        <f t="shared" si="230"/>
        <v>#DIV/0!</v>
      </c>
      <c r="AW372" s="149"/>
      <c r="AX372" s="153"/>
      <c r="AY372" s="149" t="e">
        <f t="shared" si="231"/>
        <v>#DIV/0!</v>
      </c>
      <c r="AZ372" s="164" t="e">
        <f t="shared" si="232"/>
        <v>#DIV/0!</v>
      </c>
      <c r="BA372" s="149"/>
      <c r="BB372" s="153"/>
      <c r="BC372" s="149" t="e">
        <f t="shared" si="233"/>
        <v>#DIV/0!</v>
      </c>
      <c r="BD372" s="164" t="e">
        <f t="shared" si="234"/>
        <v>#DIV/0!</v>
      </c>
      <c r="BE372" s="149"/>
      <c r="BF372" s="153"/>
      <c r="BG372" s="149" t="e">
        <f t="shared" si="235"/>
        <v>#DIV/0!</v>
      </c>
      <c r="BH372" s="164" t="e">
        <f t="shared" si="236"/>
        <v>#DIV/0!</v>
      </c>
      <c r="BI372" s="149"/>
      <c r="BJ372" s="153"/>
      <c r="BK372" s="149" t="e">
        <f t="shared" si="237"/>
        <v>#DIV/0!</v>
      </c>
      <c r="BL372" s="164" t="e">
        <f t="shared" si="238"/>
        <v>#DIV/0!</v>
      </c>
      <c r="BM372" s="149"/>
      <c r="BN372" s="153"/>
      <c r="BO372" s="149" t="e">
        <f t="shared" si="239"/>
        <v>#DIV/0!</v>
      </c>
      <c r="BP372" s="164" t="e">
        <f t="shared" si="240"/>
        <v>#DIV/0!</v>
      </c>
      <c r="BQ372" s="149"/>
      <c r="BR372" s="153"/>
      <c r="BS372" s="149" t="e">
        <f t="shared" si="241"/>
        <v>#DIV/0!</v>
      </c>
      <c r="BT372" s="164" t="e">
        <f t="shared" si="242"/>
        <v>#DIV/0!</v>
      </c>
      <c r="BU372" s="149"/>
      <c r="BV372" s="153"/>
      <c r="BW372" s="149" t="e">
        <f t="shared" si="243"/>
        <v>#DIV/0!</v>
      </c>
      <c r="BX372" s="164" t="e">
        <f t="shared" si="244"/>
        <v>#DIV/0!</v>
      </c>
      <c r="BY372" s="149"/>
      <c r="BZ372" s="153"/>
      <c r="CA372" s="149" t="e">
        <f t="shared" si="245"/>
        <v>#DIV/0!</v>
      </c>
      <c r="CB372" s="164" t="e">
        <f t="shared" si="246"/>
        <v>#DIV/0!</v>
      </c>
      <c r="CC372" s="149"/>
      <c r="CD372" s="153"/>
      <c r="CE372" s="149" t="e">
        <f t="shared" si="247"/>
        <v>#DIV/0!</v>
      </c>
      <c r="CF372" s="164" t="e">
        <f t="shared" si="248"/>
        <v>#DIV/0!</v>
      </c>
      <c r="CG372" s="149"/>
      <c r="CH372" s="153"/>
    </row>
    <row r="373" spans="2:167" ht="15" thickBot="1" x14ac:dyDescent="0.35"/>
    <row r="374" spans="2:167" s="120" customFormat="1" x14ac:dyDescent="0.3">
      <c r="B374" s="255" t="s">
        <v>428</v>
      </c>
      <c r="C374" s="256" t="s">
        <v>429</v>
      </c>
      <c r="D374" s="134">
        <f t="shared" ref="D374:E374" si="282">(AVERAGE(D173,F173))</f>
        <v>62.506280616313632</v>
      </c>
      <c r="E374" s="136">
        <f t="shared" si="282"/>
        <v>3.0890070883853085</v>
      </c>
      <c r="F374" s="134"/>
      <c r="G374" s="136"/>
      <c r="H374" s="134">
        <f t="shared" ref="H374:H400" si="283">(AVERAGE(H173,J173))</f>
        <v>69.195526853948849</v>
      </c>
      <c r="I374" s="136">
        <f t="shared" ref="I374:I400" si="284">(AVERAGE(I173,K173))</f>
        <v>6.2355866330572569</v>
      </c>
      <c r="J374" s="134"/>
      <c r="K374" s="136"/>
      <c r="L374" s="134">
        <f t="shared" ref="L374:L400" si="285">(AVERAGE(L173,N173))</f>
        <v>76.547008425533505</v>
      </c>
      <c r="M374" s="136">
        <f t="shared" ref="M374:M400" si="286">(AVERAGE(M173,O173))</f>
        <v>4.330548756877814</v>
      </c>
      <c r="N374" s="134"/>
      <c r="O374" s="136"/>
      <c r="P374" s="134">
        <f t="shared" ref="P374:P400" si="287">(AVERAGE(P173,R173))</f>
        <v>71.058225127306571</v>
      </c>
      <c r="Q374" s="136">
        <f t="shared" ref="Q374:Q400" si="288">(AVERAGE(Q173,S173))</f>
        <v>5.1423666967655679</v>
      </c>
      <c r="R374" s="134"/>
      <c r="S374" s="136"/>
      <c r="T374" s="134">
        <f t="shared" ref="T374:T400" si="289">(AVERAGE(T173,V173))</f>
        <v>60.472820894133719</v>
      </c>
      <c r="U374" s="136">
        <f t="shared" ref="U374:U400" si="290">(AVERAGE(U173,W173))</f>
        <v>3.9785644477913191</v>
      </c>
      <c r="V374" s="134"/>
      <c r="W374" s="136"/>
      <c r="X374" s="134">
        <f t="shared" ref="X374:X400" si="291">(AVERAGE(X173,Z173))</f>
        <v>74.102507547147439</v>
      </c>
      <c r="Y374" s="136">
        <f t="shared" ref="Y374:Y400" si="292">(AVERAGE(Y173,AA173))</f>
        <v>3.8144243968343465</v>
      </c>
      <c r="Z374" s="134"/>
      <c r="AA374" s="136"/>
      <c r="AB374" s="134">
        <f t="shared" ref="AB374:AB400" si="293">(AVERAGE(AB173,AD173))</f>
        <v>85.36403982231468</v>
      </c>
      <c r="AC374" s="136">
        <f t="shared" ref="AC374:AC400" si="294">(AVERAGE(AC173,AE173))</f>
        <v>1.1365202912730563</v>
      </c>
      <c r="AD374" s="134"/>
      <c r="AE374" s="136"/>
      <c r="AF374" s="134">
        <f t="shared" ref="AF374:AF400" si="295">(AVERAGE(AF173,AH173))</f>
        <v>93.643437484185029</v>
      </c>
      <c r="AG374" s="136">
        <f t="shared" ref="AG374:AG400" si="296">(AVERAGE(AG173,AI173))</f>
        <v>6.2594337823334874</v>
      </c>
      <c r="AH374" s="134"/>
      <c r="AI374" s="136"/>
      <c r="AJ374" s="134">
        <f t="shared" ref="AJ374:AJ400" si="297">(AVERAGE(AJ173,AL173))</f>
        <v>82.167364437868059</v>
      </c>
      <c r="AK374" s="136">
        <f t="shared" ref="AK374:AK400" si="298">(AVERAGE(AK173,AM173))</f>
        <v>5.2027098426678844</v>
      </c>
      <c r="AL374" s="134"/>
      <c r="AM374" s="136"/>
      <c r="AN374" s="134">
        <f t="shared" ref="AN374:AN400" si="299">(AVERAGE(AN173,AP173))</f>
        <v>75.304836520100906</v>
      </c>
      <c r="AO374" s="136">
        <f t="shared" ref="AO374:AO400" si="300">(AVERAGE(AO173,AQ173))</f>
        <v>3.8049703509013293</v>
      </c>
      <c r="AP374" s="134"/>
      <c r="AQ374" s="136"/>
      <c r="AR374" s="133"/>
      <c r="AS374" s="255" t="s">
        <v>428</v>
      </c>
      <c r="AT374" s="256" t="s">
        <v>429</v>
      </c>
      <c r="AU374" s="134">
        <f t="shared" ref="AU374:AU400" si="301">(AVERAGE(AU173,AW173))</f>
        <v>93.545910379958542</v>
      </c>
      <c r="AV374" s="136">
        <f t="shared" ref="AV374:AV400" si="302">(AVERAGE(AV173,AX173))</f>
        <v>1.8283476624941333</v>
      </c>
      <c r="AW374" s="134"/>
      <c r="AX374" s="136"/>
      <c r="AY374" s="134">
        <f t="shared" ref="AY374:AY400" si="303">(AVERAGE(AY173,BA173))</f>
        <v>88.250689835832361</v>
      </c>
      <c r="AZ374" s="136">
        <f t="shared" ref="AZ374:AZ400" si="304">(AVERAGE(AZ173,BB173))</f>
        <v>3.5011060423289622</v>
      </c>
      <c r="BA374" s="134"/>
      <c r="BB374" s="136"/>
      <c r="BC374" s="134">
        <f t="shared" ref="BC374:BC400" si="305">(AVERAGE(BC173,BE173))</f>
        <v>65.801813938899414</v>
      </c>
      <c r="BD374" s="136">
        <f t="shared" ref="BD374:BD400" si="306">(AVERAGE(BD173,BF173))</f>
        <v>3.0189161828220832</v>
      </c>
      <c r="BE374" s="134"/>
      <c r="BF374" s="136"/>
      <c r="BG374" s="134">
        <f t="shared" ref="BG374:BG400" si="307">(AVERAGE(BG173,BI173))</f>
        <v>66.662635675250584</v>
      </c>
      <c r="BH374" s="136">
        <f t="shared" ref="BH374:BH400" si="308">(AVERAGE(BH173,BJ173))</f>
        <v>2.5009713821429411</v>
      </c>
      <c r="BI374" s="134"/>
      <c r="BJ374" s="136"/>
      <c r="BK374" s="134">
        <f t="shared" ref="BK374:BK400" si="309">(AVERAGE(BK173,BM173))</f>
        <v>55.647331876272105</v>
      </c>
      <c r="BL374" s="136">
        <f t="shared" ref="BL374:BL400" si="310">(AVERAGE(BL173,BN173))</f>
        <v>1.5544655188595842</v>
      </c>
      <c r="BM374" s="134"/>
      <c r="BN374" s="136"/>
      <c r="BO374" s="134">
        <f t="shared" ref="BO374:BO400" si="311">(AVERAGE(BO173,BQ173))</f>
        <v>98.455918896730964</v>
      </c>
      <c r="BP374" s="136">
        <f t="shared" ref="BP374:BP400" si="312">(AVERAGE(BP173,BR173))</f>
        <v>1.204374261492696</v>
      </c>
      <c r="BQ374" s="134"/>
      <c r="BR374" s="136"/>
      <c r="BS374" s="134">
        <f t="shared" ref="BS374:BS400" si="313">(AVERAGE(BS173,BU173))</f>
        <v>109.29644491809496</v>
      </c>
      <c r="BT374" s="136">
        <f t="shared" ref="BT374:BT400" si="314">(AVERAGE(BT173,BV173))</f>
        <v>3.8474176488724945</v>
      </c>
      <c r="BU374" s="134"/>
      <c r="BV374" s="136"/>
      <c r="BW374" s="134">
        <f t="shared" ref="BW374:BW400" si="315">(AVERAGE(BW173,BY173))</f>
        <v>99.221471097139514</v>
      </c>
      <c r="BX374" s="136">
        <f t="shared" ref="BX374:BX400" si="316">(AVERAGE(BX173,BZ173))</f>
        <v>1.2533494825076108</v>
      </c>
      <c r="BY374" s="134"/>
      <c r="BZ374" s="136"/>
      <c r="CA374" s="134">
        <f t="shared" ref="CA374:CA400" si="317">(AVERAGE(CA173,CC173))</f>
        <v>104.02254111405254</v>
      </c>
      <c r="CB374" s="136">
        <f t="shared" ref="CB374:CB400" si="318">(AVERAGE(CB173,CD173))</f>
        <v>2.1430741783814886</v>
      </c>
      <c r="CC374" s="134"/>
      <c r="CD374" s="136"/>
      <c r="CE374" s="134">
        <f t="shared" ref="CE374:CE400" si="319">(AVERAGE(CE173,CG173))</f>
        <v>98.478694770238519</v>
      </c>
      <c r="CF374" s="136">
        <f t="shared" ref="CF374:CF400" si="320">(AVERAGE(CF173,CH173))</f>
        <v>1.4838556397169702</v>
      </c>
      <c r="CG374" s="134"/>
      <c r="CH374" s="136"/>
      <c r="CI374" s="133"/>
      <c r="CJ374" s="133"/>
      <c r="CK374" s="133"/>
      <c r="CL374" s="133"/>
      <c r="CM374" s="133"/>
      <c r="CN374" s="133"/>
      <c r="CO374" s="133"/>
      <c r="CP374" s="133"/>
      <c r="CQ374" s="133"/>
      <c r="CR374" s="133"/>
      <c r="CS374" s="133"/>
      <c r="CT374" s="133"/>
      <c r="CU374" s="133"/>
      <c r="CV374" s="133"/>
      <c r="CW374" s="133"/>
      <c r="CX374" s="133"/>
      <c r="CY374" s="133"/>
      <c r="CZ374" s="133"/>
      <c r="DA374" s="133"/>
      <c r="DB374" s="133"/>
      <c r="DC374" s="133"/>
      <c r="DD374" s="133"/>
      <c r="DE374" s="133"/>
      <c r="DF374" s="133"/>
      <c r="DG374" s="133"/>
      <c r="DH374" s="133"/>
      <c r="DI374" s="133"/>
      <c r="DJ374" s="133"/>
      <c r="DK374" s="133"/>
      <c r="DL374" s="133"/>
      <c r="DM374" s="133"/>
      <c r="DN374" s="133"/>
      <c r="DO374" s="133"/>
      <c r="DP374" s="133"/>
      <c r="DQ374" s="133"/>
      <c r="DR374" s="133"/>
      <c r="DS374" s="133"/>
      <c r="DT374" s="133"/>
      <c r="DU374" s="133"/>
      <c r="DV374" s="133"/>
      <c r="DW374" s="133"/>
      <c r="DX374" s="133"/>
      <c r="DY374" s="133"/>
      <c r="DZ374" s="133"/>
      <c r="EA374" s="133"/>
      <c r="EB374" s="133"/>
      <c r="EC374" s="133"/>
      <c r="ED374" s="133"/>
      <c r="EE374" s="133"/>
      <c r="EF374" s="133"/>
      <c r="EG374" s="133"/>
      <c r="EH374" s="133"/>
      <c r="EI374" s="133"/>
      <c r="EJ374" s="133"/>
      <c r="EK374" s="133"/>
      <c r="EL374" s="133"/>
      <c r="EM374" s="133"/>
      <c r="EN374" s="133"/>
      <c r="EO374" s="133"/>
      <c r="EP374" s="133"/>
      <c r="EQ374" s="133"/>
      <c r="ER374" s="133"/>
      <c r="ES374" s="133"/>
      <c r="ET374" s="133"/>
      <c r="EU374" s="133"/>
      <c r="EV374" s="133"/>
      <c r="EW374" s="133"/>
      <c r="EX374" s="133"/>
      <c r="EY374" s="133"/>
      <c r="EZ374" s="133"/>
      <c r="FA374" s="133"/>
      <c r="FB374" s="133"/>
      <c r="FC374" s="133"/>
      <c r="FD374" s="133"/>
      <c r="FE374" s="133"/>
      <c r="FF374" s="133"/>
      <c r="FG374" s="133"/>
      <c r="FH374" s="133"/>
      <c r="FI374" s="133"/>
      <c r="FJ374" s="133"/>
      <c r="FK374" s="133"/>
    </row>
    <row r="375" spans="2:167" s="120" customFormat="1" x14ac:dyDescent="0.3">
      <c r="B375" s="257"/>
      <c r="C375" s="258" t="s">
        <v>430</v>
      </c>
      <c r="D375" s="89">
        <f t="shared" ref="D375:E375" si="321">(AVERAGE(D174,F174))</f>
        <v>65.651498294347419</v>
      </c>
      <c r="E375" s="90">
        <f t="shared" si="321"/>
        <v>4.0742052482109772</v>
      </c>
      <c r="F375" s="89"/>
      <c r="G375" s="90"/>
      <c r="H375" s="89">
        <f t="shared" si="283"/>
        <v>73.617587800996603</v>
      </c>
      <c r="I375" s="90">
        <f t="shared" si="284"/>
        <v>7.9157762345431557</v>
      </c>
      <c r="J375" s="89"/>
      <c r="K375" s="90"/>
      <c r="L375" s="89">
        <f t="shared" si="285"/>
        <v>85.168775423282341</v>
      </c>
      <c r="M375" s="90">
        <f t="shared" si="286"/>
        <v>5.331972835832774</v>
      </c>
      <c r="N375" s="89"/>
      <c r="O375" s="90"/>
      <c r="P375" s="89">
        <f t="shared" si="287"/>
        <v>72.732510172925402</v>
      </c>
      <c r="Q375" s="90">
        <f t="shared" si="288"/>
        <v>5.7558619082024975</v>
      </c>
      <c r="R375" s="89"/>
      <c r="S375" s="90"/>
      <c r="T375" s="89">
        <f t="shared" si="289"/>
        <v>64.328623899683322</v>
      </c>
      <c r="U375" s="90">
        <f t="shared" si="290"/>
        <v>5.9000239699347921</v>
      </c>
      <c r="V375" s="89"/>
      <c r="W375" s="90"/>
      <c r="X375" s="89">
        <f t="shared" si="291"/>
        <v>63.822366751759468</v>
      </c>
      <c r="Y375" s="90">
        <f t="shared" si="292"/>
        <v>4.0397955764843418</v>
      </c>
      <c r="Z375" s="89"/>
      <c r="AA375" s="90"/>
      <c r="AB375" s="89">
        <f t="shared" si="293"/>
        <v>80.083345912608053</v>
      </c>
      <c r="AC375" s="90">
        <f t="shared" si="294"/>
        <v>2.5176334460484875</v>
      </c>
      <c r="AD375" s="89"/>
      <c r="AE375" s="90"/>
      <c r="AF375" s="89">
        <f t="shared" si="295"/>
        <v>90.401032063205321</v>
      </c>
      <c r="AG375" s="90">
        <f t="shared" si="296"/>
        <v>7.9555835932027641</v>
      </c>
      <c r="AH375" s="89"/>
      <c r="AI375" s="90"/>
      <c r="AJ375" s="89">
        <f t="shared" si="297"/>
        <v>78.967686920396986</v>
      </c>
      <c r="AK375" s="90">
        <f t="shared" si="298"/>
        <v>6.034260662028359</v>
      </c>
      <c r="AL375" s="89"/>
      <c r="AM375" s="90"/>
      <c r="AN375" s="89">
        <f t="shared" si="299"/>
        <v>71.258794201655022</v>
      </c>
      <c r="AO375" s="90">
        <f t="shared" si="300"/>
        <v>3.8312362197748504</v>
      </c>
      <c r="AP375" s="89"/>
      <c r="AQ375" s="90"/>
      <c r="AR375" s="133"/>
      <c r="AS375" s="257"/>
      <c r="AT375" s="258" t="s">
        <v>430</v>
      </c>
      <c r="AU375" s="89">
        <f t="shared" si="301"/>
        <v>92.861950882659428</v>
      </c>
      <c r="AV375" s="90">
        <f t="shared" si="302"/>
        <v>2.2292395648549088</v>
      </c>
      <c r="AW375" s="89"/>
      <c r="AX375" s="90"/>
      <c r="AY375" s="89">
        <f t="shared" si="303"/>
        <v>92.934135254621509</v>
      </c>
      <c r="AZ375" s="90">
        <f t="shared" si="304"/>
        <v>5.3459162122789019</v>
      </c>
      <c r="BA375" s="89"/>
      <c r="BB375" s="90"/>
      <c r="BC375" s="89">
        <f t="shared" si="305"/>
        <v>72.426026052751084</v>
      </c>
      <c r="BD375" s="90">
        <f t="shared" si="306"/>
        <v>1.9894769717089367</v>
      </c>
      <c r="BE375" s="89"/>
      <c r="BF375" s="90"/>
      <c r="BG375" s="89">
        <f t="shared" si="307"/>
        <v>75.499754484604921</v>
      </c>
      <c r="BH375" s="90">
        <f t="shared" si="308"/>
        <v>2.6221338254223889</v>
      </c>
      <c r="BI375" s="89"/>
      <c r="BJ375" s="90"/>
      <c r="BK375" s="89">
        <f t="shared" si="309"/>
        <v>57.309938278769756</v>
      </c>
      <c r="BL375" s="90">
        <f t="shared" si="310"/>
        <v>1.2853161480484627</v>
      </c>
      <c r="BM375" s="89"/>
      <c r="BN375" s="90"/>
      <c r="BO375" s="89">
        <f t="shared" si="311"/>
        <v>88.92338351902643</v>
      </c>
      <c r="BP375" s="90">
        <f t="shared" si="312"/>
        <v>0.75616429557363807</v>
      </c>
      <c r="BQ375" s="89"/>
      <c r="BR375" s="90"/>
      <c r="BS375" s="89">
        <f t="shared" si="313"/>
        <v>103.86362862650387</v>
      </c>
      <c r="BT375" s="90">
        <f t="shared" si="314"/>
        <v>5.9590029970454061</v>
      </c>
      <c r="BU375" s="89"/>
      <c r="BV375" s="90"/>
      <c r="BW375" s="89">
        <f t="shared" si="315"/>
        <v>94.625871979579216</v>
      </c>
      <c r="BX375" s="90">
        <f t="shared" si="316"/>
        <v>1.3804569524353978</v>
      </c>
      <c r="BY375" s="89"/>
      <c r="BZ375" s="90"/>
      <c r="CA375" s="89">
        <f t="shared" si="317"/>
        <v>102.84091066291978</v>
      </c>
      <c r="CB375" s="90">
        <f t="shared" si="318"/>
        <v>1.8159647621739166</v>
      </c>
      <c r="CC375" s="89"/>
      <c r="CD375" s="90"/>
      <c r="CE375" s="89">
        <f t="shared" si="319"/>
        <v>99.180562941551386</v>
      </c>
      <c r="CF375" s="90">
        <f t="shared" si="320"/>
        <v>2.0791604525919531</v>
      </c>
      <c r="CG375" s="89"/>
      <c r="CH375" s="90"/>
      <c r="CI375" s="133"/>
      <c r="CJ375" s="133"/>
      <c r="CK375" s="133"/>
      <c r="CL375" s="133"/>
      <c r="CM375" s="133"/>
      <c r="CN375" s="133"/>
      <c r="CO375" s="133"/>
      <c r="CP375" s="133"/>
      <c r="CQ375" s="133"/>
      <c r="CR375" s="133"/>
      <c r="CS375" s="133"/>
      <c r="CT375" s="133"/>
      <c r="CU375" s="133"/>
      <c r="CV375" s="133"/>
      <c r="CW375" s="133"/>
      <c r="CX375" s="133"/>
      <c r="CY375" s="133"/>
      <c r="CZ375" s="133"/>
      <c r="DA375" s="133"/>
      <c r="DB375" s="133"/>
      <c r="DC375" s="133"/>
      <c r="DD375" s="133"/>
      <c r="DE375" s="133"/>
      <c r="DF375" s="133"/>
      <c r="DG375" s="133"/>
      <c r="DH375" s="133"/>
      <c r="DI375" s="133"/>
      <c r="DJ375" s="133"/>
      <c r="DK375" s="133"/>
      <c r="DL375" s="133"/>
      <c r="DM375" s="133"/>
      <c r="DN375" s="133"/>
      <c r="DO375" s="133"/>
      <c r="DP375" s="133"/>
      <c r="DQ375" s="133"/>
      <c r="DR375" s="133"/>
      <c r="DS375" s="133"/>
      <c r="DT375" s="133"/>
      <c r="DU375" s="133"/>
      <c r="DV375" s="133"/>
      <c r="DW375" s="133"/>
      <c r="DX375" s="133"/>
      <c r="DY375" s="133"/>
      <c r="DZ375" s="133"/>
      <c r="EA375" s="133"/>
      <c r="EB375" s="133"/>
      <c r="EC375" s="133"/>
      <c r="ED375" s="133"/>
      <c r="EE375" s="133"/>
      <c r="EF375" s="133"/>
      <c r="EG375" s="133"/>
      <c r="EH375" s="133"/>
      <c r="EI375" s="133"/>
      <c r="EJ375" s="133"/>
      <c r="EK375" s="133"/>
      <c r="EL375" s="133"/>
      <c r="EM375" s="133"/>
      <c r="EN375" s="133"/>
      <c r="EO375" s="133"/>
      <c r="EP375" s="133"/>
      <c r="EQ375" s="133"/>
      <c r="ER375" s="133"/>
      <c r="ES375" s="133"/>
      <c r="ET375" s="133"/>
      <c r="EU375" s="133"/>
      <c r="EV375" s="133"/>
      <c r="EW375" s="133"/>
      <c r="EX375" s="133"/>
      <c r="EY375" s="133"/>
      <c r="EZ375" s="133"/>
      <c r="FA375" s="133"/>
      <c r="FB375" s="133"/>
      <c r="FC375" s="133"/>
      <c r="FD375" s="133"/>
      <c r="FE375" s="133"/>
      <c r="FF375" s="133"/>
      <c r="FG375" s="133"/>
      <c r="FH375" s="133"/>
      <c r="FI375" s="133"/>
      <c r="FJ375" s="133"/>
      <c r="FK375" s="133"/>
    </row>
    <row r="376" spans="2:167" s="120" customFormat="1" ht="15" thickBot="1" x14ac:dyDescent="0.35">
      <c r="B376" s="259"/>
      <c r="C376" s="260" t="s">
        <v>431</v>
      </c>
      <c r="D376" s="137">
        <f t="shared" ref="D376:E376" si="322">(AVERAGE(D175,F175))</f>
        <v>64.13313131783039</v>
      </c>
      <c r="E376" s="139">
        <f t="shared" si="322"/>
        <v>3.6241321961224715</v>
      </c>
      <c r="F376" s="137"/>
      <c r="G376" s="139"/>
      <c r="H376" s="137">
        <f t="shared" si="283"/>
        <v>72.672160181554233</v>
      </c>
      <c r="I376" s="139">
        <f t="shared" si="284"/>
        <v>8.060580379059294</v>
      </c>
      <c r="J376" s="137"/>
      <c r="K376" s="139"/>
      <c r="L376" s="137">
        <f t="shared" si="285"/>
        <v>84.617086325731691</v>
      </c>
      <c r="M376" s="139">
        <f t="shared" si="286"/>
        <v>5.4325244254215201</v>
      </c>
      <c r="N376" s="137"/>
      <c r="O376" s="139"/>
      <c r="P376" s="137">
        <f t="shared" si="287"/>
        <v>72.019315732858018</v>
      </c>
      <c r="Q376" s="139">
        <f t="shared" si="288"/>
        <v>5.6828602580221954</v>
      </c>
      <c r="R376" s="137"/>
      <c r="S376" s="139"/>
      <c r="T376" s="137">
        <f t="shared" si="289"/>
        <v>63.763772201089736</v>
      </c>
      <c r="U376" s="139">
        <f t="shared" si="290"/>
        <v>5.6837458590355521</v>
      </c>
      <c r="V376" s="137"/>
      <c r="W376" s="139"/>
      <c r="X376" s="137">
        <f t="shared" si="291"/>
        <v>63.705637854388172</v>
      </c>
      <c r="Y376" s="139">
        <f t="shared" si="292"/>
        <v>4.0300448925909809</v>
      </c>
      <c r="Z376" s="137"/>
      <c r="AA376" s="139"/>
      <c r="AB376" s="137">
        <f t="shared" si="293"/>
        <v>79.744357328604451</v>
      </c>
      <c r="AC376" s="139">
        <f t="shared" si="294"/>
        <v>2.575647405108493</v>
      </c>
      <c r="AD376" s="137"/>
      <c r="AE376" s="139"/>
      <c r="AF376" s="137">
        <f t="shared" si="295"/>
        <v>89.536304257932898</v>
      </c>
      <c r="AG376" s="139">
        <f t="shared" si="296"/>
        <v>7.7358238735749456</v>
      </c>
      <c r="AH376" s="137"/>
      <c r="AI376" s="139"/>
      <c r="AJ376" s="137">
        <f t="shared" si="297"/>
        <v>78.195143673508909</v>
      </c>
      <c r="AK376" s="139">
        <f t="shared" si="298"/>
        <v>6.1558778085950179</v>
      </c>
      <c r="AL376" s="137"/>
      <c r="AM376" s="139"/>
      <c r="AN376" s="137">
        <f t="shared" si="299"/>
        <v>70.422442988456439</v>
      </c>
      <c r="AO376" s="139">
        <f t="shared" si="300"/>
        <v>3.977341648685278</v>
      </c>
      <c r="AP376" s="137"/>
      <c r="AQ376" s="139"/>
      <c r="AR376" s="133"/>
      <c r="AS376" s="259"/>
      <c r="AT376" s="260" t="s">
        <v>431</v>
      </c>
      <c r="AU376" s="137">
        <f t="shared" si="301"/>
        <v>90.672438426576122</v>
      </c>
      <c r="AV376" s="139">
        <f t="shared" si="302"/>
        <v>1.4552102142761119</v>
      </c>
      <c r="AW376" s="137"/>
      <c r="AX376" s="139"/>
      <c r="AY376" s="137">
        <f t="shared" si="303"/>
        <v>89.237649993520392</v>
      </c>
      <c r="AZ376" s="139">
        <f t="shared" si="304"/>
        <v>4.0104685442816468</v>
      </c>
      <c r="BA376" s="137"/>
      <c r="BB376" s="139"/>
      <c r="BC376" s="137">
        <f t="shared" si="305"/>
        <v>67.16368336127438</v>
      </c>
      <c r="BD376" s="139">
        <f t="shared" si="306"/>
        <v>1.3105750111159928</v>
      </c>
      <c r="BE376" s="137"/>
      <c r="BF376" s="139"/>
      <c r="BG376" s="137">
        <f t="shared" si="307"/>
        <v>69.012177175987091</v>
      </c>
      <c r="BH376" s="139">
        <f t="shared" si="308"/>
        <v>2.2544523550780551</v>
      </c>
      <c r="BI376" s="137"/>
      <c r="BJ376" s="139"/>
      <c r="BK376" s="137">
        <f t="shared" si="309"/>
        <v>47.602943133586905</v>
      </c>
      <c r="BL376" s="139">
        <f t="shared" si="310"/>
        <v>0.92253869840092784</v>
      </c>
      <c r="BM376" s="137"/>
      <c r="BN376" s="139"/>
      <c r="BO376" s="137">
        <f t="shared" si="311"/>
        <v>86.128208163820887</v>
      </c>
      <c r="BP376" s="139">
        <f t="shared" si="312"/>
        <v>0.80686652310195783</v>
      </c>
      <c r="BQ376" s="137"/>
      <c r="BR376" s="139"/>
      <c r="BS376" s="137">
        <f t="shared" si="313"/>
        <v>93.459195872699866</v>
      </c>
      <c r="BT376" s="139">
        <f t="shared" si="314"/>
        <v>5.2835174640045919</v>
      </c>
      <c r="BU376" s="137"/>
      <c r="BV376" s="139"/>
      <c r="BW376" s="137">
        <f t="shared" si="315"/>
        <v>84.566259370550995</v>
      </c>
      <c r="BX376" s="139">
        <f t="shared" si="316"/>
        <v>1.4703770444369304</v>
      </c>
      <c r="BY376" s="137"/>
      <c r="BZ376" s="139"/>
      <c r="CA376" s="137">
        <f t="shared" si="317"/>
        <v>92.939258094133336</v>
      </c>
      <c r="CB376" s="139">
        <f t="shared" si="318"/>
        <v>1.6525507396589325</v>
      </c>
      <c r="CC376" s="137"/>
      <c r="CD376" s="139"/>
      <c r="CE376" s="137">
        <f t="shared" si="319"/>
        <v>89.346121244291552</v>
      </c>
      <c r="CF376" s="139">
        <f t="shared" si="320"/>
        <v>1.5209835634178264</v>
      </c>
      <c r="CG376" s="137"/>
      <c r="CH376" s="139"/>
      <c r="CI376" s="133"/>
      <c r="CJ376" s="133"/>
      <c r="CK376" s="133"/>
      <c r="CL376" s="133"/>
      <c r="CM376" s="133"/>
      <c r="CN376" s="133"/>
      <c r="CO376" s="133"/>
      <c r="CP376" s="133"/>
      <c r="CQ376" s="133"/>
      <c r="CR376" s="133"/>
      <c r="CS376" s="133"/>
      <c r="CT376" s="133"/>
      <c r="CU376" s="133"/>
      <c r="CV376" s="133"/>
      <c r="CW376" s="133"/>
      <c r="CX376" s="133"/>
      <c r="CY376" s="133"/>
      <c r="CZ376" s="133"/>
      <c r="DA376" s="133"/>
      <c r="DB376" s="133"/>
      <c r="DC376" s="133"/>
      <c r="DD376" s="133"/>
      <c r="DE376" s="133"/>
      <c r="DF376" s="133"/>
      <c r="DG376" s="133"/>
      <c r="DH376" s="133"/>
      <c r="DI376" s="133"/>
      <c r="DJ376" s="133"/>
      <c r="DK376" s="133"/>
      <c r="DL376" s="133"/>
      <c r="DM376" s="133"/>
      <c r="DN376" s="133"/>
      <c r="DO376" s="133"/>
      <c r="DP376" s="133"/>
      <c r="DQ376" s="133"/>
      <c r="DR376" s="133"/>
      <c r="DS376" s="133"/>
      <c r="DT376" s="133"/>
      <c r="DU376" s="133"/>
      <c r="DV376" s="133"/>
      <c r="DW376" s="133"/>
      <c r="DX376" s="133"/>
      <c r="DY376" s="133"/>
      <c r="DZ376" s="133"/>
      <c r="EA376" s="133"/>
      <c r="EB376" s="133"/>
      <c r="EC376" s="133"/>
      <c r="ED376" s="133"/>
      <c r="EE376" s="133"/>
      <c r="EF376" s="133"/>
      <c r="EG376" s="133"/>
      <c r="EH376" s="133"/>
      <c r="EI376" s="133"/>
      <c r="EJ376" s="133"/>
      <c r="EK376" s="133"/>
      <c r="EL376" s="133"/>
      <c r="EM376" s="133"/>
      <c r="EN376" s="133"/>
      <c r="EO376" s="133"/>
      <c r="EP376" s="133"/>
      <c r="EQ376" s="133"/>
      <c r="ER376" s="133"/>
      <c r="ES376" s="133"/>
      <c r="ET376" s="133"/>
      <c r="EU376" s="133"/>
      <c r="EV376" s="133"/>
      <c r="EW376" s="133"/>
      <c r="EX376" s="133"/>
      <c r="EY376" s="133"/>
      <c r="EZ376" s="133"/>
      <c r="FA376" s="133"/>
      <c r="FB376" s="133"/>
      <c r="FC376" s="133"/>
      <c r="FD376" s="133"/>
      <c r="FE376" s="133"/>
      <c r="FF376" s="133"/>
      <c r="FG376" s="133"/>
      <c r="FH376" s="133"/>
      <c r="FI376" s="133"/>
      <c r="FJ376" s="133"/>
      <c r="FK376" s="133"/>
    </row>
    <row r="377" spans="2:167" s="120" customFormat="1" x14ac:dyDescent="0.3">
      <c r="B377" s="255" t="s">
        <v>432</v>
      </c>
      <c r="C377" s="261" t="s">
        <v>429</v>
      </c>
      <c r="D377" s="134">
        <f t="shared" ref="D377:E377" si="323">(AVERAGE(D176,F176))</f>
        <v>64.279536469099057</v>
      </c>
      <c r="E377" s="136">
        <f t="shared" si="323"/>
        <v>1.9645887111518714</v>
      </c>
      <c r="F377" s="134"/>
      <c r="G377" s="136"/>
      <c r="H377" s="134">
        <f t="shared" si="283"/>
        <v>66.870396534869215</v>
      </c>
      <c r="I377" s="136">
        <f t="shared" si="284"/>
        <v>5.7184792304278833</v>
      </c>
      <c r="J377" s="134"/>
      <c r="K377" s="136"/>
      <c r="L377" s="134">
        <f t="shared" si="285"/>
        <v>75.681072534447026</v>
      </c>
      <c r="M377" s="136">
        <f t="shared" si="286"/>
        <v>4.4959811259626328</v>
      </c>
      <c r="N377" s="134"/>
      <c r="O377" s="136"/>
      <c r="P377" s="134">
        <f t="shared" si="287"/>
        <v>73.177485090729689</v>
      </c>
      <c r="Q377" s="136">
        <f t="shared" si="288"/>
        <v>3.4568356759916932</v>
      </c>
      <c r="R377" s="134"/>
      <c r="S377" s="136"/>
      <c r="T377" s="134">
        <f t="shared" si="289"/>
        <v>65.556316732051272</v>
      </c>
      <c r="U377" s="136">
        <f t="shared" si="290"/>
        <v>3.5600249517584368</v>
      </c>
      <c r="V377" s="134"/>
      <c r="W377" s="136"/>
      <c r="X377" s="134">
        <f t="shared" si="291"/>
        <v>62.294919466087265</v>
      </c>
      <c r="Y377" s="136">
        <f t="shared" si="292"/>
        <v>3.5376046035903901</v>
      </c>
      <c r="Z377" s="134"/>
      <c r="AA377" s="136"/>
      <c r="AB377" s="134">
        <f t="shared" si="293"/>
        <v>76.427125520134851</v>
      </c>
      <c r="AC377" s="136">
        <f t="shared" si="294"/>
        <v>2.858907519783827</v>
      </c>
      <c r="AD377" s="134"/>
      <c r="AE377" s="136"/>
      <c r="AF377" s="134">
        <f t="shared" si="295"/>
        <v>94.451604449805643</v>
      </c>
      <c r="AG377" s="136">
        <f t="shared" si="296"/>
        <v>4.3230370029153349</v>
      </c>
      <c r="AH377" s="134"/>
      <c r="AI377" s="136"/>
      <c r="AJ377" s="134">
        <f t="shared" si="297"/>
        <v>86.465312310634857</v>
      </c>
      <c r="AK377" s="136">
        <f t="shared" si="298"/>
        <v>6.0711699429788535</v>
      </c>
      <c r="AL377" s="134"/>
      <c r="AM377" s="136"/>
      <c r="AN377" s="134">
        <f t="shared" si="299"/>
        <v>89.098933379435437</v>
      </c>
      <c r="AO377" s="136">
        <f t="shared" si="300"/>
        <v>2.5731941231619979</v>
      </c>
      <c r="AP377" s="134"/>
      <c r="AQ377" s="136"/>
      <c r="AR377" s="133"/>
      <c r="AS377" s="255" t="s">
        <v>432</v>
      </c>
      <c r="AT377" s="261" t="s">
        <v>429</v>
      </c>
      <c r="AU377" s="134">
        <f t="shared" si="301"/>
        <v>176.39398228351843</v>
      </c>
      <c r="AV377" s="136">
        <f t="shared" si="302"/>
        <v>4.5125742801431512</v>
      </c>
      <c r="AW377" s="134"/>
      <c r="AX377" s="136"/>
      <c r="AY377" s="134">
        <f t="shared" si="303"/>
        <v>229.17317812440226</v>
      </c>
      <c r="AZ377" s="136">
        <f t="shared" si="304"/>
        <v>5.3635566952894855</v>
      </c>
      <c r="BA377" s="134"/>
      <c r="BB377" s="136"/>
      <c r="BC377" s="134">
        <f t="shared" si="305"/>
        <v>260.51539152970304</v>
      </c>
      <c r="BD377" s="136">
        <f t="shared" si="306"/>
        <v>7.3175476093219753</v>
      </c>
      <c r="BE377" s="134"/>
      <c r="BF377" s="136"/>
      <c r="BG377" s="134">
        <f t="shared" si="307"/>
        <v>294.14132793506826</v>
      </c>
      <c r="BH377" s="136">
        <f t="shared" si="308"/>
        <v>8.5011754982555612</v>
      </c>
      <c r="BI377" s="134"/>
      <c r="BJ377" s="136"/>
      <c r="BK377" s="134">
        <f t="shared" si="309"/>
        <v>279.90723729649409</v>
      </c>
      <c r="BL377" s="136">
        <f t="shared" si="310"/>
        <v>9.1304237305575207</v>
      </c>
      <c r="BM377" s="134"/>
      <c r="BN377" s="136"/>
      <c r="BO377" s="134">
        <f t="shared" si="311"/>
        <v>163.3516217786655</v>
      </c>
      <c r="BP377" s="136">
        <f t="shared" si="312"/>
        <v>2.2146946552160114</v>
      </c>
      <c r="BQ377" s="134"/>
      <c r="BR377" s="136"/>
      <c r="BS377" s="134">
        <f t="shared" si="313"/>
        <v>212.60773855889749</v>
      </c>
      <c r="BT377" s="136">
        <f t="shared" si="314"/>
        <v>14.267929706555751</v>
      </c>
      <c r="BU377" s="134"/>
      <c r="BV377" s="136"/>
      <c r="BW377" s="134">
        <f t="shared" si="315"/>
        <v>233.67779448550814</v>
      </c>
      <c r="BX377" s="136">
        <f t="shared" si="316"/>
        <v>6.2195938445324144</v>
      </c>
      <c r="BY377" s="134"/>
      <c r="BZ377" s="136"/>
      <c r="CA377" s="134">
        <f t="shared" si="317"/>
        <v>241.05991477690696</v>
      </c>
      <c r="CB377" s="136">
        <f t="shared" si="318"/>
        <v>5.3687882326386465</v>
      </c>
      <c r="CC377" s="134"/>
      <c r="CD377" s="136"/>
      <c r="CE377" s="134">
        <f t="shared" si="319"/>
        <v>239.16996710382278</v>
      </c>
      <c r="CF377" s="136">
        <f t="shared" si="320"/>
        <v>5.0800574142260473</v>
      </c>
      <c r="CG377" s="134"/>
      <c r="CH377" s="136"/>
      <c r="CI377" s="133"/>
      <c r="CJ377" s="133"/>
      <c r="CK377" s="133"/>
      <c r="CL377" s="133"/>
      <c r="CM377" s="133"/>
      <c r="CN377" s="133"/>
      <c r="CO377" s="133"/>
      <c r="CP377" s="133"/>
      <c r="CQ377" s="133"/>
      <c r="CR377" s="133"/>
      <c r="CS377" s="133"/>
      <c r="CT377" s="133"/>
      <c r="CU377" s="133"/>
      <c r="CV377" s="133"/>
      <c r="CW377" s="133"/>
      <c r="CX377" s="133"/>
      <c r="CY377" s="133"/>
      <c r="CZ377" s="133"/>
      <c r="DA377" s="133"/>
      <c r="DB377" s="133"/>
      <c r="DC377" s="133"/>
      <c r="DD377" s="133"/>
      <c r="DE377" s="133"/>
      <c r="DF377" s="133"/>
      <c r="DG377" s="133"/>
      <c r="DH377" s="133"/>
      <c r="DI377" s="133"/>
      <c r="DJ377" s="133"/>
      <c r="DK377" s="133"/>
      <c r="DL377" s="133"/>
      <c r="DM377" s="133"/>
      <c r="DN377" s="133"/>
      <c r="DO377" s="133"/>
      <c r="DP377" s="133"/>
      <c r="DQ377" s="133"/>
      <c r="DR377" s="133"/>
      <c r="DS377" s="133"/>
      <c r="DT377" s="133"/>
      <c r="DU377" s="133"/>
      <c r="DV377" s="133"/>
      <c r="DW377" s="133"/>
      <c r="DX377" s="133"/>
      <c r="DY377" s="133"/>
      <c r="DZ377" s="133"/>
      <c r="EA377" s="133"/>
      <c r="EB377" s="133"/>
      <c r="EC377" s="133"/>
      <c r="ED377" s="133"/>
      <c r="EE377" s="133"/>
      <c r="EF377" s="133"/>
      <c r="EG377" s="133"/>
      <c r="EH377" s="133"/>
      <c r="EI377" s="133"/>
      <c r="EJ377" s="133"/>
      <c r="EK377" s="133"/>
      <c r="EL377" s="133"/>
      <c r="EM377" s="133"/>
      <c r="EN377" s="133"/>
      <c r="EO377" s="133"/>
      <c r="EP377" s="133"/>
      <c r="EQ377" s="133"/>
      <c r="ER377" s="133"/>
      <c r="ES377" s="133"/>
      <c r="ET377" s="133"/>
      <c r="EU377" s="133"/>
      <c r="EV377" s="133"/>
      <c r="EW377" s="133"/>
      <c r="EX377" s="133"/>
      <c r="EY377" s="133"/>
      <c r="EZ377" s="133"/>
      <c r="FA377" s="133"/>
      <c r="FB377" s="133"/>
      <c r="FC377" s="133"/>
      <c r="FD377" s="133"/>
      <c r="FE377" s="133"/>
      <c r="FF377" s="133"/>
      <c r="FG377" s="133"/>
      <c r="FH377" s="133"/>
      <c r="FI377" s="133"/>
      <c r="FJ377" s="133"/>
      <c r="FK377" s="133"/>
    </row>
    <row r="378" spans="2:167" s="120" customFormat="1" x14ac:dyDescent="0.3">
      <c r="B378" s="257"/>
      <c r="C378" s="258" t="s">
        <v>431</v>
      </c>
      <c r="D378" s="89">
        <f t="shared" ref="D378:E378" si="324">(AVERAGE(D177,F177))</f>
        <v>53.913141638739987</v>
      </c>
      <c r="E378" s="90">
        <f t="shared" si="324"/>
        <v>4.8772057093185186</v>
      </c>
      <c r="F378" s="89"/>
      <c r="G378" s="90"/>
      <c r="H378" s="89">
        <f t="shared" si="283"/>
        <v>60.938162657684941</v>
      </c>
      <c r="I378" s="90">
        <f t="shared" si="284"/>
        <v>16.475660325497977</v>
      </c>
      <c r="J378" s="89"/>
      <c r="K378" s="90"/>
      <c r="L378" s="89">
        <f t="shared" si="285"/>
        <v>87.555334409856115</v>
      </c>
      <c r="M378" s="90">
        <f t="shared" si="286"/>
        <v>7.2489765847532182</v>
      </c>
      <c r="N378" s="89"/>
      <c r="O378" s="90"/>
      <c r="P378" s="89">
        <f t="shared" si="287"/>
        <v>78.768553314003455</v>
      </c>
      <c r="Q378" s="90">
        <f t="shared" si="288"/>
        <v>4.7683321883919758</v>
      </c>
      <c r="R378" s="89"/>
      <c r="S378" s="90"/>
      <c r="T378" s="89">
        <f t="shared" si="289"/>
        <v>59.909452624557161</v>
      </c>
      <c r="U378" s="90">
        <f t="shared" si="290"/>
        <v>8.639685442310844</v>
      </c>
      <c r="V378" s="89"/>
      <c r="W378" s="90"/>
      <c r="X378" s="89">
        <f t="shared" si="291"/>
        <v>69.645513210109272</v>
      </c>
      <c r="Y378" s="90">
        <f t="shared" si="292"/>
        <v>2.6356368182830563</v>
      </c>
      <c r="Z378" s="89"/>
      <c r="AA378" s="90"/>
      <c r="AB378" s="89">
        <f t="shared" si="293"/>
        <v>72.905846099277042</v>
      </c>
      <c r="AC378" s="90">
        <f t="shared" si="294"/>
        <v>4.9599602114328665</v>
      </c>
      <c r="AD378" s="89"/>
      <c r="AE378" s="90"/>
      <c r="AF378" s="89">
        <f t="shared" si="295"/>
        <v>83.958805178562571</v>
      </c>
      <c r="AG378" s="90">
        <f t="shared" si="296"/>
        <v>5.236749365758401</v>
      </c>
      <c r="AH378" s="89"/>
      <c r="AI378" s="90"/>
      <c r="AJ378" s="89">
        <f t="shared" si="297"/>
        <v>64.521717280059931</v>
      </c>
      <c r="AK378" s="90">
        <f t="shared" si="298"/>
        <v>7.6220468088149236</v>
      </c>
      <c r="AL378" s="89"/>
      <c r="AM378" s="90"/>
      <c r="AN378" s="89">
        <f t="shared" si="299"/>
        <v>54.749573958012391</v>
      </c>
      <c r="AO378" s="90">
        <f t="shared" si="300"/>
        <v>5.1763618873741155</v>
      </c>
      <c r="AP378" s="89"/>
      <c r="AQ378" s="90"/>
      <c r="AR378" s="133"/>
      <c r="AS378" s="257"/>
      <c r="AT378" s="258" t="s">
        <v>431</v>
      </c>
      <c r="AU378" s="89">
        <f t="shared" si="301"/>
        <v>1604.3281322467437</v>
      </c>
      <c r="AV378" s="90">
        <f t="shared" si="302"/>
        <v>82.427990067640536</v>
      </c>
      <c r="AW378" s="89"/>
      <c r="AX378" s="90"/>
      <c r="AY378" s="89">
        <f t="shared" si="303"/>
        <v>2791.3852327853865</v>
      </c>
      <c r="AZ378" s="90">
        <f t="shared" si="304"/>
        <v>127.26620209135518</v>
      </c>
      <c r="BA378" s="89"/>
      <c r="BB378" s="90"/>
      <c r="BC378" s="89">
        <f t="shared" si="305"/>
        <v>3709.8349001479673</v>
      </c>
      <c r="BD378" s="90">
        <f t="shared" si="306"/>
        <v>174.89577035749977</v>
      </c>
      <c r="BE378" s="89"/>
      <c r="BF378" s="90"/>
      <c r="BG378" s="89">
        <f t="shared" si="307"/>
        <v>4195.2883321371182</v>
      </c>
      <c r="BH378" s="90">
        <f t="shared" si="308"/>
        <v>115.57722887919915</v>
      </c>
      <c r="BI378" s="89"/>
      <c r="BJ378" s="90"/>
      <c r="BK378" s="89">
        <f t="shared" si="309"/>
        <v>4017.615258165908</v>
      </c>
      <c r="BL378" s="90">
        <f t="shared" si="310"/>
        <v>126.631990075155</v>
      </c>
      <c r="BM378" s="89"/>
      <c r="BN378" s="90"/>
      <c r="BO378" s="89">
        <f t="shared" si="311"/>
        <v>1683.0345872377507</v>
      </c>
      <c r="BP378" s="90">
        <f t="shared" si="312"/>
        <v>39.623159027607478</v>
      </c>
      <c r="BQ378" s="89"/>
      <c r="BR378" s="90"/>
      <c r="BS378" s="89">
        <f t="shared" si="313"/>
        <v>2817.7597764852126</v>
      </c>
      <c r="BT378" s="90">
        <f t="shared" si="314"/>
        <v>96.424945443918432</v>
      </c>
      <c r="BU378" s="89"/>
      <c r="BV378" s="90"/>
      <c r="BW378" s="89">
        <f t="shared" si="315"/>
        <v>3104.5142297424381</v>
      </c>
      <c r="BX378" s="90">
        <f t="shared" si="316"/>
        <v>102.23108812573477</v>
      </c>
      <c r="BY378" s="89"/>
      <c r="BZ378" s="90"/>
      <c r="CA378" s="89">
        <f t="shared" si="317"/>
        <v>3089.0612347465553</v>
      </c>
      <c r="CB378" s="90">
        <f t="shared" si="318"/>
        <v>111.63991518252566</v>
      </c>
      <c r="CC378" s="89"/>
      <c r="CD378" s="90"/>
      <c r="CE378" s="89">
        <f t="shared" si="319"/>
        <v>2974.8275040606932</v>
      </c>
      <c r="CF378" s="90">
        <f t="shared" si="320"/>
        <v>96.183157134803963</v>
      </c>
      <c r="CG378" s="89"/>
      <c r="CH378" s="90"/>
      <c r="CI378" s="133"/>
      <c r="CJ378" s="133"/>
      <c r="CK378" s="133"/>
      <c r="CL378" s="133"/>
      <c r="CM378" s="133"/>
      <c r="CN378" s="133"/>
      <c r="CO378" s="133"/>
      <c r="CP378" s="133"/>
      <c r="CQ378" s="133"/>
      <c r="CR378" s="133"/>
      <c r="CS378" s="133"/>
      <c r="CT378" s="133"/>
      <c r="CU378" s="133"/>
      <c r="CV378" s="133"/>
      <c r="CW378" s="133"/>
      <c r="CX378" s="133"/>
      <c r="CY378" s="133"/>
      <c r="CZ378" s="133"/>
      <c r="DA378" s="133"/>
      <c r="DB378" s="133"/>
      <c r="DC378" s="133"/>
      <c r="DD378" s="133"/>
      <c r="DE378" s="133"/>
      <c r="DF378" s="133"/>
      <c r="DG378" s="133"/>
      <c r="DH378" s="133"/>
      <c r="DI378" s="133"/>
      <c r="DJ378" s="133"/>
      <c r="DK378" s="133"/>
      <c r="DL378" s="133"/>
      <c r="DM378" s="133"/>
      <c r="DN378" s="133"/>
      <c r="DO378" s="133"/>
      <c r="DP378" s="133"/>
      <c r="DQ378" s="133"/>
      <c r="DR378" s="133"/>
      <c r="DS378" s="133"/>
      <c r="DT378" s="133"/>
      <c r="DU378" s="133"/>
      <c r="DV378" s="133"/>
      <c r="DW378" s="133"/>
      <c r="DX378" s="133"/>
      <c r="DY378" s="133"/>
      <c r="DZ378" s="133"/>
      <c r="EA378" s="133"/>
      <c r="EB378" s="133"/>
      <c r="EC378" s="133"/>
      <c r="ED378" s="133"/>
      <c r="EE378" s="133"/>
      <c r="EF378" s="133"/>
      <c r="EG378" s="133"/>
      <c r="EH378" s="133"/>
      <c r="EI378" s="133"/>
      <c r="EJ378" s="133"/>
      <c r="EK378" s="133"/>
      <c r="EL378" s="133"/>
      <c r="EM378" s="133"/>
      <c r="EN378" s="133"/>
      <c r="EO378" s="133"/>
      <c r="EP378" s="133"/>
      <c r="EQ378" s="133"/>
      <c r="ER378" s="133"/>
      <c r="ES378" s="133"/>
      <c r="ET378" s="133"/>
      <c r="EU378" s="133"/>
      <c r="EV378" s="133"/>
      <c r="EW378" s="133"/>
      <c r="EX378" s="133"/>
      <c r="EY378" s="133"/>
      <c r="EZ378" s="133"/>
      <c r="FA378" s="133"/>
      <c r="FB378" s="133"/>
      <c r="FC378" s="133"/>
      <c r="FD378" s="133"/>
      <c r="FE378" s="133"/>
      <c r="FF378" s="133"/>
      <c r="FG378" s="133"/>
      <c r="FH378" s="133"/>
      <c r="FI378" s="133"/>
      <c r="FJ378" s="133"/>
      <c r="FK378" s="133"/>
    </row>
    <row r="379" spans="2:167" s="120" customFormat="1" x14ac:dyDescent="0.3">
      <c r="B379" s="257"/>
      <c r="C379" s="262" t="s">
        <v>346</v>
      </c>
      <c r="D379" s="89">
        <f t="shared" ref="D379:E379" si="325">(AVERAGE(D178,F178))</f>
        <v>43.336008435918068</v>
      </c>
      <c r="E379" s="90">
        <f t="shared" si="325"/>
        <v>3.8548403532359865</v>
      </c>
      <c r="F379" s="89"/>
      <c r="G379" s="90"/>
      <c r="H379" s="89">
        <f t="shared" si="283"/>
        <v>41.907888263466184</v>
      </c>
      <c r="I379" s="90">
        <f t="shared" si="284"/>
        <v>11.48886394419365</v>
      </c>
      <c r="J379" s="89"/>
      <c r="K379" s="90"/>
      <c r="L379" s="89">
        <f t="shared" si="285"/>
        <v>48.328811902975161</v>
      </c>
      <c r="M379" s="90">
        <f t="shared" si="286"/>
        <v>3.4776386228868645</v>
      </c>
      <c r="N379" s="89"/>
      <c r="O379" s="90"/>
      <c r="P379" s="89">
        <f t="shared" si="287"/>
        <v>43.923980573300604</v>
      </c>
      <c r="Q379" s="90">
        <f t="shared" si="288"/>
        <v>3.1267662807749641</v>
      </c>
      <c r="R379" s="89"/>
      <c r="S379" s="90"/>
      <c r="T379" s="89">
        <f t="shared" si="289"/>
        <v>31.650212786847021</v>
      </c>
      <c r="U379" s="90">
        <f t="shared" si="290"/>
        <v>7.2931437114924424</v>
      </c>
      <c r="V379" s="89"/>
      <c r="W379" s="90"/>
      <c r="X379" s="89">
        <f t="shared" si="291"/>
        <v>72.767516348784142</v>
      </c>
      <c r="Y379" s="90">
        <f t="shared" si="292"/>
        <v>3.5498195194616531</v>
      </c>
      <c r="Z379" s="89"/>
      <c r="AA379" s="90"/>
      <c r="AB379" s="89">
        <f t="shared" si="293"/>
        <v>85.044210985893415</v>
      </c>
      <c r="AC379" s="90">
        <f t="shared" si="294"/>
        <v>5.7615500640108479</v>
      </c>
      <c r="AD379" s="89"/>
      <c r="AE379" s="90"/>
      <c r="AF379" s="89">
        <f t="shared" si="295"/>
        <v>91.729249989436113</v>
      </c>
      <c r="AG379" s="90">
        <f t="shared" si="296"/>
        <v>8.3623575872489333</v>
      </c>
      <c r="AH379" s="89"/>
      <c r="AI379" s="90"/>
      <c r="AJ379" s="89">
        <f t="shared" si="297"/>
        <v>86.430889915735236</v>
      </c>
      <c r="AK379" s="90">
        <f t="shared" si="298"/>
        <v>4.2942392763982209</v>
      </c>
      <c r="AL379" s="89"/>
      <c r="AM379" s="90"/>
      <c r="AN379" s="89">
        <f t="shared" si="299"/>
        <v>72.754885920055784</v>
      </c>
      <c r="AO379" s="90">
        <f t="shared" si="300"/>
        <v>5.7369409418249235</v>
      </c>
      <c r="AP379" s="89"/>
      <c r="AQ379" s="90"/>
      <c r="AR379" s="133"/>
      <c r="AS379" s="257"/>
      <c r="AT379" s="262" t="s">
        <v>346</v>
      </c>
      <c r="AU379" s="89">
        <f t="shared" si="301"/>
        <v>113.36369860301076</v>
      </c>
      <c r="AV379" s="90">
        <f t="shared" si="302"/>
        <v>14.032491227904377</v>
      </c>
      <c r="AW379" s="89"/>
      <c r="AX379" s="90"/>
      <c r="AY379" s="89">
        <f t="shared" si="303"/>
        <v>79.920049384255165</v>
      </c>
      <c r="AZ379" s="90">
        <f t="shared" si="304"/>
        <v>8.7374274368059126</v>
      </c>
      <c r="BA379" s="89"/>
      <c r="BB379" s="90"/>
      <c r="BC379" s="89">
        <f t="shared" si="305"/>
        <v>58.345550530614474</v>
      </c>
      <c r="BD379" s="90">
        <f t="shared" si="306"/>
        <v>3.1438549091080619</v>
      </c>
      <c r="BE379" s="89"/>
      <c r="BF379" s="90"/>
      <c r="BG379" s="89">
        <f t="shared" si="307"/>
        <v>49.574295018954416</v>
      </c>
      <c r="BH379" s="90">
        <f t="shared" si="308"/>
        <v>2.120271046630398</v>
      </c>
      <c r="BI379" s="89"/>
      <c r="BJ379" s="90"/>
      <c r="BK379" s="89">
        <f t="shared" si="309"/>
        <v>40.503661394972454</v>
      </c>
      <c r="BL379" s="90">
        <f t="shared" si="310"/>
        <v>2.4823897161468667</v>
      </c>
      <c r="BM379" s="89"/>
      <c r="BN379" s="90"/>
      <c r="BO379" s="89">
        <f t="shared" si="311"/>
        <v>108.7383960259089</v>
      </c>
      <c r="BP379" s="90">
        <f t="shared" si="312"/>
        <v>6.0565624415017103</v>
      </c>
      <c r="BQ379" s="89"/>
      <c r="BR379" s="90"/>
      <c r="BS379" s="89">
        <f t="shared" si="313"/>
        <v>79.955113342583061</v>
      </c>
      <c r="BT379" s="90">
        <f t="shared" si="314"/>
        <v>1.9360100307821466</v>
      </c>
      <c r="BU379" s="89"/>
      <c r="BV379" s="90"/>
      <c r="BW379" s="89">
        <f t="shared" si="315"/>
        <v>72.150282578662058</v>
      </c>
      <c r="BX379" s="90">
        <f t="shared" si="316"/>
        <v>3.9099666693558621</v>
      </c>
      <c r="BY379" s="89"/>
      <c r="BZ379" s="90"/>
      <c r="CA379" s="89">
        <f t="shared" si="317"/>
        <v>62.947128723134171</v>
      </c>
      <c r="CB379" s="90">
        <f t="shared" si="318"/>
        <v>2.9457822380385728</v>
      </c>
      <c r="CC379" s="89"/>
      <c r="CD379" s="90"/>
      <c r="CE379" s="89">
        <f t="shared" si="319"/>
        <v>56.092042948702797</v>
      </c>
      <c r="CF379" s="90">
        <f t="shared" si="320"/>
        <v>3.2458937533870462</v>
      </c>
      <c r="CG379" s="89"/>
      <c r="CH379" s="90"/>
      <c r="CI379" s="133"/>
      <c r="CJ379" s="133"/>
      <c r="CK379" s="133"/>
      <c r="CL379" s="133"/>
      <c r="CM379" s="133"/>
      <c r="CN379" s="133"/>
      <c r="CO379" s="133"/>
      <c r="CP379" s="133"/>
      <c r="CQ379" s="133"/>
      <c r="CR379" s="133"/>
      <c r="CS379" s="133"/>
      <c r="CT379" s="133"/>
      <c r="CU379" s="133"/>
      <c r="CV379" s="133"/>
      <c r="CW379" s="133"/>
      <c r="CX379" s="133"/>
      <c r="CY379" s="133"/>
      <c r="CZ379" s="133"/>
      <c r="DA379" s="133"/>
      <c r="DB379" s="133"/>
      <c r="DC379" s="133"/>
      <c r="DD379" s="133"/>
      <c r="DE379" s="133"/>
      <c r="DF379" s="133"/>
      <c r="DG379" s="133"/>
      <c r="DH379" s="133"/>
      <c r="DI379" s="133"/>
      <c r="DJ379" s="133"/>
      <c r="DK379" s="133"/>
      <c r="DL379" s="133"/>
      <c r="DM379" s="133"/>
      <c r="DN379" s="133"/>
      <c r="DO379" s="133"/>
      <c r="DP379" s="133"/>
      <c r="DQ379" s="133"/>
      <c r="DR379" s="133"/>
      <c r="DS379" s="133"/>
      <c r="DT379" s="133"/>
      <c r="DU379" s="133"/>
      <c r="DV379" s="133"/>
      <c r="DW379" s="133"/>
      <c r="DX379" s="133"/>
      <c r="DY379" s="133"/>
      <c r="DZ379" s="133"/>
      <c r="EA379" s="133"/>
      <c r="EB379" s="133"/>
      <c r="EC379" s="133"/>
      <c r="ED379" s="133"/>
      <c r="EE379" s="133"/>
      <c r="EF379" s="133"/>
      <c r="EG379" s="133"/>
      <c r="EH379" s="133"/>
      <c r="EI379" s="133"/>
      <c r="EJ379" s="133"/>
      <c r="EK379" s="133"/>
      <c r="EL379" s="133"/>
      <c r="EM379" s="133"/>
      <c r="EN379" s="133"/>
      <c r="EO379" s="133"/>
      <c r="EP379" s="133"/>
      <c r="EQ379" s="133"/>
      <c r="ER379" s="133"/>
      <c r="ES379" s="133"/>
      <c r="ET379" s="133"/>
      <c r="EU379" s="133"/>
      <c r="EV379" s="133"/>
      <c r="EW379" s="133"/>
      <c r="EX379" s="133"/>
      <c r="EY379" s="133"/>
      <c r="EZ379" s="133"/>
      <c r="FA379" s="133"/>
      <c r="FB379" s="133"/>
      <c r="FC379" s="133"/>
      <c r="FD379" s="133"/>
      <c r="FE379" s="133"/>
      <c r="FF379" s="133"/>
      <c r="FG379" s="133"/>
      <c r="FH379" s="133"/>
      <c r="FI379" s="133"/>
      <c r="FJ379" s="133"/>
      <c r="FK379" s="133"/>
    </row>
    <row r="380" spans="2:167" s="120" customFormat="1" ht="15" thickBot="1" x14ac:dyDescent="0.35">
      <c r="B380" s="259"/>
      <c r="C380" s="263" t="s">
        <v>433</v>
      </c>
      <c r="D380" s="137">
        <f t="shared" ref="D380:E380" si="326">(AVERAGE(D179,F179))</f>
        <v>95.428214419378619</v>
      </c>
      <c r="E380" s="139">
        <f t="shared" si="326"/>
        <v>1.8878669751748332</v>
      </c>
      <c r="F380" s="137"/>
      <c r="G380" s="139"/>
      <c r="H380" s="137">
        <f t="shared" si="283"/>
        <v>92.223807695789191</v>
      </c>
      <c r="I380" s="139">
        <f t="shared" si="284"/>
        <v>5.7799464119631727</v>
      </c>
      <c r="J380" s="137"/>
      <c r="K380" s="139"/>
      <c r="L380" s="137">
        <f t="shared" si="285"/>
        <v>85.89016435182738</v>
      </c>
      <c r="M380" s="139">
        <f t="shared" si="286"/>
        <v>5.0385374893995962</v>
      </c>
      <c r="N380" s="137"/>
      <c r="O380" s="139"/>
      <c r="P380" s="137">
        <f t="shared" si="287"/>
        <v>83.169335971448831</v>
      </c>
      <c r="Q380" s="139">
        <f t="shared" si="288"/>
        <v>3.3691338498313201</v>
      </c>
      <c r="R380" s="137"/>
      <c r="S380" s="139"/>
      <c r="T380" s="137">
        <f t="shared" si="289"/>
        <v>62.752230301059058</v>
      </c>
      <c r="U380" s="139">
        <f t="shared" si="290"/>
        <v>2.9104952521098308</v>
      </c>
      <c r="V380" s="137"/>
      <c r="W380" s="139"/>
      <c r="X380" s="137">
        <f t="shared" si="291"/>
        <v>49.185235047836485</v>
      </c>
      <c r="Y380" s="139">
        <f t="shared" si="292"/>
        <v>3.4341101389630193</v>
      </c>
      <c r="Z380" s="137"/>
      <c r="AA380" s="139"/>
      <c r="AB380" s="137">
        <f t="shared" si="293"/>
        <v>55.387524889500234</v>
      </c>
      <c r="AC380" s="139">
        <f t="shared" si="294"/>
        <v>5.5557078026033935</v>
      </c>
      <c r="AD380" s="137"/>
      <c r="AE380" s="139"/>
      <c r="AF380" s="137">
        <f t="shared" si="295"/>
        <v>68.799966278795523</v>
      </c>
      <c r="AG380" s="139">
        <f t="shared" si="296"/>
        <v>2.4239394185947885</v>
      </c>
      <c r="AH380" s="137"/>
      <c r="AI380" s="139"/>
      <c r="AJ380" s="137">
        <f t="shared" si="297"/>
        <v>71.252062532596412</v>
      </c>
      <c r="AK380" s="139">
        <f t="shared" si="298"/>
        <v>7.9295150886165242</v>
      </c>
      <c r="AL380" s="137"/>
      <c r="AM380" s="139"/>
      <c r="AN380" s="137">
        <f t="shared" si="299"/>
        <v>62.219631889245292</v>
      </c>
      <c r="AO380" s="139">
        <f t="shared" si="300"/>
        <v>0.52740723557659652</v>
      </c>
      <c r="AP380" s="137"/>
      <c r="AQ380" s="139"/>
      <c r="AR380" s="133"/>
      <c r="AS380" s="259"/>
      <c r="AT380" s="263" t="s">
        <v>433</v>
      </c>
      <c r="AU380" s="137">
        <f t="shared" si="301"/>
        <v>148.80734479940878</v>
      </c>
      <c r="AV380" s="139">
        <f t="shared" si="302"/>
        <v>9.8862789888421503</v>
      </c>
      <c r="AW380" s="137"/>
      <c r="AX380" s="139"/>
      <c r="AY380" s="137">
        <f t="shared" si="303"/>
        <v>140.53830321139515</v>
      </c>
      <c r="AZ380" s="139">
        <f t="shared" si="304"/>
        <v>12.895751669572503</v>
      </c>
      <c r="BA380" s="137"/>
      <c r="BB380" s="139"/>
      <c r="BC380" s="137">
        <f t="shared" si="305"/>
        <v>114.45944668006038</v>
      </c>
      <c r="BD380" s="139">
        <f t="shared" si="306"/>
        <v>4.3201144207839359</v>
      </c>
      <c r="BE380" s="137"/>
      <c r="BF380" s="139"/>
      <c r="BG380" s="137">
        <f t="shared" si="307"/>
        <v>116.12196524109382</v>
      </c>
      <c r="BH380" s="139">
        <f t="shared" si="308"/>
        <v>5.0270239631209019</v>
      </c>
      <c r="BI380" s="137"/>
      <c r="BJ380" s="139"/>
      <c r="BK380" s="137">
        <f t="shared" si="309"/>
        <v>93.037907549416985</v>
      </c>
      <c r="BL380" s="139">
        <f t="shared" si="310"/>
        <v>4.8565285005885288</v>
      </c>
      <c r="BM380" s="137"/>
      <c r="BN380" s="139"/>
      <c r="BO380" s="137">
        <f t="shared" si="311"/>
        <v>39.090863080689957</v>
      </c>
      <c r="BP380" s="139">
        <f t="shared" si="312"/>
        <v>5.0037742396975808</v>
      </c>
      <c r="BQ380" s="137"/>
      <c r="BR380" s="139"/>
      <c r="BS380" s="137">
        <f t="shared" si="313"/>
        <v>40.616667006070671</v>
      </c>
      <c r="BT380" s="139">
        <f t="shared" si="314"/>
        <v>5.8440115880000159</v>
      </c>
      <c r="BU380" s="137"/>
      <c r="BV380" s="139"/>
      <c r="BW380" s="137">
        <f t="shared" si="315"/>
        <v>36.054383986315315</v>
      </c>
      <c r="BX380" s="139">
        <f t="shared" si="316"/>
        <v>4.2818239254591024</v>
      </c>
      <c r="BY380" s="137"/>
      <c r="BZ380" s="139"/>
      <c r="CA380" s="137">
        <f t="shared" si="317"/>
        <v>37.557629616546294</v>
      </c>
      <c r="CB380" s="139">
        <f t="shared" si="318"/>
        <v>3.1183778835314211</v>
      </c>
      <c r="CC380" s="137"/>
      <c r="CD380" s="139"/>
      <c r="CE380" s="137">
        <f t="shared" si="319"/>
        <v>36.680047651148669</v>
      </c>
      <c r="CF380" s="139">
        <f t="shared" si="320"/>
        <v>2.9449076944333354</v>
      </c>
      <c r="CG380" s="137"/>
      <c r="CH380" s="139"/>
      <c r="CI380" s="133"/>
      <c r="CJ380" s="133"/>
      <c r="CK380" s="133"/>
      <c r="CL380" s="133"/>
      <c r="CM380" s="133"/>
      <c r="CN380" s="133"/>
      <c r="CO380" s="133"/>
      <c r="CP380" s="133"/>
      <c r="CQ380" s="133"/>
      <c r="CR380" s="133"/>
      <c r="CS380" s="133"/>
      <c r="CT380" s="133"/>
      <c r="CU380" s="133"/>
      <c r="CV380" s="133"/>
      <c r="CW380" s="133"/>
      <c r="CX380" s="133"/>
      <c r="CY380" s="133"/>
      <c r="CZ380" s="133"/>
      <c r="DA380" s="133"/>
      <c r="DB380" s="133"/>
      <c r="DC380" s="133"/>
      <c r="DD380" s="133"/>
      <c r="DE380" s="133"/>
      <c r="DF380" s="133"/>
      <c r="DG380" s="133"/>
      <c r="DH380" s="133"/>
      <c r="DI380" s="133"/>
      <c r="DJ380" s="133"/>
      <c r="DK380" s="133"/>
      <c r="DL380" s="133"/>
      <c r="DM380" s="133"/>
      <c r="DN380" s="133"/>
      <c r="DO380" s="133"/>
      <c r="DP380" s="133"/>
      <c r="DQ380" s="133"/>
      <c r="DR380" s="133"/>
      <c r="DS380" s="133"/>
      <c r="DT380" s="133"/>
      <c r="DU380" s="133"/>
      <c r="DV380" s="133"/>
      <c r="DW380" s="133"/>
      <c r="DX380" s="133"/>
      <c r="DY380" s="133"/>
      <c r="DZ380" s="133"/>
      <c r="EA380" s="133"/>
      <c r="EB380" s="133"/>
      <c r="EC380" s="133"/>
      <c r="ED380" s="133"/>
      <c r="EE380" s="133"/>
      <c r="EF380" s="133"/>
      <c r="EG380" s="133"/>
      <c r="EH380" s="133"/>
      <c r="EI380" s="133"/>
      <c r="EJ380" s="133"/>
      <c r="EK380" s="133"/>
      <c r="EL380" s="133"/>
      <c r="EM380" s="133"/>
      <c r="EN380" s="133"/>
      <c r="EO380" s="133"/>
      <c r="EP380" s="133"/>
      <c r="EQ380" s="133"/>
      <c r="ER380" s="133"/>
      <c r="ES380" s="133"/>
      <c r="ET380" s="133"/>
      <c r="EU380" s="133"/>
      <c r="EV380" s="133"/>
      <c r="EW380" s="133"/>
      <c r="EX380" s="133"/>
      <c r="EY380" s="133"/>
      <c r="EZ380" s="133"/>
      <c r="FA380" s="133"/>
      <c r="FB380" s="133"/>
      <c r="FC380" s="133"/>
      <c r="FD380" s="133"/>
      <c r="FE380" s="133"/>
      <c r="FF380" s="133"/>
      <c r="FG380" s="133"/>
      <c r="FH380" s="133"/>
      <c r="FI380" s="133"/>
      <c r="FJ380" s="133"/>
      <c r="FK380" s="133"/>
    </row>
    <row r="381" spans="2:167" s="120" customFormat="1" ht="15" thickBot="1" x14ac:dyDescent="0.35">
      <c r="B381" s="264" t="s">
        <v>354</v>
      </c>
      <c r="C381" s="265" t="s">
        <v>429</v>
      </c>
      <c r="D381" s="272">
        <f t="shared" ref="D381:E381" si="327">(AVERAGE(D180,F180))</f>
        <v>82.647725743367431</v>
      </c>
      <c r="E381" s="274">
        <f t="shared" si="327"/>
        <v>5.108625872020637</v>
      </c>
      <c r="F381" s="272"/>
      <c r="G381" s="274"/>
      <c r="H381" s="272">
        <f t="shared" si="283"/>
        <v>77.920707225203017</v>
      </c>
      <c r="I381" s="274">
        <f t="shared" si="284"/>
        <v>4.709014813382149</v>
      </c>
      <c r="J381" s="272"/>
      <c r="K381" s="274"/>
      <c r="L381" s="272">
        <f t="shared" si="285"/>
        <v>81.886413612781297</v>
      </c>
      <c r="M381" s="274">
        <f t="shared" si="286"/>
        <v>3.6373772229659664</v>
      </c>
      <c r="N381" s="272"/>
      <c r="O381" s="274"/>
      <c r="P381" s="272">
        <f t="shared" si="287"/>
        <v>72.806016947261242</v>
      </c>
      <c r="Q381" s="274">
        <f t="shared" si="288"/>
        <v>3.6670454001897479</v>
      </c>
      <c r="R381" s="272"/>
      <c r="S381" s="274"/>
      <c r="T381" s="272">
        <f t="shared" si="289"/>
        <v>61.866940324983929</v>
      </c>
      <c r="U381" s="274">
        <f t="shared" si="290"/>
        <v>4.2212392969325769</v>
      </c>
      <c r="V381" s="272"/>
      <c r="W381" s="274"/>
      <c r="X381" s="272">
        <f t="shared" si="291"/>
        <v>72.282472433222765</v>
      </c>
      <c r="Y381" s="274">
        <f t="shared" si="292"/>
        <v>3.1321159132640308</v>
      </c>
      <c r="Z381" s="272"/>
      <c r="AA381" s="274"/>
      <c r="AB381" s="272">
        <f t="shared" si="293"/>
        <v>79.812638938164454</v>
      </c>
      <c r="AC381" s="274">
        <f t="shared" si="294"/>
        <v>2.3000614785931512</v>
      </c>
      <c r="AD381" s="272"/>
      <c r="AE381" s="274"/>
      <c r="AF381" s="272">
        <f t="shared" si="295"/>
        <v>90.378814008989139</v>
      </c>
      <c r="AG381" s="274">
        <f t="shared" si="296"/>
        <v>7.399250596301612</v>
      </c>
      <c r="AH381" s="272"/>
      <c r="AI381" s="274"/>
      <c r="AJ381" s="272">
        <f t="shared" si="297"/>
        <v>85.008700828723448</v>
      </c>
      <c r="AK381" s="274">
        <f t="shared" si="298"/>
        <v>4.1372072415446386</v>
      </c>
      <c r="AL381" s="272"/>
      <c r="AM381" s="274"/>
      <c r="AN381" s="272">
        <f t="shared" si="299"/>
        <v>69.850151317393482</v>
      </c>
      <c r="AO381" s="274">
        <f t="shared" si="300"/>
        <v>3.9201477165347143</v>
      </c>
      <c r="AP381" s="272"/>
      <c r="AQ381" s="274"/>
      <c r="AR381" s="133"/>
      <c r="AS381" s="264" t="s">
        <v>354</v>
      </c>
      <c r="AT381" s="265" t="s">
        <v>429</v>
      </c>
      <c r="AU381" s="272">
        <f t="shared" si="301"/>
        <v>137.43160306156761</v>
      </c>
      <c r="AV381" s="274">
        <f t="shared" si="302"/>
        <v>3.5483296635908683</v>
      </c>
      <c r="AW381" s="272"/>
      <c r="AX381" s="274"/>
      <c r="AY381" s="272">
        <f t="shared" si="303"/>
        <v>131.33829584658014</v>
      </c>
      <c r="AZ381" s="274">
        <f t="shared" si="304"/>
        <v>1.7681138169111754</v>
      </c>
      <c r="BA381" s="272"/>
      <c r="BB381" s="274"/>
      <c r="BC381" s="272">
        <f t="shared" si="305"/>
        <v>119.00328464291167</v>
      </c>
      <c r="BD381" s="274">
        <f t="shared" si="306"/>
        <v>2.9163536449526766</v>
      </c>
      <c r="BE381" s="272"/>
      <c r="BF381" s="274"/>
      <c r="BG381" s="272">
        <f t="shared" si="307"/>
        <v>120.75179528787245</v>
      </c>
      <c r="BH381" s="274">
        <f t="shared" si="308"/>
        <v>6.4557138716404694</v>
      </c>
      <c r="BI381" s="272"/>
      <c r="BJ381" s="274"/>
      <c r="BK381" s="272">
        <f t="shared" si="309"/>
        <v>92.935142772700601</v>
      </c>
      <c r="BL381" s="274">
        <f t="shared" si="310"/>
        <v>2.4781357275269702</v>
      </c>
      <c r="BM381" s="272"/>
      <c r="BN381" s="274"/>
      <c r="BO381" s="272">
        <f t="shared" si="311"/>
        <v>106.34652700334675</v>
      </c>
      <c r="BP381" s="274">
        <f t="shared" si="312"/>
        <v>3.4704298125521422</v>
      </c>
      <c r="BQ381" s="272"/>
      <c r="BR381" s="274"/>
      <c r="BS381" s="272">
        <f t="shared" si="313"/>
        <v>105.19605280180429</v>
      </c>
      <c r="BT381" s="274">
        <f t="shared" si="314"/>
        <v>5.9864336501363411</v>
      </c>
      <c r="BU381" s="272"/>
      <c r="BV381" s="274"/>
      <c r="BW381" s="272">
        <f t="shared" si="315"/>
        <v>102.56765313121718</v>
      </c>
      <c r="BX381" s="274">
        <f t="shared" si="316"/>
        <v>1.2920570389444153</v>
      </c>
      <c r="BY381" s="272"/>
      <c r="BZ381" s="274"/>
      <c r="CA381" s="272">
        <f t="shared" si="317"/>
        <v>109.13601735988468</v>
      </c>
      <c r="CB381" s="274">
        <f t="shared" si="318"/>
        <v>3.0336191512163131</v>
      </c>
      <c r="CC381" s="272"/>
      <c r="CD381" s="274"/>
      <c r="CE381" s="272">
        <f t="shared" si="319"/>
        <v>104.03540354775788</v>
      </c>
      <c r="CF381" s="274">
        <f t="shared" si="320"/>
        <v>3.4886207851812214</v>
      </c>
      <c r="CG381" s="272"/>
      <c r="CH381" s="274"/>
      <c r="CI381" s="133"/>
      <c r="CJ381" s="133"/>
      <c r="CK381" s="133"/>
      <c r="CL381" s="133"/>
      <c r="CM381" s="133"/>
      <c r="CN381" s="133"/>
      <c r="CO381" s="133"/>
      <c r="CP381" s="133"/>
      <c r="CQ381" s="133"/>
      <c r="CR381" s="133"/>
      <c r="CS381" s="133"/>
      <c r="CT381" s="133"/>
      <c r="CU381" s="133"/>
      <c r="CV381" s="133"/>
      <c r="CW381" s="133"/>
      <c r="CX381" s="133"/>
      <c r="CY381" s="133"/>
      <c r="CZ381" s="133"/>
      <c r="DA381" s="133"/>
      <c r="DB381" s="133"/>
      <c r="DC381" s="133"/>
      <c r="DD381" s="133"/>
      <c r="DE381" s="133"/>
      <c r="DF381" s="133"/>
      <c r="DG381" s="133"/>
      <c r="DH381" s="133"/>
      <c r="DI381" s="133"/>
      <c r="DJ381" s="133"/>
      <c r="DK381" s="133"/>
      <c r="DL381" s="133"/>
      <c r="DM381" s="133"/>
      <c r="DN381" s="133"/>
      <c r="DO381" s="133"/>
      <c r="DP381" s="133"/>
      <c r="DQ381" s="133"/>
      <c r="DR381" s="133"/>
      <c r="DS381" s="133"/>
      <c r="DT381" s="133"/>
      <c r="DU381" s="133"/>
      <c r="DV381" s="133"/>
      <c r="DW381" s="133"/>
      <c r="DX381" s="133"/>
      <c r="DY381" s="133"/>
      <c r="DZ381" s="133"/>
      <c r="EA381" s="133"/>
      <c r="EB381" s="133"/>
      <c r="EC381" s="133"/>
      <c r="ED381" s="133"/>
      <c r="EE381" s="133"/>
      <c r="EF381" s="133"/>
      <c r="EG381" s="133"/>
      <c r="EH381" s="133"/>
      <c r="EI381" s="133"/>
      <c r="EJ381" s="133"/>
      <c r="EK381" s="133"/>
      <c r="EL381" s="133"/>
      <c r="EM381" s="133"/>
      <c r="EN381" s="133"/>
      <c r="EO381" s="133"/>
      <c r="EP381" s="133"/>
      <c r="EQ381" s="133"/>
      <c r="ER381" s="133"/>
      <c r="ES381" s="133"/>
      <c r="ET381" s="133"/>
      <c r="EU381" s="133"/>
      <c r="EV381" s="133"/>
      <c r="EW381" s="133"/>
      <c r="EX381" s="133"/>
      <c r="EY381" s="133"/>
      <c r="EZ381" s="133"/>
      <c r="FA381" s="133"/>
      <c r="FB381" s="133"/>
      <c r="FC381" s="133"/>
      <c r="FD381" s="133"/>
      <c r="FE381" s="133"/>
      <c r="FF381" s="133"/>
      <c r="FG381" s="133"/>
      <c r="FH381" s="133"/>
      <c r="FI381" s="133"/>
      <c r="FJ381" s="133"/>
      <c r="FK381" s="133"/>
    </row>
    <row r="382" spans="2:167" s="120" customFormat="1" ht="15" thickBot="1" x14ac:dyDescent="0.35">
      <c r="B382" s="264" t="s">
        <v>353</v>
      </c>
      <c r="C382" s="265" t="s">
        <v>429</v>
      </c>
      <c r="D382" s="272">
        <f t="shared" ref="D382:E382" si="328">(AVERAGE(D181,F181))</f>
        <v>24.038826972573801</v>
      </c>
      <c r="E382" s="274">
        <f t="shared" si="328"/>
        <v>2.8639265174764899</v>
      </c>
      <c r="F382" s="272"/>
      <c r="G382" s="274"/>
      <c r="H382" s="272">
        <f t="shared" si="283"/>
        <v>35.937169066011336</v>
      </c>
      <c r="I382" s="274">
        <f t="shared" si="284"/>
        <v>1.3975824990024055</v>
      </c>
      <c r="J382" s="272"/>
      <c r="K382" s="274"/>
      <c r="L382" s="272">
        <f t="shared" si="285"/>
        <v>41.441719458313145</v>
      </c>
      <c r="M382" s="274">
        <f t="shared" si="286"/>
        <v>3.7141566864176725</v>
      </c>
      <c r="N382" s="272"/>
      <c r="O382" s="274"/>
      <c r="P382" s="272">
        <f t="shared" si="287"/>
        <v>47.470603550105793</v>
      </c>
      <c r="Q382" s="274">
        <f t="shared" si="288"/>
        <v>6.5319242033681757</v>
      </c>
      <c r="R382" s="272"/>
      <c r="S382" s="274"/>
      <c r="T382" s="272">
        <f t="shared" si="289"/>
        <v>40.36067951639464</v>
      </c>
      <c r="U382" s="274">
        <f t="shared" si="290"/>
        <v>6.3863981428185106</v>
      </c>
      <c r="V382" s="272"/>
      <c r="W382" s="274"/>
      <c r="X382" s="272">
        <f t="shared" si="291"/>
        <v>45.24300007789077</v>
      </c>
      <c r="Y382" s="274">
        <f t="shared" si="292"/>
        <v>4.5198938384340526</v>
      </c>
      <c r="Z382" s="272"/>
      <c r="AA382" s="274"/>
      <c r="AB382" s="272">
        <f t="shared" si="293"/>
        <v>54.964150565052947</v>
      </c>
      <c r="AC382" s="274">
        <f t="shared" si="294"/>
        <v>2.5545421167156936</v>
      </c>
      <c r="AD382" s="272"/>
      <c r="AE382" s="274"/>
      <c r="AF382" s="272">
        <f t="shared" si="295"/>
        <v>80.62171024053535</v>
      </c>
      <c r="AG382" s="274">
        <f t="shared" si="296"/>
        <v>10.405868148166535</v>
      </c>
      <c r="AH382" s="272"/>
      <c r="AI382" s="274"/>
      <c r="AJ382" s="272">
        <f t="shared" si="297"/>
        <v>84.533037220010698</v>
      </c>
      <c r="AK382" s="274">
        <f t="shared" si="298"/>
        <v>12.293301683264449</v>
      </c>
      <c r="AL382" s="272"/>
      <c r="AM382" s="274"/>
      <c r="AN382" s="272">
        <f t="shared" si="299"/>
        <v>61.445506202228188</v>
      </c>
      <c r="AO382" s="274">
        <f t="shared" si="300"/>
        <v>8.245414735180681</v>
      </c>
      <c r="AP382" s="272"/>
      <c r="AQ382" s="274"/>
      <c r="AR382" s="133"/>
      <c r="AS382" s="264" t="s">
        <v>353</v>
      </c>
      <c r="AT382" s="265" t="s">
        <v>429</v>
      </c>
      <c r="AU382" s="272">
        <f t="shared" si="301"/>
        <v>100.73509571646537</v>
      </c>
      <c r="AV382" s="274">
        <f t="shared" si="302"/>
        <v>3.6307468843023925</v>
      </c>
      <c r="AW382" s="272"/>
      <c r="AX382" s="274"/>
      <c r="AY382" s="272">
        <f t="shared" si="303"/>
        <v>116.90261628626705</v>
      </c>
      <c r="AZ382" s="274">
        <f t="shared" si="304"/>
        <v>11.025661124341593</v>
      </c>
      <c r="BA382" s="272"/>
      <c r="BB382" s="274"/>
      <c r="BC382" s="272">
        <f t="shared" si="305"/>
        <v>133.44230238032907</v>
      </c>
      <c r="BD382" s="274">
        <f t="shared" si="306"/>
        <v>5.4681383584232499</v>
      </c>
      <c r="BE382" s="272"/>
      <c r="BF382" s="274"/>
      <c r="BG382" s="272">
        <f t="shared" si="307"/>
        <v>147.74348919706802</v>
      </c>
      <c r="BH382" s="274">
        <f t="shared" si="308"/>
        <v>4.1251000520887224</v>
      </c>
      <c r="BI382" s="272"/>
      <c r="BJ382" s="274"/>
      <c r="BK382" s="272">
        <f t="shared" si="309"/>
        <v>191.05008978432915</v>
      </c>
      <c r="BL382" s="274">
        <f t="shared" si="310"/>
        <v>7.2856211156434068</v>
      </c>
      <c r="BM382" s="272"/>
      <c r="BN382" s="274"/>
      <c r="BO382" s="272">
        <f t="shared" si="311"/>
        <v>106.58880775583708</v>
      </c>
      <c r="BP382" s="274">
        <f t="shared" si="312"/>
        <v>1.1730096652381632</v>
      </c>
      <c r="BQ382" s="272"/>
      <c r="BR382" s="274"/>
      <c r="BS382" s="272">
        <f t="shared" si="313"/>
        <v>112.14666638831321</v>
      </c>
      <c r="BT382" s="274">
        <f t="shared" si="314"/>
        <v>4.8177691877359248</v>
      </c>
      <c r="BU382" s="272"/>
      <c r="BV382" s="274"/>
      <c r="BW382" s="272">
        <f t="shared" si="315"/>
        <v>131.44203582834103</v>
      </c>
      <c r="BX382" s="274">
        <f t="shared" si="316"/>
        <v>5.0941186688917748</v>
      </c>
      <c r="BY382" s="272"/>
      <c r="BZ382" s="274"/>
      <c r="CA382" s="272">
        <f t="shared" si="317"/>
        <v>139.05138725673623</v>
      </c>
      <c r="CB382" s="274">
        <f t="shared" si="318"/>
        <v>3.6246366042911897</v>
      </c>
      <c r="CC382" s="272"/>
      <c r="CD382" s="274"/>
      <c r="CE382" s="272">
        <f t="shared" si="319"/>
        <v>161.7563993504487</v>
      </c>
      <c r="CF382" s="274">
        <f t="shared" si="320"/>
        <v>9.3233385748246924</v>
      </c>
      <c r="CG382" s="272"/>
      <c r="CH382" s="274"/>
      <c r="CI382" s="133"/>
      <c r="CJ382" s="133"/>
      <c r="CK382" s="133"/>
      <c r="CL382" s="133"/>
      <c r="CM382" s="133"/>
      <c r="CN382" s="133"/>
      <c r="CO382" s="133"/>
      <c r="CP382" s="133"/>
      <c r="CQ382" s="133"/>
      <c r="CR382" s="133"/>
      <c r="CS382" s="133"/>
      <c r="CT382" s="133"/>
      <c r="CU382" s="133"/>
      <c r="CV382" s="133"/>
      <c r="CW382" s="133"/>
      <c r="CX382" s="133"/>
      <c r="CY382" s="133"/>
      <c r="CZ382" s="133"/>
      <c r="DA382" s="133"/>
      <c r="DB382" s="133"/>
      <c r="DC382" s="133"/>
      <c r="DD382" s="133"/>
      <c r="DE382" s="133"/>
      <c r="DF382" s="133"/>
      <c r="DG382" s="133"/>
      <c r="DH382" s="133"/>
      <c r="DI382" s="133"/>
      <c r="DJ382" s="133"/>
      <c r="DK382" s="133"/>
      <c r="DL382" s="133"/>
      <c r="DM382" s="133"/>
      <c r="DN382" s="133"/>
      <c r="DO382" s="133"/>
      <c r="DP382" s="133"/>
      <c r="DQ382" s="133"/>
      <c r="DR382" s="133"/>
      <c r="DS382" s="133"/>
      <c r="DT382" s="133"/>
      <c r="DU382" s="133"/>
      <c r="DV382" s="133"/>
      <c r="DW382" s="133"/>
      <c r="DX382" s="133"/>
      <c r="DY382" s="133"/>
      <c r="DZ382" s="133"/>
      <c r="EA382" s="133"/>
      <c r="EB382" s="133"/>
      <c r="EC382" s="133"/>
      <c r="ED382" s="133"/>
      <c r="EE382" s="133"/>
      <c r="EF382" s="133"/>
      <c r="EG382" s="133"/>
      <c r="EH382" s="133"/>
      <c r="EI382" s="133"/>
      <c r="EJ382" s="133"/>
      <c r="EK382" s="133"/>
      <c r="EL382" s="133"/>
      <c r="EM382" s="133"/>
      <c r="EN382" s="133"/>
      <c r="EO382" s="133"/>
      <c r="EP382" s="133"/>
      <c r="EQ382" s="133"/>
      <c r="ER382" s="133"/>
      <c r="ES382" s="133"/>
      <c r="ET382" s="133"/>
      <c r="EU382" s="133"/>
      <c r="EV382" s="133"/>
      <c r="EW382" s="133"/>
      <c r="EX382" s="133"/>
      <c r="EY382" s="133"/>
      <c r="EZ382" s="133"/>
      <c r="FA382" s="133"/>
      <c r="FB382" s="133"/>
      <c r="FC382" s="133"/>
      <c r="FD382" s="133"/>
      <c r="FE382" s="133"/>
      <c r="FF382" s="133"/>
      <c r="FG382" s="133"/>
      <c r="FH382" s="133"/>
      <c r="FI382" s="133"/>
      <c r="FJ382" s="133"/>
      <c r="FK382" s="133"/>
    </row>
    <row r="383" spans="2:167" s="120" customFormat="1" x14ac:dyDescent="0.3">
      <c r="B383" s="255" t="s">
        <v>434</v>
      </c>
      <c r="C383" s="261" t="s">
        <v>429</v>
      </c>
      <c r="D383" s="134">
        <f t="shared" ref="D383:E383" si="329">(AVERAGE(D182,F182))</f>
        <v>63.925355179616915</v>
      </c>
      <c r="E383" s="136">
        <f t="shared" si="329"/>
        <v>5.2979730527929956</v>
      </c>
      <c r="F383" s="134"/>
      <c r="G383" s="136"/>
      <c r="H383" s="134">
        <f t="shared" si="283"/>
        <v>64.989403451451864</v>
      </c>
      <c r="I383" s="136">
        <f t="shared" si="284"/>
        <v>5.4554601530090814</v>
      </c>
      <c r="J383" s="134"/>
      <c r="K383" s="136"/>
      <c r="L383" s="134">
        <f t="shared" si="285"/>
        <v>72.959205593165791</v>
      </c>
      <c r="M383" s="136">
        <f t="shared" si="286"/>
        <v>5.3228149419941353</v>
      </c>
      <c r="N383" s="134"/>
      <c r="O383" s="136"/>
      <c r="P383" s="134">
        <f t="shared" si="287"/>
        <v>68.082201617590584</v>
      </c>
      <c r="Q383" s="136">
        <f t="shared" si="288"/>
        <v>3.590097778078857</v>
      </c>
      <c r="R383" s="134"/>
      <c r="S383" s="136"/>
      <c r="T383" s="134">
        <f t="shared" si="289"/>
        <v>56.182617407644635</v>
      </c>
      <c r="U383" s="136">
        <f t="shared" si="290"/>
        <v>1.2432864265117605</v>
      </c>
      <c r="V383" s="134"/>
      <c r="W383" s="136"/>
      <c r="X383" s="134">
        <f t="shared" si="291"/>
        <v>63.620328408894167</v>
      </c>
      <c r="Y383" s="136">
        <f t="shared" si="292"/>
        <v>2.6033413347169816</v>
      </c>
      <c r="Z383" s="134"/>
      <c r="AA383" s="136"/>
      <c r="AB383" s="134">
        <f t="shared" si="293"/>
        <v>72.209245332909404</v>
      </c>
      <c r="AC383" s="136">
        <f t="shared" si="294"/>
        <v>1.4587729081322567</v>
      </c>
      <c r="AD383" s="134"/>
      <c r="AE383" s="136"/>
      <c r="AF383" s="134">
        <f t="shared" si="295"/>
        <v>90.748181617696048</v>
      </c>
      <c r="AG383" s="136">
        <f t="shared" si="296"/>
        <v>6.2439720816610018</v>
      </c>
      <c r="AH383" s="134"/>
      <c r="AI383" s="136"/>
      <c r="AJ383" s="134">
        <f t="shared" si="297"/>
        <v>89.190993858386449</v>
      </c>
      <c r="AK383" s="136">
        <f t="shared" si="298"/>
        <v>6.0560131143483638</v>
      </c>
      <c r="AL383" s="134"/>
      <c r="AM383" s="136"/>
      <c r="AN383" s="134">
        <f t="shared" si="299"/>
        <v>79.828417469366173</v>
      </c>
      <c r="AO383" s="136">
        <f t="shared" si="300"/>
        <v>3.6621786984657279</v>
      </c>
      <c r="AP383" s="134"/>
      <c r="AQ383" s="136"/>
      <c r="AR383" s="133"/>
      <c r="AS383" s="255" t="s">
        <v>434</v>
      </c>
      <c r="AT383" s="261" t="s">
        <v>429</v>
      </c>
      <c r="AU383" s="134">
        <f t="shared" si="301"/>
        <v>235.36545304286545</v>
      </c>
      <c r="AV383" s="136">
        <f t="shared" si="302"/>
        <v>8.3619466540020362</v>
      </c>
      <c r="AW383" s="134"/>
      <c r="AX383" s="136"/>
      <c r="AY383" s="134">
        <f t="shared" si="303"/>
        <v>426.69619616105643</v>
      </c>
      <c r="AZ383" s="136">
        <f t="shared" si="304"/>
        <v>52.344380175430352</v>
      </c>
      <c r="BA383" s="134"/>
      <c r="BB383" s="136"/>
      <c r="BC383" s="134">
        <f t="shared" si="305"/>
        <v>495.34780079436825</v>
      </c>
      <c r="BD383" s="136">
        <f t="shared" si="306"/>
        <v>6.9965713467789419</v>
      </c>
      <c r="BE383" s="134"/>
      <c r="BF383" s="136"/>
      <c r="BG383" s="134">
        <f t="shared" si="307"/>
        <v>584.64314249182576</v>
      </c>
      <c r="BH383" s="136">
        <f t="shared" si="308"/>
        <v>18.320532878495744</v>
      </c>
      <c r="BI383" s="134"/>
      <c r="BJ383" s="136"/>
      <c r="BK383" s="134">
        <f t="shared" si="309"/>
        <v>559.27403035285852</v>
      </c>
      <c r="BL383" s="136">
        <f t="shared" si="310"/>
        <v>20.187379152065034</v>
      </c>
      <c r="BM383" s="134"/>
      <c r="BN383" s="136"/>
      <c r="BO383" s="134">
        <f t="shared" si="311"/>
        <v>199.6116951908532</v>
      </c>
      <c r="BP383" s="136">
        <f t="shared" si="312"/>
        <v>6.9561030835275783</v>
      </c>
      <c r="BQ383" s="134"/>
      <c r="BR383" s="136"/>
      <c r="BS383" s="134">
        <f t="shared" si="313"/>
        <v>357.14201052280418</v>
      </c>
      <c r="BT383" s="136">
        <f t="shared" si="314"/>
        <v>28.575721581209798</v>
      </c>
      <c r="BU383" s="134"/>
      <c r="BV383" s="136"/>
      <c r="BW383" s="134">
        <f t="shared" si="315"/>
        <v>421.68547765611527</v>
      </c>
      <c r="BX383" s="136">
        <f t="shared" si="316"/>
        <v>21.136661404531292</v>
      </c>
      <c r="BY383" s="134"/>
      <c r="BZ383" s="136"/>
      <c r="CA383" s="134">
        <f t="shared" si="317"/>
        <v>498.40600590987765</v>
      </c>
      <c r="CB383" s="136">
        <f t="shared" si="318"/>
        <v>17.265762109875435</v>
      </c>
      <c r="CC383" s="134"/>
      <c r="CD383" s="136"/>
      <c r="CE383" s="134">
        <f t="shared" si="319"/>
        <v>533.97119089763112</v>
      </c>
      <c r="CF383" s="136">
        <f t="shared" si="320"/>
        <v>28.494597721123085</v>
      </c>
      <c r="CG383" s="134"/>
      <c r="CH383" s="136"/>
      <c r="CI383" s="133"/>
      <c r="CJ383" s="133"/>
      <c r="CK383" s="133"/>
      <c r="CL383" s="133"/>
      <c r="CM383" s="133"/>
      <c r="CN383" s="133"/>
      <c r="CO383" s="133"/>
      <c r="CP383" s="133"/>
      <c r="CQ383" s="133"/>
      <c r="CR383" s="133"/>
      <c r="CS383" s="133"/>
      <c r="CT383" s="133"/>
      <c r="CU383" s="133"/>
      <c r="CV383" s="133"/>
      <c r="CW383" s="133"/>
      <c r="CX383" s="133"/>
      <c r="CY383" s="133"/>
      <c r="CZ383" s="133"/>
      <c r="DA383" s="133"/>
      <c r="DB383" s="133"/>
      <c r="DC383" s="133"/>
      <c r="DD383" s="133"/>
      <c r="DE383" s="133"/>
      <c r="DF383" s="133"/>
      <c r="DG383" s="133"/>
      <c r="DH383" s="133"/>
      <c r="DI383" s="133"/>
      <c r="DJ383" s="133"/>
      <c r="DK383" s="133"/>
      <c r="DL383" s="133"/>
      <c r="DM383" s="133"/>
      <c r="DN383" s="133"/>
      <c r="DO383" s="133"/>
      <c r="DP383" s="133"/>
      <c r="DQ383" s="133"/>
      <c r="DR383" s="133"/>
      <c r="DS383" s="133"/>
      <c r="DT383" s="133"/>
      <c r="DU383" s="133"/>
      <c r="DV383" s="133"/>
      <c r="DW383" s="133"/>
      <c r="DX383" s="133"/>
      <c r="DY383" s="133"/>
      <c r="DZ383" s="133"/>
      <c r="EA383" s="133"/>
      <c r="EB383" s="133"/>
      <c r="EC383" s="133"/>
      <c r="ED383" s="133"/>
      <c r="EE383" s="133"/>
      <c r="EF383" s="133"/>
      <c r="EG383" s="133"/>
      <c r="EH383" s="133"/>
      <c r="EI383" s="133"/>
      <c r="EJ383" s="133"/>
      <c r="EK383" s="133"/>
      <c r="EL383" s="133"/>
      <c r="EM383" s="133"/>
      <c r="EN383" s="133"/>
      <c r="EO383" s="133"/>
      <c r="EP383" s="133"/>
      <c r="EQ383" s="133"/>
      <c r="ER383" s="133"/>
      <c r="ES383" s="133"/>
      <c r="ET383" s="133"/>
      <c r="EU383" s="133"/>
      <c r="EV383" s="133"/>
      <c r="EW383" s="133"/>
      <c r="EX383" s="133"/>
      <c r="EY383" s="133"/>
      <c r="EZ383" s="133"/>
      <c r="FA383" s="133"/>
      <c r="FB383" s="133"/>
      <c r="FC383" s="133"/>
      <c r="FD383" s="133"/>
      <c r="FE383" s="133"/>
      <c r="FF383" s="133"/>
      <c r="FG383" s="133"/>
      <c r="FH383" s="133"/>
      <c r="FI383" s="133"/>
      <c r="FJ383" s="133"/>
      <c r="FK383" s="133"/>
    </row>
    <row r="384" spans="2:167" s="120" customFormat="1" x14ac:dyDescent="0.3">
      <c r="B384" s="257"/>
      <c r="C384" s="262" t="s">
        <v>435</v>
      </c>
      <c r="D384" s="89">
        <f t="shared" ref="D384:E384" si="330">(AVERAGE(D183,F183))</f>
        <v>57.72516980133576</v>
      </c>
      <c r="E384" s="90">
        <f t="shared" si="330"/>
        <v>4.7063790141777222</v>
      </c>
      <c r="F384" s="89"/>
      <c r="G384" s="90"/>
      <c r="H384" s="89">
        <f t="shared" si="283"/>
        <v>74.755817253286082</v>
      </c>
      <c r="I384" s="90">
        <f t="shared" si="284"/>
        <v>9.0422781992578614</v>
      </c>
      <c r="J384" s="89"/>
      <c r="K384" s="90"/>
      <c r="L384" s="89">
        <f t="shared" si="285"/>
        <v>67.64907243967852</v>
      </c>
      <c r="M384" s="90">
        <f t="shared" si="286"/>
        <v>3.8062563300878263</v>
      </c>
      <c r="N384" s="89"/>
      <c r="O384" s="90"/>
      <c r="P384" s="89">
        <f t="shared" si="287"/>
        <v>60.961958399224486</v>
      </c>
      <c r="Q384" s="90">
        <f t="shared" si="288"/>
        <v>5.8740105033143379</v>
      </c>
      <c r="R384" s="89"/>
      <c r="S384" s="90"/>
      <c r="T384" s="89">
        <f t="shared" si="289"/>
        <v>57.157416778905834</v>
      </c>
      <c r="U384" s="90">
        <f t="shared" si="290"/>
        <v>4.8652561630543483</v>
      </c>
      <c r="V384" s="89"/>
      <c r="W384" s="90"/>
      <c r="X384" s="89">
        <f t="shared" si="291"/>
        <v>81.191792245573197</v>
      </c>
      <c r="Y384" s="90">
        <f t="shared" si="292"/>
        <v>5.7434643869291673</v>
      </c>
      <c r="Z384" s="89"/>
      <c r="AA384" s="90"/>
      <c r="AB384" s="89">
        <f t="shared" si="293"/>
        <v>87.722519267173226</v>
      </c>
      <c r="AC384" s="90">
        <f t="shared" si="294"/>
        <v>1.6475356418544864</v>
      </c>
      <c r="AD384" s="89"/>
      <c r="AE384" s="90"/>
      <c r="AF384" s="89">
        <f t="shared" si="295"/>
        <v>94.176332934091647</v>
      </c>
      <c r="AG384" s="90">
        <f t="shared" si="296"/>
        <v>5.4214660118959372</v>
      </c>
      <c r="AH384" s="89"/>
      <c r="AI384" s="90"/>
      <c r="AJ384" s="89">
        <f t="shared" si="297"/>
        <v>81.201075791567533</v>
      </c>
      <c r="AK384" s="90">
        <f t="shared" si="298"/>
        <v>5.1849664113103415</v>
      </c>
      <c r="AL384" s="89"/>
      <c r="AM384" s="90"/>
      <c r="AN384" s="89">
        <f t="shared" si="299"/>
        <v>77.903666470935974</v>
      </c>
      <c r="AO384" s="90">
        <f t="shared" si="300"/>
        <v>5.910870745996629</v>
      </c>
      <c r="AP384" s="89"/>
      <c r="AQ384" s="90"/>
      <c r="AR384" s="133"/>
      <c r="AS384" s="257"/>
      <c r="AT384" s="262" t="s">
        <v>435</v>
      </c>
      <c r="AU384" s="89">
        <f t="shared" si="301"/>
        <v>125.50919422024023</v>
      </c>
      <c r="AV384" s="90">
        <f t="shared" si="302"/>
        <v>7.0681090456276445</v>
      </c>
      <c r="AW384" s="89"/>
      <c r="AX384" s="90"/>
      <c r="AY384" s="89">
        <f t="shared" si="303"/>
        <v>125.48818986314828</v>
      </c>
      <c r="AZ384" s="90">
        <f t="shared" si="304"/>
        <v>10.239666134568679</v>
      </c>
      <c r="BA384" s="89"/>
      <c r="BB384" s="90"/>
      <c r="BC384" s="89">
        <f t="shared" si="305"/>
        <v>118.06998257945895</v>
      </c>
      <c r="BD384" s="90">
        <f t="shared" si="306"/>
        <v>5.1394425427708761</v>
      </c>
      <c r="BE384" s="89"/>
      <c r="BF384" s="90"/>
      <c r="BG384" s="89">
        <f t="shared" si="307"/>
        <v>126.5859522272219</v>
      </c>
      <c r="BH384" s="90">
        <f t="shared" si="308"/>
        <v>3.2627089719540106</v>
      </c>
      <c r="BI384" s="89"/>
      <c r="BJ384" s="90"/>
      <c r="BK384" s="89">
        <f t="shared" si="309"/>
        <v>127.82171046630015</v>
      </c>
      <c r="BL384" s="90">
        <f t="shared" si="310"/>
        <v>2.8191304204521974</v>
      </c>
      <c r="BM384" s="89"/>
      <c r="BN384" s="90"/>
      <c r="BO384" s="89">
        <f t="shared" si="311"/>
        <v>85.91137714383477</v>
      </c>
      <c r="BP384" s="90">
        <f t="shared" si="312"/>
        <v>1.389135539380423</v>
      </c>
      <c r="BQ384" s="89"/>
      <c r="BR384" s="90"/>
      <c r="BS384" s="89">
        <f t="shared" si="313"/>
        <v>102.45915651648517</v>
      </c>
      <c r="BT384" s="90">
        <f t="shared" si="314"/>
        <v>3.1999236961467159</v>
      </c>
      <c r="BU384" s="89"/>
      <c r="BV384" s="90"/>
      <c r="BW384" s="89">
        <f t="shared" si="315"/>
        <v>106.0874698362139</v>
      </c>
      <c r="BX384" s="90">
        <f t="shared" si="316"/>
        <v>2.1260966776565997</v>
      </c>
      <c r="BY384" s="89"/>
      <c r="BZ384" s="90"/>
      <c r="CA384" s="89">
        <f t="shared" si="317"/>
        <v>116.80482296831224</v>
      </c>
      <c r="CB384" s="90">
        <f t="shared" si="318"/>
        <v>3.2188770912165285</v>
      </c>
      <c r="CC384" s="89"/>
      <c r="CD384" s="90"/>
      <c r="CE384" s="89">
        <f t="shared" si="319"/>
        <v>126.00744460182224</v>
      </c>
      <c r="CF384" s="90">
        <f t="shared" si="320"/>
        <v>2.3837822837804428</v>
      </c>
      <c r="CG384" s="89"/>
      <c r="CH384" s="90"/>
      <c r="CI384" s="133"/>
      <c r="CJ384" s="133"/>
      <c r="CK384" s="133"/>
      <c r="CL384" s="133"/>
      <c r="CM384" s="133"/>
      <c r="CN384" s="133"/>
      <c r="CO384" s="133"/>
      <c r="CP384" s="133"/>
      <c r="CQ384" s="133"/>
      <c r="CR384" s="133"/>
      <c r="CS384" s="133"/>
      <c r="CT384" s="133"/>
      <c r="CU384" s="133"/>
      <c r="CV384" s="133"/>
      <c r="CW384" s="133"/>
      <c r="CX384" s="133"/>
      <c r="CY384" s="133"/>
      <c r="CZ384" s="133"/>
      <c r="DA384" s="133"/>
      <c r="DB384" s="133"/>
      <c r="DC384" s="133"/>
      <c r="DD384" s="133"/>
      <c r="DE384" s="133"/>
      <c r="DF384" s="133"/>
      <c r="DG384" s="133"/>
      <c r="DH384" s="133"/>
      <c r="DI384" s="133"/>
      <c r="DJ384" s="133"/>
      <c r="DK384" s="133"/>
      <c r="DL384" s="133"/>
      <c r="DM384" s="133"/>
      <c r="DN384" s="133"/>
      <c r="DO384" s="133"/>
      <c r="DP384" s="133"/>
      <c r="DQ384" s="133"/>
      <c r="DR384" s="133"/>
      <c r="DS384" s="133"/>
      <c r="DT384" s="133"/>
      <c r="DU384" s="133"/>
      <c r="DV384" s="133"/>
      <c r="DW384" s="133"/>
      <c r="DX384" s="133"/>
      <c r="DY384" s="133"/>
      <c r="DZ384" s="133"/>
      <c r="EA384" s="133"/>
      <c r="EB384" s="133"/>
      <c r="EC384" s="133"/>
      <c r="ED384" s="133"/>
      <c r="EE384" s="133"/>
      <c r="EF384" s="133"/>
      <c r="EG384" s="133"/>
      <c r="EH384" s="133"/>
      <c r="EI384" s="133"/>
      <c r="EJ384" s="133"/>
      <c r="EK384" s="133"/>
      <c r="EL384" s="133"/>
      <c r="EM384" s="133"/>
      <c r="EN384" s="133"/>
      <c r="EO384" s="133"/>
      <c r="EP384" s="133"/>
      <c r="EQ384" s="133"/>
      <c r="ER384" s="133"/>
      <c r="ES384" s="133"/>
      <c r="ET384" s="133"/>
      <c r="EU384" s="133"/>
      <c r="EV384" s="133"/>
      <c r="EW384" s="133"/>
      <c r="EX384" s="133"/>
      <c r="EY384" s="133"/>
      <c r="EZ384" s="133"/>
      <c r="FA384" s="133"/>
      <c r="FB384" s="133"/>
      <c r="FC384" s="133"/>
      <c r="FD384" s="133"/>
      <c r="FE384" s="133"/>
      <c r="FF384" s="133"/>
      <c r="FG384" s="133"/>
      <c r="FH384" s="133"/>
      <c r="FI384" s="133"/>
      <c r="FJ384" s="133"/>
      <c r="FK384" s="133"/>
    </row>
    <row r="385" spans="2:167" s="120" customFormat="1" x14ac:dyDescent="0.3">
      <c r="B385" s="257"/>
      <c r="C385" s="262" t="s">
        <v>436</v>
      </c>
      <c r="D385" s="89">
        <f t="shared" ref="D385:E385" si="331">(AVERAGE(D184,F184))</f>
        <v>47.744401874242733</v>
      </c>
      <c r="E385" s="90">
        <f t="shared" si="331"/>
        <v>4.3051786235410043</v>
      </c>
      <c r="F385" s="89"/>
      <c r="G385" s="90"/>
      <c r="H385" s="89">
        <f t="shared" si="283"/>
        <v>61.791838780797349</v>
      </c>
      <c r="I385" s="90">
        <f t="shared" si="284"/>
        <v>5.227135841878253</v>
      </c>
      <c r="J385" s="89"/>
      <c r="K385" s="90"/>
      <c r="L385" s="89">
        <f t="shared" si="285"/>
        <v>53.091706592575093</v>
      </c>
      <c r="M385" s="90">
        <f t="shared" si="286"/>
        <v>2.9306301285721608</v>
      </c>
      <c r="N385" s="89"/>
      <c r="O385" s="90"/>
      <c r="P385" s="89">
        <f t="shared" si="287"/>
        <v>46.437992562266878</v>
      </c>
      <c r="Q385" s="90">
        <f t="shared" si="288"/>
        <v>4.0189596330774719</v>
      </c>
      <c r="R385" s="89"/>
      <c r="S385" s="90"/>
      <c r="T385" s="89">
        <f t="shared" si="289"/>
        <v>40.987700623113653</v>
      </c>
      <c r="U385" s="90">
        <f t="shared" si="290"/>
        <v>2.4161709451923912</v>
      </c>
      <c r="V385" s="89"/>
      <c r="W385" s="90"/>
      <c r="X385" s="89">
        <f t="shared" si="291"/>
        <v>90.754090998046152</v>
      </c>
      <c r="Y385" s="90">
        <f t="shared" si="292"/>
        <v>9.3766079724780322</v>
      </c>
      <c r="Z385" s="89"/>
      <c r="AA385" s="90"/>
      <c r="AB385" s="89">
        <f t="shared" si="293"/>
        <v>73.948389429358514</v>
      </c>
      <c r="AC385" s="90">
        <f t="shared" si="294"/>
        <v>3.0504402533397972</v>
      </c>
      <c r="AD385" s="89"/>
      <c r="AE385" s="90"/>
      <c r="AF385" s="89">
        <f t="shared" si="295"/>
        <v>74.623849005124356</v>
      </c>
      <c r="AG385" s="90">
        <f t="shared" si="296"/>
        <v>3.1046463665548716</v>
      </c>
      <c r="AH385" s="89"/>
      <c r="AI385" s="90"/>
      <c r="AJ385" s="89">
        <f t="shared" si="297"/>
        <v>64.784282838365371</v>
      </c>
      <c r="AK385" s="90">
        <f t="shared" si="298"/>
        <v>4.7938574821265307</v>
      </c>
      <c r="AL385" s="89"/>
      <c r="AM385" s="90"/>
      <c r="AN385" s="89">
        <f t="shared" si="299"/>
        <v>57.252002649472693</v>
      </c>
      <c r="AO385" s="90">
        <f t="shared" si="300"/>
        <v>4.9064353797867</v>
      </c>
      <c r="AP385" s="89"/>
      <c r="AQ385" s="90"/>
      <c r="AR385" s="133"/>
      <c r="AS385" s="257"/>
      <c r="AT385" s="262" t="s">
        <v>436</v>
      </c>
      <c r="AU385" s="89">
        <f t="shared" si="301"/>
        <v>127.18863623511939</v>
      </c>
      <c r="AV385" s="90">
        <f t="shared" si="302"/>
        <v>14.00751686610236</v>
      </c>
      <c r="AW385" s="89"/>
      <c r="AX385" s="90"/>
      <c r="AY385" s="89">
        <f t="shared" si="303"/>
        <v>143.6329780649391</v>
      </c>
      <c r="AZ385" s="90">
        <f t="shared" si="304"/>
        <v>13.608094070195758</v>
      </c>
      <c r="BA385" s="89"/>
      <c r="BB385" s="90"/>
      <c r="BC385" s="89">
        <f t="shared" si="305"/>
        <v>198.0627236389779</v>
      </c>
      <c r="BD385" s="90">
        <f t="shared" si="306"/>
        <v>7.6449111852885583</v>
      </c>
      <c r="BE385" s="89"/>
      <c r="BF385" s="90"/>
      <c r="BG385" s="89">
        <f t="shared" si="307"/>
        <v>239.58285640275491</v>
      </c>
      <c r="BH385" s="90">
        <f t="shared" si="308"/>
        <v>35.650674957046249</v>
      </c>
      <c r="BI385" s="89"/>
      <c r="BJ385" s="90"/>
      <c r="BK385" s="89">
        <f t="shared" si="309"/>
        <v>268.9810217096778</v>
      </c>
      <c r="BL385" s="90">
        <f t="shared" si="310"/>
        <v>9.9782295706140385</v>
      </c>
      <c r="BM385" s="89"/>
      <c r="BN385" s="90"/>
      <c r="BO385" s="89">
        <f t="shared" si="311"/>
        <v>141.33005408763296</v>
      </c>
      <c r="BP385" s="90">
        <f t="shared" si="312"/>
        <v>13.090931526995751</v>
      </c>
      <c r="BQ385" s="89"/>
      <c r="BR385" s="90"/>
      <c r="BS385" s="89">
        <f t="shared" si="313"/>
        <v>202.0633633533929</v>
      </c>
      <c r="BT385" s="90">
        <f t="shared" si="314"/>
        <v>21.070752408498041</v>
      </c>
      <c r="BU385" s="89"/>
      <c r="BV385" s="90"/>
      <c r="BW385" s="89">
        <f t="shared" si="315"/>
        <v>224.8395291721987</v>
      </c>
      <c r="BX385" s="90">
        <f t="shared" si="316"/>
        <v>11.573841339387906</v>
      </c>
      <c r="BY385" s="89"/>
      <c r="BZ385" s="90"/>
      <c r="CA385" s="89">
        <f t="shared" si="317"/>
        <v>212.96621627006044</v>
      </c>
      <c r="CB385" s="90">
        <f t="shared" si="318"/>
        <v>17.847872139747562</v>
      </c>
      <c r="CC385" s="89"/>
      <c r="CD385" s="90"/>
      <c r="CE385" s="89">
        <f t="shared" si="319"/>
        <v>246.32467449699422</v>
      </c>
      <c r="CF385" s="90">
        <f t="shared" si="320"/>
        <v>12.678278589090475</v>
      </c>
      <c r="CG385" s="89"/>
      <c r="CH385" s="90"/>
      <c r="CI385" s="133"/>
      <c r="CJ385" s="133"/>
      <c r="CK385" s="133"/>
      <c r="CL385" s="133"/>
      <c r="CM385" s="133"/>
      <c r="CN385" s="133"/>
      <c r="CO385" s="133"/>
      <c r="CP385" s="133"/>
      <c r="CQ385" s="133"/>
      <c r="CR385" s="133"/>
      <c r="CS385" s="133"/>
      <c r="CT385" s="133"/>
      <c r="CU385" s="133"/>
      <c r="CV385" s="133"/>
      <c r="CW385" s="133"/>
      <c r="CX385" s="133"/>
      <c r="CY385" s="133"/>
      <c r="CZ385" s="133"/>
      <c r="DA385" s="133"/>
      <c r="DB385" s="133"/>
      <c r="DC385" s="133"/>
      <c r="DD385" s="133"/>
      <c r="DE385" s="133"/>
      <c r="DF385" s="133"/>
      <c r="DG385" s="133"/>
      <c r="DH385" s="133"/>
      <c r="DI385" s="133"/>
      <c r="DJ385" s="133"/>
      <c r="DK385" s="133"/>
      <c r="DL385" s="133"/>
      <c r="DM385" s="133"/>
      <c r="DN385" s="133"/>
      <c r="DO385" s="133"/>
      <c r="DP385" s="133"/>
      <c r="DQ385" s="133"/>
      <c r="DR385" s="133"/>
      <c r="DS385" s="133"/>
      <c r="DT385" s="133"/>
      <c r="DU385" s="133"/>
      <c r="DV385" s="133"/>
      <c r="DW385" s="133"/>
      <c r="DX385" s="133"/>
      <c r="DY385" s="133"/>
      <c r="DZ385" s="133"/>
      <c r="EA385" s="133"/>
      <c r="EB385" s="133"/>
      <c r="EC385" s="133"/>
      <c r="ED385" s="133"/>
      <c r="EE385" s="133"/>
      <c r="EF385" s="133"/>
      <c r="EG385" s="133"/>
      <c r="EH385" s="133"/>
      <c r="EI385" s="133"/>
      <c r="EJ385" s="133"/>
      <c r="EK385" s="133"/>
      <c r="EL385" s="133"/>
      <c r="EM385" s="133"/>
      <c r="EN385" s="133"/>
      <c r="EO385" s="133"/>
      <c r="EP385" s="133"/>
      <c r="EQ385" s="133"/>
      <c r="ER385" s="133"/>
      <c r="ES385" s="133"/>
      <c r="ET385" s="133"/>
      <c r="EU385" s="133"/>
      <c r="EV385" s="133"/>
      <c r="EW385" s="133"/>
      <c r="EX385" s="133"/>
      <c r="EY385" s="133"/>
      <c r="EZ385" s="133"/>
      <c r="FA385" s="133"/>
      <c r="FB385" s="133"/>
      <c r="FC385" s="133"/>
      <c r="FD385" s="133"/>
      <c r="FE385" s="133"/>
      <c r="FF385" s="133"/>
      <c r="FG385" s="133"/>
      <c r="FH385" s="133"/>
      <c r="FI385" s="133"/>
      <c r="FJ385" s="133"/>
      <c r="FK385" s="133"/>
    </row>
    <row r="386" spans="2:167" s="120" customFormat="1" x14ac:dyDescent="0.3">
      <c r="B386" s="257"/>
      <c r="C386" s="262" t="s">
        <v>437</v>
      </c>
      <c r="D386" s="89">
        <f t="shared" ref="D386:E386" si="332">(AVERAGE(D185,F185))</f>
        <v>41.25565624411432</v>
      </c>
      <c r="E386" s="90">
        <f t="shared" si="332"/>
        <v>4.6167864868254807</v>
      </c>
      <c r="F386" s="89"/>
      <c r="G386" s="90"/>
      <c r="H386" s="89">
        <f t="shared" si="283"/>
        <v>56.183949698964369</v>
      </c>
      <c r="I386" s="90">
        <f t="shared" si="284"/>
        <v>3.9508634398229447</v>
      </c>
      <c r="J386" s="89"/>
      <c r="K386" s="90"/>
      <c r="L386" s="89">
        <f t="shared" si="285"/>
        <v>45.771228467410651</v>
      </c>
      <c r="M386" s="90">
        <f t="shared" si="286"/>
        <v>3.3885157280591076</v>
      </c>
      <c r="N386" s="89"/>
      <c r="O386" s="90"/>
      <c r="P386" s="89">
        <f t="shared" si="287"/>
        <v>38.862461039212782</v>
      </c>
      <c r="Q386" s="90">
        <f t="shared" si="288"/>
        <v>4.6599186640536452</v>
      </c>
      <c r="R386" s="89"/>
      <c r="S386" s="90"/>
      <c r="T386" s="89">
        <f t="shared" si="289"/>
        <v>32.490072087195642</v>
      </c>
      <c r="U386" s="90">
        <f t="shared" si="290"/>
        <v>1.1508200011124434</v>
      </c>
      <c r="V386" s="89"/>
      <c r="W386" s="90"/>
      <c r="X386" s="89">
        <f t="shared" si="291"/>
        <v>88.911699990538381</v>
      </c>
      <c r="Y386" s="90">
        <f t="shared" si="292"/>
        <v>10.680380737861928</v>
      </c>
      <c r="Z386" s="89"/>
      <c r="AA386" s="90"/>
      <c r="AB386" s="89">
        <f t="shared" si="293"/>
        <v>69.560291079106847</v>
      </c>
      <c r="AC386" s="90">
        <f t="shared" si="294"/>
        <v>3.7983834406267061</v>
      </c>
      <c r="AD386" s="89"/>
      <c r="AE386" s="90"/>
      <c r="AF386" s="89">
        <f t="shared" si="295"/>
        <v>68.168085154704499</v>
      </c>
      <c r="AG386" s="90">
        <f t="shared" si="296"/>
        <v>2.9237880640296305</v>
      </c>
      <c r="AH386" s="89"/>
      <c r="AI386" s="90"/>
      <c r="AJ386" s="89">
        <f t="shared" si="297"/>
        <v>59.990807105168209</v>
      </c>
      <c r="AK386" s="90">
        <f t="shared" si="298"/>
        <v>5.0046951938799769</v>
      </c>
      <c r="AL386" s="89"/>
      <c r="AM386" s="90"/>
      <c r="AN386" s="89">
        <f t="shared" si="299"/>
        <v>49.051895047208504</v>
      </c>
      <c r="AO386" s="90">
        <f t="shared" si="300"/>
        <v>5.7443556187449829</v>
      </c>
      <c r="AP386" s="89"/>
      <c r="AQ386" s="90"/>
      <c r="AR386" s="133"/>
      <c r="AS386" s="257"/>
      <c r="AT386" s="262" t="s">
        <v>437</v>
      </c>
      <c r="AU386" s="89">
        <f t="shared" si="301"/>
        <v>447.51240710142423</v>
      </c>
      <c r="AV386" s="90">
        <f t="shared" si="302"/>
        <v>61.052457893887649</v>
      </c>
      <c r="AW386" s="89"/>
      <c r="AX386" s="90"/>
      <c r="AY386" s="89">
        <f t="shared" si="303"/>
        <v>536.94193439003107</v>
      </c>
      <c r="AZ386" s="90">
        <f t="shared" si="304"/>
        <v>69.043646282641973</v>
      </c>
      <c r="BA386" s="89"/>
      <c r="BB386" s="90"/>
      <c r="BC386" s="89">
        <f t="shared" si="305"/>
        <v>721.58160632130125</v>
      </c>
      <c r="BD386" s="90">
        <f t="shared" si="306"/>
        <v>47.082528743085142</v>
      </c>
      <c r="BE386" s="89"/>
      <c r="BF386" s="90"/>
      <c r="BG386" s="89">
        <f t="shared" si="307"/>
        <v>960.95778628615869</v>
      </c>
      <c r="BH386" s="90">
        <f t="shared" si="308"/>
        <v>216.12370175989736</v>
      </c>
      <c r="BI386" s="89"/>
      <c r="BJ386" s="90"/>
      <c r="BK386" s="89">
        <f t="shared" si="309"/>
        <v>1071.6352167268158</v>
      </c>
      <c r="BL386" s="90">
        <f t="shared" si="310"/>
        <v>26.237408531815518</v>
      </c>
      <c r="BM386" s="89"/>
      <c r="BN386" s="90"/>
      <c r="BO386" s="89">
        <f t="shared" si="311"/>
        <v>338.58834879532594</v>
      </c>
      <c r="BP386" s="90">
        <f t="shared" si="312"/>
        <v>35.750188006738711</v>
      </c>
      <c r="BQ386" s="89"/>
      <c r="BR386" s="90"/>
      <c r="BS386" s="89">
        <f t="shared" si="313"/>
        <v>612.86494769123556</v>
      </c>
      <c r="BT386" s="90">
        <f t="shared" si="314"/>
        <v>111.64979781882658</v>
      </c>
      <c r="BU386" s="89"/>
      <c r="BV386" s="90"/>
      <c r="BW386" s="89">
        <f t="shared" si="315"/>
        <v>702.00170734178175</v>
      </c>
      <c r="BX386" s="90">
        <f t="shared" si="316"/>
        <v>29.869489723232583</v>
      </c>
      <c r="BY386" s="89"/>
      <c r="BZ386" s="90"/>
      <c r="CA386" s="89">
        <f t="shared" si="317"/>
        <v>646.23609232012711</v>
      </c>
      <c r="CB386" s="90">
        <f t="shared" si="318"/>
        <v>59.790167217507886</v>
      </c>
      <c r="CC386" s="89"/>
      <c r="CD386" s="90"/>
      <c r="CE386" s="89">
        <f t="shared" si="319"/>
        <v>840.51355889393631</v>
      </c>
      <c r="CF386" s="90">
        <f t="shared" si="320"/>
        <v>55.551872858523012</v>
      </c>
      <c r="CG386" s="89"/>
      <c r="CH386" s="90"/>
      <c r="CI386" s="133"/>
      <c r="CJ386" s="133"/>
      <c r="CK386" s="133"/>
      <c r="CL386" s="133"/>
      <c r="CM386" s="133"/>
      <c r="CN386" s="133"/>
      <c r="CO386" s="133"/>
      <c r="CP386" s="133"/>
      <c r="CQ386" s="133"/>
      <c r="CR386" s="133"/>
      <c r="CS386" s="133"/>
      <c r="CT386" s="133"/>
      <c r="CU386" s="133"/>
      <c r="CV386" s="133"/>
      <c r="CW386" s="133"/>
      <c r="CX386" s="133"/>
      <c r="CY386" s="133"/>
      <c r="CZ386" s="133"/>
      <c r="DA386" s="133"/>
      <c r="DB386" s="133"/>
      <c r="DC386" s="133"/>
      <c r="DD386" s="133"/>
      <c r="DE386" s="133"/>
      <c r="DF386" s="133"/>
      <c r="DG386" s="133"/>
      <c r="DH386" s="133"/>
      <c r="DI386" s="133"/>
      <c r="DJ386" s="133"/>
      <c r="DK386" s="133"/>
      <c r="DL386" s="133"/>
      <c r="DM386" s="133"/>
      <c r="DN386" s="133"/>
      <c r="DO386" s="133"/>
      <c r="DP386" s="133"/>
      <c r="DQ386" s="133"/>
      <c r="DR386" s="133"/>
      <c r="DS386" s="133"/>
      <c r="DT386" s="133"/>
      <c r="DU386" s="133"/>
      <c r="DV386" s="133"/>
      <c r="DW386" s="133"/>
      <c r="DX386" s="133"/>
      <c r="DY386" s="133"/>
      <c r="DZ386" s="133"/>
      <c r="EA386" s="133"/>
      <c r="EB386" s="133"/>
      <c r="EC386" s="133"/>
      <c r="ED386" s="133"/>
      <c r="EE386" s="133"/>
      <c r="EF386" s="133"/>
      <c r="EG386" s="133"/>
      <c r="EH386" s="133"/>
      <c r="EI386" s="133"/>
      <c r="EJ386" s="133"/>
      <c r="EK386" s="133"/>
      <c r="EL386" s="133"/>
      <c r="EM386" s="133"/>
      <c r="EN386" s="133"/>
      <c r="EO386" s="133"/>
      <c r="EP386" s="133"/>
      <c r="EQ386" s="133"/>
      <c r="ER386" s="133"/>
      <c r="ES386" s="133"/>
      <c r="ET386" s="133"/>
      <c r="EU386" s="133"/>
      <c r="EV386" s="133"/>
      <c r="EW386" s="133"/>
      <c r="EX386" s="133"/>
      <c r="EY386" s="133"/>
      <c r="EZ386" s="133"/>
      <c r="FA386" s="133"/>
      <c r="FB386" s="133"/>
      <c r="FC386" s="133"/>
      <c r="FD386" s="133"/>
      <c r="FE386" s="133"/>
      <c r="FF386" s="133"/>
      <c r="FG386" s="133"/>
      <c r="FH386" s="133"/>
      <c r="FI386" s="133"/>
      <c r="FJ386" s="133"/>
      <c r="FK386" s="133"/>
    </row>
    <row r="387" spans="2:167" s="120" customFormat="1" ht="15" thickBot="1" x14ac:dyDescent="0.35">
      <c r="B387" s="259"/>
      <c r="C387" s="263" t="s">
        <v>438</v>
      </c>
      <c r="D387" s="137">
        <f t="shared" ref="D387:E387" si="333">(AVERAGE(D186,F186))</f>
        <v>62.36426120836866</v>
      </c>
      <c r="E387" s="139">
        <f t="shared" si="333"/>
        <v>4.0596658691792173</v>
      </c>
      <c r="F387" s="137"/>
      <c r="G387" s="139"/>
      <c r="H387" s="137">
        <f t="shared" si="283"/>
        <v>72.926630583161312</v>
      </c>
      <c r="I387" s="139">
        <f t="shared" si="284"/>
        <v>8.6153045689854668</v>
      </c>
      <c r="J387" s="137"/>
      <c r="K387" s="139"/>
      <c r="L387" s="137">
        <f t="shared" si="285"/>
        <v>69.668489345754097</v>
      </c>
      <c r="M387" s="139">
        <f t="shared" si="286"/>
        <v>5.3594778486679768</v>
      </c>
      <c r="N387" s="137"/>
      <c r="O387" s="139"/>
      <c r="P387" s="137">
        <f t="shared" si="287"/>
        <v>64.939653462876876</v>
      </c>
      <c r="Q387" s="139">
        <f t="shared" si="288"/>
        <v>2.7734170883177716</v>
      </c>
      <c r="R387" s="137"/>
      <c r="S387" s="139"/>
      <c r="T387" s="137">
        <f t="shared" si="289"/>
        <v>62.805518001754088</v>
      </c>
      <c r="U387" s="139">
        <f t="shared" si="290"/>
        <v>6.5626417165849</v>
      </c>
      <c r="V387" s="137"/>
      <c r="W387" s="139"/>
      <c r="X387" s="137">
        <f t="shared" si="291"/>
        <v>89.562091441327453</v>
      </c>
      <c r="Y387" s="139">
        <f t="shared" si="292"/>
        <v>5.1009543027964899</v>
      </c>
      <c r="Z387" s="137"/>
      <c r="AA387" s="139"/>
      <c r="AB387" s="137">
        <f t="shared" si="293"/>
        <v>80.765254672348874</v>
      </c>
      <c r="AC387" s="139">
        <f t="shared" si="294"/>
        <v>3.4565438309915475</v>
      </c>
      <c r="AD387" s="137"/>
      <c r="AE387" s="139"/>
      <c r="AF387" s="137">
        <f t="shared" si="295"/>
        <v>87.707818876740561</v>
      </c>
      <c r="AG387" s="139">
        <f t="shared" si="296"/>
        <v>3.8477022692214193</v>
      </c>
      <c r="AH387" s="137"/>
      <c r="AI387" s="139"/>
      <c r="AJ387" s="137">
        <f t="shared" si="297"/>
        <v>74.548307131521369</v>
      </c>
      <c r="AK387" s="139">
        <f t="shared" si="298"/>
        <v>4.8186542188792938</v>
      </c>
      <c r="AL387" s="137"/>
      <c r="AM387" s="139"/>
      <c r="AN387" s="137">
        <f t="shared" si="299"/>
        <v>76.937587123513509</v>
      </c>
      <c r="AO387" s="139">
        <f t="shared" si="300"/>
        <v>3.8161510646882388</v>
      </c>
      <c r="AP387" s="137"/>
      <c r="AQ387" s="139"/>
      <c r="AR387" s="133"/>
      <c r="AS387" s="259"/>
      <c r="AT387" s="263" t="s">
        <v>438</v>
      </c>
      <c r="AU387" s="137">
        <f t="shared" si="301"/>
        <v>52.982652151895472</v>
      </c>
      <c r="AV387" s="139">
        <f t="shared" si="302"/>
        <v>4.3917020691335953</v>
      </c>
      <c r="AW387" s="137"/>
      <c r="AX387" s="139"/>
      <c r="AY387" s="137">
        <f t="shared" si="303"/>
        <v>55.588915428037282</v>
      </c>
      <c r="AZ387" s="139">
        <f t="shared" si="304"/>
        <v>4.7609899466142149</v>
      </c>
      <c r="BA387" s="137"/>
      <c r="BB387" s="139"/>
      <c r="BC387" s="137">
        <f t="shared" si="305"/>
        <v>73.390409906044113</v>
      </c>
      <c r="BD387" s="139">
        <f t="shared" si="306"/>
        <v>5.9129162099128978</v>
      </c>
      <c r="BE387" s="137"/>
      <c r="BF387" s="139"/>
      <c r="BG387" s="137">
        <f t="shared" si="307"/>
        <v>70.482825700964739</v>
      </c>
      <c r="BH387" s="139">
        <f t="shared" si="308"/>
        <v>5.4345848292293439</v>
      </c>
      <c r="BI387" s="137"/>
      <c r="BJ387" s="139"/>
      <c r="BK387" s="137">
        <f t="shared" si="309"/>
        <v>66.304434935861138</v>
      </c>
      <c r="BL387" s="139">
        <f t="shared" si="310"/>
        <v>8.1070863243465006</v>
      </c>
      <c r="BM387" s="137"/>
      <c r="BN387" s="139"/>
      <c r="BO387" s="137">
        <f t="shared" si="311"/>
        <v>93.751213838400076</v>
      </c>
      <c r="BP387" s="139">
        <f t="shared" si="312"/>
        <v>16.365974114730953</v>
      </c>
      <c r="BQ387" s="137"/>
      <c r="BR387" s="139"/>
      <c r="BS387" s="137">
        <f t="shared" si="313"/>
        <v>100.36549412725945</v>
      </c>
      <c r="BT387" s="139">
        <f t="shared" si="314"/>
        <v>18.638049281768385</v>
      </c>
      <c r="BU387" s="137"/>
      <c r="BV387" s="139"/>
      <c r="BW387" s="137">
        <f t="shared" si="315"/>
        <v>100.33820142550655</v>
      </c>
      <c r="BX387" s="139">
        <f t="shared" si="316"/>
        <v>6.3493843643467525</v>
      </c>
      <c r="BY387" s="137"/>
      <c r="BZ387" s="139"/>
      <c r="CA387" s="137">
        <f t="shared" si="317"/>
        <v>102.79543495334198</v>
      </c>
      <c r="CB387" s="139">
        <f t="shared" si="318"/>
        <v>13.767582359641839</v>
      </c>
      <c r="CC387" s="137"/>
      <c r="CD387" s="139"/>
      <c r="CE387" s="137">
        <f t="shared" si="319"/>
        <v>90.319200670286634</v>
      </c>
      <c r="CF387" s="139">
        <f t="shared" si="320"/>
        <v>10.768902335341469</v>
      </c>
      <c r="CG387" s="137"/>
      <c r="CH387" s="139"/>
      <c r="CI387" s="133"/>
      <c r="CJ387" s="133"/>
      <c r="CK387" s="133"/>
      <c r="CL387" s="133"/>
      <c r="CM387" s="133"/>
      <c r="CN387" s="133"/>
      <c r="CO387" s="133"/>
      <c r="CP387" s="133"/>
      <c r="CQ387" s="133"/>
      <c r="CR387" s="133"/>
      <c r="CS387" s="133"/>
      <c r="CT387" s="133"/>
      <c r="CU387" s="133"/>
      <c r="CV387" s="133"/>
      <c r="CW387" s="133"/>
      <c r="CX387" s="133"/>
      <c r="CY387" s="133"/>
      <c r="CZ387" s="133"/>
      <c r="DA387" s="133"/>
      <c r="DB387" s="133"/>
      <c r="DC387" s="133"/>
      <c r="DD387" s="133"/>
      <c r="DE387" s="133"/>
      <c r="DF387" s="133"/>
      <c r="DG387" s="133"/>
      <c r="DH387" s="133"/>
      <c r="DI387" s="133"/>
      <c r="DJ387" s="133"/>
      <c r="DK387" s="133"/>
      <c r="DL387" s="133"/>
      <c r="DM387" s="133"/>
      <c r="DN387" s="133"/>
      <c r="DO387" s="133"/>
      <c r="DP387" s="133"/>
      <c r="DQ387" s="133"/>
      <c r="DR387" s="133"/>
      <c r="DS387" s="133"/>
      <c r="DT387" s="133"/>
      <c r="DU387" s="133"/>
      <c r="DV387" s="133"/>
      <c r="DW387" s="133"/>
      <c r="DX387" s="133"/>
      <c r="DY387" s="133"/>
      <c r="DZ387" s="133"/>
      <c r="EA387" s="133"/>
      <c r="EB387" s="133"/>
      <c r="EC387" s="133"/>
      <c r="ED387" s="133"/>
      <c r="EE387" s="133"/>
      <c r="EF387" s="133"/>
      <c r="EG387" s="133"/>
      <c r="EH387" s="133"/>
      <c r="EI387" s="133"/>
      <c r="EJ387" s="133"/>
      <c r="EK387" s="133"/>
      <c r="EL387" s="133"/>
      <c r="EM387" s="133"/>
      <c r="EN387" s="133"/>
      <c r="EO387" s="133"/>
      <c r="EP387" s="133"/>
      <c r="EQ387" s="133"/>
      <c r="ER387" s="133"/>
      <c r="ES387" s="133"/>
      <c r="ET387" s="133"/>
      <c r="EU387" s="133"/>
      <c r="EV387" s="133"/>
      <c r="EW387" s="133"/>
      <c r="EX387" s="133"/>
      <c r="EY387" s="133"/>
      <c r="EZ387" s="133"/>
      <c r="FA387" s="133"/>
      <c r="FB387" s="133"/>
      <c r="FC387" s="133"/>
      <c r="FD387" s="133"/>
      <c r="FE387" s="133"/>
      <c r="FF387" s="133"/>
      <c r="FG387" s="133"/>
      <c r="FH387" s="133"/>
      <c r="FI387" s="133"/>
      <c r="FJ387" s="133"/>
      <c r="FK387" s="133"/>
    </row>
    <row r="388" spans="2:167" s="120" customFormat="1" x14ac:dyDescent="0.3">
      <c r="B388" s="255" t="s">
        <v>356</v>
      </c>
      <c r="C388" s="261" t="s">
        <v>429</v>
      </c>
      <c r="D388" s="134">
        <f t="shared" ref="D388:E388" si="334">(AVERAGE(D187,F187))</f>
        <v>41.675479751353578</v>
      </c>
      <c r="E388" s="136">
        <f t="shared" si="334"/>
        <v>3.2190832747173297</v>
      </c>
      <c r="F388" s="134"/>
      <c r="G388" s="136"/>
      <c r="H388" s="134">
        <f t="shared" si="283"/>
        <v>39.378566589501361</v>
      </c>
      <c r="I388" s="136">
        <f t="shared" si="284"/>
        <v>2.9338392616662539</v>
      </c>
      <c r="J388" s="134"/>
      <c r="K388" s="136"/>
      <c r="L388" s="134">
        <f t="shared" si="285"/>
        <v>43.940611009828118</v>
      </c>
      <c r="M388" s="136">
        <f t="shared" si="286"/>
        <v>4.5828072211744022</v>
      </c>
      <c r="N388" s="134"/>
      <c r="O388" s="136"/>
      <c r="P388" s="134">
        <f t="shared" si="287"/>
        <v>41.56291374702478</v>
      </c>
      <c r="Q388" s="136">
        <f t="shared" si="288"/>
        <v>1.6228665551998935</v>
      </c>
      <c r="R388" s="134"/>
      <c r="S388" s="136"/>
      <c r="T388" s="134">
        <f t="shared" si="289"/>
        <v>52.772733228472291</v>
      </c>
      <c r="U388" s="136">
        <f t="shared" si="290"/>
        <v>4.610601854019051</v>
      </c>
      <c r="V388" s="134"/>
      <c r="W388" s="136"/>
      <c r="X388" s="134">
        <f t="shared" si="291"/>
        <v>42.767567428141859</v>
      </c>
      <c r="Y388" s="136">
        <f t="shared" si="292"/>
        <v>4.2780724855443104</v>
      </c>
      <c r="Z388" s="134"/>
      <c r="AA388" s="136"/>
      <c r="AB388" s="134">
        <f t="shared" si="293"/>
        <v>66.109796412939858</v>
      </c>
      <c r="AC388" s="136">
        <f t="shared" si="294"/>
        <v>4.8426457495788009</v>
      </c>
      <c r="AD388" s="134"/>
      <c r="AE388" s="136"/>
      <c r="AF388" s="134">
        <f t="shared" si="295"/>
        <v>89.758482978173632</v>
      </c>
      <c r="AG388" s="136">
        <f t="shared" si="296"/>
        <v>3.2118993557704529</v>
      </c>
      <c r="AH388" s="134"/>
      <c r="AI388" s="136"/>
      <c r="AJ388" s="134">
        <f t="shared" si="297"/>
        <v>75.443305113887021</v>
      </c>
      <c r="AK388" s="136">
        <f t="shared" si="298"/>
        <v>6.9742036182061842</v>
      </c>
      <c r="AL388" s="134"/>
      <c r="AM388" s="136"/>
      <c r="AN388" s="134">
        <f t="shared" si="299"/>
        <v>91.727452469829757</v>
      </c>
      <c r="AO388" s="136">
        <f t="shared" si="300"/>
        <v>6.1330231699227138</v>
      </c>
      <c r="AP388" s="134"/>
      <c r="AQ388" s="136"/>
      <c r="AR388" s="133"/>
      <c r="AS388" s="255" t="s">
        <v>356</v>
      </c>
      <c r="AT388" s="261" t="s">
        <v>429</v>
      </c>
      <c r="AU388" s="134">
        <f t="shared" si="301"/>
        <v>54.154056871805587</v>
      </c>
      <c r="AV388" s="136">
        <f t="shared" si="302"/>
        <v>1.2572930071785255</v>
      </c>
      <c r="AW388" s="134"/>
      <c r="AX388" s="136"/>
      <c r="AY388" s="134">
        <f t="shared" si="303"/>
        <v>58.087867773380154</v>
      </c>
      <c r="AZ388" s="136">
        <f t="shared" si="304"/>
        <v>2.7985392713865762</v>
      </c>
      <c r="BA388" s="134"/>
      <c r="BB388" s="136"/>
      <c r="BC388" s="134">
        <f t="shared" si="305"/>
        <v>75.482917746195056</v>
      </c>
      <c r="BD388" s="136">
        <f t="shared" si="306"/>
        <v>1.9408231020670581</v>
      </c>
      <c r="BE388" s="134"/>
      <c r="BF388" s="136"/>
      <c r="BG388" s="134">
        <f t="shared" si="307"/>
        <v>88.992022555484908</v>
      </c>
      <c r="BH388" s="136">
        <f t="shared" si="308"/>
        <v>0.78704379437442018</v>
      </c>
      <c r="BI388" s="134"/>
      <c r="BJ388" s="136"/>
      <c r="BK388" s="134">
        <f t="shared" si="309"/>
        <v>142.52207155633565</v>
      </c>
      <c r="BL388" s="136">
        <f t="shared" si="310"/>
        <v>4.3641760279919248</v>
      </c>
      <c r="BM388" s="134"/>
      <c r="BN388" s="136"/>
      <c r="BO388" s="134">
        <f t="shared" si="311"/>
        <v>61.420226410352356</v>
      </c>
      <c r="BP388" s="136">
        <f t="shared" si="312"/>
        <v>1.1997835772725556</v>
      </c>
      <c r="BQ388" s="134"/>
      <c r="BR388" s="136"/>
      <c r="BS388" s="134">
        <f t="shared" si="313"/>
        <v>72.147548649448936</v>
      </c>
      <c r="BT388" s="136">
        <f t="shared" si="314"/>
        <v>5.4904434170384775</v>
      </c>
      <c r="BU388" s="134"/>
      <c r="BV388" s="136"/>
      <c r="BW388" s="134">
        <f t="shared" si="315"/>
        <v>94.461576259425698</v>
      </c>
      <c r="BX388" s="136">
        <f t="shared" si="316"/>
        <v>2.8019223966775391</v>
      </c>
      <c r="BY388" s="134"/>
      <c r="BZ388" s="136"/>
      <c r="CA388" s="134">
        <f t="shared" si="317"/>
        <v>115.96682571951311</v>
      </c>
      <c r="CB388" s="136">
        <f t="shared" si="318"/>
        <v>7.0406916894023919</v>
      </c>
      <c r="CC388" s="134"/>
      <c r="CD388" s="136"/>
      <c r="CE388" s="134">
        <f t="shared" si="319"/>
        <v>151.69668619179612</v>
      </c>
      <c r="CF388" s="136">
        <f t="shared" si="320"/>
        <v>9.1248254957049273</v>
      </c>
      <c r="CG388" s="134"/>
      <c r="CH388" s="136"/>
      <c r="CI388" s="133"/>
      <c r="CJ388" s="133"/>
      <c r="CK388" s="133"/>
      <c r="CL388" s="133"/>
      <c r="CM388" s="133"/>
      <c r="CN388" s="133"/>
      <c r="CO388" s="133"/>
      <c r="CP388" s="133"/>
      <c r="CQ388" s="133"/>
      <c r="CR388" s="133"/>
      <c r="CS388" s="133"/>
      <c r="CT388" s="133"/>
      <c r="CU388" s="133"/>
      <c r="CV388" s="133"/>
      <c r="CW388" s="133"/>
      <c r="CX388" s="133"/>
      <c r="CY388" s="133"/>
      <c r="CZ388" s="133"/>
      <c r="DA388" s="133"/>
      <c r="DB388" s="133"/>
      <c r="DC388" s="133"/>
      <c r="DD388" s="133"/>
      <c r="DE388" s="133"/>
      <c r="DF388" s="133"/>
      <c r="DG388" s="133"/>
      <c r="DH388" s="133"/>
      <c r="DI388" s="133"/>
      <c r="DJ388" s="133"/>
      <c r="DK388" s="133"/>
      <c r="DL388" s="133"/>
      <c r="DM388" s="133"/>
      <c r="DN388" s="133"/>
      <c r="DO388" s="133"/>
      <c r="DP388" s="133"/>
      <c r="DQ388" s="133"/>
      <c r="DR388" s="133"/>
      <c r="DS388" s="133"/>
      <c r="DT388" s="133"/>
      <c r="DU388" s="133"/>
      <c r="DV388" s="133"/>
      <c r="DW388" s="133"/>
      <c r="DX388" s="133"/>
      <c r="DY388" s="133"/>
      <c r="DZ388" s="133"/>
      <c r="EA388" s="133"/>
      <c r="EB388" s="133"/>
      <c r="EC388" s="133"/>
      <c r="ED388" s="133"/>
      <c r="EE388" s="133"/>
      <c r="EF388" s="133"/>
      <c r="EG388" s="133"/>
      <c r="EH388" s="133"/>
      <c r="EI388" s="133"/>
      <c r="EJ388" s="133"/>
      <c r="EK388" s="133"/>
      <c r="EL388" s="133"/>
      <c r="EM388" s="133"/>
      <c r="EN388" s="133"/>
      <c r="EO388" s="133"/>
      <c r="EP388" s="133"/>
      <c r="EQ388" s="133"/>
      <c r="ER388" s="133"/>
      <c r="ES388" s="133"/>
      <c r="ET388" s="133"/>
      <c r="EU388" s="133"/>
      <c r="EV388" s="133"/>
      <c r="EW388" s="133"/>
      <c r="EX388" s="133"/>
      <c r="EY388" s="133"/>
      <c r="EZ388" s="133"/>
      <c r="FA388" s="133"/>
      <c r="FB388" s="133"/>
      <c r="FC388" s="133"/>
      <c r="FD388" s="133"/>
      <c r="FE388" s="133"/>
      <c r="FF388" s="133"/>
      <c r="FG388" s="133"/>
      <c r="FH388" s="133"/>
      <c r="FI388" s="133"/>
      <c r="FJ388" s="133"/>
      <c r="FK388" s="133"/>
    </row>
    <row r="389" spans="2:167" s="120" customFormat="1" x14ac:dyDescent="0.3">
      <c r="B389" s="257"/>
      <c r="C389" s="262" t="s">
        <v>439</v>
      </c>
      <c r="D389" s="89">
        <f t="shared" ref="D389:E389" si="335">(AVERAGE(D188,F188))</f>
        <v>49.904964913066813</v>
      </c>
      <c r="E389" s="90">
        <f t="shared" si="335"/>
        <v>11.124481299079962</v>
      </c>
      <c r="F389" s="89"/>
      <c r="G389" s="90"/>
      <c r="H389" s="89">
        <f t="shared" si="283"/>
        <v>82.609369339177107</v>
      </c>
      <c r="I389" s="90">
        <f t="shared" si="284"/>
        <v>7.3458800954473826</v>
      </c>
      <c r="J389" s="89"/>
      <c r="K389" s="90"/>
      <c r="L389" s="89">
        <f t="shared" si="285"/>
        <v>26.982670777273817</v>
      </c>
      <c r="M389" s="90">
        <f t="shared" si="286"/>
        <v>11.723504068911984</v>
      </c>
      <c r="N389" s="89"/>
      <c r="O389" s="90"/>
      <c r="P389" s="89">
        <f t="shared" si="287"/>
        <v>27.511400257182352</v>
      </c>
      <c r="Q389" s="90">
        <f t="shared" si="288"/>
        <v>2.1839572521711448</v>
      </c>
      <c r="R389" s="89"/>
      <c r="S389" s="90"/>
      <c r="T389" s="89">
        <f t="shared" si="289"/>
        <v>21.410780393008917</v>
      </c>
      <c r="U389" s="90">
        <f t="shared" si="290"/>
        <v>1.0112658198148163</v>
      </c>
      <c r="V389" s="89"/>
      <c r="W389" s="90"/>
      <c r="X389" s="89">
        <f t="shared" si="291"/>
        <v>18.942373547625145</v>
      </c>
      <c r="Y389" s="90">
        <f t="shared" si="292"/>
        <v>2.379105471979206</v>
      </c>
      <c r="Z389" s="89"/>
      <c r="AA389" s="90"/>
      <c r="AB389" s="89">
        <f t="shared" si="293"/>
        <v>48.802435301090277</v>
      </c>
      <c r="AC389" s="90">
        <f t="shared" si="294"/>
        <v>14.703085486220498</v>
      </c>
      <c r="AD389" s="89"/>
      <c r="AE389" s="90"/>
      <c r="AF389" s="89">
        <f t="shared" si="295"/>
        <v>39.335565977506818</v>
      </c>
      <c r="AG389" s="90">
        <f t="shared" si="296"/>
        <v>14.525629102344958</v>
      </c>
      <c r="AH389" s="89"/>
      <c r="AI389" s="90"/>
      <c r="AJ389" s="89">
        <f t="shared" si="297"/>
        <v>27.259348411745513</v>
      </c>
      <c r="AK389" s="90">
        <f t="shared" si="298"/>
        <v>10.406321006738743</v>
      </c>
      <c r="AL389" s="89"/>
      <c r="AM389" s="90"/>
      <c r="AN389" s="89">
        <f t="shared" si="299"/>
        <v>28.712315273589343</v>
      </c>
      <c r="AO389" s="90">
        <f t="shared" si="300"/>
        <v>6.1638509294046937</v>
      </c>
      <c r="AP389" s="89"/>
      <c r="AQ389" s="90"/>
      <c r="AR389" s="133"/>
      <c r="AS389" s="257"/>
      <c r="AT389" s="262" t="s">
        <v>439</v>
      </c>
      <c r="AU389" s="89">
        <f t="shared" si="301"/>
        <v>84.31774581479803</v>
      </c>
      <c r="AV389" s="90">
        <f t="shared" si="302"/>
        <v>5.0722121723144067</v>
      </c>
      <c r="AW389" s="89"/>
      <c r="AX389" s="90"/>
      <c r="AY389" s="89">
        <f t="shared" si="303"/>
        <v>156.65819947600522</v>
      </c>
      <c r="AZ389" s="90">
        <f t="shared" si="304"/>
        <v>25.714876318066786</v>
      </c>
      <c r="BA389" s="89"/>
      <c r="BB389" s="90"/>
      <c r="BC389" s="89">
        <f t="shared" si="305"/>
        <v>305.09266897516068</v>
      </c>
      <c r="BD389" s="90">
        <f t="shared" si="306"/>
        <v>23.457725087810996</v>
      </c>
      <c r="BE389" s="89"/>
      <c r="BF389" s="90"/>
      <c r="BG389" s="89">
        <f t="shared" si="307"/>
        <v>350.47945980468518</v>
      </c>
      <c r="BH389" s="90">
        <f t="shared" si="308"/>
        <v>21.588955102667022</v>
      </c>
      <c r="BI389" s="89"/>
      <c r="BJ389" s="90"/>
      <c r="BK389" s="89">
        <f t="shared" si="309"/>
        <v>536.57809524140475</v>
      </c>
      <c r="BL389" s="90">
        <f t="shared" si="310"/>
        <v>14.492856404008551</v>
      </c>
      <c r="BM389" s="89"/>
      <c r="BN389" s="90"/>
      <c r="BO389" s="89">
        <f t="shared" si="311"/>
        <v>99.712224894112325</v>
      </c>
      <c r="BP389" s="90">
        <f t="shared" si="312"/>
        <v>6.2379924518410323</v>
      </c>
      <c r="BQ389" s="89"/>
      <c r="BR389" s="90"/>
      <c r="BS389" s="89">
        <f t="shared" si="313"/>
        <v>130.33976419077342</v>
      </c>
      <c r="BT389" s="90">
        <f t="shared" si="314"/>
        <v>9.6558079673847175</v>
      </c>
      <c r="BU389" s="89"/>
      <c r="BV389" s="90"/>
      <c r="BW389" s="89">
        <f t="shared" si="315"/>
        <v>165.93100606682827</v>
      </c>
      <c r="BX389" s="90">
        <f t="shared" si="316"/>
        <v>12.201097149541132</v>
      </c>
      <c r="BY389" s="89"/>
      <c r="BZ389" s="90"/>
      <c r="CA389" s="89">
        <f t="shared" si="317"/>
        <v>187.54487819062064</v>
      </c>
      <c r="CB389" s="90">
        <f t="shared" si="318"/>
        <v>7.3483360667697326</v>
      </c>
      <c r="CC389" s="89"/>
      <c r="CD389" s="90"/>
      <c r="CE389" s="89">
        <f t="shared" si="319"/>
        <v>274.1202742484399</v>
      </c>
      <c r="CF389" s="90">
        <f t="shared" si="320"/>
        <v>39.997202804629332</v>
      </c>
      <c r="CG389" s="89"/>
      <c r="CH389" s="90"/>
      <c r="CI389" s="133"/>
      <c r="CJ389" s="133"/>
      <c r="CK389" s="133"/>
      <c r="CL389" s="133"/>
      <c r="CM389" s="133"/>
      <c r="CN389" s="133"/>
      <c r="CO389" s="133"/>
      <c r="CP389" s="133"/>
      <c r="CQ389" s="133"/>
      <c r="CR389" s="133"/>
      <c r="CS389" s="133"/>
      <c r="CT389" s="133"/>
      <c r="CU389" s="133"/>
      <c r="CV389" s="133"/>
      <c r="CW389" s="133"/>
      <c r="CX389" s="133"/>
      <c r="CY389" s="133"/>
      <c r="CZ389" s="133"/>
      <c r="DA389" s="133"/>
      <c r="DB389" s="133"/>
      <c r="DC389" s="133"/>
      <c r="DD389" s="133"/>
      <c r="DE389" s="133"/>
      <c r="DF389" s="133"/>
      <c r="DG389" s="133"/>
      <c r="DH389" s="133"/>
      <c r="DI389" s="133"/>
      <c r="DJ389" s="133"/>
      <c r="DK389" s="133"/>
      <c r="DL389" s="133"/>
      <c r="DM389" s="133"/>
      <c r="DN389" s="133"/>
      <c r="DO389" s="133"/>
      <c r="DP389" s="133"/>
      <c r="DQ389" s="133"/>
      <c r="DR389" s="133"/>
      <c r="DS389" s="133"/>
      <c r="DT389" s="133"/>
      <c r="DU389" s="133"/>
      <c r="DV389" s="133"/>
      <c r="DW389" s="133"/>
      <c r="DX389" s="133"/>
      <c r="DY389" s="133"/>
      <c r="DZ389" s="133"/>
      <c r="EA389" s="133"/>
      <c r="EB389" s="133"/>
      <c r="EC389" s="133"/>
      <c r="ED389" s="133"/>
      <c r="EE389" s="133"/>
      <c r="EF389" s="133"/>
      <c r="EG389" s="133"/>
      <c r="EH389" s="133"/>
      <c r="EI389" s="133"/>
      <c r="EJ389" s="133"/>
      <c r="EK389" s="133"/>
      <c r="EL389" s="133"/>
      <c r="EM389" s="133"/>
      <c r="EN389" s="133"/>
      <c r="EO389" s="133"/>
      <c r="EP389" s="133"/>
      <c r="EQ389" s="133"/>
      <c r="ER389" s="133"/>
      <c r="ES389" s="133"/>
      <c r="ET389" s="133"/>
      <c r="EU389" s="133"/>
      <c r="EV389" s="133"/>
      <c r="EW389" s="133"/>
      <c r="EX389" s="133"/>
      <c r="EY389" s="133"/>
      <c r="EZ389" s="133"/>
      <c r="FA389" s="133"/>
      <c r="FB389" s="133"/>
      <c r="FC389" s="133"/>
      <c r="FD389" s="133"/>
      <c r="FE389" s="133"/>
      <c r="FF389" s="133"/>
      <c r="FG389" s="133"/>
      <c r="FH389" s="133"/>
      <c r="FI389" s="133"/>
      <c r="FJ389" s="133"/>
      <c r="FK389" s="133"/>
    </row>
    <row r="390" spans="2:167" s="120" customFormat="1" x14ac:dyDescent="0.3">
      <c r="B390" s="257"/>
      <c r="C390" s="262" t="s">
        <v>440</v>
      </c>
      <c r="D390" s="89">
        <f t="shared" ref="D390:E390" si="336">(AVERAGE(D189,F189))</f>
        <v>49.683811635318541</v>
      </c>
      <c r="E390" s="90">
        <f t="shared" si="336"/>
        <v>4.6701173489081427</v>
      </c>
      <c r="F390" s="89"/>
      <c r="G390" s="90"/>
      <c r="H390" s="89">
        <f t="shared" si="283"/>
        <v>41.502437955336035</v>
      </c>
      <c r="I390" s="90">
        <f t="shared" si="284"/>
        <v>4.355667841929808</v>
      </c>
      <c r="J390" s="89"/>
      <c r="K390" s="90"/>
      <c r="L390" s="89">
        <f t="shared" si="285"/>
        <v>47.144911062902821</v>
      </c>
      <c r="M390" s="90">
        <f t="shared" si="286"/>
        <v>5.4952921553375909</v>
      </c>
      <c r="N390" s="89"/>
      <c r="O390" s="90"/>
      <c r="P390" s="89">
        <f t="shared" si="287"/>
        <v>41.52961637984103</v>
      </c>
      <c r="Q390" s="90">
        <f t="shared" si="288"/>
        <v>2.6987805216852383</v>
      </c>
      <c r="R390" s="89"/>
      <c r="S390" s="90"/>
      <c r="T390" s="89">
        <f t="shared" si="289"/>
        <v>49.5922398867922</v>
      </c>
      <c r="U390" s="90">
        <f t="shared" si="290"/>
        <v>5.8529314214923334</v>
      </c>
      <c r="V390" s="89"/>
      <c r="W390" s="90"/>
      <c r="X390" s="89">
        <f t="shared" si="291"/>
        <v>51.369440841623259</v>
      </c>
      <c r="Y390" s="90">
        <f t="shared" si="292"/>
        <v>5.1345514189392674</v>
      </c>
      <c r="Z390" s="89"/>
      <c r="AA390" s="90"/>
      <c r="AB390" s="89">
        <f t="shared" si="293"/>
        <v>71.807374654891092</v>
      </c>
      <c r="AC390" s="90">
        <f t="shared" si="294"/>
        <v>4.8088597294943618</v>
      </c>
      <c r="AD390" s="89"/>
      <c r="AE390" s="90"/>
      <c r="AF390" s="89">
        <f t="shared" si="295"/>
        <v>94.1983170559961</v>
      </c>
      <c r="AG390" s="90">
        <f t="shared" si="296"/>
        <v>4.9931612427039695</v>
      </c>
      <c r="AH390" s="89"/>
      <c r="AI390" s="90"/>
      <c r="AJ390" s="89">
        <f t="shared" si="297"/>
        <v>78.862332406909985</v>
      </c>
      <c r="AK390" s="90">
        <f t="shared" si="298"/>
        <v>9.8093687421579787</v>
      </c>
      <c r="AL390" s="89"/>
      <c r="AM390" s="90"/>
      <c r="AN390" s="89">
        <f t="shared" si="299"/>
        <v>83.058590515879814</v>
      </c>
      <c r="AO390" s="90">
        <f t="shared" si="300"/>
        <v>5.405085400400008</v>
      </c>
      <c r="AP390" s="89"/>
      <c r="AQ390" s="90"/>
      <c r="AR390" s="133"/>
      <c r="AS390" s="257"/>
      <c r="AT390" s="262" t="s">
        <v>440</v>
      </c>
      <c r="AU390" s="89">
        <f t="shared" si="301"/>
        <v>117.41890567439687</v>
      </c>
      <c r="AV390" s="90">
        <f t="shared" si="302"/>
        <v>2.593560849038604</v>
      </c>
      <c r="AW390" s="89"/>
      <c r="AX390" s="90"/>
      <c r="AY390" s="89">
        <f t="shared" si="303"/>
        <v>135.87972241305758</v>
      </c>
      <c r="AZ390" s="90">
        <f t="shared" si="304"/>
        <v>6.5140143846113281</v>
      </c>
      <c r="BA390" s="89"/>
      <c r="BB390" s="90"/>
      <c r="BC390" s="89">
        <f t="shared" si="305"/>
        <v>165.87463024071212</v>
      </c>
      <c r="BD390" s="90">
        <f t="shared" si="306"/>
        <v>4.9638332000529797</v>
      </c>
      <c r="BE390" s="89"/>
      <c r="BF390" s="90"/>
      <c r="BG390" s="89">
        <f t="shared" si="307"/>
        <v>186.34448536955591</v>
      </c>
      <c r="BH390" s="90">
        <f t="shared" si="308"/>
        <v>1.3040123133001624</v>
      </c>
      <c r="BI390" s="89"/>
      <c r="BJ390" s="90"/>
      <c r="BK390" s="89">
        <f t="shared" si="309"/>
        <v>290.45896779582529</v>
      </c>
      <c r="BL390" s="90">
        <f t="shared" si="310"/>
        <v>5.7334405628586893</v>
      </c>
      <c r="BM390" s="89"/>
      <c r="BN390" s="90"/>
      <c r="BO390" s="89">
        <f t="shared" si="311"/>
        <v>109.88183752317849</v>
      </c>
      <c r="BP390" s="90">
        <f t="shared" si="312"/>
        <v>1.6686714057364542</v>
      </c>
      <c r="BQ390" s="89"/>
      <c r="BR390" s="90"/>
      <c r="BS390" s="89">
        <f t="shared" si="313"/>
        <v>138.73024180350882</v>
      </c>
      <c r="BT390" s="90">
        <f t="shared" si="314"/>
        <v>4.9965554349236463</v>
      </c>
      <c r="BU390" s="89"/>
      <c r="BV390" s="90"/>
      <c r="BW390" s="89">
        <f t="shared" si="315"/>
        <v>155.61351477967816</v>
      </c>
      <c r="BX390" s="90">
        <f t="shared" si="316"/>
        <v>2.0971307818143172</v>
      </c>
      <c r="BY390" s="89"/>
      <c r="BZ390" s="90"/>
      <c r="CA390" s="89">
        <f t="shared" si="317"/>
        <v>178.62693019877221</v>
      </c>
      <c r="CB390" s="90">
        <f t="shared" si="318"/>
        <v>5.9022622521456398</v>
      </c>
      <c r="CC390" s="89"/>
      <c r="CD390" s="90"/>
      <c r="CE390" s="89">
        <f t="shared" si="319"/>
        <v>240.35265579768321</v>
      </c>
      <c r="CF390" s="90">
        <f t="shared" si="320"/>
        <v>19.593203586541094</v>
      </c>
      <c r="CG390" s="89"/>
      <c r="CH390" s="90"/>
      <c r="CI390" s="133"/>
      <c r="CJ390" s="133"/>
      <c r="CK390" s="133"/>
      <c r="CL390" s="133"/>
      <c r="CM390" s="133"/>
      <c r="CN390" s="133"/>
      <c r="CO390" s="133"/>
      <c r="CP390" s="133"/>
      <c r="CQ390" s="133"/>
      <c r="CR390" s="133"/>
      <c r="CS390" s="133"/>
      <c r="CT390" s="133"/>
      <c r="CU390" s="133"/>
      <c r="CV390" s="133"/>
      <c r="CW390" s="133"/>
      <c r="CX390" s="133"/>
      <c r="CY390" s="133"/>
      <c r="CZ390" s="133"/>
      <c r="DA390" s="133"/>
      <c r="DB390" s="133"/>
      <c r="DC390" s="133"/>
      <c r="DD390" s="133"/>
      <c r="DE390" s="133"/>
      <c r="DF390" s="133"/>
      <c r="DG390" s="133"/>
      <c r="DH390" s="133"/>
      <c r="DI390" s="133"/>
      <c r="DJ390" s="133"/>
      <c r="DK390" s="133"/>
      <c r="DL390" s="133"/>
      <c r="DM390" s="133"/>
      <c r="DN390" s="133"/>
      <c r="DO390" s="133"/>
      <c r="DP390" s="133"/>
      <c r="DQ390" s="133"/>
      <c r="DR390" s="133"/>
      <c r="DS390" s="133"/>
      <c r="DT390" s="133"/>
      <c r="DU390" s="133"/>
      <c r="DV390" s="133"/>
      <c r="DW390" s="133"/>
      <c r="DX390" s="133"/>
      <c r="DY390" s="133"/>
      <c r="DZ390" s="133"/>
      <c r="EA390" s="133"/>
      <c r="EB390" s="133"/>
      <c r="EC390" s="133"/>
      <c r="ED390" s="133"/>
      <c r="EE390" s="133"/>
      <c r="EF390" s="133"/>
      <c r="EG390" s="133"/>
      <c r="EH390" s="133"/>
      <c r="EI390" s="133"/>
      <c r="EJ390" s="133"/>
      <c r="EK390" s="133"/>
      <c r="EL390" s="133"/>
      <c r="EM390" s="133"/>
      <c r="EN390" s="133"/>
      <c r="EO390" s="133"/>
      <c r="EP390" s="133"/>
      <c r="EQ390" s="133"/>
      <c r="ER390" s="133"/>
      <c r="ES390" s="133"/>
      <c r="ET390" s="133"/>
      <c r="EU390" s="133"/>
      <c r="EV390" s="133"/>
      <c r="EW390" s="133"/>
      <c r="EX390" s="133"/>
      <c r="EY390" s="133"/>
      <c r="EZ390" s="133"/>
      <c r="FA390" s="133"/>
      <c r="FB390" s="133"/>
      <c r="FC390" s="133"/>
      <c r="FD390" s="133"/>
      <c r="FE390" s="133"/>
      <c r="FF390" s="133"/>
      <c r="FG390" s="133"/>
      <c r="FH390" s="133"/>
      <c r="FI390" s="133"/>
      <c r="FJ390" s="133"/>
      <c r="FK390" s="133"/>
    </row>
    <row r="391" spans="2:167" s="120" customFormat="1" x14ac:dyDescent="0.3">
      <c r="B391" s="257"/>
      <c r="C391" s="262" t="s">
        <v>441</v>
      </c>
      <c r="D391" s="89">
        <f t="shared" ref="D391:E391" si="337">(AVERAGE(D190,F190))</f>
        <v>35.714623055480885</v>
      </c>
      <c r="E391" s="90">
        <f t="shared" si="337"/>
        <v>6.3633016572111796</v>
      </c>
      <c r="F391" s="89"/>
      <c r="G391" s="90"/>
      <c r="H391" s="89">
        <f t="shared" si="283"/>
        <v>30.175224874270057</v>
      </c>
      <c r="I391" s="90">
        <f t="shared" si="284"/>
        <v>3.7796749419320523</v>
      </c>
      <c r="J391" s="89"/>
      <c r="K391" s="90"/>
      <c r="L391" s="89">
        <f t="shared" si="285"/>
        <v>30.228673562274921</v>
      </c>
      <c r="M391" s="90">
        <f t="shared" si="286"/>
        <v>4.6814920546921766</v>
      </c>
      <c r="N391" s="89"/>
      <c r="O391" s="90"/>
      <c r="P391" s="89">
        <f t="shared" si="287"/>
        <v>29.530608609358218</v>
      </c>
      <c r="Q391" s="90">
        <f t="shared" si="288"/>
        <v>2.4369434143767039</v>
      </c>
      <c r="R391" s="89"/>
      <c r="S391" s="90"/>
      <c r="T391" s="89">
        <f t="shared" si="289"/>
        <v>40.537067855510358</v>
      </c>
      <c r="U391" s="90">
        <f t="shared" si="290"/>
        <v>6.4333000819291266</v>
      </c>
      <c r="V391" s="89"/>
      <c r="W391" s="90"/>
      <c r="X391" s="89">
        <f t="shared" si="291"/>
        <v>31.693861563987763</v>
      </c>
      <c r="Y391" s="90">
        <f t="shared" si="292"/>
        <v>4.5505848354150427</v>
      </c>
      <c r="Z391" s="89"/>
      <c r="AA391" s="90"/>
      <c r="AB391" s="89">
        <f t="shared" si="293"/>
        <v>66.973836534594412</v>
      </c>
      <c r="AC391" s="90">
        <f t="shared" si="294"/>
        <v>9.2953712374443</v>
      </c>
      <c r="AD391" s="89"/>
      <c r="AE391" s="90"/>
      <c r="AF391" s="89">
        <f t="shared" si="295"/>
        <v>89.286582190081091</v>
      </c>
      <c r="AG391" s="90">
        <f t="shared" si="296"/>
        <v>7.9831739137453788</v>
      </c>
      <c r="AH391" s="89"/>
      <c r="AI391" s="90"/>
      <c r="AJ391" s="89">
        <f t="shared" si="297"/>
        <v>62.628736449637614</v>
      </c>
      <c r="AK391" s="90">
        <f t="shared" si="298"/>
        <v>6.3053591290043496</v>
      </c>
      <c r="AL391" s="89"/>
      <c r="AM391" s="90"/>
      <c r="AN391" s="89">
        <f t="shared" si="299"/>
        <v>81.313565730240356</v>
      </c>
      <c r="AO391" s="90">
        <f t="shared" si="300"/>
        <v>9.2677904963302034</v>
      </c>
      <c r="AP391" s="89"/>
      <c r="AQ391" s="90"/>
      <c r="AR391" s="133"/>
      <c r="AS391" s="257"/>
      <c r="AT391" s="262" t="s">
        <v>441</v>
      </c>
      <c r="AU391" s="89">
        <f t="shared" si="301"/>
        <v>28.534366834267281</v>
      </c>
      <c r="AV391" s="90">
        <f t="shared" si="302"/>
        <v>1.4663428204245892</v>
      </c>
      <c r="AW391" s="89"/>
      <c r="AX391" s="90"/>
      <c r="AY391" s="89">
        <f t="shared" si="303"/>
        <v>22.199737129020331</v>
      </c>
      <c r="AZ391" s="90">
        <f t="shared" si="304"/>
        <v>1.1836762310707871</v>
      </c>
      <c r="BA391" s="89"/>
      <c r="BB391" s="90"/>
      <c r="BC391" s="89">
        <f t="shared" si="305"/>
        <v>30.477897137830048</v>
      </c>
      <c r="BD391" s="90">
        <f t="shared" si="306"/>
        <v>1.6206674680624444</v>
      </c>
      <c r="BE391" s="89"/>
      <c r="BF391" s="90"/>
      <c r="BG391" s="89">
        <f t="shared" si="307"/>
        <v>39.809063184382254</v>
      </c>
      <c r="BH391" s="90">
        <f t="shared" si="308"/>
        <v>1.6543835419199584</v>
      </c>
      <c r="BI391" s="89"/>
      <c r="BJ391" s="90"/>
      <c r="BK391" s="89">
        <f t="shared" si="309"/>
        <v>67.031249995058516</v>
      </c>
      <c r="BL391" s="90">
        <f t="shared" si="310"/>
        <v>3.6303344625240017</v>
      </c>
      <c r="BM391" s="89"/>
      <c r="BN391" s="90"/>
      <c r="BO391" s="89">
        <f t="shared" si="311"/>
        <v>40.493383089972127</v>
      </c>
      <c r="BP391" s="90">
        <f t="shared" si="312"/>
        <v>1.8559533707345195</v>
      </c>
      <c r="BQ391" s="89"/>
      <c r="BR391" s="90"/>
      <c r="BS391" s="89">
        <f t="shared" si="313"/>
        <v>41.158739735999895</v>
      </c>
      <c r="BT391" s="90">
        <f t="shared" si="314"/>
        <v>6.3771744476148102</v>
      </c>
      <c r="BU391" s="89"/>
      <c r="BV391" s="90"/>
      <c r="BW391" s="89">
        <f t="shared" si="315"/>
        <v>65.981486379740844</v>
      </c>
      <c r="BX391" s="90">
        <f t="shared" si="316"/>
        <v>3.6206853048004612</v>
      </c>
      <c r="BY391" s="89"/>
      <c r="BZ391" s="90"/>
      <c r="CA391" s="89">
        <f t="shared" si="317"/>
        <v>86.596016112909325</v>
      </c>
      <c r="CB391" s="90">
        <f t="shared" si="318"/>
        <v>7.5494819648962812</v>
      </c>
      <c r="CC391" s="89"/>
      <c r="CD391" s="90"/>
      <c r="CE391" s="89">
        <f t="shared" si="319"/>
        <v>109.74589755196482</v>
      </c>
      <c r="CF391" s="90">
        <f t="shared" si="320"/>
        <v>4.57833182626843</v>
      </c>
      <c r="CG391" s="89"/>
      <c r="CH391" s="90"/>
      <c r="CI391" s="133"/>
      <c r="CJ391" s="133"/>
      <c r="CK391" s="133"/>
      <c r="CL391" s="133"/>
      <c r="CM391" s="133"/>
      <c r="CN391" s="133"/>
      <c r="CO391" s="133"/>
      <c r="CP391" s="133"/>
      <c r="CQ391" s="133"/>
      <c r="CR391" s="133"/>
      <c r="CS391" s="133"/>
      <c r="CT391" s="133"/>
      <c r="CU391" s="133"/>
      <c r="CV391" s="133"/>
      <c r="CW391" s="133"/>
      <c r="CX391" s="133"/>
      <c r="CY391" s="133"/>
      <c r="CZ391" s="133"/>
      <c r="DA391" s="133"/>
      <c r="DB391" s="133"/>
      <c r="DC391" s="133"/>
      <c r="DD391" s="133"/>
      <c r="DE391" s="133"/>
      <c r="DF391" s="133"/>
      <c r="DG391" s="133"/>
      <c r="DH391" s="133"/>
      <c r="DI391" s="133"/>
      <c r="DJ391" s="133"/>
      <c r="DK391" s="133"/>
      <c r="DL391" s="133"/>
      <c r="DM391" s="133"/>
      <c r="DN391" s="133"/>
      <c r="DO391" s="133"/>
      <c r="DP391" s="133"/>
      <c r="DQ391" s="133"/>
      <c r="DR391" s="133"/>
      <c r="DS391" s="133"/>
      <c r="DT391" s="133"/>
      <c r="DU391" s="133"/>
      <c r="DV391" s="133"/>
      <c r="DW391" s="133"/>
      <c r="DX391" s="133"/>
      <c r="DY391" s="133"/>
      <c r="DZ391" s="133"/>
      <c r="EA391" s="133"/>
      <c r="EB391" s="133"/>
      <c r="EC391" s="133"/>
      <c r="ED391" s="133"/>
      <c r="EE391" s="133"/>
      <c r="EF391" s="133"/>
      <c r="EG391" s="133"/>
      <c r="EH391" s="133"/>
      <c r="EI391" s="133"/>
      <c r="EJ391" s="133"/>
      <c r="EK391" s="133"/>
      <c r="EL391" s="133"/>
      <c r="EM391" s="133"/>
      <c r="EN391" s="133"/>
      <c r="EO391" s="133"/>
      <c r="EP391" s="133"/>
      <c r="EQ391" s="133"/>
      <c r="ER391" s="133"/>
      <c r="ES391" s="133"/>
      <c r="ET391" s="133"/>
      <c r="EU391" s="133"/>
      <c r="EV391" s="133"/>
      <c r="EW391" s="133"/>
      <c r="EX391" s="133"/>
      <c r="EY391" s="133"/>
      <c r="EZ391" s="133"/>
      <c r="FA391" s="133"/>
      <c r="FB391" s="133"/>
      <c r="FC391" s="133"/>
      <c r="FD391" s="133"/>
      <c r="FE391" s="133"/>
      <c r="FF391" s="133"/>
      <c r="FG391" s="133"/>
      <c r="FH391" s="133"/>
      <c r="FI391" s="133"/>
      <c r="FJ391" s="133"/>
      <c r="FK391" s="133"/>
    </row>
    <row r="392" spans="2:167" s="120" customFormat="1" ht="15" thickBot="1" x14ac:dyDescent="0.35">
      <c r="B392" s="259"/>
      <c r="C392" s="263" t="s">
        <v>442</v>
      </c>
      <c r="D392" s="137">
        <f t="shared" ref="D392:E392" si="338">(AVERAGE(D191,F191))</f>
        <v>55.488715913072568</v>
      </c>
      <c r="E392" s="139">
        <f t="shared" si="338"/>
        <v>2.5505951936358762</v>
      </c>
      <c r="F392" s="137"/>
      <c r="G392" s="139"/>
      <c r="H392" s="137">
        <f t="shared" si="283"/>
        <v>57.83670631779755</v>
      </c>
      <c r="I392" s="139">
        <f t="shared" si="284"/>
        <v>7.3061013737778939</v>
      </c>
      <c r="J392" s="137"/>
      <c r="K392" s="139"/>
      <c r="L392" s="137">
        <f t="shared" si="285"/>
        <v>57.48796790041618</v>
      </c>
      <c r="M392" s="139">
        <f t="shared" si="286"/>
        <v>6.0659949374423761</v>
      </c>
      <c r="N392" s="137"/>
      <c r="O392" s="139"/>
      <c r="P392" s="137">
        <f t="shared" si="287"/>
        <v>63.340824309054824</v>
      </c>
      <c r="Q392" s="139">
        <f t="shared" si="288"/>
        <v>3.0651808211890823</v>
      </c>
      <c r="R392" s="137"/>
      <c r="S392" s="139"/>
      <c r="T392" s="137">
        <f t="shared" si="289"/>
        <v>61.23100106557294</v>
      </c>
      <c r="U392" s="139">
        <f t="shared" si="290"/>
        <v>4.1422151913766463</v>
      </c>
      <c r="V392" s="137"/>
      <c r="W392" s="139"/>
      <c r="X392" s="137">
        <f t="shared" si="291"/>
        <v>73.034574855565481</v>
      </c>
      <c r="Y392" s="139">
        <f t="shared" si="292"/>
        <v>8.2111288482543401</v>
      </c>
      <c r="Z392" s="137"/>
      <c r="AA392" s="139"/>
      <c r="AB392" s="137">
        <f t="shared" si="293"/>
        <v>77.577859883818419</v>
      </c>
      <c r="AC392" s="139">
        <f t="shared" si="294"/>
        <v>7.0985272072398171</v>
      </c>
      <c r="AD392" s="137"/>
      <c r="AE392" s="139"/>
      <c r="AF392" s="137">
        <f t="shared" si="295"/>
        <v>78.520407547995376</v>
      </c>
      <c r="AG392" s="139">
        <f t="shared" si="296"/>
        <v>4.0668161568593639</v>
      </c>
      <c r="AH392" s="137"/>
      <c r="AI392" s="139"/>
      <c r="AJ392" s="137">
        <f t="shared" si="297"/>
        <v>81.515170288448431</v>
      </c>
      <c r="AK392" s="139">
        <f t="shared" si="298"/>
        <v>7.2835331828525671</v>
      </c>
      <c r="AL392" s="137"/>
      <c r="AM392" s="139"/>
      <c r="AN392" s="137">
        <f t="shared" si="299"/>
        <v>89.699282280491744</v>
      </c>
      <c r="AO392" s="139">
        <f t="shared" si="300"/>
        <v>5.881926094729014</v>
      </c>
      <c r="AP392" s="137"/>
      <c r="AQ392" s="139"/>
      <c r="AR392" s="133"/>
      <c r="AS392" s="259"/>
      <c r="AT392" s="263" t="s">
        <v>442</v>
      </c>
      <c r="AU392" s="137">
        <f t="shared" si="301"/>
        <v>1293.1758416669259</v>
      </c>
      <c r="AV392" s="139">
        <f t="shared" si="302"/>
        <v>170.85044155212705</v>
      </c>
      <c r="AW392" s="137"/>
      <c r="AX392" s="139"/>
      <c r="AY392" s="137">
        <f t="shared" si="303"/>
        <v>2955.1099431362954</v>
      </c>
      <c r="AZ392" s="139">
        <f t="shared" si="304"/>
        <v>956.13770968219615</v>
      </c>
      <c r="BA392" s="137"/>
      <c r="BB392" s="139"/>
      <c r="BC392" s="137">
        <f t="shared" si="305"/>
        <v>1929.9628888830457</v>
      </c>
      <c r="BD392" s="139">
        <f t="shared" si="306"/>
        <v>327.57627493998075</v>
      </c>
      <c r="BE392" s="137"/>
      <c r="BF392" s="139"/>
      <c r="BG392" s="137">
        <f t="shared" si="307"/>
        <v>1281.7587733951759</v>
      </c>
      <c r="BH392" s="139">
        <f t="shared" si="308"/>
        <v>88.355428303141451</v>
      </c>
      <c r="BI392" s="137"/>
      <c r="BJ392" s="139"/>
      <c r="BK392" s="137">
        <f t="shared" si="309"/>
        <v>1708.2829622472063</v>
      </c>
      <c r="BL392" s="139">
        <f t="shared" si="310"/>
        <v>149.63476562892842</v>
      </c>
      <c r="BM392" s="137"/>
      <c r="BN392" s="139"/>
      <c r="BO392" s="137">
        <f t="shared" si="311"/>
        <v>729.2737971935519</v>
      </c>
      <c r="BP392" s="139">
        <f t="shared" si="312"/>
        <v>91.299395365148882</v>
      </c>
      <c r="BQ392" s="137"/>
      <c r="BR392" s="139"/>
      <c r="BS392" s="137">
        <f t="shared" si="313"/>
        <v>632.51680425298287</v>
      </c>
      <c r="BT392" s="139">
        <f t="shared" si="314"/>
        <v>207.15498927935133</v>
      </c>
      <c r="BU392" s="137"/>
      <c r="BV392" s="139"/>
      <c r="BW392" s="137">
        <f t="shared" si="315"/>
        <v>756.84451327139072</v>
      </c>
      <c r="BX392" s="139">
        <f t="shared" si="316"/>
        <v>47.381647564374198</v>
      </c>
      <c r="BY392" s="137"/>
      <c r="BZ392" s="139"/>
      <c r="CA392" s="137">
        <f t="shared" si="317"/>
        <v>710.65188934411447</v>
      </c>
      <c r="CB392" s="139">
        <f t="shared" si="318"/>
        <v>155.61022817933321</v>
      </c>
      <c r="CC392" s="137"/>
      <c r="CD392" s="139"/>
      <c r="CE392" s="137">
        <f t="shared" si="319"/>
        <v>1114.7172422547706</v>
      </c>
      <c r="CF392" s="139">
        <f t="shared" si="320"/>
        <v>252.15906605397552</v>
      </c>
      <c r="CG392" s="137"/>
      <c r="CH392" s="139"/>
      <c r="CI392" s="133"/>
      <c r="CJ392" s="133"/>
      <c r="CK392" s="133"/>
      <c r="CL392" s="133"/>
      <c r="CM392" s="133"/>
      <c r="CN392" s="133"/>
      <c r="CO392" s="133"/>
      <c r="CP392" s="133"/>
      <c r="CQ392" s="133"/>
      <c r="CR392" s="133"/>
      <c r="CS392" s="133"/>
      <c r="CT392" s="133"/>
      <c r="CU392" s="133"/>
      <c r="CV392" s="133"/>
      <c r="CW392" s="133"/>
      <c r="CX392" s="133"/>
      <c r="CY392" s="133"/>
      <c r="CZ392" s="133"/>
      <c r="DA392" s="133"/>
      <c r="DB392" s="133"/>
      <c r="DC392" s="133"/>
      <c r="DD392" s="133"/>
      <c r="DE392" s="133"/>
      <c r="DF392" s="133"/>
      <c r="DG392" s="133"/>
      <c r="DH392" s="133"/>
      <c r="DI392" s="133"/>
      <c r="DJ392" s="133"/>
      <c r="DK392" s="133"/>
      <c r="DL392" s="133"/>
      <c r="DM392" s="133"/>
      <c r="DN392" s="133"/>
      <c r="DO392" s="133"/>
      <c r="DP392" s="133"/>
      <c r="DQ392" s="133"/>
      <c r="DR392" s="133"/>
      <c r="DS392" s="133"/>
      <c r="DT392" s="133"/>
      <c r="DU392" s="133"/>
      <c r="DV392" s="133"/>
      <c r="DW392" s="133"/>
      <c r="DX392" s="133"/>
      <c r="DY392" s="133"/>
      <c r="DZ392" s="133"/>
      <c r="EA392" s="133"/>
      <c r="EB392" s="133"/>
      <c r="EC392" s="133"/>
      <c r="ED392" s="133"/>
      <c r="EE392" s="133"/>
      <c r="EF392" s="133"/>
      <c r="EG392" s="133"/>
      <c r="EH392" s="133"/>
      <c r="EI392" s="133"/>
      <c r="EJ392" s="133"/>
      <c r="EK392" s="133"/>
      <c r="EL392" s="133"/>
      <c r="EM392" s="133"/>
      <c r="EN392" s="133"/>
      <c r="EO392" s="133"/>
      <c r="EP392" s="133"/>
      <c r="EQ392" s="133"/>
      <c r="ER392" s="133"/>
      <c r="ES392" s="133"/>
      <c r="ET392" s="133"/>
      <c r="EU392" s="133"/>
      <c r="EV392" s="133"/>
      <c r="EW392" s="133"/>
      <c r="EX392" s="133"/>
      <c r="EY392" s="133"/>
      <c r="EZ392" s="133"/>
      <c r="FA392" s="133"/>
      <c r="FB392" s="133"/>
      <c r="FC392" s="133"/>
      <c r="FD392" s="133"/>
      <c r="FE392" s="133"/>
      <c r="FF392" s="133"/>
      <c r="FG392" s="133"/>
      <c r="FH392" s="133"/>
      <c r="FI392" s="133"/>
      <c r="FJ392" s="133"/>
      <c r="FK392" s="133"/>
    </row>
    <row r="393" spans="2:167" s="120" customFormat="1" x14ac:dyDescent="0.3">
      <c r="B393" s="255" t="s">
        <v>355</v>
      </c>
      <c r="C393" s="261" t="s">
        <v>429</v>
      </c>
      <c r="D393" s="134">
        <f t="shared" ref="D393:E393" si="339">(AVERAGE(D192,F192))</f>
        <v>56.722457090398443</v>
      </c>
      <c r="E393" s="136">
        <f t="shared" si="339"/>
        <v>3.9274756369519714</v>
      </c>
      <c r="F393" s="134"/>
      <c r="G393" s="136"/>
      <c r="H393" s="134">
        <f t="shared" si="283"/>
        <v>51.56168243576932</v>
      </c>
      <c r="I393" s="136">
        <f t="shared" si="284"/>
        <v>2.3981235946349062</v>
      </c>
      <c r="J393" s="134"/>
      <c r="K393" s="136"/>
      <c r="L393" s="134">
        <f t="shared" si="285"/>
        <v>46.392849161335754</v>
      </c>
      <c r="M393" s="136">
        <f t="shared" si="286"/>
        <v>7.1071914358627746</v>
      </c>
      <c r="N393" s="134"/>
      <c r="O393" s="136"/>
      <c r="P393" s="134">
        <f t="shared" si="287"/>
        <v>27.181379845089509</v>
      </c>
      <c r="Q393" s="136">
        <f t="shared" si="288"/>
        <v>2.0722519315232359</v>
      </c>
      <c r="R393" s="134"/>
      <c r="S393" s="136"/>
      <c r="T393" s="134">
        <f t="shared" si="289"/>
        <v>36.25415053630163</v>
      </c>
      <c r="U393" s="136">
        <f t="shared" si="290"/>
        <v>4.7533831644886497</v>
      </c>
      <c r="V393" s="134"/>
      <c r="W393" s="136"/>
      <c r="X393" s="134">
        <f t="shared" si="291"/>
        <v>64.37121446469456</v>
      </c>
      <c r="Y393" s="136">
        <f t="shared" si="292"/>
        <v>6.6663767459176437</v>
      </c>
      <c r="Z393" s="134"/>
      <c r="AA393" s="136"/>
      <c r="AB393" s="134">
        <f t="shared" si="293"/>
        <v>75.607965758700942</v>
      </c>
      <c r="AC393" s="136">
        <f t="shared" si="294"/>
        <v>5.2097433994758777</v>
      </c>
      <c r="AD393" s="134"/>
      <c r="AE393" s="136"/>
      <c r="AF393" s="134">
        <f t="shared" si="295"/>
        <v>93.64635060343258</v>
      </c>
      <c r="AG393" s="136">
        <f t="shared" si="296"/>
        <v>5.1985013641902853</v>
      </c>
      <c r="AH393" s="134"/>
      <c r="AI393" s="136"/>
      <c r="AJ393" s="134">
        <f t="shared" si="297"/>
        <v>75.789967521434392</v>
      </c>
      <c r="AK393" s="136">
        <f t="shared" si="298"/>
        <v>11.304117200862905</v>
      </c>
      <c r="AL393" s="134"/>
      <c r="AM393" s="136"/>
      <c r="AN393" s="134">
        <f t="shared" si="299"/>
        <v>79.602244952865945</v>
      </c>
      <c r="AO393" s="136">
        <f t="shared" si="300"/>
        <v>2.9674943280492592</v>
      </c>
      <c r="AP393" s="134"/>
      <c r="AQ393" s="136"/>
      <c r="AR393" s="133"/>
      <c r="AS393" s="255" t="s">
        <v>355</v>
      </c>
      <c r="AT393" s="261" t="s">
        <v>429</v>
      </c>
      <c r="AU393" s="134">
        <f t="shared" si="301"/>
        <v>9.6031685318659115</v>
      </c>
      <c r="AV393" s="136">
        <f t="shared" si="302"/>
        <v>1.9165333221743261</v>
      </c>
      <c r="AW393" s="134"/>
      <c r="AX393" s="136"/>
      <c r="AY393" s="134">
        <f t="shared" si="303"/>
        <v>8.8929395666289679</v>
      </c>
      <c r="AZ393" s="136">
        <f t="shared" si="304"/>
        <v>0.84988882736306193</v>
      </c>
      <c r="BA393" s="134"/>
      <c r="BB393" s="136"/>
      <c r="BC393" s="134">
        <f t="shared" si="305"/>
        <v>9.0113555851343783</v>
      </c>
      <c r="BD393" s="136">
        <f t="shared" si="306"/>
        <v>0.56007844438742893</v>
      </c>
      <c r="BE393" s="134"/>
      <c r="BF393" s="136"/>
      <c r="BG393" s="134">
        <f t="shared" si="307"/>
        <v>8.8547274999970416</v>
      </c>
      <c r="BH393" s="136">
        <f t="shared" si="308"/>
        <v>0.74552016309952762</v>
      </c>
      <c r="BI393" s="134"/>
      <c r="BJ393" s="136"/>
      <c r="BK393" s="134">
        <f t="shared" si="309"/>
        <v>9.91488523256848</v>
      </c>
      <c r="BL393" s="136">
        <f t="shared" si="310"/>
        <v>1.7413147621643057</v>
      </c>
      <c r="BM393" s="134"/>
      <c r="BN393" s="136"/>
      <c r="BO393" s="134">
        <f t="shared" si="311"/>
        <v>25.447286745142108</v>
      </c>
      <c r="BP393" s="136">
        <f t="shared" si="312"/>
        <v>3.7520706507695256</v>
      </c>
      <c r="BQ393" s="134"/>
      <c r="BR393" s="136"/>
      <c r="BS393" s="134">
        <f t="shared" si="313"/>
        <v>10.495076725284868</v>
      </c>
      <c r="BT393" s="136">
        <f t="shared" si="314"/>
        <v>0.80270609387471104</v>
      </c>
      <c r="BU393" s="134"/>
      <c r="BV393" s="136"/>
      <c r="BW393" s="134">
        <f t="shared" si="315"/>
        <v>8.7784307661094978</v>
      </c>
      <c r="BX393" s="136">
        <f t="shared" si="316"/>
        <v>0.77808564989696327</v>
      </c>
      <c r="BY393" s="134"/>
      <c r="BZ393" s="136"/>
      <c r="CA393" s="134">
        <f t="shared" si="317"/>
        <v>8.4863669552323913</v>
      </c>
      <c r="CB393" s="136">
        <f t="shared" si="318"/>
        <v>0.23802271411803821</v>
      </c>
      <c r="CC393" s="134"/>
      <c r="CD393" s="136"/>
      <c r="CE393" s="134">
        <f t="shared" si="319"/>
        <v>8.8745037043221551</v>
      </c>
      <c r="CF393" s="136">
        <f t="shared" si="320"/>
        <v>0.3450837231594146</v>
      </c>
      <c r="CG393" s="134"/>
      <c r="CH393" s="136"/>
      <c r="CI393" s="133"/>
      <c r="CJ393" s="133"/>
      <c r="CK393" s="133"/>
      <c r="CL393" s="133"/>
      <c r="CM393" s="133"/>
      <c r="CN393" s="133"/>
      <c r="CO393" s="133"/>
      <c r="CP393" s="133"/>
      <c r="CQ393" s="133"/>
      <c r="CR393" s="133"/>
      <c r="CS393" s="133"/>
      <c r="CT393" s="133"/>
      <c r="CU393" s="133"/>
      <c r="CV393" s="133"/>
      <c r="CW393" s="133"/>
      <c r="CX393" s="133"/>
      <c r="CY393" s="133"/>
      <c r="CZ393" s="133"/>
      <c r="DA393" s="133"/>
      <c r="DB393" s="133"/>
      <c r="DC393" s="133"/>
      <c r="DD393" s="133"/>
      <c r="DE393" s="133"/>
      <c r="DF393" s="133"/>
      <c r="DG393" s="133"/>
      <c r="DH393" s="133"/>
      <c r="DI393" s="133"/>
      <c r="DJ393" s="133"/>
      <c r="DK393" s="133"/>
      <c r="DL393" s="133"/>
      <c r="DM393" s="133"/>
      <c r="DN393" s="133"/>
      <c r="DO393" s="133"/>
      <c r="DP393" s="133"/>
      <c r="DQ393" s="133"/>
      <c r="DR393" s="133"/>
      <c r="DS393" s="133"/>
      <c r="DT393" s="133"/>
      <c r="DU393" s="133"/>
      <c r="DV393" s="133"/>
      <c r="DW393" s="133"/>
      <c r="DX393" s="133"/>
      <c r="DY393" s="133"/>
      <c r="DZ393" s="133"/>
      <c r="EA393" s="133"/>
      <c r="EB393" s="133"/>
      <c r="EC393" s="133"/>
      <c r="ED393" s="133"/>
      <c r="EE393" s="133"/>
      <c r="EF393" s="133"/>
      <c r="EG393" s="133"/>
      <c r="EH393" s="133"/>
      <c r="EI393" s="133"/>
      <c r="EJ393" s="133"/>
      <c r="EK393" s="133"/>
      <c r="EL393" s="133"/>
      <c r="EM393" s="133"/>
      <c r="EN393" s="133"/>
      <c r="EO393" s="133"/>
      <c r="EP393" s="133"/>
      <c r="EQ393" s="133"/>
      <c r="ER393" s="133"/>
      <c r="ES393" s="133"/>
      <c r="ET393" s="133"/>
      <c r="EU393" s="133"/>
      <c r="EV393" s="133"/>
      <c r="EW393" s="133"/>
      <c r="EX393" s="133"/>
      <c r="EY393" s="133"/>
      <c r="EZ393" s="133"/>
      <c r="FA393" s="133"/>
      <c r="FB393" s="133"/>
      <c r="FC393" s="133"/>
      <c r="FD393" s="133"/>
      <c r="FE393" s="133"/>
      <c r="FF393" s="133"/>
      <c r="FG393" s="133"/>
      <c r="FH393" s="133"/>
      <c r="FI393" s="133"/>
      <c r="FJ393" s="133"/>
      <c r="FK393" s="133"/>
    </row>
    <row r="394" spans="2:167" s="120" customFormat="1" x14ac:dyDescent="0.3">
      <c r="B394" s="257"/>
      <c r="C394" s="262" t="s">
        <v>439</v>
      </c>
      <c r="D394" s="89">
        <f t="shared" ref="D394:E394" si="340">(AVERAGE(D193,F193))</f>
        <v>54.765377832015417</v>
      </c>
      <c r="E394" s="90">
        <f t="shared" si="340"/>
        <v>3.9501156961367272</v>
      </c>
      <c r="F394" s="89"/>
      <c r="G394" s="90"/>
      <c r="H394" s="89">
        <f t="shared" si="283"/>
        <v>49.493639652217325</v>
      </c>
      <c r="I394" s="90">
        <f t="shared" si="284"/>
        <v>2.1473261976495137</v>
      </c>
      <c r="J394" s="89"/>
      <c r="K394" s="90"/>
      <c r="L394" s="89">
        <f t="shared" si="285"/>
        <v>45.057968461111862</v>
      </c>
      <c r="M394" s="90">
        <f t="shared" si="286"/>
        <v>7.473580528102155</v>
      </c>
      <c r="N394" s="89"/>
      <c r="O394" s="90"/>
      <c r="P394" s="89">
        <f t="shared" si="287"/>
        <v>23.717370227847518</v>
      </c>
      <c r="Q394" s="90">
        <f t="shared" si="288"/>
        <v>2.2283460551095842</v>
      </c>
      <c r="R394" s="89"/>
      <c r="S394" s="90"/>
      <c r="T394" s="89">
        <f t="shared" si="289"/>
        <v>33.645852446758745</v>
      </c>
      <c r="U394" s="90">
        <f t="shared" si="290"/>
        <v>5.1125745554386981</v>
      </c>
      <c r="V394" s="89"/>
      <c r="W394" s="90"/>
      <c r="X394" s="89">
        <f t="shared" si="291"/>
        <v>62.310288090746454</v>
      </c>
      <c r="Y394" s="90">
        <f t="shared" si="292"/>
        <v>6.6297561366529578</v>
      </c>
      <c r="Z394" s="89"/>
      <c r="AA394" s="90"/>
      <c r="AB394" s="89">
        <f t="shared" si="293"/>
        <v>74.733798654003806</v>
      </c>
      <c r="AC394" s="90">
        <f t="shared" si="294"/>
        <v>5.5998671990160753</v>
      </c>
      <c r="AD394" s="89"/>
      <c r="AE394" s="90"/>
      <c r="AF394" s="89">
        <f t="shared" si="295"/>
        <v>93.253855261441629</v>
      </c>
      <c r="AG394" s="90">
        <f t="shared" si="296"/>
        <v>5.4129655659055587</v>
      </c>
      <c r="AH394" s="89"/>
      <c r="AI394" s="90"/>
      <c r="AJ394" s="89">
        <f t="shared" si="297"/>
        <v>74.023169609793428</v>
      </c>
      <c r="AK394" s="90">
        <f t="shared" si="298"/>
        <v>11.823976980128064</v>
      </c>
      <c r="AL394" s="89"/>
      <c r="AM394" s="90"/>
      <c r="AN394" s="89">
        <f t="shared" si="299"/>
        <v>77.371449676685671</v>
      </c>
      <c r="AO394" s="90">
        <f t="shared" si="300"/>
        <v>2.9261123576178338</v>
      </c>
      <c r="AP394" s="89"/>
      <c r="AQ394" s="90"/>
      <c r="AR394" s="133"/>
      <c r="AS394" s="257"/>
      <c r="AT394" s="262" t="s">
        <v>439</v>
      </c>
      <c r="AU394" s="89">
        <f t="shared" si="301"/>
        <v>7.761726621039073</v>
      </c>
      <c r="AV394" s="90">
        <f t="shared" si="302"/>
        <v>1.8154177454115743</v>
      </c>
      <c r="AW394" s="89"/>
      <c r="AX394" s="90"/>
      <c r="AY394" s="89">
        <f t="shared" si="303"/>
        <v>5.6245736328885556</v>
      </c>
      <c r="AZ394" s="90">
        <f t="shared" si="304"/>
        <v>0.70066843134242407</v>
      </c>
      <c r="BA394" s="89"/>
      <c r="BB394" s="90"/>
      <c r="BC394" s="89">
        <f t="shared" si="305"/>
        <v>5.0487333077299841</v>
      </c>
      <c r="BD394" s="90">
        <f t="shared" si="306"/>
        <v>0.12174662169198536</v>
      </c>
      <c r="BE394" s="89"/>
      <c r="BF394" s="90"/>
      <c r="BG394" s="89">
        <f t="shared" si="307"/>
        <v>5.4141927062944006</v>
      </c>
      <c r="BH394" s="90">
        <f t="shared" si="308"/>
        <v>0.22043544950165755</v>
      </c>
      <c r="BI394" s="89"/>
      <c r="BJ394" s="90"/>
      <c r="BK394" s="89">
        <f t="shared" si="309"/>
        <v>5.4068285137608623</v>
      </c>
      <c r="BL394" s="90">
        <f t="shared" si="310"/>
        <v>0.21208121455466916</v>
      </c>
      <c r="BM394" s="89"/>
      <c r="BN394" s="90"/>
      <c r="BO394" s="89">
        <f t="shared" si="311"/>
        <v>23.417605231539575</v>
      </c>
      <c r="BP394" s="90">
        <f t="shared" si="312"/>
        <v>3.7290308969214245</v>
      </c>
      <c r="BQ394" s="89"/>
      <c r="BR394" s="90"/>
      <c r="BS394" s="89">
        <f t="shared" si="313"/>
        <v>7.9820125696215136</v>
      </c>
      <c r="BT394" s="90">
        <f t="shared" si="314"/>
        <v>0.92942596868533967</v>
      </c>
      <c r="BU394" s="89"/>
      <c r="BV394" s="90"/>
      <c r="BW394" s="89">
        <f t="shared" si="315"/>
        <v>6.2399688609235238</v>
      </c>
      <c r="BX394" s="90">
        <f t="shared" si="316"/>
        <v>0.27889598588628217</v>
      </c>
      <c r="BY394" s="89"/>
      <c r="BZ394" s="90"/>
      <c r="CA394" s="89">
        <f t="shared" si="317"/>
        <v>6.2913185948596295</v>
      </c>
      <c r="CB394" s="90">
        <f t="shared" si="318"/>
        <v>0.12576287842630496</v>
      </c>
      <c r="CC394" s="89"/>
      <c r="CD394" s="90"/>
      <c r="CE394" s="89">
        <f t="shared" si="319"/>
        <v>6.7369417502689686</v>
      </c>
      <c r="CF394" s="90">
        <f t="shared" si="320"/>
        <v>0.14690397120780205</v>
      </c>
      <c r="CG394" s="89"/>
      <c r="CH394" s="90"/>
      <c r="CI394" s="133"/>
      <c r="CJ394" s="133"/>
      <c r="CK394" s="133"/>
      <c r="CL394" s="133"/>
      <c r="CM394" s="133"/>
      <c r="CN394" s="133"/>
      <c r="CO394" s="133"/>
      <c r="CP394" s="133"/>
      <c r="CQ394" s="133"/>
      <c r="CR394" s="133"/>
      <c r="CS394" s="133"/>
      <c r="CT394" s="133"/>
      <c r="CU394" s="133"/>
      <c r="CV394" s="133"/>
      <c r="CW394" s="133"/>
      <c r="CX394" s="133"/>
      <c r="CY394" s="133"/>
      <c r="CZ394" s="133"/>
      <c r="DA394" s="133"/>
      <c r="DB394" s="133"/>
      <c r="DC394" s="133"/>
      <c r="DD394" s="133"/>
      <c r="DE394" s="133"/>
      <c r="DF394" s="133"/>
      <c r="DG394" s="133"/>
      <c r="DH394" s="133"/>
      <c r="DI394" s="133"/>
      <c r="DJ394" s="133"/>
      <c r="DK394" s="133"/>
      <c r="DL394" s="133"/>
      <c r="DM394" s="133"/>
      <c r="DN394" s="133"/>
      <c r="DO394" s="133"/>
      <c r="DP394" s="133"/>
      <c r="DQ394" s="133"/>
      <c r="DR394" s="133"/>
      <c r="DS394" s="133"/>
      <c r="DT394" s="133"/>
      <c r="DU394" s="133"/>
      <c r="DV394" s="133"/>
      <c r="DW394" s="133"/>
      <c r="DX394" s="133"/>
      <c r="DY394" s="133"/>
      <c r="DZ394" s="133"/>
      <c r="EA394" s="133"/>
      <c r="EB394" s="133"/>
      <c r="EC394" s="133"/>
      <c r="ED394" s="133"/>
      <c r="EE394" s="133"/>
      <c r="EF394" s="133"/>
      <c r="EG394" s="133"/>
      <c r="EH394" s="133"/>
      <c r="EI394" s="133"/>
      <c r="EJ394" s="133"/>
      <c r="EK394" s="133"/>
      <c r="EL394" s="133"/>
      <c r="EM394" s="133"/>
      <c r="EN394" s="133"/>
      <c r="EO394" s="133"/>
      <c r="EP394" s="133"/>
      <c r="EQ394" s="133"/>
      <c r="ER394" s="133"/>
      <c r="ES394" s="133"/>
      <c r="ET394" s="133"/>
      <c r="EU394" s="133"/>
      <c r="EV394" s="133"/>
      <c r="EW394" s="133"/>
      <c r="EX394" s="133"/>
      <c r="EY394" s="133"/>
      <c r="EZ394" s="133"/>
      <c r="FA394" s="133"/>
      <c r="FB394" s="133"/>
      <c r="FC394" s="133"/>
      <c r="FD394" s="133"/>
      <c r="FE394" s="133"/>
      <c r="FF394" s="133"/>
      <c r="FG394" s="133"/>
      <c r="FH394" s="133"/>
      <c r="FI394" s="133"/>
      <c r="FJ394" s="133"/>
      <c r="FK394" s="133"/>
    </row>
    <row r="395" spans="2:167" s="120" customFormat="1" x14ac:dyDescent="0.3">
      <c r="B395" s="257"/>
      <c r="C395" s="262" t="s">
        <v>440</v>
      </c>
      <c r="D395" s="89">
        <f t="shared" ref="D395:E395" si="341">(AVERAGE(D194,F194))</f>
        <v>56.281565832771122</v>
      </c>
      <c r="E395" s="90">
        <f t="shared" si="341"/>
        <v>4.0485040965112358</v>
      </c>
      <c r="F395" s="89"/>
      <c r="G395" s="90"/>
      <c r="H395" s="89">
        <f t="shared" si="283"/>
        <v>50.914041422261448</v>
      </c>
      <c r="I395" s="90">
        <f t="shared" si="284"/>
        <v>1.9886741235567535</v>
      </c>
      <c r="J395" s="89"/>
      <c r="K395" s="90"/>
      <c r="L395" s="89">
        <f t="shared" si="285"/>
        <v>46.246568756803114</v>
      </c>
      <c r="M395" s="90">
        <f t="shared" si="286"/>
        <v>7.449903065143018</v>
      </c>
      <c r="N395" s="89"/>
      <c r="O395" s="90"/>
      <c r="P395" s="89">
        <f t="shared" si="287"/>
        <v>24.820290343802327</v>
      </c>
      <c r="Q395" s="90">
        <f t="shared" si="288"/>
        <v>2.348881598248544</v>
      </c>
      <c r="R395" s="89"/>
      <c r="S395" s="90"/>
      <c r="T395" s="89">
        <f t="shared" si="289"/>
        <v>34.688301043033185</v>
      </c>
      <c r="U395" s="90">
        <f t="shared" si="290"/>
        <v>5.0125910881850935</v>
      </c>
      <c r="V395" s="89"/>
      <c r="W395" s="90"/>
      <c r="X395" s="89">
        <f t="shared" si="291"/>
        <v>62.867994723274975</v>
      </c>
      <c r="Y395" s="90">
        <f t="shared" si="292"/>
        <v>6.5226571245935903</v>
      </c>
      <c r="Z395" s="89"/>
      <c r="AA395" s="90"/>
      <c r="AB395" s="89">
        <f t="shared" si="293"/>
        <v>74.329700801033425</v>
      </c>
      <c r="AC395" s="90">
        <f t="shared" si="294"/>
        <v>5.6049959024256903</v>
      </c>
      <c r="AD395" s="89"/>
      <c r="AE395" s="90"/>
      <c r="AF395" s="89">
        <f t="shared" si="295"/>
        <v>93.177603166079535</v>
      </c>
      <c r="AG395" s="90">
        <f t="shared" si="296"/>
        <v>5.5333041648095982</v>
      </c>
      <c r="AH395" s="89"/>
      <c r="AI395" s="90"/>
      <c r="AJ395" s="89">
        <f t="shared" si="297"/>
        <v>73.932971792856222</v>
      </c>
      <c r="AK395" s="90">
        <f t="shared" si="298"/>
        <v>11.45704261360574</v>
      </c>
      <c r="AL395" s="89"/>
      <c r="AM395" s="90"/>
      <c r="AN395" s="89">
        <f t="shared" si="299"/>
        <v>77.235654284307401</v>
      </c>
      <c r="AO395" s="90">
        <f t="shared" si="300"/>
        <v>2.8522639119564372</v>
      </c>
      <c r="AP395" s="89"/>
      <c r="AQ395" s="90"/>
      <c r="AR395" s="133"/>
      <c r="AS395" s="257"/>
      <c r="AT395" s="262" t="s">
        <v>440</v>
      </c>
      <c r="AU395" s="89">
        <f t="shared" si="301"/>
        <v>6.6275142532658951</v>
      </c>
      <c r="AV395" s="90">
        <f t="shared" si="302"/>
        <v>1.8836247152718328</v>
      </c>
      <c r="AW395" s="89"/>
      <c r="AX395" s="90"/>
      <c r="AY395" s="89">
        <f t="shared" si="303"/>
        <v>5.5434108663633683</v>
      </c>
      <c r="AZ395" s="90">
        <f t="shared" si="304"/>
        <v>0.98164567845858008</v>
      </c>
      <c r="BA395" s="89"/>
      <c r="BB395" s="90"/>
      <c r="BC395" s="89">
        <f t="shared" si="305"/>
        <v>5.4997679005689584</v>
      </c>
      <c r="BD395" s="90">
        <f t="shared" si="306"/>
        <v>0.53617636145318226</v>
      </c>
      <c r="BE395" s="89"/>
      <c r="BF395" s="90"/>
      <c r="BG395" s="89">
        <f t="shared" si="307"/>
        <v>5.0489817378241213</v>
      </c>
      <c r="BH395" s="90">
        <f t="shared" si="308"/>
        <v>0.63529922089221036</v>
      </c>
      <c r="BI395" s="89"/>
      <c r="BJ395" s="90"/>
      <c r="BK395" s="89">
        <f t="shared" si="309"/>
        <v>5.9737188251895192</v>
      </c>
      <c r="BL395" s="90">
        <f t="shared" si="310"/>
        <v>1.6199214937338986</v>
      </c>
      <c r="BM395" s="89"/>
      <c r="BN395" s="90"/>
      <c r="BO395" s="89">
        <f t="shared" si="311"/>
        <v>22.385290868867251</v>
      </c>
      <c r="BP395" s="90">
        <f t="shared" si="312"/>
        <v>3.8165474755631417</v>
      </c>
      <c r="BQ395" s="89"/>
      <c r="BR395" s="90"/>
      <c r="BS395" s="89">
        <f t="shared" si="313"/>
        <v>6.7222645171815376</v>
      </c>
      <c r="BT395" s="90">
        <f t="shared" si="314"/>
        <v>0.92484559626567808</v>
      </c>
      <c r="BU395" s="89"/>
      <c r="BV395" s="90"/>
      <c r="BW395" s="89">
        <f t="shared" si="315"/>
        <v>4.4344604210799421</v>
      </c>
      <c r="BX395" s="90">
        <f t="shared" si="316"/>
        <v>0.70604169606659439</v>
      </c>
      <c r="BY395" s="89"/>
      <c r="BZ395" s="90"/>
      <c r="CA395" s="89">
        <f t="shared" si="317"/>
        <v>3.9249602137447335</v>
      </c>
      <c r="CB395" s="90">
        <f t="shared" si="318"/>
        <v>0.33274780547050298</v>
      </c>
      <c r="CC395" s="89"/>
      <c r="CD395" s="90"/>
      <c r="CE395" s="89">
        <f t="shared" si="319"/>
        <v>3.8257541732537534</v>
      </c>
      <c r="CF395" s="90">
        <f t="shared" si="320"/>
        <v>0.27167050662487108</v>
      </c>
      <c r="CG395" s="89"/>
      <c r="CH395" s="90"/>
      <c r="CI395" s="133"/>
      <c r="CJ395" s="133"/>
      <c r="CK395" s="133"/>
      <c r="CL395" s="133"/>
      <c r="CM395" s="133"/>
      <c r="CN395" s="133"/>
      <c r="CO395" s="133"/>
      <c r="CP395" s="133"/>
      <c r="CQ395" s="133"/>
      <c r="CR395" s="133"/>
      <c r="CS395" s="133"/>
      <c r="CT395" s="133"/>
      <c r="CU395" s="133"/>
      <c r="CV395" s="133"/>
      <c r="CW395" s="133"/>
      <c r="CX395" s="133"/>
      <c r="CY395" s="133"/>
      <c r="CZ395" s="133"/>
      <c r="DA395" s="133"/>
      <c r="DB395" s="133"/>
      <c r="DC395" s="133"/>
      <c r="DD395" s="133"/>
      <c r="DE395" s="133"/>
      <c r="DF395" s="133"/>
      <c r="DG395" s="133"/>
      <c r="DH395" s="133"/>
      <c r="DI395" s="133"/>
      <c r="DJ395" s="133"/>
      <c r="DK395" s="133"/>
      <c r="DL395" s="133"/>
      <c r="DM395" s="133"/>
      <c r="DN395" s="133"/>
      <c r="DO395" s="133"/>
      <c r="DP395" s="133"/>
      <c r="DQ395" s="133"/>
      <c r="DR395" s="133"/>
      <c r="DS395" s="133"/>
      <c r="DT395" s="133"/>
      <c r="DU395" s="133"/>
      <c r="DV395" s="133"/>
      <c r="DW395" s="133"/>
      <c r="DX395" s="133"/>
      <c r="DY395" s="133"/>
      <c r="DZ395" s="133"/>
      <c r="EA395" s="133"/>
      <c r="EB395" s="133"/>
      <c r="EC395" s="133"/>
      <c r="ED395" s="133"/>
      <c r="EE395" s="133"/>
      <c r="EF395" s="133"/>
      <c r="EG395" s="133"/>
      <c r="EH395" s="133"/>
      <c r="EI395" s="133"/>
      <c r="EJ395" s="133"/>
      <c r="EK395" s="133"/>
      <c r="EL395" s="133"/>
      <c r="EM395" s="133"/>
      <c r="EN395" s="133"/>
      <c r="EO395" s="133"/>
      <c r="EP395" s="133"/>
      <c r="EQ395" s="133"/>
      <c r="ER395" s="133"/>
      <c r="ES395" s="133"/>
      <c r="ET395" s="133"/>
      <c r="EU395" s="133"/>
      <c r="EV395" s="133"/>
      <c r="EW395" s="133"/>
      <c r="EX395" s="133"/>
      <c r="EY395" s="133"/>
      <c r="EZ395" s="133"/>
      <c r="FA395" s="133"/>
      <c r="FB395" s="133"/>
      <c r="FC395" s="133"/>
      <c r="FD395" s="133"/>
      <c r="FE395" s="133"/>
      <c r="FF395" s="133"/>
      <c r="FG395" s="133"/>
      <c r="FH395" s="133"/>
      <c r="FI395" s="133"/>
      <c r="FJ395" s="133"/>
      <c r="FK395" s="133"/>
    </row>
    <row r="396" spans="2:167" s="120" customFormat="1" x14ac:dyDescent="0.3">
      <c r="B396" s="257"/>
      <c r="C396" s="262" t="s">
        <v>441</v>
      </c>
      <c r="D396" s="89">
        <f t="shared" ref="D396:E396" si="342">(AVERAGE(D195,F195))</f>
        <v>62.998956511296697</v>
      </c>
      <c r="E396" s="90">
        <f t="shared" si="342"/>
        <v>9.4307068102824925</v>
      </c>
      <c r="F396" s="89"/>
      <c r="G396" s="90"/>
      <c r="H396" s="89">
        <f t="shared" si="283"/>
        <v>51.688112941120458</v>
      </c>
      <c r="I396" s="90">
        <f t="shared" si="284"/>
        <v>3.116074458962153</v>
      </c>
      <c r="J396" s="89"/>
      <c r="K396" s="90"/>
      <c r="L396" s="89">
        <f t="shared" si="285"/>
        <v>37.231231465985275</v>
      </c>
      <c r="M396" s="90">
        <f t="shared" si="286"/>
        <v>4.7140078814604935</v>
      </c>
      <c r="N396" s="89"/>
      <c r="O396" s="90"/>
      <c r="P396" s="89">
        <f t="shared" si="287"/>
        <v>36.445362185139231</v>
      </c>
      <c r="Q396" s="90">
        <f t="shared" si="288"/>
        <v>3.5082103598040746</v>
      </c>
      <c r="R396" s="89"/>
      <c r="S396" s="90"/>
      <c r="T396" s="89">
        <f t="shared" si="289"/>
        <v>46.775819056815379</v>
      </c>
      <c r="U396" s="90">
        <f t="shared" si="290"/>
        <v>6.4186520651452703</v>
      </c>
      <c r="V396" s="89"/>
      <c r="W396" s="90"/>
      <c r="X396" s="89">
        <f t="shared" si="291"/>
        <v>52.545145597473123</v>
      </c>
      <c r="Y396" s="90">
        <f t="shared" si="292"/>
        <v>5.0687553232800182</v>
      </c>
      <c r="Z396" s="89"/>
      <c r="AA396" s="90"/>
      <c r="AB396" s="89">
        <f t="shared" si="293"/>
        <v>65.202867969660332</v>
      </c>
      <c r="AC396" s="90">
        <f t="shared" si="294"/>
        <v>6.9288886889763193</v>
      </c>
      <c r="AD396" s="89"/>
      <c r="AE396" s="90"/>
      <c r="AF396" s="89">
        <f t="shared" si="295"/>
        <v>80.946855177880863</v>
      </c>
      <c r="AG396" s="90">
        <f t="shared" si="296"/>
        <v>4.5311416780710179</v>
      </c>
      <c r="AH396" s="89"/>
      <c r="AI396" s="90"/>
      <c r="AJ396" s="89">
        <f t="shared" si="297"/>
        <v>73.562434236381961</v>
      </c>
      <c r="AK396" s="90">
        <f t="shared" si="298"/>
        <v>9.7953296501405234</v>
      </c>
      <c r="AL396" s="89"/>
      <c r="AM396" s="90"/>
      <c r="AN396" s="89">
        <f t="shared" si="299"/>
        <v>92.568046656449326</v>
      </c>
      <c r="AO396" s="90">
        <f t="shared" si="300"/>
        <v>5.9257537096973065</v>
      </c>
      <c r="AP396" s="89"/>
      <c r="AQ396" s="90"/>
      <c r="AR396" s="133"/>
      <c r="AS396" s="257"/>
      <c r="AT396" s="262" t="s">
        <v>441</v>
      </c>
      <c r="AU396" s="89">
        <f t="shared" si="301"/>
        <v>124.63488245723688</v>
      </c>
      <c r="AV396" s="90">
        <f t="shared" si="302"/>
        <v>40.55224480664409</v>
      </c>
      <c r="AW396" s="89"/>
      <c r="AX396" s="90"/>
      <c r="AY396" s="89">
        <f t="shared" si="303"/>
        <v>383.52929534904797</v>
      </c>
      <c r="AZ396" s="90">
        <f t="shared" si="304"/>
        <v>177.59730227670451</v>
      </c>
      <c r="BA396" s="89"/>
      <c r="BB396" s="90"/>
      <c r="BC396" s="89">
        <f t="shared" si="305"/>
        <v>604.78526358034014</v>
      </c>
      <c r="BD396" s="90">
        <f t="shared" si="306"/>
        <v>166.09083405297881</v>
      </c>
      <c r="BE396" s="89"/>
      <c r="BF396" s="90"/>
      <c r="BG396" s="89">
        <f t="shared" si="307"/>
        <v>476.58851621468614</v>
      </c>
      <c r="BH396" s="90">
        <f t="shared" si="308"/>
        <v>53.464110903040272</v>
      </c>
      <c r="BI396" s="89"/>
      <c r="BJ396" s="90"/>
      <c r="BK396" s="89">
        <f t="shared" si="309"/>
        <v>818.58214996242225</v>
      </c>
      <c r="BL396" s="90">
        <f t="shared" si="310"/>
        <v>134.50744850559309</v>
      </c>
      <c r="BM396" s="89"/>
      <c r="BN396" s="90"/>
      <c r="BO396" s="89">
        <f t="shared" si="311"/>
        <v>113.16391287550833</v>
      </c>
      <c r="BP396" s="90">
        <f t="shared" si="312"/>
        <v>15.472935538806988</v>
      </c>
      <c r="BQ396" s="89"/>
      <c r="BR396" s="90"/>
      <c r="BS396" s="89">
        <f t="shared" si="313"/>
        <v>145.67851137712529</v>
      </c>
      <c r="BT396" s="90">
        <f t="shared" si="314"/>
        <v>37.221341848820401</v>
      </c>
      <c r="BU396" s="89"/>
      <c r="BV396" s="90"/>
      <c r="BW396" s="89">
        <f t="shared" si="315"/>
        <v>294.35569042497616</v>
      </c>
      <c r="BX396" s="90">
        <f t="shared" si="316"/>
        <v>141.89233548260134</v>
      </c>
      <c r="BY396" s="89"/>
      <c r="BZ396" s="90"/>
      <c r="CA396" s="89">
        <f t="shared" si="317"/>
        <v>165.53638415048061</v>
      </c>
      <c r="CB396" s="90">
        <f t="shared" si="318"/>
        <v>77.43965816457299</v>
      </c>
      <c r="CC396" s="89"/>
      <c r="CD396" s="90"/>
      <c r="CE396" s="89">
        <f t="shared" si="319"/>
        <v>144.14605576301244</v>
      </c>
      <c r="CF396" s="90">
        <f t="shared" si="320"/>
        <v>68.790426496906534</v>
      </c>
      <c r="CG396" s="89"/>
      <c r="CH396" s="90"/>
      <c r="CI396" s="133"/>
      <c r="CJ396" s="133"/>
      <c r="CK396" s="133"/>
      <c r="CL396" s="133"/>
      <c r="CM396" s="133"/>
      <c r="CN396" s="133"/>
      <c r="CO396" s="133"/>
      <c r="CP396" s="133"/>
      <c r="CQ396" s="133"/>
      <c r="CR396" s="133"/>
      <c r="CS396" s="133"/>
      <c r="CT396" s="133"/>
      <c r="CU396" s="133"/>
      <c r="CV396" s="133"/>
      <c r="CW396" s="133"/>
      <c r="CX396" s="133"/>
      <c r="CY396" s="133"/>
      <c r="CZ396" s="133"/>
      <c r="DA396" s="133"/>
      <c r="DB396" s="133"/>
      <c r="DC396" s="133"/>
      <c r="DD396" s="133"/>
      <c r="DE396" s="133"/>
      <c r="DF396" s="133"/>
      <c r="DG396" s="133"/>
      <c r="DH396" s="133"/>
      <c r="DI396" s="133"/>
      <c r="DJ396" s="133"/>
      <c r="DK396" s="133"/>
      <c r="DL396" s="133"/>
      <c r="DM396" s="133"/>
      <c r="DN396" s="133"/>
      <c r="DO396" s="133"/>
      <c r="DP396" s="133"/>
      <c r="DQ396" s="133"/>
      <c r="DR396" s="133"/>
      <c r="DS396" s="133"/>
      <c r="DT396" s="133"/>
      <c r="DU396" s="133"/>
      <c r="DV396" s="133"/>
      <c r="DW396" s="133"/>
      <c r="DX396" s="133"/>
      <c r="DY396" s="133"/>
      <c r="DZ396" s="133"/>
      <c r="EA396" s="133"/>
      <c r="EB396" s="133"/>
      <c r="EC396" s="133"/>
      <c r="ED396" s="133"/>
      <c r="EE396" s="133"/>
      <c r="EF396" s="133"/>
      <c r="EG396" s="133"/>
      <c r="EH396" s="133"/>
      <c r="EI396" s="133"/>
      <c r="EJ396" s="133"/>
      <c r="EK396" s="133"/>
      <c r="EL396" s="133"/>
      <c r="EM396" s="133"/>
      <c r="EN396" s="133"/>
      <c r="EO396" s="133"/>
      <c r="EP396" s="133"/>
      <c r="EQ396" s="133"/>
      <c r="ER396" s="133"/>
      <c r="ES396" s="133"/>
      <c r="ET396" s="133"/>
      <c r="EU396" s="133"/>
      <c r="EV396" s="133"/>
      <c r="EW396" s="133"/>
      <c r="EX396" s="133"/>
      <c r="EY396" s="133"/>
      <c r="EZ396" s="133"/>
      <c r="FA396" s="133"/>
      <c r="FB396" s="133"/>
      <c r="FC396" s="133"/>
      <c r="FD396" s="133"/>
      <c r="FE396" s="133"/>
      <c r="FF396" s="133"/>
      <c r="FG396" s="133"/>
      <c r="FH396" s="133"/>
      <c r="FI396" s="133"/>
      <c r="FJ396" s="133"/>
      <c r="FK396" s="133"/>
    </row>
    <row r="397" spans="2:167" s="120" customFormat="1" ht="15" thickBot="1" x14ac:dyDescent="0.35">
      <c r="B397" s="259"/>
      <c r="C397" s="263" t="s">
        <v>442</v>
      </c>
      <c r="D397" s="137">
        <f t="shared" ref="D397:E397" si="343">(AVERAGE(D196,F196))</f>
        <v>55.939349504255674</v>
      </c>
      <c r="E397" s="139">
        <f t="shared" si="343"/>
        <v>3.1590584758389744</v>
      </c>
      <c r="F397" s="137"/>
      <c r="G397" s="139"/>
      <c r="H397" s="137">
        <f t="shared" si="283"/>
        <v>52.686917897979882</v>
      </c>
      <c r="I397" s="139">
        <f t="shared" si="284"/>
        <v>7.2075252204443547</v>
      </c>
      <c r="J397" s="137"/>
      <c r="K397" s="139"/>
      <c r="L397" s="137">
        <f t="shared" si="285"/>
        <v>43.292823021834039</v>
      </c>
      <c r="M397" s="139">
        <f t="shared" si="286"/>
        <v>4.569394200692984</v>
      </c>
      <c r="N397" s="137"/>
      <c r="O397" s="139"/>
      <c r="P397" s="137">
        <f t="shared" si="287"/>
        <v>42.918810597434714</v>
      </c>
      <c r="Q397" s="139">
        <f t="shared" si="288"/>
        <v>2.3485432213948778</v>
      </c>
      <c r="R397" s="137"/>
      <c r="S397" s="139"/>
      <c r="T397" s="137">
        <f t="shared" si="289"/>
        <v>43.43048269172121</v>
      </c>
      <c r="U397" s="139">
        <f t="shared" si="290"/>
        <v>4.1824780902779874</v>
      </c>
      <c r="V397" s="137"/>
      <c r="W397" s="139"/>
      <c r="X397" s="137">
        <f t="shared" si="291"/>
        <v>75.966142818129484</v>
      </c>
      <c r="Y397" s="139">
        <f t="shared" si="292"/>
        <v>9.2150367059507765</v>
      </c>
      <c r="Z397" s="137"/>
      <c r="AA397" s="139"/>
      <c r="AB397" s="137">
        <f t="shared" si="293"/>
        <v>80.937061690016805</v>
      </c>
      <c r="AC397" s="139">
        <f t="shared" si="294"/>
        <v>3.4078077589695184</v>
      </c>
      <c r="AD397" s="137"/>
      <c r="AE397" s="139"/>
      <c r="AF397" s="137">
        <f t="shared" si="295"/>
        <v>88.78601577984773</v>
      </c>
      <c r="AG397" s="139">
        <f t="shared" si="296"/>
        <v>2.9741026500677386</v>
      </c>
      <c r="AH397" s="137"/>
      <c r="AI397" s="139"/>
      <c r="AJ397" s="137">
        <f t="shared" si="297"/>
        <v>84.801851295662459</v>
      </c>
      <c r="AK397" s="139">
        <f t="shared" si="298"/>
        <v>9.917380057724813</v>
      </c>
      <c r="AL397" s="137"/>
      <c r="AM397" s="139"/>
      <c r="AN397" s="137">
        <f t="shared" si="299"/>
        <v>89.440806621151637</v>
      </c>
      <c r="AO397" s="139">
        <f t="shared" si="300"/>
        <v>3.549657978754627</v>
      </c>
      <c r="AP397" s="137"/>
      <c r="AQ397" s="139"/>
      <c r="AR397" s="133"/>
      <c r="AS397" s="259"/>
      <c r="AT397" s="263" t="s">
        <v>442</v>
      </c>
      <c r="AU397" s="137">
        <f t="shared" si="301"/>
        <v>91.963058193342192</v>
      </c>
      <c r="AV397" s="139">
        <f t="shared" si="302"/>
        <v>63.534440025396364</v>
      </c>
      <c r="AW397" s="137"/>
      <c r="AX397" s="139"/>
      <c r="AY397" s="137">
        <f t="shared" si="303"/>
        <v>111.49565653625316</v>
      </c>
      <c r="AZ397" s="139">
        <f t="shared" si="304"/>
        <v>97.264142250545078</v>
      </c>
      <c r="BA397" s="137"/>
      <c r="BB397" s="139"/>
      <c r="BC397" s="137">
        <f t="shared" si="305"/>
        <v>712.21979251026073</v>
      </c>
      <c r="BD397" s="139">
        <f t="shared" si="306"/>
        <v>73.613972329840735</v>
      </c>
      <c r="BE397" s="137"/>
      <c r="BF397" s="139"/>
      <c r="BG397" s="137">
        <f t="shared" si="307"/>
        <v>2807.8221636803978</v>
      </c>
      <c r="BH397" s="139">
        <f t="shared" si="308"/>
        <v>3597.1446094376051</v>
      </c>
      <c r="BI397" s="137"/>
      <c r="BJ397" s="139"/>
      <c r="BK397" s="137">
        <f t="shared" si="309"/>
        <v>681.67171757694189</v>
      </c>
      <c r="BL397" s="139">
        <f t="shared" si="310"/>
        <v>449.38415270364868</v>
      </c>
      <c r="BM397" s="137"/>
      <c r="BN397" s="139"/>
      <c r="BO397" s="137">
        <f t="shared" si="311"/>
        <v>56.863469907458928</v>
      </c>
      <c r="BP397" s="139">
        <f t="shared" si="312"/>
        <v>75.367286116027955</v>
      </c>
      <c r="BQ397" s="137"/>
      <c r="BR397" s="139"/>
      <c r="BS397" s="137">
        <f t="shared" si="313"/>
        <v>427.51281857201712</v>
      </c>
      <c r="BT397" s="139">
        <f t="shared" si="314"/>
        <v>499.12520565714891</v>
      </c>
      <c r="BU397" s="137"/>
      <c r="BV397" s="139"/>
      <c r="BW397" s="137">
        <f t="shared" si="315"/>
        <v>380.80723140357537</v>
      </c>
      <c r="BX397" s="139">
        <f t="shared" si="316"/>
        <v>397.80926579513596</v>
      </c>
      <c r="BY397" s="137"/>
      <c r="BZ397" s="139"/>
      <c r="CA397" s="137">
        <f t="shared" si="317"/>
        <v>249.40186686504964</v>
      </c>
      <c r="CB397" s="139">
        <f t="shared" si="318"/>
        <v>247.30078225959755</v>
      </c>
      <c r="CC397" s="137"/>
      <c r="CD397" s="139"/>
      <c r="CE397" s="137">
        <f t="shared" si="319"/>
        <v>427.71841055173383</v>
      </c>
      <c r="CF397" s="139">
        <f t="shared" si="320"/>
        <v>150.1608802826691</v>
      </c>
      <c r="CG397" s="137"/>
      <c r="CH397" s="139"/>
      <c r="CI397" s="133"/>
      <c r="CJ397" s="133"/>
      <c r="CK397" s="133"/>
      <c r="CL397" s="133"/>
      <c r="CM397" s="133"/>
      <c r="CN397" s="133"/>
      <c r="CO397" s="133"/>
      <c r="CP397" s="133"/>
      <c r="CQ397" s="133"/>
      <c r="CR397" s="133"/>
      <c r="CS397" s="133"/>
      <c r="CT397" s="133"/>
      <c r="CU397" s="133"/>
      <c r="CV397" s="133"/>
      <c r="CW397" s="133"/>
      <c r="CX397" s="133"/>
      <c r="CY397" s="133"/>
      <c r="CZ397" s="133"/>
      <c r="DA397" s="133"/>
      <c r="DB397" s="133"/>
      <c r="DC397" s="133"/>
      <c r="DD397" s="133"/>
      <c r="DE397" s="133"/>
      <c r="DF397" s="133"/>
      <c r="DG397" s="133"/>
      <c r="DH397" s="133"/>
      <c r="DI397" s="133"/>
      <c r="DJ397" s="133"/>
      <c r="DK397" s="133"/>
      <c r="DL397" s="133"/>
      <c r="DM397" s="133"/>
      <c r="DN397" s="133"/>
      <c r="DO397" s="133"/>
      <c r="DP397" s="133"/>
      <c r="DQ397" s="133"/>
      <c r="DR397" s="133"/>
      <c r="DS397" s="133"/>
      <c r="DT397" s="133"/>
      <c r="DU397" s="133"/>
      <c r="DV397" s="133"/>
      <c r="DW397" s="133"/>
      <c r="DX397" s="133"/>
      <c r="DY397" s="133"/>
      <c r="DZ397" s="133"/>
      <c r="EA397" s="133"/>
      <c r="EB397" s="133"/>
      <c r="EC397" s="133"/>
      <c r="ED397" s="133"/>
      <c r="EE397" s="133"/>
      <c r="EF397" s="133"/>
      <c r="EG397" s="133"/>
      <c r="EH397" s="133"/>
      <c r="EI397" s="133"/>
      <c r="EJ397" s="133"/>
      <c r="EK397" s="133"/>
      <c r="EL397" s="133"/>
      <c r="EM397" s="133"/>
      <c r="EN397" s="133"/>
      <c r="EO397" s="133"/>
      <c r="EP397" s="133"/>
      <c r="EQ397" s="133"/>
      <c r="ER397" s="133"/>
      <c r="ES397" s="133"/>
      <c r="ET397" s="133"/>
      <c r="EU397" s="133"/>
      <c r="EV397" s="133"/>
      <c r="EW397" s="133"/>
      <c r="EX397" s="133"/>
      <c r="EY397" s="133"/>
      <c r="EZ397" s="133"/>
      <c r="FA397" s="133"/>
      <c r="FB397" s="133"/>
      <c r="FC397" s="133"/>
      <c r="FD397" s="133"/>
      <c r="FE397" s="133"/>
      <c r="FF397" s="133"/>
      <c r="FG397" s="133"/>
      <c r="FH397" s="133"/>
      <c r="FI397" s="133"/>
      <c r="FJ397" s="133"/>
      <c r="FK397" s="133"/>
    </row>
    <row r="398" spans="2:167" s="120" customFormat="1" x14ac:dyDescent="0.3">
      <c r="B398" s="255" t="s">
        <v>443</v>
      </c>
      <c r="C398" s="261" t="s">
        <v>444</v>
      </c>
      <c r="D398" s="134">
        <f t="shared" ref="D398:E398" si="344">(AVERAGE(D197,F197))</f>
        <v>25.511272987537872</v>
      </c>
      <c r="E398" s="136">
        <f t="shared" si="344"/>
        <v>1.3449632990902782</v>
      </c>
      <c r="F398" s="134"/>
      <c r="G398" s="136"/>
      <c r="H398" s="134">
        <f t="shared" si="283"/>
        <v>29.816901906415413</v>
      </c>
      <c r="I398" s="136">
        <f t="shared" si="284"/>
        <v>3.1283537853674219</v>
      </c>
      <c r="J398" s="134"/>
      <c r="K398" s="136"/>
      <c r="L398" s="134">
        <f t="shared" si="285"/>
        <v>39.400783914260352</v>
      </c>
      <c r="M398" s="136">
        <f t="shared" si="286"/>
        <v>3.0556015575684494</v>
      </c>
      <c r="N398" s="134"/>
      <c r="O398" s="136"/>
      <c r="P398" s="134">
        <f t="shared" si="287"/>
        <v>43.888626813718744</v>
      </c>
      <c r="Q398" s="136">
        <f t="shared" si="288"/>
        <v>2.160187521828286</v>
      </c>
      <c r="R398" s="134"/>
      <c r="S398" s="136"/>
      <c r="T398" s="134">
        <f t="shared" si="289"/>
        <v>49.332308817854567</v>
      </c>
      <c r="U398" s="136">
        <f t="shared" si="290"/>
        <v>3.2802755126093985</v>
      </c>
      <c r="V398" s="134"/>
      <c r="W398" s="136"/>
      <c r="X398" s="134">
        <f t="shared" si="291"/>
        <v>42.65600664272425</v>
      </c>
      <c r="Y398" s="136">
        <f t="shared" si="292"/>
        <v>3.8355129079925057</v>
      </c>
      <c r="Z398" s="134"/>
      <c r="AA398" s="136"/>
      <c r="AB398" s="134">
        <f t="shared" si="293"/>
        <v>63.724857037227885</v>
      </c>
      <c r="AC398" s="136">
        <f t="shared" si="294"/>
        <v>2.3107209658575387</v>
      </c>
      <c r="AD398" s="134"/>
      <c r="AE398" s="136"/>
      <c r="AF398" s="134">
        <f t="shared" si="295"/>
        <v>89.753539011349474</v>
      </c>
      <c r="AG398" s="136">
        <f t="shared" si="296"/>
        <v>2.2427611170854593</v>
      </c>
      <c r="AH398" s="134"/>
      <c r="AI398" s="136"/>
      <c r="AJ398" s="134">
        <f t="shared" si="297"/>
        <v>80.940069309907955</v>
      </c>
      <c r="AK398" s="136">
        <f t="shared" si="298"/>
        <v>7.7633274517976369</v>
      </c>
      <c r="AL398" s="134"/>
      <c r="AM398" s="136"/>
      <c r="AN398" s="134">
        <f t="shared" si="299"/>
        <v>94.814656166929126</v>
      </c>
      <c r="AO398" s="136">
        <f t="shared" si="300"/>
        <v>3.6075314514239825</v>
      </c>
      <c r="AP398" s="134"/>
      <c r="AQ398" s="136"/>
      <c r="AR398" s="133"/>
      <c r="AS398" s="255" t="s">
        <v>443</v>
      </c>
      <c r="AT398" s="261" t="s">
        <v>444</v>
      </c>
      <c r="AU398" s="134">
        <f t="shared" si="301"/>
        <v>145.11978529661141</v>
      </c>
      <c r="AV398" s="136">
        <f t="shared" si="302"/>
        <v>14.824183626710301</v>
      </c>
      <c r="AW398" s="134"/>
      <c r="AX398" s="136"/>
      <c r="AY398" s="134">
        <f t="shared" si="303"/>
        <v>389.56931321475946</v>
      </c>
      <c r="AZ398" s="136">
        <f t="shared" si="304"/>
        <v>136.10707928868106</v>
      </c>
      <c r="BA398" s="134"/>
      <c r="BB398" s="136"/>
      <c r="BC398" s="134">
        <f t="shared" si="305"/>
        <v>435.59889469553895</v>
      </c>
      <c r="BD398" s="136">
        <f t="shared" si="306"/>
        <v>28.005544569929935</v>
      </c>
      <c r="BE398" s="134"/>
      <c r="BF398" s="136"/>
      <c r="BG398" s="134">
        <f t="shared" si="307"/>
        <v>436.52023753458849</v>
      </c>
      <c r="BH398" s="136">
        <f t="shared" si="308"/>
        <v>7.1039752230063495</v>
      </c>
      <c r="BI398" s="134"/>
      <c r="BJ398" s="136"/>
      <c r="BK398" s="134">
        <f t="shared" si="309"/>
        <v>609.40130513777626</v>
      </c>
      <c r="BL398" s="136">
        <f t="shared" si="310"/>
        <v>25.564556816158646</v>
      </c>
      <c r="BM398" s="134"/>
      <c r="BN398" s="136"/>
      <c r="BO398" s="134">
        <f t="shared" si="311"/>
        <v>136.52482868969861</v>
      </c>
      <c r="BP398" s="136">
        <f t="shared" si="312"/>
        <v>14.699700553027736</v>
      </c>
      <c r="BQ398" s="134"/>
      <c r="BR398" s="136"/>
      <c r="BS398" s="134">
        <f t="shared" si="313"/>
        <v>370.45775429687984</v>
      </c>
      <c r="BT398" s="136">
        <f t="shared" si="314"/>
        <v>19.867327723800884</v>
      </c>
      <c r="BU398" s="134"/>
      <c r="BV398" s="136"/>
      <c r="BW398" s="134">
        <f t="shared" si="315"/>
        <v>422.38469317208194</v>
      </c>
      <c r="BX398" s="136">
        <f t="shared" si="316"/>
        <v>14.746224985517637</v>
      </c>
      <c r="BY398" s="134"/>
      <c r="BZ398" s="136"/>
      <c r="CA398" s="134">
        <f t="shared" si="317"/>
        <v>397.28076560285518</v>
      </c>
      <c r="CB398" s="136">
        <f t="shared" si="318"/>
        <v>26.806121883803101</v>
      </c>
      <c r="CC398" s="134"/>
      <c r="CD398" s="136"/>
      <c r="CE398" s="134">
        <f t="shared" si="319"/>
        <v>528.81834063662905</v>
      </c>
      <c r="CF398" s="136">
        <f t="shared" si="320"/>
        <v>27.036359734035567</v>
      </c>
      <c r="CG398" s="134"/>
      <c r="CH398" s="136"/>
      <c r="CI398" s="133"/>
      <c r="CJ398" s="133"/>
      <c r="CK398" s="133"/>
      <c r="CL398" s="133"/>
      <c r="CM398" s="133"/>
      <c r="CN398" s="133"/>
      <c r="CO398" s="133"/>
      <c r="CP398" s="133"/>
      <c r="CQ398" s="133"/>
      <c r="CR398" s="133"/>
      <c r="CS398" s="133"/>
      <c r="CT398" s="133"/>
      <c r="CU398" s="133"/>
      <c r="CV398" s="133"/>
      <c r="CW398" s="133"/>
      <c r="CX398" s="133"/>
      <c r="CY398" s="133"/>
      <c r="CZ398" s="133"/>
      <c r="DA398" s="133"/>
      <c r="DB398" s="133"/>
      <c r="DC398" s="133"/>
      <c r="DD398" s="133"/>
      <c r="DE398" s="133"/>
      <c r="DF398" s="133"/>
      <c r="DG398" s="133"/>
      <c r="DH398" s="133"/>
      <c r="DI398" s="133"/>
      <c r="DJ398" s="133"/>
      <c r="DK398" s="133"/>
      <c r="DL398" s="133"/>
      <c r="DM398" s="133"/>
      <c r="DN398" s="133"/>
      <c r="DO398" s="133"/>
      <c r="DP398" s="133"/>
      <c r="DQ398" s="133"/>
      <c r="DR398" s="133"/>
      <c r="DS398" s="133"/>
      <c r="DT398" s="133"/>
      <c r="DU398" s="133"/>
      <c r="DV398" s="133"/>
      <c r="DW398" s="133"/>
      <c r="DX398" s="133"/>
      <c r="DY398" s="133"/>
      <c r="DZ398" s="133"/>
      <c r="EA398" s="133"/>
      <c r="EB398" s="133"/>
      <c r="EC398" s="133"/>
      <c r="ED398" s="133"/>
      <c r="EE398" s="133"/>
      <c r="EF398" s="133"/>
      <c r="EG398" s="133"/>
      <c r="EH398" s="133"/>
      <c r="EI398" s="133"/>
      <c r="EJ398" s="133"/>
      <c r="EK398" s="133"/>
      <c r="EL398" s="133"/>
      <c r="EM398" s="133"/>
      <c r="EN398" s="133"/>
      <c r="EO398" s="133"/>
      <c r="EP398" s="133"/>
      <c r="EQ398" s="133"/>
      <c r="ER398" s="133"/>
      <c r="ES398" s="133"/>
      <c r="ET398" s="133"/>
      <c r="EU398" s="133"/>
      <c r="EV398" s="133"/>
      <c r="EW398" s="133"/>
      <c r="EX398" s="133"/>
      <c r="EY398" s="133"/>
      <c r="EZ398" s="133"/>
      <c r="FA398" s="133"/>
      <c r="FB398" s="133"/>
      <c r="FC398" s="133"/>
      <c r="FD398" s="133"/>
      <c r="FE398" s="133"/>
      <c r="FF398" s="133"/>
      <c r="FG398" s="133"/>
      <c r="FH398" s="133"/>
      <c r="FI398" s="133"/>
      <c r="FJ398" s="133"/>
      <c r="FK398" s="133"/>
    </row>
    <row r="399" spans="2:167" s="120" customFormat="1" x14ac:dyDescent="0.3">
      <c r="B399" s="257"/>
      <c r="C399" s="262" t="s">
        <v>445</v>
      </c>
      <c r="D399" s="89">
        <f t="shared" ref="D399:E399" si="345">(AVERAGE(D198,F198))</f>
        <v>21.762149569847047</v>
      </c>
      <c r="E399" s="90">
        <f t="shared" si="345"/>
        <v>28.045556769487245</v>
      </c>
      <c r="F399" s="89"/>
      <c r="G399" s="90"/>
      <c r="H399" s="89">
        <f t="shared" si="283"/>
        <v>5.8548696135496279</v>
      </c>
      <c r="I399" s="90">
        <f t="shared" si="284"/>
        <v>2.9003284125780784</v>
      </c>
      <c r="J399" s="89"/>
      <c r="K399" s="90"/>
      <c r="L399" s="89">
        <f t="shared" si="285"/>
        <v>8.0312489244976568</v>
      </c>
      <c r="M399" s="90">
        <f t="shared" si="286"/>
        <v>6.7553469387627691</v>
      </c>
      <c r="N399" s="89"/>
      <c r="O399" s="90"/>
      <c r="P399" s="89">
        <f t="shared" si="287"/>
        <v>2.144347996088654</v>
      </c>
      <c r="Q399" s="90">
        <f t="shared" si="288"/>
        <v>3.0325660185161434</v>
      </c>
      <c r="R399" s="89"/>
      <c r="S399" s="90"/>
      <c r="T399" s="89">
        <f t="shared" si="289"/>
        <v>1.0079804962326631</v>
      </c>
      <c r="U399" s="90">
        <f t="shared" si="290"/>
        <v>1.4254996883797946</v>
      </c>
      <c r="V399" s="89"/>
      <c r="W399" s="90"/>
      <c r="X399" s="89">
        <f t="shared" si="291"/>
        <v>4.9555307472554775</v>
      </c>
      <c r="Y399" s="90">
        <f t="shared" si="292"/>
        <v>3.5077893373582936</v>
      </c>
      <c r="Z399" s="89"/>
      <c r="AA399" s="90"/>
      <c r="AB399" s="89">
        <f t="shared" si="293"/>
        <v>1.207305170899734</v>
      </c>
      <c r="AC399" s="90">
        <f t="shared" si="294"/>
        <v>1.7073873466095713</v>
      </c>
      <c r="AD399" s="89"/>
      <c r="AE399" s="90"/>
      <c r="AF399" s="89">
        <f t="shared" si="295"/>
        <v>5.1379073738474448</v>
      </c>
      <c r="AG399" s="90">
        <f t="shared" si="296"/>
        <v>7.2660982903117883</v>
      </c>
      <c r="AH399" s="89"/>
      <c r="AI399" s="90"/>
      <c r="AJ399" s="89">
        <f t="shared" si="297"/>
        <v>27.441113703611464</v>
      </c>
      <c r="AK399" s="90">
        <f t="shared" si="298"/>
        <v>38.807595166269522</v>
      </c>
      <c r="AL399" s="89"/>
      <c r="AM399" s="90"/>
      <c r="AN399" s="89">
        <f t="shared" si="299"/>
        <v>0</v>
      </c>
      <c r="AO399" s="90">
        <f t="shared" si="300"/>
        <v>0</v>
      </c>
      <c r="AP399" s="89"/>
      <c r="AQ399" s="90"/>
      <c r="AR399" s="133"/>
      <c r="AS399" s="257"/>
      <c r="AT399" s="262" t="s">
        <v>445</v>
      </c>
      <c r="AU399" s="89" t="e">
        <f t="shared" si="301"/>
        <v>#DIV/0!</v>
      </c>
      <c r="AV399" s="90" t="e">
        <f t="shared" si="302"/>
        <v>#DIV/0!</v>
      </c>
      <c r="AW399" s="89"/>
      <c r="AX399" s="90"/>
      <c r="AY399" s="89" t="e">
        <f t="shared" si="303"/>
        <v>#DIV/0!</v>
      </c>
      <c r="AZ399" s="90" t="e">
        <f t="shared" si="304"/>
        <v>#DIV/0!</v>
      </c>
      <c r="BA399" s="89"/>
      <c r="BB399" s="90"/>
      <c r="BC399" s="89" t="e">
        <f t="shared" si="305"/>
        <v>#DIV/0!</v>
      </c>
      <c r="BD399" s="90" t="e">
        <f t="shared" si="306"/>
        <v>#DIV/0!</v>
      </c>
      <c r="BE399" s="89"/>
      <c r="BF399" s="90"/>
      <c r="BG399" s="89" t="e">
        <f t="shared" si="307"/>
        <v>#DIV/0!</v>
      </c>
      <c r="BH399" s="90" t="e">
        <f t="shared" si="308"/>
        <v>#DIV/0!</v>
      </c>
      <c r="BI399" s="89"/>
      <c r="BJ399" s="90"/>
      <c r="BK399" s="89" t="e">
        <f t="shared" si="309"/>
        <v>#DIV/0!</v>
      </c>
      <c r="BL399" s="90" t="e">
        <f t="shared" si="310"/>
        <v>#DIV/0!</v>
      </c>
      <c r="BM399" s="89"/>
      <c r="BN399" s="90"/>
      <c r="BO399" s="89" t="e">
        <f t="shared" si="311"/>
        <v>#DIV/0!</v>
      </c>
      <c r="BP399" s="90" t="e">
        <f t="shared" si="312"/>
        <v>#DIV/0!</v>
      </c>
      <c r="BQ399" s="89"/>
      <c r="BR399" s="90"/>
      <c r="BS399" s="89" t="e">
        <f t="shared" si="313"/>
        <v>#DIV/0!</v>
      </c>
      <c r="BT399" s="90" t="e">
        <f t="shared" si="314"/>
        <v>#DIV/0!</v>
      </c>
      <c r="BU399" s="89"/>
      <c r="BV399" s="90"/>
      <c r="BW399" s="89" t="e">
        <f t="shared" si="315"/>
        <v>#DIV/0!</v>
      </c>
      <c r="BX399" s="90" t="e">
        <f t="shared" si="316"/>
        <v>#DIV/0!</v>
      </c>
      <c r="BY399" s="89"/>
      <c r="BZ399" s="90"/>
      <c r="CA399" s="89" t="e">
        <f t="shared" si="317"/>
        <v>#DIV/0!</v>
      </c>
      <c r="CB399" s="90" t="e">
        <f t="shared" si="318"/>
        <v>#DIV/0!</v>
      </c>
      <c r="CC399" s="89"/>
      <c r="CD399" s="90"/>
      <c r="CE399" s="89" t="e">
        <f t="shared" si="319"/>
        <v>#DIV/0!</v>
      </c>
      <c r="CF399" s="90" t="e">
        <f t="shared" si="320"/>
        <v>#DIV/0!</v>
      </c>
      <c r="CG399" s="89"/>
      <c r="CH399" s="90"/>
      <c r="CI399" s="133"/>
      <c r="CJ399" s="133"/>
      <c r="CK399" s="133"/>
      <c r="CL399" s="133"/>
      <c r="CM399" s="133"/>
      <c r="CN399" s="133"/>
      <c r="CO399" s="133"/>
      <c r="CP399" s="133"/>
      <c r="CQ399" s="133"/>
      <c r="CR399" s="133"/>
      <c r="CS399" s="133"/>
      <c r="CT399" s="133"/>
      <c r="CU399" s="133"/>
      <c r="CV399" s="133"/>
      <c r="CW399" s="133"/>
      <c r="CX399" s="133"/>
      <c r="CY399" s="133"/>
      <c r="CZ399" s="133"/>
      <c r="DA399" s="133"/>
      <c r="DB399" s="133"/>
      <c r="DC399" s="133"/>
      <c r="DD399" s="133"/>
      <c r="DE399" s="133"/>
      <c r="DF399" s="133"/>
      <c r="DG399" s="133"/>
      <c r="DH399" s="133"/>
      <c r="DI399" s="133"/>
      <c r="DJ399" s="133"/>
      <c r="DK399" s="133"/>
      <c r="DL399" s="133"/>
      <c r="DM399" s="133"/>
      <c r="DN399" s="133"/>
      <c r="DO399" s="133"/>
      <c r="DP399" s="133"/>
      <c r="DQ399" s="133"/>
      <c r="DR399" s="133"/>
      <c r="DS399" s="133"/>
      <c r="DT399" s="133"/>
      <c r="DU399" s="133"/>
      <c r="DV399" s="133"/>
      <c r="DW399" s="133"/>
      <c r="DX399" s="133"/>
      <c r="DY399" s="133"/>
      <c r="DZ399" s="133"/>
      <c r="EA399" s="133"/>
      <c r="EB399" s="133"/>
      <c r="EC399" s="133"/>
      <c r="ED399" s="133"/>
      <c r="EE399" s="133"/>
      <c r="EF399" s="133"/>
      <c r="EG399" s="133"/>
      <c r="EH399" s="133"/>
      <c r="EI399" s="133"/>
      <c r="EJ399" s="133"/>
      <c r="EK399" s="133"/>
      <c r="EL399" s="133"/>
      <c r="EM399" s="133"/>
      <c r="EN399" s="133"/>
      <c r="EO399" s="133"/>
      <c r="EP399" s="133"/>
      <c r="EQ399" s="133"/>
      <c r="ER399" s="133"/>
      <c r="ES399" s="133"/>
      <c r="ET399" s="133"/>
      <c r="EU399" s="133"/>
      <c r="EV399" s="133"/>
      <c r="EW399" s="133"/>
      <c r="EX399" s="133"/>
      <c r="EY399" s="133"/>
      <c r="EZ399" s="133"/>
      <c r="FA399" s="133"/>
      <c r="FB399" s="133"/>
      <c r="FC399" s="133"/>
      <c r="FD399" s="133"/>
      <c r="FE399" s="133"/>
      <c r="FF399" s="133"/>
      <c r="FG399" s="133"/>
      <c r="FH399" s="133"/>
      <c r="FI399" s="133"/>
      <c r="FJ399" s="133"/>
      <c r="FK399" s="133"/>
    </row>
    <row r="400" spans="2:167" s="120" customFormat="1" ht="15" thickBot="1" x14ac:dyDescent="0.35">
      <c r="B400" s="259"/>
      <c r="C400" s="263" t="s">
        <v>359</v>
      </c>
      <c r="D400" s="137">
        <f t="shared" ref="D400:E400" si="346">(AVERAGE(D199,F199))</f>
        <v>70.382400429618869</v>
      </c>
      <c r="E400" s="139">
        <f t="shared" si="346"/>
        <v>11.573116230402874</v>
      </c>
      <c r="F400" s="137"/>
      <c r="G400" s="139"/>
      <c r="H400" s="137">
        <f t="shared" si="283"/>
        <v>62.572679425207298</v>
      </c>
      <c r="I400" s="139">
        <f t="shared" si="284"/>
        <v>6.9079565115280088</v>
      </c>
      <c r="J400" s="137"/>
      <c r="K400" s="139"/>
      <c r="L400" s="137">
        <f t="shared" si="285"/>
        <v>57.943938516143319</v>
      </c>
      <c r="M400" s="139">
        <f t="shared" si="286"/>
        <v>8.0218397054303097</v>
      </c>
      <c r="N400" s="137"/>
      <c r="O400" s="139"/>
      <c r="P400" s="137">
        <f t="shared" si="287"/>
        <v>57.751314396698675</v>
      </c>
      <c r="Q400" s="139">
        <f t="shared" si="288"/>
        <v>2.6151498328666154</v>
      </c>
      <c r="R400" s="137"/>
      <c r="S400" s="139"/>
      <c r="T400" s="137">
        <f t="shared" si="289"/>
        <v>36.84445782470705</v>
      </c>
      <c r="U400" s="139">
        <f t="shared" si="290"/>
        <v>2.5397020536758381</v>
      </c>
      <c r="V400" s="137"/>
      <c r="W400" s="139"/>
      <c r="X400" s="137">
        <f t="shared" si="291"/>
        <v>71.749182130088968</v>
      </c>
      <c r="Y400" s="139">
        <f t="shared" si="292"/>
        <v>8.6086769850736911</v>
      </c>
      <c r="Z400" s="137"/>
      <c r="AA400" s="139"/>
      <c r="AB400" s="137">
        <f t="shared" si="293"/>
        <v>79.254495102954493</v>
      </c>
      <c r="AC400" s="139">
        <f t="shared" si="294"/>
        <v>5.0437352206463668</v>
      </c>
      <c r="AD400" s="137"/>
      <c r="AE400" s="139"/>
      <c r="AF400" s="137">
        <f t="shared" si="295"/>
        <v>83.642149608333199</v>
      </c>
      <c r="AG400" s="139">
        <f t="shared" si="296"/>
        <v>4.2060868308054813</v>
      </c>
      <c r="AH400" s="137"/>
      <c r="AI400" s="139"/>
      <c r="AJ400" s="137">
        <f t="shared" si="297"/>
        <v>88.412111274760861</v>
      </c>
      <c r="AK400" s="139">
        <f t="shared" si="298"/>
        <v>9.7170153382988431</v>
      </c>
      <c r="AL400" s="137"/>
      <c r="AM400" s="139"/>
      <c r="AN400" s="137">
        <f t="shared" si="299"/>
        <v>70.651688152255133</v>
      </c>
      <c r="AO400" s="139">
        <f t="shared" si="300"/>
        <v>2.1068222870118678</v>
      </c>
      <c r="AP400" s="137"/>
      <c r="AQ400" s="139"/>
      <c r="AR400" s="133"/>
      <c r="AS400" s="259"/>
      <c r="AT400" s="263" t="s">
        <v>359</v>
      </c>
      <c r="AU400" s="137">
        <f t="shared" si="301"/>
        <v>95.807716518013564</v>
      </c>
      <c r="AV400" s="139">
        <f t="shared" si="302"/>
        <v>1.8020893636716711</v>
      </c>
      <c r="AW400" s="137"/>
      <c r="AX400" s="139"/>
      <c r="AY400" s="137">
        <f t="shared" si="303"/>
        <v>95.760430811094267</v>
      </c>
      <c r="AZ400" s="139">
        <f t="shared" si="304"/>
        <v>4.713738974958229</v>
      </c>
      <c r="BA400" s="137"/>
      <c r="BB400" s="139"/>
      <c r="BC400" s="137">
        <f t="shared" si="305"/>
        <v>85.957535948521382</v>
      </c>
      <c r="BD400" s="139">
        <f t="shared" si="306"/>
        <v>2.8062511162748622</v>
      </c>
      <c r="BE400" s="137"/>
      <c r="BF400" s="139"/>
      <c r="BG400" s="137">
        <f t="shared" si="307"/>
        <v>91.381116418050169</v>
      </c>
      <c r="BH400" s="139">
        <f t="shared" si="308"/>
        <v>3.2666884113436403</v>
      </c>
      <c r="BI400" s="137"/>
      <c r="BJ400" s="139"/>
      <c r="BK400" s="137">
        <f t="shared" si="309"/>
        <v>84.692887731766092</v>
      </c>
      <c r="BL400" s="139">
        <f t="shared" si="310"/>
        <v>3.70621290212675</v>
      </c>
      <c r="BM400" s="137"/>
      <c r="BN400" s="139"/>
      <c r="BO400" s="137">
        <f t="shared" si="311"/>
        <v>87.411287678169515</v>
      </c>
      <c r="BP400" s="139">
        <f t="shared" si="312"/>
        <v>1.3626142003791841</v>
      </c>
      <c r="BQ400" s="137"/>
      <c r="BR400" s="139"/>
      <c r="BS400" s="137">
        <f t="shared" si="313"/>
        <v>82.773216905750786</v>
      </c>
      <c r="BT400" s="139">
        <f t="shared" si="314"/>
        <v>9.0810489658619176</v>
      </c>
      <c r="BU400" s="137"/>
      <c r="BV400" s="139"/>
      <c r="BW400" s="137">
        <f t="shared" si="315"/>
        <v>82.045969357031396</v>
      </c>
      <c r="BX400" s="139">
        <f t="shared" si="316"/>
        <v>1.3262254058997693</v>
      </c>
      <c r="BY400" s="137"/>
      <c r="BZ400" s="139"/>
      <c r="CA400" s="137">
        <f t="shared" si="317"/>
        <v>83.954509787213709</v>
      </c>
      <c r="CB400" s="139">
        <f t="shared" si="318"/>
        <v>1.5637651469731442</v>
      </c>
      <c r="CC400" s="137"/>
      <c r="CD400" s="139"/>
      <c r="CE400" s="137">
        <f t="shared" si="319"/>
        <v>81.295440506129495</v>
      </c>
      <c r="CF400" s="139">
        <f t="shared" si="320"/>
        <v>1.2947065437654068</v>
      </c>
      <c r="CG400" s="137"/>
      <c r="CH400" s="139"/>
      <c r="CI400" s="133"/>
      <c r="CJ400" s="133"/>
      <c r="CK400" s="133"/>
      <c r="CL400" s="133"/>
      <c r="CM400" s="133"/>
      <c r="CN400" s="133"/>
      <c r="CO400" s="133"/>
      <c r="CP400" s="133"/>
      <c r="CQ400" s="133"/>
      <c r="CR400" s="133"/>
      <c r="CS400" s="133"/>
      <c r="CT400" s="133"/>
      <c r="CU400" s="133"/>
      <c r="CV400" s="133"/>
      <c r="CW400" s="133"/>
      <c r="CX400" s="133"/>
      <c r="CY400" s="133"/>
      <c r="CZ400" s="133"/>
      <c r="DA400" s="133"/>
      <c r="DB400" s="133"/>
      <c r="DC400" s="133"/>
      <c r="DD400" s="133"/>
      <c r="DE400" s="133"/>
      <c r="DF400" s="133"/>
      <c r="DG400" s="133"/>
      <c r="DH400" s="133"/>
      <c r="DI400" s="133"/>
      <c r="DJ400" s="133"/>
      <c r="DK400" s="133"/>
      <c r="DL400" s="133"/>
      <c r="DM400" s="133"/>
      <c r="DN400" s="133"/>
      <c r="DO400" s="133"/>
      <c r="DP400" s="133"/>
      <c r="DQ400" s="133"/>
      <c r="DR400" s="133"/>
      <c r="DS400" s="133"/>
      <c r="DT400" s="133"/>
      <c r="DU400" s="133"/>
      <c r="DV400" s="133"/>
      <c r="DW400" s="133"/>
      <c r="DX400" s="133"/>
      <c r="DY400" s="133"/>
      <c r="DZ400" s="133"/>
      <c r="EA400" s="133"/>
      <c r="EB400" s="133"/>
      <c r="EC400" s="133"/>
      <c r="ED400" s="133"/>
      <c r="EE400" s="133"/>
      <c r="EF400" s="133"/>
      <c r="EG400" s="133"/>
      <c r="EH400" s="133"/>
      <c r="EI400" s="133"/>
      <c r="EJ400" s="133"/>
      <c r="EK400" s="133"/>
      <c r="EL400" s="133"/>
      <c r="EM400" s="133"/>
      <c r="EN400" s="133"/>
      <c r="EO400" s="133"/>
      <c r="EP400" s="133"/>
      <c r="EQ400" s="133"/>
      <c r="ER400" s="133"/>
      <c r="ES400" s="133"/>
      <c r="ET400" s="133"/>
      <c r="EU400" s="133"/>
      <c r="EV400" s="133"/>
      <c r="EW400" s="133"/>
      <c r="EX400" s="133"/>
      <c r="EY400" s="133"/>
      <c r="EZ400" s="133"/>
      <c r="FA400" s="133"/>
      <c r="FB400" s="133"/>
      <c r="FC400" s="133"/>
      <c r="FD400" s="133"/>
      <c r="FE400" s="133"/>
      <c r="FF400" s="133"/>
      <c r="FG400" s="133"/>
      <c r="FH400" s="133"/>
      <c r="FI400" s="133"/>
      <c r="FJ400" s="133"/>
      <c r="FK400" s="133"/>
    </row>
    <row r="401" spans="3:167" ht="15" thickBot="1" x14ac:dyDescent="0.35"/>
    <row r="402" spans="3:167" s="120" customFormat="1" x14ac:dyDescent="0.3">
      <c r="C402" s="276" t="s">
        <v>428</v>
      </c>
      <c r="D402" s="134">
        <f>(D374)</f>
        <v>62.506280616313632</v>
      </c>
      <c r="E402" s="136">
        <f>(E374)</f>
        <v>3.0890070883853085</v>
      </c>
      <c r="F402" s="140"/>
      <c r="G402" s="135"/>
      <c r="H402" s="134">
        <f>(H374)</f>
        <v>69.195526853948849</v>
      </c>
      <c r="I402" s="136">
        <f>(I374)</f>
        <v>6.2355866330572569</v>
      </c>
      <c r="J402" s="140"/>
      <c r="K402" s="135"/>
      <c r="L402" s="134">
        <f>(L374)</f>
        <v>76.547008425533505</v>
      </c>
      <c r="M402" s="136">
        <f>(M374)</f>
        <v>4.330548756877814</v>
      </c>
      <c r="N402" s="140"/>
      <c r="O402" s="135"/>
      <c r="P402" s="134">
        <f>(P374)</f>
        <v>71.058225127306571</v>
      </c>
      <c r="Q402" s="136">
        <f>(Q374)</f>
        <v>5.1423666967655679</v>
      </c>
      <c r="R402" s="140"/>
      <c r="S402" s="135"/>
      <c r="T402" s="134">
        <f>(T374)</f>
        <v>60.472820894133719</v>
      </c>
      <c r="U402" s="136">
        <f>(U374)</f>
        <v>3.9785644477913191</v>
      </c>
      <c r="V402" s="140"/>
      <c r="W402" s="135"/>
      <c r="X402" s="134">
        <f>(X374)</f>
        <v>74.102507547147439</v>
      </c>
      <c r="Y402" s="136">
        <f>(Y374)</f>
        <v>3.8144243968343465</v>
      </c>
      <c r="Z402" s="140"/>
      <c r="AA402" s="135"/>
      <c r="AB402" s="134">
        <f>(AB374)</f>
        <v>85.36403982231468</v>
      </c>
      <c r="AC402" s="136">
        <f>(AC374)</f>
        <v>1.1365202912730563</v>
      </c>
      <c r="AD402" s="140"/>
      <c r="AE402" s="135"/>
      <c r="AF402" s="134">
        <f>(AF374)</f>
        <v>93.643437484185029</v>
      </c>
      <c r="AG402" s="136">
        <f>(AG374)</f>
        <v>6.2594337823334874</v>
      </c>
      <c r="AH402" s="140"/>
      <c r="AI402" s="135"/>
      <c r="AJ402" s="134">
        <f>(AJ374)</f>
        <v>82.167364437868059</v>
      </c>
      <c r="AK402" s="136">
        <f>(AK374)</f>
        <v>5.2027098426678844</v>
      </c>
      <c r="AL402" s="140"/>
      <c r="AM402" s="135"/>
      <c r="AN402" s="134">
        <f>(AN374)</f>
        <v>75.304836520100906</v>
      </c>
      <c r="AO402" s="136">
        <f>(AO374)</f>
        <v>3.8049703509013293</v>
      </c>
      <c r="AP402" s="140"/>
      <c r="AQ402" s="135"/>
      <c r="AR402" s="133"/>
      <c r="AT402" s="276" t="s">
        <v>428</v>
      </c>
      <c r="AU402" s="134">
        <f>(AU374)</f>
        <v>93.545910379958542</v>
      </c>
      <c r="AV402" s="136">
        <f>(AV374)</f>
        <v>1.8283476624941333</v>
      </c>
      <c r="AW402" s="140"/>
      <c r="AX402" s="135"/>
      <c r="AY402" s="134">
        <f>(AY374)</f>
        <v>88.250689835832361</v>
      </c>
      <c r="AZ402" s="136">
        <f>(AZ374)</f>
        <v>3.5011060423289622</v>
      </c>
      <c r="BA402" s="140"/>
      <c r="BB402" s="135"/>
      <c r="BC402" s="134">
        <f>(BC374)</f>
        <v>65.801813938899414</v>
      </c>
      <c r="BD402" s="136">
        <f>(BD374)</f>
        <v>3.0189161828220832</v>
      </c>
      <c r="BE402" s="140"/>
      <c r="BF402" s="135"/>
      <c r="BG402" s="134">
        <f>(BG374)</f>
        <v>66.662635675250584</v>
      </c>
      <c r="BH402" s="136">
        <f>(BH374)</f>
        <v>2.5009713821429411</v>
      </c>
      <c r="BI402" s="140"/>
      <c r="BJ402" s="135"/>
      <c r="BK402" s="134">
        <f>(BK374)</f>
        <v>55.647331876272105</v>
      </c>
      <c r="BL402" s="136">
        <f>(BL374)</f>
        <v>1.5544655188595842</v>
      </c>
      <c r="BM402" s="140"/>
      <c r="BN402" s="135"/>
      <c r="BO402" s="134">
        <f>(BO374)</f>
        <v>98.455918896730964</v>
      </c>
      <c r="BP402" s="136">
        <f>(BP374)</f>
        <v>1.204374261492696</v>
      </c>
      <c r="BQ402" s="140"/>
      <c r="BR402" s="135"/>
      <c r="BS402" s="134">
        <f>(BS374)</f>
        <v>109.29644491809496</v>
      </c>
      <c r="BT402" s="136">
        <f>(BT374)</f>
        <v>3.8474176488724945</v>
      </c>
      <c r="BU402" s="140"/>
      <c r="BV402" s="135"/>
      <c r="BW402" s="134">
        <f>(BW374)</f>
        <v>99.221471097139514</v>
      </c>
      <c r="BX402" s="136">
        <f>(BX374)</f>
        <v>1.2533494825076108</v>
      </c>
      <c r="BY402" s="140"/>
      <c r="BZ402" s="135"/>
      <c r="CA402" s="134">
        <f>(CA374)</f>
        <v>104.02254111405254</v>
      </c>
      <c r="CB402" s="136">
        <f>(CB374)</f>
        <v>2.1430741783814886</v>
      </c>
      <c r="CC402" s="140"/>
      <c r="CD402" s="135"/>
      <c r="CE402" s="134">
        <f>(CE374)</f>
        <v>98.478694770238519</v>
      </c>
      <c r="CF402" s="136">
        <f>(CF374)</f>
        <v>1.4838556397169702</v>
      </c>
      <c r="CG402" s="140"/>
      <c r="CH402" s="135"/>
      <c r="CI402" s="133"/>
      <c r="CJ402" s="133"/>
      <c r="CK402" s="133"/>
      <c r="CL402" s="133"/>
      <c r="CM402" s="133"/>
      <c r="CN402" s="133"/>
      <c r="CO402" s="133"/>
      <c r="CP402" s="133"/>
      <c r="CQ402" s="133"/>
      <c r="CR402" s="133"/>
      <c r="CS402" s="133"/>
      <c r="CT402" s="133"/>
      <c r="CU402" s="133"/>
      <c r="CV402" s="133"/>
      <c r="CW402" s="133"/>
      <c r="CX402" s="133"/>
      <c r="CY402" s="133"/>
      <c r="CZ402" s="133"/>
      <c r="DA402" s="133"/>
      <c r="DB402" s="133"/>
      <c r="DC402" s="133"/>
      <c r="DD402" s="133"/>
      <c r="DE402" s="133"/>
      <c r="DF402" s="133"/>
      <c r="DG402" s="133"/>
      <c r="DH402" s="133"/>
      <c r="DI402" s="133"/>
      <c r="DJ402" s="133"/>
      <c r="DK402" s="133"/>
      <c r="DL402" s="133"/>
      <c r="DM402" s="133"/>
      <c r="DN402" s="133"/>
      <c r="DO402" s="133"/>
      <c r="DP402" s="133"/>
      <c r="DQ402" s="133"/>
      <c r="DR402" s="133"/>
      <c r="DS402" s="133"/>
      <c r="DT402" s="133"/>
      <c r="DU402" s="133"/>
      <c r="DV402" s="133"/>
      <c r="DW402" s="133"/>
      <c r="DX402" s="133"/>
      <c r="DY402" s="133"/>
      <c r="DZ402" s="133"/>
      <c r="EA402" s="133"/>
      <c r="EB402" s="133"/>
      <c r="EC402" s="133"/>
      <c r="ED402" s="133"/>
      <c r="EE402" s="133"/>
      <c r="EF402" s="133"/>
      <c r="EG402" s="133"/>
      <c r="EH402" s="133"/>
      <c r="EI402" s="133"/>
      <c r="EJ402" s="133"/>
      <c r="EK402" s="133"/>
      <c r="EL402" s="133"/>
      <c r="EM402" s="133"/>
      <c r="EN402" s="133"/>
      <c r="EO402" s="133"/>
      <c r="EP402" s="133"/>
      <c r="EQ402" s="133"/>
      <c r="ER402" s="133"/>
      <c r="ES402" s="133"/>
      <c r="ET402" s="133"/>
      <c r="EU402" s="133"/>
      <c r="EV402" s="133"/>
      <c r="EW402" s="133"/>
      <c r="EX402" s="133"/>
      <c r="EY402" s="133"/>
      <c r="EZ402" s="133"/>
      <c r="FA402" s="133"/>
      <c r="FB402" s="133"/>
      <c r="FC402" s="133"/>
      <c r="FD402" s="133"/>
      <c r="FE402" s="133"/>
      <c r="FF402" s="133"/>
      <c r="FG402" s="133"/>
      <c r="FH402" s="133"/>
      <c r="FI402" s="133"/>
      <c r="FJ402" s="133"/>
      <c r="FK402" s="133"/>
    </row>
    <row r="403" spans="3:167" s="120" customFormat="1" x14ac:dyDescent="0.3">
      <c r="C403" s="277" t="s">
        <v>354</v>
      </c>
      <c r="D403" s="89">
        <f t="shared" ref="D403:E403" si="347">(D381)</f>
        <v>82.647725743367431</v>
      </c>
      <c r="E403" s="90">
        <f t="shared" si="347"/>
        <v>5.108625872020637</v>
      </c>
      <c r="F403" s="142"/>
      <c r="G403" s="91"/>
      <c r="H403" s="89">
        <f t="shared" ref="H403:I403" si="348">(H381)</f>
        <v>77.920707225203017</v>
      </c>
      <c r="I403" s="90">
        <f t="shared" si="348"/>
        <v>4.709014813382149</v>
      </c>
      <c r="J403" s="142"/>
      <c r="K403" s="91"/>
      <c r="L403" s="89">
        <f t="shared" ref="L403:M403" si="349">(L381)</f>
        <v>81.886413612781297</v>
      </c>
      <c r="M403" s="90">
        <f t="shared" si="349"/>
        <v>3.6373772229659664</v>
      </c>
      <c r="N403" s="142"/>
      <c r="O403" s="91"/>
      <c r="P403" s="89">
        <f t="shared" ref="P403:Q403" si="350">(P381)</f>
        <v>72.806016947261242</v>
      </c>
      <c r="Q403" s="90">
        <f t="shared" si="350"/>
        <v>3.6670454001897479</v>
      </c>
      <c r="R403" s="142"/>
      <c r="S403" s="91"/>
      <c r="T403" s="89">
        <f t="shared" ref="T403:U403" si="351">(T381)</f>
        <v>61.866940324983929</v>
      </c>
      <c r="U403" s="90">
        <f t="shared" si="351"/>
        <v>4.2212392969325769</v>
      </c>
      <c r="V403" s="142"/>
      <c r="W403" s="91"/>
      <c r="X403" s="89">
        <f t="shared" ref="X403:Y403" si="352">(X381)</f>
        <v>72.282472433222765</v>
      </c>
      <c r="Y403" s="90">
        <f t="shared" si="352"/>
        <v>3.1321159132640308</v>
      </c>
      <c r="Z403" s="142"/>
      <c r="AA403" s="91"/>
      <c r="AB403" s="89">
        <f t="shared" ref="AB403:AC403" si="353">(AB381)</f>
        <v>79.812638938164454</v>
      </c>
      <c r="AC403" s="90">
        <f t="shared" si="353"/>
        <v>2.3000614785931512</v>
      </c>
      <c r="AD403" s="142"/>
      <c r="AE403" s="91"/>
      <c r="AF403" s="89">
        <f t="shared" ref="AF403:AG403" si="354">(AF381)</f>
        <v>90.378814008989139</v>
      </c>
      <c r="AG403" s="90">
        <f t="shared" si="354"/>
        <v>7.399250596301612</v>
      </c>
      <c r="AH403" s="142"/>
      <c r="AI403" s="91"/>
      <c r="AJ403" s="89">
        <f t="shared" ref="AJ403:AK403" si="355">(AJ381)</f>
        <v>85.008700828723448</v>
      </c>
      <c r="AK403" s="90">
        <f t="shared" si="355"/>
        <v>4.1372072415446386</v>
      </c>
      <c r="AL403" s="142"/>
      <c r="AM403" s="91"/>
      <c r="AN403" s="89">
        <f t="shared" ref="AN403:AO403" si="356">(AN381)</f>
        <v>69.850151317393482</v>
      </c>
      <c r="AO403" s="90">
        <f t="shared" si="356"/>
        <v>3.9201477165347143</v>
      </c>
      <c r="AP403" s="142"/>
      <c r="AQ403" s="91"/>
      <c r="AR403" s="133"/>
      <c r="AT403" s="277" t="s">
        <v>354</v>
      </c>
      <c r="AU403" s="89">
        <f t="shared" ref="AU403:AV403" si="357">(AU381)</f>
        <v>137.43160306156761</v>
      </c>
      <c r="AV403" s="90">
        <f t="shared" si="357"/>
        <v>3.5483296635908683</v>
      </c>
      <c r="AW403" s="142"/>
      <c r="AX403" s="91"/>
      <c r="AY403" s="89">
        <f t="shared" ref="AY403:AZ403" si="358">(AY381)</f>
        <v>131.33829584658014</v>
      </c>
      <c r="AZ403" s="90">
        <f t="shared" si="358"/>
        <v>1.7681138169111754</v>
      </c>
      <c r="BA403" s="142"/>
      <c r="BB403" s="91"/>
      <c r="BC403" s="89">
        <f t="shared" ref="BC403:BD403" si="359">(BC381)</f>
        <v>119.00328464291167</v>
      </c>
      <c r="BD403" s="90">
        <f t="shared" si="359"/>
        <v>2.9163536449526766</v>
      </c>
      <c r="BE403" s="142"/>
      <c r="BF403" s="91"/>
      <c r="BG403" s="89">
        <f t="shared" ref="BG403:BH403" si="360">(BG381)</f>
        <v>120.75179528787245</v>
      </c>
      <c r="BH403" s="90">
        <f t="shared" si="360"/>
        <v>6.4557138716404694</v>
      </c>
      <c r="BI403" s="142"/>
      <c r="BJ403" s="91"/>
      <c r="BK403" s="89">
        <f t="shared" ref="BK403:BL403" si="361">(BK381)</f>
        <v>92.935142772700601</v>
      </c>
      <c r="BL403" s="90">
        <f t="shared" si="361"/>
        <v>2.4781357275269702</v>
      </c>
      <c r="BM403" s="142"/>
      <c r="BN403" s="91"/>
      <c r="BO403" s="89">
        <f t="shared" ref="BO403:BP403" si="362">(BO381)</f>
        <v>106.34652700334675</v>
      </c>
      <c r="BP403" s="90">
        <f t="shared" si="362"/>
        <v>3.4704298125521422</v>
      </c>
      <c r="BQ403" s="142"/>
      <c r="BR403" s="91"/>
      <c r="BS403" s="89">
        <f t="shared" ref="BS403:BT403" si="363">(BS381)</f>
        <v>105.19605280180429</v>
      </c>
      <c r="BT403" s="90">
        <f t="shared" si="363"/>
        <v>5.9864336501363411</v>
      </c>
      <c r="BU403" s="142"/>
      <c r="BV403" s="91"/>
      <c r="BW403" s="89">
        <f t="shared" ref="BW403:BX403" si="364">(BW381)</f>
        <v>102.56765313121718</v>
      </c>
      <c r="BX403" s="90">
        <f t="shared" si="364"/>
        <v>1.2920570389444153</v>
      </c>
      <c r="BY403" s="142"/>
      <c r="BZ403" s="91"/>
      <c r="CA403" s="89">
        <f t="shared" ref="CA403:CB403" si="365">(CA381)</f>
        <v>109.13601735988468</v>
      </c>
      <c r="CB403" s="90">
        <f t="shared" si="365"/>
        <v>3.0336191512163131</v>
      </c>
      <c r="CC403" s="142"/>
      <c r="CD403" s="91"/>
      <c r="CE403" s="89">
        <f t="shared" ref="CE403:CF403" si="366">(CE381)</f>
        <v>104.03540354775788</v>
      </c>
      <c r="CF403" s="90">
        <f t="shared" si="366"/>
        <v>3.4886207851812214</v>
      </c>
      <c r="CG403" s="142"/>
      <c r="CH403" s="91"/>
      <c r="CI403" s="133"/>
      <c r="CJ403" s="133"/>
      <c r="CK403" s="133"/>
      <c r="CL403" s="133"/>
      <c r="CM403" s="133"/>
      <c r="CN403" s="133"/>
      <c r="CO403" s="133"/>
      <c r="CP403" s="133"/>
      <c r="CQ403" s="133"/>
      <c r="CR403" s="133"/>
      <c r="CS403" s="133"/>
      <c r="CT403" s="133"/>
      <c r="CU403" s="133"/>
      <c r="CV403" s="133"/>
      <c r="CW403" s="133"/>
      <c r="CX403" s="133"/>
      <c r="CY403" s="133"/>
      <c r="CZ403" s="133"/>
      <c r="DA403" s="133"/>
      <c r="DB403" s="133"/>
      <c r="DC403" s="133"/>
      <c r="DD403" s="133"/>
      <c r="DE403" s="133"/>
      <c r="DF403" s="133"/>
      <c r="DG403" s="133"/>
      <c r="DH403" s="133"/>
      <c r="DI403" s="133"/>
      <c r="DJ403" s="133"/>
      <c r="DK403" s="133"/>
      <c r="DL403" s="133"/>
      <c r="DM403" s="133"/>
      <c r="DN403" s="133"/>
      <c r="DO403" s="133"/>
      <c r="DP403" s="133"/>
      <c r="DQ403" s="133"/>
      <c r="DR403" s="133"/>
      <c r="DS403" s="133"/>
      <c r="DT403" s="133"/>
      <c r="DU403" s="133"/>
      <c r="DV403" s="133"/>
      <c r="DW403" s="133"/>
      <c r="DX403" s="133"/>
      <c r="DY403" s="133"/>
      <c r="DZ403" s="133"/>
      <c r="EA403" s="133"/>
      <c r="EB403" s="133"/>
      <c r="EC403" s="133"/>
      <c r="ED403" s="133"/>
      <c r="EE403" s="133"/>
      <c r="EF403" s="133"/>
      <c r="EG403" s="133"/>
      <c r="EH403" s="133"/>
      <c r="EI403" s="133"/>
      <c r="EJ403" s="133"/>
      <c r="EK403" s="133"/>
      <c r="EL403" s="133"/>
      <c r="EM403" s="133"/>
      <c r="EN403" s="133"/>
      <c r="EO403" s="133"/>
      <c r="EP403" s="133"/>
      <c r="EQ403" s="133"/>
      <c r="ER403" s="133"/>
      <c r="ES403" s="133"/>
      <c r="ET403" s="133"/>
      <c r="EU403" s="133"/>
      <c r="EV403" s="133"/>
      <c r="EW403" s="133"/>
      <c r="EX403" s="133"/>
      <c r="EY403" s="133"/>
      <c r="EZ403" s="133"/>
      <c r="FA403" s="133"/>
      <c r="FB403" s="133"/>
      <c r="FC403" s="133"/>
      <c r="FD403" s="133"/>
      <c r="FE403" s="133"/>
      <c r="FF403" s="133"/>
      <c r="FG403" s="133"/>
      <c r="FH403" s="133"/>
      <c r="FI403" s="133"/>
      <c r="FJ403" s="133"/>
      <c r="FK403" s="133"/>
    </row>
    <row r="404" spans="3:167" s="120" customFormat="1" x14ac:dyDescent="0.3">
      <c r="C404" s="277" t="s">
        <v>353</v>
      </c>
      <c r="D404" s="89">
        <f t="shared" ref="D404:E404" si="367">(D382)</f>
        <v>24.038826972573801</v>
      </c>
      <c r="E404" s="90">
        <f t="shared" si="367"/>
        <v>2.8639265174764899</v>
      </c>
      <c r="F404" s="142"/>
      <c r="G404" s="91"/>
      <c r="H404" s="89">
        <f t="shared" ref="H404:I404" si="368">(H382)</f>
        <v>35.937169066011336</v>
      </c>
      <c r="I404" s="90">
        <f t="shared" si="368"/>
        <v>1.3975824990024055</v>
      </c>
      <c r="J404" s="142"/>
      <c r="K404" s="91"/>
      <c r="L404" s="89">
        <f t="shared" ref="L404:M404" si="369">(L382)</f>
        <v>41.441719458313145</v>
      </c>
      <c r="M404" s="90">
        <f t="shared" si="369"/>
        <v>3.7141566864176725</v>
      </c>
      <c r="N404" s="142"/>
      <c r="O404" s="91"/>
      <c r="P404" s="89">
        <f t="shared" ref="P404:Q404" si="370">(P382)</f>
        <v>47.470603550105793</v>
      </c>
      <c r="Q404" s="90">
        <f t="shared" si="370"/>
        <v>6.5319242033681757</v>
      </c>
      <c r="R404" s="142"/>
      <c r="S404" s="91"/>
      <c r="T404" s="89">
        <f t="shared" ref="T404:U404" si="371">(T382)</f>
        <v>40.36067951639464</v>
      </c>
      <c r="U404" s="90">
        <f t="shared" si="371"/>
        <v>6.3863981428185106</v>
      </c>
      <c r="V404" s="142"/>
      <c r="W404" s="91"/>
      <c r="X404" s="89">
        <f t="shared" ref="X404:Y404" si="372">(X382)</f>
        <v>45.24300007789077</v>
      </c>
      <c r="Y404" s="90">
        <f t="shared" si="372"/>
        <v>4.5198938384340526</v>
      </c>
      <c r="Z404" s="142"/>
      <c r="AA404" s="91"/>
      <c r="AB404" s="89">
        <f t="shared" ref="AB404:AC404" si="373">(AB382)</f>
        <v>54.964150565052947</v>
      </c>
      <c r="AC404" s="90">
        <f t="shared" si="373"/>
        <v>2.5545421167156936</v>
      </c>
      <c r="AD404" s="142"/>
      <c r="AE404" s="91"/>
      <c r="AF404" s="89">
        <f t="shared" ref="AF404:AG404" si="374">(AF382)</f>
        <v>80.62171024053535</v>
      </c>
      <c r="AG404" s="90">
        <f t="shared" si="374"/>
        <v>10.405868148166535</v>
      </c>
      <c r="AH404" s="142"/>
      <c r="AI404" s="91"/>
      <c r="AJ404" s="89">
        <f t="shared" ref="AJ404:AK404" si="375">(AJ382)</f>
        <v>84.533037220010698</v>
      </c>
      <c r="AK404" s="90">
        <f t="shared" si="375"/>
        <v>12.293301683264449</v>
      </c>
      <c r="AL404" s="142"/>
      <c r="AM404" s="91"/>
      <c r="AN404" s="89">
        <f t="shared" ref="AN404:AO404" si="376">(AN382)</f>
        <v>61.445506202228188</v>
      </c>
      <c r="AO404" s="90">
        <f t="shared" si="376"/>
        <v>8.245414735180681</v>
      </c>
      <c r="AP404" s="142"/>
      <c r="AQ404" s="91"/>
      <c r="AR404" s="133"/>
      <c r="AT404" s="277" t="s">
        <v>353</v>
      </c>
      <c r="AU404" s="89">
        <f t="shared" ref="AU404:AV404" si="377">(AU382)</f>
        <v>100.73509571646537</v>
      </c>
      <c r="AV404" s="90">
        <f t="shared" si="377"/>
        <v>3.6307468843023925</v>
      </c>
      <c r="AW404" s="142"/>
      <c r="AX404" s="91"/>
      <c r="AY404" s="89">
        <f t="shared" ref="AY404:AZ404" si="378">(AY382)</f>
        <v>116.90261628626705</v>
      </c>
      <c r="AZ404" s="90">
        <f t="shared" si="378"/>
        <v>11.025661124341593</v>
      </c>
      <c r="BA404" s="142"/>
      <c r="BB404" s="91"/>
      <c r="BC404" s="89">
        <f t="shared" ref="BC404:BD404" si="379">(BC382)</f>
        <v>133.44230238032907</v>
      </c>
      <c r="BD404" s="90">
        <f t="shared" si="379"/>
        <v>5.4681383584232499</v>
      </c>
      <c r="BE404" s="142"/>
      <c r="BF404" s="91"/>
      <c r="BG404" s="89">
        <f t="shared" ref="BG404:BH404" si="380">(BG382)</f>
        <v>147.74348919706802</v>
      </c>
      <c r="BH404" s="90">
        <f t="shared" si="380"/>
        <v>4.1251000520887224</v>
      </c>
      <c r="BI404" s="142"/>
      <c r="BJ404" s="91"/>
      <c r="BK404" s="89">
        <f t="shared" ref="BK404:BL404" si="381">(BK382)</f>
        <v>191.05008978432915</v>
      </c>
      <c r="BL404" s="90">
        <f t="shared" si="381"/>
        <v>7.2856211156434068</v>
      </c>
      <c r="BM404" s="142"/>
      <c r="BN404" s="91"/>
      <c r="BO404" s="89">
        <f t="shared" ref="BO404:BP404" si="382">(BO382)</f>
        <v>106.58880775583708</v>
      </c>
      <c r="BP404" s="90">
        <f t="shared" si="382"/>
        <v>1.1730096652381632</v>
      </c>
      <c r="BQ404" s="142"/>
      <c r="BR404" s="91"/>
      <c r="BS404" s="89">
        <f t="shared" ref="BS404:BT404" si="383">(BS382)</f>
        <v>112.14666638831321</v>
      </c>
      <c r="BT404" s="90">
        <f t="shared" si="383"/>
        <v>4.8177691877359248</v>
      </c>
      <c r="BU404" s="142"/>
      <c r="BV404" s="91"/>
      <c r="BW404" s="89">
        <f t="shared" ref="BW404:BX404" si="384">(BW382)</f>
        <v>131.44203582834103</v>
      </c>
      <c r="BX404" s="90">
        <f t="shared" si="384"/>
        <v>5.0941186688917748</v>
      </c>
      <c r="BY404" s="142"/>
      <c r="BZ404" s="91"/>
      <c r="CA404" s="89">
        <f t="shared" ref="CA404:CB404" si="385">(CA382)</f>
        <v>139.05138725673623</v>
      </c>
      <c r="CB404" s="90">
        <f t="shared" si="385"/>
        <v>3.6246366042911897</v>
      </c>
      <c r="CC404" s="142"/>
      <c r="CD404" s="91"/>
      <c r="CE404" s="89">
        <f t="shared" ref="CE404:CF404" si="386">(CE382)</f>
        <v>161.7563993504487</v>
      </c>
      <c r="CF404" s="90">
        <f t="shared" si="386"/>
        <v>9.3233385748246924</v>
      </c>
      <c r="CG404" s="142"/>
      <c r="CH404" s="91"/>
      <c r="CI404" s="133"/>
      <c r="CJ404" s="133"/>
      <c r="CK404" s="133"/>
      <c r="CL404" s="133"/>
      <c r="CM404" s="133"/>
      <c r="CN404" s="133"/>
      <c r="CO404" s="133"/>
      <c r="CP404" s="133"/>
      <c r="CQ404" s="133"/>
      <c r="CR404" s="133"/>
      <c r="CS404" s="133"/>
      <c r="CT404" s="133"/>
      <c r="CU404" s="133"/>
      <c r="CV404" s="133"/>
      <c r="CW404" s="133"/>
      <c r="CX404" s="133"/>
      <c r="CY404" s="133"/>
      <c r="CZ404" s="133"/>
      <c r="DA404" s="133"/>
      <c r="DB404" s="133"/>
      <c r="DC404" s="133"/>
      <c r="DD404" s="133"/>
      <c r="DE404" s="133"/>
      <c r="DF404" s="133"/>
      <c r="DG404" s="133"/>
      <c r="DH404" s="133"/>
      <c r="DI404" s="133"/>
      <c r="DJ404" s="133"/>
      <c r="DK404" s="133"/>
      <c r="DL404" s="133"/>
      <c r="DM404" s="133"/>
      <c r="DN404" s="133"/>
      <c r="DO404" s="133"/>
      <c r="DP404" s="133"/>
      <c r="DQ404" s="133"/>
      <c r="DR404" s="133"/>
      <c r="DS404" s="133"/>
      <c r="DT404" s="133"/>
      <c r="DU404" s="133"/>
      <c r="DV404" s="133"/>
      <c r="DW404" s="133"/>
      <c r="DX404" s="133"/>
      <c r="DY404" s="133"/>
      <c r="DZ404" s="133"/>
      <c r="EA404" s="133"/>
      <c r="EB404" s="133"/>
      <c r="EC404" s="133"/>
      <c r="ED404" s="133"/>
      <c r="EE404" s="133"/>
      <c r="EF404" s="133"/>
      <c r="EG404" s="133"/>
      <c r="EH404" s="133"/>
      <c r="EI404" s="133"/>
      <c r="EJ404" s="133"/>
      <c r="EK404" s="133"/>
      <c r="EL404" s="133"/>
      <c r="EM404" s="133"/>
      <c r="EN404" s="133"/>
      <c r="EO404" s="133"/>
      <c r="EP404" s="133"/>
      <c r="EQ404" s="133"/>
      <c r="ER404" s="133"/>
      <c r="ES404" s="133"/>
      <c r="ET404" s="133"/>
      <c r="EU404" s="133"/>
      <c r="EV404" s="133"/>
      <c r="EW404" s="133"/>
      <c r="EX404" s="133"/>
      <c r="EY404" s="133"/>
      <c r="EZ404" s="133"/>
      <c r="FA404" s="133"/>
      <c r="FB404" s="133"/>
      <c r="FC404" s="133"/>
      <c r="FD404" s="133"/>
      <c r="FE404" s="133"/>
      <c r="FF404" s="133"/>
      <c r="FG404" s="133"/>
      <c r="FH404" s="133"/>
      <c r="FI404" s="133"/>
      <c r="FJ404" s="133"/>
      <c r="FK404" s="133"/>
    </row>
    <row r="405" spans="3:167" s="120" customFormat="1" x14ac:dyDescent="0.3">
      <c r="C405" s="277" t="s">
        <v>352</v>
      </c>
      <c r="D405" s="89">
        <f t="shared" ref="D405:E405" si="387">(D383)</f>
        <v>63.925355179616915</v>
      </c>
      <c r="E405" s="90">
        <f t="shared" si="387"/>
        <v>5.2979730527929956</v>
      </c>
      <c r="F405" s="142"/>
      <c r="G405" s="91"/>
      <c r="H405" s="89">
        <f t="shared" ref="H405:I405" si="388">(H383)</f>
        <v>64.989403451451864</v>
      </c>
      <c r="I405" s="90">
        <f t="shared" si="388"/>
        <v>5.4554601530090814</v>
      </c>
      <c r="J405" s="142"/>
      <c r="K405" s="91"/>
      <c r="L405" s="89">
        <f t="shared" ref="L405:M405" si="389">(L383)</f>
        <v>72.959205593165791</v>
      </c>
      <c r="M405" s="90">
        <f t="shared" si="389"/>
        <v>5.3228149419941353</v>
      </c>
      <c r="N405" s="142"/>
      <c r="O405" s="91"/>
      <c r="P405" s="89">
        <f t="shared" ref="P405:Q405" si="390">(P383)</f>
        <v>68.082201617590584</v>
      </c>
      <c r="Q405" s="90">
        <f t="shared" si="390"/>
        <v>3.590097778078857</v>
      </c>
      <c r="R405" s="142"/>
      <c r="S405" s="91"/>
      <c r="T405" s="89">
        <f t="shared" ref="T405:U405" si="391">(T383)</f>
        <v>56.182617407644635</v>
      </c>
      <c r="U405" s="90">
        <f t="shared" si="391"/>
        <v>1.2432864265117605</v>
      </c>
      <c r="V405" s="142"/>
      <c r="W405" s="91"/>
      <c r="X405" s="89">
        <f t="shared" ref="X405:Y405" si="392">(X383)</f>
        <v>63.620328408894167</v>
      </c>
      <c r="Y405" s="90">
        <f t="shared" si="392"/>
        <v>2.6033413347169816</v>
      </c>
      <c r="Z405" s="142"/>
      <c r="AA405" s="91"/>
      <c r="AB405" s="89">
        <f t="shared" ref="AB405:AC405" si="393">(AB383)</f>
        <v>72.209245332909404</v>
      </c>
      <c r="AC405" s="90">
        <f t="shared" si="393"/>
        <v>1.4587729081322567</v>
      </c>
      <c r="AD405" s="142"/>
      <c r="AE405" s="91"/>
      <c r="AF405" s="89">
        <f t="shared" ref="AF405:AG405" si="394">(AF383)</f>
        <v>90.748181617696048</v>
      </c>
      <c r="AG405" s="90">
        <f t="shared" si="394"/>
        <v>6.2439720816610018</v>
      </c>
      <c r="AH405" s="142"/>
      <c r="AI405" s="91"/>
      <c r="AJ405" s="89">
        <f t="shared" ref="AJ405:AK405" si="395">(AJ383)</f>
        <v>89.190993858386449</v>
      </c>
      <c r="AK405" s="90">
        <f t="shared" si="395"/>
        <v>6.0560131143483638</v>
      </c>
      <c r="AL405" s="142"/>
      <c r="AM405" s="91"/>
      <c r="AN405" s="89">
        <f t="shared" ref="AN405:AO405" si="396">(AN383)</f>
        <v>79.828417469366173</v>
      </c>
      <c r="AO405" s="90">
        <f t="shared" si="396"/>
        <v>3.6621786984657279</v>
      </c>
      <c r="AP405" s="142"/>
      <c r="AQ405" s="91"/>
      <c r="AR405" s="133"/>
      <c r="AT405" s="277" t="s">
        <v>352</v>
      </c>
      <c r="AU405" s="89">
        <f t="shared" ref="AU405:AV405" si="397">(AU383)</f>
        <v>235.36545304286545</v>
      </c>
      <c r="AV405" s="90">
        <f t="shared" si="397"/>
        <v>8.3619466540020362</v>
      </c>
      <c r="AW405" s="142"/>
      <c r="AX405" s="91"/>
      <c r="AY405" s="89">
        <f t="shared" ref="AY405:AZ405" si="398">(AY383)</f>
        <v>426.69619616105643</v>
      </c>
      <c r="AZ405" s="90">
        <f t="shared" si="398"/>
        <v>52.344380175430352</v>
      </c>
      <c r="BA405" s="142"/>
      <c r="BB405" s="91"/>
      <c r="BC405" s="89">
        <f t="shared" ref="BC405:BD405" si="399">(BC383)</f>
        <v>495.34780079436825</v>
      </c>
      <c r="BD405" s="90">
        <f t="shared" si="399"/>
        <v>6.9965713467789419</v>
      </c>
      <c r="BE405" s="142"/>
      <c r="BF405" s="91"/>
      <c r="BG405" s="89">
        <f t="shared" ref="BG405:BH405" si="400">(BG383)</f>
        <v>584.64314249182576</v>
      </c>
      <c r="BH405" s="90">
        <f t="shared" si="400"/>
        <v>18.320532878495744</v>
      </c>
      <c r="BI405" s="142"/>
      <c r="BJ405" s="91"/>
      <c r="BK405" s="89">
        <f t="shared" ref="BK405:BL405" si="401">(BK383)</f>
        <v>559.27403035285852</v>
      </c>
      <c r="BL405" s="90">
        <f t="shared" si="401"/>
        <v>20.187379152065034</v>
      </c>
      <c r="BM405" s="142"/>
      <c r="BN405" s="91"/>
      <c r="BO405" s="89">
        <f t="shared" ref="BO405:BP405" si="402">(BO383)</f>
        <v>199.6116951908532</v>
      </c>
      <c r="BP405" s="90">
        <f t="shared" si="402"/>
        <v>6.9561030835275783</v>
      </c>
      <c r="BQ405" s="142"/>
      <c r="BR405" s="91"/>
      <c r="BS405" s="89">
        <f t="shared" ref="BS405:BT405" si="403">(BS383)</f>
        <v>357.14201052280418</v>
      </c>
      <c r="BT405" s="90">
        <f t="shared" si="403"/>
        <v>28.575721581209798</v>
      </c>
      <c r="BU405" s="142"/>
      <c r="BV405" s="91"/>
      <c r="BW405" s="89">
        <f t="shared" ref="BW405:BX405" si="404">(BW383)</f>
        <v>421.68547765611527</v>
      </c>
      <c r="BX405" s="90">
        <f t="shared" si="404"/>
        <v>21.136661404531292</v>
      </c>
      <c r="BY405" s="142"/>
      <c r="BZ405" s="91"/>
      <c r="CA405" s="89">
        <f t="shared" ref="CA405:CB405" si="405">(CA383)</f>
        <v>498.40600590987765</v>
      </c>
      <c r="CB405" s="90">
        <f t="shared" si="405"/>
        <v>17.265762109875435</v>
      </c>
      <c r="CC405" s="142"/>
      <c r="CD405" s="91"/>
      <c r="CE405" s="89">
        <f t="shared" ref="CE405:CF405" si="406">(CE383)</f>
        <v>533.97119089763112</v>
      </c>
      <c r="CF405" s="90">
        <f t="shared" si="406"/>
        <v>28.494597721123085</v>
      </c>
      <c r="CG405" s="142"/>
      <c r="CH405" s="91"/>
      <c r="CI405" s="133"/>
      <c r="CJ405" s="133"/>
      <c r="CK405" s="133"/>
      <c r="CL405" s="133"/>
      <c r="CM405" s="133"/>
      <c r="CN405" s="133"/>
      <c r="CO405" s="133"/>
      <c r="CP405" s="133"/>
      <c r="CQ405" s="133"/>
      <c r="CR405" s="133"/>
      <c r="CS405" s="133"/>
      <c r="CT405" s="133"/>
      <c r="CU405" s="133"/>
      <c r="CV405" s="133"/>
      <c r="CW405" s="133"/>
      <c r="CX405" s="133"/>
      <c r="CY405" s="133"/>
      <c r="CZ405" s="133"/>
      <c r="DA405" s="133"/>
      <c r="DB405" s="133"/>
      <c r="DC405" s="133"/>
      <c r="DD405" s="133"/>
      <c r="DE405" s="133"/>
      <c r="DF405" s="133"/>
      <c r="DG405" s="133"/>
      <c r="DH405" s="133"/>
      <c r="DI405" s="133"/>
      <c r="DJ405" s="133"/>
      <c r="DK405" s="133"/>
      <c r="DL405" s="133"/>
      <c r="DM405" s="133"/>
      <c r="DN405" s="133"/>
      <c r="DO405" s="133"/>
      <c r="DP405" s="133"/>
      <c r="DQ405" s="133"/>
      <c r="DR405" s="133"/>
      <c r="DS405" s="133"/>
      <c r="DT405" s="133"/>
      <c r="DU405" s="133"/>
      <c r="DV405" s="133"/>
      <c r="DW405" s="133"/>
      <c r="DX405" s="133"/>
      <c r="DY405" s="133"/>
      <c r="DZ405" s="133"/>
      <c r="EA405" s="133"/>
      <c r="EB405" s="133"/>
      <c r="EC405" s="133"/>
      <c r="ED405" s="133"/>
      <c r="EE405" s="133"/>
      <c r="EF405" s="133"/>
      <c r="EG405" s="133"/>
      <c r="EH405" s="133"/>
      <c r="EI405" s="133"/>
      <c r="EJ405" s="133"/>
      <c r="EK405" s="133"/>
      <c r="EL405" s="133"/>
      <c r="EM405" s="133"/>
      <c r="EN405" s="133"/>
      <c r="EO405" s="133"/>
      <c r="EP405" s="133"/>
      <c r="EQ405" s="133"/>
      <c r="ER405" s="133"/>
      <c r="ES405" s="133"/>
      <c r="ET405" s="133"/>
      <c r="EU405" s="133"/>
      <c r="EV405" s="133"/>
      <c r="EW405" s="133"/>
      <c r="EX405" s="133"/>
      <c r="EY405" s="133"/>
      <c r="EZ405" s="133"/>
      <c r="FA405" s="133"/>
      <c r="FB405" s="133"/>
      <c r="FC405" s="133"/>
      <c r="FD405" s="133"/>
      <c r="FE405" s="133"/>
      <c r="FF405" s="133"/>
      <c r="FG405" s="133"/>
      <c r="FH405" s="133"/>
      <c r="FI405" s="133"/>
      <c r="FJ405" s="133"/>
      <c r="FK405" s="133"/>
    </row>
    <row r="406" spans="3:167" s="120" customFormat="1" x14ac:dyDescent="0.3">
      <c r="C406" s="277" t="s">
        <v>356</v>
      </c>
      <c r="D406" s="89">
        <f>(D388)</f>
        <v>41.675479751353578</v>
      </c>
      <c r="E406" s="90">
        <f>(E388)</f>
        <v>3.2190832747173297</v>
      </c>
      <c r="F406" s="142"/>
      <c r="G406" s="91"/>
      <c r="H406" s="89">
        <f>(H388)</f>
        <v>39.378566589501361</v>
      </c>
      <c r="I406" s="90">
        <f>(I388)</f>
        <v>2.9338392616662539</v>
      </c>
      <c r="J406" s="142"/>
      <c r="K406" s="91"/>
      <c r="L406" s="89">
        <f>(L388)</f>
        <v>43.940611009828118</v>
      </c>
      <c r="M406" s="90">
        <f>(M388)</f>
        <v>4.5828072211744022</v>
      </c>
      <c r="N406" s="142"/>
      <c r="O406" s="91"/>
      <c r="P406" s="89">
        <f>(P388)</f>
        <v>41.56291374702478</v>
      </c>
      <c r="Q406" s="90">
        <f>(Q388)</f>
        <v>1.6228665551998935</v>
      </c>
      <c r="R406" s="142"/>
      <c r="S406" s="91"/>
      <c r="T406" s="89">
        <f>(T388)</f>
        <v>52.772733228472291</v>
      </c>
      <c r="U406" s="90">
        <f>(U388)</f>
        <v>4.610601854019051</v>
      </c>
      <c r="V406" s="142"/>
      <c r="W406" s="91"/>
      <c r="X406" s="89">
        <f>(X388)</f>
        <v>42.767567428141859</v>
      </c>
      <c r="Y406" s="90">
        <f>(Y388)</f>
        <v>4.2780724855443104</v>
      </c>
      <c r="Z406" s="142"/>
      <c r="AA406" s="91"/>
      <c r="AB406" s="89">
        <f>(AB388)</f>
        <v>66.109796412939858</v>
      </c>
      <c r="AC406" s="90">
        <f>(AC388)</f>
        <v>4.8426457495788009</v>
      </c>
      <c r="AD406" s="142"/>
      <c r="AE406" s="91"/>
      <c r="AF406" s="89">
        <f>(AF388)</f>
        <v>89.758482978173632</v>
      </c>
      <c r="AG406" s="90">
        <f>(AG388)</f>
        <v>3.2118993557704529</v>
      </c>
      <c r="AH406" s="142"/>
      <c r="AI406" s="91"/>
      <c r="AJ406" s="89">
        <f>(AJ388)</f>
        <v>75.443305113887021</v>
      </c>
      <c r="AK406" s="90">
        <f>(AK388)</f>
        <v>6.9742036182061842</v>
      </c>
      <c r="AL406" s="142"/>
      <c r="AM406" s="91"/>
      <c r="AN406" s="89">
        <f>(AN388)</f>
        <v>91.727452469829757</v>
      </c>
      <c r="AO406" s="90">
        <f>(AO388)</f>
        <v>6.1330231699227138</v>
      </c>
      <c r="AP406" s="142"/>
      <c r="AQ406" s="91"/>
      <c r="AR406" s="133"/>
      <c r="AT406" s="277" t="s">
        <v>356</v>
      </c>
      <c r="AU406" s="89">
        <f>(AU388)</f>
        <v>54.154056871805587</v>
      </c>
      <c r="AV406" s="90">
        <f>(AV388)</f>
        <v>1.2572930071785255</v>
      </c>
      <c r="AW406" s="142"/>
      <c r="AX406" s="91"/>
      <c r="AY406" s="89">
        <f>(AY388)</f>
        <v>58.087867773380154</v>
      </c>
      <c r="AZ406" s="90">
        <f>(AZ388)</f>
        <v>2.7985392713865762</v>
      </c>
      <c r="BA406" s="142"/>
      <c r="BB406" s="91"/>
      <c r="BC406" s="89">
        <f>(BC388)</f>
        <v>75.482917746195056</v>
      </c>
      <c r="BD406" s="90">
        <f>(BD388)</f>
        <v>1.9408231020670581</v>
      </c>
      <c r="BE406" s="142"/>
      <c r="BF406" s="91"/>
      <c r="BG406" s="89">
        <f>(BG388)</f>
        <v>88.992022555484908</v>
      </c>
      <c r="BH406" s="90">
        <f>(BH388)</f>
        <v>0.78704379437442018</v>
      </c>
      <c r="BI406" s="142"/>
      <c r="BJ406" s="91"/>
      <c r="BK406" s="89">
        <f>(BK388)</f>
        <v>142.52207155633565</v>
      </c>
      <c r="BL406" s="90">
        <f>(BL388)</f>
        <v>4.3641760279919248</v>
      </c>
      <c r="BM406" s="142"/>
      <c r="BN406" s="91"/>
      <c r="BO406" s="89">
        <f>(BO388)</f>
        <v>61.420226410352356</v>
      </c>
      <c r="BP406" s="90">
        <f>(BP388)</f>
        <v>1.1997835772725556</v>
      </c>
      <c r="BQ406" s="142"/>
      <c r="BR406" s="91"/>
      <c r="BS406" s="89">
        <f>(BS388)</f>
        <v>72.147548649448936</v>
      </c>
      <c r="BT406" s="90">
        <f>(BT388)</f>
        <v>5.4904434170384775</v>
      </c>
      <c r="BU406" s="142"/>
      <c r="BV406" s="91"/>
      <c r="BW406" s="89">
        <f>(BW388)</f>
        <v>94.461576259425698</v>
      </c>
      <c r="BX406" s="90">
        <f>(BX388)</f>
        <v>2.8019223966775391</v>
      </c>
      <c r="BY406" s="142"/>
      <c r="BZ406" s="91"/>
      <c r="CA406" s="89">
        <f>(CA388)</f>
        <v>115.96682571951311</v>
      </c>
      <c r="CB406" s="90">
        <f>(CB388)</f>
        <v>7.0406916894023919</v>
      </c>
      <c r="CC406" s="142"/>
      <c r="CD406" s="91"/>
      <c r="CE406" s="89">
        <f>(CE388)</f>
        <v>151.69668619179612</v>
      </c>
      <c r="CF406" s="90">
        <f>(CF388)</f>
        <v>9.1248254957049273</v>
      </c>
      <c r="CG406" s="142"/>
      <c r="CH406" s="91"/>
      <c r="CI406" s="133"/>
      <c r="CJ406" s="133"/>
      <c r="CK406" s="133"/>
      <c r="CL406" s="133"/>
      <c r="CM406" s="133"/>
      <c r="CN406" s="133"/>
      <c r="CO406" s="133"/>
      <c r="CP406" s="133"/>
      <c r="CQ406" s="133"/>
      <c r="CR406" s="133"/>
      <c r="CS406" s="133"/>
      <c r="CT406" s="133"/>
      <c r="CU406" s="133"/>
      <c r="CV406" s="133"/>
      <c r="CW406" s="133"/>
      <c r="CX406" s="133"/>
      <c r="CY406" s="133"/>
      <c r="CZ406" s="133"/>
      <c r="DA406" s="133"/>
      <c r="DB406" s="133"/>
      <c r="DC406" s="133"/>
      <c r="DD406" s="133"/>
      <c r="DE406" s="133"/>
      <c r="DF406" s="133"/>
      <c r="DG406" s="133"/>
      <c r="DH406" s="133"/>
      <c r="DI406" s="133"/>
      <c r="DJ406" s="133"/>
      <c r="DK406" s="133"/>
      <c r="DL406" s="133"/>
      <c r="DM406" s="133"/>
      <c r="DN406" s="133"/>
      <c r="DO406" s="133"/>
      <c r="DP406" s="133"/>
      <c r="DQ406" s="133"/>
      <c r="DR406" s="133"/>
      <c r="DS406" s="133"/>
      <c r="DT406" s="133"/>
      <c r="DU406" s="133"/>
      <c r="DV406" s="133"/>
      <c r="DW406" s="133"/>
      <c r="DX406" s="133"/>
      <c r="DY406" s="133"/>
      <c r="DZ406" s="133"/>
      <c r="EA406" s="133"/>
      <c r="EB406" s="133"/>
      <c r="EC406" s="133"/>
      <c r="ED406" s="133"/>
      <c r="EE406" s="133"/>
      <c r="EF406" s="133"/>
      <c r="EG406" s="133"/>
      <c r="EH406" s="133"/>
      <c r="EI406" s="133"/>
      <c r="EJ406" s="133"/>
      <c r="EK406" s="133"/>
      <c r="EL406" s="133"/>
      <c r="EM406" s="133"/>
      <c r="EN406" s="133"/>
      <c r="EO406" s="133"/>
      <c r="EP406" s="133"/>
      <c r="EQ406" s="133"/>
      <c r="ER406" s="133"/>
      <c r="ES406" s="133"/>
      <c r="ET406" s="133"/>
      <c r="EU406" s="133"/>
      <c r="EV406" s="133"/>
      <c r="EW406" s="133"/>
      <c r="EX406" s="133"/>
      <c r="EY406" s="133"/>
      <c r="EZ406" s="133"/>
      <c r="FA406" s="133"/>
      <c r="FB406" s="133"/>
      <c r="FC406" s="133"/>
      <c r="FD406" s="133"/>
      <c r="FE406" s="133"/>
      <c r="FF406" s="133"/>
      <c r="FG406" s="133"/>
      <c r="FH406" s="133"/>
      <c r="FI406" s="133"/>
      <c r="FJ406" s="133"/>
      <c r="FK406" s="133"/>
    </row>
    <row r="407" spans="3:167" s="120" customFormat="1" ht="15" thickBot="1" x14ac:dyDescent="0.35">
      <c r="C407" s="278" t="s">
        <v>355</v>
      </c>
      <c r="D407" s="137">
        <f>(D393)</f>
        <v>56.722457090398443</v>
      </c>
      <c r="E407" s="139">
        <f>(E393)</f>
        <v>3.9274756369519714</v>
      </c>
      <c r="F407" s="141"/>
      <c r="G407" s="138"/>
      <c r="H407" s="137">
        <f>(H393)</f>
        <v>51.56168243576932</v>
      </c>
      <c r="I407" s="139">
        <f>(I393)</f>
        <v>2.3981235946349062</v>
      </c>
      <c r="J407" s="141"/>
      <c r="K407" s="138"/>
      <c r="L407" s="137">
        <f>(L393)</f>
        <v>46.392849161335754</v>
      </c>
      <c r="M407" s="139">
        <f>(M393)</f>
        <v>7.1071914358627746</v>
      </c>
      <c r="N407" s="141"/>
      <c r="O407" s="138"/>
      <c r="P407" s="137">
        <f>(P393)</f>
        <v>27.181379845089509</v>
      </c>
      <c r="Q407" s="139">
        <f>(Q393)</f>
        <v>2.0722519315232359</v>
      </c>
      <c r="R407" s="141"/>
      <c r="S407" s="138"/>
      <c r="T407" s="137">
        <f>(T393)</f>
        <v>36.25415053630163</v>
      </c>
      <c r="U407" s="139">
        <f>(U393)</f>
        <v>4.7533831644886497</v>
      </c>
      <c r="V407" s="141"/>
      <c r="W407" s="138"/>
      <c r="X407" s="137">
        <f>(X393)</f>
        <v>64.37121446469456</v>
      </c>
      <c r="Y407" s="139">
        <f>(Y393)</f>
        <v>6.6663767459176437</v>
      </c>
      <c r="Z407" s="141"/>
      <c r="AA407" s="138"/>
      <c r="AB407" s="137">
        <f>(AB393)</f>
        <v>75.607965758700942</v>
      </c>
      <c r="AC407" s="139">
        <f>(AC393)</f>
        <v>5.2097433994758777</v>
      </c>
      <c r="AD407" s="141"/>
      <c r="AE407" s="138"/>
      <c r="AF407" s="137">
        <f>(AF393)</f>
        <v>93.64635060343258</v>
      </c>
      <c r="AG407" s="139">
        <f>(AG393)</f>
        <v>5.1985013641902853</v>
      </c>
      <c r="AH407" s="141"/>
      <c r="AI407" s="138"/>
      <c r="AJ407" s="137">
        <f>(AJ393)</f>
        <v>75.789967521434392</v>
      </c>
      <c r="AK407" s="139">
        <f>(AK393)</f>
        <v>11.304117200862905</v>
      </c>
      <c r="AL407" s="141"/>
      <c r="AM407" s="138"/>
      <c r="AN407" s="137">
        <f>(AN393)</f>
        <v>79.602244952865945</v>
      </c>
      <c r="AO407" s="139">
        <f>(AO393)</f>
        <v>2.9674943280492592</v>
      </c>
      <c r="AP407" s="141"/>
      <c r="AQ407" s="138"/>
      <c r="AR407" s="133"/>
      <c r="AT407" s="278" t="s">
        <v>355</v>
      </c>
      <c r="AU407" s="137">
        <f>(AU393)</f>
        <v>9.6031685318659115</v>
      </c>
      <c r="AV407" s="139">
        <f>(AV393)</f>
        <v>1.9165333221743261</v>
      </c>
      <c r="AW407" s="141"/>
      <c r="AX407" s="138"/>
      <c r="AY407" s="137">
        <f>(AY393)</f>
        <v>8.8929395666289679</v>
      </c>
      <c r="AZ407" s="139">
        <f>(AZ393)</f>
        <v>0.84988882736306193</v>
      </c>
      <c r="BA407" s="141"/>
      <c r="BB407" s="138"/>
      <c r="BC407" s="137">
        <f>(BC393)</f>
        <v>9.0113555851343783</v>
      </c>
      <c r="BD407" s="139">
        <f>(BD393)</f>
        <v>0.56007844438742893</v>
      </c>
      <c r="BE407" s="141"/>
      <c r="BF407" s="138"/>
      <c r="BG407" s="137">
        <f>(BG393)</f>
        <v>8.8547274999970416</v>
      </c>
      <c r="BH407" s="139">
        <f>(BH393)</f>
        <v>0.74552016309952762</v>
      </c>
      <c r="BI407" s="141"/>
      <c r="BJ407" s="138"/>
      <c r="BK407" s="137">
        <f>(BK393)</f>
        <v>9.91488523256848</v>
      </c>
      <c r="BL407" s="139">
        <f>(BL393)</f>
        <v>1.7413147621643057</v>
      </c>
      <c r="BM407" s="141"/>
      <c r="BN407" s="138"/>
      <c r="BO407" s="137">
        <f>(BO393)</f>
        <v>25.447286745142108</v>
      </c>
      <c r="BP407" s="139">
        <f>(BP393)</f>
        <v>3.7520706507695256</v>
      </c>
      <c r="BQ407" s="141"/>
      <c r="BR407" s="138"/>
      <c r="BS407" s="137">
        <f>(BS393)</f>
        <v>10.495076725284868</v>
      </c>
      <c r="BT407" s="139">
        <f>(BT393)</f>
        <v>0.80270609387471104</v>
      </c>
      <c r="BU407" s="141"/>
      <c r="BV407" s="138"/>
      <c r="BW407" s="137">
        <f>(BW393)</f>
        <v>8.7784307661094978</v>
      </c>
      <c r="BX407" s="139">
        <f>(BX393)</f>
        <v>0.77808564989696327</v>
      </c>
      <c r="BY407" s="141"/>
      <c r="BZ407" s="138"/>
      <c r="CA407" s="137">
        <f>(CA393)</f>
        <v>8.4863669552323913</v>
      </c>
      <c r="CB407" s="139">
        <f>(CB393)</f>
        <v>0.23802271411803821</v>
      </c>
      <c r="CC407" s="141"/>
      <c r="CD407" s="138"/>
      <c r="CE407" s="137">
        <f>(CE393)</f>
        <v>8.8745037043221551</v>
      </c>
      <c r="CF407" s="139">
        <f>(CF393)</f>
        <v>0.3450837231594146</v>
      </c>
      <c r="CG407" s="141"/>
      <c r="CH407" s="138"/>
      <c r="CI407" s="133"/>
      <c r="CJ407" s="133"/>
      <c r="CK407" s="133"/>
      <c r="CL407" s="133"/>
      <c r="CM407" s="133"/>
      <c r="CN407" s="133"/>
      <c r="CO407" s="133"/>
      <c r="CP407" s="133"/>
      <c r="CQ407" s="133"/>
      <c r="CR407" s="133"/>
      <c r="CS407" s="133"/>
      <c r="CT407" s="133"/>
      <c r="CU407" s="133"/>
      <c r="CV407" s="133"/>
      <c r="CW407" s="133"/>
      <c r="CX407" s="133"/>
      <c r="CY407" s="133"/>
      <c r="CZ407" s="133"/>
      <c r="DA407" s="133"/>
      <c r="DB407" s="133"/>
      <c r="DC407" s="133"/>
      <c r="DD407" s="133"/>
      <c r="DE407" s="133"/>
      <c r="DF407" s="133"/>
      <c r="DG407" s="133"/>
      <c r="DH407" s="133"/>
      <c r="DI407" s="133"/>
      <c r="DJ407" s="133"/>
      <c r="DK407" s="133"/>
      <c r="DL407" s="133"/>
      <c r="DM407" s="133"/>
      <c r="DN407" s="133"/>
      <c r="DO407" s="133"/>
      <c r="DP407" s="133"/>
      <c r="DQ407" s="133"/>
      <c r="DR407" s="133"/>
      <c r="DS407" s="133"/>
      <c r="DT407" s="133"/>
      <c r="DU407" s="133"/>
      <c r="DV407" s="133"/>
      <c r="DW407" s="133"/>
      <c r="DX407" s="133"/>
      <c r="DY407" s="133"/>
      <c r="DZ407" s="133"/>
      <c r="EA407" s="133"/>
      <c r="EB407" s="133"/>
      <c r="EC407" s="133"/>
      <c r="ED407" s="133"/>
      <c r="EE407" s="133"/>
      <c r="EF407" s="133"/>
      <c r="EG407" s="133"/>
      <c r="EH407" s="133"/>
      <c r="EI407" s="133"/>
      <c r="EJ407" s="133"/>
      <c r="EK407" s="133"/>
      <c r="EL407" s="133"/>
      <c r="EM407" s="133"/>
      <c r="EN407" s="133"/>
      <c r="EO407" s="133"/>
      <c r="EP407" s="133"/>
      <c r="EQ407" s="133"/>
      <c r="ER407" s="133"/>
      <c r="ES407" s="133"/>
      <c r="ET407" s="133"/>
      <c r="EU407" s="133"/>
      <c r="EV407" s="133"/>
      <c r="EW407" s="133"/>
      <c r="EX407" s="133"/>
      <c r="EY407" s="133"/>
      <c r="EZ407" s="133"/>
      <c r="FA407" s="133"/>
      <c r="FB407" s="133"/>
      <c r="FC407" s="133"/>
      <c r="FD407" s="133"/>
      <c r="FE407" s="133"/>
      <c r="FF407" s="133"/>
      <c r="FG407" s="133"/>
      <c r="FH407" s="133"/>
      <c r="FI407" s="133"/>
      <c r="FJ407" s="133"/>
      <c r="FK407" s="133"/>
    </row>
  </sheetData>
  <mergeCells count="164">
    <mergeCell ref="AS323:AS351"/>
    <mergeCell ref="AS352:AS355"/>
    <mergeCell ref="AS356:AS361"/>
    <mergeCell ref="AS362:AS372"/>
    <mergeCell ref="AS254:AS257"/>
    <mergeCell ref="AS258:AS260"/>
    <mergeCell ref="AS261:AS264"/>
    <mergeCell ref="AS265:AS272"/>
    <mergeCell ref="AS273:AS278"/>
    <mergeCell ref="AS279:AS286"/>
    <mergeCell ref="AS287:AS292"/>
    <mergeCell ref="AS293:AS297"/>
    <mergeCell ref="AS298:AS322"/>
    <mergeCell ref="AS212:AS221"/>
    <mergeCell ref="AS222:AS231"/>
    <mergeCell ref="AS232:AS240"/>
    <mergeCell ref="AS241:AS248"/>
    <mergeCell ref="AS249:AS253"/>
    <mergeCell ref="BS207:BT207"/>
    <mergeCell ref="BU207:BV207"/>
    <mergeCell ref="BW207:BX207"/>
    <mergeCell ref="BY207:BZ207"/>
    <mergeCell ref="BG207:BH207"/>
    <mergeCell ref="BI207:BJ207"/>
    <mergeCell ref="BK207:BL207"/>
    <mergeCell ref="BM207:BN207"/>
    <mergeCell ref="CG6:CH6"/>
    <mergeCell ref="AT207:AT208"/>
    <mergeCell ref="V207:W207"/>
    <mergeCell ref="AP207:AQ207"/>
    <mergeCell ref="X207:Y207"/>
    <mergeCell ref="J207:K207"/>
    <mergeCell ref="AD207:AE207"/>
    <mergeCell ref="N207:O207"/>
    <mergeCell ref="AH207:AI207"/>
    <mergeCell ref="R207:S207"/>
    <mergeCell ref="AL207:AM207"/>
    <mergeCell ref="Z207:AA207"/>
    <mergeCell ref="BO207:BP207"/>
    <mergeCell ref="BQ207:BR207"/>
    <mergeCell ref="AU207:AV207"/>
    <mergeCell ref="AW207:AX207"/>
    <mergeCell ref="AY207:AZ207"/>
    <mergeCell ref="BA207:BB207"/>
    <mergeCell ref="BC207:BD207"/>
    <mergeCell ref="BE207:BF207"/>
    <mergeCell ref="CE207:CF207"/>
    <mergeCell ref="CG207:CH207"/>
    <mergeCell ref="CA207:CB207"/>
    <mergeCell ref="CC207:CD207"/>
    <mergeCell ref="AY6:AZ6"/>
    <mergeCell ref="BS6:BT6"/>
    <mergeCell ref="BC6:BD6"/>
    <mergeCell ref="BW6:BX6"/>
    <mergeCell ref="BG6:BH6"/>
    <mergeCell ref="CA6:CB6"/>
    <mergeCell ref="BK6:BL6"/>
    <mergeCell ref="AW6:AX6"/>
    <mergeCell ref="BQ6:BR6"/>
    <mergeCell ref="BA6:BB6"/>
    <mergeCell ref="BU6:BV6"/>
    <mergeCell ref="BE6:BF6"/>
    <mergeCell ref="BY6:BZ6"/>
    <mergeCell ref="BI6:BJ6"/>
    <mergeCell ref="CE6:CF6"/>
    <mergeCell ref="F6:G6"/>
    <mergeCell ref="AB6:AC6"/>
    <mergeCell ref="L6:M6"/>
    <mergeCell ref="AF6:AG6"/>
    <mergeCell ref="P6:Q6"/>
    <mergeCell ref="AJ6:AK6"/>
    <mergeCell ref="T6:U6"/>
    <mergeCell ref="AN6:AO6"/>
    <mergeCell ref="AU6:AV6"/>
    <mergeCell ref="BO6:BP6"/>
    <mergeCell ref="AS6:AS7"/>
    <mergeCell ref="AT6:AT7"/>
    <mergeCell ref="CC6:CD6"/>
    <mergeCell ref="BM6:BN6"/>
    <mergeCell ref="Z6:AA6"/>
    <mergeCell ref="J6:K6"/>
    <mergeCell ref="AD6:AE6"/>
    <mergeCell ref="N6:O6"/>
    <mergeCell ref="AH6:AI6"/>
    <mergeCell ref="R6:S6"/>
    <mergeCell ref="AL6:AM6"/>
    <mergeCell ref="V6:W6"/>
    <mergeCell ref="AP6:AQ6"/>
    <mergeCell ref="B6:B7"/>
    <mergeCell ref="C6:C7"/>
    <mergeCell ref="D6:E6"/>
    <mergeCell ref="X6:Y6"/>
    <mergeCell ref="H6:I6"/>
    <mergeCell ref="B53:B56"/>
    <mergeCell ref="B57:B59"/>
    <mergeCell ref="B60:B63"/>
    <mergeCell ref="B64:B71"/>
    <mergeCell ref="B9:B10"/>
    <mergeCell ref="B11:B20"/>
    <mergeCell ref="B21:B30"/>
    <mergeCell ref="B31:B39"/>
    <mergeCell ref="B40:B47"/>
    <mergeCell ref="B48:B52"/>
    <mergeCell ref="AS53:AS56"/>
    <mergeCell ref="AS57:AS59"/>
    <mergeCell ref="AS60:AS63"/>
    <mergeCell ref="AS64:AS71"/>
    <mergeCell ref="B261:B264"/>
    <mergeCell ref="B265:B272"/>
    <mergeCell ref="B273:B278"/>
    <mergeCell ref="B279:B286"/>
    <mergeCell ref="B210:B211"/>
    <mergeCell ref="B212:B221"/>
    <mergeCell ref="B222:B231"/>
    <mergeCell ref="B232:B240"/>
    <mergeCell ref="B72:B77"/>
    <mergeCell ref="B78:B85"/>
    <mergeCell ref="B86:B91"/>
    <mergeCell ref="B92:B96"/>
    <mergeCell ref="B97:B121"/>
    <mergeCell ref="B122:B150"/>
    <mergeCell ref="B151:B154"/>
    <mergeCell ref="B155:B160"/>
    <mergeCell ref="B161:B171"/>
    <mergeCell ref="B207:B208"/>
    <mergeCell ref="AS207:AS208"/>
    <mergeCell ref="AS210:AS211"/>
    <mergeCell ref="AS92:AS96"/>
    <mergeCell ref="AS97:AS121"/>
    <mergeCell ref="AS122:AS150"/>
    <mergeCell ref="AS151:AS154"/>
    <mergeCell ref="AS155:AS160"/>
    <mergeCell ref="AS161:AS171"/>
    <mergeCell ref="F207:G207"/>
    <mergeCell ref="AS9:AS10"/>
    <mergeCell ref="C207:C208"/>
    <mergeCell ref="AS72:AS77"/>
    <mergeCell ref="AS78:AS85"/>
    <mergeCell ref="AS86:AS91"/>
    <mergeCell ref="AB207:AC207"/>
    <mergeCell ref="L207:M207"/>
    <mergeCell ref="AF207:AG207"/>
    <mergeCell ref="P207:Q207"/>
    <mergeCell ref="AJ207:AK207"/>
    <mergeCell ref="T207:U207"/>
    <mergeCell ref="AN207:AO207"/>
    <mergeCell ref="AS11:AS20"/>
    <mergeCell ref="AS21:AS30"/>
    <mergeCell ref="AS31:AS39"/>
    <mergeCell ref="AS40:AS47"/>
    <mergeCell ref="AS48:AS52"/>
    <mergeCell ref="B352:B355"/>
    <mergeCell ref="B356:B361"/>
    <mergeCell ref="B362:B372"/>
    <mergeCell ref="B241:B248"/>
    <mergeCell ref="B249:B253"/>
    <mergeCell ref="B254:B257"/>
    <mergeCell ref="B258:B260"/>
    <mergeCell ref="D207:E207"/>
    <mergeCell ref="H207:I207"/>
    <mergeCell ref="B287:B292"/>
    <mergeCell ref="B293:B297"/>
    <mergeCell ref="B298:B322"/>
    <mergeCell ref="B323:B35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U172"/>
  <sheetViews>
    <sheetView topLeftCell="AL1" workbookViewId="0">
      <selection activeCell="AU3" sqref="AU3"/>
    </sheetView>
  </sheetViews>
  <sheetFormatPr baseColWidth="10" defaultColWidth="10.109375" defaultRowHeight="14.4" x14ac:dyDescent="0.3"/>
  <cols>
    <col min="2" max="2" width="5.44140625" customWidth="1"/>
    <col min="3" max="3" width="16.6640625" customWidth="1"/>
    <col min="4" max="15" width="10.109375" style="120"/>
    <col min="25" max="25" width="5.44140625" customWidth="1"/>
    <col min="26" max="26" width="16.6640625" customWidth="1"/>
    <col min="48" max="48" width="5.44140625" customWidth="1"/>
    <col min="49" max="49" width="16.6640625" customWidth="1"/>
    <col min="50" max="55" width="4.6640625" style="120" customWidth="1"/>
    <col min="56" max="59" width="4.6640625" customWidth="1"/>
    <col min="61" max="61" width="5.44140625" customWidth="1"/>
    <col min="62" max="62" width="16.6640625" customWidth="1"/>
    <col min="63" max="72" width="4.6640625" customWidth="1"/>
  </cols>
  <sheetData>
    <row r="3" spans="2:73" x14ac:dyDescent="0.3">
      <c r="B3" s="185" t="s">
        <v>406</v>
      </c>
      <c r="C3" s="120"/>
      <c r="P3" s="120"/>
      <c r="Q3" s="120"/>
      <c r="R3" s="120"/>
      <c r="S3" s="120"/>
      <c r="T3" s="120"/>
      <c r="U3" s="120"/>
      <c r="V3" s="120"/>
      <c r="W3" s="120"/>
      <c r="X3" s="120"/>
      <c r="Y3" s="185" t="s">
        <v>406</v>
      </c>
      <c r="Z3" s="120"/>
      <c r="AV3" s="185" t="s">
        <v>406</v>
      </c>
      <c r="AW3" s="120"/>
      <c r="BD3" s="251" t="s">
        <v>421</v>
      </c>
      <c r="BE3" s="251" t="s">
        <v>426</v>
      </c>
      <c r="BF3" s="251"/>
      <c r="BG3" s="251"/>
      <c r="BH3" s="120"/>
      <c r="BI3" s="185" t="s">
        <v>406</v>
      </c>
      <c r="BJ3" s="120"/>
      <c r="BP3" s="251" t="s">
        <v>421</v>
      </c>
      <c r="BQ3" s="251" t="s">
        <v>423</v>
      </c>
      <c r="BR3" s="251"/>
      <c r="BS3" s="251"/>
      <c r="BT3" s="251"/>
      <c r="BU3" s="251"/>
    </row>
    <row r="4" spans="2:73" x14ac:dyDescent="0.3">
      <c r="B4" s="185"/>
      <c r="C4" s="120"/>
      <c r="P4" s="120"/>
      <c r="Q4" s="120"/>
      <c r="R4" s="120"/>
      <c r="S4" s="120"/>
      <c r="T4" s="120"/>
      <c r="U4" s="120"/>
      <c r="V4" s="120"/>
      <c r="W4" s="120"/>
      <c r="X4" s="120"/>
      <c r="Y4" s="185"/>
      <c r="Z4" s="120"/>
      <c r="AV4" s="185"/>
      <c r="AW4" s="120"/>
      <c r="BD4" s="250" t="s">
        <v>422</v>
      </c>
      <c r="BE4" s="250" t="s">
        <v>427</v>
      </c>
      <c r="BF4" s="250"/>
      <c r="BG4" s="250"/>
      <c r="BH4" s="120"/>
      <c r="BI4" s="185"/>
      <c r="BJ4" s="120"/>
      <c r="BP4" s="250" t="s">
        <v>422</v>
      </c>
      <c r="BQ4" s="250" t="s">
        <v>424</v>
      </c>
      <c r="BR4" s="250"/>
      <c r="BS4" s="250"/>
      <c r="BT4" s="250"/>
      <c r="BU4" s="250"/>
    </row>
    <row r="5" spans="2:73" x14ac:dyDescent="0.3">
      <c r="B5" s="185" t="s">
        <v>374</v>
      </c>
      <c r="C5" s="185"/>
      <c r="E5" s="128"/>
      <c r="F5" s="128"/>
      <c r="G5" s="128"/>
      <c r="H5" s="128"/>
      <c r="I5" s="128"/>
      <c r="N5" s="128"/>
      <c r="O5" s="128"/>
      <c r="P5" s="128"/>
      <c r="Q5" s="128"/>
      <c r="R5" s="185"/>
      <c r="S5" s="120"/>
      <c r="T5" s="120"/>
      <c r="U5" s="120"/>
      <c r="V5" s="120"/>
      <c r="W5" s="120"/>
      <c r="X5" s="120"/>
      <c r="Y5" s="185" t="s">
        <v>375</v>
      </c>
      <c r="Z5" s="185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V5" s="185" t="s">
        <v>374</v>
      </c>
      <c r="AW5" s="185"/>
      <c r="AY5" s="128"/>
      <c r="AZ5" s="128"/>
      <c r="BC5" s="128"/>
      <c r="BD5" s="128"/>
      <c r="BE5" s="185"/>
      <c r="BF5" s="120"/>
      <c r="BG5" s="120"/>
      <c r="BH5" s="120"/>
      <c r="BI5" s="185" t="s">
        <v>375</v>
      </c>
      <c r="BJ5" s="185"/>
      <c r="BL5" s="120"/>
      <c r="BM5" s="120"/>
      <c r="BN5" s="120"/>
      <c r="BO5" s="120"/>
      <c r="BP5" s="120"/>
      <c r="BQ5" s="120"/>
      <c r="BR5" s="120"/>
      <c r="BS5" s="120"/>
      <c r="BT5" s="120"/>
    </row>
    <row r="6" spans="2:73" ht="15" thickBot="1" x14ac:dyDescent="0.35">
      <c r="B6" s="188"/>
      <c r="C6" s="120"/>
      <c r="D6" s="128"/>
      <c r="E6" s="128"/>
      <c r="F6" s="128"/>
      <c r="G6" s="128"/>
      <c r="H6" s="128"/>
      <c r="I6" s="128"/>
      <c r="N6" s="128"/>
      <c r="O6" s="128"/>
      <c r="P6" s="128"/>
      <c r="Q6" s="128"/>
      <c r="R6" s="120"/>
      <c r="S6" s="120"/>
      <c r="T6" s="120"/>
      <c r="U6" s="120"/>
      <c r="V6" s="120"/>
      <c r="W6" s="120"/>
      <c r="X6" s="120"/>
      <c r="Y6" s="188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V6" s="188"/>
      <c r="AW6" s="120"/>
      <c r="AX6" s="128"/>
      <c r="AY6" s="128"/>
      <c r="AZ6" s="128"/>
      <c r="BC6" s="128"/>
      <c r="BD6" s="128"/>
      <c r="BE6" s="120"/>
      <c r="BF6" s="120"/>
      <c r="BG6" s="120"/>
      <c r="BH6" s="120"/>
      <c r="BI6" s="188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</row>
    <row r="7" spans="2:73" s="120" customFormat="1" ht="15" thickBot="1" x14ac:dyDescent="0.35">
      <c r="B7" s="375" t="s">
        <v>340</v>
      </c>
      <c r="C7" s="372" t="s">
        <v>332</v>
      </c>
      <c r="D7" s="377" t="s">
        <v>410</v>
      </c>
      <c r="E7" s="378"/>
      <c r="F7" s="377" t="s">
        <v>411</v>
      </c>
      <c r="G7" s="378"/>
      <c r="H7" s="377" t="s">
        <v>412</v>
      </c>
      <c r="I7" s="378"/>
      <c r="J7" s="377" t="s">
        <v>413</v>
      </c>
      <c r="K7" s="378"/>
      <c r="L7" s="377" t="s">
        <v>414</v>
      </c>
      <c r="M7" s="378"/>
      <c r="N7" s="377" t="s">
        <v>475</v>
      </c>
      <c r="O7" s="378"/>
      <c r="P7" s="377" t="s">
        <v>476</v>
      </c>
      <c r="Q7" s="378"/>
      <c r="R7" s="377" t="s">
        <v>477</v>
      </c>
      <c r="S7" s="378"/>
      <c r="T7" s="377" t="s">
        <v>478</v>
      </c>
      <c r="U7" s="378"/>
      <c r="V7" s="377" t="s">
        <v>479</v>
      </c>
      <c r="W7" s="379"/>
      <c r="Y7" s="375" t="s">
        <v>340</v>
      </c>
      <c r="Z7" s="372" t="s">
        <v>332</v>
      </c>
      <c r="AA7" s="377" t="s">
        <v>409</v>
      </c>
      <c r="AB7" s="378"/>
      <c r="AC7" s="377" t="s">
        <v>415</v>
      </c>
      <c r="AD7" s="378"/>
      <c r="AE7" s="377" t="s">
        <v>416</v>
      </c>
      <c r="AF7" s="378"/>
      <c r="AG7" s="377" t="s">
        <v>417</v>
      </c>
      <c r="AH7" s="378"/>
      <c r="AI7" s="377" t="s">
        <v>418</v>
      </c>
      <c r="AJ7" s="378"/>
      <c r="AK7" s="377" t="s">
        <v>480</v>
      </c>
      <c r="AL7" s="378"/>
      <c r="AM7" s="377" t="s">
        <v>481</v>
      </c>
      <c r="AN7" s="378"/>
      <c r="AO7" s="377" t="s">
        <v>482</v>
      </c>
      <c r="AP7" s="378"/>
      <c r="AQ7" s="377" t="s">
        <v>483</v>
      </c>
      <c r="AR7" s="378"/>
      <c r="AS7" s="377" t="s">
        <v>484</v>
      </c>
      <c r="AT7" s="379"/>
      <c r="AV7" s="375" t="s">
        <v>340</v>
      </c>
      <c r="AW7" s="380" t="s">
        <v>332</v>
      </c>
      <c r="AX7" s="377" t="s">
        <v>420</v>
      </c>
      <c r="AY7" s="378"/>
      <c r="AZ7" s="378"/>
      <c r="BA7" s="378"/>
      <c r="BB7" s="379"/>
      <c r="BC7" s="377" t="s">
        <v>485</v>
      </c>
      <c r="BD7" s="378"/>
      <c r="BE7" s="378"/>
      <c r="BF7" s="378"/>
      <c r="BG7" s="379"/>
      <c r="BI7" s="375" t="s">
        <v>340</v>
      </c>
      <c r="BJ7" s="380" t="s">
        <v>332</v>
      </c>
      <c r="BK7" s="377" t="s">
        <v>419</v>
      </c>
      <c r="BL7" s="378"/>
      <c r="BM7" s="378"/>
      <c r="BN7" s="378"/>
      <c r="BO7" s="379"/>
      <c r="BP7" s="377" t="s">
        <v>486</v>
      </c>
      <c r="BQ7" s="378"/>
      <c r="BR7" s="378"/>
      <c r="BS7" s="378"/>
      <c r="BT7" s="379"/>
    </row>
    <row r="8" spans="2:73" s="120" customFormat="1" ht="15" thickBot="1" x14ac:dyDescent="0.35">
      <c r="B8" s="376"/>
      <c r="C8" s="373"/>
      <c r="D8" s="125" t="s">
        <v>376</v>
      </c>
      <c r="E8" s="126" t="s">
        <v>377</v>
      </c>
      <c r="F8" s="125" t="s">
        <v>376</v>
      </c>
      <c r="G8" s="126" t="s">
        <v>377</v>
      </c>
      <c r="H8" s="125" t="s">
        <v>376</v>
      </c>
      <c r="I8" s="126" t="s">
        <v>377</v>
      </c>
      <c r="J8" s="125" t="s">
        <v>376</v>
      </c>
      <c r="K8" s="126" t="s">
        <v>377</v>
      </c>
      <c r="L8" s="125" t="s">
        <v>376</v>
      </c>
      <c r="M8" s="126" t="s">
        <v>377</v>
      </c>
      <c r="N8" s="125" t="s">
        <v>376</v>
      </c>
      <c r="O8" s="126" t="s">
        <v>377</v>
      </c>
      <c r="P8" s="125" t="s">
        <v>376</v>
      </c>
      <c r="Q8" s="126" t="s">
        <v>377</v>
      </c>
      <c r="R8" s="125" t="s">
        <v>376</v>
      </c>
      <c r="S8" s="126" t="s">
        <v>377</v>
      </c>
      <c r="T8" s="125" t="s">
        <v>376</v>
      </c>
      <c r="U8" s="126" t="s">
        <v>377</v>
      </c>
      <c r="V8" s="125" t="s">
        <v>376</v>
      </c>
      <c r="W8" s="127" t="s">
        <v>377</v>
      </c>
      <c r="Y8" s="376"/>
      <c r="Z8" s="373"/>
      <c r="AA8" s="125" t="s">
        <v>376</v>
      </c>
      <c r="AB8" s="126" t="s">
        <v>377</v>
      </c>
      <c r="AC8" s="125" t="s">
        <v>376</v>
      </c>
      <c r="AD8" s="126" t="s">
        <v>377</v>
      </c>
      <c r="AE8" s="125" t="s">
        <v>376</v>
      </c>
      <c r="AF8" s="126" t="s">
        <v>377</v>
      </c>
      <c r="AG8" s="125" t="s">
        <v>376</v>
      </c>
      <c r="AH8" s="126" t="s">
        <v>377</v>
      </c>
      <c r="AI8" s="125" t="s">
        <v>376</v>
      </c>
      <c r="AJ8" s="126" t="s">
        <v>377</v>
      </c>
      <c r="AK8" s="125" t="s">
        <v>376</v>
      </c>
      <c r="AL8" s="126" t="s">
        <v>377</v>
      </c>
      <c r="AM8" s="125" t="s">
        <v>376</v>
      </c>
      <c r="AN8" s="126" t="s">
        <v>377</v>
      </c>
      <c r="AO8" s="125" t="s">
        <v>376</v>
      </c>
      <c r="AP8" s="126" t="s">
        <v>377</v>
      </c>
      <c r="AQ8" s="125" t="s">
        <v>376</v>
      </c>
      <c r="AR8" s="126" t="s">
        <v>377</v>
      </c>
      <c r="AS8" s="125" t="s">
        <v>376</v>
      </c>
      <c r="AT8" s="127" t="s">
        <v>377</v>
      </c>
      <c r="AV8" s="376"/>
      <c r="AW8" s="381"/>
      <c r="AX8" s="125" t="s">
        <v>99</v>
      </c>
      <c r="AY8" s="126" t="s">
        <v>101</v>
      </c>
      <c r="AZ8" s="126" t="s">
        <v>102</v>
      </c>
      <c r="BA8" s="126" t="s">
        <v>103</v>
      </c>
      <c r="BB8" s="127" t="s">
        <v>104</v>
      </c>
      <c r="BC8" s="125" t="s">
        <v>99</v>
      </c>
      <c r="BD8" s="126" t="s">
        <v>101</v>
      </c>
      <c r="BE8" s="126" t="s">
        <v>102</v>
      </c>
      <c r="BF8" s="126" t="s">
        <v>103</v>
      </c>
      <c r="BG8" s="127" t="s">
        <v>104</v>
      </c>
      <c r="BI8" s="376"/>
      <c r="BJ8" s="381"/>
      <c r="BK8" s="125" t="s">
        <v>99</v>
      </c>
      <c r="BL8" s="126" t="s">
        <v>101</v>
      </c>
      <c r="BM8" s="126" t="s">
        <v>102</v>
      </c>
      <c r="BN8" s="126" t="s">
        <v>103</v>
      </c>
      <c r="BO8" s="127" t="s">
        <v>104</v>
      </c>
      <c r="BP8" s="125" t="s">
        <v>99</v>
      </c>
      <c r="BQ8" s="126" t="s">
        <v>101</v>
      </c>
      <c r="BR8" s="126" t="s">
        <v>102</v>
      </c>
      <c r="BS8" s="126" t="s">
        <v>103</v>
      </c>
      <c r="BT8" s="127" t="s">
        <v>104</v>
      </c>
    </row>
    <row r="9" spans="2:73" ht="15" thickBot="1" x14ac:dyDescent="0.35">
      <c r="B9" s="188"/>
      <c r="C9" s="120"/>
      <c r="P9" s="120"/>
      <c r="Q9" s="120"/>
      <c r="R9" s="120"/>
      <c r="S9" s="120"/>
      <c r="T9" s="120"/>
      <c r="U9" s="120"/>
      <c r="V9" s="120"/>
      <c r="W9" s="120"/>
      <c r="X9" s="120"/>
      <c r="Y9" s="188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V9" s="188"/>
      <c r="AW9" s="120"/>
      <c r="BD9" s="120"/>
      <c r="BE9" s="120"/>
      <c r="BF9" s="120"/>
      <c r="BG9" s="120"/>
      <c r="BH9" s="120"/>
      <c r="BI9" s="188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</row>
    <row r="10" spans="2:73" x14ac:dyDescent="0.3">
      <c r="B10" s="359" t="s">
        <v>341</v>
      </c>
      <c r="C10" s="57" t="str">
        <f>(Data_02!C210)</f>
        <v>Lamivudine_Neg</v>
      </c>
      <c r="D10" s="62">
        <f>(Data_02!D210)</f>
        <v>82.063236124879012</v>
      </c>
      <c r="E10" s="108">
        <f>(Data_02!E210)</f>
        <v>3.1681931924442406</v>
      </c>
      <c r="F10" s="62">
        <f>(Data_02!H210)</f>
        <v>87.064201947087255</v>
      </c>
      <c r="G10" s="108">
        <f>(Data_02!I210)</f>
        <v>0.70993133011184573</v>
      </c>
      <c r="H10" s="62">
        <f>(Data_02!L210)</f>
        <v>91.374318493288428</v>
      </c>
      <c r="I10" s="108">
        <f>(Data_02!M210)</f>
        <v>1.441944795869893</v>
      </c>
      <c r="J10" s="62">
        <f>(Data_02!P210)</f>
        <v>95.75102836082489</v>
      </c>
      <c r="K10" s="108">
        <f>(Data_02!Q210)</f>
        <v>1.2148457904981937</v>
      </c>
      <c r="L10" s="62">
        <f>(Data_02!T210)</f>
        <v>97.753270941984027</v>
      </c>
      <c r="M10" s="108">
        <f>(Data_02!U210)</f>
        <v>1.8987163314217352</v>
      </c>
      <c r="N10" s="62">
        <f>(Data_02!X210)</f>
        <v>85.928885793414125</v>
      </c>
      <c r="O10" s="108">
        <f>(Data_02!Y210)</f>
        <v>1.9717171664481532</v>
      </c>
      <c r="P10" s="62">
        <f>(Data_02!AB210)</f>
        <v>85.501992239516497</v>
      </c>
      <c r="Q10" s="108">
        <f>(Data_02!AC210)</f>
        <v>1.1171541720303841</v>
      </c>
      <c r="R10" s="62">
        <f>(Data_02!AF210)</f>
        <v>88.218509610425414</v>
      </c>
      <c r="S10" s="108">
        <f>(Data_02!AG210)</f>
        <v>0.6269498160678314</v>
      </c>
      <c r="T10" s="62">
        <f>(Data_02!AJ210)</f>
        <v>93.4415446184275</v>
      </c>
      <c r="U10" s="108">
        <f>(Data_02!AK210)</f>
        <v>1.2743680334822114</v>
      </c>
      <c r="V10" s="62">
        <f>(Data_02!AN210)</f>
        <v>94.473480413501477</v>
      </c>
      <c r="W10" s="213">
        <f>(Data_02!AO210)</f>
        <v>0.65378465307204936</v>
      </c>
      <c r="X10" s="120"/>
      <c r="Y10" s="359" t="s">
        <v>341</v>
      </c>
      <c r="Z10" s="57" t="str">
        <f>(Data_02!AT210)</f>
        <v>Lamivudine_Neg</v>
      </c>
      <c r="AA10" s="62">
        <f>(Data_02!AU210)</f>
        <v>89.673121150212054</v>
      </c>
      <c r="AB10" s="108">
        <f>(Data_02!AV210)</f>
        <v>3.0894539922353932</v>
      </c>
      <c r="AC10" s="62">
        <f>(Data_02!AY210)</f>
        <v>95.244827754204266</v>
      </c>
      <c r="AD10" s="108">
        <f>(Data_02!AZ210)</f>
        <v>1.6319259581218568</v>
      </c>
      <c r="AE10" s="62">
        <f>(Data_02!BC210)</f>
        <v>94.755801412986898</v>
      </c>
      <c r="AF10" s="108">
        <f>(Data_02!BD210)</f>
        <v>0.50274323977335911</v>
      </c>
      <c r="AG10" s="62">
        <f>(Data_02!BG210)</f>
        <v>95.396924473443605</v>
      </c>
      <c r="AH10" s="108">
        <f>(Data_02!BH210)</f>
        <v>0.43519243646972322</v>
      </c>
      <c r="AI10" s="62">
        <f>(Data_02!BK210)</f>
        <v>95.021997252636965</v>
      </c>
      <c r="AJ10" s="108">
        <f>(Data_02!BL210)</f>
        <v>0.6774362513051353</v>
      </c>
      <c r="AK10" s="62">
        <f>(Data_02!BO210)</f>
        <v>94.922506697110578</v>
      </c>
      <c r="AL10" s="108">
        <f>(Data_02!BP210)</f>
        <v>1.0769197733460727</v>
      </c>
      <c r="AM10" s="62">
        <f>(Data_02!BS210)</f>
        <v>94.444633125541955</v>
      </c>
      <c r="AN10" s="108">
        <f>(Data_02!BT210)</f>
        <v>1.7085812498489239</v>
      </c>
      <c r="AO10" s="62">
        <f>(Data_02!BW210)</f>
        <v>95.627463130016366</v>
      </c>
      <c r="AP10" s="108">
        <f>(Data_02!BX210)</f>
        <v>1.3444469285115397</v>
      </c>
      <c r="AQ10" s="62">
        <f>(Data_02!CA210)</f>
        <v>95.312189170567748</v>
      </c>
      <c r="AR10" s="108">
        <f>(Data_02!CB210)</f>
        <v>0.5247861573116881</v>
      </c>
      <c r="AS10" s="62">
        <f>(Data_02!CE210)</f>
        <v>95.956711150216364</v>
      </c>
      <c r="AT10" s="213">
        <f>(Data_02!CF210)</f>
        <v>0.63619477041556682</v>
      </c>
      <c r="AV10" s="359" t="s">
        <v>341</v>
      </c>
      <c r="AW10" s="222" t="str">
        <f>(C10)</f>
        <v>Lamivudine_Neg</v>
      </c>
      <c r="AX10" s="134">
        <f t="shared" ref="AX10:AX73" si="0">(D10)</f>
        <v>82.063236124879012</v>
      </c>
      <c r="AY10" s="135">
        <f t="shared" ref="AY10:AY73" si="1">(F10)</f>
        <v>87.064201947087255</v>
      </c>
      <c r="AZ10" s="135">
        <f t="shared" ref="AZ10:AZ73" si="2">(H10)</f>
        <v>91.374318493288428</v>
      </c>
      <c r="BA10" s="135">
        <f t="shared" ref="BA10:BA73" si="3">(J10)</f>
        <v>95.75102836082489</v>
      </c>
      <c r="BB10" s="136">
        <f t="shared" ref="BB10:BB73" si="4">(L10)</f>
        <v>97.753270941984027</v>
      </c>
      <c r="BC10" s="134">
        <f t="shared" ref="BC10:BC73" si="5">(N10)</f>
        <v>85.928885793414125</v>
      </c>
      <c r="BD10" s="135">
        <f t="shared" ref="BD10:BD73" si="6">(P10)</f>
        <v>85.501992239516497</v>
      </c>
      <c r="BE10" s="135">
        <f t="shared" ref="BE10:BE73" si="7">(R10)</f>
        <v>88.218509610425414</v>
      </c>
      <c r="BF10" s="135">
        <f t="shared" ref="BF10:BF73" si="8">(T10)</f>
        <v>93.4415446184275</v>
      </c>
      <c r="BG10" s="136">
        <f t="shared" ref="BG10:BG73" si="9">(V10)</f>
        <v>94.473480413501477</v>
      </c>
      <c r="BH10" s="120"/>
      <c r="BI10" s="359" t="s">
        <v>341</v>
      </c>
      <c r="BJ10" s="222" t="str">
        <f>(Z10)</f>
        <v>Lamivudine_Neg</v>
      </c>
      <c r="BK10" s="134">
        <f t="shared" ref="BK10:BK73" si="10">(AA10)</f>
        <v>89.673121150212054</v>
      </c>
      <c r="BL10" s="135">
        <f t="shared" ref="BL10:BL73" si="11">(AC10)</f>
        <v>95.244827754204266</v>
      </c>
      <c r="BM10" s="135">
        <f t="shared" ref="BM10:BM73" si="12">(AE10)</f>
        <v>94.755801412986898</v>
      </c>
      <c r="BN10" s="135">
        <f t="shared" ref="BN10:BN73" si="13">(AG10)</f>
        <v>95.396924473443605</v>
      </c>
      <c r="BO10" s="136">
        <f t="shared" ref="BO10:BO73" si="14">(AI10)</f>
        <v>95.021997252636965</v>
      </c>
      <c r="BP10" s="140">
        <f t="shared" ref="BP10:BP73" si="15">(AK10)</f>
        <v>94.922506697110578</v>
      </c>
      <c r="BQ10" s="135">
        <f t="shared" ref="BQ10:BQ73" si="16">(AM10)</f>
        <v>94.444633125541955</v>
      </c>
      <c r="BR10" s="135">
        <f t="shared" ref="BR10:BR73" si="17">(AO10)</f>
        <v>95.627463130016366</v>
      </c>
      <c r="BS10" s="135">
        <f t="shared" ref="BS10:BS73" si="18">(AQ10)</f>
        <v>95.312189170567748</v>
      </c>
      <c r="BT10" s="136">
        <f t="shared" ref="BT10:BT73" si="19">(AS10)</f>
        <v>95.956711150216364</v>
      </c>
    </row>
    <row r="11" spans="2:73" ht="15" thickBot="1" x14ac:dyDescent="0.35">
      <c r="B11" s="361"/>
      <c r="C11" s="65" t="str">
        <f>(Data_02!C211)</f>
        <v>Lamivudine_Pos</v>
      </c>
      <c r="D11" s="70">
        <f>(Data_02!D211)</f>
        <v>97.382216619669506</v>
      </c>
      <c r="E11" s="109">
        <f>(Data_02!E211)</f>
        <v>1.5490153898227026</v>
      </c>
      <c r="F11" s="70">
        <f>(Data_02!H211)</f>
        <v>95.633763904840862</v>
      </c>
      <c r="G11" s="109">
        <f>(Data_02!I211)</f>
        <v>0.3157755603625797</v>
      </c>
      <c r="H11" s="70">
        <f>(Data_02!L211)</f>
        <v>94.095846317611517</v>
      </c>
      <c r="I11" s="109">
        <f>(Data_02!M211)</f>
        <v>0.63711252243471117</v>
      </c>
      <c r="J11" s="70">
        <f>(Data_02!P211)</f>
        <v>92.090422898439712</v>
      </c>
      <c r="K11" s="109">
        <f>(Data_02!Q211)</f>
        <v>0.4853414483497614</v>
      </c>
      <c r="L11" s="70">
        <f>(Data_02!T211)</f>
        <v>91.268048827870572</v>
      </c>
      <c r="M11" s="109">
        <f>(Data_02!U211)</f>
        <v>0.92214353931685944</v>
      </c>
      <c r="N11" s="70">
        <f>(Data_02!X211)</f>
        <v>95.985377996046878</v>
      </c>
      <c r="O11" s="109">
        <f>(Data_02!Y211)</f>
        <v>0.88579622608530095</v>
      </c>
      <c r="P11" s="70">
        <f>(Data_02!AB211)</f>
        <v>96.540195061999796</v>
      </c>
      <c r="Q11" s="109">
        <f>(Data_02!AC211)</f>
        <v>0.50499800746064505</v>
      </c>
      <c r="R11" s="70">
        <f>(Data_02!AF211)</f>
        <v>95.461403131484758</v>
      </c>
      <c r="S11" s="109">
        <f>(Data_02!AG211)</f>
        <v>0.35570626659731347</v>
      </c>
      <c r="T11" s="70">
        <f>(Data_02!AJ211)</f>
        <v>93.239888266395894</v>
      </c>
      <c r="U11" s="109">
        <f>(Data_02!AK211)</f>
        <v>0.59699872942632259</v>
      </c>
      <c r="V11" s="70">
        <f>(Data_02!AN211)</f>
        <v>93.014356061936581</v>
      </c>
      <c r="W11" s="214">
        <f>(Data_02!AO211)</f>
        <v>0.36365650368733887</v>
      </c>
      <c r="X11" s="120"/>
      <c r="Y11" s="361"/>
      <c r="Z11" s="65" t="str">
        <f>(Data_02!AT211)</f>
        <v>Lamivudine_Pos</v>
      </c>
      <c r="AA11" s="70">
        <f>(Data_02!AU211)</f>
        <v>104.60735633975888</v>
      </c>
      <c r="AB11" s="109">
        <f>(Data_02!AV211)</f>
        <v>1.358918608803626</v>
      </c>
      <c r="AC11" s="70">
        <f>(Data_02!AY211)</f>
        <v>102.14498361999708</v>
      </c>
      <c r="AD11" s="109">
        <f>(Data_02!AZ211)</f>
        <v>0.68696555116961489</v>
      </c>
      <c r="AE11" s="70">
        <f>(Data_02!BC211)</f>
        <v>102.30813503002145</v>
      </c>
      <c r="AF11" s="109">
        <f>(Data_02!BD211)</f>
        <v>0.21870108179901504</v>
      </c>
      <c r="AG11" s="70">
        <f>(Data_02!BG211)</f>
        <v>102.01791482437346</v>
      </c>
      <c r="AH11" s="109">
        <f>(Data_02!BH211)</f>
        <v>0.18620094750514046</v>
      </c>
      <c r="AI11" s="70">
        <f>(Data_02!BK211)</f>
        <v>102.16258571666017</v>
      </c>
      <c r="AJ11" s="109">
        <f>(Data_02!BL211)</f>
        <v>0.29301880642897299</v>
      </c>
      <c r="AK11" s="70">
        <f>(Data_02!BO211)</f>
        <v>102.30503077634876</v>
      </c>
      <c r="AL11" s="109">
        <f>(Data_02!BP211)</f>
        <v>0.4680443772960815</v>
      </c>
      <c r="AM11" s="70">
        <f>(Data_02!BS211)</f>
        <v>102.44600646671319</v>
      </c>
      <c r="AN11" s="109">
        <f>(Data_02!BT211)</f>
        <v>0.74106110187330432</v>
      </c>
      <c r="AO11" s="70">
        <f>(Data_02!BW211)</f>
        <v>101.92078987960357</v>
      </c>
      <c r="AP11" s="109">
        <f>(Data_02!BX211)</f>
        <v>0.57551735918128322</v>
      </c>
      <c r="AQ11" s="70">
        <f>(Data_02!CA211)</f>
        <v>102.04483287361771</v>
      </c>
      <c r="AR11" s="109">
        <f>(Data_02!CB211)</f>
        <v>0.22352612498419411</v>
      </c>
      <c r="AS11" s="70">
        <f>(Data_02!CE211)</f>
        <v>101.76658371195269</v>
      </c>
      <c r="AT11" s="214">
        <f>(Data_02!CF211)</f>
        <v>0.27380148912476965</v>
      </c>
      <c r="AV11" s="361"/>
      <c r="AW11" s="223" t="str">
        <f t="shared" ref="AW11:AW74" si="20">(C11)</f>
        <v>Lamivudine_Pos</v>
      </c>
      <c r="AX11" s="137">
        <f t="shared" si="0"/>
        <v>97.382216619669506</v>
      </c>
      <c r="AY11" s="138">
        <f t="shared" si="1"/>
        <v>95.633763904840862</v>
      </c>
      <c r="AZ11" s="138">
        <f t="shared" si="2"/>
        <v>94.095846317611517</v>
      </c>
      <c r="BA11" s="138">
        <f t="shared" si="3"/>
        <v>92.090422898439712</v>
      </c>
      <c r="BB11" s="139">
        <f t="shared" si="4"/>
        <v>91.268048827870572</v>
      </c>
      <c r="BC11" s="137">
        <f t="shared" si="5"/>
        <v>95.985377996046878</v>
      </c>
      <c r="BD11" s="138">
        <f t="shared" si="6"/>
        <v>96.540195061999796</v>
      </c>
      <c r="BE11" s="138">
        <f t="shared" si="7"/>
        <v>95.461403131484758</v>
      </c>
      <c r="BF11" s="138">
        <f t="shared" si="8"/>
        <v>93.239888266395894</v>
      </c>
      <c r="BG11" s="139">
        <f t="shared" si="9"/>
        <v>93.014356061936581</v>
      </c>
      <c r="BH11" s="120"/>
      <c r="BI11" s="361"/>
      <c r="BJ11" s="223" t="str">
        <f t="shared" ref="BJ11:BJ74" si="21">(Z11)</f>
        <v>Lamivudine_Pos</v>
      </c>
      <c r="BK11" s="137">
        <f t="shared" si="10"/>
        <v>104.60735633975888</v>
      </c>
      <c r="BL11" s="138">
        <f t="shared" si="11"/>
        <v>102.14498361999708</v>
      </c>
      <c r="BM11" s="138">
        <f t="shared" si="12"/>
        <v>102.30813503002145</v>
      </c>
      <c r="BN11" s="138">
        <f t="shared" si="13"/>
        <v>102.01791482437346</v>
      </c>
      <c r="BO11" s="139">
        <f t="shared" si="14"/>
        <v>102.16258571666017</v>
      </c>
      <c r="BP11" s="141">
        <f t="shared" si="15"/>
        <v>102.30503077634876</v>
      </c>
      <c r="BQ11" s="138">
        <f t="shared" si="16"/>
        <v>102.44600646671319</v>
      </c>
      <c r="BR11" s="138">
        <f t="shared" si="17"/>
        <v>101.92078987960357</v>
      </c>
      <c r="BS11" s="138">
        <f t="shared" si="18"/>
        <v>102.04483287361771</v>
      </c>
      <c r="BT11" s="139">
        <f t="shared" si="19"/>
        <v>101.76658371195269</v>
      </c>
    </row>
    <row r="12" spans="2:73" x14ac:dyDescent="0.3">
      <c r="B12" s="359" t="s">
        <v>342</v>
      </c>
      <c r="C12" s="173" t="str">
        <f>(Data_02!C212)</f>
        <v>Alanine</v>
      </c>
      <c r="D12" s="134">
        <f>(Data_02!D212)</f>
        <v>62.200455950585706</v>
      </c>
      <c r="E12" s="129">
        <f>(Data_02!E212)</f>
        <v>1.7915640191974931</v>
      </c>
      <c r="F12" s="134">
        <f>(Data_02!H212)</f>
        <v>59.87823395752288</v>
      </c>
      <c r="G12" s="129">
        <f>(Data_02!I212)</f>
        <v>5.2220181923742999</v>
      </c>
      <c r="H12" s="134">
        <f>(Data_02!L212)</f>
        <v>65.142965374503945</v>
      </c>
      <c r="I12" s="129">
        <f>(Data_02!M212)</f>
        <v>4.6088413652872928</v>
      </c>
      <c r="J12" s="134">
        <f>(Data_02!P212)</f>
        <v>71.756934634338478</v>
      </c>
      <c r="K12" s="129">
        <f>(Data_02!Q212)</f>
        <v>1.2411561225708823</v>
      </c>
      <c r="L12" s="134">
        <f>(Data_02!T212)</f>
        <v>53.836682364753131</v>
      </c>
      <c r="M12" s="129">
        <f>(Data_02!U212)</f>
        <v>3.0178702723795583</v>
      </c>
      <c r="N12" s="134">
        <f>(Data_02!X212)</f>
        <v>63.640661447869846</v>
      </c>
      <c r="O12" s="129">
        <f>(Data_02!Y212)</f>
        <v>2.7620111871748887</v>
      </c>
      <c r="P12" s="134">
        <f>(Data_02!AB212)</f>
        <v>70.436593365966246</v>
      </c>
      <c r="Q12" s="129">
        <f>(Data_02!AC212)</f>
        <v>3.7374475179420261</v>
      </c>
      <c r="R12" s="134">
        <f>(Data_02!AF212)</f>
        <v>90.725416956077368</v>
      </c>
      <c r="S12" s="129">
        <f>(Data_02!AG212)</f>
        <v>4.1627925152046492</v>
      </c>
      <c r="T12" s="134">
        <f>(Data_02!AJ212)</f>
        <v>89.602656508308186</v>
      </c>
      <c r="U12" s="129">
        <f>(Data_02!AK212)</f>
        <v>7.3627230022830634</v>
      </c>
      <c r="V12" s="134">
        <f>(Data_02!AN212)</f>
        <v>81.350002292627224</v>
      </c>
      <c r="W12" s="215">
        <f>(Data_02!AO212)</f>
        <v>4.7782920334178263</v>
      </c>
      <c r="X12" s="120"/>
      <c r="Y12" s="359" t="s">
        <v>342</v>
      </c>
      <c r="Z12" s="173" t="str">
        <f>(Data_02!AT212)</f>
        <v>Alanine</v>
      </c>
      <c r="AA12" s="134">
        <f>(Data_02!AU212)</f>
        <v>200.99828426678465</v>
      </c>
      <c r="AB12" s="129">
        <f>(Data_02!AV212)</f>
        <v>8.79535060149564</v>
      </c>
      <c r="AC12" s="134">
        <f>(Data_02!AY212)</f>
        <v>308.7894352997273</v>
      </c>
      <c r="AD12" s="129">
        <f>(Data_02!AZ212)</f>
        <v>33.259434782966487</v>
      </c>
      <c r="AE12" s="134">
        <f>(Data_02!BC212)</f>
        <v>314.08996754685188</v>
      </c>
      <c r="AF12" s="129">
        <f>(Data_02!BD212)</f>
        <v>5.3052178854851526</v>
      </c>
      <c r="AG12" s="134">
        <f>(Data_02!BG212)</f>
        <v>324.71720162011093</v>
      </c>
      <c r="AH12" s="129">
        <f>(Data_02!BH212)</f>
        <v>7.556713111298679</v>
      </c>
      <c r="AI12" s="134">
        <f>(Data_02!BK212)</f>
        <v>294.77309609256275</v>
      </c>
      <c r="AJ12" s="129">
        <f>(Data_02!BL212)</f>
        <v>5.5995297209421775</v>
      </c>
      <c r="AK12" s="134">
        <f>(Data_02!BO212)</f>
        <v>164.421316663022</v>
      </c>
      <c r="AL12" s="129">
        <f>(Data_02!BP212)</f>
        <v>5.5327554728266675</v>
      </c>
      <c r="AM12" s="134">
        <f>(Data_02!BS212)</f>
        <v>314.93722144928131</v>
      </c>
      <c r="AN12" s="129">
        <f>(Data_02!BT212)</f>
        <v>17.256887861941077</v>
      </c>
      <c r="AO12" s="134">
        <f>(Data_02!BW212)</f>
        <v>418.28467147034041</v>
      </c>
      <c r="AP12" s="129">
        <f>(Data_02!BX212)</f>
        <v>13.893324249373322</v>
      </c>
      <c r="AQ12" s="134">
        <f>(Data_02!CA212)</f>
        <v>493.54720838039248</v>
      </c>
      <c r="AR12" s="129">
        <f>(Data_02!CB212)</f>
        <v>13.423445267703823</v>
      </c>
      <c r="AS12" s="134">
        <f>(Data_02!CE212)</f>
        <v>598.60883062031746</v>
      </c>
      <c r="AT12" s="215">
        <f>(Data_02!CF212)</f>
        <v>30.50580183613371</v>
      </c>
      <c r="AV12" s="359" t="s">
        <v>342</v>
      </c>
      <c r="AW12" s="224" t="str">
        <f t="shared" si="20"/>
        <v>Alanine</v>
      </c>
      <c r="AX12" s="232">
        <f t="shared" si="0"/>
        <v>62.200455950585706</v>
      </c>
      <c r="AY12" s="233">
        <f t="shared" si="1"/>
        <v>59.87823395752288</v>
      </c>
      <c r="AZ12" s="233">
        <f t="shared" si="2"/>
        <v>65.142965374503945</v>
      </c>
      <c r="BA12" s="233">
        <f t="shared" si="3"/>
        <v>71.756934634338478</v>
      </c>
      <c r="BB12" s="234">
        <f t="shared" si="4"/>
        <v>53.836682364753131</v>
      </c>
      <c r="BC12" s="232">
        <f t="shared" si="5"/>
        <v>63.640661447869846</v>
      </c>
      <c r="BD12" s="233">
        <f t="shared" si="6"/>
        <v>70.436593365966246</v>
      </c>
      <c r="BE12" s="233">
        <f t="shared" si="7"/>
        <v>90.725416956077368</v>
      </c>
      <c r="BF12" s="233">
        <f t="shared" si="8"/>
        <v>89.602656508308186</v>
      </c>
      <c r="BG12" s="234">
        <f t="shared" si="9"/>
        <v>81.350002292627224</v>
      </c>
      <c r="BH12" s="120"/>
      <c r="BI12" s="359" t="s">
        <v>342</v>
      </c>
      <c r="BJ12" s="224" t="str">
        <f t="shared" si="21"/>
        <v>Alanine</v>
      </c>
      <c r="BK12" s="232">
        <f t="shared" si="10"/>
        <v>200.99828426678465</v>
      </c>
      <c r="BL12" s="233">
        <f t="shared" si="11"/>
        <v>308.7894352997273</v>
      </c>
      <c r="BM12" s="233">
        <f t="shared" si="12"/>
        <v>314.08996754685188</v>
      </c>
      <c r="BN12" s="233">
        <f t="shared" si="13"/>
        <v>324.71720162011093</v>
      </c>
      <c r="BO12" s="234">
        <f t="shared" si="14"/>
        <v>294.77309609256275</v>
      </c>
      <c r="BP12" s="235">
        <f t="shared" si="15"/>
        <v>164.421316663022</v>
      </c>
      <c r="BQ12" s="233">
        <f t="shared" si="16"/>
        <v>314.93722144928131</v>
      </c>
      <c r="BR12" s="233">
        <f t="shared" si="17"/>
        <v>418.28467147034041</v>
      </c>
      <c r="BS12" s="233">
        <f t="shared" si="18"/>
        <v>493.54720838039248</v>
      </c>
      <c r="BT12" s="234">
        <f t="shared" si="19"/>
        <v>598.60883062031746</v>
      </c>
    </row>
    <row r="13" spans="2:73" x14ac:dyDescent="0.3">
      <c r="B13" s="360"/>
      <c r="C13" s="93" t="str">
        <f>(Data_02!C213)</f>
        <v>Arginine</v>
      </c>
      <c r="D13" s="89">
        <f>(Data_02!D213)</f>
        <v>68.677264422338368</v>
      </c>
      <c r="E13" s="110">
        <f>(Data_02!E213)</f>
        <v>8.0137278038008084</v>
      </c>
      <c r="F13" s="89">
        <f>(Data_02!H213)</f>
        <v>71.820517157074988</v>
      </c>
      <c r="G13" s="110">
        <f>(Data_02!I213)</f>
        <v>7.0915869921615853</v>
      </c>
      <c r="H13" s="89">
        <f>(Data_02!L213)</f>
        <v>83.038087009066089</v>
      </c>
      <c r="I13" s="110">
        <f>(Data_02!M213)</f>
        <v>7.1041718950253223</v>
      </c>
      <c r="J13" s="89">
        <f>(Data_02!P213)</f>
        <v>84.185472445273604</v>
      </c>
      <c r="K13" s="110">
        <f>(Data_02!Q213)</f>
        <v>9.7143238899932722</v>
      </c>
      <c r="L13" s="89">
        <f>(Data_02!T213)</f>
        <v>69.02230558191259</v>
      </c>
      <c r="M13" s="110">
        <f>(Data_02!U213)</f>
        <v>4.1940338666239105</v>
      </c>
      <c r="N13" s="89">
        <f>(Data_02!X213)</f>
        <v>68.71596833981873</v>
      </c>
      <c r="O13" s="110">
        <f>(Data_02!Y213)</f>
        <v>2.0962367845998209</v>
      </c>
      <c r="P13" s="89">
        <f>(Data_02!AB213)</f>
        <v>78.964943720163191</v>
      </c>
      <c r="Q13" s="110">
        <f>(Data_02!AC213)</f>
        <v>2.724704516486967</v>
      </c>
      <c r="R13" s="89">
        <f>(Data_02!AF213)</f>
        <v>84.752165905429138</v>
      </c>
      <c r="S13" s="110">
        <f>(Data_02!AG213)</f>
        <v>3.073384487982203</v>
      </c>
      <c r="T13" s="89">
        <f>(Data_02!AJ213)</f>
        <v>72.939523769474263</v>
      </c>
      <c r="U13" s="110">
        <f>(Data_02!AK213)</f>
        <v>3.0626510696903479</v>
      </c>
      <c r="V13" s="89">
        <f>(Data_02!AN213)</f>
        <v>73.02196340661817</v>
      </c>
      <c r="W13" s="216">
        <f>(Data_02!AO213)</f>
        <v>2.4886819136691964</v>
      </c>
      <c r="X13" s="120"/>
      <c r="Y13" s="360"/>
      <c r="Z13" s="93" t="str">
        <f>(Data_02!AT213)</f>
        <v>Arginine</v>
      </c>
      <c r="AA13" s="89">
        <f>(Data_02!AU213)</f>
        <v>71.492738380227763</v>
      </c>
      <c r="AB13" s="110">
        <f>(Data_02!AV213)</f>
        <v>11.870729615955717</v>
      </c>
      <c r="AC13" s="89">
        <f>(Data_02!AY213)</f>
        <v>90.153520785238797</v>
      </c>
      <c r="AD13" s="110">
        <f>(Data_02!AZ213)</f>
        <v>6.8903160969872683</v>
      </c>
      <c r="AE13" s="89">
        <f>(Data_02!BC213)</f>
        <v>93.40479209013273</v>
      </c>
      <c r="AF13" s="110">
        <f>(Data_02!BD213)</f>
        <v>5.0185279598011201</v>
      </c>
      <c r="AG13" s="89">
        <f>(Data_02!BG213)</f>
        <v>101.50363600335641</v>
      </c>
      <c r="AH13" s="110">
        <f>(Data_02!BH213)</f>
        <v>2.7767893122236229</v>
      </c>
      <c r="AI13" s="89">
        <f>(Data_02!BK213)</f>
        <v>99.467915958370213</v>
      </c>
      <c r="AJ13" s="110">
        <f>(Data_02!BL213)</f>
        <v>2.6818186129259276</v>
      </c>
      <c r="AK13" s="89">
        <f>(Data_02!BO213)</f>
        <v>90.145298815210083</v>
      </c>
      <c r="AL13" s="110">
        <f>(Data_02!BP213)</f>
        <v>2.9338178908386801</v>
      </c>
      <c r="AM13" s="89">
        <f>(Data_02!BS213)</f>
        <v>100.35378622814086</v>
      </c>
      <c r="AN13" s="110">
        <f>(Data_02!BT213)</f>
        <v>2.5420213793919726</v>
      </c>
      <c r="AO13" s="89">
        <f>(Data_02!BW213)</f>
        <v>101.3465892284749</v>
      </c>
      <c r="AP13" s="110">
        <f>(Data_02!BX213)</f>
        <v>2.4155395289682411</v>
      </c>
      <c r="AQ13" s="89">
        <f>(Data_02!CA213)</f>
        <v>112.85118848554507</v>
      </c>
      <c r="AR13" s="110">
        <f>(Data_02!CB213)</f>
        <v>2.7168564812098408</v>
      </c>
      <c r="AS13" s="89">
        <f>(Data_02!CE213)</f>
        <v>113.48739694778405</v>
      </c>
      <c r="AT13" s="216">
        <f>(Data_02!CF213)</f>
        <v>4.806377592703825</v>
      </c>
      <c r="AV13" s="360"/>
      <c r="AW13" s="248" t="str">
        <f t="shared" si="20"/>
        <v>Arginine</v>
      </c>
      <c r="AX13" s="236">
        <f t="shared" si="0"/>
        <v>68.677264422338368</v>
      </c>
      <c r="AY13" s="237">
        <f t="shared" si="1"/>
        <v>71.820517157074988</v>
      </c>
      <c r="AZ13" s="237">
        <f t="shared" si="2"/>
        <v>83.038087009066089</v>
      </c>
      <c r="BA13" s="237">
        <f t="shared" si="3"/>
        <v>84.185472445273604</v>
      </c>
      <c r="BB13" s="238">
        <f t="shared" si="4"/>
        <v>69.02230558191259</v>
      </c>
      <c r="BC13" s="236">
        <f t="shared" si="5"/>
        <v>68.71596833981873</v>
      </c>
      <c r="BD13" s="237">
        <f t="shared" si="6"/>
        <v>78.964943720163191</v>
      </c>
      <c r="BE13" s="237">
        <f t="shared" si="7"/>
        <v>84.752165905429138</v>
      </c>
      <c r="BF13" s="237">
        <f t="shared" si="8"/>
        <v>72.939523769474263</v>
      </c>
      <c r="BG13" s="238">
        <f t="shared" si="9"/>
        <v>73.02196340661817</v>
      </c>
      <c r="BH13" s="120"/>
      <c r="BI13" s="360"/>
      <c r="BJ13" s="248" t="str">
        <f t="shared" si="21"/>
        <v>Arginine</v>
      </c>
      <c r="BK13" s="236">
        <f t="shared" si="10"/>
        <v>71.492738380227763</v>
      </c>
      <c r="BL13" s="237">
        <f t="shared" si="11"/>
        <v>90.153520785238797</v>
      </c>
      <c r="BM13" s="237">
        <f t="shared" si="12"/>
        <v>93.40479209013273</v>
      </c>
      <c r="BN13" s="237">
        <f t="shared" si="13"/>
        <v>101.50363600335641</v>
      </c>
      <c r="BO13" s="238">
        <f t="shared" si="14"/>
        <v>99.467915958370213</v>
      </c>
      <c r="BP13" s="239">
        <f t="shared" si="15"/>
        <v>90.145298815210083</v>
      </c>
      <c r="BQ13" s="237">
        <f t="shared" si="16"/>
        <v>100.35378622814086</v>
      </c>
      <c r="BR13" s="237">
        <f t="shared" si="17"/>
        <v>101.3465892284749</v>
      </c>
      <c r="BS13" s="237">
        <f t="shared" si="18"/>
        <v>112.85118848554507</v>
      </c>
      <c r="BT13" s="238">
        <f t="shared" si="19"/>
        <v>113.48739694778405</v>
      </c>
    </row>
    <row r="14" spans="2:73" x14ac:dyDescent="0.3">
      <c r="B14" s="360"/>
      <c r="C14" s="93" t="str">
        <f>(Data_02!C214)</f>
        <v>Asparagine</v>
      </c>
      <c r="D14" s="89">
        <f>(Data_02!D214)</f>
        <v>91.580756874020125</v>
      </c>
      <c r="E14" s="110">
        <f>(Data_02!E214)</f>
        <v>5.7754563430691235</v>
      </c>
      <c r="F14" s="89">
        <f>(Data_02!H214)</f>
        <v>85.126871474187368</v>
      </c>
      <c r="G14" s="110">
        <f>(Data_02!I214)</f>
        <v>4.8574528899325955</v>
      </c>
      <c r="H14" s="89">
        <f>(Data_02!L214)</f>
        <v>86.037897502214548</v>
      </c>
      <c r="I14" s="110">
        <f>(Data_02!M214)</f>
        <v>3.2212540879207601</v>
      </c>
      <c r="J14" s="89">
        <f>(Data_02!P214)</f>
        <v>89.743979589150371</v>
      </c>
      <c r="K14" s="110">
        <f>(Data_02!Q214)</f>
        <v>6.1160129911733785</v>
      </c>
      <c r="L14" s="89">
        <f>(Data_02!T214)</f>
        <v>69.496413808453553</v>
      </c>
      <c r="M14" s="110">
        <f>(Data_02!U214)</f>
        <v>1.8671761065690138</v>
      </c>
      <c r="N14" s="89">
        <f>(Data_02!X214)</f>
        <v>88.076811331823677</v>
      </c>
      <c r="O14" s="110">
        <f>(Data_02!Y214)</f>
        <v>3.169962505695064</v>
      </c>
      <c r="P14" s="89">
        <f>(Data_02!AB214)</f>
        <v>75.470131304909046</v>
      </c>
      <c r="Q14" s="110">
        <f>(Data_02!AC214)</f>
        <v>1.3001334651375172</v>
      </c>
      <c r="R14" s="89">
        <f>(Data_02!AF214)</f>
        <v>69.131035429871247</v>
      </c>
      <c r="S14" s="110">
        <f>(Data_02!AG214)</f>
        <v>2.3855207397428395</v>
      </c>
      <c r="T14" s="89">
        <f>(Data_02!AJ214)</f>
        <v>63.893025800025356</v>
      </c>
      <c r="U14" s="110">
        <f>(Data_02!AK214)</f>
        <v>1.5390892914567136</v>
      </c>
      <c r="V14" s="89">
        <f>(Data_02!AN214)</f>
        <v>55.85684728884209</v>
      </c>
      <c r="W14" s="216">
        <f>(Data_02!AO214)</f>
        <v>2.272876168729733</v>
      </c>
      <c r="X14" s="120"/>
      <c r="Y14" s="360"/>
      <c r="Z14" s="93" t="str">
        <f>(Data_02!AT214)</f>
        <v>Asparagine</v>
      </c>
      <c r="AA14" s="89">
        <f>(Data_02!AU214)</f>
        <v>121.94443832167977</v>
      </c>
      <c r="AB14" s="110">
        <f>(Data_02!AV214)</f>
        <v>2.9033826976073267</v>
      </c>
      <c r="AC14" s="89">
        <f>(Data_02!AY214)</f>
        <v>137.40679742908199</v>
      </c>
      <c r="AD14" s="110">
        <f>(Data_02!AZ214)</f>
        <v>11.534191598878818</v>
      </c>
      <c r="AE14" s="89">
        <f>(Data_02!BC214)</f>
        <v>137.35036704671026</v>
      </c>
      <c r="AF14" s="110">
        <f>(Data_02!BD214)</f>
        <v>2.2139972270535377</v>
      </c>
      <c r="AG14" s="89">
        <f>(Data_02!BG214)</f>
        <v>135.39101633378661</v>
      </c>
      <c r="AH14" s="110">
        <f>(Data_02!BH214)</f>
        <v>2.7954673031347497</v>
      </c>
      <c r="AI14" s="89">
        <f>(Data_02!BK214)</f>
        <v>118.09117051941317</v>
      </c>
      <c r="AJ14" s="110">
        <f>(Data_02!BL214)</f>
        <v>1.3437135424976927</v>
      </c>
      <c r="AK14" s="89">
        <f>(Data_02!BO214)</f>
        <v>101.57479834112854</v>
      </c>
      <c r="AL14" s="110">
        <f>(Data_02!BP214)</f>
        <v>2.4555710392722192</v>
      </c>
      <c r="AM14" s="89">
        <f>(Data_02!BS214)</f>
        <v>122.04800750554591</v>
      </c>
      <c r="AN14" s="110">
        <f>(Data_02!BT214)</f>
        <v>3.7086945554807116</v>
      </c>
      <c r="AO14" s="89">
        <f>(Data_02!BW214)</f>
        <v>121.70156803879003</v>
      </c>
      <c r="AP14" s="110">
        <f>(Data_02!BX214)</f>
        <v>3.0544630004080311</v>
      </c>
      <c r="AQ14" s="89">
        <f>(Data_02!CA214)</f>
        <v>122.98427810237052</v>
      </c>
      <c r="AR14" s="110">
        <f>(Data_02!CB214)</f>
        <v>1.752625526389767</v>
      </c>
      <c r="AS14" s="89">
        <f>(Data_02!CE214)</f>
        <v>127.67859177103557</v>
      </c>
      <c r="AT14" s="216">
        <f>(Data_02!CF214)</f>
        <v>4.3614667500802007</v>
      </c>
      <c r="AV14" s="360"/>
      <c r="AW14" s="225" t="str">
        <f t="shared" si="20"/>
        <v>Asparagine</v>
      </c>
      <c r="AX14" s="236">
        <f t="shared" si="0"/>
        <v>91.580756874020125</v>
      </c>
      <c r="AY14" s="237">
        <f t="shared" si="1"/>
        <v>85.126871474187368</v>
      </c>
      <c r="AZ14" s="237">
        <f t="shared" si="2"/>
        <v>86.037897502214548</v>
      </c>
      <c r="BA14" s="237">
        <f t="shared" si="3"/>
        <v>89.743979589150371</v>
      </c>
      <c r="BB14" s="238">
        <f t="shared" si="4"/>
        <v>69.496413808453553</v>
      </c>
      <c r="BC14" s="236">
        <f t="shared" si="5"/>
        <v>88.076811331823677</v>
      </c>
      <c r="BD14" s="237">
        <f t="shared" si="6"/>
        <v>75.470131304909046</v>
      </c>
      <c r="BE14" s="237">
        <f t="shared" si="7"/>
        <v>69.131035429871247</v>
      </c>
      <c r="BF14" s="237">
        <f t="shared" si="8"/>
        <v>63.893025800025356</v>
      </c>
      <c r="BG14" s="238">
        <f t="shared" si="9"/>
        <v>55.85684728884209</v>
      </c>
      <c r="BH14" s="120"/>
      <c r="BI14" s="360"/>
      <c r="BJ14" s="225" t="str">
        <f t="shared" si="21"/>
        <v>Asparagine</v>
      </c>
      <c r="BK14" s="236">
        <f t="shared" si="10"/>
        <v>121.94443832167977</v>
      </c>
      <c r="BL14" s="237">
        <f t="shared" si="11"/>
        <v>137.40679742908199</v>
      </c>
      <c r="BM14" s="237">
        <f t="shared" si="12"/>
        <v>137.35036704671026</v>
      </c>
      <c r="BN14" s="237">
        <f t="shared" si="13"/>
        <v>135.39101633378661</v>
      </c>
      <c r="BO14" s="238">
        <f t="shared" si="14"/>
        <v>118.09117051941317</v>
      </c>
      <c r="BP14" s="239">
        <f t="shared" si="15"/>
        <v>101.57479834112854</v>
      </c>
      <c r="BQ14" s="237">
        <f t="shared" si="16"/>
        <v>122.04800750554591</v>
      </c>
      <c r="BR14" s="237">
        <f t="shared" si="17"/>
        <v>121.70156803879003</v>
      </c>
      <c r="BS14" s="237">
        <f t="shared" si="18"/>
        <v>122.98427810237052</v>
      </c>
      <c r="BT14" s="238">
        <f t="shared" si="19"/>
        <v>127.67859177103557</v>
      </c>
    </row>
    <row r="15" spans="2:73" x14ac:dyDescent="0.3">
      <c r="B15" s="360"/>
      <c r="C15" s="93" t="str">
        <f>(Data_02!C215)</f>
        <v>Aspartate</v>
      </c>
      <c r="D15" s="89">
        <f>(Data_02!D215)</f>
        <v>43.164388272462638</v>
      </c>
      <c r="E15" s="110">
        <f>(Data_02!E215)</f>
        <v>2.043438315034138</v>
      </c>
      <c r="F15" s="89">
        <f>(Data_02!H215)</f>
        <v>32.711988171818632</v>
      </c>
      <c r="G15" s="110">
        <f>(Data_02!I215)</f>
        <v>1.777430382705725</v>
      </c>
      <c r="H15" s="89">
        <f>(Data_02!L215)</f>
        <v>35.357039489268679</v>
      </c>
      <c r="I15" s="110">
        <f>(Data_02!M215)</f>
        <v>3.0195729619701517</v>
      </c>
      <c r="J15" s="89">
        <f>(Data_02!P215)</f>
        <v>36.738073662427624</v>
      </c>
      <c r="K15" s="110">
        <f>(Data_02!Q215)</f>
        <v>1.5747930428070869</v>
      </c>
      <c r="L15" s="89">
        <f>(Data_02!T215)</f>
        <v>23.748272364142437</v>
      </c>
      <c r="M15" s="110">
        <f>(Data_02!U215)</f>
        <v>2.1701699620684458</v>
      </c>
      <c r="N15" s="89">
        <f>(Data_02!X215)</f>
        <v>46.533617605466922</v>
      </c>
      <c r="O15" s="110">
        <f>(Data_02!Y215)</f>
        <v>4.6360925174028225</v>
      </c>
      <c r="P15" s="89">
        <f>(Data_02!AB215)</f>
        <v>56.155939418436034</v>
      </c>
      <c r="Q15" s="110">
        <f>(Data_02!AC215)</f>
        <v>2.8414060861562147</v>
      </c>
      <c r="R15" s="89">
        <f>(Data_02!AF215)</f>
        <v>67.604108243775073</v>
      </c>
      <c r="S15" s="110">
        <f>(Data_02!AG215)</f>
        <v>6.5225800104526028</v>
      </c>
      <c r="T15" s="89">
        <f>(Data_02!AJ215)</f>
        <v>87.183709281886593</v>
      </c>
      <c r="U15" s="110">
        <f>(Data_02!AK215)</f>
        <v>9.7357798905142481</v>
      </c>
      <c r="V15" s="89">
        <f>(Data_02!AN215)</f>
        <v>60.505229883720432</v>
      </c>
      <c r="W15" s="216">
        <f>(Data_02!AO215)</f>
        <v>5.2144224154857586</v>
      </c>
      <c r="X15" s="120"/>
      <c r="Y15" s="360"/>
      <c r="Z15" s="93" t="str">
        <f>(Data_02!AT215)</f>
        <v>Aspartate</v>
      </c>
      <c r="AA15" s="89">
        <f>(Data_02!AU215)</f>
        <v>89.189437124376411</v>
      </c>
      <c r="AB15" s="110">
        <f>(Data_02!AV215)</f>
        <v>1.6588229599900695</v>
      </c>
      <c r="AC15" s="89">
        <f>(Data_02!AY215)</f>
        <v>88.838889159698624</v>
      </c>
      <c r="AD15" s="110">
        <f>(Data_02!AZ215)</f>
        <v>2.0967559987724655</v>
      </c>
      <c r="AE15" s="89">
        <f>(Data_02!BC215)</f>
        <v>78.711890841897059</v>
      </c>
      <c r="AF15" s="110">
        <f>(Data_02!BD215)</f>
        <v>2.0465736494960174</v>
      </c>
      <c r="AG15" s="89">
        <f>(Data_02!BG215)</f>
        <v>80.907315452992506</v>
      </c>
      <c r="AH15" s="110">
        <f>(Data_02!BH215)</f>
        <v>1.7714483377797319</v>
      </c>
      <c r="AI15" s="89">
        <f>(Data_02!BK215)</f>
        <v>72.884454395412703</v>
      </c>
      <c r="AJ15" s="110">
        <f>(Data_02!BL215)</f>
        <v>2.0063750629971815</v>
      </c>
      <c r="AK15" s="89">
        <f>(Data_02!BO215)</f>
        <v>106.12521826798489</v>
      </c>
      <c r="AL15" s="110">
        <f>(Data_02!BP215)</f>
        <v>2.3209489014659357</v>
      </c>
      <c r="AM15" s="89">
        <f>(Data_02!BS215)</f>
        <v>110.04334138491301</v>
      </c>
      <c r="AN15" s="110">
        <f>(Data_02!BT215)</f>
        <v>5.054294868209209</v>
      </c>
      <c r="AO15" s="89">
        <f>(Data_02!BW215)</f>
        <v>100.4481807725883</v>
      </c>
      <c r="AP15" s="110">
        <f>(Data_02!BX215)</f>
        <v>2.2040930418217384</v>
      </c>
      <c r="AQ15" s="89">
        <f>(Data_02!CA215)</f>
        <v>103.12290190768715</v>
      </c>
      <c r="AR15" s="110">
        <f>(Data_02!CB215)</f>
        <v>3.8146117005996181</v>
      </c>
      <c r="AS15" s="89">
        <f>(Data_02!CE215)</f>
        <v>96.7808064365544</v>
      </c>
      <c r="AT15" s="216">
        <f>(Data_02!CF215)</f>
        <v>2.1230079489723681</v>
      </c>
      <c r="AV15" s="360"/>
      <c r="AW15" s="225" t="str">
        <f t="shared" si="20"/>
        <v>Aspartate</v>
      </c>
      <c r="AX15" s="236">
        <f t="shared" si="0"/>
        <v>43.164388272462638</v>
      </c>
      <c r="AY15" s="237">
        <f t="shared" si="1"/>
        <v>32.711988171818632</v>
      </c>
      <c r="AZ15" s="237">
        <f t="shared" si="2"/>
        <v>35.357039489268679</v>
      </c>
      <c r="BA15" s="237">
        <f t="shared" si="3"/>
        <v>36.738073662427624</v>
      </c>
      <c r="BB15" s="238">
        <f t="shared" si="4"/>
        <v>23.748272364142437</v>
      </c>
      <c r="BC15" s="236">
        <f t="shared" si="5"/>
        <v>46.533617605466922</v>
      </c>
      <c r="BD15" s="237">
        <f t="shared" si="6"/>
        <v>56.155939418436034</v>
      </c>
      <c r="BE15" s="237">
        <f t="shared" si="7"/>
        <v>67.604108243775073</v>
      </c>
      <c r="BF15" s="237">
        <f t="shared" si="8"/>
        <v>87.183709281886593</v>
      </c>
      <c r="BG15" s="238">
        <f t="shared" si="9"/>
        <v>60.505229883720432</v>
      </c>
      <c r="BH15" s="120"/>
      <c r="BI15" s="360"/>
      <c r="BJ15" s="225" t="str">
        <f t="shared" si="21"/>
        <v>Aspartate</v>
      </c>
      <c r="BK15" s="236">
        <f t="shared" si="10"/>
        <v>89.189437124376411</v>
      </c>
      <c r="BL15" s="237">
        <f t="shared" si="11"/>
        <v>88.838889159698624</v>
      </c>
      <c r="BM15" s="237">
        <f t="shared" si="12"/>
        <v>78.711890841897059</v>
      </c>
      <c r="BN15" s="237">
        <f t="shared" si="13"/>
        <v>80.907315452992506</v>
      </c>
      <c r="BO15" s="238">
        <f t="shared" si="14"/>
        <v>72.884454395412703</v>
      </c>
      <c r="BP15" s="239">
        <f t="shared" si="15"/>
        <v>106.12521826798489</v>
      </c>
      <c r="BQ15" s="237">
        <f t="shared" si="16"/>
        <v>110.04334138491301</v>
      </c>
      <c r="BR15" s="237">
        <f t="shared" si="17"/>
        <v>100.4481807725883</v>
      </c>
      <c r="BS15" s="237">
        <f t="shared" si="18"/>
        <v>103.12290190768715</v>
      </c>
      <c r="BT15" s="238">
        <f t="shared" si="19"/>
        <v>96.7808064365544</v>
      </c>
    </row>
    <row r="16" spans="2:73" x14ac:dyDescent="0.3">
      <c r="B16" s="360"/>
      <c r="C16" s="93" t="str">
        <f>(Data_02!C216)</f>
        <v>Cysteine</v>
      </c>
      <c r="D16" s="89">
        <f>(Data_02!D216)</f>
        <v>34.418027677591994</v>
      </c>
      <c r="E16" s="110">
        <f>(Data_02!E216)</f>
        <v>6.1339909444241139</v>
      </c>
      <c r="F16" s="89">
        <f>(Data_02!H216)</f>
        <v>62.978236317134659</v>
      </c>
      <c r="G16" s="110">
        <f>(Data_02!I216)</f>
        <v>9.8566056372963562</v>
      </c>
      <c r="H16" s="89">
        <f>(Data_02!L216)</f>
        <v>81.791569334216888</v>
      </c>
      <c r="I16" s="110">
        <f>(Data_02!M216)</f>
        <v>8.7641323482837645</v>
      </c>
      <c r="J16" s="89">
        <f>(Data_02!P216)</f>
        <v>80.211242018098972</v>
      </c>
      <c r="K16" s="110">
        <f>(Data_02!Q216)</f>
        <v>3.6104961977691961</v>
      </c>
      <c r="L16" s="89">
        <f>(Data_02!T216)</f>
        <v>88.508377794739644</v>
      </c>
      <c r="M16" s="110">
        <f>(Data_02!U216)</f>
        <v>9.7619801560065902</v>
      </c>
      <c r="N16" s="89">
        <f>(Data_02!X216)</f>
        <v>1.4431389853214018</v>
      </c>
      <c r="O16" s="110">
        <f>(Data_02!Y216)</f>
        <v>0.54444906264506376</v>
      </c>
      <c r="P16" s="89">
        <f>(Data_02!AB216)</f>
        <v>2.9602085110959964</v>
      </c>
      <c r="Q16" s="110">
        <f>(Data_02!AC216)</f>
        <v>1.1929745339074043</v>
      </c>
      <c r="R16" s="89">
        <f>(Data_02!AF216)</f>
        <v>6.8677055249379801</v>
      </c>
      <c r="S16" s="110">
        <f>(Data_02!AG216)</f>
        <v>1.7237488777757537</v>
      </c>
      <c r="T16" s="89">
        <f>(Data_02!AJ216)</f>
        <v>8.3301976352559794</v>
      </c>
      <c r="U16" s="110">
        <f>(Data_02!AK216)</f>
        <v>2.9268781610415946</v>
      </c>
      <c r="V16" s="89">
        <f>(Data_02!AN216)</f>
        <v>10.969078595572743</v>
      </c>
      <c r="W16" s="216">
        <f>(Data_02!AO216)</f>
        <v>3.570313664149837</v>
      </c>
      <c r="X16" s="120"/>
      <c r="Y16" s="360"/>
      <c r="Z16" s="93" t="str">
        <f>(Data_02!AT216)</f>
        <v>Cysteine</v>
      </c>
      <c r="AA16" s="89">
        <f>(Data_02!AU216)</f>
        <v>703.05930455952057</v>
      </c>
      <c r="AB16" s="110">
        <f>(Data_02!AV216)</f>
        <v>81.557332541150657</v>
      </c>
      <c r="AC16" s="89">
        <f>(Data_02!AY216)</f>
        <v>429.88347897512159</v>
      </c>
      <c r="AD16" s="110">
        <f>(Data_02!AZ216)</f>
        <v>34.91831223260327</v>
      </c>
      <c r="AE16" s="89">
        <f>(Data_02!BC216)</f>
        <v>383.34798013238805</v>
      </c>
      <c r="AF16" s="110">
        <f>(Data_02!BD216)</f>
        <v>43.429368257932708</v>
      </c>
      <c r="AG16" s="89">
        <f>(Data_02!BG216)</f>
        <v>293.58836889857821</v>
      </c>
      <c r="AH16" s="110">
        <f>(Data_02!BH216)</f>
        <v>44.13645681426695</v>
      </c>
      <c r="AI16" s="89">
        <f>(Data_02!BK216)</f>
        <v>183.1860476115163</v>
      </c>
      <c r="AJ16" s="110">
        <f>(Data_02!BL216)</f>
        <v>41.265075899328039</v>
      </c>
      <c r="AK16" s="89">
        <f>(Data_02!BO216)</f>
        <v>8.1451940939035552</v>
      </c>
      <c r="AL16" s="110">
        <f>(Data_02!BP216)</f>
        <v>7.9610979940323743</v>
      </c>
      <c r="AM16" s="89">
        <f>(Data_02!BS216)</f>
        <v>8.5556194931262297</v>
      </c>
      <c r="AN16" s="110">
        <f>(Data_02!BT216)</f>
        <v>6.9869040114246967</v>
      </c>
      <c r="AO16" s="89">
        <f>(Data_02!BW216)</f>
        <v>1.7361182757440334</v>
      </c>
      <c r="AP16" s="110">
        <f>(Data_02!BX216)</f>
        <v>1.230246386758453</v>
      </c>
      <c r="AQ16" s="89">
        <f>(Data_02!CA216)</f>
        <v>1.2080839612433523</v>
      </c>
      <c r="AR16" s="110">
        <f>(Data_02!CB216)</f>
        <v>1.7084887224757612</v>
      </c>
      <c r="AS16" s="89">
        <f>(Data_02!CE216)</f>
        <v>2.3593967993690645</v>
      </c>
      <c r="AT16" s="216">
        <f>(Data_02!CF216)</f>
        <v>3.3366909526874036</v>
      </c>
      <c r="AV16" s="360"/>
      <c r="AW16" s="225" t="str">
        <f t="shared" si="20"/>
        <v>Cysteine</v>
      </c>
      <c r="AX16" s="236">
        <f t="shared" si="0"/>
        <v>34.418027677591994</v>
      </c>
      <c r="AY16" s="237">
        <f t="shared" si="1"/>
        <v>62.978236317134659</v>
      </c>
      <c r="AZ16" s="237">
        <f t="shared" si="2"/>
        <v>81.791569334216888</v>
      </c>
      <c r="BA16" s="237">
        <f t="shared" si="3"/>
        <v>80.211242018098972</v>
      </c>
      <c r="BB16" s="238">
        <f t="shared" si="4"/>
        <v>88.508377794739644</v>
      </c>
      <c r="BC16" s="236">
        <f t="shared" si="5"/>
        <v>1.4431389853214018</v>
      </c>
      <c r="BD16" s="237">
        <f t="shared" si="6"/>
        <v>2.9602085110959964</v>
      </c>
      <c r="BE16" s="237">
        <f t="shared" si="7"/>
        <v>6.8677055249379801</v>
      </c>
      <c r="BF16" s="237">
        <f t="shared" si="8"/>
        <v>8.3301976352559794</v>
      </c>
      <c r="BG16" s="238">
        <f t="shared" si="9"/>
        <v>10.969078595572743</v>
      </c>
      <c r="BH16" s="120"/>
      <c r="BI16" s="360"/>
      <c r="BJ16" s="225" t="str">
        <f t="shared" si="21"/>
        <v>Cysteine</v>
      </c>
      <c r="BK16" s="236">
        <f t="shared" si="10"/>
        <v>703.05930455952057</v>
      </c>
      <c r="BL16" s="237">
        <f t="shared" si="11"/>
        <v>429.88347897512159</v>
      </c>
      <c r="BM16" s="237">
        <f t="shared" si="12"/>
        <v>383.34798013238805</v>
      </c>
      <c r="BN16" s="237">
        <f t="shared" si="13"/>
        <v>293.58836889857821</v>
      </c>
      <c r="BO16" s="238">
        <f t="shared" si="14"/>
        <v>183.1860476115163</v>
      </c>
      <c r="BP16" s="239">
        <f t="shared" si="15"/>
        <v>8.1451940939035552</v>
      </c>
      <c r="BQ16" s="237">
        <f t="shared" si="16"/>
        <v>8.5556194931262297</v>
      </c>
      <c r="BR16" s="237">
        <f t="shared" si="17"/>
        <v>1.7361182757440334</v>
      </c>
      <c r="BS16" s="237">
        <f t="shared" si="18"/>
        <v>1.2080839612433523</v>
      </c>
      <c r="BT16" s="238">
        <f t="shared" si="19"/>
        <v>2.3593967993690645</v>
      </c>
    </row>
    <row r="17" spans="2:72" x14ac:dyDescent="0.3">
      <c r="B17" s="360"/>
      <c r="C17" s="93" t="str">
        <f>(Data_02!C217)</f>
        <v>Glutamate</v>
      </c>
      <c r="D17" s="89">
        <f>(Data_02!D217)</f>
        <v>63.599211770119211</v>
      </c>
      <c r="E17" s="110">
        <f>(Data_02!E217)</f>
        <v>1.7176449378506147</v>
      </c>
      <c r="F17" s="89">
        <f>(Data_02!H217)</f>
        <v>68.814635286233653</v>
      </c>
      <c r="G17" s="110">
        <f>(Data_02!I217)</f>
        <v>5.0636897136233978</v>
      </c>
      <c r="H17" s="89">
        <f>(Data_02!L217)</f>
        <v>75.68277399973033</v>
      </c>
      <c r="I17" s="110">
        <f>(Data_02!M217)</f>
        <v>5.309749625938422</v>
      </c>
      <c r="J17" s="89">
        <f>(Data_02!P217)</f>
        <v>73.221155121266861</v>
      </c>
      <c r="K17" s="110">
        <f>(Data_02!Q217)</f>
        <v>4.7636177881024668</v>
      </c>
      <c r="L17" s="89">
        <f>(Data_02!T217)</f>
        <v>60.173376079080818</v>
      </c>
      <c r="M17" s="110">
        <f>(Data_02!U217)</f>
        <v>3.7909722208453185</v>
      </c>
      <c r="N17" s="89">
        <f>(Data_02!X217)</f>
        <v>79.458538319546676</v>
      </c>
      <c r="O17" s="110">
        <f>(Data_02!Y217)</f>
        <v>4.2556439079759372</v>
      </c>
      <c r="P17" s="89">
        <f>(Data_02!AB217)</f>
        <v>87.886393603784427</v>
      </c>
      <c r="Q17" s="110">
        <f>(Data_02!AC217)</f>
        <v>3.589058717043601</v>
      </c>
      <c r="R17" s="89">
        <f>(Data_02!AF217)</f>
        <v>96.013988686721035</v>
      </c>
      <c r="S17" s="110">
        <f>(Data_02!AG217)</f>
        <v>3.1041717011352774</v>
      </c>
      <c r="T17" s="89">
        <f>(Data_02!AJ217)</f>
        <v>78.146287403988211</v>
      </c>
      <c r="U17" s="110">
        <f>(Data_02!AK217)</f>
        <v>6.4380900398018941</v>
      </c>
      <c r="V17" s="89">
        <f>(Data_02!AN217)</f>
        <v>79.380056886293104</v>
      </c>
      <c r="W17" s="216">
        <f>(Data_02!AO217)</f>
        <v>3.4950301401142658</v>
      </c>
      <c r="X17" s="120"/>
      <c r="Y17" s="360"/>
      <c r="Z17" s="93" t="str">
        <f>(Data_02!AT217)</f>
        <v>Glutamate</v>
      </c>
      <c r="AA17" s="89">
        <f>(Data_02!AU217)</f>
        <v>107.61621414770173</v>
      </c>
      <c r="AB17" s="110">
        <f>(Data_02!AV217)</f>
        <v>1.2957690715468604</v>
      </c>
      <c r="AC17" s="89">
        <f>(Data_02!AY217)</f>
        <v>129.09832044310744</v>
      </c>
      <c r="AD17" s="110">
        <f>(Data_02!AZ217)</f>
        <v>1.6118244082209996</v>
      </c>
      <c r="AE17" s="89">
        <f>(Data_02!BC217)</f>
        <v>137.08340623110706</v>
      </c>
      <c r="AF17" s="110">
        <f>(Data_02!BD217)</f>
        <v>3.7647262824437044</v>
      </c>
      <c r="AG17" s="89">
        <f>(Data_02!BG217)</f>
        <v>136.81539078514589</v>
      </c>
      <c r="AH17" s="110">
        <f>(Data_02!BH217)</f>
        <v>3.0182544540532308</v>
      </c>
      <c r="AI17" s="89">
        <f>(Data_02!BK217)</f>
        <v>143.39314954329507</v>
      </c>
      <c r="AJ17" s="110">
        <f>(Data_02!BL217)</f>
        <v>2.4165405356134384</v>
      </c>
      <c r="AK17" s="89">
        <f>(Data_02!BO217)</f>
        <v>113.431839520691</v>
      </c>
      <c r="AL17" s="110">
        <f>(Data_02!BP217)</f>
        <v>2.303687171597856</v>
      </c>
      <c r="AM17" s="89">
        <f>(Data_02!BS217)</f>
        <v>127.2807217840579</v>
      </c>
      <c r="AN17" s="110">
        <f>(Data_02!BT217)</f>
        <v>4.7564645484103201</v>
      </c>
      <c r="AO17" s="89">
        <f>(Data_02!BW217)</f>
        <v>129.84239806911984</v>
      </c>
      <c r="AP17" s="110">
        <f>(Data_02!BX217)</f>
        <v>4.4604313521678343</v>
      </c>
      <c r="AQ17" s="89">
        <f>(Data_02!CA217)</f>
        <v>125.55765233450269</v>
      </c>
      <c r="AR17" s="110">
        <f>(Data_02!CB217)</f>
        <v>3.0336765623381172</v>
      </c>
      <c r="AS17" s="89">
        <f>(Data_02!CE217)</f>
        <v>129.47714848613961</v>
      </c>
      <c r="AT17" s="216">
        <f>(Data_02!CF217)</f>
        <v>6.1643862897960897</v>
      </c>
      <c r="AV17" s="360"/>
      <c r="AW17" s="225" t="str">
        <f t="shared" si="20"/>
        <v>Glutamate</v>
      </c>
      <c r="AX17" s="236">
        <f t="shared" si="0"/>
        <v>63.599211770119211</v>
      </c>
      <c r="AY17" s="237">
        <f t="shared" si="1"/>
        <v>68.814635286233653</v>
      </c>
      <c r="AZ17" s="237">
        <f t="shared" si="2"/>
        <v>75.68277399973033</v>
      </c>
      <c r="BA17" s="237">
        <f t="shared" si="3"/>
        <v>73.221155121266861</v>
      </c>
      <c r="BB17" s="238">
        <f t="shared" si="4"/>
        <v>60.173376079080818</v>
      </c>
      <c r="BC17" s="236">
        <f t="shared" si="5"/>
        <v>79.458538319546676</v>
      </c>
      <c r="BD17" s="237">
        <f t="shared" si="6"/>
        <v>87.886393603784427</v>
      </c>
      <c r="BE17" s="237">
        <f t="shared" si="7"/>
        <v>96.013988686721035</v>
      </c>
      <c r="BF17" s="237">
        <f t="shared" si="8"/>
        <v>78.146287403988211</v>
      </c>
      <c r="BG17" s="238">
        <f t="shared" si="9"/>
        <v>79.380056886293104</v>
      </c>
      <c r="BH17" s="120"/>
      <c r="BI17" s="360"/>
      <c r="BJ17" s="225" t="str">
        <f t="shared" si="21"/>
        <v>Glutamate</v>
      </c>
      <c r="BK17" s="236">
        <f t="shared" si="10"/>
        <v>107.61621414770173</v>
      </c>
      <c r="BL17" s="237">
        <f t="shared" si="11"/>
        <v>129.09832044310744</v>
      </c>
      <c r="BM17" s="237">
        <f t="shared" si="12"/>
        <v>137.08340623110706</v>
      </c>
      <c r="BN17" s="237">
        <f t="shared" si="13"/>
        <v>136.81539078514589</v>
      </c>
      <c r="BO17" s="238">
        <f t="shared" si="14"/>
        <v>143.39314954329507</v>
      </c>
      <c r="BP17" s="239">
        <f t="shared" si="15"/>
        <v>113.431839520691</v>
      </c>
      <c r="BQ17" s="237">
        <f t="shared" si="16"/>
        <v>127.2807217840579</v>
      </c>
      <c r="BR17" s="237">
        <f t="shared" si="17"/>
        <v>129.84239806911984</v>
      </c>
      <c r="BS17" s="237">
        <f t="shared" si="18"/>
        <v>125.55765233450269</v>
      </c>
      <c r="BT17" s="238">
        <f t="shared" si="19"/>
        <v>129.47714848613961</v>
      </c>
    </row>
    <row r="18" spans="2:72" x14ac:dyDescent="0.3">
      <c r="B18" s="360"/>
      <c r="C18" s="93" t="str">
        <f>(Data_02!C218)</f>
        <v>Glutamine</v>
      </c>
      <c r="D18" s="89">
        <f>(Data_02!D218)</f>
        <v>36.438105919671983</v>
      </c>
      <c r="E18" s="110">
        <f>(Data_02!E218)</f>
        <v>4.7227105701373775</v>
      </c>
      <c r="F18" s="89">
        <f>(Data_02!H218)</f>
        <v>52.378681563029829</v>
      </c>
      <c r="G18" s="110">
        <f>(Data_02!I218)</f>
        <v>4.4397342497317123</v>
      </c>
      <c r="H18" s="89">
        <f>(Data_02!L218)</f>
        <v>57.117340836815643</v>
      </c>
      <c r="I18" s="110">
        <f>(Data_02!M218)</f>
        <v>5.5349041008570694</v>
      </c>
      <c r="J18" s="89">
        <f>(Data_02!P218)</f>
        <v>60.640825352632909</v>
      </c>
      <c r="K18" s="110">
        <f>(Data_02!Q218)</f>
        <v>5.6441700145608369</v>
      </c>
      <c r="L18" s="89">
        <f>(Data_02!T218)</f>
        <v>54.556980086265412</v>
      </c>
      <c r="M18" s="110">
        <f>(Data_02!U218)</f>
        <v>1.7725067712368903</v>
      </c>
      <c r="N18" s="89">
        <f>(Data_02!X218)</f>
        <v>90.304061161920643</v>
      </c>
      <c r="O18" s="110">
        <f>(Data_02!Y218)</f>
        <v>2.8450377479495801</v>
      </c>
      <c r="P18" s="89">
        <f>(Data_02!AB218)</f>
        <v>91.344155748871728</v>
      </c>
      <c r="Q18" s="110">
        <f>(Data_02!AC218)</f>
        <v>3.4687072906165182</v>
      </c>
      <c r="R18" s="89">
        <f>(Data_02!AF218)</f>
        <v>93.399823997105798</v>
      </c>
      <c r="S18" s="110">
        <f>(Data_02!AG218)</f>
        <v>6.5602493604938807</v>
      </c>
      <c r="T18" s="89">
        <f>(Data_02!AJ218)</f>
        <v>78.096595911883227</v>
      </c>
      <c r="U18" s="110">
        <f>(Data_02!AK218)</f>
        <v>4.0636769677827065</v>
      </c>
      <c r="V18" s="89">
        <f>(Data_02!AN218)</f>
        <v>76.296162696666585</v>
      </c>
      <c r="W18" s="216">
        <f>(Data_02!AO218)</f>
        <v>4.7601433030618043</v>
      </c>
      <c r="X18" s="120"/>
      <c r="Y18" s="360"/>
      <c r="Z18" s="93" t="str">
        <f>(Data_02!AT218)</f>
        <v>Glutamine</v>
      </c>
      <c r="AA18" s="89">
        <f>(Data_02!AU218)</f>
        <v>82.581335485626937</v>
      </c>
      <c r="AB18" s="110">
        <f>(Data_02!AV218)</f>
        <v>1.6076029067497233</v>
      </c>
      <c r="AC18" s="89">
        <f>(Data_02!AY218)</f>
        <v>53.157537890797713</v>
      </c>
      <c r="AD18" s="110">
        <f>(Data_02!AZ218)</f>
        <v>2.7947372478017951</v>
      </c>
      <c r="AE18" s="89">
        <f>(Data_02!BC218)</f>
        <v>11.008593636471335</v>
      </c>
      <c r="AF18" s="110">
        <f>(Data_02!BD218)</f>
        <v>6.5555700890201329</v>
      </c>
      <c r="AG18" s="89">
        <f>(Data_02!BG218)</f>
        <v>6.9229095351744974</v>
      </c>
      <c r="AH18" s="110">
        <f>(Data_02!BH218)</f>
        <v>4.8063988755852591</v>
      </c>
      <c r="AI18" s="89">
        <f>(Data_02!BK218)</f>
        <v>5.5494621443068635</v>
      </c>
      <c r="AJ18" s="110">
        <f>(Data_02!BL218)</f>
        <v>4.4614333191353914</v>
      </c>
      <c r="AK18" s="89">
        <f>(Data_02!BO218)</f>
        <v>112.54471060006634</v>
      </c>
      <c r="AL18" s="110">
        <f>(Data_02!BP218)</f>
        <v>2.0587677663057038</v>
      </c>
      <c r="AM18" s="89">
        <f>(Data_02!BS218)</f>
        <v>105.01665982134543</v>
      </c>
      <c r="AN18" s="110">
        <f>(Data_02!BT218)</f>
        <v>4.4873939161933825</v>
      </c>
      <c r="AO18" s="89">
        <f>(Data_02!BW218)</f>
        <v>80.144930190601656</v>
      </c>
      <c r="AP18" s="110">
        <f>(Data_02!BX218)</f>
        <v>0.92754224202203117</v>
      </c>
      <c r="AQ18" s="89">
        <f>(Data_02!CA218)</f>
        <v>80.952874299182355</v>
      </c>
      <c r="AR18" s="110">
        <f>(Data_02!CB218)</f>
        <v>3.3494718819515179</v>
      </c>
      <c r="AS18" s="89">
        <f>(Data_02!CE218)</f>
        <v>60.57885481296212</v>
      </c>
      <c r="AT18" s="216">
        <f>(Data_02!CF218)</f>
        <v>3.7658347131392631</v>
      </c>
      <c r="AV18" s="360"/>
      <c r="AW18" s="225" t="str">
        <f t="shared" si="20"/>
        <v>Glutamine</v>
      </c>
      <c r="AX18" s="236">
        <f t="shared" si="0"/>
        <v>36.438105919671983</v>
      </c>
      <c r="AY18" s="237">
        <f t="shared" si="1"/>
        <v>52.378681563029829</v>
      </c>
      <c r="AZ18" s="237">
        <f t="shared" si="2"/>
        <v>57.117340836815643</v>
      </c>
      <c r="BA18" s="237">
        <f t="shared" si="3"/>
        <v>60.640825352632909</v>
      </c>
      <c r="BB18" s="238">
        <f t="shared" si="4"/>
        <v>54.556980086265412</v>
      </c>
      <c r="BC18" s="236">
        <f t="shared" si="5"/>
        <v>90.304061161920643</v>
      </c>
      <c r="BD18" s="237">
        <f t="shared" si="6"/>
        <v>91.344155748871728</v>
      </c>
      <c r="BE18" s="237">
        <f t="shared" si="7"/>
        <v>93.399823997105798</v>
      </c>
      <c r="BF18" s="237">
        <f t="shared" si="8"/>
        <v>78.096595911883227</v>
      </c>
      <c r="BG18" s="238">
        <f t="shared" si="9"/>
        <v>76.296162696666585</v>
      </c>
      <c r="BH18" s="120"/>
      <c r="BI18" s="360"/>
      <c r="BJ18" s="225" t="str">
        <f t="shared" si="21"/>
        <v>Glutamine</v>
      </c>
      <c r="BK18" s="236">
        <f t="shared" si="10"/>
        <v>82.581335485626937</v>
      </c>
      <c r="BL18" s="237">
        <f t="shared" si="11"/>
        <v>53.157537890797713</v>
      </c>
      <c r="BM18" s="237">
        <f t="shared" si="12"/>
        <v>11.008593636471335</v>
      </c>
      <c r="BN18" s="237">
        <f t="shared" si="13"/>
        <v>6.9229095351744974</v>
      </c>
      <c r="BO18" s="238">
        <f t="shared" si="14"/>
        <v>5.5494621443068635</v>
      </c>
      <c r="BP18" s="239">
        <f t="shared" si="15"/>
        <v>112.54471060006634</v>
      </c>
      <c r="BQ18" s="237">
        <f t="shared" si="16"/>
        <v>105.01665982134543</v>
      </c>
      <c r="BR18" s="237">
        <f t="shared" si="17"/>
        <v>80.144930190601656</v>
      </c>
      <c r="BS18" s="237">
        <f t="shared" si="18"/>
        <v>80.952874299182355</v>
      </c>
      <c r="BT18" s="238">
        <f t="shared" si="19"/>
        <v>60.57885481296212</v>
      </c>
    </row>
    <row r="19" spans="2:72" x14ac:dyDescent="0.3">
      <c r="B19" s="360"/>
      <c r="C19" s="93" t="str">
        <f>(Data_02!C219)</f>
        <v>Glycine</v>
      </c>
      <c r="D19" s="89">
        <f>(Data_02!D219)</f>
        <v>66.050825930197249</v>
      </c>
      <c r="E19" s="110">
        <f>(Data_02!E219)</f>
        <v>2.4878905868293999</v>
      </c>
      <c r="F19" s="89">
        <f>(Data_02!H219)</f>
        <v>68.037132579118236</v>
      </c>
      <c r="G19" s="110">
        <f>(Data_02!I219)</f>
        <v>5.515914474629275</v>
      </c>
      <c r="H19" s="89">
        <f>(Data_02!L219)</f>
        <v>74.263268743730478</v>
      </c>
      <c r="I19" s="110">
        <f>(Data_02!M219)</f>
        <v>6.4241796045267057</v>
      </c>
      <c r="J19" s="89">
        <f>(Data_02!P219)</f>
        <v>80.558433731523664</v>
      </c>
      <c r="K19" s="110">
        <f>(Data_02!Q219)</f>
        <v>4.9892029039046113</v>
      </c>
      <c r="L19" s="89">
        <f>(Data_02!T219)</f>
        <v>62.801979446114089</v>
      </c>
      <c r="M19" s="110">
        <f>(Data_02!U219)</f>
        <v>3.5282231165028444</v>
      </c>
      <c r="N19" s="89">
        <f>(Data_02!X219)</f>
        <v>64.357417543731856</v>
      </c>
      <c r="O19" s="110">
        <f>(Data_02!Y219)</f>
        <v>5.3924797444775505</v>
      </c>
      <c r="P19" s="89">
        <f>(Data_02!AB219)</f>
        <v>82.16590336490242</v>
      </c>
      <c r="Q19" s="110">
        <f>(Data_02!AC219)</f>
        <v>3.6525684312189028</v>
      </c>
      <c r="R19" s="89">
        <f>(Data_02!AF219)</f>
        <v>94.872015263240854</v>
      </c>
      <c r="S19" s="110">
        <f>(Data_02!AG219)</f>
        <v>2.6391821328785285</v>
      </c>
      <c r="T19" s="89">
        <f>(Data_02!AJ219)</f>
        <v>87.854270152143016</v>
      </c>
      <c r="U19" s="110">
        <f>(Data_02!AK219)</f>
        <v>7.7551879740551426</v>
      </c>
      <c r="V19" s="89">
        <f>(Data_02!AN219)</f>
        <v>76.622577200740409</v>
      </c>
      <c r="W19" s="216">
        <f>(Data_02!AO219)</f>
        <v>2.6923444506912935</v>
      </c>
      <c r="X19" s="120"/>
      <c r="Y19" s="360"/>
      <c r="Z19" s="93" t="str">
        <f>(Data_02!AT219)</f>
        <v>Glycine</v>
      </c>
      <c r="AA19" s="89">
        <f>(Data_02!AU219)</f>
        <v>154.57228295135448</v>
      </c>
      <c r="AB19" s="110">
        <f>(Data_02!AV219)</f>
        <v>0.61449881369434411</v>
      </c>
      <c r="AC19" s="89">
        <f>(Data_02!AY219)</f>
        <v>265.7708093124773</v>
      </c>
      <c r="AD19" s="110">
        <f>(Data_02!AZ219)</f>
        <v>23.380488857084799</v>
      </c>
      <c r="AE19" s="89">
        <f>(Data_02!BC219)</f>
        <v>389.60321815400562</v>
      </c>
      <c r="AF19" s="110">
        <f>(Data_02!BD219)</f>
        <v>9.7983325826537069</v>
      </c>
      <c r="AG19" s="89">
        <f>(Data_02!BG219)</f>
        <v>424.02846373705637</v>
      </c>
      <c r="AH19" s="110">
        <f>(Data_02!BH219)</f>
        <v>7.6519472927139587</v>
      </c>
      <c r="AI19" s="89">
        <f>(Data_02!BK219)</f>
        <v>540.84415219798939</v>
      </c>
      <c r="AJ19" s="110">
        <f>(Data_02!BL219)</f>
        <v>19.901697677153884</v>
      </c>
      <c r="AK19" s="89">
        <f>(Data_02!BO219)</f>
        <v>134.82466463674842</v>
      </c>
      <c r="AL19" s="110">
        <f>(Data_02!BP219)</f>
        <v>4.440356925099719</v>
      </c>
      <c r="AM19" s="89">
        <f>(Data_02!BS219)</f>
        <v>221.81064922712414</v>
      </c>
      <c r="AN19" s="110">
        <f>(Data_02!BT219)</f>
        <v>13.063122840957433</v>
      </c>
      <c r="AO19" s="89">
        <f>(Data_02!BW219)</f>
        <v>292.49954331362346</v>
      </c>
      <c r="AP19" s="110">
        <f>(Data_02!BX219)</f>
        <v>10.791736035858635</v>
      </c>
      <c r="AQ19" s="89">
        <f>(Data_02!CA219)</f>
        <v>288.00850499404652</v>
      </c>
      <c r="AR19" s="110">
        <f>(Data_02!CB219)</f>
        <v>10.124289464070438</v>
      </c>
      <c r="AS19" s="89">
        <f>(Data_02!CE219)</f>
        <v>376.82808219259636</v>
      </c>
      <c r="AT19" s="216">
        <f>(Data_02!CF219)</f>
        <v>27.311628970018049</v>
      </c>
      <c r="AV19" s="360"/>
      <c r="AW19" s="225" t="str">
        <f t="shared" si="20"/>
        <v>Glycine</v>
      </c>
      <c r="AX19" s="236">
        <f t="shared" si="0"/>
        <v>66.050825930197249</v>
      </c>
      <c r="AY19" s="237">
        <f t="shared" si="1"/>
        <v>68.037132579118236</v>
      </c>
      <c r="AZ19" s="237">
        <f t="shared" si="2"/>
        <v>74.263268743730478</v>
      </c>
      <c r="BA19" s="237">
        <f t="shared" si="3"/>
        <v>80.558433731523664</v>
      </c>
      <c r="BB19" s="238">
        <f t="shared" si="4"/>
        <v>62.801979446114089</v>
      </c>
      <c r="BC19" s="236">
        <f t="shared" si="5"/>
        <v>64.357417543731856</v>
      </c>
      <c r="BD19" s="237">
        <f t="shared" si="6"/>
        <v>82.16590336490242</v>
      </c>
      <c r="BE19" s="237">
        <f t="shared" si="7"/>
        <v>94.872015263240854</v>
      </c>
      <c r="BF19" s="237">
        <f t="shared" si="8"/>
        <v>87.854270152143016</v>
      </c>
      <c r="BG19" s="238">
        <f t="shared" si="9"/>
        <v>76.622577200740409</v>
      </c>
      <c r="BH19" s="120"/>
      <c r="BI19" s="360"/>
      <c r="BJ19" s="225" t="str">
        <f t="shared" si="21"/>
        <v>Glycine</v>
      </c>
      <c r="BK19" s="236">
        <f t="shared" si="10"/>
        <v>154.57228295135448</v>
      </c>
      <c r="BL19" s="237">
        <f t="shared" si="11"/>
        <v>265.7708093124773</v>
      </c>
      <c r="BM19" s="237">
        <f t="shared" si="12"/>
        <v>389.60321815400562</v>
      </c>
      <c r="BN19" s="237">
        <f t="shared" si="13"/>
        <v>424.02846373705637</v>
      </c>
      <c r="BO19" s="238">
        <f t="shared" si="14"/>
        <v>540.84415219798939</v>
      </c>
      <c r="BP19" s="239">
        <f t="shared" si="15"/>
        <v>134.82466463674842</v>
      </c>
      <c r="BQ19" s="237">
        <f t="shared" si="16"/>
        <v>221.81064922712414</v>
      </c>
      <c r="BR19" s="237">
        <f t="shared" si="17"/>
        <v>292.49954331362346</v>
      </c>
      <c r="BS19" s="237">
        <f t="shared" si="18"/>
        <v>288.00850499404652</v>
      </c>
      <c r="BT19" s="238">
        <f t="shared" si="19"/>
        <v>376.82808219259636</v>
      </c>
    </row>
    <row r="20" spans="2:72" x14ac:dyDescent="0.3">
      <c r="B20" s="360"/>
      <c r="C20" s="93" t="str">
        <f>(Data_02!C220)</f>
        <v>Proline</v>
      </c>
      <c r="D20" s="89">
        <f>(Data_02!D220)</f>
        <v>54.407252541372856</v>
      </c>
      <c r="E20" s="110">
        <f>(Data_02!E220)</f>
        <v>1.3980287747571341</v>
      </c>
      <c r="F20" s="89">
        <f>(Data_02!H220)</f>
        <v>58.103091230314703</v>
      </c>
      <c r="G20" s="110">
        <f>(Data_02!I220)</f>
        <v>5.9615415753519656</v>
      </c>
      <c r="H20" s="89">
        <f>(Data_02!L220)</f>
        <v>57.354270754891587</v>
      </c>
      <c r="I20" s="110">
        <f>(Data_02!M220)</f>
        <v>3.5346061336216259</v>
      </c>
      <c r="J20" s="89">
        <f>(Data_02!P220)</f>
        <v>57.203254721574936</v>
      </c>
      <c r="K20" s="110">
        <f>(Data_02!Q220)</f>
        <v>4.524828646212848</v>
      </c>
      <c r="L20" s="89">
        <f>(Data_02!T220)</f>
        <v>44.572576906631966</v>
      </c>
      <c r="M20" s="110">
        <f>(Data_02!U220)</f>
        <v>3.812660158109999</v>
      </c>
      <c r="N20" s="89">
        <f>(Data_02!X220)</f>
        <v>71.456345930616536</v>
      </c>
      <c r="O20" s="110">
        <f>(Data_02!Y220)</f>
        <v>5.8228761174946042</v>
      </c>
      <c r="P20" s="89">
        <f>(Data_02!AB220)</f>
        <v>86.108883349327868</v>
      </c>
      <c r="Q20" s="110">
        <f>(Data_02!AC220)</f>
        <v>1.4666329133593039</v>
      </c>
      <c r="R20" s="89">
        <f>(Data_02!AF220)</f>
        <v>94.052580553844663</v>
      </c>
      <c r="S20" s="110">
        <f>(Data_02!AG220)</f>
        <v>6.3769094498935264</v>
      </c>
      <c r="T20" s="89">
        <f>(Data_02!AJ220)</f>
        <v>85.131302072391577</v>
      </c>
      <c r="U20" s="110">
        <f>(Data_02!AK220)</f>
        <v>5.447650450992656</v>
      </c>
      <c r="V20" s="89">
        <f>(Data_02!AN220)</f>
        <v>73.984133197005931</v>
      </c>
      <c r="W20" s="216">
        <f>(Data_02!AO220)</f>
        <v>4.4758039522863111</v>
      </c>
      <c r="X20" s="120"/>
      <c r="Y20" s="360"/>
      <c r="Z20" s="93" t="str">
        <f>(Data_02!AT220)</f>
        <v>Proline</v>
      </c>
      <c r="AA20" s="89">
        <f>(Data_02!AU220)</f>
        <v>114.93939821112946</v>
      </c>
      <c r="AB20" s="110">
        <f>(Data_02!AV220)</f>
        <v>6.1263131633086694</v>
      </c>
      <c r="AC20" s="89">
        <f>(Data_02!AY220)</f>
        <v>117.22008679915606</v>
      </c>
      <c r="AD20" s="110">
        <f>(Data_02!AZ220)</f>
        <v>5.4813161936453731</v>
      </c>
      <c r="AE20" s="89">
        <f>(Data_02!BC220)</f>
        <v>104.27218203344357</v>
      </c>
      <c r="AF20" s="110">
        <f>(Data_02!BD220)</f>
        <v>4.5505656274738602</v>
      </c>
      <c r="AG20" s="89">
        <f>(Data_02!BG220)</f>
        <v>106.15069221099708</v>
      </c>
      <c r="AH20" s="110">
        <f>(Data_02!BH220)</f>
        <v>1.8267822590753724</v>
      </c>
      <c r="AI20" s="89">
        <f>(Data_02!BK220)</f>
        <v>101.71516004935793</v>
      </c>
      <c r="AJ20" s="110">
        <f>(Data_02!BL220)</f>
        <v>3.410432448553685</v>
      </c>
      <c r="AK20" s="89">
        <f>(Data_02!BO220)</f>
        <v>115.39929669643087</v>
      </c>
      <c r="AL20" s="110">
        <f>(Data_02!BP220)</f>
        <v>2.6447139236559583</v>
      </c>
      <c r="AM20" s="89">
        <f>(Data_02!BS220)</f>
        <v>156.38630298677577</v>
      </c>
      <c r="AN20" s="110">
        <f>(Data_02!BT220)</f>
        <v>9.3213793370667428</v>
      </c>
      <c r="AO20" s="89">
        <f>(Data_02!BW220)</f>
        <v>176.03250312104632</v>
      </c>
      <c r="AP20" s="110">
        <f>(Data_02!BX220)</f>
        <v>3.8008053458604891</v>
      </c>
      <c r="AQ20" s="89">
        <f>(Data_02!CA220)</f>
        <v>167.56900667538622</v>
      </c>
      <c r="AR20" s="110">
        <f>(Data_02!CB220)</f>
        <v>2.8707555800986864</v>
      </c>
      <c r="AS20" s="89">
        <f>(Data_02!CE220)</f>
        <v>185.86060974790672</v>
      </c>
      <c r="AT20" s="216">
        <f>(Data_02!CF220)</f>
        <v>8.8995768255960037</v>
      </c>
      <c r="AV20" s="360"/>
      <c r="AW20" s="225" t="str">
        <f t="shared" si="20"/>
        <v>Proline</v>
      </c>
      <c r="AX20" s="236">
        <f t="shared" si="0"/>
        <v>54.407252541372856</v>
      </c>
      <c r="AY20" s="237">
        <f t="shared" si="1"/>
        <v>58.103091230314703</v>
      </c>
      <c r="AZ20" s="237">
        <f t="shared" si="2"/>
        <v>57.354270754891587</v>
      </c>
      <c r="BA20" s="237">
        <f t="shared" si="3"/>
        <v>57.203254721574936</v>
      </c>
      <c r="BB20" s="238">
        <f t="shared" si="4"/>
        <v>44.572576906631966</v>
      </c>
      <c r="BC20" s="236">
        <f t="shared" si="5"/>
        <v>71.456345930616536</v>
      </c>
      <c r="BD20" s="237">
        <f t="shared" si="6"/>
        <v>86.108883349327868</v>
      </c>
      <c r="BE20" s="237">
        <f t="shared" si="7"/>
        <v>94.052580553844663</v>
      </c>
      <c r="BF20" s="237">
        <f t="shared" si="8"/>
        <v>85.131302072391577</v>
      </c>
      <c r="BG20" s="238">
        <f t="shared" si="9"/>
        <v>73.984133197005931</v>
      </c>
      <c r="BH20" s="120"/>
      <c r="BI20" s="360"/>
      <c r="BJ20" s="225" t="str">
        <f t="shared" si="21"/>
        <v>Proline</v>
      </c>
      <c r="BK20" s="236">
        <f t="shared" si="10"/>
        <v>114.93939821112946</v>
      </c>
      <c r="BL20" s="237">
        <f t="shared" si="11"/>
        <v>117.22008679915606</v>
      </c>
      <c r="BM20" s="237">
        <f t="shared" si="12"/>
        <v>104.27218203344357</v>
      </c>
      <c r="BN20" s="237">
        <f t="shared" si="13"/>
        <v>106.15069221099708</v>
      </c>
      <c r="BO20" s="238">
        <f t="shared" si="14"/>
        <v>101.71516004935793</v>
      </c>
      <c r="BP20" s="239">
        <f t="shared" si="15"/>
        <v>115.39929669643087</v>
      </c>
      <c r="BQ20" s="237">
        <f t="shared" si="16"/>
        <v>156.38630298677577</v>
      </c>
      <c r="BR20" s="237">
        <f t="shared" si="17"/>
        <v>176.03250312104632</v>
      </c>
      <c r="BS20" s="237">
        <f t="shared" si="18"/>
        <v>167.56900667538622</v>
      </c>
      <c r="BT20" s="238">
        <f t="shared" si="19"/>
        <v>185.86060974790672</v>
      </c>
    </row>
    <row r="21" spans="2:72" ht="15" thickBot="1" x14ac:dyDescent="0.35">
      <c r="B21" s="361"/>
      <c r="C21" s="179" t="str">
        <f>(Data_02!C221)</f>
        <v>Serine</v>
      </c>
      <c r="D21" s="137">
        <f>(Data_02!D221)</f>
        <v>92.797704090881098</v>
      </c>
      <c r="E21" s="130">
        <f>(Data_02!E221)</f>
        <v>7.3366145389033717</v>
      </c>
      <c r="F21" s="137">
        <f>(Data_02!H221)</f>
        <v>85.137908970764798</v>
      </c>
      <c r="G21" s="130">
        <f>(Data_02!I221)</f>
        <v>4.1912787751673699</v>
      </c>
      <c r="H21" s="137">
        <f>(Data_02!L221)</f>
        <v>79.654355669991375</v>
      </c>
      <c r="I21" s="130">
        <f>(Data_02!M221)</f>
        <v>2.7194317868017017</v>
      </c>
      <c r="J21" s="137">
        <f>(Data_02!P221)</f>
        <v>68.8199621078885</v>
      </c>
      <c r="K21" s="130">
        <f>(Data_02!Q221)</f>
        <v>4.6097471902943798</v>
      </c>
      <c r="L21" s="137">
        <f>(Data_02!T221)</f>
        <v>62.200335564867601</v>
      </c>
      <c r="M21" s="130">
        <f>(Data_02!U221)</f>
        <v>2.5794588540343288</v>
      </c>
      <c r="N21" s="137">
        <f>(Data_02!X221)</f>
        <v>76.792431567612724</v>
      </c>
      <c r="O21" s="130">
        <f>(Data_02!Y221)</f>
        <v>1.9062572911089317</v>
      </c>
      <c r="P21" s="137">
        <f>(Data_02!AB221)</f>
        <v>78.9446064580209</v>
      </c>
      <c r="Q21" s="130">
        <f>(Data_02!AC221)</f>
        <v>0.86639821357807245</v>
      </c>
      <c r="R21" s="137">
        <f>(Data_02!AF221)</f>
        <v>79.978100527741205</v>
      </c>
      <c r="S21" s="130">
        <f>(Data_02!AG221)</f>
        <v>2.8977118264468658</v>
      </c>
      <c r="T21" s="137">
        <f>(Data_02!AJ221)</f>
        <v>69.954952203667276</v>
      </c>
      <c r="U21" s="130">
        <f>(Data_02!AK221)</f>
        <v>2.4457298292989309</v>
      </c>
      <c r="V21" s="137">
        <f>(Data_02!AN221)</f>
        <v>63.613234873857735</v>
      </c>
      <c r="W21" s="217">
        <f>(Data_02!AO221)</f>
        <v>3.4538276092181457</v>
      </c>
      <c r="X21" s="120"/>
      <c r="Y21" s="361"/>
      <c r="Z21" s="179" t="str">
        <f>(Data_02!AT221)</f>
        <v>Serine</v>
      </c>
      <c r="AA21" s="137">
        <f>(Data_02!AU221)</f>
        <v>97.567329361802052</v>
      </c>
      <c r="AB21" s="130">
        <f>(Data_02!AV221)</f>
        <v>3.6898030594423421</v>
      </c>
      <c r="AC21" s="137">
        <f>(Data_02!AY221)</f>
        <v>54.656906252141447</v>
      </c>
      <c r="AD21" s="130">
        <f>(Data_02!AZ221)</f>
        <v>3.2125134444597641</v>
      </c>
      <c r="AE21" s="137">
        <f>(Data_02!BC221)</f>
        <v>20.117720531207915</v>
      </c>
      <c r="AF21" s="130">
        <f>(Data_02!BD221)</f>
        <v>2.1962402177667717</v>
      </c>
      <c r="AG21" s="137">
        <f>(Data_02!BG221)</f>
        <v>20.051653889166886</v>
      </c>
      <c r="AH21" s="130">
        <f>(Data_02!BH221)</f>
        <v>1.1863814231895051</v>
      </c>
      <c r="AI21" s="137">
        <f>(Data_02!BK221)</f>
        <v>20.352418437944674</v>
      </c>
      <c r="AJ21" s="130">
        <f>(Data_02!BL221)</f>
        <v>1.2648203333837165</v>
      </c>
      <c r="AK21" s="137">
        <f>(Data_02!BO221)</f>
        <v>82.20988916262769</v>
      </c>
      <c r="AL21" s="130">
        <f>(Data_02!BP221)</f>
        <v>1.6562194760876854</v>
      </c>
      <c r="AM21" s="137">
        <f>(Data_02!BS221)</f>
        <v>68.159752255367408</v>
      </c>
      <c r="AN21" s="130">
        <f>(Data_02!BT221)</f>
        <v>2.0291077435627765</v>
      </c>
      <c r="AO21" s="137">
        <f>(Data_02!BW221)</f>
        <v>50.438537920958112</v>
      </c>
      <c r="AP21" s="130">
        <f>(Data_02!BX221)</f>
        <v>0.9139371340362179</v>
      </c>
      <c r="AQ21" s="137">
        <f>(Data_02!CA221)</f>
        <v>63.331972132185456</v>
      </c>
      <c r="AR21" s="130">
        <f>(Data_02!CB221)</f>
        <v>2.4758962777450613</v>
      </c>
      <c r="AS21" s="137">
        <f>(Data_02!CE221)</f>
        <v>47.643223795108085</v>
      </c>
      <c r="AT21" s="217">
        <f>(Data_02!CF221)</f>
        <v>2.8483902759622866</v>
      </c>
      <c r="AV21" s="361"/>
      <c r="AW21" s="226" t="str">
        <f t="shared" si="20"/>
        <v>Serine</v>
      </c>
      <c r="AX21" s="240">
        <f t="shared" si="0"/>
        <v>92.797704090881098</v>
      </c>
      <c r="AY21" s="241">
        <f t="shared" si="1"/>
        <v>85.137908970764798</v>
      </c>
      <c r="AZ21" s="241">
        <f t="shared" si="2"/>
        <v>79.654355669991375</v>
      </c>
      <c r="BA21" s="241">
        <f t="shared" si="3"/>
        <v>68.8199621078885</v>
      </c>
      <c r="BB21" s="242">
        <f t="shared" si="4"/>
        <v>62.200335564867601</v>
      </c>
      <c r="BC21" s="240">
        <f t="shared" si="5"/>
        <v>76.792431567612724</v>
      </c>
      <c r="BD21" s="241">
        <f t="shared" si="6"/>
        <v>78.9446064580209</v>
      </c>
      <c r="BE21" s="241">
        <f t="shared" si="7"/>
        <v>79.978100527741205</v>
      </c>
      <c r="BF21" s="241">
        <f t="shared" si="8"/>
        <v>69.954952203667276</v>
      </c>
      <c r="BG21" s="242">
        <f t="shared" si="9"/>
        <v>63.613234873857735</v>
      </c>
      <c r="BH21" s="120"/>
      <c r="BI21" s="361"/>
      <c r="BJ21" s="226" t="str">
        <f t="shared" si="21"/>
        <v>Serine</v>
      </c>
      <c r="BK21" s="240">
        <f t="shared" si="10"/>
        <v>97.567329361802052</v>
      </c>
      <c r="BL21" s="241">
        <f t="shared" si="11"/>
        <v>54.656906252141447</v>
      </c>
      <c r="BM21" s="241">
        <f t="shared" si="12"/>
        <v>20.117720531207915</v>
      </c>
      <c r="BN21" s="241">
        <f t="shared" si="13"/>
        <v>20.051653889166886</v>
      </c>
      <c r="BO21" s="242">
        <f t="shared" si="14"/>
        <v>20.352418437944674</v>
      </c>
      <c r="BP21" s="243">
        <f t="shared" si="15"/>
        <v>82.20988916262769</v>
      </c>
      <c r="BQ21" s="241">
        <f t="shared" si="16"/>
        <v>68.159752255367408</v>
      </c>
      <c r="BR21" s="241">
        <f t="shared" si="17"/>
        <v>50.438537920958112</v>
      </c>
      <c r="BS21" s="241">
        <f t="shared" si="18"/>
        <v>63.331972132185456</v>
      </c>
      <c r="BT21" s="242">
        <f t="shared" si="19"/>
        <v>47.643223795108085</v>
      </c>
    </row>
    <row r="22" spans="2:72" x14ac:dyDescent="0.3">
      <c r="B22" s="359" t="s">
        <v>343</v>
      </c>
      <c r="C22" s="173" t="str">
        <f>(Data_02!C222)</f>
        <v>Histidine</v>
      </c>
      <c r="D22" s="134">
        <f>(Data_02!D222)</f>
        <v>58.259575966696801</v>
      </c>
      <c r="E22" s="129">
        <f>(Data_02!E222)</f>
        <v>8.0685563109664784</v>
      </c>
      <c r="F22" s="134">
        <f>(Data_02!H222)</f>
        <v>71.226989166895876</v>
      </c>
      <c r="G22" s="129">
        <f>(Data_02!I222)</f>
        <v>9.774166658531664</v>
      </c>
      <c r="H22" s="134">
        <f>(Data_02!L222)</f>
        <v>88.928557268607591</v>
      </c>
      <c r="I22" s="129">
        <f>(Data_02!M222)</f>
        <v>7.9960530490687205</v>
      </c>
      <c r="J22" s="134">
        <f>(Data_02!P222)</f>
        <v>80.804491739518937</v>
      </c>
      <c r="K22" s="129">
        <f>(Data_02!Q222)</f>
        <v>7.0601444724692088</v>
      </c>
      <c r="L22" s="134">
        <f>(Data_02!T222)</f>
        <v>65.948846146913397</v>
      </c>
      <c r="M22" s="129">
        <f>(Data_02!U222)</f>
        <v>6.5097069755097383</v>
      </c>
      <c r="N22" s="134">
        <f>(Data_02!X222)</f>
        <v>47.360995530694012</v>
      </c>
      <c r="O22" s="129">
        <f>(Data_02!Y222)</f>
        <v>2.3193560054077986</v>
      </c>
      <c r="P22" s="134">
        <f>(Data_02!AB222)</f>
        <v>68.915855367665799</v>
      </c>
      <c r="Q22" s="129">
        <f>(Data_02!AC222)</f>
        <v>1.6633464105909459</v>
      </c>
      <c r="R22" s="134">
        <f>(Data_02!AF222)</f>
        <v>83.678485659737703</v>
      </c>
      <c r="S22" s="129">
        <f>(Data_02!AG222)</f>
        <v>6.8254569501943747</v>
      </c>
      <c r="T22" s="134">
        <f>(Data_02!AJ222)</f>
        <v>72.98011453036861</v>
      </c>
      <c r="U22" s="129">
        <f>(Data_02!AK222)</f>
        <v>3.1166515510903459</v>
      </c>
      <c r="V22" s="134">
        <f>(Data_02!AN222)</f>
        <v>63.057705550440346</v>
      </c>
      <c r="W22" s="215">
        <f>(Data_02!AO222)</f>
        <v>2.4628938495521373</v>
      </c>
      <c r="X22" s="120"/>
      <c r="Y22" s="359" t="s">
        <v>343</v>
      </c>
      <c r="Z22" s="173" t="str">
        <f>(Data_02!AT222)</f>
        <v>Histidine</v>
      </c>
      <c r="AA22" s="134">
        <f>(Data_02!AU222)</f>
        <v>96.939158742880181</v>
      </c>
      <c r="AB22" s="129">
        <f>(Data_02!AV222)</f>
        <v>7.4651073376432731</v>
      </c>
      <c r="AC22" s="134">
        <f>(Data_02!AY222)</f>
        <v>115.43149454158036</v>
      </c>
      <c r="AD22" s="129">
        <f>(Data_02!AZ222)</f>
        <v>11.408493101819621</v>
      </c>
      <c r="AE22" s="134">
        <f>(Data_02!BC222)</f>
        <v>101.39592265827704</v>
      </c>
      <c r="AF22" s="129">
        <f>(Data_02!BD222)</f>
        <v>3.8045360297045301</v>
      </c>
      <c r="AG22" s="134">
        <f>(Data_02!BG222)</f>
        <v>108.15294556167788</v>
      </c>
      <c r="AH22" s="129">
        <f>(Data_02!BH222)</f>
        <v>2.9333925595207244</v>
      </c>
      <c r="AI22" s="134">
        <f>(Data_02!BK222)</f>
        <v>97.101935781329587</v>
      </c>
      <c r="AJ22" s="129">
        <f>(Data_02!BL222)</f>
        <v>2.1409031038248476</v>
      </c>
      <c r="AK22" s="134">
        <f>(Data_02!BO222)</f>
        <v>91.419821061437574</v>
      </c>
      <c r="AL22" s="129">
        <f>(Data_02!BP222)</f>
        <v>1.7117696269671159</v>
      </c>
      <c r="AM22" s="134">
        <f>(Data_02!BS222)</f>
        <v>124.96618187540689</v>
      </c>
      <c r="AN22" s="129">
        <f>(Data_02!BT222)</f>
        <v>8.5402246865275018</v>
      </c>
      <c r="AO22" s="134">
        <f>(Data_02!BW222)</f>
        <v>117.72451621264693</v>
      </c>
      <c r="AP22" s="129">
        <f>(Data_02!BX222)</f>
        <v>2.2715106413989554</v>
      </c>
      <c r="AQ22" s="134">
        <f>(Data_02!CA222)</f>
        <v>123.776426208164</v>
      </c>
      <c r="AR22" s="129">
        <f>(Data_02!CB222)</f>
        <v>1.3779868907375059</v>
      </c>
      <c r="AS22" s="134">
        <f>(Data_02!CE222)</f>
        <v>122.34292865789372</v>
      </c>
      <c r="AT22" s="215">
        <f>(Data_02!CF222)</f>
        <v>4.243208488756653</v>
      </c>
      <c r="AV22" s="359" t="s">
        <v>343</v>
      </c>
      <c r="AW22" s="249" t="str">
        <f t="shared" si="20"/>
        <v>Histidine</v>
      </c>
      <c r="AX22" s="232">
        <f t="shared" si="0"/>
        <v>58.259575966696801</v>
      </c>
      <c r="AY22" s="233">
        <f t="shared" si="1"/>
        <v>71.226989166895876</v>
      </c>
      <c r="AZ22" s="233">
        <f t="shared" si="2"/>
        <v>88.928557268607591</v>
      </c>
      <c r="BA22" s="233">
        <f t="shared" si="3"/>
        <v>80.804491739518937</v>
      </c>
      <c r="BB22" s="234">
        <f t="shared" si="4"/>
        <v>65.948846146913397</v>
      </c>
      <c r="BC22" s="232">
        <f t="shared" si="5"/>
        <v>47.360995530694012</v>
      </c>
      <c r="BD22" s="233">
        <f t="shared" si="6"/>
        <v>68.915855367665799</v>
      </c>
      <c r="BE22" s="233">
        <f t="shared" si="7"/>
        <v>83.678485659737703</v>
      </c>
      <c r="BF22" s="233">
        <f t="shared" si="8"/>
        <v>72.98011453036861</v>
      </c>
      <c r="BG22" s="234">
        <f t="shared" si="9"/>
        <v>63.057705550440346</v>
      </c>
      <c r="BH22" s="120"/>
      <c r="BI22" s="359" t="s">
        <v>343</v>
      </c>
      <c r="BJ22" s="249" t="str">
        <f t="shared" si="21"/>
        <v>Histidine</v>
      </c>
      <c r="BK22" s="232">
        <f t="shared" si="10"/>
        <v>96.939158742880181</v>
      </c>
      <c r="BL22" s="233">
        <f t="shared" si="11"/>
        <v>115.43149454158036</v>
      </c>
      <c r="BM22" s="233">
        <f t="shared" si="12"/>
        <v>101.39592265827704</v>
      </c>
      <c r="BN22" s="233">
        <f t="shared" si="13"/>
        <v>108.15294556167788</v>
      </c>
      <c r="BO22" s="234">
        <f t="shared" si="14"/>
        <v>97.101935781329587</v>
      </c>
      <c r="BP22" s="235">
        <f t="shared" si="15"/>
        <v>91.419821061437574</v>
      </c>
      <c r="BQ22" s="233">
        <f t="shared" si="16"/>
        <v>124.96618187540689</v>
      </c>
      <c r="BR22" s="233">
        <f t="shared" si="17"/>
        <v>117.72451621264693</v>
      </c>
      <c r="BS22" s="233">
        <f t="shared" si="18"/>
        <v>123.776426208164</v>
      </c>
      <c r="BT22" s="234">
        <f t="shared" si="19"/>
        <v>122.34292865789372</v>
      </c>
    </row>
    <row r="23" spans="2:72" x14ac:dyDescent="0.3">
      <c r="B23" s="360"/>
      <c r="C23" s="93" t="str">
        <f>(Data_02!C223)</f>
        <v>Isoleucine</v>
      </c>
      <c r="D23" s="89">
        <f>(Data_02!D223)</f>
        <v>60.024345085500485</v>
      </c>
      <c r="E23" s="110">
        <f>(Data_02!E223)</f>
        <v>1.838878628631452</v>
      </c>
      <c r="F23" s="89">
        <f>(Data_02!H223)</f>
        <v>69.298591541079134</v>
      </c>
      <c r="G23" s="110">
        <f>(Data_02!I223)</f>
        <v>6.4706100481515945</v>
      </c>
      <c r="H23" s="89">
        <f>(Data_02!L223)</f>
        <v>79.074751806287253</v>
      </c>
      <c r="I23" s="110">
        <f>(Data_02!M223)</f>
        <v>7.1487987063846727</v>
      </c>
      <c r="J23" s="89">
        <f>(Data_02!P223)</f>
        <v>70.919801626983329</v>
      </c>
      <c r="K23" s="110">
        <f>(Data_02!Q223)</f>
        <v>6.9053302571034489</v>
      </c>
      <c r="L23" s="89">
        <f>(Data_02!T223)</f>
        <v>61.261765691386472</v>
      </c>
      <c r="M23" s="110">
        <f>(Data_02!U223)</f>
        <v>5.7078528157998214</v>
      </c>
      <c r="N23" s="89">
        <f>(Data_02!X223)</f>
        <v>57.238162303412665</v>
      </c>
      <c r="O23" s="110">
        <f>(Data_02!Y223)</f>
        <v>3.3228051194299391</v>
      </c>
      <c r="P23" s="89">
        <f>(Data_02!AB223)</f>
        <v>69.864988494867902</v>
      </c>
      <c r="Q23" s="110">
        <f>(Data_02!AC223)</f>
        <v>2.2316016635305687</v>
      </c>
      <c r="R23" s="89">
        <f>(Data_02!AF223)</f>
        <v>80.445314535077969</v>
      </c>
      <c r="S23" s="110">
        <f>(Data_02!AG223)</f>
        <v>6.8203715350090395</v>
      </c>
      <c r="T23" s="89">
        <f>(Data_02!AJ223)</f>
        <v>71.424722106392267</v>
      </c>
      <c r="U23" s="110">
        <f>(Data_02!AK223)</f>
        <v>4.0403667828070837</v>
      </c>
      <c r="V23" s="89">
        <f>(Data_02!AN223)</f>
        <v>65.240388006762103</v>
      </c>
      <c r="W23" s="216">
        <f>(Data_02!AO223)</f>
        <v>1.7243268601789468</v>
      </c>
      <c r="X23" s="120"/>
      <c r="Y23" s="360"/>
      <c r="Z23" s="93" t="str">
        <f>(Data_02!AT223)</f>
        <v>Isoleucine</v>
      </c>
      <c r="AA23" s="89">
        <f>(Data_02!AU223)</f>
        <v>89.957509205579242</v>
      </c>
      <c r="AB23" s="110">
        <f>(Data_02!AV223)</f>
        <v>1.9375459238877628</v>
      </c>
      <c r="AC23" s="89">
        <f>(Data_02!AY223)</f>
        <v>89.830876279499591</v>
      </c>
      <c r="AD23" s="110">
        <f>(Data_02!AZ223)</f>
        <v>8.134657414218541</v>
      </c>
      <c r="AE23" s="89">
        <f>(Data_02!BC223)</f>
        <v>62.834251985777954</v>
      </c>
      <c r="AF23" s="110">
        <f>(Data_02!BD223)</f>
        <v>1.998924507567009</v>
      </c>
      <c r="AG23" s="89">
        <f>(Data_02!BG223)</f>
        <v>61.205835127813394</v>
      </c>
      <c r="AH23" s="110">
        <f>(Data_02!BH223)</f>
        <v>2.8662686993874305</v>
      </c>
      <c r="AI23" s="89">
        <f>(Data_02!BK223)</f>
        <v>30.780073424257434</v>
      </c>
      <c r="AJ23" s="110">
        <f>(Data_02!BL223)</f>
        <v>0.54010601937655223</v>
      </c>
      <c r="AK23" s="89">
        <f>(Data_02!BO223)</f>
        <v>73.911813252105134</v>
      </c>
      <c r="AL23" s="110">
        <f>(Data_02!BP223)</f>
        <v>1.7330200422088509</v>
      </c>
      <c r="AM23" s="89">
        <f>(Data_02!BS223)</f>
        <v>82.476471739931441</v>
      </c>
      <c r="AN23" s="110">
        <f>(Data_02!BT223)</f>
        <v>5.83015347058938</v>
      </c>
      <c r="AO23" s="89">
        <f>(Data_02!BW223)</f>
        <v>71.19727259493915</v>
      </c>
      <c r="AP23" s="110">
        <f>(Data_02!BX223)</f>
        <v>2.8638285806914272</v>
      </c>
      <c r="AQ23" s="89">
        <f>(Data_02!CA223)</f>
        <v>80.885043631790595</v>
      </c>
      <c r="AR23" s="110">
        <f>(Data_02!CB223)</f>
        <v>2.2360997747173572</v>
      </c>
      <c r="AS23" s="89">
        <f>(Data_02!CE223)</f>
        <v>72.081970898118328</v>
      </c>
      <c r="AT23" s="216">
        <f>(Data_02!CF223)</f>
        <v>1.2145156490932365</v>
      </c>
      <c r="AV23" s="360"/>
      <c r="AW23" s="225" t="str">
        <f t="shared" si="20"/>
        <v>Isoleucine</v>
      </c>
      <c r="AX23" s="236">
        <f t="shared" si="0"/>
        <v>60.024345085500485</v>
      </c>
      <c r="AY23" s="237">
        <f t="shared" si="1"/>
        <v>69.298591541079134</v>
      </c>
      <c r="AZ23" s="237">
        <f t="shared" si="2"/>
        <v>79.074751806287253</v>
      </c>
      <c r="BA23" s="237">
        <f t="shared" si="3"/>
        <v>70.919801626983329</v>
      </c>
      <c r="BB23" s="238">
        <f t="shared" si="4"/>
        <v>61.261765691386472</v>
      </c>
      <c r="BC23" s="236">
        <f t="shared" si="5"/>
        <v>57.238162303412665</v>
      </c>
      <c r="BD23" s="237">
        <f t="shared" si="6"/>
        <v>69.864988494867902</v>
      </c>
      <c r="BE23" s="237">
        <f t="shared" si="7"/>
        <v>80.445314535077969</v>
      </c>
      <c r="BF23" s="237">
        <f t="shared" si="8"/>
        <v>71.424722106392267</v>
      </c>
      <c r="BG23" s="238">
        <f t="shared" si="9"/>
        <v>65.240388006762103</v>
      </c>
      <c r="BH23" s="120"/>
      <c r="BI23" s="360"/>
      <c r="BJ23" s="225" t="str">
        <f t="shared" si="21"/>
        <v>Isoleucine</v>
      </c>
      <c r="BK23" s="236">
        <f t="shared" si="10"/>
        <v>89.957509205579242</v>
      </c>
      <c r="BL23" s="237">
        <f t="shared" si="11"/>
        <v>89.830876279499591</v>
      </c>
      <c r="BM23" s="237">
        <f t="shared" si="12"/>
        <v>62.834251985777954</v>
      </c>
      <c r="BN23" s="237">
        <f t="shared" si="13"/>
        <v>61.205835127813394</v>
      </c>
      <c r="BO23" s="238">
        <f t="shared" si="14"/>
        <v>30.780073424257434</v>
      </c>
      <c r="BP23" s="239">
        <f t="shared" si="15"/>
        <v>73.911813252105134</v>
      </c>
      <c r="BQ23" s="237">
        <f t="shared" si="16"/>
        <v>82.476471739931441</v>
      </c>
      <c r="BR23" s="237">
        <f t="shared" si="17"/>
        <v>71.19727259493915</v>
      </c>
      <c r="BS23" s="237">
        <f t="shared" si="18"/>
        <v>80.885043631790595</v>
      </c>
      <c r="BT23" s="238">
        <f t="shared" si="19"/>
        <v>72.081970898118328</v>
      </c>
    </row>
    <row r="24" spans="2:72" x14ac:dyDescent="0.3">
      <c r="B24" s="360"/>
      <c r="C24" s="93" t="str">
        <f>(Data_02!C224)</f>
        <v>Leucine</v>
      </c>
      <c r="D24" s="89">
        <f>(Data_02!D224)</f>
        <v>66.460336397457056</v>
      </c>
      <c r="E24" s="110">
        <f>(Data_02!E224)</f>
        <v>6.2803190787711696</v>
      </c>
      <c r="F24" s="89">
        <f>(Data_02!H224)</f>
        <v>70.596794613686228</v>
      </c>
      <c r="G24" s="110">
        <f>(Data_02!I224)</f>
        <v>8.2837972421642867</v>
      </c>
      <c r="H24" s="89">
        <f>(Data_02!L224)</f>
        <v>79.27952006778338</v>
      </c>
      <c r="I24" s="110">
        <f>(Data_02!M224)</f>
        <v>6.0387398853533503</v>
      </c>
      <c r="J24" s="89">
        <f>(Data_02!P224)</f>
        <v>64.424093153442186</v>
      </c>
      <c r="K24" s="110">
        <f>(Data_02!Q224)</f>
        <v>5.3600173616524245</v>
      </c>
      <c r="L24" s="89">
        <f>(Data_02!T224)</f>
        <v>58.443409104615725</v>
      </c>
      <c r="M24" s="110">
        <f>(Data_02!U224)</f>
        <v>5.5725742774017819</v>
      </c>
      <c r="N24" s="89">
        <f>(Data_02!X224)</f>
        <v>67.503127779738691</v>
      </c>
      <c r="O24" s="110">
        <f>(Data_02!Y224)</f>
        <v>5.3358059235685582</v>
      </c>
      <c r="P24" s="89">
        <f>(Data_02!AB224)</f>
        <v>84.913311905371373</v>
      </c>
      <c r="Q24" s="110">
        <f>(Data_02!AC224)</f>
        <v>3.3429534710150977</v>
      </c>
      <c r="R24" s="89">
        <f>(Data_02!AF224)</f>
        <v>92.180704139579944</v>
      </c>
      <c r="S24" s="110">
        <f>(Data_02!AG224)</f>
        <v>8.2888217084622315</v>
      </c>
      <c r="T24" s="89">
        <f>(Data_02!AJ224)</f>
        <v>80.952294437697446</v>
      </c>
      <c r="U24" s="110">
        <f>(Data_02!AK224)</f>
        <v>9.6363683123969217</v>
      </c>
      <c r="V24" s="89">
        <f>(Data_02!AN224)</f>
        <v>69.022158214169636</v>
      </c>
      <c r="W24" s="216">
        <f>(Data_02!AO224)</f>
        <v>6.3569208118033185</v>
      </c>
      <c r="X24" s="120"/>
      <c r="Y24" s="360"/>
      <c r="Z24" s="93" t="str">
        <f>(Data_02!AT224)</f>
        <v>Leucine</v>
      </c>
      <c r="AA24" s="89">
        <f>(Data_02!AU224)</f>
        <v>89.531246312777853</v>
      </c>
      <c r="AB24" s="110">
        <f>(Data_02!AV224)</f>
        <v>3.7653485127161974</v>
      </c>
      <c r="AC24" s="89">
        <f>(Data_02!AY224)</f>
        <v>85.963609631255224</v>
      </c>
      <c r="AD24" s="110">
        <f>(Data_02!AZ224)</f>
        <v>9.2680288909047164</v>
      </c>
      <c r="AE24" s="89">
        <f>(Data_02!BC224)</f>
        <v>55.519401188391967</v>
      </c>
      <c r="AF24" s="110">
        <f>(Data_02!BD224)</f>
        <v>1.5973799084644278</v>
      </c>
      <c r="AG24" s="89">
        <f>(Data_02!BG224)</f>
        <v>55.66029347563849</v>
      </c>
      <c r="AH24" s="110">
        <f>(Data_02!BH224)</f>
        <v>2.650214879917085</v>
      </c>
      <c r="AI24" s="89">
        <f>(Data_02!BK224)</f>
        <v>25.832842308215739</v>
      </c>
      <c r="AJ24" s="110">
        <f>(Data_02!BL224)</f>
        <v>1.4231589451467164</v>
      </c>
      <c r="AK24" s="89">
        <f>(Data_02!BO224)</f>
        <v>89.033653051635156</v>
      </c>
      <c r="AL24" s="110">
        <f>(Data_02!BP224)</f>
        <v>1.6566707603697852</v>
      </c>
      <c r="AM24" s="89">
        <f>(Data_02!BS224)</f>
        <v>107.71977931707974</v>
      </c>
      <c r="AN24" s="110">
        <f>(Data_02!BT224)</f>
        <v>14.23075782065809</v>
      </c>
      <c r="AO24" s="89">
        <f>(Data_02!BW224)</f>
        <v>89.912797140893332</v>
      </c>
      <c r="AP24" s="110">
        <f>(Data_02!BX224)</f>
        <v>2.253472813256665</v>
      </c>
      <c r="AQ24" s="89">
        <f>(Data_02!CA224)</f>
        <v>98.323326857331324</v>
      </c>
      <c r="AR24" s="110">
        <f>(Data_02!CB224)</f>
        <v>3.7866217138783984</v>
      </c>
      <c r="AS24" s="89">
        <f>(Data_02!CE224)</f>
        <v>96.31673122110432</v>
      </c>
      <c r="AT24" s="216">
        <f>(Data_02!CF224)</f>
        <v>3.7529598772909192</v>
      </c>
      <c r="AV24" s="360"/>
      <c r="AW24" s="225" t="str">
        <f t="shared" si="20"/>
        <v>Leucine</v>
      </c>
      <c r="AX24" s="236">
        <f t="shared" si="0"/>
        <v>66.460336397457056</v>
      </c>
      <c r="AY24" s="237">
        <f t="shared" si="1"/>
        <v>70.596794613686228</v>
      </c>
      <c r="AZ24" s="237">
        <f t="shared" si="2"/>
        <v>79.27952006778338</v>
      </c>
      <c r="BA24" s="237">
        <f t="shared" si="3"/>
        <v>64.424093153442186</v>
      </c>
      <c r="BB24" s="238">
        <f t="shared" si="4"/>
        <v>58.443409104615725</v>
      </c>
      <c r="BC24" s="236">
        <f t="shared" si="5"/>
        <v>67.503127779738691</v>
      </c>
      <c r="BD24" s="237">
        <f t="shared" si="6"/>
        <v>84.913311905371373</v>
      </c>
      <c r="BE24" s="237">
        <f t="shared" si="7"/>
        <v>92.180704139579944</v>
      </c>
      <c r="BF24" s="237">
        <f t="shared" si="8"/>
        <v>80.952294437697446</v>
      </c>
      <c r="BG24" s="238">
        <f t="shared" si="9"/>
        <v>69.022158214169636</v>
      </c>
      <c r="BH24" s="120"/>
      <c r="BI24" s="360"/>
      <c r="BJ24" s="225" t="str">
        <f t="shared" si="21"/>
        <v>Leucine</v>
      </c>
      <c r="BK24" s="236">
        <f t="shared" si="10"/>
        <v>89.531246312777853</v>
      </c>
      <c r="BL24" s="237">
        <f t="shared" si="11"/>
        <v>85.963609631255224</v>
      </c>
      <c r="BM24" s="237">
        <f t="shared" si="12"/>
        <v>55.519401188391967</v>
      </c>
      <c r="BN24" s="237">
        <f t="shared" si="13"/>
        <v>55.66029347563849</v>
      </c>
      <c r="BO24" s="238">
        <f t="shared" si="14"/>
        <v>25.832842308215739</v>
      </c>
      <c r="BP24" s="239">
        <f t="shared" si="15"/>
        <v>89.033653051635156</v>
      </c>
      <c r="BQ24" s="237">
        <f t="shared" si="16"/>
        <v>107.71977931707974</v>
      </c>
      <c r="BR24" s="237">
        <f t="shared" si="17"/>
        <v>89.912797140893332</v>
      </c>
      <c r="BS24" s="237">
        <f t="shared" si="18"/>
        <v>98.323326857331324</v>
      </c>
      <c r="BT24" s="238">
        <f t="shared" si="19"/>
        <v>96.31673122110432</v>
      </c>
    </row>
    <row r="25" spans="2:72" x14ac:dyDescent="0.3">
      <c r="B25" s="360"/>
      <c r="C25" s="93" t="str">
        <f>(Data_02!C225)</f>
        <v>Lysine</v>
      </c>
      <c r="D25" s="89">
        <f>(Data_02!D225)</f>
        <v>81.892606857207085</v>
      </c>
      <c r="E25" s="110">
        <f>(Data_02!E225)</f>
        <v>11.788493225032315</v>
      </c>
      <c r="F25" s="89">
        <f>(Data_02!H225)</f>
        <v>79.710727219101216</v>
      </c>
      <c r="G25" s="110">
        <f>(Data_02!I225)</f>
        <v>5.2678363147383749</v>
      </c>
      <c r="H25" s="89">
        <f>(Data_02!L225)</f>
        <v>85.885345172761987</v>
      </c>
      <c r="I25" s="110">
        <f>(Data_02!M225)</f>
        <v>7.3498925510579722</v>
      </c>
      <c r="J25" s="89">
        <f>(Data_02!P225)</f>
        <v>90.517233322530203</v>
      </c>
      <c r="K25" s="110">
        <f>(Data_02!Q225)</f>
        <v>3.4259589796592125</v>
      </c>
      <c r="L25" s="89">
        <f>(Data_02!T225)</f>
        <v>76.004722439171616</v>
      </c>
      <c r="M25" s="110">
        <f>(Data_02!U225)</f>
        <v>8.5110885698653078</v>
      </c>
      <c r="N25" s="89">
        <f>(Data_02!X225)</f>
        <v>80.469852917245348</v>
      </c>
      <c r="O25" s="110">
        <f>(Data_02!Y225)</f>
        <v>4.502872755404951</v>
      </c>
      <c r="P25" s="89">
        <f>(Data_02!AB225)</f>
        <v>83.820060968456048</v>
      </c>
      <c r="Q25" s="110">
        <f>(Data_02!AC225)</f>
        <v>3.9426566092399717</v>
      </c>
      <c r="R25" s="89">
        <f>(Data_02!AF225)</f>
        <v>85.812954940620614</v>
      </c>
      <c r="S25" s="110">
        <f>(Data_02!AG225)</f>
        <v>6.3859531187386285</v>
      </c>
      <c r="T25" s="89">
        <f>(Data_02!AJ225)</f>
        <v>74.312514374752027</v>
      </c>
      <c r="U25" s="110">
        <f>(Data_02!AK225)</f>
        <v>7.1141766232948545</v>
      </c>
      <c r="V25" s="89">
        <f>(Data_02!AN225)</f>
        <v>81.243580774567079</v>
      </c>
      <c r="W25" s="216">
        <f>(Data_02!AO225)</f>
        <v>5.3251339351088838</v>
      </c>
      <c r="X25" s="120"/>
      <c r="Y25" s="360"/>
      <c r="Z25" s="93" t="str">
        <f>(Data_02!AT225)</f>
        <v>Lysine</v>
      </c>
      <c r="AA25" s="89">
        <f>(Data_02!AU225)</f>
        <v>65.457587115773606</v>
      </c>
      <c r="AB25" s="110">
        <f>(Data_02!AV225)</f>
        <v>8.7794270790173172</v>
      </c>
      <c r="AC25" s="89">
        <f>(Data_02!AY225)</f>
        <v>109.59119551501576</v>
      </c>
      <c r="AD25" s="110">
        <f>(Data_02!AZ225)</f>
        <v>22.946287396861447</v>
      </c>
      <c r="AE25" s="89">
        <f>(Data_02!BC225)</f>
        <v>87.594953221918146</v>
      </c>
      <c r="AF25" s="110">
        <f>(Data_02!BD225)</f>
        <v>15.279079409869386</v>
      </c>
      <c r="AG25" s="89">
        <f>(Data_02!BG225)</f>
        <v>89.62836549961655</v>
      </c>
      <c r="AH25" s="110">
        <f>(Data_02!BH225)</f>
        <v>7.5987341747278379</v>
      </c>
      <c r="AI25" s="89">
        <f>(Data_02!BK225)</f>
        <v>97.326481275998077</v>
      </c>
      <c r="AJ25" s="110">
        <f>(Data_02!BL225)</f>
        <v>19.771954824298902</v>
      </c>
      <c r="AK25" s="89">
        <f>(Data_02!BO225)</f>
        <v>82.918875734910955</v>
      </c>
      <c r="AL25" s="110">
        <f>(Data_02!BP225)</f>
        <v>4.8989190578948874</v>
      </c>
      <c r="AM25" s="89">
        <f>(Data_02!BS225)</f>
        <v>124.86968185855125</v>
      </c>
      <c r="AN25" s="110">
        <f>(Data_02!BT225)</f>
        <v>8.4990332885641262</v>
      </c>
      <c r="AO25" s="89">
        <f>(Data_02!BW225)</f>
        <v>98.41567817724912</v>
      </c>
      <c r="AP25" s="110">
        <f>(Data_02!BX225)</f>
        <v>7.9154705935624765</v>
      </c>
      <c r="AQ25" s="89">
        <f>(Data_02!CA225)</f>
        <v>111.58669643408612</v>
      </c>
      <c r="AR25" s="110">
        <f>(Data_02!CB225)</f>
        <v>16.128292015888629</v>
      </c>
      <c r="AS25" s="89">
        <f>(Data_02!CE225)</f>
        <v>114.30674850306636</v>
      </c>
      <c r="AT25" s="216">
        <f>(Data_02!CF225)</f>
        <v>15.33974540587397</v>
      </c>
      <c r="AV25" s="360"/>
      <c r="AW25" s="248" t="str">
        <f t="shared" si="20"/>
        <v>Lysine</v>
      </c>
      <c r="AX25" s="236">
        <f t="shared" si="0"/>
        <v>81.892606857207085</v>
      </c>
      <c r="AY25" s="237">
        <f t="shared" si="1"/>
        <v>79.710727219101216</v>
      </c>
      <c r="AZ25" s="237">
        <f t="shared" si="2"/>
        <v>85.885345172761987</v>
      </c>
      <c r="BA25" s="237">
        <f t="shared" si="3"/>
        <v>90.517233322530203</v>
      </c>
      <c r="BB25" s="238">
        <f t="shared" si="4"/>
        <v>76.004722439171616</v>
      </c>
      <c r="BC25" s="236">
        <f t="shared" si="5"/>
        <v>80.469852917245348</v>
      </c>
      <c r="BD25" s="237">
        <f t="shared" si="6"/>
        <v>83.820060968456048</v>
      </c>
      <c r="BE25" s="237">
        <f t="shared" si="7"/>
        <v>85.812954940620614</v>
      </c>
      <c r="BF25" s="237">
        <f t="shared" si="8"/>
        <v>74.312514374752027</v>
      </c>
      <c r="BG25" s="238">
        <f t="shared" si="9"/>
        <v>81.243580774567079</v>
      </c>
      <c r="BH25" s="120"/>
      <c r="BI25" s="360"/>
      <c r="BJ25" s="248" t="str">
        <f t="shared" si="21"/>
        <v>Lysine</v>
      </c>
      <c r="BK25" s="236">
        <f t="shared" si="10"/>
        <v>65.457587115773606</v>
      </c>
      <c r="BL25" s="237">
        <f t="shared" si="11"/>
        <v>109.59119551501576</v>
      </c>
      <c r="BM25" s="237">
        <f t="shared" si="12"/>
        <v>87.594953221918146</v>
      </c>
      <c r="BN25" s="237">
        <f t="shared" si="13"/>
        <v>89.62836549961655</v>
      </c>
      <c r="BO25" s="238">
        <f t="shared" si="14"/>
        <v>97.326481275998077</v>
      </c>
      <c r="BP25" s="239">
        <f t="shared" si="15"/>
        <v>82.918875734910955</v>
      </c>
      <c r="BQ25" s="237">
        <f t="shared" si="16"/>
        <v>124.86968185855125</v>
      </c>
      <c r="BR25" s="237">
        <f t="shared" si="17"/>
        <v>98.41567817724912</v>
      </c>
      <c r="BS25" s="237">
        <f t="shared" si="18"/>
        <v>111.58669643408612</v>
      </c>
      <c r="BT25" s="238">
        <f t="shared" si="19"/>
        <v>114.30674850306636</v>
      </c>
    </row>
    <row r="26" spans="2:72" x14ac:dyDescent="0.3">
      <c r="B26" s="360"/>
      <c r="C26" s="88" t="str">
        <f>(Data_02!C226)</f>
        <v>Methionine</v>
      </c>
      <c r="D26" s="87">
        <f>(Data_02!D226)</f>
        <v>61.579559146938564</v>
      </c>
      <c r="E26" s="107">
        <f>(Data_02!E226)</f>
        <v>4.8225862080536963</v>
      </c>
      <c r="F26" s="87">
        <f>(Data_02!H226)</f>
        <v>74.785590290330148</v>
      </c>
      <c r="G26" s="107">
        <f>(Data_02!I226)</f>
        <v>8.0148943892781723</v>
      </c>
      <c r="H26" s="87">
        <f>(Data_02!L226)</f>
        <v>86.232020738858097</v>
      </c>
      <c r="I26" s="107">
        <f>(Data_02!M226)</f>
        <v>4.3565550057990903</v>
      </c>
      <c r="J26" s="87">
        <f>(Data_02!P226)</f>
        <v>73.714176943978359</v>
      </c>
      <c r="K26" s="107">
        <f>(Data_02!Q226)</f>
        <v>6.9997600542679592</v>
      </c>
      <c r="L26" s="87">
        <f>(Data_02!T226)</f>
        <v>68.387191524114797</v>
      </c>
      <c r="M26" s="107">
        <f>(Data_02!U226)</f>
        <v>8.0199942148645977</v>
      </c>
      <c r="N26" s="87">
        <f>(Data_02!X226)</f>
        <v>57.367062500452022</v>
      </c>
      <c r="O26" s="107">
        <f>(Data_02!Y226)</f>
        <v>4.7463876015009081</v>
      </c>
      <c r="P26" s="87">
        <f>(Data_02!AB226)</f>
        <v>79.275485757446745</v>
      </c>
      <c r="Q26" s="107">
        <f>(Data_02!AC226)</f>
        <v>2.6513906467260617</v>
      </c>
      <c r="R26" s="87">
        <f>(Data_02!AF226)</f>
        <v>89.82547487827101</v>
      </c>
      <c r="S26" s="107">
        <f>(Data_02!AG226)</f>
        <v>9.4081101852715534</v>
      </c>
      <c r="T26" s="87">
        <f>(Data_02!AJ226)</f>
        <v>76.895890665014647</v>
      </c>
      <c r="U26" s="107">
        <f>(Data_02!AK226)</f>
        <v>5.9718110612555746</v>
      </c>
      <c r="V26" s="87">
        <f>(Data_02!AN226)</f>
        <v>70.543384354250975</v>
      </c>
      <c r="W26" s="218">
        <f>(Data_02!AO226)</f>
        <v>4.5693338754769135</v>
      </c>
      <c r="X26" s="120"/>
      <c r="Y26" s="360"/>
      <c r="Z26" s="88" t="str">
        <f>(Data_02!AT226)</f>
        <v>Methionine</v>
      </c>
      <c r="AA26" s="87">
        <f>(Data_02!AU226)</f>
        <v>84.423707127558515</v>
      </c>
      <c r="AB26" s="107">
        <f>(Data_02!AV226)</f>
        <v>3.3924267464748565</v>
      </c>
      <c r="AC26" s="87">
        <f>(Data_02!AY226)</f>
        <v>86.778980427361518</v>
      </c>
      <c r="AD26" s="107">
        <f>(Data_02!AZ226)</f>
        <v>5.947281709729288</v>
      </c>
      <c r="AE26" s="87">
        <f>(Data_02!BC226)</f>
        <v>66.501336921209372</v>
      </c>
      <c r="AF26" s="107">
        <f>(Data_02!BD226)</f>
        <v>1.6454366614056526</v>
      </c>
      <c r="AG26" s="87">
        <f>(Data_02!BG226)</f>
        <v>73.471307577723195</v>
      </c>
      <c r="AH26" s="107">
        <f>(Data_02!BH226)</f>
        <v>3.0924152309570077</v>
      </c>
      <c r="AI26" s="87">
        <f>(Data_02!BK226)</f>
        <v>55.324245242536904</v>
      </c>
      <c r="AJ26" s="107">
        <f>(Data_02!BL226)</f>
        <v>1.1060245224616092</v>
      </c>
      <c r="AK26" s="87">
        <f>(Data_02!BO226)</f>
        <v>90.361475958091901</v>
      </c>
      <c r="AL26" s="107">
        <f>(Data_02!BP226)</f>
        <v>1.7293278265686485</v>
      </c>
      <c r="AM26" s="87">
        <f>(Data_02!BS226)</f>
        <v>114.65438348115251</v>
      </c>
      <c r="AN26" s="107">
        <f>(Data_02!BT226)</f>
        <v>6.9872832290246301</v>
      </c>
      <c r="AO26" s="87">
        <f>(Data_02!BW226)</f>
        <v>106.93972518582689</v>
      </c>
      <c r="AP26" s="107">
        <f>(Data_02!BX226)</f>
        <v>2.2597570562753457</v>
      </c>
      <c r="AQ26" s="87">
        <f>(Data_02!CA226)</f>
        <v>118.96505701902322</v>
      </c>
      <c r="AR26" s="107">
        <f>(Data_02!CB226)</f>
        <v>2.9623761660785108</v>
      </c>
      <c r="AS26" s="87">
        <f>(Data_02!CE226)</f>
        <v>113.26657976787143</v>
      </c>
      <c r="AT26" s="218">
        <f>(Data_02!CF226)</f>
        <v>1.9864015599105485</v>
      </c>
      <c r="AV26" s="360"/>
      <c r="AW26" s="227" t="str">
        <f t="shared" si="20"/>
        <v>Methionine</v>
      </c>
      <c r="AX26" s="236">
        <f t="shared" si="0"/>
        <v>61.579559146938564</v>
      </c>
      <c r="AY26" s="237">
        <f t="shared" si="1"/>
        <v>74.785590290330148</v>
      </c>
      <c r="AZ26" s="237">
        <f t="shared" si="2"/>
        <v>86.232020738858097</v>
      </c>
      <c r="BA26" s="237">
        <f t="shared" si="3"/>
        <v>73.714176943978359</v>
      </c>
      <c r="BB26" s="238">
        <f t="shared" si="4"/>
        <v>68.387191524114797</v>
      </c>
      <c r="BC26" s="236">
        <f t="shared" si="5"/>
        <v>57.367062500452022</v>
      </c>
      <c r="BD26" s="237">
        <f t="shared" si="6"/>
        <v>79.275485757446745</v>
      </c>
      <c r="BE26" s="237">
        <f t="shared" si="7"/>
        <v>89.82547487827101</v>
      </c>
      <c r="BF26" s="237">
        <f t="shared" si="8"/>
        <v>76.895890665014647</v>
      </c>
      <c r="BG26" s="238">
        <f t="shared" si="9"/>
        <v>70.543384354250975</v>
      </c>
      <c r="BH26" s="120"/>
      <c r="BI26" s="360"/>
      <c r="BJ26" s="227" t="str">
        <f t="shared" si="21"/>
        <v>Methionine</v>
      </c>
      <c r="BK26" s="236">
        <f t="shared" si="10"/>
        <v>84.423707127558515</v>
      </c>
      <c r="BL26" s="237">
        <f t="shared" si="11"/>
        <v>86.778980427361518</v>
      </c>
      <c r="BM26" s="237">
        <f t="shared" si="12"/>
        <v>66.501336921209372</v>
      </c>
      <c r="BN26" s="237">
        <f t="shared" si="13"/>
        <v>73.471307577723195</v>
      </c>
      <c r="BO26" s="238">
        <f t="shared" si="14"/>
        <v>55.324245242536904</v>
      </c>
      <c r="BP26" s="239">
        <f t="shared" si="15"/>
        <v>90.361475958091901</v>
      </c>
      <c r="BQ26" s="237">
        <f t="shared" si="16"/>
        <v>114.65438348115251</v>
      </c>
      <c r="BR26" s="237">
        <f t="shared" si="17"/>
        <v>106.93972518582689</v>
      </c>
      <c r="BS26" s="237">
        <f t="shared" si="18"/>
        <v>118.96505701902322</v>
      </c>
      <c r="BT26" s="238">
        <f t="shared" si="19"/>
        <v>113.26657976787143</v>
      </c>
    </row>
    <row r="27" spans="2:72" x14ac:dyDescent="0.3">
      <c r="B27" s="360"/>
      <c r="C27" s="93" t="str">
        <f>(Data_02!C227)</f>
        <v>Phenylalanine</v>
      </c>
      <c r="D27" s="89">
        <f>(Data_02!D227)</f>
        <v>69.745771556277532</v>
      </c>
      <c r="E27" s="110">
        <f>(Data_02!E227)</f>
        <v>5.6286239055287286</v>
      </c>
      <c r="F27" s="89">
        <f>(Data_02!H227)</f>
        <v>70.881340653175585</v>
      </c>
      <c r="G27" s="110">
        <f>(Data_02!I227)</f>
        <v>6.2820584089621887</v>
      </c>
      <c r="H27" s="89">
        <f>(Data_02!L227)</f>
        <v>78.122117034600535</v>
      </c>
      <c r="I27" s="110">
        <f>(Data_02!M227)</f>
        <v>6.2226158197736012</v>
      </c>
      <c r="J27" s="89">
        <f>(Data_02!P227)</f>
        <v>66.557800813206825</v>
      </c>
      <c r="K27" s="110">
        <f>(Data_02!Q227)</f>
        <v>4.7481976885738861</v>
      </c>
      <c r="L27" s="89">
        <f>(Data_02!T227)</f>
        <v>60.189022348057719</v>
      </c>
      <c r="M27" s="110">
        <f>(Data_02!U227)</f>
        <v>4.920864194263638</v>
      </c>
      <c r="N27" s="89">
        <f>(Data_02!X227)</f>
        <v>68.13810828697352</v>
      </c>
      <c r="O27" s="110">
        <f>(Data_02!Y227)</f>
        <v>3.8710518118763502</v>
      </c>
      <c r="P27" s="89">
        <f>(Data_02!AB227)</f>
        <v>81.472589042121371</v>
      </c>
      <c r="Q27" s="110">
        <f>(Data_02!AC227)</f>
        <v>2.4662034408169973</v>
      </c>
      <c r="R27" s="89">
        <f>(Data_02!AF227)</f>
        <v>91.7709596013826</v>
      </c>
      <c r="S27" s="110">
        <f>(Data_02!AG227)</f>
        <v>7.4229476964410939</v>
      </c>
      <c r="T27" s="89">
        <f>(Data_02!AJ227)</f>
        <v>82.065244798456575</v>
      </c>
      <c r="U27" s="110">
        <f>(Data_02!AK227)</f>
        <v>6.2556501633570702</v>
      </c>
      <c r="V27" s="89">
        <f>(Data_02!AN227)</f>
        <v>74.236821704754959</v>
      </c>
      <c r="W27" s="216">
        <f>(Data_02!AO227)</f>
        <v>3.3737774731153003</v>
      </c>
      <c r="X27" s="120"/>
      <c r="Y27" s="360"/>
      <c r="Z27" s="93" t="str">
        <f>(Data_02!AT227)</f>
        <v>Phenylalanine</v>
      </c>
      <c r="AA27" s="89">
        <f>(Data_02!AU227)</f>
        <v>107.13228621064671</v>
      </c>
      <c r="AB27" s="110">
        <f>(Data_02!AV227)</f>
        <v>4.9696409109223865</v>
      </c>
      <c r="AC27" s="89">
        <f>(Data_02!AY227)</f>
        <v>95.956003424172394</v>
      </c>
      <c r="AD27" s="110">
        <f>(Data_02!AZ227)</f>
        <v>7.2348434387018825</v>
      </c>
      <c r="AE27" s="89">
        <f>(Data_02!BC227)</f>
        <v>67.271611025516421</v>
      </c>
      <c r="AF27" s="110">
        <f>(Data_02!BD227)</f>
        <v>2.7975300545878206</v>
      </c>
      <c r="AG27" s="89">
        <f>(Data_02!BG227)</f>
        <v>70.978095518691831</v>
      </c>
      <c r="AH27" s="110">
        <f>(Data_02!BH227)</f>
        <v>4.050647240532486</v>
      </c>
      <c r="AI27" s="89">
        <f>(Data_02!BK227)</f>
        <v>58.330974348454887</v>
      </c>
      <c r="AJ27" s="110">
        <f>(Data_02!BL227)</f>
        <v>2.2011487740461027</v>
      </c>
      <c r="AK27" s="89">
        <f>(Data_02!BO227)</f>
        <v>103.99247025167369</v>
      </c>
      <c r="AL27" s="110">
        <f>(Data_02!BP227)</f>
        <v>2.6073102753832336</v>
      </c>
      <c r="AM27" s="89">
        <f>(Data_02!BS227)</f>
        <v>127.13584803700383</v>
      </c>
      <c r="AN27" s="110">
        <f>(Data_02!BT227)</f>
        <v>11.525676183821272</v>
      </c>
      <c r="AO27" s="89">
        <f>(Data_02!BW227)</f>
        <v>110.1513352878998</v>
      </c>
      <c r="AP27" s="110">
        <f>(Data_02!BX227)</f>
        <v>1.9952101515148339</v>
      </c>
      <c r="AQ27" s="89">
        <f>(Data_02!CA227)</f>
        <v>116.74453942826727</v>
      </c>
      <c r="AR27" s="110">
        <f>(Data_02!CB227)</f>
        <v>1.8329794947910827</v>
      </c>
      <c r="AS27" s="89">
        <f>(Data_02!CE227)</f>
        <v>112.338933309113</v>
      </c>
      <c r="AT27" s="216">
        <f>(Data_02!CF227)</f>
        <v>3.0852309085022558</v>
      </c>
      <c r="AV27" s="360"/>
      <c r="AW27" s="225" t="str">
        <f t="shared" si="20"/>
        <v>Phenylalanine</v>
      </c>
      <c r="AX27" s="236">
        <f t="shared" si="0"/>
        <v>69.745771556277532</v>
      </c>
      <c r="AY27" s="237">
        <f t="shared" si="1"/>
        <v>70.881340653175585</v>
      </c>
      <c r="AZ27" s="237">
        <f t="shared" si="2"/>
        <v>78.122117034600535</v>
      </c>
      <c r="BA27" s="237">
        <f t="shared" si="3"/>
        <v>66.557800813206825</v>
      </c>
      <c r="BB27" s="238">
        <f t="shared" si="4"/>
        <v>60.189022348057719</v>
      </c>
      <c r="BC27" s="236">
        <f t="shared" si="5"/>
        <v>68.13810828697352</v>
      </c>
      <c r="BD27" s="237">
        <f t="shared" si="6"/>
        <v>81.472589042121371</v>
      </c>
      <c r="BE27" s="237">
        <f t="shared" si="7"/>
        <v>91.7709596013826</v>
      </c>
      <c r="BF27" s="237">
        <f t="shared" si="8"/>
        <v>82.065244798456575</v>
      </c>
      <c r="BG27" s="238">
        <f t="shared" si="9"/>
        <v>74.236821704754959</v>
      </c>
      <c r="BH27" s="120"/>
      <c r="BI27" s="360"/>
      <c r="BJ27" s="225" t="str">
        <f t="shared" si="21"/>
        <v>Phenylalanine</v>
      </c>
      <c r="BK27" s="236">
        <f t="shared" si="10"/>
        <v>107.13228621064671</v>
      </c>
      <c r="BL27" s="237">
        <f t="shared" si="11"/>
        <v>95.956003424172394</v>
      </c>
      <c r="BM27" s="237">
        <f t="shared" si="12"/>
        <v>67.271611025516421</v>
      </c>
      <c r="BN27" s="237">
        <f t="shared" si="13"/>
        <v>70.978095518691831</v>
      </c>
      <c r="BO27" s="238">
        <f t="shared" si="14"/>
        <v>58.330974348454887</v>
      </c>
      <c r="BP27" s="239">
        <f t="shared" si="15"/>
        <v>103.99247025167369</v>
      </c>
      <c r="BQ27" s="237">
        <f t="shared" si="16"/>
        <v>127.13584803700383</v>
      </c>
      <c r="BR27" s="237">
        <f t="shared" si="17"/>
        <v>110.1513352878998</v>
      </c>
      <c r="BS27" s="237">
        <f t="shared" si="18"/>
        <v>116.74453942826727</v>
      </c>
      <c r="BT27" s="238">
        <f t="shared" si="19"/>
        <v>112.338933309113</v>
      </c>
    </row>
    <row r="28" spans="2:72" x14ac:dyDescent="0.3">
      <c r="B28" s="360"/>
      <c r="C28" s="93" t="str">
        <f>(Data_02!C228)</f>
        <v>Threonine</v>
      </c>
      <c r="D28" s="89">
        <f>(Data_02!D228)</f>
        <v>85.11163961655285</v>
      </c>
      <c r="E28" s="110">
        <f>(Data_02!E228)</f>
        <v>3.5001221819358559</v>
      </c>
      <c r="F28" s="89">
        <f>(Data_02!H228)</f>
        <v>84.384123365183527</v>
      </c>
      <c r="G28" s="110">
        <f>(Data_02!I228)</f>
        <v>6.0885568815895752</v>
      </c>
      <c r="H28" s="89">
        <f>(Data_02!L228)</f>
        <v>88.89831129407311</v>
      </c>
      <c r="I28" s="110">
        <f>(Data_02!M228)</f>
        <v>5.5927760184191211</v>
      </c>
      <c r="J28" s="89">
        <f>(Data_02!P228)</f>
        <v>85.543883549434383</v>
      </c>
      <c r="K28" s="110">
        <f>(Data_02!Q228)</f>
        <v>5.5020774762815243</v>
      </c>
      <c r="L28" s="89">
        <f>(Data_02!T228)</f>
        <v>72.747828088538853</v>
      </c>
      <c r="M28" s="110">
        <f>(Data_02!U228)</f>
        <v>3.577293094771524</v>
      </c>
      <c r="N28" s="89">
        <f>(Data_02!X228)</f>
        <v>72.382039553500448</v>
      </c>
      <c r="O28" s="110">
        <f>(Data_02!Y228)</f>
        <v>3.5247752933108356</v>
      </c>
      <c r="P28" s="89">
        <f>(Data_02!AB228)</f>
        <v>78.748787968522151</v>
      </c>
      <c r="Q28" s="110">
        <f>(Data_02!AC228)</f>
        <v>0.84112259976706527</v>
      </c>
      <c r="R28" s="89">
        <f>(Data_02!AF228)</f>
        <v>88.967829946191884</v>
      </c>
      <c r="S28" s="110">
        <f>(Data_02!AG228)</f>
        <v>6.2143298854145392</v>
      </c>
      <c r="T28" s="89">
        <f>(Data_02!AJ228)</f>
        <v>78.926325857402077</v>
      </c>
      <c r="U28" s="110">
        <f>(Data_02!AK228)</f>
        <v>5.901628544021408</v>
      </c>
      <c r="V28" s="89">
        <f>(Data_02!AN228)</f>
        <v>76.953779290557293</v>
      </c>
      <c r="W28" s="216">
        <f>(Data_02!AO228)</f>
        <v>4.1758118820788388</v>
      </c>
      <c r="X28" s="120"/>
      <c r="Y28" s="360"/>
      <c r="Z28" s="93" t="str">
        <f>(Data_02!AT228)</f>
        <v>Threonine</v>
      </c>
      <c r="AA28" s="89">
        <f>(Data_02!AU228)</f>
        <v>121.36425971800965</v>
      </c>
      <c r="AB28" s="110">
        <f>(Data_02!AV228)</f>
        <v>4.7085596583187055</v>
      </c>
      <c r="AC28" s="89">
        <f>(Data_02!AY228)</f>
        <v>118.25080029145514</v>
      </c>
      <c r="AD28" s="110">
        <f>(Data_02!AZ228)</f>
        <v>6.2188918416488574</v>
      </c>
      <c r="AE28" s="89">
        <f>(Data_02!BC228)</f>
        <v>108.25928030823916</v>
      </c>
      <c r="AF28" s="110">
        <f>(Data_02!BD228)</f>
        <v>2.2103096066076864</v>
      </c>
      <c r="AG28" s="89">
        <f>(Data_02!BG228)</f>
        <v>111.22805621811074</v>
      </c>
      <c r="AH28" s="110">
        <f>(Data_02!BH228)</f>
        <v>2.2955898487123059</v>
      </c>
      <c r="AI28" s="89">
        <f>(Data_02!BK228)</f>
        <v>95.462609124835893</v>
      </c>
      <c r="AJ28" s="110">
        <f>(Data_02!BL228)</f>
        <v>2.6693551760364302</v>
      </c>
      <c r="AK28" s="89">
        <f>(Data_02!BO228)</f>
        <v>97.699369400116183</v>
      </c>
      <c r="AL28" s="110">
        <f>(Data_02!BP228)</f>
        <v>1.9685704126527503</v>
      </c>
      <c r="AM28" s="89">
        <f>(Data_02!BS228)</f>
        <v>108.650482508601</v>
      </c>
      <c r="AN28" s="110">
        <f>(Data_02!BT228)</f>
        <v>4.0868703950885408</v>
      </c>
      <c r="AO28" s="89">
        <f>(Data_02!BW228)</f>
        <v>105.85221705077012</v>
      </c>
      <c r="AP28" s="110">
        <f>(Data_02!BX228)</f>
        <v>2.428544252106541</v>
      </c>
      <c r="AQ28" s="89">
        <f>(Data_02!CA228)</f>
        <v>115.26882371165442</v>
      </c>
      <c r="AR28" s="110">
        <f>(Data_02!CB228)</f>
        <v>2.702297654884374</v>
      </c>
      <c r="AS28" s="89">
        <f>(Data_02!CE228)</f>
        <v>119.9296131235842</v>
      </c>
      <c r="AT28" s="216">
        <f>(Data_02!CF228)</f>
        <v>2.2354606173054048</v>
      </c>
      <c r="AV28" s="360"/>
      <c r="AW28" s="225" t="str">
        <f t="shared" si="20"/>
        <v>Threonine</v>
      </c>
      <c r="AX28" s="236">
        <f t="shared" si="0"/>
        <v>85.11163961655285</v>
      </c>
      <c r="AY28" s="237">
        <f t="shared" si="1"/>
        <v>84.384123365183527</v>
      </c>
      <c r="AZ28" s="237">
        <f t="shared" si="2"/>
        <v>88.89831129407311</v>
      </c>
      <c r="BA28" s="237">
        <f t="shared" si="3"/>
        <v>85.543883549434383</v>
      </c>
      <c r="BB28" s="238">
        <f t="shared" si="4"/>
        <v>72.747828088538853</v>
      </c>
      <c r="BC28" s="236">
        <f t="shared" si="5"/>
        <v>72.382039553500448</v>
      </c>
      <c r="BD28" s="237">
        <f t="shared" si="6"/>
        <v>78.748787968522151</v>
      </c>
      <c r="BE28" s="237">
        <f t="shared" si="7"/>
        <v>88.967829946191884</v>
      </c>
      <c r="BF28" s="237">
        <f t="shared" si="8"/>
        <v>78.926325857402077</v>
      </c>
      <c r="BG28" s="238">
        <f t="shared" si="9"/>
        <v>76.953779290557293</v>
      </c>
      <c r="BH28" s="120"/>
      <c r="BI28" s="360"/>
      <c r="BJ28" s="225" t="str">
        <f t="shared" si="21"/>
        <v>Threonine</v>
      </c>
      <c r="BK28" s="236">
        <f t="shared" si="10"/>
        <v>121.36425971800965</v>
      </c>
      <c r="BL28" s="237">
        <f t="shared" si="11"/>
        <v>118.25080029145514</v>
      </c>
      <c r="BM28" s="237">
        <f t="shared" si="12"/>
        <v>108.25928030823916</v>
      </c>
      <c r="BN28" s="237">
        <f t="shared" si="13"/>
        <v>111.22805621811074</v>
      </c>
      <c r="BO28" s="238">
        <f t="shared" si="14"/>
        <v>95.462609124835893</v>
      </c>
      <c r="BP28" s="239">
        <f t="shared" si="15"/>
        <v>97.699369400116183</v>
      </c>
      <c r="BQ28" s="237">
        <f t="shared" si="16"/>
        <v>108.650482508601</v>
      </c>
      <c r="BR28" s="237">
        <f t="shared" si="17"/>
        <v>105.85221705077012</v>
      </c>
      <c r="BS28" s="237">
        <f t="shared" si="18"/>
        <v>115.26882371165442</v>
      </c>
      <c r="BT28" s="238">
        <f t="shared" si="19"/>
        <v>119.9296131235842</v>
      </c>
    </row>
    <row r="29" spans="2:72" x14ac:dyDescent="0.3">
      <c r="B29" s="360"/>
      <c r="C29" s="93" t="str">
        <f>(Data_02!C229)</f>
        <v>Tryptophan</v>
      </c>
      <c r="D29" s="89">
        <f>(Data_02!D229)</f>
        <v>77.163209838679677</v>
      </c>
      <c r="E29" s="110">
        <f>(Data_02!E229)</f>
        <v>5.1788734922327446</v>
      </c>
      <c r="F29" s="89">
        <f>(Data_02!H229)</f>
        <v>82.396563533181535</v>
      </c>
      <c r="G29" s="110">
        <f>(Data_02!I229)</f>
        <v>8.5100673567593095</v>
      </c>
      <c r="H29" s="89">
        <f>(Data_02!L229)</f>
        <v>90.214726545204712</v>
      </c>
      <c r="I29" s="110">
        <f>(Data_02!M229)</f>
        <v>7.5954546870412214</v>
      </c>
      <c r="J29" s="89">
        <f>(Data_02!P229)</f>
        <v>76.980504312567973</v>
      </c>
      <c r="K29" s="110">
        <f>(Data_02!Q229)</f>
        <v>6.6135872070820012</v>
      </c>
      <c r="L29" s="89">
        <f>(Data_02!T229)</f>
        <v>67.319772479540376</v>
      </c>
      <c r="M29" s="110">
        <f>(Data_02!U229)</f>
        <v>6.1401941883234628</v>
      </c>
      <c r="N29" s="89">
        <f>(Data_02!X229)</f>
        <v>64.534764715085558</v>
      </c>
      <c r="O29" s="110">
        <f>(Data_02!Y229)</f>
        <v>4.797850268340107</v>
      </c>
      <c r="P29" s="89">
        <f>(Data_02!AB229)</f>
        <v>78.399561661271164</v>
      </c>
      <c r="Q29" s="110">
        <f>(Data_02!AC229)</f>
        <v>2.2575105246723952</v>
      </c>
      <c r="R29" s="89">
        <f>(Data_02!AF229)</f>
        <v>89.963926193497855</v>
      </c>
      <c r="S29" s="110">
        <f>(Data_02!AG229)</f>
        <v>8.1841702427337744</v>
      </c>
      <c r="T29" s="89">
        <f>(Data_02!AJ229)</f>
        <v>78.606307559703652</v>
      </c>
      <c r="U29" s="110">
        <f>(Data_02!AK229)</f>
        <v>7.0341643443014039</v>
      </c>
      <c r="V29" s="89">
        <f>(Data_02!AN229)</f>
        <v>71.143255027330213</v>
      </c>
      <c r="W29" s="216">
        <f>(Data_02!AO229)</f>
        <v>3.2693160562890151</v>
      </c>
      <c r="X29" s="120"/>
      <c r="Y29" s="360"/>
      <c r="Z29" s="93" t="str">
        <f>(Data_02!AT229)</f>
        <v>Tryptophan</v>
      </c>
      <c r="AA29" s="89">
        <f>(Data_02!AU229)</f>
        <v>100.07634836230568</v>
      </c>
      <c r="AB29" s="110">
        <f>(Data_02!AV229)</f>
        <v>3.5463352125196277</v>
      </c>
      <c r="AC29" s="89">
        <f>(Data_02!AY229)</f>
        <v>95.65481285948735</v>
      </c>
      <c r="AD29" s="110">
        <f>(Data_02!AZ229)</f>
        <v>5.8828637994895994</v>
      </c>
      <c r="AE29" s="89">
        <f>(Data_02!BC229)</f>
        <v>70.081549675828271</v>
      </c>
      <c r="AF29" s="110">
        <f>(Data_02!BD229)</f>
        <v>3.0640834250759754</v>
      </c>
      <c r="AG29" s="89">
        <f>(Data_02!BG229)</f>
        <v>72.235680076364616</v>
      </c>
      <c r="AH29" s="110">
        <f>(Data_02!BH229)</f>
        <v>3.2819834556976111</v>
      </c>
      <c r="AI29" s="89">
        <f>(Data_02!BK229)</f>
        <v>59.097944764277514</v>
      </c>
      <c r="AJ29" s="110">
        <f>(Data_02!BL229)</f>
        <v>2.3410737106300195</v>
      </c>
      <c r="AK29" s="89">
        <f>(Data_02!BO229)</f>
        <v>84.916812420074024</v>
      </c>
      <c r="AL29" s="110">
        <f>(Data_02!BP229)</f>
        <v>1.9998348285047711</v>
      </c>
      <c r="AM29" s="89">
        <f>(Data_02!BS229)</f>
        <v>105.30495696758248</v>
      </c>
      <c r="AN29" s="110">
        <f>(Data_02!BT229)</f>
        <v>12.819327144959351</v>
      </c>
      <c r="AO29" s="89">
        <f>(Data_02!BW229)</f>
        <v>90.766643123628512</v>
      </c>
      <c r="AP29" s="110">
        <f>(Data_02!BX229)</f>
        <v>1.0629292735212421</v>
      </c>
      <c r="AQ29" s="89">
        <f>(Data_02!CA229)</f>
        <v>99.417289982772701</v>
      </c>
      <c r="AR29" s="110">
        <f>(Data_02!CB229)</f>
        <v>3.1956937807762724</v>
      </c>
      <c r="AS29" s="89">
        <f>(Data_02!CE229)</f>
        <v>93.652383494153057</v>
      </c>
      <c r="AT29" s="216">
        <f>(Data_02!CF229)</f>
        <v>1.9443054353808926</v>
      </c>
      <c r="AV29" s="360"/>
      <c r="AW29" s="225" t="str">
        <f t="shared" si="20"/>
        <v>Tryptophan</v>
      </c>
      <c r="AX29" s="236">
        <f t="shared" si="0"/>
        <v>77.163209838679677</v>
      </c>
      <c r="AY29" s="237">
        <f t="shared" si="1"/>
        <v>82.396563533181535</v>
      </c>
      <c r="AZ29" s="237">
        <f t="shared" si="2"/>
        <v>90.214726545204712</v>
      </c>
      <c r="BA29" s="237">
        <f t="shared" si="3"/>
        <v>76.980504312567973</v>
      </c>
      <c r="BB29" s="238">
        <f t="shared" si="4"/>
        <v>67.319772479540376</v>
      </c>
      <c r="BC29" s="236">
        <f t="shared" si="5"/>
        <v>64.534764715085558</v>
      </c>
      <c r="BD29" s="237">
        <f t="shared" si="6"/>
        <v>78.399561661271164</v>
      </c>
      <c r="BE29" s="237">
        <f t="shared" si="7"/>
        <v>89.963926193497855</v>
      </c>
      <c r="BF29" s="237">
        <f t="shared" si="8"/>
        <v>78.606307559703652</v>
      </c>
      <c r="BG29" s="238">
        <f t="shared" si="9"/>
        <v>71.143255027330213</v>
      </c>
      <c r="BH29" s="120"/>
      <c r="BI29" s="360"/>
      <c r="BJ29" s="225" t="str">
        <f t="shared" si="21"/>
        <v>Tryptophan</v>
      </c>
      <c r="BK29" s="236">
        <f t="shared" si="10"/>
        <v>100.07634836230568</v>
      </c>
      <c r="BL29" s="237">
        <f t="shared" si="11"/>
        <v>95.65481285948735</v>
      </c>
      <c r="BM29" s="237">
        <f t="shared" si="12"/>
        <v>70.081549675828271</v>
      </c>
      <c r="BN29" s="237">
        <f t="shared" si="13"/>
        <v>72.235680076364616</v>
      </c>
      <c r="BO29" s="238">
        <f t="shared" si="14"/>
        <v>59.097944764277514</v>
      </c>
      <c r="BP29" s="239">
        <f t="shared" si="15"/>
        <v>84.916812420074024</v>
      </c>
      <c r="BQ29" s="237">
        <f t="shared" si="16"/>
        <v>105.30495696758248</v>
      </c>
      <c r="BR29" s="237">
        <f t="shared" si="17"/>
        <v>90.766643123628512</v>
      </c>
      <c r="BS29" s="237">
        <f t="shared" si="18"/>
        <v>99.417289982772701</v>
      </c>
      <c r="BT29" s="238">
        <f t="shared" si="19"/>
        <v>93.652383494153057</v>
      </c>
    </row>
    <row r="30" spans="2:72" x14ac:dyDescent="0.3">
      <c r="B30" s="360"/>
      <c r="C30" s="93" t="str">
        <f>(Data_02!C230)</f>
        <v>Tyrosine</v>
      </c>
      <c r="D30" s="89">
        <f>(Data_02!D230)</f>
        <v>64.095863697824598</v>
      </c>
      <c r="E30" s="110">
        <f>(Data_02!E230)</f>
        <v>4.7851930986881195</v>
      </c>
      <c r="F30" s="89">
        <f>(Data_02!H230)</f>
        <v>71.463728414418796</v>
      </c>
      <c r="G30" s="110">
        <f>(Data_02!I230)</f>
        <v>7.3533622084676695</v>
      </c>
      <c r="H30" s="89">
        <f>(Data_02!L230)</f>
        <v>81.536980001981476</v>
      </c>
      <c r="I30" s="110">
        <f>(Data_02!M230)</f>
        <v>6.6921718903500711</v>
      </c>
      <c r="J30" s="89">
        <f>(Data_02!P230)</f>
        <v>65.036615311838489</v>
      </c>
      <c r="K30" s="110">
        <f>(Data_02!Q230)</f>
        <v>5.911183637263437</v>
      </c>
      <c r="L30" s="89">
        <f>(Data_02!T230)</f>
        <v>58.732251325775451</v>
      </c>
      <c r="M30" s="110">
        <f>(Data_02!U230)</f>
        <v>7.3349310055418062</v>
      </c>
      <c r="N30" s="89">
        <f>(Data_02!X230)</f>
        <v>65.158703808286759</v>
      </c>
      <c r="O30" s="110">
        <f>(Data_02!Y230)</f>
        <v>5.1744504407315075</v>
      </c>
      <c r="P30" s="89">
        <f>(Data_02!AB230)</f>
        <v>80.460194130897847</v>
      </c>
      <c r="Q30" s="110">
        <f>(Data_02!AC230)</f>
        <v>4.2558414158580673</v>
      </c>
      <c r="R30" s="89">
        <f>(Data_02!AF230)</f>
        <v>88.218520056548073</v>
      </c>
      <c r="S30" s="110">
        <f>(Data_02!AG230)</f>
        <v>9.7613442007781472</v>
      </c>
      <c r="T30" s="89">
        <f>(Data_02!AJ230)</f>
        <v>74.099850478501992</v>
      </c>
      <c r="U30" s="110">
        <f>(Data_02!AK230)</f>
        <v>7.0825380248599341</v>
      </c>
      <c r="V30" s="89">
        <f>(Data_02!AN230)</f>
        <v>68.030216046429686</v>
      </c>
      <c r="W30" s="216">
        <f>(Data_02!AO230)</f>
        <v>4.4516783288313038</v>
      </c>
      <c r="X30" s="120"/>
      <c r="Y30" s="360"/>
      <c r="Z30" s="93" t="str">
        <f>(Data_02!AT230)</f>
        <v>Tyrosine</v>
      </c>
      <c r="AA30" s="89">
        <f>(Data_02!AU230)</f>
        <v>88.763050776470834</v>
      </c>
      <c r="AB30" s="110">
        <f>(Data_02!AV230)</f>
        <v>3.536984568917473</v>
      </c>
      <c r="AC30" s="89">
        <f>(Data_02!AY230)</f>
        <v>95.084667156334987</v>
      </c>
      <c r="AD30" s="110">
        <f>(Data_02!AZ230)</f>
        <v>8.5455111821819756</v>
      </c>
      <c r="AE30" s="89">
        <f>(Data_02!BC230)</f>
        <v>87.480603277544077</v>
      </c>
      <c r="AF30" s="110">
        <f>(Data_02!BD230)</f>
        <v>5.3927743755089317</v>
      </c>
      <c r="AG30" s="89">
        <f>(Data_02!BG230)</f>
        <v>92.80284392130693</v>
      </c>
      <c r="AH30" s="110">
        <f>(Data_02!BH230)</f>
        <v>3.7115756647534379</v>
      </c>
      <c r="AI30" s="89">
        <f>(Data_02!BK230)</f>
        <v>83.27410879084249</v>
      </c>
      <c r="AJ30" s="110">
        <f>(Data_02!BL230)</f>
        <v>2.7672653253941641</v>
      </c>
      <c r="AK30" s="89">
        <f>(Data_02!BO230)</f>
        <v>89.039007525108971</v>
      </c>
      <c r="AL30" s="110">
        <f>(Data_02!BP230)</f>
        <v>1.6975979906918828</v>
      </c>
      <c r="AM30" s="89">
        <f>(Data_02!BS230)</f>
        <v>123.62838952672671</v>
      </c>
      <c r="AN30" s="110">
        <f>(Data_02!BT230)</f>
        <v>5.3556914677989145</v>
      </c>
      <c r="AO30" s="89">
        <f>(Data_02!BW230)</f>
        <v>117.09276867531383</v>
      </c>
      <c r="AP30" s="110">
        <f>(Data_02!BX230)</f>
        <v>1.0448345250673743</v>
      </c>
      <c r="AQ30" s="89">
        <f>(Data_02!CA230)</f>
        <v>125.44034746611581</v>
      </c>
      <c r="AR30" s="110">
        <f>(Data_02!CB230)</f>
        <v>3.4766009828745608</v>
      </c>
      <c r="AS30" s="89">
        <f>(Data_02!CE230)</f>
        <v>121.00662191874302</v>
      </c>
      <c r="AT30" s="216">
        <f>(Data_02!CF230)</f>
        <v>5.554670358025632</v>
      </c>
      <c r="AV30" s="360"/>
      <c r="AW30" s="225" t="str">
        <f t="shared" si="20"/>
        <v>Tyrosine</v>
      </c>
      <c r="AX30" s="236">
        <f t="shared" si="0"/>
        <v>64.095863697824598</v>
      </c>
      <c r="AY30" s="237">
        <f t="shared" si="1"/>
        <v>71.463728414418796</v>
      </c>
      <c r="AZ30" s="237">
        <f t="shared" si="2"/>
        <v>81.536980001981476</v>
      </c>
      <c r="BA30" s="237">
        <f t="shared" si="3"/>
        <v>65.036615311838489</v>
      </c>
      <c r="BB30" s="238">
        <f t="shared" si="4"/>
        <v>58.732251325775451</v>
      </c>
      <c r="BC30" s="236">
        <f t="shared" si="5"/>
        <v>65.158703808286759</v>
      </c>
      <c r="BD30" s="237">
        <f t="shared" si="6"/>
        <v>80.460194130897847</v>
      </c>
      <c r="BE30" s="237">
        <f t="shared" si="7"/>
        <v>88.218520056548073</v>
      </c>
      <c r="BF30" s="237">
        <f t="shared" si="8"/>
        <v>74.099850478501992</v>
      </c>
      <c r="BG30" s="238">
        <f t="shared" si="9"/>
        <v>68.030216046429686</v>
      </c>
      <c r="BH30" s="120"/>
      <c r="BI30" s="360"/>
      <c r="BJ30" s="225" t="str">
        <f t="shared" si="21"/>
        <v>Tyrosine</v>
      </c>
      <c r="BK30" s="236">
        <f t="shared" si="10"/>
        <v>88.763050776470834</v>
      </c>
      <c r="BL30" s="237">
        <f t="shared" si="11"/>
        <v>95.084667156334987</v>
      </c>
      <c r="BM30" s="237">
        <f t="shared" si="12"/>
        <v>87.480603277544077</v>
      </c>
      <c r="BN30" s="237">
        <f t="shared" si="13"/>
        <v>92.80284392130693</v>
      </c>
      <c r="BO30" s="238">
        <f t="shared" si="14"/>
        <v>83.27410879084249</v>
      </c>
      <c r="BP30" s="239">
        <f t="shared" si="15"/>
        <v>89.039007525108971</v>
      </c>
      <c r="BQ30" s="237">
        <f t="shared" si="16"/>
        <v>123.62838952672671</v>
      </c>
      <c r="BR30" s="237">
        <f t="shared" si="17"/>
        <v>117.09276867531383</v>
      </c>
      <c r="BS30" s="237">
        <f t="shared" si="18"/>
        <v>125.44034746611581</v>
      </c>
      <c r="BT30" s="238">
        <f t="shared" si="19"/>
        <v>121.00662191874302</v>
      </c>
    </row>
    <row r="31" spans="2:72" ht="15" thickBot="1" x14ac:dyDescent="0.35">
      <c r="B31" s="361"/>
      <c r="C31" s="179" t="str">
        <f>(Data_02!C231)</f>
        <v>Valine</v>
      </c>
      <c r="D31" s="137">
        <f>(Data_02!D231)</f>
        <v>60.948439617141673</v>
      </c>
      <c r="E31" s="130">
        <f>(Data_02!E231)</f>
        <v>3.9768656502745756</v>
      </c>
      <c r="F31" s="137">
        <f>(Data_02!H231)</f>
        <v>72.757340399152341</v>
      </c>
      <c r="G31" s="130">
        <f>(Data_02!I231)</f>
        <v>9.0696045243420969</v>
      </c>
      <c r="H31" s="137">
        <f>(Data_02!L231)</f>
        <v>87.904302293727824</v>
      </c>
      <c r="I31" s="130">
        <f>(Data_02!M231)</f>
        <v>6.3142707659506554</v>
      </c>
      <c r="J31" s="137">
        <f>(Data_02!P231)</f>
        <v>73.9060013113032</v>
      </c>
      <c r="K31" s="130">
        <f>(Data_02!Q231)</f>
        <v>6.5771031354263432</v>
      </c>
      <c r="L31" s="137">
        <f>(Data_02!T231)</f>
        <v>66.243473555002723</v>
      </c>
      <c r="M31" s="130">
        <f>(Data_02!U231)</f>
        <v>5.3832280722015771</v>
      </c>
      <c r="N31" s="137">
        <f>(Data_02!X231)</f>
        <v>60.226619659839599</v>
      </c>
      <c r="O31" s="130">
        <f>(Data_02!Y231)</f>
        <v>4.0167163081243897</v>
      </c>
      <c r="P31" s="137">
        <f>(Data_02!AB231)</f>
        <v>78.250468385181392</v>
      </c>
      <c r="Q31" s="130">
        <f>(Data_02!AC231)</f>
        <v>3.657681630611437</v>
      </c>
      <c r="R31" s="137">
        <f>(Data_02!AF231)</f>
        <v>88.099516561194704</v>
      </c>
      <c r="S31" s="130">
        <f>(Data_02!AG231)</f>
        <v>7.5524773118275057</v>
      </c>
      <c r="T31" s="137">
        <f>(Data_02!AJ231)</f>
        <v>75.280625500198283</v>
      </c>
      <c r="U31" s="130">
        <f>(Data_02!AK231)</f>
        <v>5.8697466806028746</v>
      </c>
      <c r="V31" s="137">
        <f>(Data_02!AN231)</f>
        <v>69.940773066948623</v>
      </c>
      <c r="W31" s="217">
        <f>(Data_02!AO231)</f>
        <v>4.1222671267511366</v>
      </c>
      <c r="X31" s="120"/>
      <c r="Y31" s="361"/>
      <c r="Z31" s="179" t="str">
        <f>(Data_02!AT231)</f>
        <v>Valine</v>
      </c>
      <c r="AA31" s="137">
        <f>(Data_02!AU231)</f>
        <v>92.300743720553783</v>
      </c>
      <c r="AB31" s="130">
        <f>(Data_02!AV231)</f>
        <v>2.4756554004715405</v>
      </c>
      <c r="AC31" s="137">
        <f>(Data_02!AY231)</f>
        <v>91.266539703118838</v>
      </c>
      <c r="AD31" s="130">
        <f>(Data_02!AZ231)</f>
        <v>6.363981008267606</v>
      </c>
      <c r="AE31" s="137">
        <f>(Data_02!BC231)</f>
        <v>78.259959823156265</v>
      </c>
      <c r="AF31" s="130">
        <f>(Data_02!BD231)</f>
        <v>1.2851459220198524</v>
      </c>
      <c r="AG31" s="137">
        <f>(Data_02!BG231)</f>
        <v>83.803295095586748</v>
      </c>
      <c r="AH31" s="130">
        <f>(Data_02!BH231)</f>
        <v>1.8794473140846402</v>
      </c>
      <c r="AI31" s="137">
        <f>(Data_02!BK231)</f>
        <v>74.259786422575445</v>
      </c>
      <c r="AJ31" s="130">
        <f>(Data_02!BL231)</f>
        <v>2.1017574721064922</v>
      </c>
      <c r="AK31" s="137">
        <f>(Data_02!BO231)</f>
        <v>93.065796712451629</v>
      </c>
      <c r="AL31" s="130">
        <f>(Data_02!BP231)</f>
        <v>1.4359791312706114</v>
      </c>
      <c r="AM31" s="137">
        <f>(Data_02!BS231)</f>
        <v>91.451498740752726</v>
      </c>
      <c r="AN31" s="130">
        <f>(Data_02!BT231)</f>
        <v>3.8454908479692289</v>
      </c>
      <c r="AO31" s="137">
        <f>(Data_02!BW231)</f>
        <v>90.59794652105893</v>
      </c>
      <c r="AP31" s="130">
        <f>(Data_02!BX231)</f>
        <v>1.9566667014991563</v>
      </c>
      <c r="AQ31" s="137">
        <f>(Data_02!CA231)</f>
        <v>97.927825865383767</v>
      </c>
      <c r="AR31" s="130">
        <f>(Data_02!CB231)</f>
        <v>0.98659791200667635</v>
      </c>
      <c r="AS31" s="137">
        <f>(Data_02!CE231)</f>
        <v>97.117104132365171</v>
      </c>
      <c r="AT31" s="217">
        <f>(Data_02!CF231)</f>
        <v>3.360704918519799</v>
      </c>
      <c r="AV31" s="361"/>
      <c r="AW31" s="226" t="str">
        <f t="shared" si="20"/>
        <v>Valine</v>
      </c>
      <c r="AX31" s="240">
        <f t="shared" si="0"/>
        <v>60.948439617141673</v>
      </c>
      <c r="AY31" s="241">
        <f t="shared" si="1"/>
        <v>72.757340399152341</v>
      </c>
      <c r="AZ31" s="241">
        <f t="shared" si="2"/>
        <v>87.904302293727824</v>
      </c>
      <c r="BA31" s="241">
        <f t="shared" si="3"/>
        <v>73.9060013113032</v>
      </c>
      <c r="BB31" s="242">
        <f t="shared" si="4"/>
        <v>66.243473555002723</v>
      </c>
      <c r="BC31" s="240">
        <f t="shared" si="5"/>
        <v>60.226619659839599</v>
      </c>
      <c r="BD31" s="241">
        <f t="shared" si="6"/>
        <v>78.250468385181392</v>
      </c>
      <c r="BE31" s="241">
        <f t="shared" si="7"/>
        <v>88.099516561194704</v>
      </c>
      <c r="BF31" s="241">
        <f t="shared" si="8"/>
        <v>75.280625500198283</v>
      </c>
      <c r="BG31" s="242">
        <f t="shared" si="9"/>
        <v>69.940773066948623</v>
      </c>
      <c r="BH31" s="120"/>
      <c r="BI31" s="361"/>
      <c r="BJ31" s="226" t="str">
        <f t="shared" si="21"/>
        <v>Valine</v>
      </c>
      <c r="BK31" s="240">
        <f t="shared" si="10"/>
        <v>92.300743720553783</v>
      </c>
      <c r="BL31" s="241">
        <f t="shared" si="11"/>
        <v>91.266539703118838</v>
      </c>
      <c r="BM31" s="241">
        <f t="shared" si="12"/>
        <v>78.259959823156265</v>
      </c>
      <c r="BN31" s="241">
        <f t="shared" si="13"/>
        <v>83.803295095586748</v>
      </c>
      <c r="BO31" s="242">
        <f t="shared" si="14"/>
        <v>74.259786422575445</v>
      </c>
      <c r="BP31" s="243">
        <f t="shared" si="15"/>
        <v>93.065796712451629</v>
      </c>
      <c r="BQ31" s="241">
        <f t="shared" si="16"/>
        <v>91.451498740752726</v>
      </c>
      <c r="BR31" s="241">
        <f t="shared" si="17"/>
        <v>90.59794652105893</v>
      </c>
      <c r="BS31" s="241">
        <f t="shared" si="18"/>
        <v>97.927825865383767</v>
      </c>
      <c r="BT31" s="242">
        <f t="shared" si="19"/>
        <v>97.117104132365171</v>
      </c>
    </row>
    <row r="32" spans="2:72" x14ac:dyDescent="0.3">
      <c r="B32" s="359" t="s">
        <v>344</v>
      </c>
      <c r="C32" s="173" t="str">
        <f>(Data_02!C232)</f>
        <v>a-Keto-glutaramate</v>
      </c>
      <c r="D32" s="134">
        <f>(Data_02!D232)</f>
        <v>29.511748994915081</v>
      </c>
      <c r="E32" s="129">
        <f>(Data_02!E232)</f>
        <v>1.5406425784011208</v>
      </c>
      <c r="F32" s="134">
        <f>(Data_02!H232)</f>
        <v>36.468079980960098</v>
      </c>
      <c r="G32" s="129">
        <f>(Data_02!I232)</f>
        <v>4.7396573759390606</v>
      </c>
      <c r="H32" s="134">
        <f>(Data_02!L232)</f>
        <v>33.907035217233513</v>
      </c>
      <c r="I32" s="129">
        <f>(Data_02!M232)</f>
        <v>2.6857092542359515</v>
      </c>
      <c r="J32" s="134">
        <f>(Data_02!P232)</f>
        <v>27.398599894148155</v>
      </c>
      <c r="K32" s="129">
        <f>(Data_02!Q232)</f>
        <v>2.7086357487097263</v>
      </c>
      <c r="L32" s="134">
        <f>(Data_02!T232)</f>
        <v>21.324119891866673</v>
      </c>
      <c r="M32" s="129">
        <f>(Data_02!U232)</f>
        <v>2.7091262957479616</v>
      </c>
      <c r="N32" s="134">
        <f>(Data_02!X232)</f>
        <v>59.273076078904396</v>
      </c>
      <c r="O32" s="129">
        <f>(Data_02!Y232)</f>
        <v>2.9611737640533278</v>
      </c>
      <c r="P32" s="134">
        <f>(Data_02!AB232)</f>
        <v>72.663589491346187</v>
      </c>
      <c r="Q32" s="129">
        <f>(Data_02!AC232)</f>
        <v>1.7274833191091821</v>
      </c>
      <c r="R32" s="134">
        <f>(Data_02!AF232)</f>
        <v>86.608443928470535</v>
      </c>
      <c r="S32" s="129">
        <f>(Data_02!AG232)</f>
        <v>10.739521408230308</v>
      </c>
      <c r="T32" s="134">
        <f>(Data_02!AJ232)</f>
        <v>61.770893502699764</v>
      </c>
      <c r="U32" s="129">
        <f>(Data_02!AK232)</f>
        <v>7.7300015679452887</v>
      </c>
      <c r="V32" s="134">
        <f>(Data_02!AN232)</f>
        <v>69.815348037746176</v>
      </c>
      <c r="W32" s="215">
        <f>(Data_02!AO232)</f>
        <v>4.1493340443901134</v>
      </c>
      <c r="X32" s="120"/>
      <c r="Y32" s="359" t="s">
        <v>344</v>
      </c>
      <c r="Z32" s="173" t="str">
        <f>(Data_02!AT232)</f>
        <v>a-Keto-glutaramate</v>
      </c>
      <c r="AA32" s="134">
        <f>(Data_02!AU232)</f>
        <v>96.437918813999758</v>
      </c>
      <c r="AB32" s="129">
        <f>(Data_02!AV232)</f>
        <v>3.4549915675983529</v>
      </c>
      <c r="AC32" s="134">
        <f>(Data_02!AY232)</f>
        <v>143.10577404592178</v>
      </c>
      <c r="AD32" s="129">
        <f>(Data_02!AZ232)</f>
        <v>6.5660542027465985</v>
      </c>
      <c r="AE32" s="134">
        <f>(Data_02!BC232)</f>
        <v>170.50043461115445</v>
      </c>
      <c r="AF32" s="129">
        <f>(Data_02!BD232)</f>
        <v>11.250377073772654</v>
      </c>
      <c r="AG32" s="134">
        <f>(Data_02!BG232)</f>
        <v>190.33586432856612</v>
      </c>
      <c r="AH32" s="129">
        <f>(Data_02!BH232)</f>
        <v>4.3428581185382233</v>
      </c>
      <c r="AI32" s="134">
        <f>(Data_02!BK232)</f>
        <v>180.25026751365468</v>
      </c>
      <c r="AJ32" s="129">
        <f>(Data_02!BL232)</f>
        <v>13.220002581077429</v>
      </c>
      <c r="AK32" s="134">
        <f>(Data_02!BO232)</f>
        <v>112.09871154059977</v>
      </c>
      <c r="AL32" s="129">
        <f>(Data_02!BP232)</f>
        <v>3.7312647549287394</v>
      </c>
      <c r="AM32" s="134">
        <f>(Data_02!BS232)</f>
        <v>164.17239905278814</v>
      </c>
      <c r="AN32" s="129">
        <f>(Data_02!BT232)</f>
        <v>19.197596420615291</v>
      </c>
      <c r="AO32" s="134">
        <f>(Data_02!BW232)</f>
        <v>194.48260986219572</v>
      </c>
      <c r="AP32" s="129">
        <f>(Data_02!BX232)</f>
        <v>5.8988954800189228</v>
      </c>
      <c r="AQ32" s="134">
        <f>(Data_02!CA232)</f>
        <v>223.4269800474448</v>
      </c>
      <c r="AR32" s="129">
        <f>(Data_02!CB232)</f>
        <v>5.4736781268534598</v>
      </c>
      <c r="AS32" s="134">
        <f>(Data_02!CE232)</f>
        <v>300.15928659211238</v>
      </c>
      <c r="AT32" s="215">
        <f>(Data_02!CF232)</f>
        <v>10.251949030793268</v>
      </c>
      <c r="AV32" s="359" t="s">
        <v>344</v>
      </c>
      <c r="AW32" s="224" t="str">
        <f t="shared" si="20"/>
        <v>a-Keto-glutaramate</v>
      </c>
      <c r="AX32" s="232">
        <f t="shared" si="0"/>
        <v>29.511748994915081</v>
      </c>
      <c r="AY32" s="233">
        <f t="shared" si="1"/>
        <v>36.468079980960098</v>
      </c>
      <c r="AZ32" s="233">
        <f t="shared" si="2"/>
        <v>33.907035217233513</v>
      </c>
      <c r="BA32" s="233">
        <f t="shared" si="3"/>
        <v>27.398599894148155</v>
      </c>
      <c r="BB32" s="234">
        <f t="shared" si="4"/>
        <v>21.324119891866673</v>
      </c>
      <c r="BC32" s="232">
        <f t="shared" si="5"/>
        <v>59.273076078904396</v>
      </c>
      <c r="BD32" s="233">
        <f t="shared" si="6"/>
        <v>72.663589491346187</v>
      </c>
      <c r="BE32" s="233">
        <f t="shared" si="7"/>
        <v>86.608443928470535</v>
      </c>
      <c r="BF32" s="233">
        <f t="shared" si="8"/>
        <v>61.770893502699764</v>
      </c>
      <c r="BG32" s="234">
        <f t="shared" si="9"/>
        <v>69.815348037746176</v>
      </c>
      <c r="BH32" s="120"/>
      <c r="BI32" s="359" t="s">
        <v>344</v>
      </c>
      <c r="BJ32" s="224" t="str">
        <f t="shared" si="21"/>
        <v>a-Keto-glutaramate</v>
      </c>
      <c r="BK32" s="232">
        <f t="shared" si="10"/>
        <v>96.437918813999758</v>
      </c>
      <c r="BL32" s="233">
        <f t="shared" si="11"/>
        <v>143.10577404592178</v>
      </c>
      <c r="BM32" s="233">
        <f t="shared" si="12"/>
        <v>170.50043461115445</v>
      </c>
      <c r="BN32" s="233">
        <f t="shared" si="13"/>
        <v>190.33586432856612</v>
      </c>
      <c r="BO32" s="234">
        <f t="shared" si="14"/>
        <v>180.25026751365468</v>
      </c>
      <c r="BP32" s="235">
        <f t="shared" si="15"/>
        <v>112.09871154059977</v>
      </c>
      <c r="BQ32" s="233">
        <f t="shared" si="16"/>
        <v>164.17239905278814</v>
      </c>
      <c r="BR32" s="233">
        <f t="shared" si="17"/>
        <v>194.48260986219572</v>
      </c>
      <c r="BS32" s="233">
        <f t="shared" si="18"/>
        <v>223.4269800474448</v>
      </c>
      <c r="BT32" s="234">
        <f t="shared" si="19"/>
        <v>300.15928659211238</v>
      </c>
    </row>
    <row r="33" spans="2:72" x14ac:dyDescent="0.3">
      <c r="B33" s="360"/>
      <c r="C33" s="93" t="str">
        <f>(Data_02!C233)</f>
        <v>SAH</v>
      </c>
      <c r="D33" s="89">
        <f>(Data_02!D233)</f>
        <v>71.701750272257783</v>
      </c>
      <c r="E33" s="110">
        <f>(Data_02!E233)</f>
        <v>9.0845439009681357</v>
      </c>
      <c r="F33" s="89">
        <f>(Data_02!H233)</f>
        <v>71.442496071328478</v>
      </c>
      <c r="G33" s="110">
        <f>(Data_02!I233)</f>
        <v>16.958175513259711</v>
      </c>
      <c r="H33" s="89">
        <f>(Data_02!L233)</f>
        <v>36.858884882747574</v>
      </c>
      <c r="I33" s="110">
        <f>(Data_02!M233)</f>
        <v>4.8614271786523515</v>
      </c>
      <c r="J33" s="89">
        <f>(Data_02!P233)</f>
        <v>33.488583586763355</v>
      </c>
      <c r="K33" s="110">
        <f>(Data_02!Q233)</f>
        <v>0.89690103603922677</v>
      </c>
      <c r="L33" s="89">
        <f>(Data_02!T233)</f>
        <v>28.804660684409427</v>
      </c>
      <c r="M33" s="110">
        <f>(Data_02!U233)</f>
        <v>2.6023048363055792</v>
      </c>
      <c r="N33" s="89">
        <f>(Data_02!X233)</f>
        <v>65.003023151433254</v>
      </c>
      <c r="O33" s="110">
        <f>(Data_02!Y233)</f>
        <v>7.944592398635951</v>
      </c>
      <c r="P33" s="89">
        <f>(Data_02!AB233)</f>
        <v>72.648336776204673</v>
      </c>
      <c r="Q33" s="110">
        <f>(Data_02!AC233)</f>
        <v>6.7818942049886228</v>
      </c>
      <c r="R33" s="89">
        <f>(Data_02!AF233)</f>
        <v>79.674413678407547</v>
      </c>
      <c r="S33" s="110">
        <f>(Data_02!AG233)</f>
        <v>6.1537480059161638</v>
      </c>
      <c r="T33" s="89">
        <f>(Data_02!AJ233)</f>
        <v>72.866699816077372</v>
      </c>
      <c r="U33" s="110">
        <f>(Data_02!AK233)</f>
        <v>9.2922400876345037</v>
      </c>
      <c r="V33" s="89">
        <f>(Data_02!AN233)</f>
        <v>88.032652537001184</v>
      </c>
      <c r="W33" s="216">
        <f>(Data_02!AO233)</f>
        <v>9.12648546315312</v>
      </c>
      <c r="X33" s="120"/>
      <c r="Y33" s="360"/>
      <c r="Z33" s="93" t="str">
        <f>(Data_02!AT233)</f>
        <v>SAH</v>
      </c>
      <c r="AA33" s="89">
        <f>(Data_02!AU233)</f>
        <v>185.8763428488059</v>
      </c>
      <c r="AB33" s="110">
        <f>(Data_02!AV233)</f>
        <v>212.1770763307903</v>
      </c>
      <c r="AC33" s="89">
        <f>(Data_02!AY233)</f>
        <v>152.15822302419411</v>
      </c>
      <c r="AD33" s="110">
        <f>(Data_02!AZ233)</f>
        <v>146.32786685517135</v>
      </c>
      <c r="AE33" s="89">
        <f>(Data_02!BC233)</f>
        <v>585.4077892009816</v>
      </c>
      <c r="AF33" s="110">
        <f>(Data_02!BD233)</f>
        <v>358.07383834699442</v>
      </c>
      <c r="AG33" s="89">
        <f>(Data_02!BG233)</f>
        <v>985.80682728581371</v>
      </c>
      <c r="AH33" s="110">
        <f>(Data_02!BH233)</f>
        <v>432.9955828039316</v>
      </c>
      <c r="AI33" s="89">
        <f>(Data_02!BK233)</f>
        <v>1846.684853841032</v>
      </c>
      <c r="AJ33" s="110">
        <f>(Data_02!BL233)</f>
        <v>985.39418835925756</v>
      </c>
      <c r="AK33" s="89">
        <f>(Data_02!BO233)</f>
        <v>42.933142871441781</v>
      </c>
      <c r="AL33" s="110">
        <f>(Data_02!BP233)</f>
        <v>60.716632924094732</v>
      </c>
      <c r="AM33" s="89">
        <f>(Data_02!BS233)</f>
        <v>67.341532331724011</v>
      </c>
      <c r="AN33" s="110">
        <f>(Data_02!BT233)</f>
        <v>4.9492787564154268</v>
      </c>
      <c r="AO33" s="89">
        <f>(Data_02!BW233)</f>
        <v>203.30317906943822</v>
      </c>
      <c r="AP33" s="110">
        <f>(Data_02!BX233)</f>
        <v>148.62143309717715</v>
      </c>
      <c r="AQ33" s="89">
        <f>(Data_02!CA233)</f>
        <v>200.1662573162881</v>
      </c>
      <c r="AR33" s="110">
        <f>(Data_02!CB233)</f>
        <v>96.434303078110119</v>
      </c>
      <c r="AS33" s="89">
        <f>(Data_02!CE233)</f>
        <v>547.88935019809594</v>
      </c>
      <c r="AT33" s="216">
        <f>(Data_02!CF233)</f>
        <v>358.52146599510462</v>
      </c>
      <c r="AV33" s="360"/>
      <c r="AW33" s="225" t="str">
        <f t="shared" si="20"/>
        <v>SAH</v>
      </c>
      <c r="AX33" s="236">
        <f t="shared" si="0"/>
        <v>71.701750272257783</v>
      </c>
      <c r="AY33" s="237">
        <f t="shared" si="1"/>
        <v>71.442496071328478</v>
      </c>
      <c r="AZ33" s="237">
        <f t="shared" si="2"/>
        <v>36.858884882747574</v>
      </c>
      <c r="BA33" s="237">
        <f t="shared" si="3"/>
        <v>33.488583586763355</v>
      </c>
      <c r="BB33" s="238">
        <f t="shared" si="4"/>
        <v>28.804660684409427</v>
      </c>
      <c r="BC33" s="236">
        <f t="shared" si="5"/>
        <v>65.003023151433254</v>
      </c>
      <c r="BD33" s="237">
        <f t="shared" si="6"/>
        <v>72.648336776204673</v>
      </c>
      <c r="BE33" s="237">
        <f t="shared" si="7"/>
        <v>79.674413678407547</v>
      </c>
      <c r="BF33" s="237">
        <f t="shared" si="8"/>
        <v>72.866699816077372</v>
      </c>
      <c r="BG33" s="238">
        <f t="shared" si="9"/>
        <v>88.032652537001184</v>
      </c>
      <c r="BH33" s="120"/>
      <c r="BI33" s="360"/>
      <c r="BJ33" s="225" t="str">
        <f t="shared" si="21"/>
        <v>SAH</v>
      </c>
      <c r="BK33" s="236">
        <f t="shared" si="10"/>
        <v>185.8763428488059</v>
      </c>
      <c r="BL33" s="237">
        <f t="shared" si="11"/>
        <v>152.15822302419411</v>
      </c>
      <c r="BM33" s="237">
        <f t="shared" si="12"/>
        <v>585.4077892009816</v>
      </c>
      <c r="BN33" s="237">
        <f t="shared" si="13"/>
        <v>985.80682728581371</v>
      </c>
      <c r="BO33" s="238">
        <f t="shared" si="14"/>
        <v>1846.684853841032</v>
      </c>
      <c r="BP33" s="239">
        <f t="shared" si="15"/>
        <v>42.933142871441781</v>
      </c>
      <c r="BQ33" s="237">
        <f t="shared" si="16"/>
        <v>67.341532331724011</v>
      </c>
      <c r="BR33" s="237">
        <f t="shared" si="17"/>
        <v>203.30317906943822</v>
      </c>
      <c r="BS33" s="237">
        <f t="shared" si="18"/>
        <v>200.1662573162881</v>
      </c>
      <c r="BT33" s="238">
        <f t="shared" si="19"/>
        <v>547.88935019809594</v>
      </c>
    </row>
    <row r="34" spans="2:72" x14ac:dyDescent="0.3">
      <c r="B34" s="360"/>
      <c r="C34" s="93" t="str">
        <f>(Data_02!C234)</f>
        <v>SAM</v>
      </c>
      <c r="D34" s="89">
        <f>(Data_02!D234)</f>
        <v>4.8475127347936411</v>
      </c>
      <c r="E34" s="110">
        <f>(Data_02!E234)</f>
        <v>3.4188139344752106</v>
      </c>
      <c r="F34" s="89">
        <f>(Data_02!H234)</f>
        <v>37.194385066315228</v>
      </c>
      <c r="G34" s="110">
        <f>(Data_02!I234)</f>
        <v>12.536800351702373</v>
      </c>
      <c r="H34" s="89">
        <f>(Data_02!L234)</f>
        <v>40.105016161531573</v>
      </c>
      <c r="I34" s="110">
        <f>(Data_02!M234)</f>
        <v>5.4911028814073752</v>
      </c>
      <c r="J34" s="89">
        <f>(Data_02!P234)</f>
        <v>59.066914459027657</v>
      </c>
      <c r="K34" s="110">
        <f>(Data_02!Q234)</f>
        <v>29.948395308558489</v>
      </c>
      <c r="L34" s="89">
        <f>(Data_02!T234)</f>
        <v>43.354219434203351</v>
      </c>
      <c r="M34" s="110">
        <f>(Data_02!U234)</f>
        <v>15.581731919042547</v>
      </c>
      <c r="N34" s="89">
        <f>(Data_02!X234)</f>
        <v>28.255748624576164</v>
      </c>
      <c r="O34" s="110">
        <f>(Data_02!Y234)</f>
        <v>19.076774764407418</v>
      </c>
      <c r="P34" s="89">
        <f>(Data_02!AB234)</f>
        <v>27.125928792310923</v>
      </c>
      <c r="Q34" s="110">
        <f>(Data_02!AC234)</f>
        <v>8.0465018518105325</v>
      </c>
      <c r="R34" s="89">
        <f>(Data_02!AF234)</f>
        <v>37.323447200138119</v>
      </c>
      <c r="S34" s="110">
        <f>(Data_02!AG234)</f>
        <v>13.671452031808172</v>
      </c>
      <c r="T34" s="89">
        <f>(Data_02!AJ234)</f>
        <v>40.377651684632916</v>
      </c>
      <c r="U34" s="110">
        <f>(Data_02!AK234)</f>
        <v>16.041458457894471</v>
      </c>
      <c r="V34" s="89">
        <f>(Data_02!AN234)</f>
        <v>34.611622121506656</v>
      </c>
      <c r="W34" s="216">
        <f>(Data_02!AO234)</f>
        <v>16.277831584407728</v>
      </c>
      <c r="X34" s="120"/>
      <c r="Y34" s="360"/>
      <c r="Z34" s="93" t="str">
        <f>(Data_02!AT234)</f>
        <v>SAM</v>
      </c>
      <c r="AA34" s="89" t="e">
        <f>(Data_02!AU234)</f>
        <v>#DIV/0!</v>
      </c>
      <c r="AB34" s="110" t="e">
        <f>(Data_02!AV234)</f>
        <v>#DIV/0!</v>
      </c>
      <c r="AC34" s="89" t="e">
        <f>(Data_02!AY234)</f>
        <v>#DIV/0!</v>
      </c>
      <c r="AD34" s="110" t="e">
        <f>(Data_02!AZ234)</f>
        <v>#DIV/0!</v>
      </c>
      <c r="AE34" s="89" t="e">
        <f>(Data_02!BC234)</f>
        <v>#DIV/0!</v>
      </c>
      <c r="AF34" s="110" t="e">
        <f>(Data_02!BD234)</f>
        <v>#DIV/0!</v>
      </c>
      <c r="AG34" s="89" t="e">
        <f>(Data_02!BG234)</f>
        <v>#DIV/0!</v>
      </c>
      <c r="AH34" s="110" t="e">
        <f>(Data_02!BH234)</f>
        <v>#DIV/0!</v>
      </c>
      <c r="AI34" s="89" t="e">
        <f>(Data_02!BK234)</f>
        <v>#DIV/0!</v>
      </c>
      <c r="AJ34" s="110" t="e">
        <f>(Data_02!BL234)</f>
        <v>#DIV/0!</v>
      </c>
      <c r="AK34" s="89" t="e">
        <f>(Data_02!BO234)</f>
        <v>#DIV/0!</v>
      </c>
      <c r="AL34" s="110" t="e">
        <f>(Data_02!BP234)</f>
        <v>#DIV/0!</v>
      </c>
      <c r="AM34" s="89" t="e">
        <f>(Data_02!BS234)</f>
        <v>#DIV/0!</v>
      </c>
      <c r="AN34" s="110" t="e">
        <f>(Data_02!BT234)</f>
        <v>#DIV/0!</v>
      </c>
      <c r="AO34" s="89" t="e">
        <f>(Data_02!BW234)</f>
        <v>#DIV/0!</v>
      </c>
      <c r="AP34" s="110" t="e">
        <f>(Data_02!BX234)</f>
        <v>#DIV/0!</v>
      </c>
      <c r="AQ34" s="89" t="e">
        <f>(Data_02!CA234)</f>
        <v>#DIV/0!</v>
      </c>
      <c r="AR34" s="110" t="e">
        <f>(Data_02!CB234)</f>
        <v>#DIV/0!</v>
      </c>
      <c r="AS34" s="89" t="e">
        <f>(Data_02!CE234)</f>
        <v>#DIV/0!</v>
      </c>
      <c r="AT34" s="216" t="e">
        <f>(Data_02!CF234)</f>
        <v>#DIV/0!</v>
      </c>
      <c r="AV34" s="360"/>
      <c r="AW34" s="248" t="str">
        <f t="shared" si="20"/>
        <v>SAM</v>
      </c>
      <c r="AX34" s="236">
        <f t="shared" si="0"/>
        <v>4.8475127347936411</v>
      </c>
      <c r="AY34" s="237">
        <f t="shared" si="1"/>
        <v>37.194385066315228</v>
      </c>
      <c r="AZ34" s="237">
        <f t="shared" si="2"/>
        <v>40.105016161531573</v>
      </c>
      <c r="BA34" s="237">
        <f t="shared" si="3"/>
        <v>59.066914459027657</v>
      </c>
      <c r="BB34" s="238">
        <f t="shared" si="4"/>
        <v>43.354219434203351</v>
      </c>
      <c r="BC34" s="236">
        <f t="shared" si="5"/>
        <v>28.255748624576164</v>
      </c>
      <c r="BD34" s="237">
        <f t="shared" si="6"/>
        <v>27.125928792310923</v>
      </c>
      <c r="BE34" s="237">
        <f t="shared" si="7"/>
        <v>37.323447200138119</v>
      </c>
      <c r="BF34" s="237">
        <f t="shared" si="8"/>
        <v>40.377651684632916</v>
      </c>
      <c r="BG34" s="238">
        <f t="shared" si="9"/>
        <v>34.611622121506656</v>
      </c>
      <c r="BH34" s="120"/>
      <c r="BI34" s="360"/>
      <c r="BJ34" s="248" t="str">
        <f t="shared" si="21"/>
        <v>SAM</v>
      </c>
      <c r="BK34" s="236" t="e">
        <f t="shared" si="10"/>
        <v>#DIV/0!</v>
      </c>
      <c r="BL34" s="237" t="e">
        <f t="shared" si="11"/>
        <v>#DIV/0!</v>
      </c>
      <c r="BM34" s="237" t="e">
        <f t="shared" si="12"/>
        <v>#DIV/0!</v>
      </c>
      <c r="BN34" s="237" t="e">
        <f t="shared" si="13"/>
        <v>#DIV/0!</v>
      </c>
      <c r="BO34" s="238" t="e">
        <f t="shared" si="14"/>
        <v>#DIV/0!</v>
      </c>
      <c r="BP34" s="239" t="e">
        <f t="shared" si="15"/>
        <v>#DIV/0!</v>
      </c>
      <c r="BQ34" s="237" t="e">
        <f t="shared" si="16"/>
        <v>#DIV/0!</v>
      </c>
      <c r="BR34" s="237" t="e">
        <f t="shared" si="17"/>
        <v>#DIV/0!</v>
      </c>
      <c r="BS34" s="237" t="e">
        <f t="shared" si="18"/>
        <v>#DIV/0!</v>
      </c>
      <c r="BT34" s="238" t="e">
        <f t="shared" si="19"/>
        <v>#DIV/0!</v>
      </c>
    </row>
    <row r="35" spans="2:72" x14ac:dyDescent="0.3">
      <c r="B35" s="360"/>
      <c r="C35" s="146" t="str">
        <f>(Data_02!C235)</f>
        <v>Decarboxy-SAM</v>
      </c>
      <c r="D35" s="143">
        <f>(Data_02!D235)</f>
        <v>17.781406446134067</v>
      </c>
      <c r="E35" s="150">
        <f>(Data_02!E235)</f>
        <v>10.586141907145736</v>
      </c>
      <c r="F35" s="143">
        <f>(Data_02!H235)</f>
        <v>47.137276060031581</v>
      </c>
      <c r="G35" s="150">
        <f>(Data_02!I235)</f>
        <v>17.844012586871358</v>
      </c>
      <c r="H35" s="143">
        <f>(Data_02!L235)</f>
        <v>34.319646952593736</v>
      </c>
      <c r="I35" s="150">
        <f>(Data_02!M235)</f>
        <v>19.993627903050246</v>
      </c>
      <c r="J35" s="143">
        <f>(Data_02!P235)</f>
        <v>31.260270537116138</v>
      </c>
      <c r="K35" s="150">
        <f>(Data_02!Q235)</f>
        <v>6.8090914957952418</v>
      </c>
      <c r="L35" s="143">
        <f>(Data_02!T235)</f>
        <v>11.973342952989237</v>
      </c>
      <c r="M35" s="150">
        <f>(Data_02!U235)</f>
        <v>7.8784564100081989</v>
      </c>
      <c r="N35" s="143">
        <f>(Data_02!X235)</f>
        <v>38.432946314862832</v>
      </c>
      <c r="O35" s="150">
        <f>(Data_02!Y235)</f>
        <v>16.030745261863757</v>
      </c>
      <c r="P35" s="143">
        <f>(Data_02!AB235)</f>
        <v>45.413614946333638</v>
      </c>
      <c r="Q35" s="150">
        <f>(Data_02!AC235)</f>
        <v>12.16702174768572</v>
      </c>
      <c r="R35" s="143">
        <f>(Data_02!AF235)</f>
        <v>72.555952027043773</v>
      </c>
      <c r="S35" s="150">
        <f>(Data_02!AG235)</f>
        <v>16.31490056774226</v>
      </c>
      <c r="T35" s="143">
        <f>(Data_02!AJ235)</f>
        <v>75.210216439077556</v>
      </c>
      <c r="U35" s="150">
        <f>(Data_02!AK235)</f>
        <v>21.972421435882556</v>
      </c>
      <c r="V35" s="143">
        <f>(Data_02!AN235)</f>
        <v>57.175031469669833</v>
      </c>
      <c r="W35" s="219">
        <f>(Data_02!AO235)</f>
        <v>18.249168941126339</v>
      </c>
      <c r="X35" s="120"/>
      <c r="Y35" s="360"/>
      <c r="Z35" s="146" t="str">
        <f>(Data_02!AT235)</f>
        <v>Decarboxy-SAM</v>
      </c>
      <c r="AA35" s="143">
        <f>(Data_02!AU235)</f>
        <v>81.588641252507784</v>
      </c>
      <c r="AB35" s="150">
        <f>(Data_02!AV235)</f>
        <v>23.392716360011192</v>
      </c>
      <c r="AC35" s="143">
        <f>(Data_02!AY235)</f>
        <v>73.663400491932919</v>
      </c>
      <c r="AD35" s="150">
        <f>(Data_02!AZ235)</f>
        <v>60.636740850369087</v>
      </c>
      <c r="AE35" s="143">
        <f>(Data_02!BC235)</f>
        <v>74.539598559146057</v>
      </c>
      <c r="AF35" s="150">
        <f>(Data_02!BD235)</f>
        <v>5.2889688379890636</v>
      </c>
      <c r="AG35" s="143">
        <f>(Data_02!BG235)</f>
        <v>74.733053991101769</v>
      </c>
      <c r="AH35" s="150">
        <f>(Data_02!BH235)</f>
        <v>26.787171486588736</v>
      </c>
      <c r="AI35" s="143">
        <f>(Data_02!BK235)</f>
        <v>84.106623456317223</v>
      </c>
      <c r="AJ35" s="150">
        <f>(Data_02!BL235)</f>
        <v>23.19499818724357</v>
      </c>
      <c r="AK35" s="143">
        <f>(Data_02!BO235)</f>
        <v>112.71063033489439</v>
      </c>
      <c r="AL35" s="150">
        <f>(Data_02!BP235)</f>
        <v>33.033736751645733</v>
      </c>
      <c r="AM35" s="143">
        <f>(Data_02!BS235)</f>
        <v>54.071302126769829</v>
      </c>
      <c r="AN35" s="150">
        <f>(Data_02!BT235)</f>
        <v>44.617190448517974</v>
      </c>
      <c r="AO35" s="143">
        <f>(Data_02!BW235)</f>
        <v>97.52110564403192</v>
      </c>
      <c r="AP35" s="150">
        <f>(Data_02!BX235)</f>
        <v>17.15203834238136</v>
      </c>
      <c r="AQ35" s="143">
        <f>(Data_02!CA235)</f>
        <v>117.5665771257716</v>
      </c>
      <c r="AR35" s="150">
        <f>(Data_02!CB235)</f>
        <v>17.806672006643879</v>
      </c>
      <c r="AS35" s="143">
        <f>(Data_02!CE235)</f>
        <v>77.541728534273744</v>
      </c>
      <c r="AT35" s="219">
        <f>(Data_02!CF235)</f>
        <v>17.818835668480855</v>
      </c>
      <c r="AV35" s="360"/>
      <c r="AW35" s="228" t="str">
        <f t="shared" si="20"/>
        <v>Decarboxy-SAM</v>
      </c>
      <c r="AX35" s="236">
        <f t="shared" si="0"/>
        <v>17.781406446134067</v>
      </c>
      <c r="AY35" s="237">
        <f t="shared" si="1"/>
        <v>47.137276060031581</v>
      </c>
      <c r="AZ35" s="237">
        <f t="shared" si="2"/>
        <v>34.319646952593736</v>
      </c>
      <c r="BA35" s="237">
        <f t="shared" si="3"/>
        <v>31.260270537116138</v>
      </c>
      <c r="BB35" s="238">
        <f t="shared" si="4"/>
        <v>11.973342952989237</v>
      </c>
      <c r="BC35" s="236">
        <f t="shared" si="5"/>
        <v>38.432946314862832</v>
      </c>
      <c r="BD35" s="237">
        <f t="shared" si="6"/>
        <v>45.413614946333638</v>
      </c>
      <c r="BE35" s="237">
        <f t="shared" si="7"/>
        <v>72.555952027043773</v>
      </c>
      <c r="BF35" s="237">
        <f t="shared" si="8"/>
        <v>75.210216439077556</v>
      </c>
      <c r="BG35" s="238">
        <f t="shared" si="9"/>
        <v>57.175031469669833</v>
      </c>
      <c r="BH35" s="120"/>
      <c r="BI35" s="360"/>
      <c r="BJ35" s="228" t="str">
        <f t="shared" si="21"/>
        <v>Decarboxy-SAM</v>
      </c>
      <c r="BK35" s="236">
        <f t="shared" si="10"/>
        <v>81.588641252507784</v>
      </c>
      <c r="BL35" s="237">
        <f t="shared" si="11"/>
        <v>73.663400491932919</v>
      </c>
      <c r="BM35" s="237">
        <f t="shared" si="12"/>
        <v>74.539598559146057</v>
      </c>
      <c r="BN35" s="237">
        <f t="shared" si="13"/>
        <v>74.733053991101769</v>
      </c>
      <c r="BO35" s="238">
        <f t="shared" si="14"/>
        <v>84.106623456317223</v>
      </c>
      <c r="BP35" s="239">
        <f t="shared" si="15"/>
        <v>112.71063033489439</v>
      </c>
      <c r="BQ35" s="237">
        <f t="shared" si="16"/>
        <v>54.071302126769829</v>
      </c>
      <c r="BR35" s="237">
        <f t="shared" si="17"/>
        <v>97.52110564403192</v>
      </c>
      <c r="BS35" s="237">
        <f t="shared" si="18"/>
        <v>117.5665771257716</v>
      </c>
      <c r="BT35" s="238">
        <f t="shared" si="19"/>
        <v>77.541728534273744</v>
      </c>
    </row>
    <row r="36" spans="2:72" x14ac:dyDescent="0.3">
      <c r="B36" s="360"/>
      <c r="C36" s="146" t="str">
        <f>(Data_02!C236)</f>
        <v>Methylthioribose-P</v>
      </c>
      <c r="D36" s="143" t="e">
        <f>(Data_02!D236)</f>
        <v>#DIV/0!</v>
      </c>
      <c r="E36" s="150" t="e">
        <f>(Data_02!E236)</f>
        <v>#DIV/0!</v>
      </c>
      <c r="F36" s="143" t="e">
        <f>(Data_02!H236)</f>
        <v>#DIV/0!</v>
      </c>
      <c r="G36" s="150" t="e">
        <f>(Data_02!I236)</f>
        <v>#DIV/0!</v>
      </c>
      <c r="H36" s="143" t="e">
        <f>(Data_02!L236)</f>
        <v>#DIV/0!</v>
      </c>
      <c r="I36" s="150" t="e">
        <f>(Data_02!M236)</f>
        <v>#DIV/0!</v>
      </c>
      <c r="J36" s="143" t="e">
        <f>(Data_02!P236)</f>
        <v>#DIV/0!</v>
      </c>
      <c r="K36" s="150" t="e">
        <f>(Data_02!Q236)</f>
        <v>#DIV/0!</v>
      </c>
      <c r="L36" s="143" t="e">
        <f>(Data_02!T236)</f>
        <v>#DIV/0!</v>
      </c>
      <c r="M36" s="150" t="e">
        <f>(Data_02!U236)</f>
        <v>#DIV/0!</v>
      </c>
      <c r="N36" s="143" t="e">
        <f>(Data_02!X236)</f>
        <v>#DIV/0!</v>
      </c>
      <c r="O36" s="150" t="e">
        <f>(Data_02!Y236)</f>
        <v>#DIV/0!</v>
      </c>
      <c r="P36" s="143" t="e">
        <f>(Data_02!AB236)</f>
        <v>#DIV/0!</v>
      </c>
      <c r="Q36" s="150" t="e">
        <f>(Data_02!AC236)</f>
        <v>#DIV/0!</v>
      </c>
      <c r="R36" s="143" t="e">
        <f>(Data_02!AF236)</f>
        <v>#DIV/0!</v>
      </c>
      <c r="S36" s="150" t="e">
        <f>(Data_02!AG236)</f>
        <v>#DIV/0!</v>
      </c>
      <c r="T36" s="143" t="e">
        <f>(Data_02!AJ236)</f>
        <v>#DIV/0!</v>
      </c>
      <c r="U36" s="150" t="e">
        <f>(Data_02!AK236)</f>
        <v>#DIV/0!</v>
      </c>
      <c r="V36" s="143" t="e">
        <f>(Data_02!AN236)</f>
        <v>#DIV/0!</v>
      </c>
      <c r="W36" s="219" t="e">
        <f>(Data_02!AO236)</f>
        <v>#DIV/0!</v>
      </c>
      <c r="X36" s="120"/>
      <c r="Y36" s="360"/>
      <c r="Z36" s="146" t="str">
        <f>(Data_02!AT236)</f>
        <v>Methylthioribose-P</v>
      </c>
      <c r="AA36" s="143" t="e">
        <f>(Data_02!AU236)</f>
        <v>#DIV/0!</v>
      </c>
      <c r="AB36" s="150" t="e">
        <f>(Data_02!AV236)</f>
        <v>#DIV/0!</v>
      </c>
      <c r="AC36" s="143" t="e">
        <f>(Data_02!AY236)</f>
        <v>#DIV/0!</v>
      </c>
      <c r="AD36" s="150" t="e">
        <f>(Data_02!AZ236)</f>
        <v>#DIV/0!</v>
      </c>
      <c r="AE36" s="143" t="e">
        <f>(Data_02!BC236)</f>
        <v>#DIV/0!</v>
      </c>
      <c r="AF36" s="150" t="e">
        <f>(Data_02!BD236)</f>
        <v>#DIV/0!</v>
      </c>
      <c r="AG36" s="143" t="e">
        <f>(Data_02!BG236)</f>
        <v>#DIV/0!</v>
      </c>
      <c r="AH36" s="150" t="e">
        <f>(Data_02!BH236)</f>
        <v>#DIV/0!</v>
      </c>
      <c r="AI36" s="143" t="e">
        <f>(Data_02!BK236)</f>
        <v>#DIV/0!</v>
      </c>
      <c r="AJ36" s="150" t="e">
        <f>(Data_02!BL236)</f>
        <v>#DIV/0!</v>
      </c>
      <c r="AK36" s="143" t="e">
        <f>(Data_02!BO236)</f>
        <v>#DIV/0!</v>
      </c>
      <c r="AL36" s="150" t="e">
        <f>(Data_02!BP236)</f>
        <v>#DIV/0!</v>
      </c>
      <c r="AM36" s="143" t="e">
        <f>(Data_02!BS236)</f>
        <v>#DIV/0!</v>
      </c>
      <c r="AN36" s="150" t="e">
        <f>(Data_02!BT236)</f>
        <v>#DIV/0!</v>
      </c>
      <c r="AO36" s="143" t="e">
        <f>(Data_02!BW236)</f>
        <v>#DIV/0!</v>
      </c>
      <c r="AP36" s="150" t="e">
        <f>(Data_02!BX236)</f>
        <v>#DIV/0!</v>
      </c>
      <c r="AQ36" s="143" t="e">
        <f>(Data_02!CA236)</f>
        <v>#DIV/0!</v>
      </c>
      <c r="AR36" s="150" t="e">
        <f>(Data_02!CB236)</f>
        <v>#DIV/0!</v>
      </c>
      <c r="AS36" s="143" t="e">
        <f>(Data_02!CE236)</f>
        <v>#DIV/0!</v>
      </c>
      <c r="AT36" s="219" t="e">
        <f>(Data_02!CF236)</f>
        <v>#DIV/0!</v>
      </c>
      <c r="AV36" s="360"/>
      <c r="AW36" s="228" t="str">
        <f t="shared" si="20"/>
        <v>Methylthioribose-P</v>
      </c>
      <c r="AX36" s="236" t="e">
        <f t="shared" si="0"/>
        <v>#DIV/0!</v>
      </c>
      <c r="AY36" s="237" t="e">
        <f t="shared" si="1"/>
        <v>#DIV/0!</v>
      </c>
      <c r="AZ36" s="237" t="e">
        <f t="shared" si="2"/>
        <v>#DIV/0!</v>
      </c>
      <c r="BA36" s="237" t="e">
        <f t="shared" si="3"/>
        <v>#DIV/0!</v>
      </c>
      <c r="BB36" s="238" t="e">
        <f t="shared" si="4"/>
        <v>#DIV/0!</v>
      </c>
      <c r="BC36" s="236" t="e">
        <f t="shared" si="5"/>
        <v>#DIV/0!</v>
      </c>
      <c r="BD36" s="237" t="e">
        <f t="shared" si="6"/>
        <v>#DIV/0!</v>
      </c>
      <c r="BE36" s="237" t="e">
        <f t="shared" si="7"/>
        <v>#DIV/0!</v>
      </c>
      <c r="BF36" s="237" t="e">
        <f t="shared" si="8"/>
        <v>#DIV/0!</v>
      </c>
      <c r="BG36" s="238" t="e">
        <f t="shared" si="9"/>
        <v>#DIV/0!</v>
      </c>
      <c r="BH36" s="120"/>
      <c r="BI36" s="360"/>
      <c r="BJ36" s="228" t="str">
        <f t="shared" si="21"/>
        <v>Methylthioribose-P</v>
      </c>
      <c r="BK36" s="236" t="e">
        <f t="shared" si="10"/>
        <v>#DIV/0!</v>
      </c>
      <c r="BL36" s="237" t="e">
        <f t="shared" si="11"/>
        <v>#DIV/0!</v>
      </c>
      <c r="BM36" s="237" t="e">
        <f t="shared" si="12"/>
        <v>#DIV/0!</v>
      </c>
      <c r="BN36" s="237" t="e">
        <f t="shared" si="13"/>
        <v>#DIV/0!</v>
      </c>
      <c r="BO36" s="238" t="e">
        <f t="shared" si="14"/>
        <v>#DIV/0!</v>
      </c>
      <c r="BP36" s="239" t="e">
        <f t="shared" si="15"/>
        <v>#DIV/0!</v>
      </c>
      <c r="BQ36" s="237" t="e">
        <f t="shared" si="16"/>
        <v>#DIV/0!</v>
      </c>
      <c r="BR36" s="237" t="e">
        <f t="shared" si="17"/>
        <v>#DIV/0!</v>
      </c>
      <c r="BS36" s="237" t="e">
        <f t="shared" si="18"/>
        <v>#DIV/0!</v>
      </c>
      <c r="BT36" s="238" t="e">
        <f t="shared" si="19"/>
        <v>#DIV/0!</v>
      </c>
    </row>
    <row r="37" spans="2:72" x14ac:dyDescent="0.3">
      <c r="B37" s="360"/>
      <c r="C37" s="93" t="str">
        <f>(Data_02!C237)</f>
        <v>Methylthioadenosine</v>
      </c>
      <c r="D37" s="89">
        <f>(Data_02!D237)</f>
        <v>82.115675408710146</v>
      </c>
      <c r="E37" s="110">
        <f>(Data_02!E237)</f>
        <v>14.533806983655611</v>
      </c>
      <c r="F37" s="89">
        <f>(Data_02!H237)</f>
        <v>50.999699943160607</v>
      </c>
      <c r="G37" s="110">
        <f>(Data_02!I237)</f>
        <v>4.6649329025355337</v>
      </c>
      <c r="H37" s="89">
        <f>(Data_02!L237)</f>
        <v>40.70970518621813</v>
      </c>
      <c r="I37" s="110">
        <f>(Data_02!M237)</f>
        <v>5.4217879265817057</v>
      </c>
      <c r="J37" s="89">
        <f>(Data_02!P237)</f>
        <v>34.962885429439481</v>
      </c>
      <c r="K37" s="110">
        <f>(Data_02!Q237)</f>
        <v>2.3130492167252847</v>
      </c>
      <c r="L37" s="89">
        <f>(Data_02!T237)</f>
        <v>33.720225423927374</v>
      </c>
      <c r="M37" s="110">
        <f>(Data_02!U237)</f>
        <v>2.8253807612639665</v>
      </c>
      <c r="N37" s="89">
        <f>(Data_02!X237)</f>
        <v>60.226742142879729</v>
      </c>
      <c r="O37" s="110">
        <f>(Data_02!Y237)</f>
        <v>5.2581113575214085</v>
      </c>
      <c r="P37" s="89">
        <f>(Data_02!AB237)</f>
        <v>40.839849034587239</v>
      </c>
      <c r="Q37" s="110">
        <f>(Data_02!AC237)</f>
        <v>1.0511317112115632</v>
      </c>
      <c r="R37" s="89">
        <f>(Data_02!AF237)</f>
        <v>38.882682241332233</v>
      </c>
      <c r="S37" s="110">
        <f>(Data_02!AG237)</f>
        <v>1.536911764107145</v>
      </c>
      <c r="T37" s="89">
        <f>(Data_02!AJ237)</f>
        <v>37.454709717321556</v>
      </c>
      <c r="U37" s="110">
        <f>(Data_02!AK237)</f>
        <v>4.9535626664913837</v>
      </c>
      <c r="V37" s="89">
        <f>(Data_02!AN237)</f>
        <v>38.052862204042036</v>
      </c>
      <c r="W37" s="216">
        <f>(Data_02!AO237)</f>
        <v>2.1838698322159393</v>
      </c>
      <c r="X37" s="120"/>
      <c r="Y37" s="360"/>
      <c r="Z37" s="93" t="str">
        <f>(Data_02!AT237)</f>
        <v>Methylthioadenosine</v>
      </c>
      <c r="AA37" s="89">
        <f>(Data_02!AU237)</f>
        <v>11943.636826146378</v>
      </c>
      <c r="AB37" s="110">
        <f>(Data_02!AV237)</f>
        <v>1832.1436837799788</v>
      </c>
      <c r="AC37" s="89">
        <f>(Data_02!AY237)</f>
        <v>25955.021096190889</v>
      </c>
      <c r="AD37" s="110">
        <f>(Data_02!AZ237)</f>
        <v>700.80600640496573</v>
      </c>
      <c r="AE37" s="89">
        <f>(Data_02!BC237)</f>
        <v>36024.039675246277</v>
      </c>
      <c r="AF37" s="110">
        <f>(Data_02!BD237)</f>
        <v>900.03603039902919</v>
      </c>
      <c r="AG37" s="89">
        <f>(Data_02!BG237)</f>
        <v>36152.15064715976</v>
      </c>
      <c r="AH37" s="110">
        <f>(Data_02!BH237)</f>
        <v>1207.402203009596</v>
      </c>
      <c r="AI37" s="89">
        <f>(Data_02!BK237)</f>
        <v>41824.513816984516</v>
      </c>
      <c r="AJ37" s="110">
        <f>(Data_02!BL237)</f>
        <v>3135.2096992434617</v>
      </c>
      <c r="AK37" s="89">
        <f>(Data_02!BO237)</f>
        <v>304.78035872784369</v>
      </c>
      <c r="AL37" s="110">
        <f>(Data_02!BP237)</f>
        <v>236.84598136635137</v>
      </c>
      <c r="AM37" s="89">
        <f>(Data_02!BS237)</f>
        <v>623.50414501145985</v>
      </c>
      <c r="AN37" s="110">
        <f>(Data_02!BT237)</f>
        <v>473.15616823087959</v>
      </c>
      <c r="AO37" s="89">
        <f>(Data_02!BW237)</f>
        <v>910.23127310883729</v>
      </c>
      <c r="AP37" s="110">
        <f>(Data_02!BX237)</f>
        <v>660.74831312183733</v>
      </c>
      <c r="AQ37" s="89">
        <f>(Data_02!CA237)</f>
        <v>1137.9502215890921</v>
      </c>
      <c r="AR37" s="110">
        <f>(Data_02!CB237)</f>
        <v>827.88750193379406</v>
      </c>
      <c r="AS37" s="89">
        <f>(Data_02!CE237)</f>
        <v>1690.3873067465865</v>
      </c>
      <c r="AT37" s="216">
        <f>(Data_02!CF237)</f>
        <v>830.21075600459096</v>
      </c>
      <c r="AV37" s="360"/>
      <c r="AW37" s="225" t="str">
        <f t="shared" si="20"/>
        <v>Methylthioadenosine</v>
      </c>
      <c r="AX37" s="236">
        <f t="shared" si="0"/>
        <v>82.115675408710146</v>
      </c>
      <c r="AY37" s="237">
        <f t="shared" si="1"/>
        <v>50.999699943160607</v>
      </c>
      <c r="AZ37" s="237">
        <f t="shared" si="2"/>
        <v>40.70970518621813</v>
      </c>
      <c r="BA37" s="237">
        <f t="shared" si="3"/>
        <v>34.962885429439481</v>
      </c>
      <c r="BB37" s="238">
        <f t="shared" si="4"/>
        <v>33.720225423927374</v>
      </c>
      <c r="BC37" s="236">
        <f t="shared" si="5"/>
        <v>60.226742142879729</v>
      </c>
      <c r="BD37" s="237">
        <f t="shared" si="6"/>
        <v>40.839849034587239</v>
      </c>
      <c r="BE37" s="237">
        <f t="shared" si="7"/>
        <v>38.882682241332233</v>
      </c>
      <c r="BF37" s="237">
        <f t="shared" si="8"/>
        <v>37.454709717321556</v>
      </c>
      <c r="BG37" s="238">
        <f t="shared" si="9"/>
        <v>38.052862204042036</v>
      </c>
      <c r="BH37" s="120"/>
      <c r="BI37" s="360"/>
      <c r="BJ37" s="225" t="str">
        <f t="shared" si="21"/>
        <v>Methylthioadenosine</v>
      </c>
      <c r="BK37" s="236">
        <f t="shared" si="10"/>
        <v>11943.636826146378</v>
      </c>
      <c r="BL37" s="237">
        <f t="shared" si="11"/>
        <v>25955.021096190889</v>
      </c>
      <c r="BM37" s="237">
        <f t="shared" si="12"/>
        <v>36024.039675246277</v>
      </c>
      <c r="BN37" s="237">
        <f t="shared" si="13"/>
        <v>36152.15064715976</v>
      </c>
      <c r="BO37" s="238">
        <f t="shared" si="14"/>
        <v>41824.513816984516</v>
      </c>
      <c r="BP37" s="239">
        <f t="shared" si="15"/>
        <v>304.78035872784369</v>
      </c>
      <c r="BQ37" s="237">
        <f t="shared" si="16"/>
        <v>623.50414501145985</v>
      </c>
      <c r="BR37" s="237">
        <f t="shared" si="17"/>
        <v>910.23127310883729</v>
      </c>
      <c r="BS37" s="237">
        <f t="shared" si="18"/>
        <v>1137.9502215890921</v>
      </c>
      <c r="BT37" s="238">
        <f t="shared" si="19"/>
        <v>1690.3873067465865</v>
      </c>
    </row>
    <row r="38" spans="2:72" x14ac:dyDescent="0.3">
      <c r="B38" s="360"/>
      <c r="C38" s="93" t="str">
        <f>(Data_02!C238)</f>
        <v>N-Ac-Putrescine</v>
      </c>
      <c r="D38" s="89">
        <f>(Data_02!D238)</f>
        <v>72.170588137007371</v>
      </c>
      <c r="E38" s="110">
        <f>(Data_02!E238)</f>
        <v>9.8547871364759736</v>
      </c>
      <c r="F38" s="89">
        <f>(Data_02!H238)</f>
        <v>80.63270933600495</v>
      </c>
      <c r="G38" s="110">
        <f>(Data_02!I238)</f>
        <v>18.016854116488208</v>
      </c>
      <c r="H38" s="89">
        <f>(Data_02!L238)</f>
        <v>59.246964917655852</v>
      </c>
      <c r="I38" s="110">
        <f>(Data_02!M238)</f>
        <v>5.4208117598910279</v>
      </c>
      <c r="J38" s="89">
        <f>(Data_02!P238)</f>
        <v>48.680023218453783</v>
      </c>
      <c r="K38" s="110">
        <f>(Data_02!Q238)</f>
        <v>6.7292169904003316</v>
      </c>
      <c r="L38" s="89">
        <f>(Data_02!T238)</f>
        <v>19.970599180852631</v>
      </c>
      <c r="M38" s="110">
        <f>(Data_02!U238)</f>
        <v>0.88585695280217358</v>
      </c>
      <c r="N38" s="89">
        <f>(Data_02!X238)</f>
        <v>37.793718024551367</v>
      </c>
      <c r="O38" s="110">
        <f>(Data_02!Y238)</f>
        <v>3.2214274722763445</v>
      </c>
      <c r="P38" s="89">
        <f>(Data_02!AB238)</f>
        <v>26.174014212705274</v>
      </c>
      <c r="Q38" s="110">
        <f>(Data_02!AC238)</f>
        <v>5.0458342608704418</v>
      </c>
      <c r="R38" s="89">
        <f>(Data_02!AF238)</f>
        <v>19.254333558727364</v>
      </c>
      <c r="S38" s="110">
        <f>(Data_02!AG238)</f>
        <v>1.544095812652208</v>
      </c>
      <c r="T38" s="89">
        <f>(Data_02!AJ238)</f>
        <v>16.504445757593636</v>
      </c>
      <c r="U38" s="110">
        <f>(Data_02!AK238)</f>
        <v>0.7620199050037102</v>
      </c>
      <c r="V38" s="89">
        <f>(Data_02!AN238)</f>
        <v>17.243546456704749</v>
      </c>
      <c r="W38" s="216">
        <f>(Data_02!AO238)</f>
        <v>1.9391164085058259</v>
      </c>
      <c r="X38" s="120"/>
      <c r="Y38" s="360"/>
      <c r="Z38" s="93" t="str">
        <f>(Data_02!AT238)</f>
        <v>N-Ac-Putrescine</v>
      </c>
      <c r="AA38" s="89">
        <f>(Data_02!AU238)</f>
        <v>95.890398748384428</v>
      </c>
      <c r="AB38" s="110">
        <f>(Data_02!AV238)</f>
        <v>4.5701168082742045</v>
      </c>
      <c r="AC38" s="89">
        <f>(Data_02!AY238)</f>
        <v>147.12364459606761</v>
      </c>
      <c r="AD38" s="110">
        <f>(Data_02!AZ238)</f>
        <v>22.8286266401511</v>
      </c>
      <c r="AE38" s="89">
        <f>(Data_02!BC238)</f>
        <v>156.07296440076033</v>
      </c>
      <c r="AF38" s="110">
        <f>(Data_02!BD238)</f>
        <v>8.7398560225345072</v>
      </c>
      <c r="AG38" s="89">
        <f>(Data_02!BG238)</f>
        <v>162.06942100031603</v>
      </c>
      <c r="AH38" s="110">
        <f>(Data_02!BH238)</f>
        <v>6.9431838791459457</v>
      </c>
      <c r="AI38" s="89">
        <f>(Data_02!BK238)</f>
        <v>177.23296031054946</v>
      </c>
      <c r="AJ38" s="110">
        <f>(Data_02!BL238)</f>
        <v>4.6698205097514496</v>
      </c>
      <c r="AK38" s="89">
        <f>(Data_02!BO238)</f>
        <v>98.996426467277033</v>
      </c>
      <c r="AL38" s="110">
        <f>(Data_02!BP238)</f>
        <v>2.359829774922785</v>
      </c>
      <c r="AM38" s="89">
        <f>(Data_02!BS238)</f>
        <v>129.23608869982431</v>
      </c>
      <c r="AN38" s="110">
        <f>(Data_02!BT238)</f>
        <v>12.534599445743773</v>
      </c>
      <c r="AO38" s="89">
        <f>(Data_02!BW238)</f>
        <v>110.26420089445566</v>
      </c>
      <c r="AP38" s="110">
        <f>(Data_02!BX238)</f>
        <v>6.2933551562233685</v>
      </c>
      <c r="AQ38" s="89">
        <f>(Data_02!CA238)</f>
        <v>108.19971689974264</v>
      </c>
      <c r="AR38" s="110">
        <f>(Data_02!CB238)</f>
        <v>8.5896734819105411</v>
      </c>
      <c r="AS38" s="89">
        <f>(Data_02!CE238)</f>
        <v>110.9541612167225</v>
      </c>
      <c r="AT38" s="216">
        <f>(Data_02!CF238)</f>
        <v>7.2667727724243889</v>
      </c>
      <c r="AV38" s="360"/>
      <c r="AW38" s="225" t="str">
        <f t="shared" si="20"/>
        <v>N-Ac-Putrescine</v>
      </c>
      <c r="AX38" s="236">
        <f t="shared" si="0"/>
        <v>72.170588137007371</v>
      </c>
      <c r="AY38" s="237">
        <f t="shared" si="1"/>
        <v>80.63270933600495</v>
      </c>
      <c r="AZ38" s="237">
        <f t="shared" si="2"/>
        <v>59.246964917655852</v>
      </c>
      <c r="BA38" s="237">
        <f t="shared" si="3"/>
        <v>48.680023218453783</v>
      </c>
      <c r="BB38" s="238">
        <f t="shared" si="4"/>
        <v>19.970599180852631</v>
      </c>
      <c r="BC38" s="236">
        <f t="shared" si="5"/>
        <v>37.793718024551367</v>
      </c>
      <c r="BD38" s="237">
        <f t="shared" si="6"/>
        <v>26.174014212705274</v>
      </c>
      <c r="BE38" s="237">
        <f t="shared" si="7"/>
        <v>19.254333558727364</v>
      </c>
      <c r="BF38" s="237">
        <f t="shared" si="8"/>
        <v>16.504445757593636</v>
      </c>
      <c r="BG38" s="238">
        <f t="shared" si="9"/>
        <v>17.243546456704749</v>
      </c>
      <c r="BH38" s="120"/>
      <c r="BI38" s="360"/>
      <c r="BJ38" s="225" t="str">
        <f t="shared" si="21"/>
        <v>N-Ac-Putrescine</v>
      </c>
      <c r="BK38" s="236">
        <f t="shared" si="10"/>
        <v>95.890398748384428</v>
      </c>
      <c r="BL38" s="237">
        <f t="shared" si="11"/>
        <v>147.12364459606761</v>
      </c>
      <c r="BM38" s="237">
        <f t="shared" si="12"/>
        <v>156.07296440076033</v>
      </c>
      <c r="BN38" s="237">
        <f t="shared" si="13"/>
        <v>162.06942100031603</v>
      </c>
      <c r="BO38" s="238">
        <f t="shared" si="14"/>
        <v>177.23296031054946</v>
      </c>
      <c r="BP38" s="239">
        <f t="shared" si="15"/>
        <v>98.996426467277033</v>
      </c>
      <c r="BQ38" s="237">
        <f t="shared" si="16"/>
        <v>129.23608869982431</v>
      </c>
      <c r="BR38" s="237">
        <f t="shared" si="17"/>
        <v>110.26420089445566</v>
      </c>
      <c r="BS38" s="237">
        <f t="shared" si="18"/>
        <v>108.19971689974264</v>
      </c>
      <c r="BT38" s="238">
        <f t="shared" si="19"/>
        <v>110.9541612167225</v>
      </c>
    </row>
    <row r="39" spans="2:72" x14ac:dyDescent="0.3">
      <c r="B39" s="360"/>
      <c r="C39" s="93" t="str">
        <f>(Data_02!C239)</f>
        <v>Putrescine</v>
      </c>
      <c r="D39" s="89">
        <f>(Data_02!D239)</f>
        <v>77.993914491181201</v>
      </c>
      <c r="E39" s="110">
        <f>(Data_02!E239)</f>
        <v>6.7118008496538515</v>
      </c>
      <c r="F39" s="89">
        <f>(Data_02!H239)</f>
        <v>74.783897382677679</v>
      </c>
      <c r="G39" s="110">
        <f>(Data_02!I239)</f>
        <v>5.257068594174525</v>
      </c>
      <c r="H39" s="89">
        <f>(Data_02!L239)</f>
        <v>84.057927012771657</v>
      </c>
      <c r="I39" s="110">
        <f>(Data_02!M239)</f>
        <v>3.2652295221145318</v>
      </c>
      <c r="J39" s="89">
        <f>(Data_02!P239)</f>
        <v>68.899185560867082</v>
      </c>
      <c r="K39" s="110">
        <f>(Data_02!Q239)</f>
        <v>1.9638931718027723</v>
      </c>
      <c r="L39" s="89">
        <f>(Data_02!T239)</f>
        <v>62.821269875952247</v>
      </c>
      <c r="M39" s="110">
        <f>(Data_02!U239)</f>
        <v>2.1947264839224809</v>
      </c>
      <c r="N39" s="89">
        <f>(Data_02!X239)</f>
        <v>71.56449402609455</v>
      </c>
      <c r="O39" s="110">
        <f>(Data_02!Y239)</f>
        <v>4.0079547276716472</v>
      </c>
      <c r="P39" s="89">
        <f>(Data_02!AB239)</f>
        <v>76.380107738429672</v>
      </c>
      <c r="Q39" s="110">
        <f>(Data_02!AC239)</f>
        <v>4.9883247722669468</v>
      </c>
      <c r="R39" s="89">
        <f>(Data_02!AF239)</f>
        <v>72.813801125528258</v>
      </c>
      <c r="S39" s="110">
        <f>(Data_02!AG239)</f>
        <v>4.3126229843413393</v>
      </c>
      <c r="T39" s="89">
        <f>(Data_02!AJ239)</f>
        <v>61.984005693583327</v>
      </c>
      <c r="U39" s="110">
        <f>(Data_02!AK239)</f>
        <v>3.7480952922810222</v>
      </c>
      <c r="V39" s="89">
        <f>(Data_02!AN239)</f>
        <v>50.018843174052705</v>
      </c>
      <c r="W39" s="216">
        <f>(Data_02!AO239)</f>
        <v>3.1046249610223136</v>
      </c>
      <c r="X39" s="120"/>
      <c r="Y39" s="360"/>
      <c r="Z39" s="93" t="str">
        <f>(Data_02!AT239)</f>
        <v>Putrescine</v>
      </c>
      <c r="AA39" s="89">
        <f>(Data_02!AU239)</f>
        <v>95.256570067774533</v>
      </c>
      <c r="AB39" s="110">
        <f>(Data_02!AV239)</f>
        <v>5.3836617932344026</v>
      </c>
      <c r="AC39" s="89">
        <f>(Data_02!AY239)</f>
        <v>93.056044801467692</v>
      </c>
      <c r="AD39" s="110">
        <f>(Data_02!AZ239)</f>
        <v>2.9632629596681808</v>
      </c>
      <c r="AE39" s="89">
        <f>(Data_02!BC239)</f>
        <v>73.025185066249236</v>
      </c>
      <c r="AF39" s="110">
        <f>(Data_02!BD239)</f>
        <v>4.5117277961919733</v>
      </c>
      <c r="AG39" s="89">
        <f>(Data_02!BG239)</f>
        <v>71.924865806824869</v>
      </c>
      <c r="AH39" s="110">
        <f>(Data_02!BH239)</f>
        <v>0.95690419279135497</v>
      </c>
      <c r="AI39" s="89">
        <f>(Data_02!BK239)</f>
        <v>77.159377549535407</v>
      </c>
      <c r="AJ39" s="110">
        <f>(Data_02!BL239)</f>
        <v>3.495919399191556</v>
      </c>
      <c r="AK39" s="89">
        <f>(Data_02!BO239)</f>
        <v>93.836350534909116</v>
      </c>
      <c r="AL39" s="110">
        <f>(Data_02!BP239)</f>
        <v>7.8695048451218899</v>
      </c>
      <c r="AM39" s="89">
        <f>(Data_02!BS239)</f>
        <v>76.604678998904646</v>
      </c>
      <c r="AN39" s="110">
        <f>(Data_02!BT239)</f>
        <v>13.150746041831713</v>
      </c>
      <c r="AO39" s="89">
        <f>(Data_02!BW239)</f>
        <v>74.386475498942062</v>
      </c>
      <c r="AP39" s="110">
        <f>(Data_02!BX239)</f>
        <v>3.744056431095995</v>
      </c>
      <c r="AQ39" s="89">
        <f>(Data_02!CA239)</f>
        <v>72.473226451280851</v>
      </c>
      <c r="AR39" s="110">
        <f>(Data_02!CB239)</f>
        <v>2.2939835249925853</v>
      </c>
      <c r="AS39" s="89">
        <f>(Data_02!CE239)</f>
        <v>79.712248358558483</v>
      </c>
      <c r="AT39" s="216">
        <f>(Data_02!CF239)</f>
        <v>3.8869247212545015</v>
      </c>
      <c r="AV39" s="360"/>
      <c r="AW39" s="225" t="str">
        <f t="shared" si="20"/>
        <v>Putrescine</v>
      </c>
      <c r="AX39" s="236">
        <f t="shared" si="0"/>
        <v>77.993914491181201</v>
      </c>
      <c r="AY39" s="237">
        <f t="shared" si="1"/>
        <v>74.783897382677679</v>
      </c>
      <c r="AZ39" s="237">
        <f t="shared" si="2"/>
        <v>84.057927012771657</v>
      </c>
      <c r="BA39" s="237">
        <f t="shared" si="3"/>
        <v>68.899185560867082</v>
      </c>
      <c r="BB39" s="238">
        <f t="shared" si="4"/>
        <v>62.821269875952247</v>
      </c>
      <c r="BC39" s="236">
        <f t="shared" si="5"/>
        <v>71.56449402609455</v>
      </c>
      <c r="BD39" s="237">
        <f t="shared" si="6"/>
        <v>76.380107738429672</v>
      </c>
      <c r="BE39" s="237">
        <f t="shared" si="7"/>
        <v>72.813801125528258</v>
      </c>
      <c r="BF39" s="237">
        <f t="shared" si="8"/>
        <v>61.984005693583327</v>
      </c>
      <c r="BG39" s="238">
        <f t="shared" si="9"/>
        <v>50.018843174052705</v>
      </c>
      <c r="BH39" s="120"/>
      <c r="BI39" s="360"/>
      <c r="BJ39" s="225" t="str">
        <f t="shared" si="21"/>
        <v>Putrescine</v>
      </c>
      <c r="BK39" s="236">
        <f t="shared" si="10"/>
        <v>95.256570067774533</v>
      </c>
      <c r="BL39" s="237">
        <f t="shared" si="11"/>
        <v>93.056044801467692</v>
      </c>
      <c r="BM39" s="237">
        <f t="shared" si="12"/>
        <v>73.025185066249236</v>
      </c>
      <c r="BN39" s="237">
        <f t="shared" si="13"/>
        <v>71.924865806824869</v>
      </c>
      <c r="BO39" s="238">
        <f t="shared" si="14"/>
        <v>77.159377549535407</v>
      </c>
      <c r="BP39" s="239">
        <f t="shared" si="15"/>
        <v>93.836350534909116</v>
      </c>
      <c r="BQ39" s="237">
        <f t="shared" si="16"/>
        <v>76.604678998904646</v>
      </c>
      <c r="BR39" s="237">
        <f t="shared" si="17"/>
        <v>74.386475498942062</v>
      </c>
      <c r="BS39" s="237">
        <f t="shared" si="18"/>
        <v>72.473226451280851</v>
      </c>
      <c r="BT39" s="238">
        <f t="shared" si="19"/>
        <v>79.712248358558483</v>
      </c>
    </row>
    <row r="40" spans="2:72" ht="15" thickBot="1" x14ac:dyDescent="0.35">
      <c r="B40" s="361"/>
      <c r="C40" s="179" t="str">
        <f>(Data_02!C240)</f>
        <v>Spermidine</v>
      </c>
      <c r="D40" s="137">
        <f>(Data_02!D240)</f>
        <v>30.599472849189631</v>
      </c>
      <c r="E40" s="130">
        <f>(Data_02!E240)</f>
        <v>6.2530313614645916</v>
      </c>
      <c r="F40" s="137">
        <f>(Data_02!H240)</f>
        <v>35.594234487957358</v>
      </c>
      <c r="G40" s="130">
        <f>(Data_02!I240)</f>
        <v>4.7651789124595521</v>
      </c>
      <c r="H40" s="137">
        <f>(Data_02!L240)</f>
        <v>37.157084892761802</v>
      </c>
      <c r="I40" s="130">
        <f>(Data_02!M240)</f>
        <v>6.2381385792537465</v>
      </c>
      <c r="J40" s="137">
        <f>(Data_02!P240)</f>
        <v>59.068062296354256</v>
      </c>
      <c r="K40" s="130">
        <f>(Data_02!Q240)</f>
        <v>4.8328812659326559</v>
      </c>
      <c r="L40" s="137">
        <f>(Data_02!T240)</f>
        <v>90.77681601243836</v>
      </c>
      <c r="M40" s="130">
        <f>(Data_02!U240)</f>
        <v>6.716423155415491</v>
      </c>
      <c r="N40" s="137">
        <f>(Data_02!X240)</f>
        <v>31.104867118918488</v>
      </c>
      <c r="O40" s="130">
        <f>(Data_02!Y240)</f>
        <v>4.3453028892548424</v>
      </c>
      <c r="P40" s="137">
        <f>(Data_02!AB240)</f>
        <v>43.388744210836109</v>
      </c>
      <c r="Q40" s="130">
        <f>(Data_02!AC240)</f>
        <v>5.5312348433866987</v>
      </c>
      <c r="R40" s="137">
        <f>(Data_02!AF240)</f>
        <v>40.020638824840184</v>
      </c>
      <c r="S40" s="130">
        <f>(Data_02!AG240)</f>
        <v>6.0587112272273771</v>
      </c>
      <c r="T40" s="137">
        <f>(Data_02!AJ240)</f>
        <v>65.57961201169087</v>
      </c>
      <c r="U40" s="130">
        <f>(Data_02!AK240)</f>
        <v>6.0068161919760028</v>
      </c>
      <c r="V40" s="137">
        <f>(Data_02!AN240)</f>
        <v>79.80740480550179</v>
      </c>
      <c r="W40" s="217">
        <f>(Data_02!AO240)</f>
        <v>11.111061754965458</v>
      </c>
      <c r="X40" s="120"/>
      <c r="Y40" s="361"/>
      <c r="Z40" s="179" t="str">
        <f>(Data_02!AT240)</f>
        <v>Spermidine</v>
      </c>
      <c r="AA40" s="137">
        <f>(Data_02!AU240)</f>
        <v>81.455975475516254</v>
      </c>
      <c r="AB40" s="130">
        <f>(Data_02!AV240)</f>
        <v>9.8208020270213758</v>
      </c>
      <c r="AC40" s="137">
        <f>(Data_02!AY240)</f>
        <v>70.086581226931898</v>
      </c>
      <c r="AD40" s="130">
        <f>(Data_02!AZ240)</f>
        <v>23.809771656951487</v>
      </c>
      <c r="AE40" s="137">
        <f>(Data_02!BC240)</f>
        <v>59.029048472546272</v>
      </c>
      <c r="AF40" s="130">
        <f>(Data_02!BD240)</f>
        <v>4.7795418236884419</v>
      </c>
      <c r="AG40" s="137">
        <f>(Data_02!BG240)</f>
        <v>68.282516545108251</v>
      </c>
      <c r="AH40" s="130">
        <f>(Data_02!BH240)</f>
        <v>4.6540853872735735</v>
      </c>
      <c r="AI40" s="137">
        <f>(Data_02!BK240)</f>
        <v>67.59586956767717</v>
      </c>
      <c r="AJ40" s="130">
        <f>(Data_02!BL240)</f>
        <v>7.7931696832935096</v>
      </c>
      <c r="AK40" s="137">
        <f>(Data_02!BO240)</f>
        <v>94.431288948643498</v>
      </c>
      <c r="AL40" s="130">
        <f>(Data_02!BP240)</f>
        <v>3.054753327773176</v>
      </c>
      <c r="AM40" s="137">
        <f>(Data_02!BS240)</f>
        <v>61.380294756087537</v>
      </c>
      <c r="AN40" s="130">
        <f>(Data_02!BT240)</f>
        <v>11.277657531998583</v>
      </c>
      <c r="AO40" s="137">
        <f>(Data_02!BW240)</f>
        <v>64.954917584261224</v>
      </c>
      <c r="AP40" s="130">
        <f>(Data_02!BX240)</f>
        <v>5.8003622765624208</v>
      </c>
      <c r="AQ40" s="137">
        <f>(Data_02!CA240)</f>
        <v>64.714256941992574</v>
      </c>
      <c r="AR40" s="130">
        <f>(Data_02!CB240)</f>
        <v>3.4766883568916436</v>
      </c>
      <c r="AS40" s="137">
        <f>(Data_02!CE240)</f>
        <v>77.889079827054985</v>
      </c>
      <c r="AT40" s="217">
        <f>(Data_02!CF240)</f>
        <v>5.4403320935436259</v>
      </c>
      <c r="AV40" s="361"/>
      <c r="AW40" s="226" t="str">
        <f t="shared" si="20"/>
        <v>Spermidine</v>
      </c>
      <c r="AX40" s="240">
        <f t="shared" si="0"/>
        <v>30.599472849189631</v>
      </c>
      <c r="AY40" s="241">
        <f t="shared" si="1"/>
        <v>35.594234487957358</v>
      </c>
      <c r="AZ40" s="241">
        <f t="shared" si="2"/>
        <v>37.157084892761802</v>
      </c>
      <c r="BA40" s="241">
        <f t="shared" si="3"/>
        <v>59.068062296354256</v>
      </c>
      <c r="BB40" s="242">
        <f t="shared" si="4"/>
        <v>90.77681601243836</v>
      </c>
      <c r="BC40" s="240">
        <f t="shared" si="5"/>
        <v>31.104867118918488</v>
      </c>
      <c r="BD40" s="241">
        <f t="shared" si="6"/>
        <v>43.388744210836109</v>
      </c>
      <c r="BE40" s="241">
        <f t="shared" si="7"/>
        <v>40.020638824840184</v>
      </c>
      <c r="BF40" s="241">
        <f t="shared" si="8"/>
        <v>65.57961201169087</v>
      </c>
      <c r="BG40" s="242">
        <f t="shared" si="9"/>
        <v>79.80740480550179</v>
      </c>
      <c r="BH40" s="120"/>
      <c r="BI40" s="361"/>
      <c r="BJ40" s="226" t="str">
        <f t="shared" si="21"/>
        <v>Spermidine</v>
      </c>
      <c r="BK40" s="240">
        <f t="shared" si="10"/>
        <v>81.455975475516254</v>
      </c>
      <c r="BL40" s="241">
        <f t="shared" si="11"/>
        <v>70.086581226931898</v>
      </c>
      <c r="BM40" s="241">
        <f t="shared" si="12"/>
        <v>59.029048472546272</v>
      </c>
      <c r="BN40" s="241">
        <f t="shared" si="13"/>
        <v>68.282516545108251</v>
      </c>
      <c r="BO40" s="242">
        <f t="shared" si="14"/>
        <v>67.59586956767717</v>
      </c>
      <c r="BP40" s="243">
        <f t="shared" si="15"/>
        <v>94.431288948643498</v>
      </c>
      <c r="BQ40" s="241">
        <f t="shared" si="16"/>
        <v>61.380294756087537</v>
      </c>
      <c r="BR40" s="241">
        <f t="shared" si="17"/>
        <v>64.954917584261224</v>
      </c>
      <c r="BS40" s="241">
        <f t="shared" si="18"/>
        <v>64.714256941992574</v>
      </c>
      <c r="BT40" s="242">
        <f t="shared" si="19"/>
        <v>77.889079827054985</v>
      </c>
    </row>
    <row r="41" spans="2:72" x14ac:dyDescent="0.3">
      <c r="B41" s="359" t="s">
        <v>345</v>
      </c>
      <c r="C41" s="173" t="str">
        <f>(Data_02!C241)</f>
        <v>Cystine</v>
      </c>
      <c r="D41" s="134">
        <f>(Data_02!D241)</f>
        <v>72.511072721075152</v>
      </c>
      <c r="E41" s="129">
        <f>(Data_02!E241)</f>
        <v>5.0270306232702211</v>
      </c>
      <c r="F41" s="134">
        <f>(Data_02!H241)</f>
        <v>73.205328841454914</v>
      </c>
      <c r="G41" s="129">
        <f>(Data_02!I241)</f>
        <v>3.7003255254366838</v>
      </c>
      <c r="H41" s="134">
        <f>(Data_02!L241)</f>
        <v>79.587738307440844</v>
      </c>
      <c r="I41" s="129">
        <f>(Data_02!M241)</f>
        <v>7.8023802012821699</v>
      </c>
      <c r="J41" s="134">
        <f>(Data_02!P241)</f>
        <v>67.667626921254808</v>
      </c>
      <c r="K41" s="129">
        <f>(Data_02!Q241)</f>
        <v>3.4054032314201841</v>
      </c>
      <c r="L41" s="134">
        <f>(Data_02!T241)</f>
        <v>81.803418587285691</v>
      </c>
      <c r="M41" s="129">
        <f>(Data_02!U241)</f>
        <v>6.5317058065302911</v>
      </c>
      <c r="N41" s="134">
        <f>(Data_02!X241)</f>
        <v>9.4970002097746118</v>
      </c>
      <c r="O41" s="129">
        <f>(Data_02!Y241)</f>
        <v>4.3499801694329649</v>
      </c>
      <c r="P41" s="134">
        <f>(Data_02!AB241)</f>
        <v>8.6954412612025784</v>
      </c>
      <c r="Q41" s="129">
        <f>(Data_02!AC241)</f>
        <v>2.0483009710912361</v>
      </c>
      <c r="R41" s="134">
        <f>(Data_02!AF241)</f>
        <v>11.136485126392678</v>
      </c>
      <c r="S41" s="129">
        <f>(Data_02!AG241)</f>
        <v>2.4818028862603816</v>
      </c>
      <c r="T41" s="134">
        <f>(Data_02!AJ241)</f>
        <v>10.426704166263285</v>
      </c>
      <c r="U41" s="129">
        <f>(Data_02!AK241)</f>
        <v>1.7593132850837203</v>
      </c>
      <c r="V41" s="134">
        <f>(Data_02!AN241)</f>
        <v>12.175625769538414</v>
      </c>
      <c r="W41" s="215">
        <f>(Data_02!AO241)</f>
        <v>3.5179092488893238</v>
      </c>
      <c r="X41" s="120"/>
      <c r="Y41" s="359" t="s">
        <v>345</v>
      </c>
      <c r="Z41" s="173" t="str">
        <f>(Data_02!AT241)</f>
        <v>Cystine</v>
      </c>
      <c r="AA41" s="134">
        <f>(Data_02!AU241)</f>
        <v>167.2440405044386</v>
      </c>
      <c r="AB41" s="129">
        <f>(Data_02!AV241)</f>
        <v>15.13968845492901</v>
      </c>
      <c r="AC41" s="134">
        <f>(Data_02!AY241)</f>
        <v>159.40304684429077</v>
      </c>
      <c r="AD41" s="129">
        <f>(Data_02!AZ241)</f>
        <v>16.806304117629114</v>
      </c>
      <c r="AE41" s="134">
        <f>(Data_02!BC241)</f>
        <v>126.75637407452234</v>
      </c>
      <c r="AF41" s="129">
        <f>(Data_02!BD241)</f>
        <v>5.7821306790043856</v>
      </c>
      <c r="AG41" s="134">
        <f>(Data_02!BG241)</f>
        <v>128.6019857176681</v>
      </c>
      <c r="AH41" s="129">
        <f>(Data_02!BH241)</f>
        <v>6.9696177791630349</v>
      </c>
      <c r="AI41" s="134">
        <f>(Data_02!BK241)</f>
        <v>100.70602327075002</v>
      </c>
      <c r="AJ41" s="129">
        <f>(Data_02!BL241)</f>
        <v>6.2843636197964088</v>
      </c>
      <c r="AK41" s="134">
        <f>(Data_02!BO241)</f>
        <v>12.479335385773172</v>
      </c>
      <c r="AL41" s="129">
        <f>(Data_02!BP241)</f>
        <v>7.0916986355025298</v>
      </c>
      <c r="AM41" s="134">
        <f>(Data_02!BS241)</f>
        <v>12.950994483754963</v>
      </c>
      <c r="AN41" s="129">
        <f>(Data_02!BT241)</f>
        <v>7.5766477618114898</v>
      </c>
      <c r="AO41" s="134">
        <f>(Data_02!BW241)</f>
        <v>9.9238199682826913</v>
      </c>
      <c r="AP41" s="129">
        <f>(Data_02!BX241)</f>
        <v>5.7592168659334115</v>
      </c>
      <c r="AQ41" s="134">
        <f>(Data_02!CA241)</f>
        <v>9.9069453026123</v>
      </c>
      <c r="AR41" s="129">
        <f>(Data_02!CB241)</f>
        <v>5.5758559518076627</v>
      </c>
      <c r="AS41" s="134">
        <f>(Data_02!CE241)</f>
        <v>8.1990767078177065</v>
      </c>
      <c r="AT41" s="215">
        <f>(Data_02!CF241)</f>
        <v>4.4052676325636932</v>
      </c>
      <c r="AV41" s="359" t="s">
        <v>345</v>
      </c>
      <c r="AW41" s="224" t="str">
        <f t="shared" si="20"/>
        <v>Cystine</v>
      </c>
      <c r="AX41" s="232">
        <f t="shared" si="0"/>
        <v>72.511072721075152</v>
      </c>
      <c r="AY41" s="233">
        <f t="shared" si="1"/>
        <v>73.205328841454914</v>
      </c>
      <c r="AZ41" s="233">
        <f t="shared" si="2"/>
        <v>79.587738307440844</v>
      </c>
      <c r="BA41" s="233">
        <f t="shared" si="3"/>
        <v>67.667626921254808</v>
      </c>
      <c r="BB41" s="234">
        <f t="shared" si="4"/>
        <v>81.803418587285691</v>
      </c>
      <c r="BC41" s="232">
        <f t="shared" si="5"/>
        <v>9.4970002097746118</v>
      </c>
      <c r="BD41" s="233">
        <f t="shared" si="6"/>
        <v>8.6954412612025784</v>
      </c>
      <c r="BE41" s="233">
        <f t="shared" si="7"/>
        <v>11.136485126392678</v>
      </c>
      <c r="BF41" s="233">
        <f t="shared" si="8"/>
        <v>10.426704166263285</v>
      </c>
      <c r="BG41" s="234">
        <f t="shared" si="9"/>
        <v>12.175625769538414</v>
      </c>
      <c r="BH41" s="120"/>
      <c r="BI41" s="359" t="s">
        <v>345</v>
      </c>
      <c r="BJ41" s="224" t="str">
        <f t="shared" si="21"/>
        <v>Cystine</v>
      </c>
      <c r="BK41" s="232">
        <f t="shared" si="10"/>
        <v>167.2440405044386</v>
      </c>
      <c r="BL41" s="233">
        <f t="shared" si="11"/>
        <v>159.40304684429077</v>
      </c>
      <c r="BM41" s="233">
        <f t="shared" si="12"/>
        <v>126.75637407452234</v>
      </c>
      <c r="BN41" s="233">
        <f t="shared" si="13"/>
        <v>128.6019857176681</v>
      </c>
      <c r="BO41" s="234">
        <f t="shared" si="14"/>
        <v>100.70602327075002</v>
      </c>
      <c r="BP41" s="235">
        <f t="shared" si="15"/>
        <v>12.479335385773172</v>
      </c>
      <c r="BQ41" s="233">
        <f t="shared" si="16"/>
        <v>12.950994483754963</v>
      </c>
      <c r="BR41" s="233">
        <f t="shared" si="17"/>
        <v>9.9238199682826913</v>
      </c>
      <c r="BS41" s="233">
        <f t="shared" si="18"/>
        <v>9.9069453026123</v>
      </c>
      <c r="BT41" s="234">
        <f t="shared" si="19"/>
        <v>8.1990767078177065</v>
      </c>
    </row>
    <row r="42" spans="2:72" x14ac:dyDescent="0.3">
      <c r="B42" s="360"/>
      <c r="C42" s="93" t="str">
        <f>(Data_02!C242)</f>
        <v>Cystathionine</v>
      </c>
      <c r="D42" s="89">
        <f>(Data_02!D242)</f>
        <v>46.94601091223705</v>
      </c>
      <c r="E42" s="110">
        <f>(Data_02!E242)</f>
        <v>16.212099086492451</v>
      </c>
      <c r="F42" s="89">
        <f>(Data_02!H242)</f>
        <v>40.947801069475823</v>
      </c>
      <c r="G42" s="110">
        <f>(Data_02!I242)</f>
        <v>6.5618032102785548</v>
      </c>
      <c r="H42" s="89">
        <f>(Data_02!L242)</f>
        <v>62.74657594238424</v>
      </c>
      <c r="I42" s="110">
        <f>(Data_02!M242)</f>
        <v>7.0148448077919623</v>
      </c>
      <c r="J42" s="89">
        <f>(Data_02!P242)</f>
        <v>41.695693337236619</v>
      </c>
      <c r="K42" s="110">
        <f>(Data_02!Q242)</f>
        <v>3.4718600278721068</v>
      </c>
      <c r="L42" s="89">
        <f>(Data_02!T242)</f>
        <v>33.687999631883315</v>
      </c>
      <c r="M42" s="110">
        <f>(Data_02!U242)</f>
        <v>1.7455821522205426</v>
      </c>
      <c r="N42" s="89">
        <f>(Data_02!X242)</f>
        <v>68.301072749070201</v>
      </c>
      <c r="O42" s="110">
        <f>(Data_02!Y242)</f>
        <v>9.6271965363007475</v>
      </c>
      <c r="P42" s="89">
        <f>(Data_02!AB242)</f>
        <v>69.898906690281436</v>
      </c>
      <c r="Q42" s="110">
        <f>(Data_02!AC242)</f>
        <v>13.921498924373248</v>
      </c>
      <c r="R42" s="89">
        <f>(Data_02!AF242)</f>
        <v>59.118005025021773</v>
      </c>
      <c r="S42" s="110">
        <f>(Data_02!AG242)</f>
        <v>3.6613379393932113</v>
      </c>
      <c r="T42" s="89">
        <f>(Data_02!AJ242)</f>
        <v>49.865027595549371</v>
      </c>
      <c r="U42" s="110">
        <f>(Data_02!AK242)</f>
        <v>3.3486641616101656</v>
      </c>
      <c r="V42" s="89">
        <f>(Data_02!AN242)</f>
        <v>37.173856951833073</v>
      </c>
      <c r="W42" s="216">
        <f>(Data_02!AO242)</f>
        <v>3.5349578032868347</v>
      </c>
      <c r="X42" s="120"/>
      <c r="Y42" s="360"/>
      <c r="Z42" s="93" t="str">
        <f>(Data_02!AT242)</f>
        <v>Cystathionine</v>
      </c>
      <c r="AA42" s="89">
        <f>(Data_02!AU242)</f>
        <v>116.70503848503816</v>
      </c>
      <c r="AB42" s="110">
        <f>(Data_02!AV242)</f>
        <v>10.867400589914556</v>
      </c>
      <c r="AC42" s="89">
        <f>(Data_02!AY242)</f>
        <v>122.56294718142455</v>
      </c>
      <c r="AD42" s="110">
        <f>(Data_02!AZ242)</f>
        <v>11.614479251893528</v>
      </c>
      <c r="AE42" s="89">
        <f>(Data_02!BC242)</f>
        <v>133.50737807434723</v>
      </c>
      <c r="AF42" s="110">
        <f>(Data_02!BD242)</f>
        <v>27.165010098983949</v>
      </c>
      <c r="AG42" s="89">
        <f>(Data_02!BG242)</f>
        <v>113.86706051416212</v>
      </c>
      <c r="AH42" s="110">
        <f>(Data_02!BH242)</f>
        <v>1.8562206010287672</v>
      </c>
      <c r="AI42" s="89">
        <f>(Data_02!BK242)</f>
        <v>105.47410354878581</v>
      </c>
      <c r="AJ42" s="110">
        <f>(Data_02!BL242)</f>
        <v>1.9616148557794477</v>
      </c>
      <c r="AK42" s="89">
        <f>(Data_02!BO242)</f>
        <v>107.70449436101234</v>
      </c>
      <c r="AL42" s="110">
        <f>(Data_02!BP242)</f>
        <v>7.5948820172799429</v>
      </c>
      <c r="AM42" s="89">
        <f>(Data_02!BS242)</f>
        <v>103.15873979308292</v>
      </c>
      <c r="AN42" s="110">
        <f>(Data_02!BT242)</f>
        <v>7.4745894264057728</v>
      </c>
      <c r="AO42" s="89">
        <f>(Data_02!BW242)</f>
        <v>81.939580530814681</v>
      </c>
      <c r="AP42" s="110">
        <f>(Data_02!BX242)</f>
        <v>5.6468444196446415</v>
      </c>
      <c r="AQ42" s="89">
        <f>(Data_02!CA242)</f>
        <v>80.104001828894511</v>
      </c>
      <c r="AR42" s="110">
        <f>(Data_02!CB242)</f>
        <v>4.6635140434587248</v>
      </c>
      <c r="AS42" s="89">
        <f>(Data_02!CE242)</f>
        <v>70.078132909322818</v>
      </c>
      <c r="AT42" s="216">
        <f>(Data_02!CF242)</f>
        <v>3.5247673893470006</v>
      </c>
      <c r="AV42" s="360"/>
      <c r="AW42" s="225" t="str">
        <f t="shared" si="20"/>
        <v>Cystathionine</v>
      </c>
      <c r="AX42" s="236">
        <f t="shared" si="0"/>
        <v>46.94601091223705</v>
      </c>
      <c r="AY42" s="237">
        <f t="shared" si="1"/>
        <v>40.947801069475823</v>
      </c>
      <c r="AZ42" s="237">
        <f t="shared" si="2"/>
        <v>62.74657594238424</v>
      </c>
      <c r="BA42" s="237">
        <f t="shared" si="3"/>
        <v>41.695693337236619</v>
      </c>
      <c r="BB42" s="238">
        <f t="shared" si="4"/>
        <v>33.687999631883315</v>
      </c>
      <c r="BC42" s="236">
        <f t="shared" si="5"/>
        <v>68.301072749070201</v>
      </c>
      <c r="BD42" s="237">
        <f t="shared" si="6"/>
        <v>69.898906690281436</v>
      </c>
      <c r="BE42" s="237">
        <f t="shared" si="7"/>
        <v>59.118005025021773</v>
      </c>
      <c r="BF42" s="237">
        <f t="shared" si="8"/>
        <v>49.865027595549371</v>
      </c>
      <c r="BG42" s="238">
        <f t="shared" si="9"/>
        <v>37.173856951833073</v>
      </c>
      <c r="BH42" s="120"/>
      <c r="BI42" s="360"/>
      <c r="BJ42" s="225" t="str">
        <f t="shared" si="21"/>
        <v>Cystathionine</v>
      </c>
      <c r="BK42" s="236">
        <f t="shared" si="10"/>
        <v>116.70503848503816</v>
      </c>
      <c r="BL42" s="237">
        <f t="shared" si="11"/>
        <v>122.56294718142455</v>
      </c>
      <c r="BM42" s="237">
        <f t="shared" si="12"/>
        <v>133.50737807434723</v>
      </c>
      <c r="BN42" s="237">
        <f t="shared" si="13"/>
        <v>113.86706051416212</v>
      </c>
      <c r="BO42" s="238">
        <f t="shared" si="14"/>
        <v>105.47410354878581</v>
      </c>
      <c r="BP42" s="239">
        <f t="shared" si="15"/>
        <v>107.70449436101234</v>
      </c>
      <c r="BQ42" s="237">
        <f t="shared" si="16"/>
        <v>103.15873979308292</v>
      </c>
      <c r="BR42" s="237">
        <f t="shared" si="17"/>
        <v>81.939580530814681</v>
      </c>
      <c r="BS42" s="237">
        <f t="shared" si="18"/>
        <v>80.104001828894511</v>
      </c>
      <c r="BT42" s="238">
        <f t="shared" si="19"/>
        <v>70.078132909322818</v>
      </c>
    </row>
    <row r="43" spans="2:72" x14ac:dyDescent="0.3">
      <c r="B43" s="360"/>
      <c r="C43" s="93" t="str">
        <f>(Data_02!C243)</f>
        <v>Homocysteine</v>
      </c>
      <c r="D43" s="89">
        <f>(Data_02!D243)</f>
        <v>56.653879711200034</v>
      </c>
      <c r="E43" s="110">
        <f>(Data_02!E243)</f>
        <v>5.1470465581344405</v>
      </c>
      <c r="F43" s="89">
        <f>(Data_02!H243)</f>
        <v>74.928569782180759</v>
      </c>
      <c r="G43" s="110">
        <f>(Data_02!I243)</f>
        <v>7.8803135207196995</v>
      </c>
      <c r="H43" s="89">
        <f>(Data_02!L243)</f>
        <v>87.711540050251728</v>
      </c>
      <c r="I43" s="110">
        <f>(Data_02!M243)</f>
        <v>5.090545875150414</v>
      </c>
      <c r="J43" s="89">
        <f>(Data_02!P243)</f>
        <v>68.879738287302018</v>
      </c>
      <c r="K43" s="110">
        <f>(Data_02!Q243)</f>
        <v>6.7517953775106143</v>
      </c>
      <c r="L43" s="89">
        <f>(Data_02!T243)</f>
        <v>57.294272757458216</v>
      </c>
      <c r="M43" s="110">
        <f>(Data_02!U243)</f>
        <v>5.3110407242597306</v>
      </c>
      <c r="N43" s="89">
        <f>(Data_02!X243)</f>
        <v>59.77496034947707</v>
      </c>
      <c r="O43" s="110">
        <f>(Data_02!Y243)</f>
        <v>4.0310110550332734</v>
      </c>
      <c r="P43" s="89">
        <f>(Data_02!AB243)</f>
        <v>71.481883063409228</v>
      </c>
      <c r="Q43" s="110">
        <f>(Data_02!AC243)</f>
        <v>5.6436894012993726</v>
      </c>
      <c r="R43" s="89">
        <f>(Data_02!AF243)</f>
        <v>89.513105967444176</v>
      </c>
      <c r="S43" s="110">
        <f>(Data_02!AG243)</f>
        <v>6.8426539765381769</v>
      </c>
      <c r="T43" s="89">
        <f>(Data_02!AJ243)</f>
        <v>77.837546047854914</v>
      </c>
      <c r="U43" s="110">
        <f>(Data_02!AK243)</f>
        <v>4.6485832121228734</v>
      </c>
      <c r="V43" s="89">
        <f>(Data_02!AN243)</f>
        <v>78.837936250065525</v>
      </c>
      <c r="W43" s="216">
        <f>(Data_02!AO243)</f>
        <v>3.4224855821908502</v>
      </c>
      <c r="X43" s="120"/>
      <c r="Y43" s="360"/>
      <c r="Z43" s="93" t="str">
        <f>(Data_02!AT243)</f>
        <v>Homocysteine</v>
      </c>
      <c r="AA43" s="89">
        <f>(Data_02!AU243)</f>
        <v>131.80635111476346</v>
      </c>
      <c r="AB43" s="110">
        <f>(Data_02!AV243)</f>
        <v>8.1513933824833344</v>
      </c>
      <c r="AC43" s="89">
        <f>(Data_02!AY243)</f>
        <v>173.17220604327855</v>
      </c>
      <c r="AD43" s="110">
        <f>(Data_02!AZ243)</f>
        <v>28.523230901099012</v>
      </c>
      <c r="AE43" s="89">
        <f>(Data_02!BC243)</f>
        <v>206.51729835460696</v>
      </c>
      <c r="AF43" s="110">
        <f>(Data_02!BD243)</f>
        <v>11.15585975597247</v>
      </c>
      <c r="AG43" s="89">
        <f>(Data_02!BG243)</f>
        <v>221.8012570781944</v>
      </c>
      <c r="AH43" s="110">
        <f>(Data_02!BH243)</f>
        <v>10.323008190192514</v>
      </c>
      <c r="AI43" s="89">
        <f>(Data_02!BK243)</f>
        <v>191.87753435413958</v>
      </c>
      <c r="AJ43" s="110">
        <f>(Data_02!BL243)</f>
        <v>12.613404272227447</v>
      </c>
      <c r="AK43" s="89">
        <f>(Data_02!BO243)</f>
        <v>93.49407910508171</v>
      </c>
      <c r="AL43" s="110">
        <f>(Data_02!BP243)</f>
        <v>7.4243482104711251</v>
      </c>
      <c r="AM43" s="89">
        <f>(Data_02!BS243)</f>
        <v>159.78653907320862</v>
      </c>
      <c r="AN43" s="110">
        <f>(Data_02!BT243)</f>
        <v>13.961629768263663</v>
      </c>
      <c r="AO43" s="89">
        <f>(Data_02!BW243)</f>
        <v>168.324744092679</v>
      </c>
      <c r="AP43" s="110">
        <f>(Data_02!BX243)</f>
        <v>8.1576960649542904</v>
      </c>
      <c r="AQ43" s="89">
        <f>(Data_02!CA243)</f>
        <v>179.63115320956751</v>
      </c>
      <c r="AR43" s="110">
        <f>(Data_02!CB243)</f>
        <v>4.929981465055902</v>
      </c>
      <c r="AS43" s="89">
        <f>(Data_02!CE243)</f>
        <v>195.50522438658911</v>
      </c>
      <c r="AT43" s="216">
        <f>(Data_02!CF243)</f>
        <v>11.919452143555985</v>
      </c>
      <c r="AV43" s="360"/>
      <c r="AW43" s="225" t="str">
        <f t="shared" si="20"/>
        <v>Homocysteine</v>
      </c>
      <c r="AX43" s="236">
        <f t="shared" si="0"/>
        <v>56.653879711200034</v>
      </c>
      <c r="AY43" s="237">
        <f t="shared" si="1"/>
        <v>74.928569782180759</v>
      </c>
      <c r="AZ43" s="237">
        <f t="shared" si="2"/>
        <v>87.711540050251728</v>
      </c>
      <c r="BA43" s="237">
        <f t="shared" si="3"/>
        <v>68.879738287302018</v>
      </c>
      <c r="BB43" s="238">
        <f t="shared" si="4"/>
        <v>57.294272757458216</v>
      </c>
      <c r="BC43" s="236">
        <f t="shared" si="5"/>
        <v>59.77496034947707</v>
      </c>
      <c r="BD43" s="237">
        <f t="shared" si="6"/>
        <v>71.481883063409228</v>
      </c>
      <c r="BE43" s="237">
        <f t="shared" si="7"/>
        <v>89.513105967444176</v>
      </c>
      <c r="BF43" s="237">
        <f t="shared" si="8"/>
        <v>77.837546047854914</v>
      </c>
      <c r="BG43" s="238">
        <f t="shared" si="9"/>
        <v>78.837936250065525</v>
      </c>
      <c r="BH43" s="120"/>
      <c r="BI43" s="360"/>
      <c r="BJ43" s="225" t="str">
        <f t="shared" si="21"/>
        <v>Homocysteine</v>
      </c>
      <c r="BK43" s="236">
        <f t="shared" si="10"/>
        <v>131.80635111476346</v>
      </c>
      <c r="BL43" s="237">
        <f t="shared" si="11"/>
        <v>173.17220604327855</v>
      </c>
      <c r="BM43" s="237">
        <f t="shared" si="12"/>
        <v>206.51729835460696</v>
      </c>
      <c r="BN43" s="237">
        <f t="shared" si="13"/>
        <v>221.8012570781944</v>
      </c>
      <c r="BO43" s="238">
        <f t="shared" si="14"/>
        <v>191.87753435413958</v>
      </c>
      <c r="BP43" s="239">
        <f t="shared" si="15"/>
        <v>93.49407910508171</v>
      </c>
      <c r="BQ43" s="237">
        <f t="shared" si="16"/>
        <v>159.78653907320862</v>
      </c>
      <c r="BR43" s="237">
        <f t="shared" si="17"/>
        <v>168.324744092679</v>
      </c>
      <c r="BS43" s="237">
        <f t="shared" si="18"/>
        <v>179.63115320956751</v>
      </c>
      <c r="BT43" s="238">
        <f t="shared" si="19"/>
        <v>195.50522438658911</v>
      </c>
    </row>
    <row r="44" spans="2:72" x14ac:dyDescent="0.3">
      <c r="B44" s="360"/>
      <c r="C44" s="93" t="str">
        <f>(Data_02!C244)</f>
        <v>Homoserine</v>
      </c>
      <c r="D44" s="89">
        <f>(Data_02!D244)</f>
        <v>85.120275720734554</v>
      </c>
      <c r="E44" s="110">
        <f>(Data_02!E244)</f>
        <v>3.4903862573366764</v>
      </c>
      <c r="F44" s="89">
        <f>(Data_02!H244)</f>
        <v>84.397646222566806</v>
      </c>
      <c r="G44" s="110">
        <f>(Data_02!I244)</f>
        <v>6.078700896139039</v>
      </c>
      <c r="H44" s="89">
        <f>(Data_02!L244)</f>
        <v>88.915015464819447</v>
      </c>
      <c r="I44" s="110">
        <f>(Data_02!M244)</f>
        <v>5.5889526975835953</v>
      </c>
      <c r="J44" s="89">
        <f>(Data_02!P244)</f>
        <v>85.558773664077535</v>
      </c>
      <c r="K44" s="110">
        <f>(Data_02!Q244)</f>
        <v>5.5005971137012981</v>
      </c>
      <c r="L44" s="89">
        <f>(Data_02!T244)</f>
        <v>72.772160068852671</v>
      </c>
      <c r="M44" s="110">
        <f>(Data_02!U244)</f>
        <v>3.5702586836320909</v>
      </c>
      <c r="N44" s="89">
        <f>(Data_02!X244)</f>
        <v>72.39596861147362</v>
      </c>
      <c r="O44" s="110">
        <f>(Data_02!Y244)</f>
        <v>3.5290701751631226</v>
      </c>
      <c r="P44" s="89">
        <f>(Data_02!AB244)</f>
        <v>78.762921891879728</v>
      </c>
      <c r="Q44" s="110">
        <f>(Data_02!AC244)</f>
        <v>0.84309956319754331</v>
      </c>
      <c r="R44" s="89">
        <f>(Data_02!AF244)</f>
        <v>88.979368850988081</v>
      </c>
      <c r="S44" s="110">
        <f>(Data_02!AG244)</f>
        <v>6.2231969294147111</v>
      </c>
      <c r="T44" s="89">
        <f>(Data_02!AJ244)</f>
        <v>78.951124156822686</v>
      </c>
      <c r="U44" s="110">
        <f>(Data_02!AK244)</f>
        <v>5.8990595851151362</v>
      </c>
      <c r="V44" s="89">
        <f>(Data_02!AN244)</f>
        <v>76.968287283700363</v>
      </c>
      <c r="W44" s="216">
        <f>(Data_02!AO244)</f>
        <v>4.1828349878487661</v>
      </c>
      <c r="X44" s="120"/>
      <c r="Y44" s="360"/>
      <c r="Z44" s="93" t="str">
        <f>(Data_02!AT244)</f>
        <v>Homoserine</v>
      </c>
      <c r="AA44" s="89">
        <f>(Data_02!AU244)</f>
        <v>121.38174341684004</v>
      </c>
      <c r="AB44" s="110">
        <f>(Data_02!AV244)</f>
        <v>4.7044517705936961</v>
      </c>
      <c r="AC44" s="89">
        <f>(Data_02!AY244)</f>
        <v>118.24520634692377</v>
      </c>
      <c r="AD44" s="110">
        <f>(Data_02!AZ244)</f>
        <v>6.2178431094435744</v>
      </c>
      <c r="AE44" s="89">
        <f>(Data_02!BC244)</f>
        <v>108.24890573181284</v>
      </c>
      <c r="AF44" s="110">
        <f>(Data_02!BD244)</f>
        <v>2.2059972551176488</v>
      </c>
      <c r="AG44" s="89">
        <f>(Data_02!BG244)</f>
        <v>111.22051002233019</v>
      </c>
      <c r="AH44" s="110">
        <f>(Data_02!BH244)</f>
        <v>2.2944432914682689</v>
      </c>
      <c r="AI44" s="89">
        <f>(Data_02!BK244)</f>
        <v>95.454064149066298</v>
      </c>
      <c r="AJ44" s="110">
        <f>(Data_02!BL244)</f>
        <v>2.665109614541052</v>
      </c>
      <c r="AK44" s="89">
        <f>(Data_02!BO244)</f>
        <v>97.714676492492046</v>
      </c>
      <c r="AL44" s="110">
        <f>(Data_02!BP244)</f>
        <v>1.9841318231053435</v>
      </c>
      <c r="AM44" s="89">
        <f>(Data_02!BS244)</f>
        <v>108.65316737591836</v>
      </c>
      <c r="AN44" s="110">
        <f>(Data_02!BT244)</f>
        <v>4.0875310409600916</v>
      </c>
      <c r="AO44" s="89">
        <f>(Data_02!BW244)</f>
        <v>105.84450139771064</v>
      </c>
      <c r="AP44" s="110">
        <f>(Data_02!BX244)</f>
        <v>2.4253563442038741</v>
      </c>
      <c r="AQ44" s="89">
        <f>(Data_02!CA244)</f>
        <v>115.25789364956665</v>
      </c>
      <c r="AR44" s="110">
        <f>(Data_02!CB244)</f>
        <v>2.7045961326312353</v>
      </c>
      <c r="AS44" s="89">
        <f>(Data_02!CE244)</f>
        <v>119.90995547993069</v>
      </c>
      <c r="AT44" s="216">
        <f>(Data_02!CF244)</f>
        <v>2.2352356369970234</v>
      </c>
      <c r="AV44" s="360"/>
      <c r="AW44" s="225" t="str">
        <f t="shared" si="20"/>
        <v>Homoserine</v>
      </c>
      <c r="AX44" s="236">
        <f t="shared" si="0"/>
        <v>85.120275720734554</v>
      </c>
      <c r="AY44" s="237">
        <f t="shared" si="1"/>
        <v>84.397646222566806</v>
      </c>
      <c r="AZ44" s="237">
        <f t="shared" si="2"/>
        <v>88.915015464819447</v>
      </c>
      <c r="BA44" s="237">
        <f t="shared" si="3"/>
        <v>85.558773664077535</v>
      </c>
      <c r="BB44" s="238">
        <f t="shared" si="4"/>
        <v>72.772160068852671</v>
      </c>
      <c r="BC44" s="236">
        <f t="shared" si="5"/>
        <v>72.39596861147362</v>
      </c>
      <c r="BD44" s="237">
        <f t="shared" si="6"/>
        <v>78.762921891879728</v>
      </c>
      <c r="BE44" s="237">
        <f t="shared" si="7"/>
        <v>88.979368850988081</v>
      </c>
      <c r="BF44" s="237">
        <f t="shared" si="8"/>
        <v>78.951124156822686</v>
      </c>
      <c r="BG44" s="238">
        <f t="shared" si="9"/>
        <v>76.968287283700363</v>
      </c>
      <c r="BH44" s="120"/>
      <c r="BI44" s="360"/>
      <c r="BJ44" s="225" t="str">
        <f t="shared" si="21"/>
        <v>Homoserine</v>
      </c>
      <c r="BK44" s="236">
        <f t="shared" si="10"/>
        <v>121.38174341684004</v>
      </c>
      <c r="BL44" s="237">
        <f t="shared" si="11"/>
        <v>118.24520634692377</v>
      </c>
      <c r="BM44" s="237">
        <f t="shared" si="12"/>
        <v>108.24890573181284</v>
      </c>
      <c r="BN44" s="237">
        <f t="shared" si="13"/>
        <v>111.22051002233019</v>
      </c>
      <c r="BO44" s="238">
        <f t="shared" si="14"/>
        <v>95.454064149066298</v>
      </c>
      <c r="BP44" s="239">
        <f t="shared" si="15"/>
        <v>97.714676492492046</v>
      </c>
      <c r="BQ44" s="237">
        <f t="shared" si="16"/>
        <v>108.65316737591836</v>
      </c>
      <c r="BR44" s="237">
        <f t="shared" si="17"/>
        <v>105.84450139771064</v>
      </c>
      <c r="BS44" s="237">
        <f t="shared" si="18"/>
        <v>115.25789364956665</v>
      </c>
      <c r="BT44" s="238">
        <f t="shared" si="19"/>
        <v>119.90995547993069</v>
      </c>
    </row>
    <row r="45" spans="2:72" x14ac:dyDescent="0.3">
      <c r="B45" s="360"/>
      <c r="C45" s="93" t="str">
        <f>(Data_02!C245)</f>
        <v>Glutamylcysteine</v>
      </c>
      <c r="D45" s="89">
        <f>(Data_02!D245)</f>
        <v>79.537884034200061</v>
      </c>
      <c r="E45" s="110">
        <f>(Data_02!E245)</f>
        <v>7.5592079594885444</v>
      </c>
      <c r="F45" s="89">
        <f>(Data_02!H245)</f>
        <v>92.599592430394608</v>
      </c>
      <c r="G45" s="110">
        <f>(Data_02!I245)</f>
        <v>5.606126091672226</v>
      </c>
      <c r="H45" s="89">
        <f>(Data_02!L245)</f>
        <v>85.525631929564767</v>
      </c>
      <c r="I45" s="110">
        <f>(Data_02!M245)</f>
        <v>2.62512140163946</v>
      </c>
      <c r="J45" s="89">
        <f>(Data_02!P245)</f>
        <v>67.680684598126192</v>
      </c>
      <c r="K45" s="110">
        <f>(Data_02!Q245)</f>
        <v>4.6769868962512042</v>
      </c>
      <c r="L45" s="89">
        <f>(Data_02!T245)</f>
        <v>77.326130143831278</v>
      </c>
      <c r="M45" s="110">
        <f>(Data_02!U245)</f>
        <v>3.0393746143314369</v>
      </c>
      <c r="N45" s="89">
        <f>(Data_02!X245)</f>
        <v>21.891144170414179</v>
      </c>
      <c r="O45" s="110">
        <f>(Data_02!Y245)</f>
        <v>2.8396849789945531</v>
      </c>
      <c r="P45" s="89">
        <f>(Data_02!AB245)</f>
        <v>42.505275189945678</v>
      </c>
      <c r="Q45" s="110">
        <f>(Data_02!AC245)</f>
        <v>6.3433346083992523</v>
      </c>
      <c r="R45" s="89">
        <f>(Data_02!AF245)</f>
        <v>71.721892731835993</v>
      </c>
      <c r="S45" s="110">
        <f>(Data_02!AG245)</f>
        <v>5.8292427436551044</v>
      </c>
      <c r="T45" s="89">
        <f>(Data_02!AJ245)</f>
        <v>74.615280391266111</v>
      </c>
      <c r="U45" s="110">
        <f>(Data_02!AK245)</f>
        <v>9.1567277662255826</v>
      </c>
      <c r="V45" s="89">
        <f>(Data_02!AN245)</f>
        <v>90.058187669534846</v>
      </c>
      <c r="W45" s="216">
        <f>(Data_02!AO245)</f>
        <v>3.5808095786272425</v>
      </c>
      <c r="X45" s="120"/>
      <c r="Y45" s="360"/>
      <c r="Z45" s="93" t="str">
        <f>(Data_02!AT245)</f>
        <v>Glutamylcysteine</v>
      </c>
      <c r="AA45" s="89" t="e">
        <f>(Data_02!AU245)</f>
        <v>#DIV/0!</v>
      </c>
      <c r="AB45" s="110" t="e">
        <f>(Data_02!AV245)</f>
        <v>#DIV/0!</v>
      </c>
      <c r="AC45" s="89" t="e">
        <f>(Data_02!AY245)</f>
        <v>#DIV/0!</v>
      </c>
      <c r="AD45" s="110" t="e">
        <f>(Data_02!AZ245)</f>
        <v>#DIV/0!</v>
      </c>
      <c r="AE45" s="89" t="e">
        <f>(Data_02!BC245)</f>
        <v>#DIV/0!</v>
      </c>
      <c r="AF45" s="110" t="e">
        <f>(Data_02!BD245)</f>
        <v>#DIV/0!</v>
      </c>
      <c r="AG45" s="89" t="e">
        <f>(Data_02!BG245)</f>
        <v>#DIV/0!</v>
      </c>
      <c r="AH45" s="110" t="e">
        <f>(Data_02!BH245)</f>
        <v>#DIV/0!</v>
      </c>
      <c r="AI45" s="89" t="e">
        <f>(Data_02!BK245)</f>
        <v>#DIV/0!</v>
      </c>
      <c r="AJ45" s="110" t="e">
        <f>(Data_02!BL245)</f>
        <v>#DIV/0!</v>
      </c>
      <c r="AK45" s="89" t="e">
        <f>(Data_02!BO245)</f>
        <v>#DIV/0!</v>
      </c>
      <c r="AL45" s="110" t="e">
        <f>(Data_02!BP245)</f>
        <v>#DIV/0!</v>
      </c>
      <c r="AM45" s="89" t="e">
        <f>(Data_02!BS245)</f>
        <v>#DIV/0!</v>
      </c>
      <c r="AN45" s="110" t="e">
        <f>(Data_02!BT245)</f>
        <v>#DIV/0!</v>
      </c>
      <c r="AO45" s="89" t="e">
        <f>(Data_02!BW245)</f>
        <v>#DIV/0!</v>
      </c>
      <c r="AP45" s="110" t="e">
        <f>(Data_02!BX245)</f>
        <v>#DIV/0!</v>
      </c>
      <c r="AQ45" s="89" t="e">
        <f>(Data_02!CA245)</f>
        <v>#DIV/0!</v>
      </c>
      <c r="AR45" s="110" t="e">
        <f>(Data_02!CB245)</f>
        <v>#DIV/0!</v>
      </c>
      <c r="AS45" s="89" t="e">
        <f>(Data_02!CE245)</f>
        <v>#DIV/0!</v>
      </c>
      <c r="AT45" s="216" t="e">
        <f>(Data_02!CF245)</f>
        <v>#DIV/0!</v>
      </c>
      <c r="AV45" s="360"/>
      <c r="AW45" s="225" t="str">
        <f t="shared" si="20"/>
        <v>Glutamylcysteine</v>
      </c>
      <c r="AX45" s="236">
        <f t="shared" si="0"/>
        <v>79.537884034200061</v>
      </c>
      <c r="AY45" s="237">
        <f t="shared" si="1"/>
        <v>92.599592430394608</v>
      </c>
      <c r="AZ45" s="237">
        <f t="shared" si="2"/>
        <v>85.525631929564767</v>
      </c>
      <c r="BA45" s="237">
        <f t="shared" si="3"/>
        <v>67.680684598126192</v>
      </c>
      <c r="BB45" s="238">
        <f t="shared" si="4"/>
        <v>77.326130143831278</v>
      </c>
      <c r="BC45" s="236">
        <f t="shared" si="5"/>
        <v>21.891144170414179</v>
      </c>
      <c r="BD45" s="237">
        <f t="shared" si="6"/>
        <v>42.505275189945678</v>
      </c>
      <c r="BE45" s="237">
        <f t="shared" si="7"/>
        <v>71.721892731835993</v>
      </c>
      <c r="BF45" s="237">
        <f t="shared" si="8"/>
        <v>74.615280391266111</v>
      </c>
      <c r="BG45" s="238">
        <f t="shared" si="9"/>
        <v>90.058187669534846</v>
      </c>
      <c r="BH45" s="120"/>
      <c r="BI45" s="360"/>
      <c r="BJ45" s="225" t="str">
        <f t="shared" si="21"/>
        <v>Glutamylcysteine</v>
      </c>
      <c r="BK45" s="236" t="e">
        <f t="shared" si="10"/>
        <v>#DIV/0!</v>
      </c>
      <c r="BL45" s="237" t="e">
        <f t="shared" si="11"/>
        <v>#DIV/0!</v>
      </c>
      <c r="BM45" s="237" t="e">
        <f t="shared" si="12"/>
        <v>#DIV/0!</v>
      </c>
      <c r="BN45" s="237" t="e">
        <f t="shared" si="13"/>
        <v>#DIV/0!</v>
      </c>
      <c r="BO45" s="238" t="e">
        <f t="shared" si="14"/>
        <v>#DIV/0!</v>
      </c>
      <c r="BP45" s="239" t="e">
        <f t="shared" si="15"/>
        <v>#DIV/0!</v>
      </c>
      <c r="BQ45" s="237" t="e">
        <f t="shared" si="16"/>
        <v>#DIV/0!</v>
      </c>
      <c r="BR45" s="237" t="e">
        <f t="shared" si="17"/>
        <v>#DIV/0!</v>
      </c>
      <c r="BS45" s="237" t="e">
        <f t="shared" si="18"/>
        <v>#DIV/0!</v>
      </c>
      <c r="BT45" s="238" t="e">
        <f t="shared" si="19"/>
        <v>#DIV/0!</v>
      </c>
    </row>
    <row r="46" spans="2:72" x14ac:dyDescent="0.3">
      <c r="B46" s="360"/>
      <c r="C46" s="93" t="str">
        <f>(Data_02!C246)</f>
        <v>GSH</v>
      </c>
      <c r="D46" s="89">
        <f>(Data_02!D246)</f>
        <v>81.851168406389817</v>
      </c>
      <c r="E46" s="110">
        <f>(Data_02!E246)</f>
        <v>6.0779762675085447</v>
      </c>
      <c r="F46" s="89">
        <f>(Data_02!H246)</f>
        <v>94.562298652607083</v>
      </c>
      <c r="G46" s="110">
        <f>(Data_02!I246)</f>
        <v>5.2141481972855708</v>
      </c>
      <c r="H46" s="89">
        <f>(Data_02!L246)</f>
        <v>80.18249968417156</v>
      </c>
      <c r="I46" s="110">
        <f>(Data_02!M246)</f>
        <v>4.0624531247080995</v>
      </c>
      <c r="J46" s="89">
        <f>(Data_02!P246)</f>
        <v>73.764226539896299</v>
      </c>
      <c r="K46" s="110">
        <f>(Data_02!Q246)</f>
        <v>1.5363504813392486</v>
      </c>
      <c r="L46" s="89">
        <f>(Data_02!T246)</f>
        <v>64.753001691646048</v>
      </c>
      <c r="M46" s="110">
        <f>(Data_02!U246)</f>
        <v>4.3429519692725309</v>
      </c>
      <c r="N46" s="89">
        <f>(Data_02!X246)</f>
        <v>5.5602946546652863</v>
      </c>
      <c r="O46" s="110">
        <f>(Data_02!Y246)</f>
        <v>2.4714874180766531</v>
      </c>
      <c r="P46" s="89">
        <f>(Data_02!AB246)</f>
        <v>6.5175246152499735</v>
      </c>
      <c r="Q46" s="110">
        <f>(Data_02!AC246)</f>
        <v>2.1645516418943873</v>
      </c>
      <c r="R46" s="89">
        <f>(Data_02!AF246)</f>
        <v>6.0387887916996634</v>
      </c>
      <c r="S46" s="110">
        <f>(Data_02!AG246)</f>
        <v>1.5221751650121185</v>
      </c>
      <c r="T46" s="89">
        <f>(Data_02!AJ246)</f>
        <v>6.1117789164950862</v>
      </c>
      <c r="U46" s="110">
        <f>(Data_02!AK246)</f>
        <v>1.5472271022623385</v>
      </c>
      <c r="V46" s="89">
        <f>(Data_02!AN246)</f>
        <v>5.7045005190665581</v>
      </c>
      <c r="W46" s="216">
        <f>(Data_02!AO246)</f>
        <v>1.4581609027747982</v>
      </c>
      <c r="X46" s="120"/>
      <c r="Y46" s="360"/>
      <c r="Z46" s="93" t="str">
        <f>(Data_02!AT246)</f>
        <v>GSH</v>
      </c>
      <c r="AA46" s="89">
        <f>(Data_02!AU246)</f>
        <v>307.98588160449873</v>
      </c>
      <c r="AB46" s="110">
        <f>(Data_02!AV246)</f>
        <v>51.396721112629074</v>
      </c>
      <c r="AC46" s="89">
        <f>(Data_02!AY246)</f>
        <v>230.4474380535471</v>
      </c>
      <c r="AD46" s="110">
        <f>(Data_02!AZ246)</f>
        <v>19.392138555276112</v>
      </c>
      <c r="AE46" s="89">
        <f>(Data_02!BC246)</f>
        <v>231.32919805473693</v>
      </c>
      <c r="AF46" s="110">
        <f>(Data_02!BD246)</f>
        <v>15.202883249702118</v>
      </c>
      <c r="AG46" s="89">
        <f>(Data_02!BG246)</f>
        <v>163.39355147075381</v>
      </c>
      <c r="AH46" s="110">
        <f>(Data_02!BH246)</f>
        <v>12.404048443472416</v>
      </c>
      <c r="AI46" s="89">
        <f>(Data_02!BK246)</f>
        <v>154.90868598381942</v>
      </c>
      <c r="AJ46" s="110">
        <f>(Data_02!BL246)</f>
        <v>22.306890739071278</v>
      </c>
      <c r="AK46" s="89">
        <f>(Data_02!BO246)</f>
        <v>181.72682400249789</v>
      </c>
      <c r="AL46" s="110">
        <f>(Data_02!BP246)</f>
        <v>12.565741393661778</v>
      </c>
      <c r="AM46" s="89">
        <f>(Data_02!BS246)</f>
        <v>159.46406175713224</v>
      </c>
      <c r="AN46" s="110">
        <f>(Data_02!BT246)</f>
        <v>15.588801625493785</v>
      </c>
      <c r="AO46" s="89">
        <f>(Data_02!BW246)</f>
        <v>140.09413845907014</v>
      </c>
      <c r="AP46" s="110">
        <f>(Data_02!BX246)</f>
        <v>13.777041423619981</v>
      </c>
      <c r="AQ46" s="89">
        <f>(Data_02!CA246)</f>
        <v>116.03158068740703</v>
      </c>
      <c r="AR46" s="110">
        <f>(Data_02!CB246)</f>
        <v>19.622565367378265</v>
      </c>
      <c r="AS46" s="89">
        <f>(Data_02!CE246)</f>
        <v>118.49080859536593</v>
      </c>
      <c r="AT46" s="216">
        <f>(Data_02!CF246)</f>
        <v>47.548657058513271</v>
      </c>
      <c r="AV46" s="360"/>
      <c r="AW46" s="225" t="str">
        <f t="shared" si="20"/>
        <v>GSH</v>
      </c>
      <c r="AX46" s="236">
        <f t="shared" si="0"/>
        <v>81.851168406389817</v>
      </c>
      <c r="AY46" s="237">
        <f t="shared" si="1"/>
        <v>94.562298652607083</v>
      </c>
      <c r="AZ46" s="237">
        <f t="shared" si="2"/>
        <v>80.18249968417156</v>
      </c>
      <c r="BA46" s="237">
        <f t="shared" si="3"/>
        <v>73.764226539896299</v>
      </c>
      <c r="BB46" s="238">
        <f t="shared" si="4"/>
        <v>64.753001691646048</v>
      </c>
      <c r="BC46" s="236">
        <f t="shared" si="5"/>
        <v>5.5602946546652863</v>
      </c>
      <c r="BD46" s="237">
        <f t="shared" si="6"/>
        <v>6.5175246152499735</v>
      </c>
      <c r="BE46" s="237">
        <f t="shared" si="7"/>
        <v>6.0387887916996634</v>
      </c>
      <c r="BF46" s="237">
        <f t="shared" si="8"/>
        <v>6.1117789164950862</v>
      </c>
      <c r="BG46" s="238">
        <f t="shared" si="9"/>
        <v>5.7045005190665581</v>
      </c>
      <c r="BH46" s="120"/>
      <c r="BI46" s="360"/>
      <c r="BJ46" s="225" t="str">
        <f t="shared" si="21"/>
        <v>GSH</v>
      </c>
      <c r="BK46" s="236">
        <f t="shared" si="10"/>
        <v>307.98588160449873</v>
      </c>
      <c r="BL46" s="237">
        <f t="shared" si="11"/>
        <v>230.4474380535471</v>
      </c>
      <c r="BM46" s="237">
        <f t="shared" si="12"/>
        <v>231.32919805473693</v>
      </c>
      <c r="BN46" s="237">
        <f t="shared" si="13"/>
        <v>163.39355147075381</v>
      </c>
      <c r="BO46" s="238">
        <f t="shared" si="14"/>
        <v>154.90868598381942</v>
      </c>
      <c r="BP46" s="239">
        <f t="shared" si="15"/>
        <v>181.72682400249789</v>
      </c>
      <c r="BQ46" s="237">
        <f t="shared" si="16"/>
        <v>159.46406175713224</v>
      </c>
      <c r="BR46" s="237">
        <f t="shared" si="17"/>
        <v>140.09413845907014</v>
      </c>
      <c r="BS46" s="237">
        <f t="shared" si="18"/>
        <v>116.03158068740703</v>
      </c>
      <c r="BT46" s="238">
        <f t="shared" si="19"/>
        <v>118.49080859536593</v>
      </c>
    </row>
    <row r="47" spans="2:72" x14ac:dyDescent="0.3">
      <c r="B47" s="360"/>
      <c r="C47" s="93" t="str">
        <f>(Data_02!C247)</f>
        <v>GSSG</v>
      </c>
      <c r="D47" s="89">
        <f>(Data_02!D247)</f>
        <v>64.180114103094397</v>
      </c>
      <c r="E47" s="110">
        <f>(Data_02!E247)</f>
        <v>5.5112821241586234</v>
      </c>
      <c r="F47" s="89">
        <f>(Data_02!H247)</f>
        <v>82.576136297657058</v>
      </c>
      <c r="G47" s="110">
        <f>(Data_02!I247)</f>
        <v>12.751690532153635</v>
      </c>
      <c r="H47" s="89">
        <f>(Data_02!L247)</f>
        <v>70.632849342895355</v>
      </c>
      <c r="I47" s="110">
        <f>(Data_02!M247)</f>
        <v>2.0266978989381861</v>
      </c>
      <c r="J47" s="89">
        <f>(Data_02!P247)</f>
        <v>60.069317399898843</v>
      </c>
      <c r="K47" s="110">
        <f>(Data_02!Q247)</f>
        <v>2.978927391286188</v>
      </c>
      <c r="L47" s="89">
        <f>(Data_02!T247)</f>
        <v>52.908526689750943</v>
      </c>
      <c r="M47" s="110">
        <f>(Data_02!U247)</f>
        <v>4.5445629888535315</v>
      </c>
      <c r="N47" s="89">
        <f>(Data_02!X247)</f>
        <v>1.6707562175436865</v>
      </c>
      <c r="O47" s="110">
        <f>(Data_02!Y247)</f>
        <v>1.4180716543579979</v>
      </c>
      <c r="P47" s="89">
        <f>(Data_02!AB247)</f>
        <v>2.2331449155183662</v>
      </c>
      <c r="Q47" s="110">
        <f>(Data_02!AC247)</f>
        <v>2.0118362085253345</v>
      </c>
      <c r="R47" s="89">
        <f>(Data_02!AF247)</f>
        <v>2.6757315298093287</v>
      </c>
      <c r="S47" s="110">
        <f>(Data_02!AG247)</f>
        <v>1.9621102925114511</v>
      </c>
      <c r="T47" s="89">
        <f>(Data_02!AJ247)</f>
        <v>2.7251749641498808</v>
      </c>
      <c r="U47" s="110">
        <f>(Data_02!AK247)</f>
        <v>2.2603602752620935</v>
      </c>
      <c r="V47" s="89">
        <f>(Data_02!AN247)</f>
        <v>2.0784907735908345</v>
      </c>
      <c r="W47" s="216">
        <f>(Data_02!AO247)</f>
        <v>1.3468019144862948</v>
      </c>
      <c r="X47" s="120"/>
      <c r="Y47" s="360"/>
      <c r="Z47" s="93" t="str">
        <f>(Data_02!AT247)</f>
        <v>GSSG</v>
      </c>
      <c r="AA47" s="89">
        <f>(Data_02!AU247)</f>
        <v>0</v>
      </c>
      <c r="AB47" s="110">
        <f>(Data_02!AV247)</f>
        <v>0</v>
      </c>
      <c r="AC47" s="89">
        <f>(Data_02!AY247)</f>
        <v>43.67913484431692</v>
      </c>
      <c r="AD47" s="110">
        <f>(Data_02!AZ247)</f>
        <v>61.771624889556229</v>
      </c>
      <c r="AE47" s="89">
        <f>(Data_02!BC247)</f>
        <v>645.27275749423063</v>
      </c>
      <c r="AF47" s="110">
        <f>(Data_02!BD247)</f>
        <v>612.51171712204166</v>
      </c>
      <c r="AG47" s="89">
        <f>(Data_02!BG247)</f>
        <v>0</v>
      </c>
      <c r="AH47" s="110">
        <f>(Data_02!BH247)</f>
        <v>0</v>
      </c>
      <c r="AI47" s="89">
        <f>(Data_02!BK247)</f>
        <v>1382.3863919546072</v>
      </c>
      <c r="AJ47" s="110">
        <f>(Data_02!BL247)</f>
        <v>1839.2802534999446</v>
      </c>
      <c r="AK47" s="89">
        <f>(Data_02!BO247)</f>
        <v>0</v>
      </c>
      <c r="AL47" s="110">
        <f>(Data_02!BP247)</f>
        <v>0</v>
      </c>
      <c r="AM47" s="89">
        <f>(Data_02!BS247)</f>
        <v>0</v>
      </c>
      <c r="AN47" s="110">
        <f>(Data_02!BT247)</f>
        <v>0</v>
      </c>
      <c r="AO47" s="89">
        <f>(Data_02!BW247)</f>
        <v>350.91287940310167</v>
      </c>
      <c r="AP47" s="110">
        <f>(Data_02!BX247)</f>
        <v>496.26575326326071</v>
      </c>
      <c r="AQ47" s="89">
        <f>(Data_02!CA247)</f>
        <v>390.58182255792713</v>
      </c>
      <c r="AR47" s="110">
        <f>(Data_02!CB247)</f>
        <v>456.74107128579362</v>
      </c>
      <c r="AS47" s="89">
        <f>(Data_02!CE247)</f>
        <v>344.2458964766372</v>
      </c>
      <c r="AT47" s="216">
        <f>(Data_02!CF247)</f>
        <v>397.29414442021323</v>
      </c>
      <c r="AV47" s="360"/>
      <c r="AW47" s="225" t="str">
        <f t="shared" si="20"/>
        <v>GSSG</v>
      </c>
      <c r="AX47" s="236">
        <f t="shared" si="0"/>
        <v>64.180114103094397</v>
      </c>
      <c r="AY47" s="237">
        <f t="shared" si="1"/>
        <v>82.576136297657058</v>
      </c>
      <c r="AZ47" s="237">
        <f t="shared" si="2"/>
        <v>70.632849342895355</v>
      </c>
      <c r="BA47" s="237">
        <f t="shared" si="3"/>
        <v>60.069317399898843</v>
      </c>
      <c r="BB47" s="238">
        <f t="shared" si="4"/>
        <v>52.908526689750943</v>
      </c>
      <c r="BC47" s="236">
        <f t="shared" si="5"/>
        <v>1.6707562175436865</v>
      </c>
      <c r="BD47" s="237">
        <f t="shared" si="6"/>
        <v>2.2331449155183662</v>
      </c>
      <c r="BE47" s="237">
        <f t="shared" si="7"/>
        <v>2.6757315298093287</v>
      </c>
      <c r="BF47" s="237">
        <f t="shared" si="8"/>
        <v>2.7251749641498808</v>
      </c>
      <c r="BG47" s="238">
        <f t="shared" si="9"/>
        <v>2.0784907735908345</v>
      </c>
      <c r="BH47" s="120"/>
      <c r="BI47" s="360"/>
      <c r="BJ47" s="225" t="str">
        <f t="shared" si="21"/>
        <v>GSSG</v>
      </c>
      <c r="BK47" s="236">
        <f t="shared" si="10"/>
        <v>0</v>
      </c>
      <c r="BL47" s="237">
        <f t="shared" si="11"/>
        <v>43.67913484431692</v>
      </c>
      <c r="BM47" s="237">
        <f t="shared" si="12"/>
        <v>645.27275749423063</v>
      </c>
      <c r="BN47" s="237">
        <f t="shared" si="13"/>
        <v>0</v>
      </c>
      <c r="BO47" s="238">
        <f t="shared" si="14"/>
        <v>1382.3863919546072</v>
      </c>
      <c r="BP47" s="239">
        <f t="shared" si="15"/>
        <v>0</v>
      </c>
      <c r="BQ47" s="237">
        <f t="shared" si="16"/>
        <v>0</v>
      </c>
      <c r="BR47" s="237">
        <f t="shared" si="17"/>
        <v>350.91287940310167</v>
      </c>
      <c r="BS47" s="237">
        <f t="shared" si="18"/>
        <v>390.58182255792713</v>
      </c>
      <c r="BT47" s="238">
        <f t="shared" si="19"/>
        <v>344.2458964766372</v>
      </c>
    </row>
    <row r="48" spans="2:72" ht="15" thickBot="1" x14ac:dyDescent="0.35">
      <c r="B48" s="361"/>
      <c r="C48" s="179" t="str">
        <f>(Data_02!C248)</f>
        <v>Taurine</v>
      </c>
      <c r="D48" s="137">
        <f>(Data_02!D248)</f>
        <v>73.064565692110193</v>
      </c>
      <c r="E48" s="130">
        <f>(Data_02!E248)</f>
        <v>4.069579584534778</v>
      </c>
      <c r="F48" s="137">
        <f>(Data_02!H248)</f>
        <v>61.031110814461556</v>
      </c>
      <c r="G48" s="130">
        <f>(Data_02!I248)</f>
        <v>4.4079148280734373</v>
      </c>
      <c r="H48" s="137">
        <f>(Data_02!L248)</f>
        <v>58.37444409715949</v>
      </c>
      <c r="I48" s="130">
        <f>(Data_02!M248)</f>
        <v>6.040315330344864</v>
      </c>
      <c r="J48" s="137">
        <f>(Data_02!P248)</f>
        <v>59.722162333984798</v>
      </c>
      <c r="K48" s="130">
        <f>(Data_02!Q248)</f>
        <v>3.7779597278763664</v>
      </c>
      <c r="L48" s="137">
        <f>(Data_02!T248)</f>
        <v>35.581738383515301</v>
      </c>
      <c r="M48" s="130">
        <f>(Data_02!U248)</f>
        <v>2.9243239106890035</v>
      </c>
      <c r="N48" s="137">
        <f>(Data_02!X248)</f>
        <v>55.240925858518679</v>
      </c>
      <c r="O48" s="130">
        <f>(Data_02!Y248)</f>
        <v>4.0987348432419184</v>
      </c>
      <c r="P48" s="137">
        <f>(Data_02!AB248)</f>
        <v>62.186533592214403</v>
      </c>
      <c r="Q48" s="130">
        <f>(Data_02!AC248)</f>
        <v>7.0399713854983812</v>
      </c>
      <c r="R48" s="137">
        <f>(Data_02!AF248)</f>
        <v>81.062412173714776</v>
      </c>
      <c r="S48" s="130">
        <f>(Data_02!AG248)</f>
        <v>2.9843740460276007</v>
      </c>
      <c r="T48" s="137">
        <f>(Data_02!AJ248)</f>
        <v>86.886024033974323</v>
      </c>
      <c r="U48" s="130">
        <f>(Data_02!AK248)</f>
        <v>10.879903164891106</v>
      </c>
      <c r="V48" s="137">
        <f>(Data_02!AN248)</f>
        <v>72.353256098536093</v>
      </c>
      <c r="W48" s="217">
        <f>(Data_02!AO248)</f>
        <v>1.1806027740808687</v>
      </c>
      <c r="X48" s="120"/>
      <c r="Y48" s="361"/>
      <c r="Z48" s="179" t="str">
        <f>(Data_02!AT248)</f>
        <v>Taurine</v>
      </c>
      <c r="AA48" s="137">
        <f>(Data_02!AU248)</f>
        <v>55.966494474084683</v>
      </c>
      <c r="AB48" s="130">
        <f>(Data_02!AV248)</f>
        <v>1.5647844217473779</v>
      </c>
      <c r="AC48" s="137">
        <f>(Data_02!AY248)</f>
        <v>28.503494817366764</v>
      </c>
      <c r="AD48" s="130">
        <f>(Data_02!AZ248)</f>
        <v>1.737317114990276</v>
      </c>
      <c r="AE48" s="137">
        <f>(Data_02!BC248)</f>
        <v>11.836600128531927</v>
      </c>
      <c r="AF48" s="130">
        <f>(Data_02!BD248)</f>
        <v>2.081013300141596</v>
      </c>
      <c r="AG48" s="137">
        <f>(Data_02!BG248)</f>
        <v>10.727817117145234</v>
      </c>
      <c r="AH48" s="130">
        <f>(Data_02!BH248)</f>
        <v>1.1494845086662602</v>
      </c>
      <c r="AI48" s="137">
        <f>(Data_02!BK248)</f>
        <v>10.014012960469717</v>
      </c>
      <c r="AJ48" s="130">
        <f>(Data_02!BL248)</f>
        <v>1.1311906313111408</v>
      </c>
      <c r="AK48" s="137">
        <f>(Data_02!BO248)</f>
        <v>106.38029875319012</v>
      </c>
      <c r="AL48" s="130">
        <f>(Data_02!BP248)</f>
        <v>2.1599879820591625</v>
      </c>
      <c r="AM48" s="137">
        <f>(Data_02!BS248)</f>
        <v>90.395536111858632</v>
      </c>
      <c r="AN48" s="130">
        <f>(Data_02!BT248)</f>
        <v>4.0920521556349518</v>
      </c>
      <c r="AO48" s="137">
        <f>(Data_02!BW248)</f>
        <v>66.499285138623264</v>
      </c>
      <c r="AP48" s="130">
        <f>(Data_02!BX248)</f>
        <v>2.0609208673875683</v>
      </c>
      <c r="AQ48" s="137">
        <f>(Data_02!CA248)</f>
        <v>59.240251701457801</v>
      </c>
      <c r="AR48" s="130">
        <f>(Data_02!CB248)</f>
        <v>4.1629571735357001</v>
      </c>
      <c r="AS48" s="137">
        <f>(Data_02!CE248)</f>
        <v>49.982164288172939</v>
      </c>
      <c r="AT48" s="217">
        <f>(Data_02!CF248)</f>
        <v>3.2061063752916961</v>
      </c>
      <c r="AV48" s="361"/>
      <c r="AW48" s="226" t="str">
        <f t="shared" si="20"/>
        <v>Taurine</v>
      </c>
      <c r="AX48" s="240">
        <f t="shared" si="0"/>
        <v>73.064565692110193</v>
      </c>
      <c r="AY48" s="241">
        <f t="shared" si="1"/>
        <v>61.031110814461556</v>
      </c>
      <c r="AZ48" s="241">
        <f t="shared" si="2"/>
        <v>58.37444409715949</v>
      </c>
      <c r="BA48" s="241">
        <f t="shared" si="3"/>
        <v>59.722162333984798</v>
      </c>
      <c r="BB48" s="242">
        <f t="shared" si="4"/>
        <v>35.581738383515301</v>
      </c>
      <c r="BC48" s="240">
        <f t="shared" si="5"/>
        <v>55.240925858518679</v>
      </c>
      <c r="BD48" s="241">
        <f t="shared" si="6"/>
        <v>62.186533592214403</v>
      </c>
      <c r="BE48" s="241">
        <f t="shared" si="7"/>
        <v>81.062412173714776</v>
      </c>
      <c r="BF48" s="241">
        <f t="shared" si="8"/>
        <v>86.886024033974323</v>
      </c>
      <c r="BG48" s="242">
        <f t="shared" si="9"/>
        <v>72.353256098536093</v>
      </c>
      <c r="BH48" s="120"/>
      <c r="BI48" s="361"/>
      <c r="BJ48" s="226" t="str">
        <f t="shared" si="21"/>
        <v>Taurine</v>
      </c>
      <c r="BK48" s="240">
        <f t="shared" si="10"/>
        <v>55.966494474084683</v>
      </c>
      <c r="BL48" s="241">
        <f t="shared" si="11"/>
        <v>28.503494817366764</v>
      </c>
      <c r="BM48" s="241">
        <f t="shared" si="12"/>
        <v>11.836600128531927</v>
      </c>
      <c r="BN48" s="241">
        <f t="shared" si="13"/>
        <v>10.727817117145234</v>
      </c>
      <c r="BO48" s="242">
        <f t="shared" si="14"/>
        <v>10.014012960469717</v>
      </c>
      <c r="BP48" s="243">
        <f t="shared" si="15"/>
        <v>106.38029875319012</v>
      </c>
      <c r="BQ48" s="241">
        <f t="shared" si="16"/>
        <v>90.395536111858632</v>
      </c>
      <c r="BR48" s="241">
        <f t="shared" si="17"/>
        <v>66.499285138623264</v>
      </c>
      <c r="BS48" s="241">
        <f t="shared" si="18"/>
        <v>59.240251701457801</v>
      </c>
      <c r="BT48" s="242">
        <f t="shared" si="19"/>
        <v>49.982164288172939</v>
      </c>
    </row>
    <row r="49" spans="2:72" x14ac:dyDescent="0.3">
      <c r="B49" s="359" t="s">
        <v>346</v>
      </c>
      <c r="C49" s="173" t="str">
        <f>(Data_02!C249)</f>
        <v>5-Hydroxytryptophane</v>
      </c>
      <c r="D49" s="134">
        <f>(Data_02!D249)</f>
        <v>62.201934263753067</v>
      </c>
      <c r="E49" s="129">
        <f>(Data_02!E249)</f>
        <v>7.433049950396251</v>
      </c>
      <c r="F49" s="134">
        <f>(Data_02!H249)</f>
        <v>36.173846153568363</v>
      </c>
      <c r="G49" s="129">
        <f>(Data_02!I249)</f>
        <v>7.2164315801038761</v>
      </c>
      <c r="H49" s="134">
        <f>(Data_02!L249)</f>
        <v>32.862914790791955</v>
      </c>
      <c r="I49" s="129">
        <f>(Data_02!M249)</f>
        <v>4.3190555810670617</v>
      </c>
      <c r="J49" s="134">
        <f>(Data_02!P249)</f>
        <v>17.969450431274822</v>
      </c>
      <c r="K49" s="129">
        <f>(Data_02!Q249)</f>
        <v>5.7206269332461552</v>
      </c>
      <c r="L49" s="134">
        <f>(Data_02!T249)</f>
        <v>23.948493915569454</v>
      </c>
      <c r="M49" s="129">
        <f>(Data_02!U249)</f>
        <v>7.7350674965095765</v>
      </c>
      <c r="N49" s="134">
        <f>(Data_02!X249)</f>
        <v>73.81597633443107</v>
      </c>
      <c r="O49" s="129">
        <f>(Data_02!Y249)</f>
        <v>3.260376783753995</v>
      </c>
      <c r="P49" s="134">
        <f>(Data_02!AB249)</f>
        <v>69.07671088517786</v>
      </c>
      <c r="Q49" s="129">
        <f>(Data_02!AC249)</f>
        <v>5.78447009457091</v>
      </c>
      <c r="R49" s="134">
        <f>(Data_02!AF249)</f>
        <v>85.70951675787677</v>
      </c>
      <c r="S49" s="129">
        <f>(Data_02!AG249)</f>
        <v>11.621714319415233</v>
      </c>
      <c r="T49" s="134">
        <f>(Data_02!AJ249)</f>
        <v>67.433519815582301</v>
      </c>
      <c r="U49" s="129">
        <f>(Data_02!AK249)</f>
        <v>10.073603748574419</v>
      </c>
      <c r="V49" s="134">
        <f>(Data_02!AN249)</f>
        <v>63.005615154087543</v>
      </c>
      <c r="W49" s="215">
        <f>(Data_02!AO249)</f>
        <v>12.104296441653865</v>
      </c>
      <c r="X49" s="120"/>
      <c r="Y49" s="359" t="s">
        <v>346</v>
      </c>
      <c r="Z49" s="173" t="str">
        <f>(Data_02!AT249)</f>
        <v>5-Hydroxytryptophane</v>
      </c>
      <c r="AA49" s="134">
        <f>(Data_02!AU249)</f>
        <v>82.929723665698901</v>
      </c>
      <c r="AB49" s="129">
        <f>(Data_02!AV249)</f>
        <v>57.437924312370797</v>
      </c>
      <c r="AC49" s="134">
        <f>(Data_02!AY249)</f>
        <v>33.145885802541947</v>
      </c>
      <c r="AD49" s="129">
        <f>(Data_02!AZ249)</f>
        <v>46.875361238824645</v>
      </c>
      <c r="AE49" s="134">
        <f>(Data_02!BC249)</f>
        <v>55.615012819387026</v>
      </c>
      <c r="AF49" s="129">
        <f>(Data_02!BD249)</f>
        <v>20.09724439080971</v>
      </c>
      <c r="AG49" s="134">
        <f>(Data_02!BG249)</f>
        <v>62.703748728061839</v>
      </c>
      <c r="AH49" s="129">
        <f>(Data_02!BH249)</f>
        <v>53.325582070774615</v>
      </c>
      <c r="AI49" s="134">
        <f>(Data_02!BK249)</f>
        <v>36.771453716507622</v>
      </c>
      <c r="AJ49" s="129">
        <f>(Data_02!BL249)</f>
        <v>16.769072718729554</v>
      </c>
      <c r="AK49" s="134">
        <f>(Data_02!BO249)</f>
        <v>31.22254085805795</v>
      </c>
      <c r="AL49" s="129">
        <f>(Data_02!BP249)</f>
        <v>33.116970306747703</v>
      </c>
      <c r="AM49" s="134">
        <f>(Data_02!BS249)</f>
        <v>34.642774134789832</v>
      </c>
      <c r="AN49" s="129">
        <f>(Data_02!BT249)</f>
        <v>35.90103803478285</v>
      </c>
      <c r="AO49" s="134">
        <f>(Data_02!BW249)</f>
        <v>30.287455730287309</v>
      </c>
      <c r="AP49" s="129">
        <f>(Data_02!BX249)</f>
        <v>30.302489016748027</v>
      </c>
      <c r="AQ49" s="134">
        <f>(Data_02!CA249)</f>
        <v>47.116024922152569</v>
      </c>
      <c r="AR49" s="129">
        <f>(Data_02!CB249)</f>
        <v>53.6546495922125</v>
      </c>
      <c r="AS49" s="134">
        <f>(Data_02!CE249)</f>
        <v>57.251061705527206</v>
      </c>
      <c r="AT49" s="215">
        <f>(Data_02!CF249)</f>
        <v>26.724008867517444</v>
      </c>
      <c r="AV49" s="359" t="s">
        <v>346</v>
      </c>
      <c r="AW49" s="224" t="str">
        <f t="shared" si="20"/>
        <v>5-Hydroxytryptophane</v>
      </c>
      <c r="AX49" s="232">
        <f t="shared" si="0"/>
        <v>62.201934263753067</v>
      </c>
      <c r="AY49" s="233">
        <f t="shared" si="1"/>
        <v>36.173846153568363</v>
      </c>
      <c r="AZ49" s="233">
        <f t="shared" si="2"/>
        <v>32.862914790791955</v>
      </c>
      <c r="BA49" s="233">
        <f t="shared" si="3"/>
        <v>17.969450431274822</v>
      </c>
      <c r="BB49" s="234">
        <f t="shared" si="4"/>
        <v>23.948493915569454</v>
      </c>
      <c r="BC49" s="232">
        <f t="shared" si="5"/>
        <v>73.81597633443107</v>
      </c>
      <c r="BD49" s="233">
        <f t="shared" si="6"/>
        <v>69.07671088517786</v>
      </c>
      <c r="BE49" s="233">
        <f t="shared" si="7"/>
        <v>85.70951675787677</v>
      </c>
      <c r="BF49" s="233">
        <f t="shared" si="8"/>
        <v>67.433519815582301</v>
      </c>
      <c r="BG49" s="234">
        <f t="shared" si="9"/>
        <v>63.005615154087543</v>
      </c>
      <c r="BH49" s="120"/>
      <c r="BI49" s="359" t="s">
        <v>346</v>
      </c>
      <c r="BJ49" s="224" t="str">
        <f t="shared" si="21"/>
        <v>5-Hydroxytryptophane</v>
      </c>
      <c r="BK49" s="232">
        <f t="shared" si="10"/>
        <v>82.929723665698901</v>
      </c>
      <c r="BL49" s="233">
        <f t="shared" si="11"/>
        <v>33.145885802541947</v>
      </c>
      <c r="BM49" s="233">
        <f t="shared" si="12"/>
        <v>55.615012819387026</v>
      </c>
      <c r="BN49" s="233">
        <f t="shared" si="13"/>
        <v>62.703748728061839</v>
      </c>
      <c r="BO49" s="234">
        <f t="shared" si="14"/>
        <v>36.771453716507622</v>
      </c>
      <c r="BP49" s="235">
        <f t="shared" si="15"/>
        <v>31.22254085805795</v>
      </c>
      <c r="BQ49" s="233">
        <f t="shared" si="16"/>
        <v>34.642774134789832</v>
      </c>
      <c r="BR49" s="233">
        <f t="shared" si="17"/>
        <v>30.287455730287309</v>
      </c>
      <c r="BS49" s="233">
        <f t="shared" si="18"/>
        <v>47.116024922152569</v>
      </c>
      <c r="BT49" s="234">
        <f t="shared" si="19"/>
        <v>57.251061705527206</v>
      </c>
    </row>
    <row r="50" spans="2:72" x14ac:dyDescent="0.3">
      <c r="B50" s="360"/>
      <c r="C50" s="93" t="str">
        <f>(Data_02!C250)</f>
        <v>N-Formylkynurenine</v>
      </c>
      <c r="D50" s="89">
        <f>(Data_02!D250)</f>
        <v>24.103367367525948</v>
      </c>
      <c r="E50" s="110">
        <f>(Data_02!E250)</f>
        <v>10.838290748085697</v>
      </c>
      <c r="F50" s="89">
        <f>(Data_02!H250)</f>
        <v>20.167541926478744</v>
      </c>
      <c r="G50" s="110">
        <f>(Data_02!I250)</f>
        <v>3.0120382581262568</v>
      </c>
      <c r="H50" s="89">
        <f>(Data_02!L250)</f>
        <v>28.962016308660228</v>
      </c>
      <c r="I50" s="110">
        <f>(Data_02!M250)</f>
        <v>6.2371943608171216</v>
      </c>
      <c r="J50" s="89">
        <f>(Data_02!P250)</f>
        <v>19.6777887514382</v>
      </c>
      <c r="K50" s="110">
        <f>(Data_02!Q250)</f>
        <v>3.4845107160477138</v>
      </c>
      <c r="L50" s="89">
        <f>(Data_02!T250)</f>
        <v>18.355989165781708</v>
      </c>
      <c r="M50" s="110">
        <f>(Data_02!U250)</f>
        <v>4.9175104397799849</v>
      </c>
      <c r="N50" s="89">
        <f>(Data_02!X250)</f>
        <v>55.212665417729625</v>
      </c>
      <c r="O50" s="110">
        <f>(Data_02!Y250)</f>
        <v>5.8751859650240217</v>
      </c>
      <c r="P50" s="89">
        <f>(Data_02!AB250)</f>
        <v>82.834150636102976</v>
      </c>
      <c r="Q50" s="110">
        <f>(Data_02!AC250)</f>
        <v>7.0441558938920625</v>
      </c>
      <c r="R50" s="89">
        <f>(Data_02!AF250)</f>
        <v>89.640126359971006</v>
      </c>
      <c r="S50" s="110">
        <f>(Data_02!AG250)</f>
        <v>7.9282387536982473</v>
      </c>
      <c r="T50" s="89">
        <f>(Data_02!AJ250)</f>
        <v>73.988590654540985</v>
      </c>
      <c r="U50" s="110">
        <f>(Data_02!AK250)</f>
        <v>4.8621232610146983</v>
      </c>
      <c r="V50" s="89">
        <f>(Data_02!AN250)</f>
        <v>73.093840996190636</v>
      </c>
      <c r="W50" s="216">
        <f>(Data_02!AO250)</f>
        <v>6.4853652088875027</v>
      </c>
      <c r="X50" s="120"/>
      <c r="Y50" s="360"/>
      <c r="Z50" s="93" t="str">
        <f>(Data_02!AT250)</f>
        <v>N-Formylkynurenine</v>
      </c>
      <c r="AA50" s="89">
        <f>(Data_02!AU250)</f>
        <v>12.572661602765987</v>
      </c>
      <c r="AB50" s="110">
        <f>(Data_02!AV250)</f>
        <v>2.2299503780577803</v>
      </c>
      <c r="AC50" s="89">
        <f>(Data_02!AY250)</f>
        <v>4.7876149850212721</v>
      </c>
      <c r="AD50" s="110">
        <f>(Data_02!AZ250)</f>
        <v>1.0874140272540158</v>
      </c>
      <c r="AE50" s="89">
        <f>(Data_02!BC250)</f>
        <v>3.5609730768590966</v>
      </c>
      <c r="AF50" s="110">
        <f>(Data_02!BD250)</f>
        <v>1.1336116429347096</v>
      </c>
      <c r="AG50" s="89">
        <f>(Data_02!BG250)</f>
        <v>3.8785053825997631</v>
      </c>
      <c r="AH50" s="110">
        <f>(Data_02!BH250)</f>
        <v>0.75226941371723122</v>
      </c>
      <c r="AI50" s="89">
        <f>(Data_02!BK250)</f>
        <v>4.1511585418083179</v>
      </c>
      <c r="AJ50" s="110">
        <f>(Data_02!BL250)</f>
        <v>0.72924675105255687</v>
      </c>
      <c r="AK50" s="89">
        <f>(Data_02!BO250)</f>
        <v>78.386392152448934</v>
      </c>
      <c r="AL50" s="110">
        <f>(Data_02!BP250)</f>
        <v>3.0882817217185243</v>
      </c>
      <c r="AM50" s="89">
        <f>(Data_02!BS250)</f>
        <v>54.095426805145451</v>
      </c>
      <c r="AN50" s="110">
        <f>(Data_02!BT250)</f>
        <v>6.9650757353994894</v>
      </c>
      <c r="AO50" s="89">
        <f>(Data_02!BW250)</f>
        <v>37.515218992754029</v>
      </c>
      <c r="AP50" s="110">
        <f>(Data_02!BX250)</f>
        <v>3.3751027817308659</v>
      </c>
      <c r="AQ50" s="89">
        <f>(Data_02!CA250)</f>
        <v>40.64355351489818</v>
      </c>
      <c r="AR50" s="110">
        <f>(Data_02!CB250)</f>
        <v>1.8674680346650676</v>
      </c>
      <c r="AS50" s="89">
        <f>(Data_02!CE250)</f>
        <v>40.150749613890419</v>
      </c>
      <c r="AT50" s="216">
        <f>(Data_02!CF250)</f>
        <v>1.03627289646154</v>
      </c>
      <c r="AV50" s="360"/>
      <c r="AW50" s="225" t="str">
        <f t="shared" si="20"/>
        <v>N-Formylkynurenine</v>
      </c>
      <c r="AX50" s="236">
        <f t="shared" si="0"/>
        <v>24.103367367525948</v>
      </c>
      <c r="AY50" s="237">
        <f t="shared" si="1"/>
        <v>20.167541926478744</v>
      </c>
      <c r="AZ50" s="237">
        <f t="shared" si="2"/>
        <v>28.962016308660228</v>
      </c>
      <c r="BA50" s="237">
        <f t="shared" si="3"/>
        <v>19.6777887514382</v>
      </c>
      <c r="BB50" s="238">
        <f t="shared" si="4"/>
        <v>18.355989165781708</v>
      </c>
      <c r="BC50" s="236">
        <f t="shared" si="5"/>
        <v>55.212665417729625</v>
      </c>
      <c r="BD50" s="237">
        <f t="shared" si="6"/>
        <v>82.834150636102976</v>
      </c>
      <c r="BE50" s="237">
        <f t="shared" si="7"/>
        <v>89.640126359971006</v>
      </c>
      <c r="BF50" s="237">
        <f t="shared" si="8"/>
        <v>73.988590654540985</v>
      </c>
      <c r="BG50" s="238">
        <f t="shared" si="9"/>
        <v>73.093840996190636</v>
      </c>
      <c r="BH50" s="120"/>
      <c r="BI50" s="360"/>
      <c r="BJ50" s="225" t="str">
        <f t="shared" si="21"/>
        <v>N-Formylkynurenine</v>
      </c>
      <c r="BK50" s="236">
        <f t="shared" si="10"/>
        <v>12.572661602765987</v>
      </c>
      <c r="BL50" s="237">
        <f t="shared" si="11"/>
        <v>4.7876149850212721</v>
      </c>
      <c r="BM50" s="237">
        <f t="shared" si="12"/>
        <v>3.5609730768590966</v>
      </c>
      <c r="BN50" s="237">
        <f t="shared" si="13"/>
        <v>3.8785053825997631</v>
      </c>
      <c r="BO50" s="238">
        <f t="shared" si="14"/>
        <v>4.1511585418083179</v>
      </c>
      <c r="BP50" s="239">
        <f t="shared" si="15"/>
        <v>78.386392152448934</v>
      </c>
      <c r="BQ50" s="237">
        <f t="shared" si="16"/>
        <v>54.095426805145451</v>
      </c>
      <c r="BR50" s="237">
        <f t="shared" si="17"/>
        <v>37.515218992754029</v>
      </c>
      <c r="BS50" s="237">
        <f t="shared" si="18"/>
        <v>40.64355351489818</v>
      </c>
      <c r="BT50" s="238">
        <f t="shared" si="19"/>
        <v>40.150749613890419</v>
      </c>
    </row>
    <row r="51" spans="2:72" x14ac:dyDescent="0.3">
      <c r="B51" s="360"/>
      <c r="C51" s="93" t="str">
        <f>(Data_02!C251)</f>
        <v>Kynurenine</v>
      </c>
      <c r="D51" s="89">
        <f>(Data_02!D251)</f>
        <v>17.416088254896785</v>
      </c>
      <c r="E51" s="110">
        <f>(Data_02!E251)</f>
        <v>1.6932204274662659</v>
      </c>
      <c r="F51" s="89">
        <f>(Data_02!H251)</f>
        <v>20.215466913116451</v>
      </c>
      <c r="G51" s="110">
        <f>(Data_02!I251)</f>
        <v>2.0270709160113114</v>
      </c>
      <c r="H51" s="89">
        <f>(Data_02!L251)</f>
        <v>29.991631200009955</v>
      </c>
      <c r="I51" s="110">
        <f>(Data_02!M251)</f>
        <v>2.8750234588622243</v>
      </c>
      <c r="J51" s="89">
        <f>(Data_02!P251)</f>
        <v>25.413732129097845</v>
      </c>
      <c r="K51" s="110">
        <f>(Data_02!Q251)</f>
        <v>1.6467070238332124</v>
      </c>
      <c r="L51" s="89">
        <f>(Data_02!T251)</f>
        <v>22.159924781520399</v>
      </c>
      <c r="M51" s="110">
        <f>(Data_02!U251)</f>
        <v>2.7346342378722306</v>
      </c>
      <c r="N51" s="89">
        <f>(Data_02!X251)</f>
        <v>63.738999863622141</v>
      </c>
      <c r="O51" s="110">
        <f>(Data_02!Y251)</f>
        <v>5.3853927704426328</v>
      </c>
      <c r="P51" s="89">
        <f>(Data_02!AB251)</f>
        <v>75.504032577411891</v>
      </c>
      <c r="Q51" s="110">
        <f>(Data_02!AC251)</f>
        <v>3.7056268116253817</v>
      </c>
      <c r="R51" s="89">
        <f>(Data_02!AF251)</f>
        <v>89.018585625978545</v>
      </c>
      <c r="S51" s="110">
        <f>(Data_02!AG251)</f>
        <v>10.432442735826225</v>
      </c>
      <c r="T51" s="89">
        <f>(Data_02!AJ251)</f>
        <v>78.382803243272264</v>
      </c>
      <c r="U51" s="110">
        <f>(Data_02!AK251)</f>
        <v>7.2487288933044107</v>
      </c>
      <c r="V51" s="89">
        <f>(Data_02!AN251)</f>
        <v>69.280245983330786</v>
      </c>
      <c r="W51" s="216">
        <f>(Data_02!AO251)</f>
        <v>3.2930151196998927</v>
      </c>
      <c r="X51" s="120"/>
      <c r="Y51" s="360"/>
      <c r="Z51" s="93" t="str">
        <f>(Data_02!AT251)</f>
        <v>Kynurenine</v>
      </c>
      <c r="AA51" s="89">
        <f>(Data_02!AU251)</f>
        <v>50.156314900275156</v>
      </c>
      <c r="AB51" s="110">
        <f>(Data_02!AV251)</f>
        <v>4.9416182425932211</v>
      </c>
      <c r="AC51" s="89">
        <f>(Data_02!AY251)</f>
        <v>52.724190053272295</v>
      </c>
      <c r="AD51" s="110">
        <f>(Data_02!AZ251)</f>
        <v>1.0807361674062321</v>
      </c>
      <c r="AE51" s="89">
        <f>(Data_02!BC251)</f>
        <v>52.656708156716313</v>
      </c>
      <c r="AF51" s="110">
        <f>(Data_02!BD251)</f>
        <v>2.6575885221823636</v>
      </c>
      <c r="AG51" s="89">
        <f>(Data_02!BG251)</f>
        <v>56.709892181625008</v>
      </c>
      <c r="AH51" s="110">
        <f>(Data_02!BH251)</f>
        <v>6.3973636142777011</v>
      </c>
      <c r="AI51" s="89">
        <f>(Data_02!BK251)</f>
        <v>56.622002531672322</v>
      </c>
      <c r="AJ51" s="110">
        <f>(Data_02!BL251)</f>
        <v>1.8330753599940857</v>
      </c>
      <c r="AK51" s="89">
        <f>(Data_02!BO251)</f>
        <v>144.68879519064015</v>
      </c>
      <c r="AL51" s="110">
        <f>(Data_02!BP251)</f>
        <v>2.235144505855239</v>
      </c>
      <c r="AM51" s="89">
        <f>(Data_02!BS251)</f>
        <v>174.62875825863745</v>
      </c>
      <c r="AN51" s="110">
        <f>(Data_02!BT251)</f>
        <v>16.937788421537061</v>
      </c>
      <c r="AO51" s="89">
        <f>(Data_02!BW251)</f>
        <v>156.35282019096661</v>
      </c>
      <c r="AP51" s="110">
        <f>(Data_02!BX251)</f>
        <v>6.8118637107874935</v>
      </c>
      <c r="AQ51" s="89">
        <f>(Data_02!CA251)</f>
        <v>157.04887521012839</v>
      </c>
      <c r="AR51" s="110">
        <f>(Data_02!CB251)</f>
        <v>5.2982555934145301</v>
      </c>
      <c r="AS51" s="89">
        <f>(Data_02!CE251)</f>
        <v>155.38920900013201</v>
      </c>
      <c r="AT51" s="216">
        <f>(Data_02!CF251)</f>
        <v>7.3901002256828523</v>
      </c>
      <c r="AV51" s="360"/>
      <c r="AW51" s="225" t="str">
        <f t="shared" si="20"/>
        <v>Kynurenine</v>
      </c>
      <c r="AX51" s="236">
        <f t="shared" si="0"/>
        <v>17.416088254896785</v>
      </c>
      <c r="AY51" s="237">
        <f t="shared" si="1"/>
        <v>20.215466913116451</v>
      </c>
      <c r="AZ51" s="237">
        <f t="shared" si="2"/>
        <v>29.991631200009955</v>
      </c>
      <c r="BA51" s="237">
        <f t="shared" si="3"/>
        <v>25.413732129097845</v>
      </c>
      <c r="BB51" s="238">
        <f t="shared" si="4"/>
        <v>22.159924781520399</v>
      </c>
      <c r="BC51" s="236">
        <f t="shared" si="5"/>
        <v>63.738999863622141</v>
      </c>
      <c r="BD51" s="237">
        <f t="shared" si="6"/>
        <v>75.504032577411891</v>
      </c>
      <c r="BE51" s="237">
        <f t="shared" si="7"/>
        <v>89.018585625978545</v>
      </c>
      <c r="BF51" s="237">
        <f t="shared" si="8"/>
        <v>78.382803243272264</v>
      </c>
      <c r="BG51" s="238">
        <f t="shared" si="9"/>
        <v>69.280245983330786</v>
      </c>
      <c r="BH51" s="120"/>
      <c r="BI51" s="360"/>
      <c r="BJ51" s="225" t="str">
        <f t="shared" si="21"/>
        <v>Kynurenine</v>
      </c>
      <c r="BK51" s="236">
        <f t="shared" si="10"/>
        <v>50.156314900275156</v>
      </c>
      <c r="BL51" s="237">
        <f t="shared" si="11"/>
        <v>52.724190053272295</v>
      </c>
      <c r="BM51" s="237">
        <f t="shared" si="12"/>
        <v>52.656708156716313</v>
      </c>
      <c r="BN51" s="237">
        <f t="shared" si="13"/>
        <v>56.709892181625008</v>
      </c>
      <c r="BO51" s="238">
        <f t="shared" si="14"/>
        <v>56.622002531672322</v>
      </c>
      <c r="BP51" s="239">
        <f t="shared" si="15"/>
        <v>144.68879519064015</v>
      </c>
      <c r="BQ51" s="237">
        <f t="shared" si="16"/>
        <v>174.62875825863745</v>
      </c>
      <c r="BR51" s="237">
        <f t="shared" si="17"/>
        <v>156.35282019096661</v>
      </c>
      <c r="BS51" s="237">
        <f t="shared" si="18"/>
        <v>157.04887521012839</v>
      </c>
      <c r="BT51" s="238">
        <f t="shared" si="19"/>
        <v>155.38920900013201</v>
      </c>
    </row>
    <row r="52" spans="2:72" x14ac:dyDescent="0.3">
      <c r="B52" s="360"/>
      <c r="C52" s="93" t="str">
        <f>(Data_02!C252)</f>
        <v>3-Hydroxykynurenine</v>
      </c>
      <c r="D52" s="89">
        <f>(Data_02!D252)</f>
        <v>19.180465685234626</v>
      </c>
      <c r="E52" s="110">
        <f>(Data_02!E252)</f>
        <v>5.3715342461253259</v>
      </c>
      <c r="F52" s="89">
        <f>(Data_02!H252)</f>
        <v>8.0920758703868998</v>
      </c>
      <c r="G52" s="110">
        <f>(Data_02!I252)</f>
        <v>4.2015224571703476</v>
      </c>
      <c r="H52" s="89">
        <f>(Data_02!L252)</f>
        <v>28.718925291954672</v>
      </c>
      <c r="I52" s="110">
        <f>(Data_02!M252)</f>
        <v>7.1181790343437434</v>
      </c>
      <c r="J52" s="89">
        <f>(Data_02!P252)</f>
        <v>44.208691333640999</v>
      </c>
      <c r="K52" s="110">
        <f>(Data_02!Q252)</f>
        <v>5.1484701599289346</v>
      </c>
      <c r="L52" s="89">
        <f>(Data_02!T252)</f>
        <v>61.999539885761479</v>
      </c>
      <c r="M52" s="110">
        <f>(Data_02!U252)</f>
        <v>5.6530832907957294</v>
      </c>
      <c r="N52" s="89">
        <f>(Data_02!X252)</f>
        <v>39.406057799975471</v>
      </c>
      <c r="O52" s="110">
        <f>(Data_02!Y252)</f>
        <v>9.6146320307136719</v>
      </c>
      <c r="P52" s="89">
        <f>(Data_02!AB252)</f>
        <v>19.058953625307126</v>
      </c>
      <c r="Q52" s="110">
        <f>(Data_02!AC252)</f>
        <v>4.6064606879808281</v>
      </c>
      <c r="R52" s="89">
        <f>(Data_02!AF252)</f>
        <v>27.330193140833941</v>
      </c>
      <c r="S52" s="110">
        <f>(Data_02!AG252)</f>
        <v>4.4142317313172663</v>
      </c>
      <c r="T52" s="89">
        <f>(Data_02!AJ252)</f>
        <v>43.11883740027362</v>
      </c>
      <c r="U52" s="110">
        <f>(Data_02!AK252)</f>
        <v>9.431847208189394</v>
      </c>
      <c r="V52" s="89">
        <f>(Data_02!AN252)</f>
        <v>41.089513202249798</v>
      </c>
      <c r="W52" s="216">
        <f>(Data_02!AO252)</f>
        <v>14.876186500024964</v>
      </c>
      <c r="X52" s="120"/>
      <c r="Y52" s="360"/>
      <c r="Z52" s="93" t="str">
        <f>(Data_02!AT252)</f>
        <v>3-Hydroxykynurenine</v>
      </c>
      <c r="AA52" s="89">
        <f>(Data_02!AU252)</f>
        <v>292.4814647463956</v>
      </c>
      <c r="AB52" s="110">
        <f>(Data_02!AV252)</f>
        <v>179.32719274805771</v>
      </c>
      <c r="AC52" s="89">
        <f>(Data_02!AY252)</f>
        <v>109.2830136645598</v>
      </c>
      <c r="AD52" s="110">
        <f>(Data_02!AZ252)</f>
        <v>154.54952006142472</v>
      </c>
      <c r="AE52" s="89">
        <f>(Data_02!BC252)</f>
        <v>58.022951982549223</v>
      </c>
      <c r="AF52" s="110">
        <f>(Data_02!BD252)</f>
        <v>82.056845622643976</v>
      </c>
      <c r="AG52" s="89">
        <f>(Data_02!BG252)</f>
        <v>162.36578656877174</v>
      </c>
      <c r="AH52" s="110">
        <f>(Data_02!BH252)</f>
        <v>229.61989743093227</v>
      </c>
      <c r="AI52" s="89">
        <f>(Data_02!BK252)</f>
        <v>561.88976970684951</v>
      </c>
      <c r="AJ52" s="110">
        <f>(Data_02!BL252)</f>
        <v>280.40805526527055</v>
      </c>
      <c r="AK52" s="89">
        <f>(Data_02!BO252)</f>
        <v>179.99795055714165</v>
      </c>
      <c r="AL52" s="110">
        <f>(Data_02!BP252)</f>
        <v>176.0282485802953</v>
      </c>
      <c r="AM52" s="89">
        <f>(Data_02!BS252)</f>
        <v>0</v>
      </c>
      <c r="AN52" s="110">
        <f>(Data_02!BT252)</f>
        <v>0</v>
      </c>
      <c r="AO52" s="89">
        <f>(Data_02!BW252)</f>
        <v>120.03696229627477</v>
      </c>
      <c r="AP52" s="110">
        <f>(Data_02!BX252)</f>
        <v>169.75790006545967</v>
      </c>
      <c r="AQ52" s="89">
        <f>(Data_02!CA252)</f>
        <v>324.32691189872344</v>
      </c>
      <c r="AR52" s="110">
        <f>(Data_02!CB252)</f>
        <v>230.27028730353334</v>
      </c>
      <c r="AS52" s="89">
        <f>(Data_02!CE252)</f>
        <v>385.88325593724625</v>
      </c>
      <c r="AT52" s="216">
        <f>(Data_02!CF252)</f>
        <v>308.25935469691018</v>
      </c>
      <c r="AV52" s="360"/>
      <c r="AW52" s="225" t="str">
        <f t="shared" si="20"/>
        <v>3-Hydroxykynurenine</v>
      </c>
      <c r="AX52" s="236">
        <f t="shared" si="0"/>
        <v>19.180465685234626</v>
      </c>
      <c r="AY52" s="237">
        <f t="shared" si="1"/>
        <v>8.0920758703868998</v>
      </c>
      <c r="AZ52" s="237">
        <f t="shared" si="2"/>
        <v>28.718925291954672</v>
      </c>
      <c r="BA52" s="237">
        <f t="shared" si="3"/>
        <v>44.208691333640999</v>
      </c>
      <c r="BB52" s="238">
        <f t="shared" si="4"/>
        <v>61.999539885761479</v>
      </c>
      <c r="BC52" s="236">
        <f t="shared" si="5"/>
        <v>39.406057799975471</v>
      </c>
      <c r="BD52" s="237">
        <f t="shared" si="6"/>
        <v>19.058953625307126</v>
      </c>
      <c r="BE52" s="237">
        <f t="shared" si="7"/>
        <v>27.330193140833941</v>
      </c>
      <c r="BF52" s="237">
        <f t="shared" si="8"/>
        <v>43.11883740027362</v>
      </c>
      <c r="BG52" s="238">
        <f t="shared" si="9"/>
        <v>41.089513202249798</v>
      </c>
      <c r="BH52" s="120"/>
      <c r="BI52" s="360"/>
      <c r="BJ52" s="225" t="str">
        <f t="shared" si="21"/>
        <v>3-Hydroxykynurenine</v>
      </c>
      <c r="BK52" s="236">
        <f t="shared" si="10"/>
        <v>292.4814647463956</v>
      </c>
      <c r="BL52" s="237">
        <f t="shared" si="11"/>
        <v>109.2830136645598</v>
      </c>
      <c r="BM52" s="237">
        <f t="shared" si="12"/>
        <v>58.022951982549223</v>
      </c>
      <c r="BN52" s="237">
        <f t="shared" si="13"/>
        <v>162.36578656877174</v>
      </c>
      <c r="BO52" s="238">
        <f t="shared" si="14"/>
        <v>561.88976970684951</v>
      </c>
      <c r="BP52" s="239">
        <f t="shared" si="15"/>
        <v>179.99795055714165</v>
      </c>
      <c r="BQ52" s="237">
        <f t="shared" si="16"/>
        <v>0</v>
      </c>
      <c r="BR52" s="237">
        <f t="shared" si="17"/>
        <v>120.03696229627477</v>
      </c>
      <c r="BS52" s="237">
        <f t="shared" si="18"/>
        <v>324.32691189872344</v>
      </c>
      <c r="BT52" s="238">
        <f t="shared" si="19"/>
        <v>385.88325593724625</v>
      </c>
    </row>
    <row r="53" spans="2:72" ht="15" thickBot="1" x14ac:dyDescent="0.35">
      <c r="B53" s="361"/>
      <c r="C53" s="179" t="str">
        <f>(Data_02!C253)</f>
        <v>Indoxylacetate</v>
      </c>
      <c r="D53" s="137">
        <f>(Data_02!D253)</f>
        <v>47.457139809548181</v>
      </c>
      <c r="E53" s="130">
        <f>(Data_02!E253)</f>
        <v>4.4841026579422163</v>
      </c>
      <c r="F53" s="137">
        <f>(Data_02!H253)</f>
        <v>45.680591048034302</v>
      </c>
      <c r="G53" s="130">
        <f>(Data_02!I253)</f>
        <v>13.450406530745447</v>
      </c>
      <c r="H53" s="137">
        <f>(Data_02!L253)</f>
        <v>52.221402561680321</v>
      </c>
      <c r="I53" s="130">
        <f>(Data_02!M253)</f>
        <v>3.9366348233904764</v>
      </c>
      <c r="J53" s="137">
        <f>(Data_02!P253)</f>
        <v>48.523568004964432</v>
      </c>
      <c r="K53" s="130">
        <f>(Data_02!Q253)</f>
        <v>3.4874223791104266</v>
      </c>
      <c r="L53" s="137">
        <f>(Data_02!T253)</f>
        <v>33.564144152106365</v>
      </c>
      <c r="M53" s="130">
        <f>(Data_02!U253)</f>
        <v>8.7427165725882148</v>
      </c>
      <c r="N53" s="137">
        <f>(Data_02!X253)</f>
        <v>73.548745522766779</v>
      </c>
      <c r="O53" s="130">
        <f>(Data_02!Y253)</f>
        <v>3.4221382884588936</v>
      </c>
      <c r="P53" s="137">
        <f>(Data_02!AB253)</f>
        <v>85.465768632220076</v>
      </c>
      <c r="Q53" s="130">
        <f>(Data_02!AC253)</f>
        <v>6.3748159803992994</v>
      </c>
      <c r="R53" s="137">
        <f>(Data_02!AF253)</f>
        <v>90.690823062351342</v>
      </c>
      <c r="S53" s="130">
        <f>(Data_02!AG253)</f>
        <v>8.2989855384855922</v>
      </c>
      <c r="T53" s="137">
        <f>(Data_02!AJ253)</f>
        <v>87.277544299301255</v>
      </c>
      <c r="U53" s="130">
        <f>(Data_02!AK253)</f>
        <v>3.7393089718210164</v>
      </c>
      <c r="V53" s="137">
        <f>(Data_02!AN253)</f>
        <v>72.538396787581476</v>
      </c>
      <c r="W53" s="217">
        <f>(Data_02!AO253)</f>
        <v>6.20740804562611</v>
      </c>
      <c r="X53" s="120"/>
      <c r="Y53" s="361"/>
      <c r="Z53" s="179" t="str">
        <f>(Data_02!AT253)</f>
        <v>Indoxylacetate</v>
      </c>
      <c r="AA53" s="137">
        <f>(Data_02!AU253)</f>
        <v>116.7076144121059</v>
      </c>
      <c r="AB53" s="130">
        <f>(Data_02!AV253)</f>
        <v>14.498380043228332</v>
      </c>
      <c r="AC53" s="137">
        <f>(Data_02!AY253)</f>
        <v>81.698364457499807</v>
      </c>
      <c r="AD53" s="130">
        <f>(Data_02!AZ253)</f>
        <v>9.2035014548578413</v>
      </c>
      <c r="AE53" s="137">
        <f>(Data_02!BC253)</f>
        <v>59.170485365148487</v>
      </c>
      <c r="AF53" s="130">
        <f>(Data_02!BD253)</f>
        <v>3.2127674309552576</v>
      </c>
      <c r="AG53" s="137">
        <f>(Data_02!BG253)</f>
        <v>49.876639416027288</v>
      </c>
      <c r="AH53" s="130">
        <f>(Data_02!BH253)</f>
        <v>2.0123460172562808</v>
      </c>
      <c r="AI53" s="137">
        <f>(Data_02!BK253)</f>
        <v>40.383519716627539</v>
      </c>
      <c r="AJ53" s="130">
        <f>(Data_02!BL253)</f>
        <v>2.6418140047828071</v>
      </c>
      <c r="AK53" s="137">
        <f>(Data_02!BO253)</f>
        <v>107.91474619858931</v>
      </c>
      <c r="AL53" s="130">
        <f>(Data_02!BP253)</f>
        <v>6.2954511527986146</v>
      </c>
      <c r="AM53" s="137">
        <f>(Data_02!BS253)</f>
        <v>76.971368114124544</v>
      </c>
      <c r="AN53" s="130">
        <f>(Data_02!BT253)</f>
        <v>1.8460322848746573</v>
      </c>
      <c r="AO53" s="137">
        <f>(Data_02!BW253)</f>
        <v>69.584912448480353</v>
      </c>
      <c r="AP53" s="130">
        <f>(Data_02!BX253)</f>
        <v>3.9590812799698174</v>
      </c>
      <c r="AQ53" s="137">
        <f>(Data_02!CA253)</f>
        <v>59.916657191693055</v>
      </c>
      <c r="AR53" s="130">
        <f>(Data_02!CB253)</f>
        <v>3.0110316380416129</v>
      </c>
      <c r="AS53" s="137">
        <f>(Data_02!CE253)</f>
        <v>52.758683191583998</v>
      </c>
      <c r="AT53" s="217">
        <f>(Data_02!CF253)</f>
        <v>3.2113544896027211</v>
      </c>
      <c r="AV53" s="361"/>
      <c r="AW53" s="226" t="str">
        <f t="shared" si="20"/>
        <v>Indoxylacetate</v>
      </c>
      <c r="AX53" s="240">
        <f t="shared" si="0"/>
        <v>47.457139809548181</v>
      </c>
      <c r="AY53" s="241">
        <f t="shared" si="1"/>
        <v>45.680591048034302</v>
      </c>
      <c r="AZ53" s="241">
        <f t="shared" si="2"/>
        <v>52.221402561680321</v>
      </c>
      <c r="BA53" s="241">
        <f t="shared" si="3"/>
        <v>48.523568004964432</v>
      </c>
      <c r="BB53" s="242">
        <f t="shared" si="4"/>
        <v>33.564144152106365</v>
      </c>
      <c r="BC53" s="240">
        <f t="shared" si="5"/>
        <v>73.548745522766779</v>
      </c>
      <c r="BD53" s="241">
        <f t="shared" si="6"/>
        <v>85.465768632220076</v>
      </c>
      <c r="BE53" s="241">
        <f t="shared" si="7"/>
        <v>90.690823062351342</v>
      </c>
      <c r="BF53" s="241">
        <f t="shared" si="8"/>
        <v>87.277544299301255</v>
      </c>
      <c r="BG53" s="242">
        <f t="shared" si="9"/>
        <v>72.538396787581476</v>
      </c>
      <c r="BH53" s="120"/>
      <c r="BI53" s="361"/>
      <c r="BJ53" s="226" t="str">
        <f t="shared" si="21"/>
        <v>Indoxylacetate</v>
      </c>
      <c r="BK53" s="240">
        <f t="shared" si="10"/>
        <v>116.7076144121059</v>
      </c>
      <c r="BL53" s="241">
        <f t="shared" si="11"/>
        <v>81.698364457499807</v>
      </c>
      <c r="BM53" s="241">
        <f t="shared" si="12"/>
        <v>59.170485365148487</v>
      </c>
      <c r="BN53" s="241">
        <f t="shared" si="13"/>
        <v>49.876639416027288</v>
      </c>
      <c r="BO53" s="242">
        <f t="shared" si="14"/>
        <v>40.383519716627539</v>
      </c>
      <c r="BP53" s="243">
        <f t="shared" si="15"/>
        <v>107.91474619858931</v>
      </c>
      <c r="BQ53" s="241">
        <f t="shared" si="16"/>
        <v>76.971368114124544</v>
      </c>
      <c r="BR53" s="241">
        <f t="shared" si="17"/>
        <v>69.584912448480353</v>
      </c>
      <c r="BS53" s="241">
        <f t="shared" si="18"/>
        <v>59.916657191693055</v>
      </c>
      <c r="BT53" s="242">
        <f t="shared" si="19"/>
        <v>52.758683191583998</v>
      </c>
    </row>
    <row r="54" spans="2:72" x14ac:dyDescent="0.3">
      <c r="B54" s="359" t="s">
        <v>347</v>
      </c>
      <c r="C54" s="173" t="str">
        <f>(Data_02!C254)</f>
        <v>Creatine</v>
      </c>
      <c r="D54" s="134">
        <f>(Data_02!D254)</f>
        <v>62.235071973710184</v>
      </c>
      <c r="E54" s="129">
        <f>(Data_02!E254)</f>
        <v>1.3068358843378214</v>
      </c>
      <c r="F54" s="134">
        <f>(Data_02!H254)</f>
        <v>60.393704091320089</v>
      </c>
      <c r="G54" s="129">
        <f>(Data_02!I254)</f>
        <v>3.5814940185189079</v>
      </c>
      <c r="H54" s="134">
        <f>(Data_02!L254)</f>
        <v>64.10916042908849</v>
      </c>
      <c r="I54" s="129">
        <f>(Data_02!M254)</f>
        <v>3.9913993503583511</v>
      </c>
      <c r="J54" s="134">
        <f>(Data_02!P254)</f>
        <v>61.324157566580709</v>
      </c>
      <c r="K54" s="129">
        <f>(Data_02!Q254)</f>
        <v>3.1575387705322306</v>
      </c>
      <c r="L54" s="134">
        <f>(Data_02!T254)</f>
        <v>55.942527332233553</v>
      </c>
      <c r="M54" s="129">
        <f>(Data_02!U254)</f>
        <v>3.4772632599426041</v>
      </c>
      <c r="N54" s="134">
        <f>(Data_02!X254)</f>
        <v>62.343366259765467</v>
      </c>
      <c r="O54" s="129">
        <f>(Data_02!Y254)</f>
        <v>3.1345394797939461</v>
      </c>
      <c r="P54" s="134">
        <f>(Data_02!AB254)</f>
        <v>75.726147056341375</v>
      </c>
      <c r="Q54" s="129">
        <f>(Data_02!AC254)</f>
        <v>4.1218971151996691</v>
      </c>
      <c r="R54" s="134">
        <f>(Data_02!AF254)</f>
        <v>92.640866072025673</v>
      </c>
      <c r="S54" s="129">
        <f>(Data_02!AG254)</f>
        <v>2.8941486359142106</v>
      </c>
      <c r="T54" s="134">
        <f>(Data_02!AJ254)</f>
        <v>88.556686617511531</v>
      </c>
      <c r="U54" s="129">
        <f>(Data_02!AK254)</f>
        <v>7.5507054588033684</v>
      </c>
      <c r="V54" s="134">
        <f>(Data_02!AN254)</f>
        <v>89.829798342659956</v>
      </c>
      <c r="W54" s="215">
        <f>(Data_02!AO254)</f>
        <v>2.274756956163829</v>
      </c>
      <c r="X54" s="120"/>
      <c r="Y54" s="359" t="s">
        <v>347</v>
      </c>
      <c r="Z54" s="173" t="str">
        <f>(Data_02!AT254)</f>
        <v>Creatine</v>
      </c>
      <c r="AA54" s="134">
        <f>(Data_02!AU254)</f>
        <v>104.66223240101755</v>
      </c>
      <c r="AB54" s="129">
        <f>(Data_02!AV254)</f>
        <v>1.9020819771249651</v>
      </c>
      <c r="AC54" s="134">
        <f>(Data_02!AY254)</f>
        <v>96.768622949468352</v>
      </c>
      <c r="AD54" s="129">
        <f>(Data_02!AZ254)</f>
        <v>4.5892978883880016</v>
      </c>
      <c r="AE54" s="134">
        <f>(Data_02!BC254)</f>
        <v>82.736634869269835</v>
      </c>
      <c r="AF54" s="129">
        <f>(Data_02!BD254)</f>
        <v>2.0500380462092131</v>
      </c>
      <c r="AG54" s="134">
        <f>(Data_02!BG254)</f>
        <v>88.645150882693187</v>
      </c>
      <c r="AH54" s="129">
        <f>(Data_02!BH254)</f>
        <v>1.2431532568874235</v>
      </c>
      <c r="AI54" s="134">
        <f>(Data_02!BK254)</f>
        <v>83.973578343162728</v>
      </c>
      <c r="AJ54" s="129">
        <f>(Data_02!BL254)</f>
        <v>1.2443478182025509</v>
      </c>
      <c r="AK54" s="134">
        <f>(Data_02!BO254)</f>
        <v>103.88182265609629</v>
      </c>
      <c r="AL54" s="129">
        <f>(Data_02!BP254)</f>
        <v>1.4810231325104861</v>
      </c>
      <c r="AM54" s="134">
        <f>(Data_02!BS254)</f>
        <v>95.023877927291124</v>
      </c>
      <c r="AN54" s="129">
        <f>(Data_02!BT254)</f>
        <v>9.4724400886577502</v>
      </c>
      <c r="AO54" s="134">
        <f>(Data_02!BW254)</f>
        <v>98.368523443722779</v>
      </c>
      <c r="AP54" s="129">
        <f>(Data_02!BX254)</f>
        <v>1.6719122465416374</v>
      </c>
      <c r="AQ54" s="134">
        <f>(Data_02!CA254)</f>
        <v>105.78487604045594</v>
      </c>
      <c r="AR54" s="129">
        <f>(Data_02!CB254)</f>
        <v>1.2935014904730529</v>
      </c>
      <c r="AS54" s="134">
        <f>(Data_02!CE254)</f>
        <v>107.30844370836365</v>
      </c>
      <c r="AT54" s="215">
        <f>(Data_02!CF254)</f>
        <v>1.4271091618969716</v>
      </c>
      <c r="AV54" s="359" t="s">
        <v>347</v>
      </c>
      <c r="AW54" s="224" t="str">
        <f t="shared" si="20"/>
        <v>Creatine</v>
      </c>
      <c r="AX54" s="232">
        <f t="shared" si="0"/>
        <v>62.235071973710184</v>
      </c>
      <c r="AY54" s="233">
        <f t="shared" si="1"/>
        <v>60.393704091320089</v>
      </c>
      <c r="AZ54" s="233">
        <f t="shared" si="2"/>
        <v>64.10916042908849</v>
      </c>
      <c r="BA54" s="233">
        <f t="shared" si="3"/>
        <v>61.324157566580709</v>
      </c>
      <c r="BB54" s="234">
        <f t="shared" si="4"/>
        <v>55.942527332233553</v>
      </c>
      <c r="BC54" s="232">
        <f t="shared" si="5"/>
        <v>62.343366259765467</v>
      </c>
      <c r="BD54" s="233">
        <f t="shared" si="6"/>
        <v>75.726147056341375</v>
      </c>
      <c r="BE54" s="233">
        <f t="shared" si="7"/>
        <v>92.640866072025673</v>
      </c>
      <c r="BF54" s="233">
        <f t="shared" si="8"/>
        <v>88.556686617511531</v>
      </c>
      <c r="BG54" s="234">
        <f t="shared" si="9"/>
        <v>89.829798342659956</v>
      </c>
      <c r="BH54" s="120"/>
      <c r="BI54" s="359" t="s">
        <v>347</v>
      </c>
      <c r="BJ54" s="224" t="str">
        <f t="shared" si="21"/>
        <v>Creatine</v>
      </c>
      <c r="BK54" s="232">
        <f t="shared" si="10"/>
        <v>104.66223240101755</v>
      </c>
      <c r="BL54" s="233">
        <f t="shared" si="11"/>
        <v>96.768622949468352</v>
      </c>
      <c r="BM54" s="233">
        <f t="shared" si="12"/>
        <v>82.736634869269835</v>
      </c>
      <c r="BN54" s="233">
        <f t="shared" si="13"/>
        <v>88.645150882693187</v>
      </c>
      <c r="BO54" s="234">
        <f t="shared" si="14"/>
        <v>83.973578343162728</v>
      </c>
      <c r="BP54" s="235">
        <f t="shared" si="15"/>
        <v>103.88182265609629</v>
      </c>
      <c r="BQ54" s="233">
        <f t="shared" si="16"/>
        <v>95.023877927291124</v>
      </c>
      <c r="BR54" s="233">
        <f t="shared" si="17"/>
        <v>98.368523443722779</v>
      </c>
      <c r="BS54" s="233">
        <f t="shared" si="18"/>
        <v>105.78487604045594</v>
      </c>
      <c r="BT54" s="234">
        <f t="shared" si="19"/>
        <v>107.30844370836365</v>
      </c>
    </row>
    <row r="55" spans="2:72" x14ac:dyDescent="0.3">
      <c r="B55" s="360"/>
      <c r="C55" s="93" t="str">
        <f>(Data_02!C255)</f>
        <v>Creatinine</v>
      </c>
      <c r="D55" s="89">
        <f>(Data_02!D255)</f>
        <v>53.845992809446628</v>
      </c>
      <c r="E55" s="110">
        <f>(Data_02!E255)</f>
        <v>3.5274453175677865</v>
      </c>
      <c r="F55" s="89">
        <f>(Data_02!H255)</f>
        <v>60.237166597708168</v>
      </c>
      <c r="G55" s="110">
        <f>(Data_02!I255)</f>
        <v>7.4776047777032639</v>
      </c>
      <c r="H55" s="89">
        <f>(Data_02!L255)</f>
        <v>68.364907024646485</v>
      </c>
      <c r="I55" s="110">
        <f>(Data_02!M255)</f>
        <v>4.1632639910864944</v>
      </c>
      <c r="J55" s="89">
        <f>(Data_02!P255)</f>
        <v>58.267583883851017</v>
      </c>
      <c r="K55" s="110">
        <f>(Data_02!Q255)</f>
        <v>4.251617010095023</v>
      </c>
      <c r="L55" s="89">
        <f>(Data_02!T255)</f>
        <v>53.378887168003033</v>
      </c>
      <c r="M55" s="110">
        <f>(Data_02!U255)</f>
        <v>5.5966978799574001</v>
      </c>
      <c r="N55" s="89">
        <f>(Data_02!X255)</f>
        <v>55.650295459210902</v>
      </c>
      <c r="O55" s="110">
        <f>(Data_02!Y255)</f>
        <v>3.4243272186827283</v>
      </c>
      <c r="P55" s="89">
        <f>(Data_02!AB255)</f>
        <v>72.836309987602334</v>
      </c>
      <c r="Q55" s="110">
        <f>(Data_02!AC255)</f>
        <v>2.2415159288907454</v>
      </c>
      <c r="R55" s="89">
        <f>(Data_02!AF255)</f>
        <v>89.321321971431132</v>
      </c>
      <c r="S55" s="110">
        <f>(Data_02!AG255)</f>
        <v>9.7640168261424733</v>
      </c>
      <c r="T55" s="89">
        <f>(Data_02!AJ255)</f>
        <v>81.773527870564209</v>
      </c>
      <c r="U55" s="110">
        <f>(Data_02!AK255)</f>
        <v>5.8776024731804393</v>
      </c>
      <c r="V55" s="89">
        <f>(Data_02!AN255)</f>
        <v>76.984118933105592</v>
      </c>
      <c r="W55" s="216">
        <f>(Data_02!AO255)</f>
        <v>4.4808322386143473</v>
      </c>
      <c r="X55" s="120"/>
      <c r="Y55" s="360"/>
      <c r="Z55" s="93" t="str">
        <f>(Data_02!AT255)</f>
        <v>Creatinine</v>
      </c>
      <c r="AA55" s="89">
        <f>(Data_02!AU255)</f>
        <v>99.849605775060041</v>
      </c>
      <c r="AB55" s="110">
        <f>(Data_02!AV255)</f>
        <v>3.6165681801956531</v>
      </c>
      <c r="AC55" s="89">
        <f>(Data_02!AY255)</f>
        <v>105.22070259219976</v>
      </c>
      <c r="AD55" s="110">
        <f>(Data_02!AZ255)</f>
        <v>5.6888943147614324</v>
      </c>
      <c r="AE55" s="89">
        <f>(Data_02!BC255)</f>
        <v>104.40208066164746</v>
      </c>
      <c r="AF55" s="110">
        <f>(Data_02!BD255)</f>
        <v>4.1139258209513168</v>
      </c>
      <c r="AG55" s="89">
        <f>(Data_02!BG255)</f>
        <v>126.31928821879593</v>
      </c>
      <c r="AH55" s="110">
        <f>(Data_02!BH255)</f>
        <v>7.1192161001689369</v>
      </c>
      <c r="AI55" s="89">
        <f>(Data_02!BK255)</f>
        <v>123.82970435952694</v>
      </c>
      <c r="AJ55" s="110">
        <f>(Data_02!BL255)</f>
        <v>7.1272876760238955</v>
      </c>
      <c r="AK55" s="89">
        <f>(Data_02!BO255)</f>
        <v>96.13689834176165</v>
      </c>
      <c r="AL55" s="110">
        <f>(Data_02!BP255)</f>
        <v>2.8935107909023983</v>
      </c>
      <c r="AM55" s="89">
        <f>(Data_02!BS255)</f>
        <v>95.034641266164044</v>
      </c>
      <c r="AN55" s="110">
        <f>(Data_02!BT255)</f>
        <v>19.228864141262825</v>
      </c>
      <c r="AO55" s="89">
        <f>(Data_02!BW255)</f>
        <v>110.64565896421807</v>
      </c>
      <c r="AP55" s="110">
        <f>(Data_02!BX255)</f>
        <v>5.3637035757012761</v>
      </c>
      <c r="AQ55" s="89">
        <f>(Data_02!CA255)</f>
        <v>122.69314099900728</v>
      </c>
      <c r="AR55" s="110">
        <f>(Data_02!CB255)</f>
        <v>5.3015740986546795</v>
      </c>
      <c r="AS55" s="89">
        <f>(Data_02!CE255)</f>
        <v>125.28769024914996</v>
      </c>
      <c r="AT55" s="216">
        <f>(Data_02!CF255)</f>
        <v>4.5230320176772842</v>
      </c>
      <c r="AV55" s="360"/>
      <c r="AW55" s="225" t="str">
        <f t="shared" si="20"/>
        <v>Creatinine</v>
      </c>
      <c r="AX55" s="236">
        <f t="shared" si="0"/>
        <v>53.845992809446628</v>
      </c>
      <c r="AY55" s="237">
        <f t="shared" si="1"/>
        <v>60.237166597708168</v>
      </c>
      <c r="AZ55" s="237">
        <f t="shared" si="2"/>
        <v>68.364907024646485</v>
      </c>
      <c r="BA55" s="237">
        <f t="shared" si="3"/>
        <v>58.267583883851017</v>
      </c>
      <c r="BB55" s="238">
        <f t="shared" si="4"/>
        <v>53.378887168003033</v>
      </c>
      <c r="BC55" s="236">
        <f t="shared" si="5"/>
        <v>55.650295459210902</v>
      </c>
      <c r="BD55" s="237">
        <f t="shared" si="6"/>
        <v>72.836309987602334</v>
      </c>
      <c r="BE55" s="237">
        <f t="shared" si="7"/>
        <v>89.321321971431132</v>
      </c>
      <c r="BF55" s="237">
        <f t="shared" si="8"/>
        <v>81.773527870564209</v>
      </c>
      <c r="BG55" s="238">
        <f t="shared" si="9"/>
        <v>76.984118933105592</v>
      </c>
      <c r="BH55" s="120"/>
      <c r="BI55" s="360"/>
      <c r="BJ55" s="225" t="str">
        <f t="shared" si="21"/>
        <v>Creatinine</v>
      </c>
      <c r="BK55" s="236">
        <f t="shared" si="10"/>
        <v>99.849605775060041</v>
      </c>
      <c r="BL55" s="237">
        <f t="shared" si="11"/>
        <v>105.22070259219976</v>
      </c>
      <c r="BM55" s="237">
        <f t="shared" si="12"/>
        <v>104.40208066164746</v>
      </c>
      <c r="BN55" s="237">
        <f t="shared" si="13"/>
        <v>126.31928821879593</v>
      </c>
      <c r="BO55" s="238">
        <f t="shared" si="14"/>
        <v>123.82970435952694</v>
      </c>
      <c r="BP55" s="239">
        <f t="shared" si="15"/>
        <v>96.13689834176165</v>
      </c>
      <c r="BQ55" s="237">
        <f t="shared" si="16"/>
        <v>95.034641266164044</v>
      </c>
      <c r="BR55" s="237">
        <f t="shared" si="17"/>
        <v>110.64565896421807</v>
      </c>
      <c r="BS55" s="237">
        <f t="shared" si="18"/>
        <v>122.69314099900728</v>
      </c>
      <c r="BT55" s="238">
        <f t="shared" si="19"/>
        <v>125.28769024914996</v>
      </c>
    </row>
    <row r="56" spans="2:72" x14ac:dyDescent="0.3">
      <c r="B56" s="360"/>
      <c r="C56" s="93" t="str">
        <f>(Data_02!C256)</f>
        <v>Sarcosine</v>
      </c>
      <c r="D56" s="89">
        <f>(Data_02!D256)</f>
        <v>57.327682797624504</v>
      </c>
      <c r="E56" s="110">
        <f>(Data_02!E256)</f>
        <v>1.8230248389240806</v>
      </c>
      <c r="F56" s="89">
        <f>(Data_02!H256)</f>
        <v>54.785719214046978</v>
      </c>
      <c r="G56" s="110">
        <f>(Data_02!I256)</f>
        <v>4.9613136370371551</v>
      </c>
      <c r="H56" s="89">
        <f>(Data_02!L256)</f>
        <v>58.821838431638781</v>
      </c>
      <c r="I56" s="110">
        <f>(Data_02!M256)</f>
        <v>4.7900440794170711</v>
      </c>
      <c r="J56" s="89">
        <f>(Data_02!P256)</f>
        <v>64.069942275650362</v>
      </c>
      <c r="K56" s="110">
        <f>(Data_02!Q256)</f>
        <v>1.1452094660521868</v>
      </c>
      <c r="L56" s="89">
        <f>(Data_02!T256)</f>
        <v>46.705375406955227</v>
      </c>
      <c r="M56" s="110">
        <f>(Data_02!U256)</f>
        <v>2.9842109928772356</v>
      </c>
      <c r="N56" s="89">
        <f>(Data_02!X256)</f>
        <v>63.655086111643392</v>
      </c>
      <c r="O56" s="110">
        <f>(Data_02!Y256)</f>
        <v>3.0331395174754219</v>
      </c>
      <c r="P56" s="89">
        <f>(Data_02!AB256)</f>
        <v>70.410877287742593</v>
      </c>
      <c r="Q56" s="110">
        <f>(Data_02!AC256)</f>
        <v>3.4807122850472236</v>
      </c>
      <c r="R56" s="89">
        <f>(Data_02!AF256)</f>
        <v>90.995555078207204</v>
      </c>
      <c r="S56" s="110">
        <f>(Data_02!AG256)</f>
        <v>4.6842941423289126</v>
      </c>
      <c r="T56" s="89">
        <f>(Data_02!AJ256)</f>
        <v>88.526519197071721</v>
      </c>
      <c r="U56" s="110">
        <f>(Data_02!AK256)</f>
        <v>8.0965462997996607</v>
      </c>
      <c r="V56" s="89">
        <f>(Data_02!AN256)</f>
        <v>80.040785878103321</v>
      </c>
      <c r="W56" s="216">
        <f>(Data_02!AO256)</f>
        <v>5.2460696486875298</v>
      </c>
      <c r="X56" s="120"/>
      <c r="Y56" s="360"/>
      <c r="Z56" s="93" t="str">
        <f>(Data_02!AT256)</f>
        <v>Sarcosine</v>
      </c>
      <c r="AA56" s="89">
        <f>(Data_02!AU256)</f>
        <v>204.04644933525466</v>
      </c>
      <c r="AB56" s="110">
        <f>(Data_02!AV256)</f>
        <v>9.4317330398425998</v>
      </c>
      <c r="AC56" s="89">
        <f>(Data_02!AY256)</f>
        <v>308.35105105181071</v>
      </c>
      <c r="AD56" s="110">
        <f>(Data_02!AZ256)</f>
        <v>32.459630835670573</v>
      </c>
      <c r="AE56" s="89">
        <f>(Data_02!BC256)</f>
        <v>305.94371205098867</v>
      </c>
      <c r="AF56" s="110">
        <f>(Data_02!BD256)</f>
        <v>4.2424272160761847</v>
      </c>
      <c r="AG56" s="89">
        <f>(Data_02!BG256)</f>
        <v>315.78316405321539</v>
      </c>
      <c r="AH56" s="110">
        <f>(Data_02!BH256)</f>
        <v>7.6797497567437016</v>
      </c>
      <c r="AI56" s="89">
        <f>(Data_02!BK256)</f>
        <v>283.52542010554168</v>
      </c>
      <c r="AJ56" s="110">
        <f>(Data_02!BL256)</f>
        <v>5.4416229411986867</v>
      </c>
      <c r="AK56" s="89">
        <f>(Data_02!BO256)</f>
        <v>168.62343285473972</v>
      </c>
      <c r="AL56" s="110">
        <f>(Data_02!BP256)</f>
        <v>5.7798849002820898</v>
      </c>
      <c r="AM56" s="89">
        <f>(Data_02!BS256)</f>
        <v>321.37643916804348</v>
      </c>
      <c r="AN56" s="110">
        <f>(Data_02!BT256)</f>
        <v>17.030666321561416</v>
      </c>
      <c r="AO56" s="89">
        <f>(Data_02!BW256)</f>
        <v>423.69781735303877</v>
      </c>
      <c r="AP56" s="110">
        <f>(Data_02!BX256)</f>
        <v>14.28250509613383</v>
      </c>
      <c r="AQ56" s="89">
        <f>(Data_02!CA256)</f>
        <v>501.17304113730074</v>
      </c>
      <c r="AR56" s="110">
        <f>(Data_02!CB256)</f>
        <v>14.05145579898133</v>
      </c>
      <c r="AS56" s="89">
        <f>(Data_02!CE256)</f>
        <v>605.43556346372475</v>
      </c>
      <c r="AT56" s="216">
        <f>(Data_02!CF256)</f>
        <v>29.198771971117733</v>
      </c>
      <c r="AV56" s="360"/>
      <c r="AW56" s="225" t="str">
        <f t="shared" si="20"/>
        <v>Sarcosine</v>
      </c>
      <c r="AX56" s="236">
        <f t="shared" si="0"/>
        <v>57.327682797624504</v>
      </c>
      <c r="AY56" s="237">
        <f t="shared" si="1"/>
        <v>54.785719214046978</v>
      </c>
      <c r="AZ56" s="237">
        <f t="shared" si="2"/>
        <v>58.821838431638781</v>
      </c>
      <c r="BA56" s="237">
        <f t="shared" si="3"/>
        <v>64.069942275650362</v>
      </c>
      <c r="BB56" s="238">
        <f t="shared" si="4"/>
        <v>46.705375406955227</v>
      </c>
      <c r="BC56" s="236">
        <f t="shared" si="5"/>
        <v>63.655086111643392</v>
      </c>
      <c r="BD56" s="237">
        <f t="shared" si="6"/>
        <v>70.410877287742593</v>
      </c>
      <c r="BE56" s="237">
        <f t="shared" si="7"/>
        <v>90.995555078207204</v>
      </c>
      <c r="BF56" s="237">
        <f t="shared" si="8"/>
        <v>88.526519197071721</v>
      </c>
      <c r="BG56" s="238">
        <f t="shared" si="9"/>
        <v>80.040785878103321</v>
      </c>
      <c r="BH56" s="120"/>
      <c r="BI56" s="360"/>
      <c r="BJ56" s="225" t="str">
        <f t="shared" si="21"/>
        <v>Sarcosine</v>
      </c>
      <c r="BK56" s="236">
        <f t="shared" si="10"/>
        <v>204.04644933525466</v>
      </c>
      <c r="BL56" s="237">
        <f t="shared" si="11"/>
        <v>308.35105105181071</v>
      </c>
      <c r="BM56" s="237">
        <f t="shared" si="12"/>
        <v>305.94371205098867</v>
      </c>
      <c r="BN56" s="237">
        <f t="shared" si="13"/>
        <v>315.78316405321539</v>
      </c>
      <c r="BO56" s="238">
        <f t="shared" si="14"/>
        <v>283.52542010554168</v>
      </c>
      <c r="BP56" s="239">
        <f t="shared" si="15"/>
        <v>168.62343285473972</v>
      </c>
      <c r="BQ56" s="237">
        <f t="shared" si="16"/>
        <v>321.37643916804348</v>
      </c>
      <c r="BR56" s="237">
        <f t="shared" si="17"/>
        <v>423.69781735303877</v>
      </c>
      <c r="BS56" s="237">
        <f t="shared" si="18"/>
        <v>501.17304113730074</v>
      </c>
      <c r="BT56" s="238">
        <f t="shared" si="19"/>
        <v>605.43556346372475</v>
      </c>
    </row>
    <row r="57" spans="2:72" ht="15" thickBot="1" x14ac:dyDescent="0.35">
      <c r="B57" s="361"/>
      <c r="C57" s="179" t="str">
        <f>(Data_02!C257)</f>
        <v>Dimethylglycine</v>
      </c>
      <c r="D57" s="137">
        <f>(Data_02!D257)</f>
        <v>70.857444525502245</v>
      </c>
      <c r="E57" s="130">
        <f>(Data_02!E257)</f>
        <v>6.3880674448838164</v>
      </c>
      <c r="F57" s="137">
        <f>(Data_02!H257)</f>
        <v>82.083764487913385</v>
      </c>
      <c r="G57" s="130">
        <f>(Data_02!I257)</f>
        <v>7.2802578639540991</v>
      </c>
      <c r="H57" s="137">
        <f>(Data_02!L257)</f>
        <v>91.607261323866851</v>
      </c>
      <c r="I57" s="130">
        <f>(Data_02!M257)</f>
        <v>4.4817337459036075</v>
      </c>
      <c r="J57" s="137">
        <f>(Data_02!P257)</f>
        <v>94.448197141809885</v>
      </c>
      <c r="K57" s="130">
        <f>(Data_02!Q257)</f>
        <v>3.542190198680327</v>
      </c>
      <c r="L57" s="137">
        <f>(Data_02!T257)</f>
        <v>76.405676630222629</v>
      </c>
      <c r="M57" s="130">
        <f>(Data_02!U257)</f>
        <v>4.9646709018063966</v>
      </c>
      <c r="N57" s="137">
        <f>(Data_02!X257)</f>
        <v>35.849319615208842</v>
      </c>
      <c r="O57" s="130">
        <f>(Data_02!Y257)</f>
        <v>3.7944304019132131</v>
      </c>
      <c r="P57" s="137">
        <f>(Data_02!AB257)</f>
        <v>60.701192556674897</v>
      </c>
      <c r="Q57" s="130">
        <f>(Data_02!AC257)</f>
        <v>8.2874117018997886</v>
      </c>
      <c r="R57" s="137">
        <f>(Data_02!AF257)</f>
        <v>58.904148591460569</v>
      </c>
      <c r="S57" s="130">
        <f>(Data_02!AG257)</f>
        <v>6.1938001763082013</v>
      </c>
      <c r="T57" s="137">
        <f>(Data_02!AJ257)</f>
        <v>50.542889801565579</v>
      </c>
      <c r="U57" s="130">
        <f>(Data_02!AK257)</f>
        <v>4.3673333727001831</v>
      </c>
      <c r="V57" s="137">
        <f>(Data_02!AN257)</f>
        <v>54.062565948678909</v>
      </c>
      <c r="W57" s="217">
        <f>(Data_02!AO257)</f>
        <v>3.3344141385539565</v>
      </c>
      <c r="X57" s="120"/>
      <c r="Y57" s="361"/>
      <c r="Z57" s="179" t="str">
        <f>(Data_02!AT257)</f>
        <v>Dimethylglycine</v>
      </c>
      <c r="AA57" s="137">
        <f>(Data_02!AU257)</f>
        <v>321.31436434223576</v>
      </c>
      <c r="AB57" s="130">
        <f>(Data_02!AV257)</f>
        <v>13.509893582658073</v>
      </c>
      <c r="AC57" s="137">
        <f>(Data_02!AY257)</f>
        <v>1004.1661706851169</v>
      </c>
      <c r="AD57" s="130">
        <f>(Data_02!AZ257)</f>
        <v>69.500622016503996</v>
      </c>
      <c r="AE57" s="137">
        <f>(Data_02!BC257)</f>
        <v>1969.7238654060029</v>
      </c>
      <c r="AF57" s="130">
        <f>(Data_02!BD257)</f>
        <v>44.858817768069954</v>
      </c>
      <c r="AG57" s="137">
        <f>(Data_02!BG257)</f>
        <v>1949.2300154647878</v>
      </c>
      <c r="AH57" s="130">
        <f>(Data_02!BH257)</f>
        <v>102.85879887764142</v>
      </c>
      <c r="AI57" s="137">
        <f>(Data_02!BK257)</f>
        <v>2277.0110033937535</v>
      </c>
      <c r="AJ57" s="130">
        <f>(Data_02!BL257)</f>
        <v>85.836421669408622</v>
      </c>
      <c r="AK57" s="137">
        <f>(Data_02!BO257)</f>
        <v>197.52766008445118</v>
      </c>
      <c r="AL57" s="130">
        <f>(Data_02!BP257)</f>
        <v>17.610559333751098</v>
      </c>
      <c r="AM57" s="137">
        <f>(Data_02!BS257)</f>
        <v>383.90840001047155</v>
      </c>
      <c r="AN57" s="130">
        <f>(Data_02!BT257)</f>
        <v>28.507929852840597</v>
      </c>
      <c r="AO57" s="137">
        <f>(Data_02!BW257)</f>
        <v>564.06462837436845</v>
      </c>
      <c r="AP57" s="130">
        <f>(Data_02!BX257)</f>
        <v>53.395035144694432</v>
      </c>
      <c r="AQ57" s="137">
        <f>(Data_02!CA257)</f>
        <v>526.41468509450522</v>
      </c>
      <c r="AR57" s="130">
        <f>(Data_02!CB257)</f>
        <v>26.230793215316055</v>
      </c>
      <c r="AS57" s="137">
        <f>(Data_02!CE257)</f>
        <v>695.6333994351769</v>
      </c>
      <c r="AT57" s="217">
        <f>(Data_02!CF257)</f>
        <v>103.71029105591172</v>
      </c>
      <c r="AV57" s="361"/>
      <c r="AW57" s="226" t="str">
        <f t="shared" si="20"/>
        <v>Dimethylglycine</v>
      </c>
      <c r="AX57" s="240">
        <f t="shared" si="0"/>
        <v>70.857444525502245</v>
      </c>
      <c r="AY57" s="241">
        <f t="shared" si="1"/>
        <v>82.083764487913385</v>
      </c>
      <c r="AZ57" s="241">
        <f t="shared" si="2"/>
        <v>91.607261323866851</v>
      </c>
      <c r="BA57" s="241">
        <f t="shared" si="3"/>
        <v>94.448197141809885</v>
      </c>
      <c r="BB57" s="242">
        <f t="shared" si="4"/>
        <v>76.405676630222629</v>
      </c>
      <c r="BC57" s="240">
        <f t="shared" si="5"/>
        <v>35.849319615208842</v>
      </c>
      <c r="BD57" s="241">
        <f t="shared" si="6"/>
        <v>60.701192556674897</v>
      </c>
      <c r="BE57" s="241">
        <f t="shared" si="7"/>
        <v>58.904148591460569</v>
      </c>
      <c r="BF57" s="241">
        <f t="shared" si="8"/>
        <v>50.542889801565579</v>
      </c>
      <c r="BG57" s="242">
        <f t="shared" si="9"/>
        <v>54.062565948678909</v>
      </c>
      <c r="BH57" s="120"/>
      <c r="BI57" s="361"/>
      <c r="BJ57" s="226" t="str">
        <f t="shared" si="21"/>
        <v>Dimethylglycine</v>
      </c>
      <c r="BK57" s="240">
        <f t="shared" si="10"/>
        <v>321.31436434223576</v>
      </c>
      <c r="BL57" s="241">
        <f t="shared" si="11"/>
        <v>1004.1661706851169</v>
      </c>
      <c r="BM57" s="241">
        <f t="shared" si="12"/>
        <v>1969.7238654060029</v>
      </c>
      <c r="BN57" s="241">
        <f t="shared" si="13"/>
        <v>1949.2300154647878</v>
      </c>
      <c r="BO57" s="242">
        <f t="shared" si="14"/>
        <v>2277.0110033937535</v>
      </c>
      <c r="BP57" s="243">
        <f t="shared" si="15"/>
        <v>197.52766008445118</v>
      </c>
      <c r="BQ57" s="241">
        <f t="shared" si="16"/>
        <v>383.90840001047155</v>
      </c>
      <c r="BR57" s="241">
        <f t="shared" si="17"/>
        <v>564.06462837436845</v>
      </c>
      <c r="BS57" s="241">
        <f t="shared" si="18"/>
        <v>526.41468509450522</v>
      </c>
      <c r="BT57" s="242">
        <f t="shared" si="19"/>
        <v>695.6333994351769</v>
      </c>
    </row>
    <row r="58" spans="2:72" x14ac:dyDescent="0.3">
      <c r="B58" s="359" t="s">
        <v>348</v>
      </c>
      <c r="C58" s="173" t="str">
        <f>(Data_02!C258)</f>
        <v>3-Methyl-2-oxobutanoate</v>
      </c>
      <c r="D58" s="134">
        <f>(Data_02!D258)</f>
        <v>65.660459404089778</v>
      </c>
      <c r="E58" s="129">
        <f>(Data_02!E258)</f>
        <v>5.1522738455059578</v>
      </c>
      <c r="F58" s="134">
        <f>(Data_02!H258)</f>
        <v>55.67577883078053</v>
      </c>
      <c r="G58" s="129">
        <f>(Data_02!I258)</f>
        <v>9.9595326347968296</v>
      </c>
      <c r="H58" s="134">
        <f>(Data_02!L258)</f>
        <v>61.214571276405124</v>
      </c>
      <c r="I58" s="129">
        <f>(Data_02!M258)</f>
        <v>2.527999367532594</v>
      </c>
      <c r="J58" s="134">
        <f>(Data_02!P258)</f>
        <v>63.715850097987534</v>
      </c>
      <c r="K58" s="129">
        <f>(Data_02!Q258)</f>
        <v>3.8871247222043808</v>
      </c>
      <c r="L58" s="134">
        <f>(Data_02!T258)</f>
        <v>76.227761945983502</v>
      </c>
      <c r="M58" s="129">
        <f>(Data_02!U258)</f>
        <v>6.2582862029352047</v>
      </c>
      <c r="N58" s="134">
        <f>(Data_02!X258)</f>
        <v>72.809438100818554</v>
      </c>
      <c r="O58" s="129">
        <f>(Data_02!Y258)</f>
        <v>7.6773630553422452</v>
      </c>
      <c r="P58" s="134">
        <f>(Data_02!AB258)</f>
        <v>70.854651212230735</v>
      </c>
      <c r="Q58" s="129">
        <f>(Data_02!AC258)</f>
        <v>4.3938584485479479</v>
      </c>
      <c r="R58" s="134">
        <f>(Data_02!AF258)</f>
        <v>60.318913202867996</v>
      </c>
      <c r="S58" s="129">
        <f>(Data_02!AG258)</f>
        <v>9.3666787754623897</v>
      </c>
      <c r="T58" s="134">
        <f>(Data_02!AJ258)</f>
        <v>75.816434515024184</v>
      </c>
      <c r="U58" s="129">
        <f>(Data_02!AK258)</f>
        <v>7.8288346343318445</v>
      </c>
      <c r="V58" s="134">
        <f>(Data_02!AN258)</f>
        <v>73.892199567340029</v>
      </c>
      <c r="W58" s="215">
        <f>(Data_02!AO258)</f>
        <v>10.669080405615762</v>
      </c>
      <c r="X58" s="120"/>
      <c r="Y58" s="359" t="s">
        <v>348</v>
      </c>
      <c r="Z58" s="173" t="str">
        <f>(Data_02!AT258)</f>
        <v>3-Methyl-2-oxobutanoate</v>
      </c>
      <c r="AA58" s="134">
        <f>(Data_02!AU258)</f>
        <v>93.730189437460325</v>
      </c>
      <c r="AB58" s="129">
        <f>(Data_02!AV258)</f>
        <v>15.175706182417825</v>
      </c>
      <c r="AC58" s="134">
        <f>(Data_02!AY258)</f>
        <v>115.80744077098691</v>
      </c>
      <c r="AD58" s="129">
        <f>(Data_02!AZ258)</f>
        <v>23.224072900653503</v>
      </c>
      <c r="AE58" s="134">
        <f>(Data_02!BC258)</f>
        <v>145.04955135884202</v>
      </c>
      <c r="AF58" s="129">
        <f>(Data_02!BD258)</f>
        <v>28.792390009800251</v>
      </c>
      <c r="AG58" s="134">
        <f>(Data_02!BG258)</f>
        <v>171.89327227247256</v>
      </c>
      <c r="AH58" s="129">
        <f>(Data_02!BH258)</f>
        <v>26.150178930550627</v>
      </c>
      <c r="AI58" s="134">
        <f>(Data_02!BK258)</f>
        <v>208.50344219416041</v>
      </c>
      <c r="AJ58" s="129">
        <f>(Data_02!BL258)</f>
        <v>23.938567933513447</v>
      </c>
      <c r="AK58" s="134">
        <f>(Data_02!BO258)</f>
        <v>100.22954819244401</v>
      </c>
      <c r="AL58" s="129">
        <f>(Data_02!BP258)</f>
        <v>17.030117409059404</v>
      </c>
      <c r="AM58" s="134">
        <f>(Data_02!BS258)</f>
        <v>121.35465617571285</v>
      </c>
      <c r="AN58" s="129">
        <f>(Data_02!BT258)</f>
        <v>26.870563067761616</v>
      </c>
      <c r="AO58" s="134">
        <f>(Data_02!BW258)</f>
        <v>140.14654842814465</v>
      </c>
      <c r="AP58" s="129">
        <f>(Data_02!BX258)</f>
        <v>16.465271017211521</v>
      </c>
      <c r="AQ58" s="134">
        <f>(Data_02!CA258)</f>
        <v>180.96304343536463</v>
      </c>
      <c r="AR58" s="129">
        <f>(Data_02!CB258)</f>
        <v>33.703747027782008</v>
      </c>
      <c r="AS58" s="134">
        <f>(Data_02!CE258)</f>
        <v>117.20066318203389</v>
      </c>
      <c r="AT58" s="215">
        <f>(Data_02!CF258)</f>
        <v>22.359961626617476</v>
      </c>
      <c r="AV58" s="359" t="s">
        <v>348</v>
      </c>
      <c r="AW58" s="224" t="str">
        <f t="shared" si="20"/>
        <v>3-Methyl-2-oxobutanoate</v>
      </c>
      <c r="AX58" s="232">
        <f t="shared" si="0"/>
        <v>65.660459404089778</v>
      </c>
      <c r="AY58" s="233">
        <f t="shared" si="1"/>
        <v>55.67577883078053</v>
      </c>
      <c r="AZ58" s="233">
        <f t="shared" si="2"/>
        <v>61.214571276405124</v>
      </c>
      <c r="BA58" s="233">
        <f t="shared" si="3"/>
        <v>63.715850097987534</v>
      </c>
      <c r="BB58" s="234">
        <f t="shared" si="4"/>
        <v>76.227761945983502</v>
      </c>
      <c r="BC58" s="232">
        <f t="shared" si="5"/>
        <v>72.809438100818554</v>
      </c>
      <c r="BD58" s="233">
        <f t="shared" si="6"/>
        <v>70.854651212230735</v>
      </c>
      <c r="BE58" s="233">
        <f t="shared" si="7"/>
        <v>60.318913202867996</v>
      </c>
      <c r="BF58" s="233">
        <f t="shared" si="8"/>
        <v>75.816434515024184</v>
      </c>
      <c r="BG58" s="234">
        <f t="shared" si="9"/>
        <v>73.892199567340029</v>
      </c>
      <c r="BH58" s="120"/>
      <c r="BI58" s="359" t="s">
        <v>348</v>
      </c>
      <c r="BJ58" s="224" t="str">
        <f t="shared" si="21"/>
        <v>3-Methyl-2-oxobutanoate</v>
      </c>
      <c r="BK58" s="232">
        <f t="shared" si="10"/>
        <v>93.730189437460325</v>
      </c>
      <c r="BL58" s="233">
        <f t="shared" si="11"/>
        <v>115.80744077098691</v>
      </c>
      <c r="BM58" s="233">
        <f t="shared" si="12"/>
        <v>145.04955135884202</v>
      </c>
      <c r="BN58" s="233">
        <f t="shared" si="13"/>
        <v>171.89327227247256</v>
      </c>
      <c r="BO58" s="234">
        <f t="shared" si="14"/>
        <v>208.50344219416041</v>
      </c>
      <c r="BP58" s="235">
        <f t="shared" si="15"/>
        <v>100.22954819244401</v>
      </c>
      <c r="BQ58" s="233">
        <f t="shared" si="16"/>
        <v>121.35465617571285</v>
      </c>
      <c r="BR58" s="233">
        <f t="shared" si="17"/>
        <v>140.14654842814465</v>
      </c>
      <c r="BS58" s="233">
        <f t="shared" si="18"/>
        <v>180.96304343536463</v>
      </c>
      <c r="BT58" s="234">
        <f t="shared" si="19"/>
        <v>117.20066318203389</v>
      </c>
    </row>
    <row r="59" spans="2:72" x14ac:dyDescent="0.3">
      <c r="B59" s="360"/>
      <c r="C59" s="93" t="str">
        <f>(Data_02!C259)</f>
        <v>3-Methyl-2-oxopentanoate</v>
      </c>
      <c r="D59" s="89">
        <f>(Data_02!D259)</f>
        <v>46.618072419716242</v>
      </c>
      <c r="E59" s="110">
        <f>(Data_02!E259)</f>
        <v>4.9274277603536598</v>
      </c>
      <c r="F59" s="89">
        <f>(Data_02!H259)</f>
        <v>54.618190759882658</v>
      </c>
      <c r="G59" s="110">
        <f>(Data_02!I259)</f>
        <v>14.735904507279514</v>
      </c>
      <c r="H59" s="89">
        <f>(Data_02!L259)</f>
        <v>84.34153790672417</v>
      </c>
      <c r="I59" s="110">
        <f>(Data_02!M259)</f>
        <v>8.0653273656280398</v>
      </c>
      <c r="J59" s="89">
        <f>(Data_02!P259)</f>
        <v>74.16443293787853</v>
      </c>
      <c r="K59" s="110">
        <f>(Data_02!Q259)</f>
        <v>3.8057252363965013</v>
      </c>
      <c r="L59" s="89">
        <f>(Data_02!T259)</f>
        <v>55.07032709992329</v>
      </c>
      <c r="M59" s="110">
        <f>(Data_02!U259)</f>
        <v>8.0019264734278899</v>
      </c>
      <c r="N59" s="89">
        <f>(Data_02!X259)</f>
        <v>61.898929634232218</v>
      </c>
      <c r="O59" s="110">
        <f>(Data_02!Y259)</f>
        <v>2.7185853340426673</v>
      </c>
      <c r="P59" s="89">
        <f>(Data_02!AB259)</f>
        <v>66.235967487513889</v>
      </c>
      <c r="Q59" s="110">
        <f>(Data_02!AC259)</f>
        <v>6.1008881902593792</v>
      </c>
      <c r="R59" s="89">
        <f>(Data_02!AF259)</f>
        <v>79.999136149034271</v>
      </c>
      <c r="S59" s="110">
        <f>(Data_02!AG259)</f>
        <v>6.6414735775193394</v>
      </c>
      <c r="T59" s="89">
        <f>(Data_02!AJ259)</f>
        <v>62.546743560792663</v>
      </c>
      <c r="U59" s="110">
        <f>(Data_02!AK259)</f>
        <v>6.345379894276145</v>
      </c>
      <c r="V59" s="89">
        <f>(Data_02!AN259)</f>
        <v>53.179478191610997</v>
      </c>
      <c r="W59" s="216">
        <f>(Data_02!AO259)</f>
        <v>5.5882657189269436</v>
      </c>
      <c r="X59" s="120"/>
      <c r="Y59" s="360"/>
      <c r="Z59" s="93" t="str">
        <f>(Data_02!AT259)</f>
        <v>3-Methyl-2-oxopentanoate</v>
      </c>
      <c r="AA59" s="89">
        <f>(Data_02!AU259)</f>
        <v>1746.225765894857</v>
      </c>
      <c r="AB59" s="110">
        <f>(Data_02!AV259)</f>
        <v>147.71948434631764</v>
      </c>
      <c r="AC59" s="89">
        <f>(Data_02!AY259)</f>
        <v>3106.85423436363</v>
      </c>
      <c r="AD59" s="110">
        <f>(Data_02!AZ259)</f>
        <v>220.89088725779143</v>
      </c>
      <c r="AE59" s="89">
        <f>(Data_02!BC259)</f>
        <v>4480.8336290031202</v>
      </c>
      <c r="AF59" s="110">
        <f>(Data_02!BD259)</f>
        <v>324.95773620615211</v>
      </c>
      <c r="AG59" s="89">
        <f>(Data_02!BG259)</f>
        <v>5134.1420847564114</v>
      </c>
      <c r="AH59" s="110">
        <f>(Data_02!BH259)</f>
        <v>186.70737943117717</v>
      </c>
      <c r="AI59" s="89">
        <f>(Data_02!BK259)</f>
        <v>4854.9309300473415</v>
      </c>
      <c r="AJ59" s="110">
        <f>(Data_02!BL259)</f>
        <v>278.69352502523486</v>
      </c>
      <c r="AK59" s="89">
        <f>(Data_02!BO259)</f>
        <v>1818.2872750471852</v>
      </c>
      <c r="AL59" s="110">
        <f>(Data_02!BP259)</f>
        <v>89.687735488308022</v>
      </c>
      <c r="AM59" s="89">
        <f>(Data_02!BS259)</f>
        <v>3248.8749772741894</v>
      </c>
      <c r="AN59" s="110">
        <f>(Data_02!BT259)</f>
        <v>186.70968140918956</v>
      </c>
      <c r="AO59" s="89">
        <f>(Data_02!BW259)</f>
        <v>3644.3956791038077</v>
      </c>
      <c r="AP59" s="110">
        <f>(Data_02!BX259)</f>
        <v>156.32807978000864</v>
      </c>
      <c r="AQ59" s="89">
        <f>(Data_02!CA259)</f>
        <v>3639.3669225653175</v>
      </c>
      <c r="AR59" s="110">
        <f>(Data_02!CB259)</f>
        <v>261.056420441753</v>
      </c>
      <c r="AS59" s="89">
        <f>(Data_02!CE259)</f>
        <v>3537.9545196324466</v>
      </c>
      <c r="AT59" s="216">
        <f>(Data_02!CF259)</f>
        <v>147.69390627442851</v>
      </c>
      <c r="AV59" s="360"/>
      <c r="AW59" s="225" t="str">
        <f t="shared" si="20"/>
        <v>3-Methyl-2-oxopentanoate</v>
      </c>
      <c r="AX59" s="236">
        <f t="shared" si="0"/>
        <v>46.618072419716242</v>
      </c>
      <c r="AY59" s="237">
        <f t="shared" si="1"/>
        <v>54.618190759882658</v>
      </c>
      <c r="AZ59" s="237">
        <f t="shared" si="2"/>
        <v>84.34153790672417</v>
      </c>
      <c r="BA59" s="237">
        <f t="shared" si="3"/>
        <v>74.16443293787853</v>
      </c>
      <c r="BB59" s="238">
        <f t="shared" si="4"/>
        <v>55.07032709992329</v>
      </c>
      <c r="BC59" s="236">
        <f t="shared" si="5"/>
        <v>61.898929634232218</v>
      </c>
      <c r="BD59" s="237">
        <f t="shared" si="6"/>
        <v>66.235967487513889</v>
      </c>
      <c r="BE59" s="237">
        <f t="shared" si="7"/>
        <v>79.999136149034271</v>
      </c>
      <c r="BF59" s="237">
        <f t="shared" si="8"/>
        <v>62.546743560792663</v>
      </c>
      <c r="BG59" s="238">
        <f t="shared" si="9"/>
        <v>53.179478191610997</v>
      </c>
      <c r="BH59" s="120"/>
      <c r="BI59" s="360"/>
      <c r="BJ59" s="225" t="str">
        <f t="shared" si="21"/>
        <v>3-Methyl-2-oxopentanoate</v>
      </c>
      <c r="BK59" s="236">
        <f t="shared" si="10"/>
        <v>1746.225765894857</v>
      </c>
      <c r="BL59" s="237">
        <f t="shared" si="11"/>
        <v>3106.85423436363</v>
      </c>
      <c r="BM59" s="237">
        <f t="shared" si="12"/>
        <v>4480.8336290031202</v>
      </c>
      <c r="BN59" s="237">
        <f t="shared" si="13"/>
        <v>5134.1420847564114</v>
      </c>
      <c r="BO59" s="238">
        <f t="shared" si="14"/>
        <v>4854.9309300473415</v>
      </c>
      <c r="BP59" s="239">
        <f t="shared" si="15"/>
        <v>1818.2872750471852</v>
      </c>
      <c r="BQ59" s="237">
        <f t="shared" si="16"/>
        <v>3248.8749772741894</v>
      </c>
      <c r="BR59" s="237">
        <f t="shared" si="17"/>
        <v>3644.3956791038077</v>
      </c>
      <c r="BS59" s="237">
        <f t="shared" si="18"/>
        <v>3639.3669225653175</v>
      </c>
      <c r="BT59" s="238">
        <f t="shared" si="19"/>
        <v>3537.9545196324466</v>
      </c>
    </row>
    <row r="60" spans="2:72" ht="15" thickBot="1" x14ac:dyDescent="0.35">
      <c r="B60" s="361"/>
      <c r="C60" s="179" t="str">
        <f>(Data_02!C260)</f>
        <v>4-Methyl-2-oxopentanoate</v>
      </c>
      <c r="D60" s="137">
        <f>(Data_02!D260)</f>
        <v>55.911696975472807</v>
      </c>
      <c r="E60" s="130">
        <f>(Data_02!E260)</f>
        <v>5.4621006131251963</v>
      </c>
      <c r="F60" s="137">
        <f>(Data_02!H260)</f>
        <v>62.973635817948875</v>
      </c>
      <c r="G60" s="130">
        <f>(Data_02!I260)</f>
        <v>17.502720133003258</v>
      </c>
      <c r="H60" s="137">
        <f>(Data_02!L260)</f>
        <v>88.822398799396424</v>
      </c>
      <c r="I60" s="130">
        <f>(Data_02!M260)</f>
        <v>7.1246121400924807</v>
      </c>
      <c r="J60" s="137">
        <f>(Data_02!P260)</f>
        <v>80.049671756911223</v>
      </c>
      <c r="K60" s="130">
        <f>(Data_02!Q260)</f>
        <v>5.7223962604571703</v>
      </c>
      <c r="L60" s="137">
        <f>(Data_02!T260)</f>
        <v>59.483045684143633</v>
      </c>
      <c r="M60" s="130">
        <f>(Data_02!U260)</f>
        <v>9.3529268446231928</v>
      </c>
      <c r="N60" s="137">
        <f>(Data_02!X260)</f>
        <v>72.074224948421801</v>
      </c>
      <c r="O60" s="130">
        <f>(Data_02!Y260)</f>
        <v>2.5074509368996316</v>
      </c>
      <c r="P60" s="137">
        <f>(Data_02!AB260)</f>
        <v>74.625821751364811</v>
      </c>
      <c r="Q60" s="130">
        <f>(Data_02!AC260)</f>
        <v>4.7181863175998249</v>
      </c>
      <c r="R60" s="137">
        <f>(Data_02!AF260)</f>
        <v>85.248258043609667</v>
      </c>
      <c r="S60" s="130">
        <f>(Data_02!AG260)</f>
        <v>4.9240750608090895</v>
      </c>
      <c r="T60" s="137">
        <f>(Data_02!AJ260)</f>
        <v>63.379729765429076</v>
      </c>
      <c r="U60" s="130">
        <f>(Data_02!AK260)</f>
        <v>8.3663155249327978</v>
      </c>
      <c r="V60" s="137">
        <f>(Data_02!AN260)</f>
        <v>52.918225551614299</v>
      </c>
      <c r="W60" s="217">
        <f>(Data_02!AO260)</f>
        <v>4.56660669202431</v>
      </c>
      <c r="X60" s="120"/>
      <c r="Y60" s="361"/>
      <c r="Z60" s="179" t="str">
        <f>(Data_02!AT260)</f>
        <v>4-Methyl-2-oxopentanoate</v>
      </c>
      <c r="AA60" s="137">
        <f>(Data_02!AU260)</f>
        <v>1799.4349526440019</v>
      </c>
      <c r="AB60" s="130">
        <f>(Data_02!AV260)</f>
        <v>87.128666904859159</v>
      </c>
      <c r="AC60" s="137">
        <f>(Data_02!AY260)</f>
        <v>3102.4647765622576</v>
      </c>
      <c r="AD60" s="130">
        <f>(Data_02!AZ260)</f>
        <v>110.34630249728562</v>
      </c>
      <c r="AE60" s="137">
        <f>(Data_02!BC260)</f>
        <v>3993.3517757187929</v>
      </c>
      <c r="AF60" s="130">
        <f>(Data_02!BD260)</f>
        <v>141.3508615694706</v>
      </c>
      <c r="AG60" s="137">
        <f>(Data_02!BG260)</f>
        <v>4469.7825955822191</v>
      </c>
      <c r="AH60" s="130">
        <f>(Data_02!BH260)</f>
        <v>124.73117793041089</v>
      </c>
      <c r="AI60" s="137">
        <f>(Data_02!BK260)</f>
        <v>4293.0121725800182</v>
      </c>
      <c r="AJ60" s="130">
        <f>(Data_02!BL260)</f>
        <v>173.42249294078644</v>
      </c>
      <c r="AK60" s="137">
        <f>(Data_02!BO260)</f>
        <v>1901.152017395051</v>
      </c>
      <c r="AL60" s="130">
        <f>(Data_02!BP260)</f>
        <v>27.527980182661793</v>
      </c>
      <c r="AM60" s="137">
        <f>(Data_02!BS260)</f>
        <v>3080.3192947467487</v>
      </c>
      <c r="AN60" s="130">
        <f>(Data_02!BT260)</f>
        <v>83.792670541708944</v>
      </c>
      <c r="AO60" s="137">
        <f>(Data_02!BW260)</f>
        <v>3363.3241423967347</v>
      </c>
      <c r="AP60" s="130">
        <f>(Data_02!BX260)</f>
        <v>135.49628166725762</v>
      </c>
      <c r="AQ60" s="137">
        <f>(Data_02!CA260)</f>
        <v>3348.9300155304109</v>
      </c>
      <c r="AR60" s="130">
        <f>(Data_02!CB260)</f>
        <v>123.11709007492939</v>
      </c>
      <c r="AS60" s="137">
        <f>(Data_02!CE260)</f>
        <v>3219.1617876868986</v>
      </c>
      <c r="AT60" s="217">
        <f>(Data_02!CF260)</f>
        <v>114.16634347230466</v>
      </c>
      <c r="AV60" s="361"/>
      <c r="AW60" s="226" t="str">
        <f t="shared" si="20"/>
        <v>4-Methyl-2-oxopentanoate</v>
      </c>
      <c r="AX60" s="240">
        <f t="shared" si="0"/>
        <v>55.911696975472807</v>
      </c>
      <c r="AY60" s="241">
        <f t="shared" si="1"/>
        <v>62.973635817948875</v>
      </c>
      <c r="AZ60" s="241">
        <f t="shared" si="2"/>
        <v>88.822398799396424</v>
      </c>
      <c r="BA60" s="241">
        <f t="shared" si="3"/>
        <v>80.049671756911223</v>
      </c>
      <c r="BB60" s="242">
        <f t="shared" si="4"/>
        <v>59.483045684143633</v>
      </c>
      <c r="BC60" s="240">
        <f t="shared" si="5"/>
        <v>72.074224948421801</v>
      </c>
      <c r="BD60" s="241">
        <f t="shared" si="6"/>
        <v>74.625821751364811</v>
      </c>
      <c r="BE60" s="241">
        <f t="shared" si="7"/>
        <v>85.248258043609667</v>
      </c>
      <c r="BF60" s="241">
        <f t="shared" si="8"/>
        <v>63.379729765429076</v>
      </c>
      <c r="BG60" s="242">
        <f t="shared" si="9"/>
        <v>52.918225551614299</v>
      </c>
      <c r="BH60" s="120"/>
      <c r="BI60" s="361"/>
      <c r="BJ60" s="226" t="str">
        <f t="shared" si="21"/>
        <v>4-Methyl-2-oxopentanoate</v>
      </c>
      <c r="BK60" s="240">
        <f t="shared" si="10"/>
        <v>1799.4349526440019</v>
      </c>
      <c r="BL60" s="241">
        <f t="shared" si="11"/>
        <v>3102.4647765622576</v>
      </c>
      <c r="BM60" s="241">
        <f t="shared" si="12"/>
        <v>3993.3517757187929</v>
      </c>
      <c r="BN60" s="241">
        <f t="shared" si="13"/>
        <v>4469.7825955822191</v>
      </c>
      <c r="BO60" s="242">
        <f t="shared" si="14"/>
        <v>4293.0121725800182</v>
      </c>
      <c r="BP60" s="243">
        <f t="shared" si="15"/>
        <v>1901.152017395051</v>
      </c>
      <c r="BQ60" s="241">
        <f t="shared" si="16"/>
        <v>3080.3192947467487</v>
      </c>
      <c r="BR60" s="241">
        <f t="shared" si="17"/>
        <v>3363.3241423967347</v>
      </c>
      <c r="BS60" s="241">
        <f t="shared" si="18"/>
        <v>3348.9300155304109</v>
      </c>
      <c r="BT60" s="242">
        <f t="shared" si="19"/>
        <v>3219.1617876868986</v>
      </c>
    </row>
    <row r="61" spans="2:72" x14ac:dyDescent="0.3">
      <c r="B61" s="359" t="s">
        <v>349</v>
      </c>
      <c r="C61" s="173" t="str">
        <f>(Data_02!C261)</f>
        <v>Carnitine</v>
      </c>
      <c r="D61" s="134">
        <f>(Data_02!D261)</f>
        <v>50.866312581450316</v>
      </c>
      <c r="E61" s="129">
        <f>(Data_02!E261)</f>
        <v>1.7669886023859678</v>
      </c>
      <c r="F61" s="134">
        <f>(Data_02!H261)</f>
        <v>66.889137315263724</v>
      </c>
      <c r="G61" s="129">
        <f>(Data_02!I261)</f>
        <v>8.0699550682261858</v>
      </c>
      <c r="H61" s="134">
        <f>(Data_02!L261)</f>
        <v>86.588337938810227</v>
      </c>
      <c r="I61" s="129">
        <f>(Data_02!M261)</f>
        <v>5.1262378552493058</v>
      </c>
      <c r="J61" s="134">
        <f>(Data_02!P261)</f>
        <v>92.289029187440889</v>
      </c>
      <c r="K61" s="129">
        <f>(Data_02!Q261)</f>
        <v>6.0829295965560171</v>
      </c>
      <c r="L61" s="134">
        <f>(Data_02!T261)</f>
        <v>84.4894233903605</v>
      </c>
      <c r="M61" s="129">
        <f>(Data_02!U261)</f>
        <v>5.002244517269208</v>
      </c>
      <c r="N61" s="134">
        <f>(Data_02!X261)</f>
        <v>44.560093160726268</v>
      </c>
      <c r="O61" s="129">
        <f>(Data_02!Y261)</f>
        <v>3.6934542238057979</v>
      </c>
      <c r="P61" s="134">
        <f>(Data_02!AB261)</f>
        <v>58.620459413081655</v>
      </c>
      <c r="Q61" s="129">
        <f>(Data_02!AC261)</f>
        <v>5.1844027463569615</v>
      </c>
      <c r="R61" s="134">
        <f>(Data_02!AF261)</f>
        <v>80.205172494502108</v>
      </c>
      <c r="S61" s="129">
        <f>(Data_02!AG261)</f>
        <v>4.2517871486072991</v>
      </c>
      <c r="T61" s="134">
        <f>(Data_02!AJ261)</f>
        <v>69.269884659050049</v>
      </c>
      <c r="U61" s="129">
        <f>(Data_02!AK261)</f>
        <v>6.2195552929198943</v>
      </c>
      <c r="V61" s="134">
        <f>(Data_02!AN261)</f>
        <v>87.868293923162653</v>
      </c>
      <c r="W61" s="215">
        <f>(Data_02!AO261)</f>
        <v>4.9654027531986058</v>
      </c>
      <c r="X61" s="120"/>
      <c r="Y61" s="359" t="s">
        <v>349</v>
      </c>
      <c r="Z61" s="173" t="str">
        <f>(Data_02!AT261)</f>
        <v>Carnitine</v>
      </c>
      <c r="AA61" s="134">
        <f>(Data_02!AU261)</f>
        <v>101.26976685509302</v>
      </c>
      <c r="AB61" s="129">
        <f>(Data_02!AV261)</f>
        <v>4.9966623733867852</v>
      </c>
      <c r="AC61" s="134">
        <f>(Data_02!AY261)</f>
        <v>95.148534794676578</v>
      </c>
      <c r="AD61" s="129">
        <f>(Data_02!AZ261)</f>
        <v>14.249420094466059</v>
      </c>
      <c r="AE61" s="134">
        <f>(Data_02!BC261)</f>
        <v>79.086298856451691</v>
      </c>
      <c r="AF61" s="129">
        <f>(Data_02!BD261)</f>
        <v>2.5796169401173472</v>
      </c>
      <c r="AG61" s="134">
        <f>(Data_02!BG261)</f>
        <v>84.844338088118917</v>
      </c>
      <c r="AH61" s="129">
        <f>(Data_02!BH261)</f>
        <v>2.6158554513508996</v>
      </c>
      <c r="AI61" s="134">
        <f>(Data_02!BK261)</f>
        <v>81.415927202256668</v>
      </c>
      <c r="AJ61" s="129">
        <f>(Data_02!BL261)</f>
        <v>2.995024062911277</v>
      </c>
      <c r="AK61" s="134">
        <f>(Data_02!BO261)</f>
        <v>100.26404724252316</v>
      </c>
      <c r="AL61" s="129">
        <f>(Data_02!BP261)</f>
        <v>1.6646480703569524</v>
      </c>
      <c r="AM61" s="134">
        <f>(Data_02!BS261)</f>
        <v>91.882101663761375</v>
      </c>
      <c r="AN61" s="129">
        <f>(Data_02!BT261)</f>
        <v>4.6636185951473639</v>
      </c>
      <c r="AO61" s="134">
        <f>(Data_02!BW261)</f>
        <v>92.367122823392435</v>
      </c>
      <c r="AP61" s="129">
        <f>(Data_02!BX261)</f>
        <v>2.385857005277229</v>
      </c>
      <c r="AQ61" s="134">
        <f>(Data_02!CA261)</f>
        <v>100.62525059389179</v>
      </c>
      <c r="AR61" s="129">
        <f>(Data_02!CB261)</f>
        <v>3.2354642729978047</v>
      </c>
      <c r="AS61" s="134">
        <f>(Data_02!CE261)</f>
        <v>101.60502794180039</v>
      </c>
      <c r="AT61" s="215">
        <f>(Data_02!CF261)</f>
        <v>3.0544936788961152</v>
      </c>
      <c r="AV61" s="359" t="s">
        <v>349</v>
      </c>
      <c r="AW61" s="224" t="str">
        <f t="shared" si="20"/>
        <v>Carnitine</v>
      </c>
      <c r="AX61" s="232">
        <f t="shared" si="0"/>
        <v>50.866312581450316</v>
      </c>
      <c r="AY61" s="233">
        <f t="shared" si="1"/>
        <v>66.889137315263724</v>
      </c>
      <c r="AZ61" s="233">
        <f t="shared" si="2"/>
        <v>86.588337938810227</v>
      </c>
      <c r="BA61" s="233">
        <f t="shared" si="3"/>
        <v>92.289029187440889</v>
      </c>
      <c r="BB61" s="234">
        <f t="shared" si="4"/>
        <v>84.4894233903605</v>
      </c>
      <c r="BC61" s="232">
        <f t="shared" si="5"/>
        <v>44.560093160726268</v>
      </c>
      <c r="BD61" s="233">
        <f t="shared" si="6"/>
        <v>58.620459413081655</v>
      </c>
      <c r="BE61" s="233">
        <f t="shared" si="7"/>
        <v>80.205172494502108</v>
      </c>
      <c r="BF61" s="233">
        <f t="shared" si="8"/>
        <v>69.269884659050049</v>
      </c>
      <c r="BG61" s="234">
        <f t="shared" si="9"/>
        <v>87.868293923162653</v>
      </c>
      <c r="BH61" s="120"/>
      <c r="BI61" s="359" t="s">
        <v>349</v>
      </c>
      <c r="BJ61" s="224" t="str">
        <f t="shared" si="21"/>
        <v>Carnitine</v>
      </c>
      <c r="BK61" s="232">
        <f t="shared" si="10"/>
        <v>101.26976685509302</v>
      </c>
      <c r="BL61" s="233">
        <f t="shared" si="11"/>
        <v>95.148534794676578</v>
      </c>
      <c r="BM61" s="233">
        <f t="shared" si="12"/>
        <v>79.086298856451691</v>
      </c>
      <c r="BN61" s="233">
        <f t="shared" si="13"/>
        <v>84.844338088118917</v>
      </c>
      <c r="BO61" s="234">
        <f t="shared" si="14"/>
        <v>81.415927202256668</v>
      </c>
      <c r="BP61" s="235">
        <f t="shared" si="15"/>
        <v>100.26404724252316</v>
      </c>
      <c r="BQ61" s="233">
        <f t="shared" si="16"/>
        <v>91.882101663761375</v>
      </c>
      <c r="BR61" s="233">
        <f t="shared" si="17"/>
        <v>92.367122823392435</v>
      </c>
      <c r="BS61" s="233">
        <f t="shared" si="18"/>
        <v>100.62525059389179</v>
      </c>
      <c r="BT61" s="234">
        <f t="shared" si="19"/>
        <v>101.60502794180039</v>
      </c>
    </row>
    <row r="62" spans="2:72" x14ac:dyDescent="0.3">
      <c r="B62" s="360"/>
      <c r="C62" s="93" t="str">
        <f>(Data_02!C262)</f>
        <v>Choline</v>
      </c>
      <c r="D62" s="89">
        <f>(Data_02!D262)</f>
        <v>39.342501625203802</v>
      </c>
      <c r="E62" s="110">
        <f>(Data_02!E262)</f>
        <v>2.921466117273491</v>
      </c>
      <c r="F62" s="89">
        <f>(Data_02!H262)</f>
        <v>41.725209382001069</v>
      </c>
      <c r="G62" s="110">
        <f>(Data_02!I262)</f>
        <v>4.8194691690865792</v>
      </c>
      <c r="H62" s="89">
        <f>(Data_02!L262)</f>
        <v>51.473240589129624</v>
      </c>
      <c r="I62" s="110">
        <f>(Data_02!M262)</f>
        <v>3.4624974154661601</v>
      </c>
      <c r="J62" s="89">
        <f>(Data_02!P262)</f>
        <v>50.26829875383244</v>
      </c>
      <c r="K62" s="110">
        <f>(Data_02!Q262)</f>
        <v>1.8062777792702389</v>
      </c>
      <c r="L62" s="89">
        <f>(Data_02!T262)</f>
        <v>53.805398748211829</v>
      </c>
      <c r="M62" s="110">
        <f>(Data_02!U262)</f>
        <v>3.7643452941841984</v>
      </c>
      <c r="N62" s="89">
        <f>(Data_02!X262)</f>
        <v>51.206669122898141</v>
      </c>
      <c r="O62" s="110">
        <f>(Data_02!Y262)</f>
        <v>5.8410230563799637</v>
      </c>
      <c r="P62" s="89">
        <f>(Data_02!AB262)</f>
        <v>71.609266168462142</v>
      </c>
      <c r="Q62" s="110">
        <f>(Data_02!AC262)</f>
        <v>2.4026443285414212</v>
      </c>
      <c r="R62" s="89">
        <f>(Data_02!AF262)</f>
        <v>89.773692203162128</v>
      </c>
      <c r="S62" s="110">
        <f>(Data_02!AG262)</f>
        <v>7.4920571671528116</v>
      </c>
      <c r="T62" s="89">
        <f>(Data_02!AJ262)</f>
        <v>78.437639635125933</v>
      </c>
      <c r="U62" s="110">
        <f>(Data_02!AK262)</f>
        <v>9.0217892130662651</v>
      </c>
      <c r="V62" s="89">
        <f>(Data_02!AN262)</f>
        <v>85.973877486677267</v>
      </c>
      <c r="W62" s="216">
        <f>(Data_02!AO262)</f>
        <v>2.5828143601996603</v>
      </c>
      <c r="X62" s="120"/>
      <c r="Y62" s="360"/>
      <c r="Z62" s="93" t="str">
        <f>(Data_02!AT262)</f>
        <v>Choline</v>
      </c>
      <c r="AA62" s="89">
        <f>(Data_02!AU262)</f>
        <v>104.94313172470299</v>
      </c>
      <c r="AB62" s="110">
        <f>(Data_02!AV262)</f>
        <v>6.0458542227041452</v>
      </c>
      <c r="AC62" s="89">
        <f>(Data_02!AY262)</f>
        <v>88.87237542055388</v>
      </c>
      <c r="AD62" s="110">
        <f>(Data_02!AZ262)</f>
        <v>14.108464179799032</v>
      </c>
      <c r="AE62" s="89">
        <f>(Data_02!BC262)</f>
        <v>48.32253377278461</v>
      </c>
      <c r="AF62" s="110">
        <f>(Data_02!BD262)</f>
        <v>1.5052114804135344</v>
      </c>
      <c r="AG62" s="89">
        <f>(Data_02!BG262)</f>
        <v>53.750349739454364</v>
      </c>
      <c r="AH62" s="110">
        <f>(Data_02!BH262)</f>
        <v>4.9744469628159838</v>
      </c>
      <c r="AI62" s="89">
        <f>(Data_02!BK262)</f>
        <v>22.186454622308851</v>
      </c>
      <c r="AJ62" s="110">
        <f>(Data_02!BL262)</f>
        <v>1.204736375019702</v>
      </c>
      <c r="AK62" s="89">
        <f>(Data_02!BO262)</f>
        <v>91.869388197523477</v>
      </c>
      <c r="AL62" s="110">
        <f>(Data_02!BP262)</f>
        <v>2.1609976030313671</v>
      </c>
      <c r="AM62" s="89">
        <f>(Data_02!BS262)</f>
        <v>93.310805858960293</v>
      </c>
      <c r="AN62" s="110">
        <f>(Data_02!BT262)</f>
        <v>5.4265949060786536</v>
      </c>
      <c r="AO62" s="89">
        <f>(Data_02!BW262)</f>
        <v>95.66245444212376</v>
      </c>
      <c r="AP62" s="110">
        <f>(Data_02!BX262)</f>
        <v>4.7604132262391197</v>
      </c>
      <c r="AQ62" s="89">
        <f>(Data_02!CA262)</f>
        <v>113.12257274536744</v>
      </c>
      <c r="AR62" s="110">
        <f>(Data_02!CB262)</f>
        <v>5.7978307089324144</v>
      </c>
      <c r="AS62" s="89">
        <f>(Data_02!CE262)</f>
        <v>119.32879765572869</v>
      </c>
      <c r="AT62" s="216">
        <f>(Data_02!CF262)</f>
        <v>8.1951907744204817</v>
      </c>
      <c r="AV62" s="360"/>
      <c r="AW62" s="225" t="str">
        <f t="shared" si="20"/>
        <v>Choline</v>
      </c>
      <c r="AX62" s="236">
        <f t="shared" si="0"/>
        <v>39.342501625203802</v>
      </c>
      <c r="AY62" s="237">
        <f t="shared" si="1"/>
        <v>41.725209382001069</v>
      </c>
      <c r="AZ62" s="237">
        <f t="shared" si="2"/>
        <v>51.473240589129624</v>
      </c>
      <c r="BA62" s="237">
        <f t="shared" si="3"/>
        <v>50.26829875383244</v>
      </c>
      <c r="BB62" s="238">
        <f t="shared" si="4"/>
        <v>53.805398748211829</v>
      </c>
      <c r="BC62" s="236">
        <f t="shared" si="5"/>
        <v>51.206669122898141</v>
      </c>
      <c r="BD62" s="237">
        <f t="shared" si="6"/>
        <v>71.609266168462142</v>
      </c>
      <c r="BE62" s="237">
        <f t="shared" si="7"/>
        <v>89.773692203162128</v>
      </c>
      <c r="BF62" s="237">
        <f t="shared" si="8"/>
        <v>78.437639635125933</v>
      </c>
      <c r="BG62" s="238">
        <f t="shared" si="9"/>
        <v>85.973877486677267</v>
      </c>
      <c r="BH62" s="120"/>
      <c r="BI62" s="360"/>
      <c r="BJ62" s="225" t="str">
        <f t="shared" si="21"/>
        <v>Choline</v>
      </c>
      <c r="BK62" s="236">
        <f t="shared" si="10"/>
        <v>104.94313172470299</v>
      </c>
      <c r="BL62" s="237">
        <f t="shared" si="11"/>
        <v>88.87237542055388</v>
      </c>
      <c r="BM62" s="237">
        <f t="shared" si="12"/>
        <v>48.32253377278461</v>
      </c>
      <c r="BN62" s="237">
        <f t="shared" si="13"/>
        <v>53.750349739454364</v>
      </c>
      <c r="BO62" s="238">
        <f t="shared" si="14"/>
        <v>22.186454622308851</v>
      </c>
      <c r="BP62" s="239">
        <f t="shared" si="15"/>
        <v>91.869388197523477</v>
      </c>
      <c r="BQ62" s="237">
        <f t="shared" si="16"/>
        <v>93.310805858960293</v>
      </c>
      <c r="BR62" s="237">
        <f t="shared" si="17"/>
        <v>95.66245444212376</v>
      </c>
      <c r="BS62" s="237">
        <f t="shared" si="18"/>
        <v>113.12257274536744</v>
      </c>
      <c r="BT62" s="238">
        <f t="shared" si="19"/>
        <v>119.32879765572869</v>
      </c>
    </row>
    <row r="63" spans="2:72" x14ac:dyDescent="0.3">
      <c r="B63" s="360"/>
      <c r="C63" s="93" t="str">
        <f>(Data_02!C263)</f>
        <v>GABA</v>
      </c>
      <c r="D63" s="89">
        <f>(Data_02!D263)</f>
        <v>70.857444525502245</v>
      </c>
      <c r="E63" s="110">
        <f>(Data_02!E263)</f>
        <v>6.3880674448838164</v>
      </c>
      <c r="F63" s="89">
        <f>(Data_02!H263)</f>
        <v>82.083764487913385</v>
      </c>
      <c r="G63" s="110">
        <f>(Data_02!I263)</f>
        <v>7.2802578639540991</v>
      </c>
      <c r="H63" s="89">
        <f>(Data_02!L263)</f>
        <v>91.607261323866851</v>
      </c>
      <c r="I63" s="110">
        <f>(Data_02!M263)</f>
        <v>4.4817337459036075</v>
      </c>
      <c r="J63" s="89">
        <f>(Data_02!P263)</f>
        <v>94.448197141809885</v>
      </c>
      <c r="K63" s="110">
        <f>(Data_02!Q263)</f>
        <v>3.542190198680327</v>
      </c>
      <c r="L63" s="89">
        <f>(Data_02!T263)</f>
        <v>76.405676630222629</v>
      </c>
      <c r="M63" s="110">
        <f>(Data_02!U263)</f>
        <v>4.9646709018063966</v>
      </c>
      <c r="N63" s="89">
        <f>(Data_02!X263)</f>
        <v>35.849319615208842</v>
      </c>
      <c r="O63" s="110">
        <f>(Data_02!Y263)</f>
        <v>3.7944304019132131</v>
      </c>
      <c r="P63" s="89">
        <f>(Data_02!AB263)</f>
        <v>60.701192556674897</v>
      </c>
      <c r="Q63" s="110">
        <f>(Data_02!AC263)</f>
        <v>8.2874117018997886</v>
      </c>
      <c r="R63" s="89">
        <f>(Data_02!AF263)</f>
        <v>58.904148591460569</v>
      </c>
      <c r="S63" s="110">
        <f>(Data_02!AG263)</f>
        <v>6.1938001763082013</v>
      </c>
      <c r="T63" s="89">
        <f>(Data_02!AJ263)</f>
        <v>50.542889801565579</v>
      </c>
      <c r="U63" s="110">
        <f>(Data_02!AK263)</f>
        <v>4.3673333727001831</v>
      </c>
      <c r="V63" s="89">
        <f>(Data_02!AN263)</f>
        <v>54.062565948678909</v>
      </c>
      <c r="W63" s="216">
        <f>(Data_02!AO263)</f>
        <v>3.3344141385539565</v>
      </c>
      <c r="X63" s="120"/>
      <c r="Y63" s="360"/>
      <c r="Z63" s="93" t="str">
        <f>(Data_02!AT263)</f>
        <v>GABA</v>
      </c>
      <c r="AA63" s="89">
        <f>(Data_02!AU263)</f>
        <v>321.31436434223576</v>
      </c>
      <c r="AB63" s="110">
        <f>(Data_02!AV263)</f>
        <v>13.509893582658073</v>
      </c>
      <c r="AC63" s="89">
        <f>(Data_02!AY263)</f>
        <v>1004.1661706851169</v>
      </c>
      <c r="AD63" s="110">
        <f>(Data_02!AZ263)</f>
        <v>69.500622016503996</v>
      </c>
      <c r="AE63" s="89">
        <f>(Data_02!BC263)</f>
        <v>1969.7238654060029</v>
      </c>
      <c r="AF63" s="110">
        <f>(Data_02!BD263)</f>
        <v>44.858817768069954</v>
      </c>
      <c r="AG63" s="89">
        <f>(Data_02!BG263)</f>
        <v>1949.2300154647878</v>
      </c>
      <c r="AH63" s="110">
        <f>(Data_02!BH263)</f>
        <v>102.85879887764142</v>
      </c>
      <c r="AI63" s="89">
        <f>(Data_02!BK263)</f>
        <v>2277.0110033937535</v>
      </c>
      <c r="AJ63" s="110">
        <f>(Data_02!BL263)</f>
        <v>85.836421669408622</v>
      </c>
      <c r="AK63" s="89">
        <f>(Data_02!BO263)</f>
        <v>197.52766008445118</v>
      </c>
      <c r="AL63" s="110">
        <f>(Data_02!BP263)</f>
        <v>17.610559333751098</v>
      </c>
      <c r="AM63" s="89">
        <f>(Data_02!BS263)</f>
        <v>383.90840001047155</v>
      </c>
      <c r="AN63" s="110">
        <f>(Data_02!BT263)</f>
        <v>28.507929852840597</v>
      </c>
      <c r="AO63" s="89">
        <f>(Data_02!BW263)</f>
        <v>564.06462837436845</v>
      </c>
      <c r="AP63" s="110">
        <f>(Data_02!BX263)</f>
        <v>53.395035144694432</v>
      </c>
      <c r="AQ63" s="89">
        <f>(Data_02!CA263)</f>
        <v>526.41468509450522</v>
      </c>
      <c r="AR63" s="110">
        <f>(Data_02!CB263)</f>
        <v>26.230793215316055</v>
      </c>
      <c r="AS63" s="89">
        <f>(Data_02!CE263)</f>
        <v>695.6333994351769</v>
      </c>
      <c r="AT63" s="216">
        <f>(Data_02!CF263)</f>
        <v>103.71029105591172</v>
      </c>
      <c r="AV63" s="360"/>
      <c r="AW63" s="225" t="str">
        <f t="shared" si="20"/>
        <v>GABA</v>
      </c>
      <c r="AX63" s="236">
        <f t="shared" si="0"/>
        <v>70.857444525502245</v>
      </c>
      <c r="AY63" s="237">
        <f t="shared" si="1"/>
        <v>82.083764487913385</v>
      </c>
      <c r="AZ63" s="237">
        <f t="shared" si="2"/>
        <v>91.607261323866851</v>
      </c>
      <c r="BA63" s="237">
        <f t="shared" si="3"/>
        <v>94.448197141809885</v>
      </c>
      <c r="BB63" s="238">
        <f t="shared" si="4"/>
        <v>76.405676630222629</v>
      </c>
      <c r="BC63" s="236">
        <f t="shared" si="5"/>
        <v>35.849319615208842</v>
      </c>
      <c r="BD63" s="237">
        <f t="shared" si="6"/>
        <v>60.701192556674897</v>
      </c>
      <c r="BE63" s="237">
        <f t="shared" si="7"/>
        <v>58.904148591460569</v>
      </c>
      <c r="BF63" s="237">
        <f t="shared" si="8"/>
        <v>50.542889801565579</v>
      </c>
      <c r="BG63" s="238">
        <f t="shared" si="9"/>
        <v>54.062565948678909</v>
      </c>
      <c r="BH63" s="120"/>
      <c r="BI63" s="360"/>
      <c r="BJ63" s="225" t="str">
        <f t="shared" si="21"/>
        <v>GABA</v>
      </c>
      <c r="BK63" s="236">
        <f t="shared" si="10"/>
        <v>321.31436434223576</v>
      </c>
      <c r="BL63" s="237">
        <f t="shared" si="11"/>
        <v>1004.1661706851169</v>
      </c>
      <c r="BM63" s="237">
        <f t="shared" si="12"/>
        <v>1969.7238654060029</v>
      </c>
      <c r="BN63" s="237">
        <f t="shared" si="13"/>
        <v>1949.2300154647878</v>
      </c>
      <c r="BO63" s="238">
        <f t="shared" si="14"/>
        <v>2277.0110033937535</v>
      </c>
      <c r="BP63" s="239">
        <f t="shared" si="15"/>
        <v>197.52766008445118</v>
      </c>
      <c r="BQ63" s="237">
        <f t="shared" si="16"/>
        <v>383.90840001047155</v>
      </c>
      <c r="BR63" s="237">
        <f t="shared" si="17"/>
        <v>564.06462837436845</v>
      </c>
      <c r="BS63" s="237">
        <f t="shared" si="18"/>
        <v>526.41468509450522</v>
      </c>
      <c r="BT63" s="238">
        <f t="shared" si="19"/>
        <v>695.6333994351769</v>
      </c>
    </row>
    <row r="64" spans="2:72" ht="15" thickBot="1" x14ac:dyDescent="0.35">
      <c r="B64" s="361"/>
      <c r="C64" s="179" t="str">
        <f>(Data_02!C264)</f>
        <v>Phenylpyruvate</v>
      </c>
      <c r="D64" s="137">
        <f>(Data_02!D264)</f>
        <v>52.456024483598824</v>
      </c>
      <c r="E64" s="130">
        <f>(Data_02!E264)</f>
        <v>7.6294429044807064</v>
      </c>
      <c r="F64" s="137">
        <f>(Data_02!H264)</f>
        <v>50.824077261277836</v>
      </c>
      <c r="G64" s="130">
        <f>(Data_02!I264)</f>
        <v>7.9989367956112263</v>
      </c>
      <c r="H64" s="137">
        <f>(Data_02!L264)</f>
        <v>55.21084257522363</v>
      </c>
      <c r="I64" s="130">
        <f>(Data_02!M264)</f>
        <v>10.753403940133246</v>
      </c>
      <c r="J64" s="137">
        <f>(Data_02!P264)</f>
        <v>62.651294217412371</v>
      </c>
      <c r="K64" s="130">
        <f>(Data_02!Q264)</f>
        <v>8.4423001450423882</v>
      </c>
      <c r="L64" s="137">
        <f>(Data_02!T264)</f>
        <v>61.557424505669871</v>
      </c>
      <c r="M64" s="130">
        <f>(Data_02!U264)</f>
        <v>5.2240715872298971</v>
      </c>
      <c r="N64" s="137">
        <f>(Data_02!X264)</f>
        <v>75.095707596049152</v>
      </c>
      <c r="O64" s="130">
        <f>(Data_02!Y264)</f>
        <v>4.0018963034765127</v>
      </c>
      <c r="P64" s="137">
        <f>(Data_02!AB264)</f>
        <v>79.28964827549828</v>
      </c>
      <c r="Q64" s="130">
        <f>(Data_02!AC264)</f>
        <v>3.8754284395069938</v>
      </c>
      <c r="R64" s="137">
        <f>(Data_02!AF264)</f>
        <v>86.466482953881254</v>
      </c>
      <c r="S64" s="130">
        <f>(Data_02!AG264)</f>
        <v>9.6215751097761739</v>
      </c>
      <c r="T64" s="137">
        <f>(Data_02!AJ264)</f>
        <v>78.758674833155766</v>
      </c>
      <c r="U64" s="130">
        <f>(Data_02!AK264)</f>
        <v>6.4962324769352664</v>
      </c>
      <c r="V64" s="137">
        <f>(Data_02!AN264)</f>
        <v>87.844033667725526</v>
      </c>
      <c r="W64" s="217">
        <f>(Data_02!AO264)</f>
        <v>8.2969518697588125</v>
      </c>
      <c r="X64" s="120"/>
      <c r="Y64" s="361"/>
      <c r="Z64" s="179" t="str">
        <f>(Data_02!AT264)</f>
        <v>Phenylpyruvate</v>
      </c>
      <c r="AA64" s="137">
        <f>(Data_02!AU264)</f>
        <v>32.11100842968284</v>
      </c>
      <c r="AB64" s="130">
        <f>(Data_02!AV264)</f>
        <v>6.9096072072989028</v>
      </c>
      <c r="AC64" s="137">
        <f>(Data_02!AY264)</f>
        <v>146.45775668701106</v>
      </c>
      <c r="AD64" s="130">
        <f>(Data_02!AZ264)</f>
        <v>72.361020372311685</v>
      </c>
      <c r="AE64" s="137">
        <f>(Data_02!BC264)</f>
        <v>181.38706161482938</v>
      </c>
      <c r="AF64" s="130">
        <f>(Data_02!BD264)</f>
        <v>36.713702103081744</v>
      </c>
      <c r="AG64" s="137">
        <f>(Data_02!BG264)</f>
        <v>192.91153090558902</v>
      </c>
      <c r="AH64" s="130">
        <f>(Data_02!BH264)</f>
        <v>22.492097535655613</v>
      </c>
      <c r="AI64" s="137">
        <f>(Data_02!BK264)</f>
        <v>261.89920366826448</v>
      </c>
      <c r="AJ64" s="130">
        <f>(Data_02!BL264)</f>
        <v>69.943067602298456</v>
      </c>
      <c r="AK64" s="137">
        <f>(Data_02!BO264)</f>
        <v>103.82231811101865</v>
      </c>
      <c r="AL64" s="130">
        <f>(Data_02!BP264)</f>
        <v>18.672741511510146</v>
      </c>
      <c r="AM64" s="137">
        <f>(Data_02!BS264)</f>
        <v>289.66026055846703</v>
      </c>
      <c r="AN64" s="130">
        <f>(Data_02!BT264)</f>
        <v>23.710026292062164</v>
      </c>
      <c r="AO64" s="137">
        <f>(Data_02!BW264)</f>
        <v>208.96762748474671</v>
      </c>
      <c r="AP64" s="130">
        <f>(Data_02!BX264)</f>
        <v>25.845618215692028</v>
      </c>
      <c r="AQ64" s="137">
        <f>(Data_02!CA264)</f>
        <v>304.0436011155216</v>
      </c>
      <c r="AR64" s="130">
        <f>(Data_02!CB264)</f>
        <v>66.362179352066292</v>
      </c>
      <c r="AS64" s="137">
        <f>(Data_02!CE264)</f>
        <v>253.64135428145764</v>
      </c>
      <c r="AT64" s="217">
        <f>(Data_02!CF264)</f>
        <v>26.112885754629005</v>
      </c>
      <c r="AV64" s="361"/>
      <c r="AW64" s="226" t="str">
        <f t="shared" si="20"/>
        <v>Phenylpyruvate</v>
      </c>
      <c r="AX64" s="240">
        <f t="shared" si="0"/>
        <v>52.456024483598824</v>
      </c>
      <c r="AY64" s="241">
        <f t="shared" si="1"/>
        <v>50.824077261277836</v>
      </c>
      <c r="AZ64" s="241">
        <f t="shared" si="2"/>
        <v>55.21084257522363</v>
      </c>
      <c r="BA64" s="241">
        <f t="shared" si="3"/>
        <v>62.651294217412371</v>
      </c>
      <c r="BB64" s="242">
        <f t="shared" si="4"/>
        <v>61.557424505669871</v>
      </c>
      <c r="BC64" s="240">
        <f t="shared" si="5"/>
        <v>75.095707596049152</v>
      </c>
      <c r="BD64" s="241">
        <f t="shared" si="6"/>
        <v>79.28964827549828</v>
      </c>
      <c r="BE64" s="241">
        <f t="shared" si="7"/>
        <v>86.466482953881254</v>
      </c>
      <c r="BF64" s="241">
        <f t="shared" si="8"/>
        <v>78.758674833155766</v>
      </c>
      <c r="BG64" s="242">
        <f t="shared" si="9"/>
        <v>87.844033667725526</v>
      </c>
      <c r="BH64" s="120"/>
      <c r="BI64" s="361"/>
      <c r="BJ64" s="226" t="str">
        <f t="shared" si="21"/>
        <v>Phenylpyruvate</v>
      </c>
      <c r="BK64" s="240">
        <f t="shared" si="10"/>
        <v>32.11100842968284</v>
      </c>
      <c r="BL64" s="241">
        <f t="shared" si="11"/>
        <v>146.45775668701106</v>
      </c>
      <c r="BM64" s="241">
        <f t="shared" si="12"/>
        <v>181.38706161482938</v>
      </c>
      <c r="BN64" s="241">
        <f t="shared" si="13"/>
        <v>192.91153090558902</v>
      </c>
      <c r="BO64" s="242">
        <f t="shared" si="14"/>
        <v>261.89920366826448</v>
      </c>
      <c r="BP64" s="243">
        <f t="shared" si="15"/>
        <v>103.82231811101865</v>
      </c>
      <c r="BQ64" s="241">
        <f t="shared" si="16"/>
        <v>289.66026055846703</v>
      </c>
      <c r="BR64" s="241">
        <f t="shared" si="17"/>
        <v>208.96762748474671</v>
      </c>
      <c r="BS64" s="241">
        <f t="shared" si="18"/>
        <v>304.0436011155216</v>
      </c>
      <c r="BT64" s="242">
        <f t="shared" si="19"/>
        <v>253.64135428145764</v>
      </c>
    </row>
    <row r="65" spans="2:72" x14ac:dyDescent="0.3">
      <c r="B65" s="359" t="s">
        <v>350</v>
      </c>
      <c r="C65" s="173" t="str">
        <f>(Data_02!C265)</f>
        <v>Hexose-P</v>
      </c>
      <c r="D65" s="134">
        <f>(Data_02!D265)</f>
        <v>70.437477892871073</v>
      </c>
      <c r="E65" s="129">
        <f>(Data_02!E265)</f>
        <v>6.5477425306121795</v>
      </c>
      <c r="F65" s="134">
        <f>(Data_02!H265)</f>
        <v>83.698433553013359</v>
      </c>
      <c r="G65" s="129">
        <f>(Data_02!I265)</f>
        <v>6.1885142378003861</v>
      </c>
      <c r="H65" s="134">
        <f>(Data_02!L265)</f>
        <v>71.529291023483694</v>
      </c>
      <c r="I65" s="129">
        <f>(Data_02!M265)</f>
        <v>4.2848130770934931</v>
      </c>
      <c r="J65" s="134">
        <f>(Data_02!P265)</f>
        <v>60.743699981274602</v>
      </c>
      <c r="K65" s="129">
        <f>(Data_02!Q265)</f>
        <v>6.0356556300573709</v>
      </c>
      <c r="L65" s="134">
        <f>(Data_02!T265)</f>
        <v>50.308542735158952</v>
      </c>
      <c r="M65" s="129">
        <f>(Data_02!U265)</f>
        <v>1.9679721908916918</v>
      </c>
      <c r="N65" s="134">
        <f>(Data_02!X265)</f>
        <v>92.268904119641689</v>
      </c>
      <c r="O65" s="129">
        <f>(Data_02!Y265)</f>
        <v>4.6040768455138856</v>
      </c>
      <c r="P65" s="134">
        <f>(Data_02!AB265)</f>
        <v>87.819808416520033</v>
      </c>
      <c r="Q65" s="129">
        <f>(Data_02!AC265)</f>
        <v>4.1483400285968273</v>
      </c>
      <c r="R65" s="134">
        <f>(Data_02!AF265)</f>
        <v>93.436203620618159</v>
      </c>
      <c r="S65" s="129">
        <f>(Data_02!AG265)</f>
        <v>1.2767716440831389</v>
      </c>
      <c r="T65" s="134">
        <f>(Data_02!AJ265)</f>
        <v>79.953804196651049</v>
      </c>
      <c r="U65" s="129">
        <f>(Data_02!AK265)</f>
        <v>5.7766879738636128</v>
      </c>
      <c r="V65" s="134">
        <f>(Data_02!AN265)</f>
        <v>69.274865966035634</v>
      </c>
      <c r="W65" s="215">
        <f>(Data_02!AO265)</f>
        <v>7.5476270125456262</v>
      </c>
      <c r="X65" s="120"/>
      <c r="Y65" s="359" t="s">
        <v>350</v>
      </c>
      <c r="Z65" s="173" t="str">
        <f>(Data_02!AT265)</f>
        <v>Hexose-P</v>
      </c>
      <c r="AA65" s="134">
        <f>(Data_02!AU265)</f>
        <v>461.2587310536772</v>
      </c>
      <c r="AB65" s="129">
        <f>(Data_02!AV265)</f>
        <v>65.114497487904501</v>
      </c>
      <c r="AC65" s="134">
        <f>(Data_02!AY265)</f>
        <v>552.3340772012964</v>
      </c>
      <c r="AD65" s="129">
        <f>(Data_02!AZ265)</f>
        <v>64.296109406981074</v>
      </c>
      <c r="AE65" s="134">
        <f>(Data_02!BC265)</f>
        <v>755.51261109824554</v>
      </c>
      <c r="AF65" s="129">
        <f>(Data_02!BD265)</f>
        <v>51.236370276277825</v>
      </c>
      <c r="AG65" s="134">
        <f>(Data_02!BG265)</f>
        <v>1002.834190816872</v>
      </c>
      <c r="AH65" s="129">
        <f>(Data_02!BH265)</f>
        <v>227.72183538481184</v>
      </c>
      <c r="AI65" s="134">
        <f>(Data_02!BK265)</f>
        <v>1136.0545841583851</v>
      </c>
      <c r="AJ65" s="129">
        <f>(Data_02!BL265)</f>
        <v>25.109463037341854</v>
      </c>
      <c r="AK65" s="134">
        <f>(Data_02!BO265)</f>
        <v>356.90115825518211</v>
      </c>
      <c r="AL65" s="129">
        <f>(Data_02!BP265)</f>
        <v>38.037470857108914</v>
      </c>
      <c r="AM65" s="134">
        <f>(Data_02!BS265)</f>
        <v>648.93360635260831</v>
      </c>
      <c r="AN65" s="129">
        <f>(Data_02!BT265)</f>
        <v>119.09890542538116</v>
      </c>
      <c r="AO65" s="134">
        <f>(Data_02!BW265)</f>
        <v>748.39927086410262</v>
      </c>
      <c r="AP65" s="129">
        <f>(Data_02!BX265)</f>
        <v>32.798925972949405</v>
      </c>
      <c r="AQ65" s="134">
        <f>(Data_02!CA265)</f>
        <v>686.10529954223784</v>
      </c>
      <c r="AR65" s="129">
        <f>(Data_02!CB265)</f>
        <v>63.705989810263432</v>
      </c>
      <c r="AS65" s="134">
        <f>(Data_02!CE265)</f>
        <v>895.51632393773241</v>
      </c>
      <c r="AT65" s="215">
        <f>(Data_02!CF265)</f>
        <v>61.353294317315459</v>
      </c>
      <c r="AV65" s="359" t="s">
        <v>350</v>
      </c>
      <c r="AW65" s="224" t="str">
        <f t="shared" si="20"/>
        <v>Hexose-P</v>
      </c>
      <c r="AX65" s="232">
        <f t="shared" si="0"/>
        <v>70.437477892871073</v>
      </c>
      <c r="AY65" s="233">
        <f t="shared" si="1"/>
        <v>83.698433553013359</v>
      </c>
      <c r="AZ65" s="233">
        <f t="shared" si="2"/>
        <v>71.529291023483694</v>
      </c>
      <c r="BA65" s="233">
        <f t="shared" si="3"/>
        <v>60.743699981274602</v>
      </c>
      <c r="BB65" s="234">
        <f t="shared" si="4"/>
        <v>50.308542735158952</v>
      </c>
      <c r="BC65" s="232">
        <f t="shared" si="5"/>
        <v>92.268904119641689</v>
      </c>
      <c r="BD65" s="233">
        <f t="shared" si="6"/>
        <v>87.819808416520033</v>
      </c>
      <c r="BE65" s="233">
        <f t="shared" si="7"/>
        <v>93.436203620618159</v>
      </c>
      <c r="BF65" s="233">
        <f t="shared" si="8"/>
        <v>79.953804196651049</v>
      </c>
      <c r="BG65" s="234">
        <f t="shared" si="9"/>
        <v>69.274865966035634</v>
      </c>
      <c r="BH65" s="120"/>
      <c r="BI65" s="359" t="s">
        <v>350</v>
      </c>
      <c r="BJ65" s="224" t="str">
        <f t="shared" si="21"/>
        <v>Hexose-P</v>
      </c>
      <c r="BK65" s="232">
        <f t="shared" si="10"/>
        <v>461.2587310536772</v>
      </c>
      <c r="BL65" s="233">
        <f t="shared" si="11"/>
        <v>552.3340772012964</v>
      </c>
      <c r="BM65" s="233">
        <f t="shared" si="12"/>
        <v>755.51261109824554</v>
      </c>
      <c r="BN65" s="233">
        <f t="shared" si="13"/>
        <v>1002.834190816872</v>
      </c>
      <c r="BO65" s="234">
        <f t="shared" si="14"/>
        <v>1136.0545841583851</v>
      </c>
      <c r="BP65" s="235">
        <f t="shared" si="15"/>
        <v>356.90115825518211</v>
      </c>
      <c r="BQ65" s="233">
        <f t="shared" si="16"/>
        <v>648.93360635260831</v>
      </c>
      <c r="BR65" s="233">
        <f t="shared" si="17"/>
        <v>748.39927086410262</v>
      </c>
      <c r="BS65" s="233">
        <f t="shared" si="18"/>
        <v>686.10529954223784</v>
      </c>
      <c r="BT65" s="234">
        <f t="shared" si="19"/>
        <v>895.51632393773241</v>
      </c>
    </row>
    <row r="66" spans="2:72" x14ac:dyDescent="0.3">
      <c r="B66" s="360"/>
      <c r="C66" s="93" t="str">
        <f>(Data_02!C266)</f>
        <v>Fructose-1,6-P2</v>
      </c>
      <c r="D66" s="89">
        <f>(Data_02!D266)</f>
        <v>11.81187480436369</v>
      </c>
      <c r="E66" s="110">
        <f>(Data_02!E266)</f>
        <v>2.8500213857111945</v>
      </c>
      <c r="F66" s="89">
        <f>(Data_02!H266)</f>
        <v>28.008556515052501</v>
      </c>
      <c r="G66" s="110">
        <f>(Data_02!I266)</f>
        <v>2.3760072932961713</v>
      </c>
      <c r="H66" s="89">
        <f>(Data_02!L266)</f>
        <v>19.242459517084974</v>
      </c>
      <c r="I66" s="110">
        <f>(Data_02!M266)</f>
        <v>2.6356921605285546</v>
      </c>
      <c r="J66" s="89">
        <f>(Data_02!P266)</f>
        <v>16.772705090218938</v>
      </c>
      <c r="K66" s="110">
        <f>(Data_02!Q266)</f>
        <v>3.358638072199521</v>
      </c>
      <c r="L66" s="89">
        <f>(Data_02!T266)</f>
        <v>14.429839414361945</v>
      </c>
      <c r="M66" s="110">
        <f>(Data_02!U266)</f>
        <v>1.4596265581486167</v>
      </c>
      <c r="N66" s="89">
        <f>(Data_02!X266)</f>
        <v>83.843745163240854</v>
      </c>
      <c r="O66" s="110">
        <f>(Data_02!Y266)</f>
        <v>17.193849727921037</v>
      </c>
      <c r="P66" s="89">
        <f>(Data_02!AB266)</f>
        <v>50.048989918249895</v>
      </c>
      <c r="Q66" s="110">
        <f>(Data_02!AC266)</f>
        <v>3.7184992739547766</v>
      </c>
      <c r="R66" s="89">
        <f>(Data_02!AF266)</f>
        <v>42.075425027282179</v>
      </c>
      <c r="S66" s="110">
        <f>(Data_02!AG266)</f>
        <v>4.668600262905664</v>
      </c>
      <c r="T66" s="89">
        <f>(Data_02!AJ266)</f>
        <v>39.287425677955255</v>
      </c>
      <c r="U66" s="110">
        <f>(Data_02!AK266)</f>
        <v>4.9742650959718997</v>
      </c>
      <c r="V66" s="89">
        <f>(Data_02!AN266)</f>
        <v>27.906646904916066</v>
      </c>
      <c r="W66" s="216">
        <f>(Data_02!AO266)</f>
        <v>4.0160632929206965</v>
      </c>
      <c r="X66" s="120"/>
      <c r="Y66" s="360"/>
      <c r="Z66" s="93" t="str">
        <f>(Data_02!AT266)</f>
        <v>Fructose-1,6-P2</v>
      </c>
      <c r="AA66" s="89">
        <f>(Data_02!AU266)</f>
        <v>273.91877137530298</v>
      </c>
      <c r="AB66" s="110">
        <f>(Data_02!AV266)</f>
        <v>130.20152819949786</v>
      </c>
      <c r="AC66" s="89">
        <f>(Data_02!AY266)</f>
        <v>303.96314534472168</v>
      </c>
      <c r="AD66" s="110">
        <f>(Data_02!AZ266)</f>
        <v>245.60217290299644</v>
      </c>
      <c r="AE66" s="89">
        <f>(Data_02!BC266)</f>
        <v>176.84338466593425</v>
      </c>
      <c r="AF66" s="110">
        <f>(Data_02!BD266)</f>
        <v>133.11579561894982</v>
      </c>
      <c r="AG66" s="89">
        <f>(Data_02!BG266)</f>
        <v>280.50618784196507</v>
      </c>
      <c r="AH66" s="110">
        <f>(Data_02!BH266)</f>
        <v>166.86337436955733</v>
      </c>
      <c r="AI66" s="89">
        <f>(Data_02!BK266)</f>
        <v>54.030163340931502</v>
      </c>
      <c r="AJ66" s="110">
        <f>(Data_02!BL266)</f>
        <v>62.217611144538843</v>
      </c>
      <c r="AK66" s="89">
        <f>(Data_02!BO266)</f>
        <v>0</v>
      </c>
      <c r="AL66" s="110">
        <f>(Data_02!BP266)</f>
        <v>0</v>
      </c>
      <c r="AM66" s="89">
        <f>(Data_02!BS266)</f>
        <v>7.7147161576230765</v>
      </c>
      <c r="AN66" s="110">
        <f>(Data_02!BT266)</f>
        <v>10.910256219969408</v>
      </c>
      <c r="AO66" s="89">
        <f>(Data_02!BW266)</f>
        <v>6.6213508584740728</v>
      </c>
      <c r="AP66" s="110">
        <f>(Data_02!BX266)</f>
        <v>9.3640041852847702</v>
      </c>
      <c r="AQ66" s="89">
        <f>(Data_02!CA266)</f>
        <v>15.344499451902687</v>
      </c>
      <c r="AR66" s="110">
        <f>(Data_02!CB266)</f>
        <v>10.871311831691463</v>
      </c>
      <c r="AS66" s="89">
        <f>(Data_02!CE266)</f>
        <v>14.065509132171217</v>
      </c>
      <c r="AT66" s="216">
        <f>(Data_02!CF266)</f>
        <v>19.891633776399157</v>
      </c>
      <c r="AV66" s="360"/>
      <c r="AW66" s="225" t="str">
        <f t="shared" si="20"/>
        <v>Fructose-1,6-P2</v>
      </c>
      <c r="AX66" s="236">
        <f t="shared" si="0"/>
        <v>11.81187480436369</v>
      </c>
      <c r="AY66" s="237">
        <f t="shared" si="1"/>
        <v>28.008556515052501</v>
      </c>
      <c r="AZ66" s="237">
        <f t="shared" si="2"/>
        <v>19.242459517084974</v>
      </c>
      <c r="BA66" s="237">
        <f t="shared" si="3"/>
        <v>16.772705090218938</v>
      </c>
      <c r="BB66" s="238">
        <f t="shared" si="4"/>
        <v>14.429839414361945</v>
      </c>
      <c r="BC66" s="236">
        <f t="shared" si="5"/>
        <v>83.843745163240854</v>
      </c>
      <c r="BD66" s="237">
        <f t="shared" si="6"/>
        <v>50.048989918249895</v>
      </c>
      <c r="BE66" s="237">
        <f t="shared" si="7"/>
        <v>42.075425027282179</v>
      </c>
      <c r="BF66" s="237">
        <f t="shared" si="8"/>
        <v>39.287425677955255</v>
      </c>
      <c r="BG66" s="238">
        <f t="shared" si="9"/>
        <v>27.906646904916066</v>
      </c>
      <c r="BH66" s="120"/>
      <c r="BI66" s="360"/>
      <c r="BJ66" s="225" t="str">
        <f t="shared" si="21"/>
        <v>Fructose-1,6-P2</v>
      </c>
      <c r="BK66" s="236">
        <f t="shared" si="10"/>
        <v>273.91877137530298</v>
      </c>
      <c r="BL66" s="237">
        <f t="shared" si="11"/>
        <v>303.96314534472168</v>
      </c>
      <c r="BM66" s="237">
        <f t="shared" si="12"/>
        <v>176.84338466593425</v>
      </c>
      <c r="BN66" s="237">
        <f t="shared" si="13"/>
        <v>280.50618784196507</v>
      </c>
      <c r="BO66" s="238">
        <f t="shared" si="14"/>
        <v>54.030163340931502</v>
      </c>
      <c r="BP66" s="239">
        <f t="shared" si="15"/>
        <v>0</v>
      </c>
      <c r="BQ66" s="237">
        <f t="shared" si="16"/>
        <v>7.7147161576230765</v>
      </c>
      <c r="BR66" s="237">
        <f t="shared" si="17"/>
        <v>6.6213508584740728</v>
      </c>
      <c r="BS66" s="237">
        <f t="shared" si="18"/>
        <v>15.344499451902687</v>
      </c>
      <c r="BT66" s="238">
        <f t="shared" si="19"/>
        <v>14.065509132171217</v>
      </c>
    </row>
    <row r="67" spans="2:72" x14ac:dyDescent="0.3">
      <c r="B67" s="360"/>
      <c r="C67" s="93" t="str">
        <f>(Data_02!C267)</f>
        <v>Dihydroxyacetone-P</v>
      </c>
      <c r="D67" s="89">
        <f>(Data_02!D267)</f>
        <v>27.601335887624423</v>
      </c>
      <c r="E67" s="110">
        <f>(Data_02!E267)</f>
        <v>3.3956161215863325</v>
      </c>
      <c r="F67" s="89">
        <f>(Data_02!H267)</f>
        <v>33.280627037346932</v>
      </c>
      <c r="G67" s="110">
        <f>(Data_02!I267)</f>
        <v>6.7917649218979683</v>
      </c>
      <c r="H67" s="89">
        <f>(Data_02!L267)</f>
        <v>25.672305392155266</v>
      </c>
      <c r="I67" s="110">
        <f>(Data_02!M267)</f>
        <v>2.6365041251421601</v>
      </c>
      <c r="J67" s="89">
        <f>(Data_02!P267)</f>
        <v>24.912980520986167</v>
      </c>
      <c r="K67" s="110">
        <f>(Data_02!Q267)</f>
        <v>4.1886886981597549</v>
      </c>
      <c r="L67" s="89">
        <f>(Data_02!T267)</f>
        <v>21.646852312856637</v>
      </c>
      <c r="M67" s="110">
        <f>(Data_02!U267)</f>
        <v>2.187775155482762</v>
      </c>
      <c r="N67" s="89">
        <f>(Data_02!X267)</f>
        <v>89.655331818806332</v>
      </c>
      <c r="O67" s="110">
        <f>(Data_02!Y267)</f>
        <v>11.436453970853645</v>
      </c>
      <c r="P67" s="89">
        <f>(Data_02!AB267)</f>
        <v>56.486124455237729</v>
      </c>
      <c r="Q67" s="110">
        <f>(Data_02!AC267)</f>
        <v>5.9471858217060269</v>
      </c>
      <c r="R67" s="89">
        <f>(Data_02!AF267)</f>
        <v>50.767293221706623</v>
      </c>
      <c r="S67" s="110">
        <f>(Data_02!AG267)</f>
        <v>4.0082963839734695</v>
      </c>
      <c r="T67" s="89">
        <f>(Data_02!AJ267)</f>
        <v>45.888313174478711</v>
      </c>
      <c r="U67" s="110">
        <f>(Data_02!AK267)</f>
        <v>3.6812037029287477</v>
      </c>
      <c r="V67" s="89">
        <f>(Data_02!AN267)</f>
        <v>41.08841178233935</v>
      </c>
      <c r="W67" s="216">
        <f>(Data_02!AO267)</f>
        <v>5.8632502738030023</v>
      </c>
      <c r="X67" s="120"/>
      <c r="Y67" s="360"/>
      <c r="Z67" s="93" t="str">
        <f>(Data_02!AT267)</f>
        <v>Dihydroxyacetone-P</v>
      </c>
      <c r="AA67" s="89" t="e">
        <f>(Data_02!AU267)</f>
        <v>#DIV/0!</v>
      </c>
      <c r="AB67" s="110" t="e">
        <f>(Data_02!AV267)</f>
        <v>#DIV/0!</v>
      </c>
      <c r="AC67" s="89" t="e">
        <f>(Data_02!AY267)</f>
        <v>#DIV/0!</v>
      </c>
      <c r="AD67" s="110" t="e">
        <f>(Data_02!AZ267)</f>
        <v>#DIV/0!</v>
      </c>
      <c r="AE67" s="89" t="e">
        <f>(Data_02!BC267)</f>
        <v>#DIV/0!</v>
      </c>
      <c r="AF67" s="110" t="e">
        <f>(Data_02!BD267)</f>
        <v>#DIV/0!</v>
      </c>
      <c r="AG67" s="89" t="e">
        <f>(Data_02!BG267)</f>
        <v>#DIV/0!</v>
      </c>
      <c r="AH67" s="110" t="e">
        <f>(Data_02!BH267)</f>
        <v>#DIV/0!</v>
      </c>
      <c r="AI67" s="89" t="e">
        <f>(Data_02!BK267)</f>
        <v>#DIV/0!</v>
      </c>
      <c r="AJ67" s="110" t="e">
        <f>(Data_02!BL267)</f>
        <v>#DIV/0!</v>
      </c>
      <c r="AK67" s="89" t="e">
        <f>(Data_02!BO267)</f>
        <v>#DIV/0!</v>
      </c>
      <c r="AL67" s="110" t="e">
        <f>(Data_02!BP267)</f>
        <v>#DIV/0!</v>
      </c>
      <c r="AM67" s="89" t="e">
        <f>(Data_02!BS267)</f>
        <v>#DIV/0!</v>
      </c>
      <c r="AN67" s="110" t="e">
        <f>(Data_02!BT267)</f>
        <v>#DIV/0!</v>
      </c>
      <c r="AO67" s="89" t="e">
        <f>(Data_02!BW267)</f>
        <v>#DIV/0!</v>
      </c>
      <c r="AP67" s="110" t="e">
        <f>(Data_02!BX267)</f>
        <v>#DIV/0!</v>
      </c>
      <c r="AQ67" s="89" t="e">
        <f>(Data_02!CA267)</f>
        <v>#DIV/0!</v>
      </c>
      <c r="AR67" s="110" t="e">
        <f>(Data_02!CB267)</f>
        <v>#DIV/0!</v>
      </c>
      <c r="AS67" s="89" t="e">
        <f>(Data_02!CE267)</f>
        <v>#DIV/0!</v>
      </c>
      <c r="AT67" s="216" t="e">
        <f>(Data_02!CF267)</f>
        <v>#DIV/0!</v>
      </c>
      <c r="AV67" s="360"/>
      <c r="AW67" s="225" t="str">
        <f t="shared" si="20"/>
        <v>Dihydroxyacetone-P</v>
      </c>
      <c r="AX67" s="236">
        <f t="shared" si="0"/>
        <v>27.601335887624423</v>
      </c>
      <c r="AY67" s="237">
        <f t="shared" si="1"/>
        <v>33.280627037346932</v>
      </c>
      <c r="AZ67" s="237">
        <f t="shared" si="2"/>
        <v>25.672305392155266</v>
      </c>
      <c r="BA67" s="237">
        <f t="shared" si="3"/>
        <v>24.912980520986167</v>
      </c>
      <c r="BB67" s="238">
        <f t="shared" si="4"/>
        <v>21.646852312856637</v>
      </c>
      <c r="BC67" s="236">
        <f t="shared" si="5"/>
        <v>89.655331818806332</v>
      </c>
      <c r="BD67" s="237">
        <f t="shared" si="6"/>
        <v>56.486124455237729</v>
      </c>
      <c r="BE67" s="237">
        <f t="shared" si="7"/>
        <v>50.767293221706623</v>
      </c>
      <c r="BF67" s="237">
        <f t="shared" si="8"/>
        <v>45.888313174478711</v>
      </c>
      <c r="BG67" s="238">
        <f t="shared" si="9"/>
        <v>41.08841178233935</v>
      </c>
      <c r="BH67" s="120"/>
      <c r="BI67" s="360"/>
      <c r="BJ67" s="225" t="str">
        <f t="shared" si="21"/>
        <v>Dihydroxyacetone-P</v>
      </c>
      <c r="BK67" s="236" t="e">
        <f t="shared" si="10"/>
        <v>#DIV/0!</v>
      </c>
      <c r="BL67" s="237" t="e">
        <f t="shared" si="11"/>
        <v>#DIV/0!</v>
      </c>
      <c r="BM67" s="237" t="e">
        <f t="shared" si="12"/>
        <v>#DIV/0!</v>
      </c>
      <c r="BN67" s="237" t="e">
        <f t="shared" si="13"/>
        <v>#DIV/0!</v>
      </c>
      <c r="BO67" s="238" t="e">
        <f t="shared" si="14"/>
        <v>#DIV/0!</v>
      </c>
      <c r="BP67" s="239" t="e">
        <f t="shared" si="15"/>
        <v>#DIV/0!</v>
      </c>
      <c r="BQ67" s="237" t="e">
        <f t="shared" si="16"/>
        <v>#DIV/0!</v>
      </c>
      <c r="BR67" s="237" t="e">
        <f t="shared" si="17"/>
        <v>#DIV/0!</v>
      </c>
      <c r="BS67" s="237" t="e">
        <f t="shared" si="18"/>
        <v>#DIV/0!</v>
      </c>
      <c r="BT67" s="238" t="e">
        <f t="shared" si="19"/>
        <v>#DIV/0!</v>
      </c>
    </row>
    <row r="68" spans="2:72" x14ac:dyDescent="0.3">
      <c r="B68" s="360"/>
      <c r="C68" s="93" t="str">
        <f>(Data_02!C268)</f>
        <v>Glyceral/-on-P</v>
      </c>
      <c r="D68" s="89">
        <f>(Data_02!D268)</f>
        <v>25.738754667516798</v>
      </c>
      <c r="E68" s="110">
        <f>(Data_02!E268)</f>
        <v>3.1720316490033471</v>
      </c>
      <c r="F68" s="89">
        <f>(Data_02!H268)</f>
        <v>32.1473564121941</v>
      </c>
      <c r="G68" s="110">
        <f>(Data_02!I268)</f>
        <v>6.576639437989785</v>
      </c>
      <c r="H68" s="89">
        <f>(Data_02!L268)</f>
        <v>24.585163677379366</v>
      </c>
      <c r="I68" s="110">
        <f>(Data_02!M268)</f>
        <v>2.8590717906265595</v>
      </c>
      <c r="J68" s="89">
        <f>(Data_02!P268)</f>
        <v>24.137897532246846</v>
      </c>
      <c r="K68" s="110">
        <f>(Data_02!Q268)</f>
        <v>4.3647509201408692</v>
      </c>
      <c r="L68" s="89">
        <f>(Data_02!T268)</f>
        <v>20.826243184176032</v>
      </c>
      <c r="M68" s="110">
        <f>(Data_02!U268)</f>
        <v>2.0307078790691833</v>
      </c>
      <c r="N68" s="89">
        <f>(Data_02!X268)</f>
        <v>88.526379837639354</v>
      </c>
      <c r="O68" s="110">
        <f>(Data_02!Y268)</f>
        <v>11.990201324903612</v>
      </c>
      <c r="P68" s="89">
        <f>(Data_02!AB268)</f>
        <v>56.981651215200145</v>
      </c>
      <c r="Q68" s="110">
        <f>(Data_02!AC268)</f>
        <v>6.3138399525237121</v>
      </c>
      <c r="R68" s="89">
        <f>(Data_02!AF268)</f>
        <v>51.065606360829527</v>
      </c>
      <c r="S68" s="110">
        <f>(Data_02!AG268)</f>
        <v>4.2224625410640702</v>
      </c>
      <c r="T68" s="89">
        <f>(Data_02!AJ268)</f>
        <v>46.415420941702848</v>
      </c>
      <c r="U68" s="110">
        <f>(Data_02!AK268)</f>
        <v>4.1673952290752601</v>
      </c>
      <c r="V68" s="89">
        <f>(Data_02!AN268)</f>
        <v>41.483037856345746</v>
      </c>
      <c r="W68" s="216">
        <f>(Data_02!AO268)</f>
        <v>6.0395801536722615</v>
      </c>
      <c r="X68" s="120"/>
      <c r="Y68" s="360"/>
      <c r="Z68" s="93" t="str">
        <f>(Data_02!AT268)</f>
        <v>Glyceral/-on-P</v>
      </c>
      <c r="AA68" s="89" t="e">
        <f>(Data_02!AU268)</f>
        <v>#DIV/0!</v>
      </c>
      <c r="AB68" s="110" t="e">
        <f>(Data_02!AV268)</f>
        <v>#DIV/0!</v>
      </c>
      <c r="AC68" s="89" t="e">
        <f>(Data_02!AY268)</f>
        <v>#DIV/0!</v>
      </c>
      <c r="AD68" s="110" t="e">
        <f>(Data_02!AZ268)</f>
        <v>#DIV/0!</v>
      </c>
      <c r="AE68" s="89" t="e">
        <f>(Data_02!BC268)</f>
        <v>#DIV/0!</v>
      </c>
      <c r="AF68" s="110" t="e">
        <f>(Data_02!BD268)</f>
        <v>#DIV/0!</v>
      </c>
      <c r="AG68" s="89" t="e">
        <f>(Data_02!BG268)</f>
        <v>#DIV/0!</v>
      </c>
      <c r="AH68" s="110" t="e">
        <f>(Data_02!BH268)</f>
        <v>#DIV/0!</v>
      </c>
      <c r="AI68" s="89" t="e">
        <f>(Data_02!BK268)</f>
        <v>#DIV/0!</v>
      </c>
      <c r="AJ68" s="110" t="e">
        <f>(Data_02!BL268)</f>
        <v>#DIV/0!</v>
      </c>
      <c r="AK68" s="89" t="e">
        <f>(Data_02!BO268)</f>
        <v>#DIV/0!</v>
      </c>
      <c r="AL68" s="110" t="e">
        <f>(Data_02!BP268)</f>
        <v>#DIV/0!</v>
      </c>
      <c r="AM68" s="89" t="e">
        <f>(Data_02!BS268)</f>
        <v>#DIV/0!</v>
      </c>
      <c r="AN68" s="110" t="e">
        <f>(Data_02!BT268)</f>
        <v>#DIV/0!</v>
      </c>
      <c r="AO68" s="89" t="e">
        <f>(Data_02!BW268)</f>
        <v>#DIV/0!</v>
      </c>
      <c r="AP68" s="110" t="e">
        <f>(Data_02!BX268)</f>
        <v>#DIV/0!</v>
      </c>
      <c r="AQ68" s="89" t="e">
        <f>(Data_02!CA268)</f>
        <v>#DIV/0!</v>
      </c>
      <c r="AR68" s="110" t="e">
        <f>(Data_02!CB268)</f>
        <v>#DIV/0!</v>
      </c>
      <c r="AS68" s="89" t="e">
        <f>(Data_02!CE268)</f>
        <v>#DIV/0!</v>
      </c>
      <c r="AT68" s="216" t="e">
        <f>(Data_02!CF268)</f>
        <v>#DIV/0!</v>
      </c>
      <c r="AV68" s="360"/>
      <c r="AW68" s="225" t="str">
        <f t="shared" si="20"/>
        <v>Glyceral/-on-P</v>
      </c>
      <c r="AX68" s="236">
        <f t="shared" si="0"/>
        <v>25.738754667516798</v>
      </c>
      <c r="AY68" s="237">
        <f t="shared" si="1"/>
        <v>32.1473564121941</v>
      </c>
      <c r="AZ68" s="237">
        <f t="shared" si="2"/>
        <v>24.585163677379366</v>
      </c>
      <c r="BA68" s="237">
        <f t="shared" si="3"/>
        <v>24.137897532246846</v>
      </c>
      <c r="BB68" s="238">
        <f t="shared" si="4"/>
        <v>20.826243184176032</v>
      </c>
      <c r="BC68" s="236">
        <f t="shared" si="5"/>
        <v>88.526379837639354</v>
      </c>
      <c r="BD68" s="237">
        <f t="shared" si="6"/>
        <v>56.981651215200145</v>
      </c>
      <c r="BE68" s="237">
        <f t="shared" si="7"/>
        <v>51.065606360829527</v>
      </c>
      <c r="BF68" s="237">
        <f t="shared" si="8"/>
        <v>46.415420941702848</v>
      </c>
      <c r="BG68" s="238">
        <f t="shared" si="9"/>
        <v>41.483037856345746</v>
      </c>
      <c r="BH68" s="120"/>
      <c r="BI68" s="360"/>
      <c r="BJ68" s="225" t="str">
        <f t="shared" si="21"/>
        <v>Glyceral/-on-P</v>
      </c>
      <c r="BK68" s="236" t="e">
        <f t="shared" si="10"/>
        <v>#DIV/0!</v>
      </c>
      <c r="BL68" s="237" t="e">
        <f t="shared" si="11"/>
        <v>#DIV/0!</v>
      </c>
      <c r="BM68" s="237" t="e">
        <f t="shared" si="12"/>
        <v>#DIV/0!</v>
      </c>
      <c r="BN68" s="237" t="e">
        <f t="shared" si="13"/>
        <v>#DIV/0!</v>
      </c>
      <c r="BO68" s="238" t="e">
        <f t="shared" si="14"/>
        <v>#DIV/0!</v>
      </c>
      <c r="BP68" s="239" t="e">
        <f t="shared" si="15"/>
        <v>#DIV/0!</v>
      </c>
      <c r="BQ68" s="237" t="e">
        <f t="shared" si="16"/>
        <v>#DIV/0!</v>
      </c>
      <c r="BR68" s="237" t="e">
        <f t="shared" si="17"/>
        <v>#DIV/0!</v>
      </c>
      <c r="BS68" s="237" t="e">
        <f t="shared" si="18"/>
        <v>#DIV/0!</v>
      </c>
      <c r="BT68" s="238" t="e">
        <f t="shared" si="19"/>
        <v>#DIV/0!</v>
      </c>
    </row>
    <row r="69" spans="2:72" x14ac:dyDescent="0.3">
      <c r="B69" s="360"/>
      <c r="C69" s="93" t="str">
        <f>(Data_02!C269)</f>
        <v>3-Phosphoglycerate</v>
      </c>
      <c r="D69" s="89">
        <f>(Data_02!D269)</f>
        <v>39.223426265320256</v>
      </c>
      <c r="E69" s="110">
        <f>(Data_02!E269)</f>
        <v>7.0487860348093534</v>
      </c>
      <c r="F69" s="89">
        <f>(Data_02!H269)</f>
        <v>61.755416942711136</v>
      </c>
      <c r="G69" s="110">
        <f>(Data_02!I269)</f>
        <v>10.16917622788381</v>
      </c>
      <c r="H69" s="89">
        <f>(Data_02!L269)</f>
        <v>60.192438058685696</v>
      </c>
      <c r="I69" s="110">
        <f>(Data_02!M269)</f>
        <v>5.2377810603714021</v>
      </c>
      <c r="J69" s="89">
        <f>(Data_02!P269)</f>
        <v>70.004778609196478</v>
      </c>
      <c r="K69" s="110">
        <f>(Data_02!Q269)</f>
        <v>8.3552462912663685</v>
      </c>
      <c r="L69" s="89">
        <f>(Data_02!T269)</f>
        <v>62.292939090250712</v>
      </c>
      <c r="M69" s="110">
        <f>(Data_02!U269)</f>
        <v>8.3592368111551387</v>
      </c>
      <c r="N69" s="89">
        <f>(Data_02!X269)</f>
        <v>58.420723341017151</v>
      </c>
      <c r="O69" s="110">
        <f>(Data_02!Y269)</f>
        <v>5.5502957334011223</v>
      </c>
      <c r="P69" s="89">
        <f>(Data_02!AB269)</f>
        <v>71.98449706721226</v>
      </c>
      <c r="Q69" s="110">
        <f>(Data_02!AC269)</f>
        <v>7.1081473459327826</v>
      </c>
      <c r="R69" s="89">
        <f>(Data_02!AF269)</f>
        <v>79.010117587867256</v>
      </c>
      <c r="S69" s="110">
        <f>(Data_02!AG269)</f>
        <v>6.4923157985287396</v>
      </c>
      <c r="T69" s="89">
        <f>(Data_02!AJ269)</f>
        <v>81.216683341460836</v>
      </c>
      <c r="U69" s="110">
        <f>(Data_02!AK269)</f>
        <v>8.3878733738503293</v>
      </c>
      <c r="V69" s="89">
        <f>(Data_02!AN269)</f>
        <v>70.750760202260153</v>
      </c>
      <c r="W69" s="216">
        <f>(Data_02!AO269)</f>
        <v>15.816487276988944</v>
      </c>
      <c r="X69" s="120"/>
      <c r="Y69" s="360"/>
      <c r="Z69" s="93" t="str">
        <f>(Data_02!AT269)</f>
        <v>3-Phosphoglycerate</v>
      </c>
      <c r="AA69" s="89" t="e">
        <f>(Data_02!AU269)</f>
        <v>#DIV/0!</v>
      </c>
      <c r="AB69" s="110" t="e">
        <f>(Data_02!AV269)</f>
        <v>#DIV/0!</v>
      </c>
      <c r="AC69" s="89" t="e">
        <f>(Data_02!AY269)</f>
        <v>#DIV/0!</v>
      </c>
      <c r="AD69" s="110" t="e">
        <f>(Data_02!AZ269)</f>
        <v>#DIV/0!</v>
      </c>
      <c r="AE69" s="89" t="e">
        <f>(Data_02!BC269)</f>
        <v>#DIV/0!</v>
      </c>
      <c r="AF69" s="110" t="e">
        <f>(Data_02!BD269)</f>
        <v>#DIV/0!</v>
      </c>
      <c r="AG69" s="89" t="e">
        <f>(Data_02!BG269)</f>
        <v>#DIV/0!</v>
      </c>
      <c r="AH69" s="110" t="e">
        <f>(Data_02!BH269)</f>
        <v>#DIV/0!</v>
      </c>
      <c r="AI69" s="89" t="e">
        <f>(Data_02!BK269)</f>
        <v>#DIV/0!</v>
      </c>
      <c r="AJ69" s="110" t="e">
        <f>(Data_02!BL269)</f>
        <v>#DIV/0!</v>
      </c>
      <c r="AK69" s="89" t="e">
        <f>(Data_02!BO269)</f>
        <v>#DIV/0!</v>
      </c>
      <c r="AL69" s="110" t="e">
        <f>(Data_02!BP269)</f>
        <v>#DIV/0!</v>
      </c>
      <c r="AM69" s="89" t="e">
        <f>(Data_02!BS269)</f>
        <v>#DIV/0!</v>
      </c>
      <c r="AN69" s="110" t="e">
        <f>(Data_02!BT269)</f>
        <v>#DIV/0!</v>
      </c>
      <c r="AO69" s="89" t="e">
        <f>(Data_02!BW269)</f>
        <v>#DIV/0!</v>
      </c>
      <c r="AP69" s="110" t="e">
        <f>(Data_02!BX269)</f>
        <v>#DIV/0!</v>
      </c>
      <c r="AQ69" s="89" t="e">
        <f>(Data_02!CA269)</f>
        <v>#DIV/0!</v>
      </c>
      <c r="AR69" s="110" t="e">
        <f>(Data_02!CB269)</f>
        <v>#DIV/0!</v>
      </c>
      <c r="AS69" s="89" t="e">
        <f>(Data_02!CE269)</f>
        <v>#DIV/0!</v>
      </c>
      <c r="AT69" s="216" t="e">
        <f>(Data_02!CF269)</f>
        <v>#DIV/0!</v>
      </c>
      <c r="AV69" s="360"/>
      <c r="AW69" s="225" t="str">
        <f t="shared" si="20"/>
        <v>3-Phosphoglycerate</v>
      </c>
      <c r="AX69" s="236">
        <f t="shared" si="0"/>
        <v>39.223426265320256</v>
      </c>
      <c r="AY69" s="237">
        <f t="shared" si="1"/>
        <v>61.755416942711136</v>
      </c>
      <c r="AZ69" s="237">
        <f t="shared" si="2"/>
        <v>60.192438058685696</v>
      </c>
      <c r="BA69" s="237">
        <f t="shared" si="3"/>
        <v>70.004778609196478</v>
      </c>
      <c r="BB69" s="238">
        <f t="shared" si="4"/>
        <v>62.292939090250712</v>
      </c>
      <c r="BC69" s="236">
        <f t="shared" si="5"/>
        <v>58.420723341017151</v>
      </c>
      <c r="BD69" s="237">
        <f t="shared" si="6"/>
        <v>71.98449706721226</v>
      </c>
      <c r="BE69" s="237">
        <f t="shared" si="7"/>
        <v>79.010117587867256</v>
      </c>
      <c r="BF69" s="237">
        <f t="shared" si="8"/>
        <v>81.216683341460836</v>
      </c>
      <c r="BG69" s="238">
        <f t="shared" si="9"/>
        <v>70.750760202260153</v>
      </c>
      <c r="BH69" s="120"/>
      <c r="BI69" s="360"/>
      <c r="BJ69" s="225" t="str">
        <f t="shared" si="21"/>
        <v>3-Phosphoglycerate</v>
      </c>
      <c r="BK69" s="236" t="e">
        <f t="shared" si="10"/>
        <v>#DIV/0!</v>
      </c>
      <c r="BL69" s="237" t="e">
        <f t="shared" si="11"/>
        <v>#DIV/0!</v>
      </c>
      <c r="BM69" s="237" t="e">
        <f t="shared" si="12"/>
        <v>#DIV/0!</v>
      </c>
      <c r="BN69" s="237" t="e">
        <f t="shared" si="13"/>
        <v>#DIV/0!</v>
      </c>
      <c r="BO69" s="238" t="e">
        <f t="shared" si="14"/>
        <v>#DIV/0!</v>
      </c>
      <c r="BP69" s="239" t="e">
        <f t="shared" si="15"/>
        <v>#DIV/0!</v>
      </c>
      <c r="BQ69" s="237" t="e">
        <f t="shared" si="16"/>
        <v>#DIV/0!</v>
      </c>
      <c r="BR69" s="237" t="e">
        <f t="shared" si="17"/>
        <v>#DIV/0!</v>
      </c>
      <c r="BS69" s="237" t="e">
        <f t="shared" si="18"/>
        <v>#DIV/0!</v>
      </c>
      <c r="BT69" s="238" t="e">
        <f t="shared" si="19"/>
        <v>#DIV/0!</v>
      </c>
    </row>
    <row r="70" spans="2:72" x14ac:dyDescent="0.3">
      <c r="B70" s="360"/>
      <c r="C70" s="93" t="str">
        <f>(Data_02!C270)</f>
        <v>Phosphoenolpyruvate</v>
      </c>
      <c r="D70" s="89">
        <f>(Data_02!D270)</f>
        <v>55.22825831410421</v>
      </c>
      <c r="E70" s="110">
        <f>(Data_02!E270)</f>
        <v>6.7314626776659745</v>
      </c>
      <c r="F70" s="89">
        <f>(Data_02!H270)</f>
        <v>69.34465185327943</v>
      </c>
      <c r="G70" s="110">
        <f>(Data_02!I270)</f>
        <v>11.452603077567506</v>
      </c>
      <c r="H70" s="89">
        <f>(Data_02!L270)</f>
        <v>63.269581855032925</v>
      </c>
      <c r="I70" s="110">
        <f>(Data_02!M270)</f>
        <v>5.511304300539539</v>
      </c>
      <c r="J70" s="89">
        <f>(Data_02!P270)</f>
        <v>62.729649248837291</v>
      </c>
      <c r="K70" s="110">
        <f>(Data_02!Q270)</f>
        <v>5.4882598014246371</v>
      </c>
      <c r="L70" s="89">
        <f>(Data_02!T270)</f>
        <v>54.344550570395739</v>
      </c>
      <c r="M70" s="110">
        <f>(Data_02!U270)</f>
        <v>7.0405874432754629</v>
      </c>
      <c r="N70" s="89">
        <f>(Data_02!X270)</f>
        <v>59.200765321475018</v>
      </c>
      <c r="O70" s="110">
        <f>(Data_02!Y270)</f>
        <v>4.6601082357778028</v>
      </c>
      <c r="P70" s="89">
        <f>(Data_02!AB270)</f>
        <v>63.882401780185106</v>
      </c>
      <c r="Q70" s="110">
        <f>(Data_02!AC270)</f>
        <v>5.9461079843325493</v>
      </c>
      <c r="R70" s="89">
        <f>(Data_02!AF270)</f>
        <v>67.289706706773188</v>
      </c>
      <c r="S70" s="110">
        <f>(Data_02!AG270)</f>
        <v>5.9784556549238177</v>
      </c>
      <c r="T70" s="89">
        <f>(Data_02!AJ270)</f>
        <v>68.562039406409525</v>
      </c>
      <c r="U70" s="110">
        <f>(Data_02!AK270)</f>
        <v>7.4623992138410493</v>
      </c>
      <c r="V70" s="89">
        <f>(Data_02!AN270)</f>
        <v>64.984276551030121</v>
      </c>
      <c r="W70" s="216">
        <f>(Data_02!AO270)</f>
        <v>13.247974436528942</v>
      </c>
      <c r="X70" s="120"/>
      <c r="Y70" s="360"/>
      <c r="Z70" s="93" t="str">
        <f>(Data_02!AT270)</f>
        <v>Phosphoenolpyruvate</v>
      </c>
      <c r="AA70" s="89" t="e">
        <f>(Data_02!AU270)</f>
        <v>#DIV/0!</v>
      </c>
      <c r="AB70" s="110" t="e">
        <f>(Data_02!AV270)</f>
        <v>#DIV/0!</v>
      </c>
      <c r="AC70" s="89" t="e">
        <f>(Data_02!AY270)</f>
        <v>#DIV/0!</v>
      </c>
      <c r="AD70" s="110" t="e">
        <f>(Data_02!AZ270)</f>
        <v>#DIV/0!</v>
      </c>
      <c r="AE70" s="89" t="e">
        <f>(Data_02!BC270)</f>
        <v>#DIV/0!</v>
      </c>
      <c r="AF70" s="110" t="e">
        <f>(Data_02!BD270)</f>
        <v>#DIV/0!</v>
      </c>
      <c r="AG70" s="89" t="e">
        <f>(Data_02!BG270)</f>
        <v>#DIV/0!</v>
      </c>
      <c r="AH70" s="110" t="e">
        <f>(Data_02!BH270)</f>
        <v>#DIV/0!</v>
      </c>
      <c r="AI70" s="89" t="e">
        <f>(Data_02!BK270)</f>
        <v>#DIV/0!</v>
      </c>
      <c r="AJ70" s="110" t="e">
        <f>(Data_02!BL270)</f>
        <v>#DIV/0!</v>
      </c>
      <c r="AK70" s="89" t="e">
        <f>(Data_02!BO270)</f>
        <v>#DIV/0!</v>
      </c>
      <c r="AL70" s="110" t="e">
        <f>(Data_02!BP270)</f>
        <v>#DIV/0!</v>
      </c>
      <c r="AM70" s="89" t="e">
        <f>(Data_02!BS270)</f>
        <v>#DIV/0!</v>
      </c>
      <c r="AN70" s="110" t="e">
        <f>(Data_02!BT270)</f>
        <v>#DIV/0!</v>
      </c>
      <c r="AO70" s="89" t="e">
        <f>(Data_02!BW270)</f>
        <v>#DIV/0!</v>
      </c>
      <c r="AP70" s="110" t="e">
        <f>(Data_02!BX270)</f>
        <v>#DIV/0!</v>
      </c>
      <c r="AQ70" s="89" t="e">
        <f>(Data_02!CA270)</f>
        <v>#DIV/0!</v>
      </c>
      <c r="AR70" s="110" t="e">
        <f>(Data_02!CB270)</f>
        <v>#DIV/0!</v>
      </c>
      <c r="AS70" s="89" t="e">
        <f>(Data_02!CE270)</f>
        <v>#DIV/0!</v>
      </c>
      <c r="AT70" s="216" t="e">
        <f>(Data_02!CF270)</f>
        <v>#DIV/0!</v>
      </c>
      <c r="AV70" s="360"/>
      <c r="AW70" s="225" t="str">
        <f t="shared" si="20"/>
        <v>Phosphoenolpyruvate</v>
      </c>
      <c r="AX70" s="236">
        <f t="shared" si="0"/>
        <v>55.22825831410421</v>
      </c>
      <c r="AY70" s="237">
        <f t="shared" si="1"/>
        <v>69.34465185327943</v>
      </c>
      <c r="AZ70" s="237">
        <f t="shared" si="2"/>
        <v>63.269581855032925</v>
      </c>
      <c r="BA70" s="237">
        <f t="shared" si="3"/>
        <v>62.729649248837291</v>
      </c>
      <c r="BB70" s="238">
        <f t="shared" si="4"/>
        <v>54.344550570395739</v>
      </c>
      <c r="BC70" s="236">
        <f t="shared" si="5"/>
        <v>59.200765321475018</v>
      </c>
      <c r="BD70" s="237">
        <f t="shared" si="6"/>
        <v>63.882401780185106</v>
      </c>
      <c r="BE70" s="237">
        <f t="shared" si="7"/>
        <v>67.289706706773188</v>
      </c>
      <c r="BF70" s="237">
        <f t="shared" si="8"/>
        <v>68.562039406409525</v>
      </c>
      <c r="BG70" s="238">
        <f t="shared" si="9"/>
        <v>64.984276551030121</v>
      </c>
      <c r="BH70" s="120"/>
      <c r="BI70" s="360"/>
      <c r="BJ70" s="225" t="str">
        <f t="shared" si="21"/>
        <v>Phosphoenolpyruvate</v>
      </c>
      <c r="BK70" s="236" t="e">
        <f t="shared" si="10"/>
        <v>#DIV/0!</v>
      </c>
      <c r="BL70" s="237" t="e">
        <f t="shared" si="11"/>
        <v>#DIV/0!</v>
      </c>
      <c r="BM70" s="237" t="e">
        <f t="shared" si="12"/>
        <v>#DIV/0!</v>
      </c>
      <c r="BN70" s="237" t="e">
        <f t="shared" si="13"/>
        <v>#DIV/0!</v>
      </c>
      <c r="BO70" s="238" t="e">
        <f t="shared" si="14"/>
        <v>#DIV/0!</v>
      </c>
      <c r="BP70" s="239" t="e">
        <f t="shared" si="15"/>
        <v>#DIV/0!</v>
      </c>
      <c r="BQ70" s="237" t="e">
        <f t="shared" si="16"/>
        <v>#DIV/0!</v>
      </c>
      <c r="BR70" s="237" t="e">
        <f t="shared" si="17"/>
        <v>#DIV/0!</v>
      </c>
      <c r="BS70" s="237" t="e">
        <f t="shared" si="18"/>
        <v>#DIV/0!</v>
      </c>
      <c r="BT70" s="238" t="e">
        <f t="shared" si="19"/>
        <v>#DIV/0!</v>
      </c>
    </row>
    <row r="71" spans="2:72" x14ac:dyDescent="0.3">
      <c r="B71" s="360"/>
      <c r="C71" s="93" t="str">
        <f>(Data_02!C271)</f>
        <v>Lactate</v>
      </c>
      <c r="D71" s="89">
        <f>(Data_02!D271)</f>
        <v>62.93247727213641</v>
      </c>
      <c r="E71" s="110">
        <f>(Data_02!E271)</f>
        <v>5.4743652671350436</v>
      </c>
      <c r="F71" s="89">
        <f>(Data_02!H271)</f>
        <v>62.430857647354358</v>
      </c>
      <c r="G71" s="110">
        <f>(Data_02!I271)</f>
        <v>5.2392397087208007</v>
      </c>
      <c r="H71" s="89">
        <f>(Data_02!L271)</f>
        <v>70.412464410262501</v>
      </c>
      <c r="I71" s="110">
        <f>(Data_02!M271)</f>
        <v>5.0583502976113053</v>
      </c>
      <c r="J71" s="89">
        <f>(Data_02!P271)</f>
        <v>64.687321503357765</v>
      </c>
      <c r="K71" s="110">
        <f>(Data_02!Q271)</f>
        <v>4.9253732323773312</v>
      </c>
      <c r="L71" s="89">
        <f>(Data_02!T271)</f>
        <v>54.518951084673105</v>
      </c>
      <c r="M71" s="110">
        <f>(Data_02!U271)</f>
        <v>1.3584267428419228</v>
      </c>
      <c r="N71" s="89">
        <f>(Data_02!X271)</f>
        <v>60.32643253752039</v>
      </c>
      <c r="O71" s="110">
        <f>(Data_02!Y271)</f>
        <v>3.250147053248889</v>
      </c>
      <c r="P71" s="89">
        <f>(Data_02!AB271)</f>
        <v>71.384427576683834</v>
      </c>
      <c r="Q71" s="110">
        <f>(Data_02!AC271)</f>
        <v>1.1943702884095486</v>
      </c>
      <c r="R71" s="89">
        <f>(Data_02!AF271)</f>
        <v>90.162742785485705</v>
      </c>
      <c r="S71" s="110">
        <f>(Data_02!AG271)</f>
        <v>6.2350650992346601</v>
      </c>
      <c r="T71" s="89">
        <f>(Data_02!AJ271)</f>
        <v>88.913539214573262</v>
      </c>
      <c r="U71" s="110">
        <f>(Data_02!AK271)</f>
        <v>5.9366243425494405</v>
      </c>
      <c r="V71" s="89">
        <f>(Data_02!AN271)</f>
        <v>78.785115879250725</v>
      </c>
      <c r="W71" s="216">
        <f>(Data_02!AO271)</f>
        <v>3.5097844043266262</v>
      </c>
      <c r="X71" s="120"/>
      <c r="Y71" s="360"/>
      <c r="Z71" s="93" t="str">
        <f>(Data_02!AT271)</f>
        <v>Lactate</v>
      </c>
      <c r="AA71" s="89">
        <f>(Data_02!AU271)</f>
        <v>157.14746016493407</v>
      </c>
      <c r="AB71" s="110">
        <f>(Data_02!AV271)</f>
        <v>4.1791477032199458</v>
      </c>
      <c r="AC71" s="89">
        <f>(Data_02!AY271)</f>
        <v>317.54494425967681</v>
      </c>
      <c r="AD71" s="110">
        <f>(Data_02!AZ271)</f>
        <v>49.960531260944833</v>
      </c>
      <c r="AE71" s="89">
        <f>(Data_02!BC271)</f>
        <v>351.74739699693151</v>
      </c>
      <c r="AF71" s="110">
        <f>(Data_02!BD271)</f>
        <v>8.8163788738767614</v>
      </c>
      <c r="AG71" s="89">
        <f>(Data_02!BG271)</f>
        <v>402.25577428484235</v>
      </c>
      <c r="AH71" s="110">
        <f>(Data_02!BH271)</f>
        <v>10.7187664987995</v>
      </c>
      <c r="AI71" s="89">
        <f>(Data_02!BK271)</f>
        <v>372.20667778106258</v>
      </c>
      <c r="AJ71" s="110">
        <f>(Data_02!BL271)</f>
        <v>15.478108909296708</v>
      </c>
      <c r="AK71" s="89">
        <f>(Data_02!BO271)</f>
        <v>127.11527806517907</v>
      </c>
      <c r="AL71" s="110">
        <f>(Data_02!BP271)</f>
        <v>3.9510440958683812</v>
      </c>
      <c r="AM71" s="89">
        <f>(Data_02!BS271)</f>
        <v>238.89415978741249</v>
      </c>
      <c r="AN71" s="110">
        <f>(Data_02!BT271)</f>
        <v>21.359908572727132</v>
      </c>
      <c r="AO71" s="89">
        <f>(Data_02!BW271)</f>
        <v>267.63868455955151</v>
      </c>
      <c r="AP71" s="110">
        <f>(Data_02!BX271)</f>
        <v>9.5450856660788386</v>
      </c>
      <c r="AQ71" s="89">
        <f>(Data_02!CA271)</f>
        <v>319.66325674914083</v>
      </c>
      <c r="AR71" s="110">
        <f>(Data_02!CB271)</f>
        <v>12.019041299793763</v>
      </c>
      <c r="AS71" s="89">
        <f>(Data_02!CE271)</f>
        <v>367.80126210406655</v>
      </c>
      <c r="AT71" s="216">
        <f>(Data_02!CF271)</f>
        <v>25.355608467267036</v>
      </c>
      <c r="AV71" s="360"/>
      <c r="AW71" s="225" t="str">
        <f t="shared" si="20"/>
        <v>Lactate</v>
      </c>
      <c r="AX71" s="236">
        <f t="shared" si="0"/>
        <v>62.93247727213641</v>
      </c>
      <c r="AY71" s="237">
        <f t="shared" si="1"/>
        <v>62.430857647354358</v>
      </c>
      <c r="AZ71" s="237">
        <f t="shared" si="2"/>
        <v>70.412464410262501</v>
      </c>
      <c r="BA71" s="237">
        <f t="shared" si="3"/>
        <v>64.687321503357765</v>
      </c>
      <c r="BB71" s="238">
        <f t="shared" si="4"/>
        <v>54.518951084673105</v>
      </c>
      <c r="BC71" s="236">
        <f t="shared" si="5"/>
        <v>60.32643253752039</v>
      </c>
      <c r="BD71" s="237">
        <f t="shared" si="6"/>
        <v>71.384427576683834</v>
      </c>
      <c r="BE71" s="237">
        <f t="shared" si="7"/>
        <v>90.162742785485705</v>
      </c>
      <c r="BF71" s="237">
        <f t="shared" si="8"/>
        <v>88.913539214573262</v>
      </c>
      <c r="BG71" s="238">
        <f t="shared" si="9"/>
        <v>78.785115879250725</v>
      </c>
      <c r="BH71" s="120"/>
      <c r="BI71" s="360"/>
      <c r="BJ71" s="225" t="str">
        <f t="shared" si="21"/>
        <v>Lactate</v>
      </c>
      <c r="BK71" s="236">
        <f t="shared" si="10"/>
        <v>157.14746016493407</v>
      </c>
      <c r="BL71" s="237">
        <f t="shared" si="11"/>
        <v>317.54494425967681</v>
      </c>
      <c r="BM71" s="237">
        <f t="shared" si="12"/>
        <v>351.74739699693151</v>
      </c>
      <c r="BN71" s="237">
        <f t="shared" si="13"/>
        <v>402.25577428484235</v>
      </c>
      <c r="BO71" s="238">
        <f t="shared" si="14"/>
        <v>372.20667778106258</v>
      </c>
      <c r="BP71" s="239">
        <f t="shared" si="15"/>
        <v>127.11527806517907</v>
      </c>
      <c r="BQ71" s="237">
        <f t="shared" si="16"/>
        <v>238.89415978741249</v>
      </c>
      <c r="BR71" s="237">
        <f t="shared" si="17"/>
        <v>267.63868455955151</v>
      </c>
      <c r="BS71" s="237">
        <f t="shared" si="18"/>
        <v>319.66325674914083</v>
      </c>
      <c r="BT71" s="238">
        <f t="shared" si="19"/>
        <v>367.80126210406655</v>
      </c>
    </row>
    <row r="72" spans="2:72" ht="15" thickBot="1" x14ac:dyDescent="0.35">
      <c r="B72" s="361"/>
      <c r="C72" s="179" t="str">
        <f>(Data_02!C272)</f>
        <v>Pyruvate</v>
      </c>
      <c r="D72" s="137">
        <f>(Data_02!D272)</f>
        <v>64.190993022237151</v>
      </c>
      <c r="E72" s="130">
        <f>(Data_02!E272)</f>
        <v>7.6632448998747105</v>
      </c>
      <c r="F72" s="137">
        <f>(Data_02!H272)</f>
        <v>68.782882747135346</v>
      </c>
      <c r="G72" s="130">
        <f>(Data_02!I272)</f>
        <v>8.4160366720622068</v>
      </c>
      <c r="H72" s="137">
        <f>(Data_02!L272)</f>
        <v>80.951947448920947</v>
      </c>
      <c r="I72" s="130">
        <f>(Data_02!M272)</f>
        <v>8.5315416528832699</v>
      </c>
      <c r="J72" s="137">
        <f>(Data_02!P272)</f>
        <v>83.165234009808216</v>
      </c>
      <c r="K72" s="130">
        <f>(Data_02!Q272)</f>
        <v>6.8942722793904245</v>
      </c>
      <c r="L72" s="137">
        <f>(Data_02!T272)</f>
        <v>59.488759119769057</v>
      </c>
      <c r="M72" s="130">
        <f>(Data_02!U272)</f>
        <v>8.2481012319505318</v>
      </c>
      <c r="N72" s="137">
        <f>(Data_02!X272)</f>
        <v>70.085724209022771</v>
      </c>
      <c r="O72" s="130">
        <f>(Data_02!Y272)</f>
        <v>4.7249831593094322</v>
      </c>
      <c r="P72" s="137">
        <f>(Data_02!AB272)</f>
        <v>62.968945988992786</v>
      </c>
      <c r="Q72" s="130">
        <f>(Data_02!AC272)</f>
        <v>5.726962600038604</v>
      </c>
      <c r="R72" s="137">
        <f>(Data_02!AF272)</f>
        <v>82.226291926003796</v>
      </c>
      <c r="S72" s="130">
        <f>(Data_02!AG272)</f>
        <v>9.9372420618243851</v>
      </c>
      <c r="T72" s="137">
        <f>(Data_02!AJ272)</f>
        <v>82.23710435144136</v>
      </c>
      <c r="U72" s="130">
        <f>(Data_02!AK272)</f>
        <v>8.5097105805810624</v>
      </c>
      <c r="V72" s="137">
        <f>(Data_02!AN272)</f>
        <v>76.883486271000749</v>
      </c>
      <c r="W72" s="217">
        <f>(Data_02!AO272)</f>
        <v>9.1177381350972304</v>
      </c>
      <c r="X72" s="120"/>
      <c r="Y72" s="361"/>
      <c r="Z72" s="179" t="str">
        <f>(Data_02!AT272)</f>
        <v>Pyruvate</v>
      </c>
      <c r="AA72" s="137">
        <f>(Data_02!AU272)</f>
        <v>1481.3007654626006</v>
      </c>
      <c r="AB72" s="130">
        <f>(Data_02!AV272)</f>
        <v>76.976783416276248</v>
      </c>
      <c r="AC72" s="137">
        <f>(Data_02!AY272)</f>
        <v>2336.2895403461839</v>
      </c>
      <c r="AD72" s="130">
        <f>(Data_02!AZ272)</f>
        <v>168.31711728159272</v>
      </c>
      <c r="AE72" s="137">
        <f>(Data_02!BC272)</f>
        <v>2983.5876556276776</v>
      </c>
      <c r="AF72" s="130">
        <f>(Data_02!BD272)</f>
        <v>118.32772050101133</v>
      </c>
      <c r="AG72" s="137">
        <f>(Data_02!BG272)</f>
        <v>3742.458018074668</v>
      </c>
      <c r="AH72" s="130">
        <f>(Data_02!BH272)</f>
        <v>190.59150557993655</v>
      </c>
      <c r="AI72" s="137">
        <f>(Data_02!BK272)</f>
        <v>3751.3335607955451</v>
      </c>
      <c r="AJ72" s="130">
        <f>(Data_02!BL272)</f>
        <v>117.74531358814171</v>
      </c>
      <c r="AK72" s="137">
        <f>(Data_02!BO272)</f>
        <v>1362.1997956042487</v>
      </c>
      <c r="AL72" s="130">
        <f>(Data_02!BP272)</f>
        <v>71.219298625441411</v>
      </c>
      <c r="AM72" s="137">
        <f>(Data_02!BS272)</f>
        <v>2355.5042229935175</v>
      </c>
      <c r="AN72" s="130">
        <f>(Data_02!BT272)</f>
        <v>180.36663236259898</v>
      </c>
      <c r="AO72" s="137">
        <f>(Data_02!BW272)</f>
        <v>2993.6248652141221</v>
      </c>
      <c r="AP72" s="130">
        <f>(Data_02!BX272)</f>
        <v>221.84673601276546</v>
      </c>
      <c r="AQ72" s="137">
        <f>(Data_02!CA272)</f>
        <v>3497.6001578364549</v>
      </c>
      <c r="AR72" s="130">
        <f>(Data_02!CB272)</f>
        <v>113.1231856007059</v>
      </c>
      <c r="AS72" s="137">
        <f>(Data_02!CE272)</f>
        <v>3379.4190483504644</v>
      </c>
      <c r="AT72" s="217">
        <f>(Data_02!CF272)</f>
        <v>215.64080854494878</v>
      </c>
      <c r="AV72" s="361"/>
      <c r="AW72" s="226" t="str">
        <f t="shared" si="20"/>
        <v>Pyruvate</v>
      </c>
      <c r="AX72" s="240">
        <f t="shared" si="0"/>
        <v>64.190993022237151</v>
      </c>
      <c r="AY72" s="241">
        <f t="shared" si="1"/>
        <v>68.782882747135346</v>
      </c>
      <c r="AZ72" s="241">
        <f t="shared" si="2"/>
        <v>80.951947448920947</v>
      </c>
      <c r="BA72" s="241">
        <f t="shared" si="3"/>
        <v>83.165234009808216</v>
      </c>
      <c r="BB72" s="242">
        <f t="shared" si="4"/>
        <v>59.488759119769057</v>
      </c>
      <c r="BC72" s="240">
        <f t="shared" si="5"/>
        <v>70.085724209022771</v>
      </c>
      <c r="BD72" s="241">
        <f t="shared" si="6"/>
        <v>62.968945988992786</v>
      </c>
      <c r="BE72" s="241">
        <f t="shared" si="7"/>
        <v>82.226291926003796</v>
      </c>
      <c r="BF72" s="241">
        <f t="shared" si="8"/>
        <v>82.23710435144136</v>
      </c>
      <c r="BG72" s="242">
        <f t="shared" si="9"/>
        <v>76.883486271000749</v>
      </c>
      <c r="BH72" s="120"/>
      <c r="BI72" s="361"/>
      <c r="BJ72" s="226" t="str">
        <f t="shared" si="21"/>
        <v>Pyruvate</v>
      </c>
      <c r="BK72" s="240">
        <f t="shared" si="10"/>
        <v>1481.3007654626006</v>
      </c>
      <c r="BL72" s="241">
        <f t="shared" si="11"/>
        <v>2336.2895403461839</v>
      </c>
      <c r="BM72" s="241">
        <f t="shared" si="12"/>
        <v>2983.5876556276776</v>
      </c>
      <c r="BN72" s="241">
        <f t="shared" si="13"/>
        <v>3742.458018074668</v>
      </c>
      <c r="BO72" s="242">
        <f t="shared" si="14"/>
        <v>3751.3335607955451</v>
      </c>
      <c r="BP72" s="243">
        <f t="shared" si="15"/>
        <v>1362.1997956042487</v>
      </c>
      <c r="BQ72" s="241">
        <f t="shared" si="16"/>
        <v>2355.5042229935175</v>
      </c>
      <c r="BR72" s="241">
        <f t="shared" si="17"/>
        <v>2993.6248652141221</v>
      </c>
      <c r="BS72" s="241">
        <f t="shared" si="18"/>
        <v>3497.6001578364549</v>
      </c>
      <c r="BT72" s="242">
        <f t="shared" si="19"/>
        <v>3379.4190483504644</v>
      </c>
    </row>
    <row r="73" spans="2:72" x14ac:dyDescent="0.3">
      <c r="B73" s="359" t="s">
        <v>351</v>
      </c>
      <c r="C73" s="173" t="str">
        <f>(Data_02!C273)</f>
        <v>Gluconate</v>
      </c>
      <c r="D73" s="134">
        <f>(Data_02!D273)</f>
        <v>43.600861196635464</v>
      </c>
      <c r="E73" s="129">
        <f>(Data_02!E273)</f>
        <v>1.0060374419611076</v>
      </c>
      <c r="F73" s="134">
        <f>(Data_02!H273)</f>
        <v>53.322088271135691</v>
      </c>
      <c r="G73" s="129">
        <f>(Data_02!I273)</f>
        <v>3.0724518366339755</v>
      </c>
      <c r="H73" s="134">
        <f>(Data_02!L273)</f>
        <v>49.527495903364212</v>
      </c>
      <c r="I73" s="129">
        <f>(Data_02!M273)</f>
        <v>2.2385522116449383</v>
      </c>
      <c r="J73" s="134">
        <f>(Data_02!P273)</f>
        <v>44.152939988719808</v>
      </c>
      <c r="K73" s="129">
        <f>(Data_02!Q273)</f>
        <v>2.6194794001040478</v>
      </c>
      <c r="L73" s="134">
        <f>(Data_02!T273)</f>
        <v>42.51725092687925</v>
      </c>
      <c r="M73" s="129">
        <f>(Data_02!U273)</f>
        <v>2.3995379626722868</v>
      </c>
      <c r="N73" s="134">
        <f>(Data_02!X273)</f>
        <v>50.938923118490962</v>
      </c>
      <c r="O73" s="129">
        <f>(Data_02!Y273)</f>
        <v>1.9288122852026746</v>
      </c>
      <c r="P73" s="134">
        <f>(Data_02!AB273)</f>
        <v>86.761180610487088</v>
      </c>
      <c r="Q73" s="129">
        <f>(Data_02!AC273)</f>
        <v>4.844154436039851</v>
      </c>
      <c r="R73" s="134">
        <f>(Data_02!AF273)</f>
        <v>94.798262194898712</v>
      </c>
      <c r="S73" s="129">
        <f>(Data_02!AG273)</f>
        <v>4.0860774522345089</v>
      </c>
      <c r="T73" s="134">
        <f>(Data_02!AJ273)</f>
        <v>79.59364294281383</v>
      </c>
      <c r="U73" s="129">
        <f>(Data_02!AK273)</f>
        <v>5.7329340339924943</v>
      </c>
      <c r="V73" s="134">
        <f>(Data_02!AN273)</f>
        <v>80.12917053805478</v>
      </c>
      <c r="W73" s="215">
        <f>(Data_02!AO273)</f>
        <v>2.7818792020427998</v>
      </c>
      <c r="X73" s="120"/>
      <c r="Y73" s="359" t="s">
        <v>351</v>
      </c>
      <c r="Z73" s="173" t="str">
        <f>(Data_02!AT273)</f>
        <v>Gluconate</v>
      </c>
      <c r="AA73" s="134">
        <f>(Data_02!AU273)</f>
        <v>83.997582785719942</v>
      </c>
      <c r="AB73" s="129">
        <f>(Data_02!AV273)</f>
        <v>3.1015146514108993</v>
      </c>
      <c r="AC73" s="134">
        <f>(Data_02!AY273)</f>
        <v>99.914645843902036</v>
      </c>
      <c r="AD73" s="129">
        <f>(Data_02!AZ273)</f>
        <v>13.258318451490927</v>
      </c>
      <c r="AE73" s="134">
        <f>(Data_02!BC273)</f>
        <v>106.43898646932321</v>
      </c>
      <c r="AF73" s="129">
        <f>(Data_02!BD273)</f>
        <v>3.5140815584514775</v>
      </c>
      <c r="AG73" s="134">
        <f>(Data_02!BG273)</f>
        <v>121.77779675782864</v>
      </c>
      <c r="AH73" s="129">
        <f>(Data_02!BH273)</f>
        <v>2.0188453531384569</v>
      </c>
      <c r="AI73" s="134">
        <f>(Data_02!BK273)</f>
        <v>133.89886832312976</v>
      </c>
      <c r="AJ73" s="129">
        <f>(Data_02!BL273)</f>
        <v>3.4221549079874314</v>
      </c>
      <c r="AK73" s="134">
        <f>(Data_02!BO273)</f>
        <v>126.65959193699931</v>
      </c>
      <c r="AL73" s="129">
        <f>(Data_02!BP273)</f>
        <v>3.2972994503389494</v>
      </c>
      <c r="AM73" s="134">
        <f>(Data_02!BS273)</f>
        <v>135.60964855677349</v>
      </c>
      <c r="AN73" s="129">
        <f>(Data_02!BT273)</f>
        <v>5.5909299151026071</v>
      </c>
      <c r="AO73" s="134">
        <f>(Data_02!BW273)</f>
        <v>151.5410440997162</v>
      </c>
      <c r="AP73" s="129">
        <f>(Data_02!BX273)</f>
        <v>3.3027873176889391</v>
      </c>
      <c r="AQ73" s="134">
        <f>(Data_02!CA273)</f>
        <v>165.33569415769105</v>
      </c>
      <c r="AR73" s="129">
        <f>(Data_02!CB273)</f>
        <v>7.1597403120878829</v>
      </c>
      <c r="AS73" s="134">
        <f>(Data_02!CE273)</f>
        <v>188.03586356758669</v>
      </c>
      <c r="AT73" s="215">
        <f>(Data_02!CF273)</f>
        <v>5.8593732600513757</v>
      </c>
      <c r="AV73" s="359" t="s">
        <v>351</v>
      </c>
      <c r="AW73" s="224" t="str">
        <f t="shared" si="20"/>
        <v>Gluconate</v>
      </c>
      <c r="AX73" s="232">
        <f t="shared" si="0"/>
        <v>43.600861196635464</v>
      </c>
      <c r="AY73" s="233">
        <f t="shared" si="1"/>
        <v>53.322088271135691</v>
      </c>
      <c r="AZ73" s="233">
        <f t="shared" si="2"/>
        <v>49.527495903364212</v>
      </c>
      <c r="BA73" s="233">
        <f t="shared" si="3"/>
        <v>44.152939988719808</v>
      </c>
      <c r="BB73" s="234">
        <f t="shared" si="4"/>
        <v>42.51725092687925</v>
      </c>
      <c r="BC73" s="232">
        <f t="shared" si="5"/>
        <v>50.938923118490962</v>
      </c>
      <c r="BD73" s="233">
        <f t="shared" si="6"/>
        <v>86.761180610487088</v>
      </c>
      <c r="BE73" s="233">
        <f t="shared" si="7"/>
        <v>94.798262194898712</v>
      </c>
      <c r="BF73" s="233">
        <f t="shared" si="8"/>
        <v>79.59364294281383</v>
      </c>
      <c r="BG73" s="234">
        <f t="shared" si="9"/>
        <v>80.12917053805478</v>
      </c>
      <c r="BH73" s="120"/>
      <c r="BI73" s="359" t="s">
        <v>351</v>
      </c>
      <c r="BJ73" s="224" t="str">
        <f t="shared" si="21"/>
        <v>Gluconate</v>
      </c>
      <c r="BK73" s="232">
        <f t="shared" si="10"/>
        <v>83.997582785719942</v>
      </c>
      <c r="BL73" s="233">
        <f t="shared" si="11"/>
        <v>99.914645843902036</v>
      </c>
      <c r="BM73" s="233">
        <f t="shared" si="12"/>
        <v>106.43898646932321</v>
      </c>
      <c r="BN73" s="233">
        <f t="shared" si="13"/>
        <v>121.77779675782864</v>
      </c>
      <c r="BO73" s="234">
        <f t="shared" si="14"/>
        <v>133.89886832312976</v>
      </c>
      <c r="BP73" s="235">
        <f t="shared" si="15"/>
        <v>126.65959193699931</v>
      </c>
      <c r="BQ73" s="233">
        <f t="shared" si="16"/>
        <v>135.60964855677349</v>
      </c>
      <c r="BR73" s="233">
        <f t="shared" si="17"/>
        <v>151.5410440997162</v>
      </c>
      <c r="BS73" s="233">
        <f t="shared" si="18"/>
        <v>165.33569415769105</v>
      </c>
      <c r="BT73" s="234">
        <f t="shared" si="19"/>
        <v>188.03586356758669</v>
      </c>
    </row>
    <row r="74" spans="2:72" x14ac:dyDescent="0.3">
      <c r="B74" s="360"/>
      <c r="C74" s="93" t="str">
        <f>(Data_02!C274)</f>
        <v>Phosphogluconate</v>
      </c>
      <c r="D74" s="89">
        <f>(Data_02!D274)</f>
        <v>46.847090112887273</v>
      </c>
      <c r="E74" s="110">
        <f>(Data_02!E274)</f>
        <v>11.115938402046977</v>
      </c>
      <c r="F74" s="89">
        <f>(Data_02!H274)</f>
        <v>83.323519413480014</v>
      </c>
      <c r="G74" s="110">
        <f>(Data_02!I274)</f>
        <v>15.533164707875166</v>
      </c>
      <c r="H74" s="89">
        <f>(Data_02!L274)</f>
        <v>73.035539701351055</v>
      </c>
      <c r="I74" s="110">
        <f>(Data_02!M274)</f>
        <v>6.5108000799385053</v>
      </c>
      <c r="J74" s="89">
        <f>(Data_02!P274)</f>
        <v>69.928106914525728</v>
      </c>
      <c r="K74" s="110">
        <f>(Data_02!Q274)</f>
        <v>6.2126285106349108</v>
      </c>
      <c r="L74" s="89">
        <f>(Data_02!T274)</f>
        <v>55.376786156959909</v>
      </c>
      <c r="M74" s="110">
        <f>(Data_02!U274)</f>
        <v>11.061394925521673</v>
      </c>
      <c r="N74" s="89">
        <f>(Data_02!X274)</f>
        <v>77.91685415302652</v>
      </c>
      <c r="O74" s="110">
        <f>(Data_02!Y274)</f>
        <v>5.5292664682297215</v>
      </c>
      <c r="P74" s="89">
        <f>(Data_02!AB274)</f>
        <v>74.582295539691614</v>
      </c>
      <c r="Q74" s="110">
        <f>(Data_02!AC274)</f>
        <v>3.6001379193839775</v>
      </c>
      <c r="R74" s="89">
        <f>(Data_02!AF274)</f>
        <v>90.67939807932818</v>
      </c>
      <c r="S74" s="110">
        <f>(Data_02!AG274)</f>
        <v>7.9775742947101005</v>
      </c>
      <c r="T74" s="89">
        <f>(Data_02!AJ274)</f>
        <v>83.553842493435241</v>
      </c>
      <c r="U74" s="110">
        <f>(Data_02!AK274)</f>
        <v>5.1302213343989091</v>
      </c>
      <c r="V74" s="89">
        <f>(Data_02!AN274)</f>
        <v>77.511249973274829</v>
      </c>
      <c r="W74" s="216">
        <f>(Data_02!AO274)</f>
        <v>8.6574987254878586</v>
      </c>
      <c r="X74" s="120"/>
      <c r="Y74" s="360"/>
      <c r="Z74" s="93" t="str">
        <f>(Data_02!AT274)</f>
        <v>Phosphogluconate</v>
      </c>
      <c r="AA74" s="89" t="e">
        <f>(Data_02!AU274)</f>
        <v>#DIV/0!</v>
      </c>
      <c r="AB74" s="110" t="e">
        <f>(Data_02!AV274)</f>
        <v>#DIV/0!</v>
      </c>
      <c r="AC74" s="89" t="e">
        <f>(Data_02!AY274)</f>
        <v>#DIV/0!</v>
      </c>
      <c r="AD74" s="110" t="e">
        <f>(Data_02!AZ274)</f>
        <v>#DIV/0!</v>
      </c>
      <c r="AE74" s="89" t="e">
        <f>(Data_02!BC274)</f>
        <v>#DIV/0!</v>
      </c>
      <c r="AF74" s="110" t="e">
        <f>(Data_02!BD274)</f>
        <v>#DIV/0!</v>
      </c>
      <c r="AG74" s="89" t="e">
        <f>(Data_02!BG274)</f>
        <v>#DIV/0!</v>
      </c>
      <c r="AH74" s="110" t="e">
        <f>(Data_02!BH274)</f>
        <v>#DIV/0!</v>
      </c>
      <c r="AI74" s="89" t="e">
        <f>(Data_02!BK274)</f>
        <v>#DIV/0!</v>
      </c>
      <c r="AJ74" s="110" t="e">
        <f>(Data_02!BL274)</f>
        <v>#DIV/0!</v>
      </c>
      <c r="AK74" s="89" t="e">
        <f>(Data_02!BO274)</f>
        <v>#DIV/0!</v>
      </c>
      <c r="AL74" s="110" t="e">
        <f>(Data_02!BP274)</f>
        <v>#DIV/0!</v>
      </c>
      <c r="AM74" s="89" t="e">
        <f>(Data_02!BS274)</f>
        <v>#DIV/0!</v>
      </c>
      <c r="AN74" s="110" t="e">
        <f>(Data_02!BT274)</f>
        <v>#DIV/0!</v>
      </c>
      <c r="AO74" s="89" t="e">
        <f>(Data_02!BW274)</f>
        <v>#DIV/0!</v>
      </c>
      <c r="AP74" s="110" t="e">
        <f>(Data_02!BX274)</f>
        <v>#DIV/0!</v>
      </c>
      <c r="AQ74" s="89" t="e">
        <f>(Data_02!CA274)</f>
        <v>#DIV/0!</v>
      </c>
      <c r="AR74" s="110" t="e">
        <f>(Data_02!CB274)</f>
        <v>#DIV/0!</v>
      </c>
      <c r="AS74" s="89" t="e">
        <f>(Data_02!CE274)</f>
        <v>#DIV/0!</v>
      </c>
      <c r="AT74" s="216" t="e">
        <f>(Data_02!CF274)</f>
        <v>#DIV/0!</v>
      </c>
      <c r="AV74" s="360"/>
      <c r="AW74" s="225" t="str">
        <f t="shared" si="20"/>
        <v>Phosphogluconate</v>
      </c>
      <c r="AX74" s="236">
        <f t="shared" ref="AX74:AX137" si="22">(D74)</f>
        <v>46.847090112887273</v>
      </c>
      <c r="AY74" s="237">
        <f t="shared" ref="AY74:AY137" si="23">(F74)</f>
        <v>83.323519413480014</v>
      </c>
      <c r="AZ74" s="237">
        <f t="shared" ref="AZ74:AZ137" si="24">(H74)</f>
        <v>73.035539701351055</v>
      </c>
      <c r="BA74" s="237">
        <f t="shared" ref="BA74:BA137" si="25">(J74)</f>
        <v>69.928106914525728</v>
      </c>
      <c r="BB74" s="238">
        <f t="shared" ref="BB74:BB137" si="26">(L74)</f>
        <v>55.376786156959909</v>
      </c>
      <c r="BC74" s="236">
        <f t="shared" ref="BC74:BC137" si="27">(N74)</f>
        <v>77.91685415302652</v>
      </c>
      <c r="BD74" s="237">
        <f t="shared" ref="BD74:BD137" si="28">(P74)</f>
        <v>74.582295539691614</v>
      </c>
      <c r="BE74" s="237">
        <f t="shared" ref="BE74:BE137" si="29">(R74)</f>
        <v>90.67939807932818</v>
      </c>
      <c r="BF74" s="237">
        <f t="shared" ref="BF74:BF137" si="30">(T74)</f>
        <v>83.553842493435241</v>
      </c>
      <c r="BG74" s="238">
        <f t="shared" ref="BG74:BG137" si="31">(V74)</f>
        <v>77.511249973274829</v>
      </c>
      <c r="BH74" s="120"/>
      <c r="BI74" s="360"/>
      <c r="BJ74" s="225" t="str">
        <f t="shared" si="21"/>
        <v>Phosphogluconate</v>
      </c>
      <c r="BK74" s="236" t="e">
        <f t="shared" ref="BK74:BK137" si="32">(AA74)</f>
        <v>#DIV/0!</v>
      </c>
      <c r="BL74" s="237" t="e">
        <f t="shared" ref="BL74:BL137" si="33">(AC74)</f>
        <v>#DIV/0!</v>
      </c>
      <c r="BM74" s="237" t="e">
        <f t="shared" ref="BM74:BM137" si="34">(AE74)</f>
        <v>#DIV/0!</v>
      </c>
      <c r="BN74" s="237" t="e">
        <f t="shared" ref="BN74:BN137" si="35">(AG74)</f>
        <v>#DIV/0!</v>
      </c>
      <c r="BO74" s="238" t="e">
        <f t="shared" ref="BO74:BO137" si="36">(AI74)</f>
        <v>#DIV/0!</v>
      </c>
      <c r="BP74" s="239" t="e">
        <f t="shared" ref="BP74:BP137" si="37">(AK74)</f>
        <v>#DIV/0!</v>
      </c>
      <c r="BQ74" s="237" t="e">
        <f t="shared" ref="BQ74:BQ137" si="38">(AM74)</f>
        <v>#DIV/0!</v>
      </c>
      <c r="BR74" s="237" t="e">
        <f t="shared" ref="BR74:BR137" si="39">(AO74)</f>
        <v>#DIV/0!</v>
      </c>
      <c r="BS74" s="237" t="e">
        <f t="shared" ref="BS74:BS137" si="40">(AQ74)</f>
        <v>#DIV/0!</v>
      </c>
      <c r="BT74" s="238" t="e">
        <f t="shared" ref="BT74:BT137" si="41">(AS74)</f>
        <v>#DIV/0!</v>
      </c>
    </row>
    <row r="75" spans="2:72" x14ac:dyDescent="0.3">
      <c r="B75" s="360"/>
      <c r="C75" s="93" t="str">
        <f>(Data_02!C275)</f>
        <v>Pentose-5-P</v>
      </c>
      <c r="D75" s="89">
        <f>(Data_02!D275)</f>
        <v>62.552839585543978</v>
      </c>
      <c r="E75" s="110">
        <f>(Data_02!E275)</f>
        <v>4.9712565148689087</v>
      </c>
      <c r="F75" s="89">
        <f>(Data_02!H275)</f>
        <v>69.252838749467273</v>
      </c>
      <c r="G75" s="110">
        <f>(Data_02!I275)</f>
        <v>8.8532100838270278</v>
      </c>
      <c r="H75" s="89">
        <f>(Data_02!L275)</f>
        <v>63.713874496670655</v>
      </c>
      <c r="I75" s="110">
        <f>(Data_02!M275)</f>
        <v>5.4875128377023659</v>
      </c>
      <c r="J75" s="89">
        <f>(Data_02!P275)</f>
        <v>58.134149391343783</v>
      </c>
      <c r="K75" s="110">
        <f>(Data_02!Q275)</f>
        <v>3.099649199243518</v>
      </c>
      <c r="L75" s="89">
        <f>(Data_02!T275)</f>
        <v>53.629478895934035</v>
      </c>
      <c r="M75" s="110">
        <f>(Data_02!U275)</f>
        <v>7.6722652243579681</v>
      </c>
      <c r="N75" s="89">
        <f>(Data_02!X275)</f>
        <v>89.316848078483446</v>
      </c>
      <c r="O75" s="110">
        <f>(Data_02!Y275)</f>
        <v>5.9844551210718686</v>
      </c>
      <c r="P75" s="89">
        <f>(Data_02!AB275)</f>
        <v>73.745598860137605</v>
      </c>
      <c r="Q75" s="110">
        <f>(Data_02!AC275)</f>
        <v>3.3536326317342571</v>
      </c>
      <c r="R75" s="89">
        <f>(Data_02!AF275)</f>
        <v>82.346035361056892</v>
      </c>
      <c r="S75" s="110">
        <f>(Data_02!AG275)</f>
        <v>3.396589217118632</v>
      </c>
      <c r="T75" s="89">
        <f>(Data_02!AJ275)</f>
        <v>67.560294216648145</v>
      </c>
      <c r="U75" s="110">
        <f>(Data_02!AK275)</f>
        <v>4.8194812810607228</v>
      </c>
      <c r="V75" s="89">
        <f>(Data_02!AN275)</f>
        <v>68.329229085777257</v>
      </c>
      <c r="W75" s="216">
        <f>(Data_02!AO275)</f>
        <v>3.6486802026235252</v>
      </c>
      <c r="X75" s="120"/>
      <c r="Y75" s="360"/>
      <c r="Z75" s="93" t="str">
        <f>(Data_02!AT275)</f>
        <v>Pentose-5-P</v>
      </c>
      <c r="AA75" s="89">
        <f>(Data_02!AU275)</f>
        <v>199.1954321193565</v>
      </c>
      <c r="AB75" s="110">
        <f>(Data_02!AV275)</f>
        <v>17.409073320183026</v>
      </c>
      <c r="AC75" s="89">
        <f>(Data_02!AY275)</f>
        <v>293.06521315589765</v>
      </c>
      <c r="AD75" s="110">
        <f>(Data_02!AZ275)</f>
        <v>86.572183698242696</v>
      </c>
      <c r="AE75" s="89">
        <f>(Data_02!BC275)</f>
        <v>387.62873843761867</v>
      </c>
      <c r="AF75" s="110">
        <f>(Data_02!BD275)</f>
        <v>33.686155435633268</v>
      </c>
      <c r="AG75" s="89">
        <f>(Data_02!BG275)</f>
        <v>374.42193144936789</v>
      </c>
      <c r="AH75" s="110">
        <f>(Data_02!BH275)</f>
        <v>39.488246737043333</v>
      </c>
      <c r="AI75" s="89">
        <f>(Data_02!BK275)</f>
        <v>350.58601111161954</v>
      </c>
      <c r="AJ75" s="110">
        <f>(Data_02!BL275)</f>
        <v>61.64057740837638</v>
      </c>
      <c r="AK75" s="89">
        <f>(Data_02!BO275)</f>
        <v>183.72652987223179</v>
      </c>
      <c r="AL75" s="110">
        <f>(Data_02!BP275)</f>
        <v>19.502262889111346</v>
      </c>
      <c r="AM75" s="89">
        <f>(Data_02!BS275)</f>
        <v>386.82515525966329</v>
      </c>
      <c r="AN75" s="110">
        <f>(Data_02!BT275)</f>
        <v>90.081520461689067</v>
      </c>
      <c r="AO75" s="89">
        <f>(Data_02!BW275)</f>
        <v>435.62586695371414</v>
      </c>
      <c r="AP75" s="110">
        <f>(Data_02!BX275)</f>
        <v>40.783595760206332</v>
      </c>
      <c r="AQ75" s="89">
        <f>(Data_02!CA275)</f>
        <v>422.71659119145505</v>
      </c>
      <c r="AR75" s="110">
        <f>(Data_02!CB275)</f>
        <v>39.156704375170648</v>
      </c>
      <c r="AS75" s="89">
        <f>(Data_02!CE275)</f>
        <v>444.23368146646862</v>
      </c>
      <c r="AT75" s="216">
        <f>(Data_02!CF275)</f>
        <v>55.718959572026534</v>
      </c>
      <c r="AV75" s="360"/>
      <c r="AW75" s="225" t="str">
        <f t="shared" ref="AW75:AW138" si="42">(C75)</f>
        <v>Pentose-5-P</v>
      </c>
      <c r="AX75" s="236">
        <f t="shared" si="22"/>
        <v>62.552839585543978</v>
      </c>
      <c r="AY75" s="237">
        <f t="shared" si="23"/>
        <v>69.252838749467273</v>
      </c>
      <c r="AZ75" s="237">
        <f t="shared" si="24"/>
        <v>63.713874496670655</v>
      </c>
      <c r="BA75" s="237">
        <f t="shared" si="25"/>
        <v>58.134149391343783</v>
      </c>
      <c r="BB75" s="238">
        <f t="shared" si="26"/>
        <v>53.629478895934035</v>
      </c>
      <c r="BC75" s="236">
        <f t="shared" si="27"/>
        <v>89.316848078483446</v>
      </c>
      <c r="BD75" s="237">
        <f t="shared" si="28"/>
        <v>73.745598860137605</v>
      </c>
      <c r="BE75" s="237">
        <f t="shared" si="29"/>
        <v>82.346035361056892</v>
      </c>
      <c r="BF75" s="237">
        <f t="shared" si="30"/>
        <v>67.560294216648145</v>
      </c>
      <c r="BG75" s="238">
        <f t="shared" si="31"/>
        <v>68.329229085777257</v>
      </c>
      <c r="BH75" s="120"/>
      <c r="BI75" s="360"/>
      <c r="BJ75" s="225" t="str">
        <f t="shared" ref="BJ75:BJ138" si="43">(Z75)</f>
        <v>Pentose-5-P</v>
      </c>
      <c r="BK75" s="236">
        <f t="shared" si="32"/>
        <v>199.1954321193565</v>
      </c>
      <c r="BL75" s="237">
        <f t="shared" si="33"/>
        <v>293.06521315589765</v>
      </c>
      <c r="BM75" s="237">
        <f t="shared" si="34"/>
        <v>387.62873843761867</v>
      </c>
      <c r="BN75" s="237">
        <f t="shared" si="35"/>
        <v>374.42193144936789</v>
      </c>
      <c r="BO75" s="238">
        <f t="shared" si="36"/>
        <v>350.58601111161954</v>
      </c>
      <c r="BP75" s="239">
        <f t="shared" si="37"/>
        <v>183.72652987223179</v>
      </c>
      <c r="BQ75" s="237">
        <f t="shared" si="38"/>
        <v>386.82515525966329</v>
      </c>
      <c r="BR75" s="237">
        <f t="shared" si="39"/>
        <v>435.62586695371414</v>
      </c>
      <c r="BS75" s="237">
        <f t="shared" si="40"/>
        <v>422.71659119145505</v>
      </c>
      <c r="BT75" s="238">
        <f t="shared" si="41"/>
        <v>444.23368146646862</v>
      </c>
    </row>
    <row r="76" spans="2:72" x14ac:dyDescent="0.3">
      <c r="B76" s="360"/>
      <c r="C76" s="93" t="str">
        <f>(Data_02!C276)</f>
        <v>dRibose-P</v>
      </c>
      <c r="D76" s="89">
        <f>(Data_02!D276)</f>
        <v>43.153273036502625</v>
      </c>
      <c r="E76" s="110">
        <f>(Data_02!E276)</f>
        <v>6.3364354553384281</v>
      </c>
      <c r="F76" s="89">
        <f>(Data_02!H276)</f>
        <v>63.817818644920237</v>
      </c>
      <c r="G76" s="110">
        <f>(Data_02!I276)</f>
        <v>7.9892427127159769</v>
      </c>
      <c r="H76" s="89">
        <f>(Data_02!L276)</f>
        <v>70.882542171992824</v>
      </c>
      <c r="I76" s="110">
        <f>(Data_02!M276)</f>
        <v>5.8057432497761656</v>
      </c>
      <c r="J76" s="89">
        <f>(Data_02!P276)</f>
        <v>71.437988630703416</v>
      </c>
      <c r="K76" s="110">
        <f>(Data_02!Q276)</f>
        <v>2.0026037560698118</v>
      </c>
      <c r="L76" s="89">
        <f>(Data_02!T276)</f>
        <v>79.451528067290155</v>
      </c>
      <c r="M76" s="110">
        <f>(Data_02!U276)</f>
        <v>4.6382138732831244</v>
      </c>
      <c r="N76" s="89">
        <f>(Data_02!X276)</f>
        <v>63.049563223024414</v>
      </c>
      <c r="O76" s="110">
        <f>(Data_02!Y276)</f>
        <v>2.890172404542481</v>
      </c>
      <c r="P76" s="89">
        <f>(Data_02!AB276)</f>
        <v>80.828805961828323</v>
      </c>
      <c r="Q76" s="110">
        <f>(Data_02!AC276)</f>
        <v>3.8564274526317526</v>
      </c>
      <c r="R76" s="89">
        <f>(Data_02!AF276)</f>
        <v>81.672405396302466</v>
      </c>
      <c r="S76" s="110">
        <f>(Data_02!AG276)</f>
        <v>4.5958080842821598</v>
      </c>
      <c r="T76" s="89">
        <f>(Data_02!AJ276)</f>
        <v>77.910633467268269</v>
      </c>
      <c r="U76" s="110">
        <f>(Data_02!AK276)</f>
        <v>7.1097641642526934</v>
      </c>
      <c r="V76" s="89">
        <f>(Data_02!AN276)</f>
        <v>87.495405817782824</v>
      </c>
      <c r="W76" s="216">
        <f>(Data_02!AO276)</f>
        <v>3.9941705163124208</v>
      </c>
      <c r="X76" s="120"/>
      <c r="Y76" s="360"/>
      <c r="Z76" s="93" t="str">
        <f>(Data_02!AT276)</f>
        <v>dRibose-P</v>
      </c>
      <c r="AA76" s="89">
        <f>(Data_02!AU276)</f>
        <v>22.686815707833528</v>
      </c>
      <c r="AB76" s="110">
        <f>(Data_02!AV276)</f>
        <v>4.7914546448825108</v>
      </c>
      <c r="AC76" s="89">
        <f>(Data_02!AY276)</f>
        <v>13.516513153279265</v>
      </c>
      <c r="AD76" s="110">
        <f>(Data_02!AZ276)</f>
        <v>8.6337441088434073</v>
      </c>
      <c r="AE76" s="89">
        <f>(Data_02!BC276)</f>
        <v>15.353345025489823</v>
      </c>
      <c r="AF76" s="110">
        <f>(Data_02!BD276)</f>
        <v>4.2705527907284226</v>
      </c>
      <c r="AG76" s="89">
        <f>(Data_02!BG276)</f>
        <v>20.111312046559167</v>
      </c>
      <c r="AH76" s="110">
        <f>(Data_02!BH276)</f>
        <v>2.7975208179980431</v>
      </c>
      <c r="AI76" s="89">
        <f>(Data_02!BK276)</f>
        <v>18.070787630482528</v>
      </c>
      <c r="AJ76" s="110">
        <f>(Data_02!BL276)</f>
        <v>5.5481503377900374</v>
      </c>
      <c r="AK76" s="89">
        <f>(Data_02!BO276)</f>
        <v>81.823259604059032</v>
      </c>
      <c r="AL76" s="110">
        <f>(Data_02!BP276)</f>
        <v>19.856049485133209</v>
      </c>
      <c r="AM76" s="89">
        <f>(Data_02!BS276)</f>
        <v>68.42277912736732</v>
      </c>
      <c r="AN76" s="110">
        <f>(Data_02!BT276)</f>
        <v>18.639008540978434</v>
      </c>
      <c r="AO76" s="89">
        <f>(Data_02!BW276)</f>
        <v>53.20721929252116</v>
      </c>
      <c r="AP76" s="110">
        <f>(Data_02!BX276)</f>
        <v>4.9880340369935929</v>
      </c>
      <c r="AQ76" s="89">
        <f>(Data_02!CA276)</f>
        <v>60.763132697699234</v>
      </c>
      <c r="AR76" s="110">
        <f>(Data_02!CB276)</f>
        <v>9.3970140444841039</v>
      </c>
      <c r="AS76" s="89">
        <f>(Data_02!CE276)</f>
        <v>45.089906508418565</v>
      </c>
      <c r="AT76" s="216">
        <f>(Data_02!CF276)</f>
        <v>7.9424468242103448</v>
      </c>
      <c r="AV76" s="360"/>
      <c r="AW76" s="225" t="str">
        <f t="shared" si="42"/>
        <v>dRibose-P</v>
      </c>
      <c r="AX76" s="236">
        <f t="shared" si="22"/>
        <v>43.153273036502625</v>
      </c>
      <c r="AY76" s="237">
        <f t="shared" si="23"/>
        <v>63.817818644920237</v>
      </c>
      <c r="AZ76" s="237">
        <f t="shared" si="24"/>
        <v>70.882542171992824</v>
      </c>
      <c r="BA76" s="237">
        <f t="shared" si="25"/>
        <v>71.437988630703416</v>
      </c>
      <c r="BB76" s="238">
        <f t="shared" si="26"/>
        <v>79.451528067290155</v>
      </c>
      <c r="BC76" s="236">
        <f t="shared" si="27"/>
        <v>63.049563223024414</v>
      </c>
      <c r="BD76" s="237">
        <f t="shared" si="28"/>
        <v>80.828805961828323</v>
      </c>
      <c r="BE76" s="237">
        <f t="shared" si="29"/>
        <v>81.672405396302466</v>
      </c>
      <c r="BF76" s="237">
        <f t="shared" si="30"/>
        <v>77.910633467268269</v>
      </c>
      <c r="BG76" s="238">
        <f t="shared" si="31"/>
        <v>87.495405817782824</v>
      </c>
      <c r="BH76" s="120"/>
      <c r="BI76" s="360"/>
      <c r="BJ76" s="225" t="str">
        <f t="shared" si="43"/>
        <v>dRibose-P</v>
      </c>
      <c r="BK76" s="236">
        <f t="shared" si="32"/>
        <v>22.686815707833528</v>
      </c>
      <c r="BL76" s="237">
        <f t="shared" si="33"/>
        <v>13.516513153279265</v>
      </c>
      <c r="BM76" s="237">
        <f t="shared" si="34"/>
        <v>15.353345025489823</v>
      </c>
      <c r="BN76" s="237">
        <f t="shared" si="35"/>
        <v>20.111312046559167</v>
      </c>
      <c r="BO76" s="238">
        <f t="shared" si="36"/>
        <v>18.070787630482528</v>
      </c>
      <c r="BP76" s="239">
        <f t="shared" si="37"/>
        <v>81.823259604059032</v>
      </c>
      <c r="BQ76" s="237">
        <f t="shared" si="38"/>
        <v>68.42277912736732</v>
      </c>
      <c r="BR76" s="237">
        <f t="shared" si="39"/>
        <v>53.20721929252116</v>
      </c>
      <c r="BS76" s="237">
        <f t="shared" si="40"/>
        <v>60.763132697699234</v>
      </c>
      <c r="BT76" s="238">
        <f t="shared" si="41"/>
        <v>45.089906508418565</v>
      </c>
    </row>
    <row r="77" spans="2:72" x14ac:dyDescent="0.3">
      <c r="B77" s="360"/>
      <c r="C77" s="146" t="str">
        <f>(Data_02!C277)</f>
        <v>PRPP</v>
      </c>
      <c r="D77" s="143">
        <f>(Data_02!D277)</f>
        <v>40.779493897405402</v>
      </c>
      <c r="E77" s="150">
        <f>(Data_02!E277)</f>
        <v>7.7472920891095036</v>
      </c>
      <c r="F77" s="143">
        <f>(Data_02!H277)</f>
        <v>31.067397965123632</v>
      </c>
      <c r="G77" s="150">
        <f>(Data_02!I277)</f>
        <v>2.9484603177692712</v>
      </c>
      <c r="H77" s="143">
        <f>(Data_02!L277)</f>
        <v>73.227701927007018</v>
      </c>
      <c r="I77" s="150">
        <f>(Data_02!M277)</f>
        <v>8.6163440401310094</v>
      </c>
      <c r="J77" s="143">
        <f>(Data_02!P277)</f>
        <v>92.155264168618828</v>
      </c>
      <c r="K77" s="150">
        <f>(Data_02!Q277)</f>
        <v>5.9132780037870276</v>
      </c>
      <c r="L77" s="143">
        <f>(Data_02!T277)</f>
        <v>66.087026065821419</v>
      </c>
      <c r="M77" s="150">
        <f>(Data_02!U277)</f>
        <v>5.6833804320879535</v>
      </c>
      <c r="N77" s="143">
        <f>(Data_02!X277)</f>
        <v>27.595620415591043</v>
      </c>
      <c r="O77" s="150">
        <f>(Data_02!Y277)</f>
        <v>3.6244246506590487</v>
      </c>
      <c r="P77" s="143">
        <f>(Data_02!AB277)</f>
        <v>49.670872585385283</v>
      </c>
      <c r="Q77" s="150">
        <f>(Data_02!AC277)</f>
        <v>16.668805792656652</v>
      </c>
      <c r="R77" s="143">
        <f>(Data_02!AF277)</f>
        <v>58.297327009528779</v>
      </c>
      <c r="S77" s="150">
        <f>(Data_02!AG277)</f>
        <v>10.218159553542003</v>
      </c>
      <c r="T77" s="143">
        <f>(Data_02!AJ277)</f>
        <v>54.768630880467917</v>
      </c>
      <c r="U77" s="150">
        <f>(Data_02!AK277)</f>
        <v>5.9052659179658065</v>
      </c>
      <c r="V77" s="143">
        <f>(Data_02!AN277)</f>
        <v>41.855004388915759</v>
      </c>
      <c r="W77" s="219">
        <f>(Data_02!AO277)</f>
        <v>8.067992174930998</v>
      </c>
      <c r="X77" s="120"/>
      <c r="Y77" s="360"/>
      <c r="Z77" s="146" t="str">
        <f>(Data_02!AT277)</f>
        <v>PRPP</v>
      </c>
      <c r="AA77" s="143" t="e">
        <f>(Data_02!AU277)</f>
        <v>#DIV/0!</v>
      </c>
      <c r="AB77" s="150" t="e">
        <f>(Data_02!AV277)</f>
        <v>#DIV/0!</v>
      </c>
      <c r="AC77" s="143" t="e">
        <f>(Data_02!AY277)</f>
        <v>#DIV/0!</v>
      </c>
      <c r="AD77" s="150" t="e">
        <f>(Data_02!AZ277)</f>
        <v>#DIV/0!</v>
      </c>
      <c r="AE77" s="143" t="e">
        <f>(Data_02!BC277)</f>
        <v>#DIV/0!</v>
      </c>
      <c r="AF77" s="150" t="e">
        <f>(Data_02!BD277)</f>
        <v>#DIV/0!</v>
      </c>
      <c r="AG77" s="143" t="e">
        <f>(Data_02!BG277)</f>
        <v>#DIV/0!</v>
      </c>
      <c r="AH77" s="150" t="e">
        <f>(Data_02!BH277)</f>
        <v>#DIV/0!</v>
      </c>
      <c r="AI77" s="143" t="e">
        <f>(Data_02!BK277)</f>
        <v>#DIV/0!</v>
      </c>
      <c r="AJ77" s="150" t="e">
        <f>(Data_02!BL277)</f>
        <v>#DIV/0!</v>
      </c>
      <c r="AK77" s="143" t="e">
        <f>(Data_02!BO277)</f>
        <v>#DIV/0!</v>
      </c>
      <c r="AL77" s="150" t="e">
        <f>(Data_02!BP277)</f>
        <v>#DIV/0!</v>
      </c>
      <c r="AM77" s="143" t="e">
        <f>(Data_02!BS277)</f>
        <v>#DIV/0!</v>
      </c>
      <c r="AN77" s="150" t="e">
        <f>(Data_02!BT277)</f>
        <v>#DIV/0!</v>
      </c>
      <c r="AO77" s="143" t="e">
        <f>(Data_02!BW277)</f>
        <v>#DIV/0!</v>
      </c>
      <c r="AP77" s="150" t="e">
        <f>(Data_02!BX277)</f>
        <v>#DIV/0!</v>
      </c>
      <c r="AQ77" s="143" t="e">
        <f>(Data_02!CA277)</f>
        <v>#DIV/0!</v>
      </c>
      <c r="AR77" s="150" t="e">
        <f>(Data_02!CB277)</f>
        <v>#DIV/0!</v>
      </c>
      <c r="AS77" s="143" t="e">
        <f>(Data_02!CE277)</f>
        <v>#DIV/0!</v>
      </c>
      <c r="AT77" s="219" t="e">
        <f>(Data_02!CF277)</f>
        <v>#DIV/0!</v>
      </c>
      <c r="AV77" s="360"/>
      <c r="AW77" s="228" t="str">
        <f t="shared" si="42"/>
        <v>PRPP</v>
      </c>
      <c r="AX77" s="236">
        <f t="shared" si="22"/>
        <v>40.779493897405402</v>
      </c>
      <c r="AY77" s="237">
        <f t="shared" si="23"/>
        <v>31.067397965123632</v>
      </c>
      <c r="AZ77" s="237">
        <f t="shared" si="24"/>
        <v>73.227701927007018</v>
      </c>
      <c r="BA77" s="237">
        <f t="shared" si="25"/>
        <v>92.155264168618828</v>
      </c>
      <c r="BB77" s="238">
        <f t="shared" si="26"/>
        <v>66.087026065821419</v>
      </c>
      <c r="BC77" s="236">
        <f t="shared" si="27"/>
        <v>27.595620415591043</v>
      </c>
      <c r="BD77" s="237">
        <f t="shared" si="28"/>
        <v>49.670872585385283</v>
      </c>
      <c r="BE77" s="237">
        <f t="shared" si="29"/>
        <v>58.297327009528779</v>
      </c>
      <c r="BF77" s="237">
        <f t="shared" si="30"/>
        <v>54.768630880467917</v>
      </c>
      <c r="BG77" s="238">
        <f t="shared" si="31"/>
        <v>41.855004388915759</v>
      </c>
      <c r="BH77" s="120"/>
      <c r="BI77" s="360"/>
      <c r="BJ77" s="228" t="str">
        <f t="shared" si="43"/>
        <v>PRPP</v>
      </c>
      <c r="BK77" s="236" t="e">
        <f t="shared" si="32"/>
        <v>#DIV/0!</v>
      </c>
      <c r="BL77" s="237" t="e">
        <f t="shared" si="33"/>
        <v>#DIV/0!</v>
      </c>
      <c r="BM77" s="237" t="e">
        <f t="shared" si="34"/>
        <v>#DIV/0!</v>
      </c>
      <c r="BN77" s="237" t="e">
        <f t="shared" si="35"/>
        <v>#DIV/0!</v>
      </c>
      <c r="BO77" s="238" t="e">
        <f t="shared" si="36"/>
        <v>#DIV/0!</v>
      </c>
      <c r="BP77" s="239" t="e">
        <f t="shared" si="37"/>
        <v>#DIV/0!</v>
      </c>
      <c r="BQ77" s="237" t="e">
        <f t="shared" si="38"/>
        <v>#DIV/0!</v>
      </c>
      <c r="BR77" s="237" t="e">
        <f t="shared" si="39"/>
        <v>#DIV/0!</v>
      </c>
      <c r="BS77" s="237" t="e">
        <f t="shared" si="40"/>
        <v>#DIV/0!</v>
      </c>
      <c r="BT77" s="238" t="e">
        <f t="shared" si="41"/>
        <v>#DIV/0!</v>
      </c>
    </row>
    <row r="78" spans="2:72" ht="15" thickBot="1" x14ac:dyDescent="0.35">
      <c r="B78" s="361"/>
      <c r="C78" s="179" t="str">
        <f>(Data_02!C278)</f>
        <v>Erythrose-4-P</v>
      </c>
      <c r="D78" s="137">
        <f>(Data_02!D278)</f>
        <v>63.966995559971465</v>
      </c>
      <c r="E78" s="130">
        <f>(Data_02!E278)</f>
        <v>4.804416478381893</v>
      </c>
      <c r="F78" s="137">
        <f>(Data_02!H278)</f>
        <v>76.738593403289428</v>
      </c>
      <c r="G78" s="130">
        <f>(Data_02!I278)</f>
        <v>16.660032693256014</v>
      </c>
      <c r="H78" s="137">
        <f>(Data_02!L278)</f>
        <v>61.674739328556257</v>
      </c>
      <c r="I78" s="130">
        <f>(Data_02!M278)</f>
        <v>16.697944291545053</v>
      </c>
      <c r="J78" s="137">
        <f>(Data_02!P278)</f>
        <v>65.278529207657911</v>
      </c>
      <c r="K78" s="130">
        <f>(Data_02!Q278)</f>
        <v>9.06002216653226</v>
      </c>
      <c r="L78" s="137">
        <f>(Data_02!T278)</f>
        <v>46.436989681006033</v>
      </c>
      <c r="M78" s="130">
        <f>(Data_02!U278)</f>
        <v>10.364212631123682</v>
      </c>
      <c r="N78" s="137">
        <f>(Data_02!X278)</f>
        <v>36.097463942410904</v>
      </c>
      <c r="O78" s="130">
        <f>(Data_02!Y278)</f>
        <v>6.9204684598222492</v>
      </c>
      <c r="P78" s="137">
        <f>(Data_02!AB278)</f>
        <v>34.276093049904546</v>
      </c>
      <c r="Q78" s="130">
        <f>(Data_02!AC278)</f>
        <v>10.405902669156919</v>
      </c>
      <c r="R78" s="137">
        <f>(Data_02!AF278)</f>
        <v>39.450205890593779</v>
      </c>
      <c r="S78" s="130">
        <f>(Data_02!AG278)</f>
        <v>7.8395039716093233</v>
      </c>
      <c r="T78" s="137">
        <f>(Data_02!AJ278)</f>
        <v>37.68612475971409</v>
      </c>
      <c r="U78" s="130">
        <f>(Data_02!AK278)</f>
        <v>8.514240280250327</v>
      </c>
      <c r="V78" s="137">
        <f>(Data_02!AN278)</f>
        <v>38.815019799283348</v>
      </c>
      <c r="W78" s="217">
        <f>(Data_02!AO278)</f>
        <v>6.2149262116421671</v>
      </c>
      <c r="X78" s="120"/>
      <c r="Y78" s="361"/>
      <c r="Z78" s="179" t="str">
        <f>(Data_02!AT278)</f>
        <v>Erythrose-4-P</v>
      </c>
      <c r="AA78" s="137" t="e">
        <f>(Data_02!AU278)</f>
        <v>#DIV/0!</v>
      </c>
      <c r="AB78" s="130" t="e">
        <f>(Data_02!AV278)</f>
        <v>#DIV/0!</v>
      </c>
      <c r="AC78" s="137" t="e">
        <f>(Data_02!AY278)</f>
        <v>#DIV/0!</v>
      </c>
      <c r="AD78" s="130" t="e">
        <f>(Data_02!AZ278)</f>
        <v>#DIV/0!</v>
      </c>
      <c r="AE78" s="137" t="e">
        <f>(Data_02!BC278)</f>
        <v>#DIV/0!</v>
      </c>
      <c r="AF78" s="130" t="e">
        <f>(Data_02!BD278)</f>
        <v>#DIV/0!</v>
      </c>
      <c r="AG78" s="137" t="e">
        <f>(Data_02!BG278)</f>
        <v>#DIV/0!</v>
      </c>
      <c r="AH78" s="130" t="e">
        <f>(Data_02!BH278)</f>
        <v>#DIV/0!</v>
      </c>
      <c r="AI78" s="137" t="e">
        <f>(Data_02!BK278)</f>
        <v>#DIV/0!</v>
      </c>
      <c r="AJ78" s="130" t="e">
        <f>(Data_02!BL278)</f>
        <v>#DIV/0!</v>
      </c>
      <c r="AK78" s="137" t="e">
        <f>(Data_02!BO278)</f>
        <v>#DIV/0!</v>
      </c>
      <c r="AL78" s="130" t="e">
        <f>(Data_02!BP278)</f>
        <v>#DIV/0!</v>
      </c>
      <c r="AM78" s="137" t="e">
        <f>(Data_02!BS278)</f>
        <v>#DIV/0!</v>
      </c>
      <c r="AN78" s="130" t="e">
        <f>(Data_02!BT278)</f>
        <v>#DIV/0!</v>
      </c>
      <c r="AO78" s="137" t="e">
        <f>(Data_02!BW278)</f>
        <v>#DIV/0!</v>
      </c>
      <c r="AP78" s="130" t="e">
        <f>(Data_02!BX278)</f>
        <v>#DIV/0!</v>
      </c>
      <c r="AQ78" s="137" t="e">
        <f>(Data_02!CA278)</f>
        <v>#DIV/0!</v>
      </c>
      <c r="AR78" s="130" t="e">
        <f>(Data_02!CB278)</f>
        <v>#DIV/0!</v>
      </c>
      <c r="AS78" s="137" t="e">
        <f>(Data_02!CE278)</f>
        <v>#DIV/0!</v>
      </c>
      <c r="AT78" s="217" t="e">
        <f>(Data_02!CF278)</f>
        <v>#DIV/0!</v>
      </c>
      <c r="AV78" s="361"/>
      <c r="AW78" s="226" t="str">
        <f t="shared" si="42"/>
        <v>Erythrose-4-P</v>
      </c>
      <c r="AX78" s="240">
        <f t="shared" si="22"/>
        <v>63.966995559971465</v>
      </c>
      <c r="AY78" s="241">
        <f t="shared" si="23"/>
        <v>76.738593403289428</v>
      </c>
      <c r="AZ78" s="241">
        <f t="shared" si="24"/>
        <v>61.674739328556257</v>
      </c>
      <c r="BA78" s="241">
        <f t="shared" si="25"/>
        <v>65.278529207657911</v>
      </c>
      <c r="BB78" s="242">
        <f t="shared" si="26"/>
        <v>46.436989681006033</v>
      </c>
      <c r="BC78" s="240">
        <f t="shared" si="27"/>
        <v>36.097463942410904</v>
      </c>
      <c r="BD78" s="241">
        <f t="shared" si="28"/>
        <v>34.276093049904546</v>
      </c>
      <c r="BE78" s="241">
        <f t="shared" si="29"/>
        <v>39.450205890593779</v>
      </c>
      <c r="BF78" s="241">
        <f t="shared" si="30"/>
        <v>37.68612475971409</v>
      </c>
      <c r="BG78" s="242">
        <f t="shared" si="31"/>
        <v>38.815019799283348</v>
      </c>
      <c r="BH78" s="120"/>
      <c r="BI78" s="361"/>
      <c r="BJ78" s="226" t="str">
        <f t="shared" si="43"/>
        <v>Erythrose-4-P</v>
      </c>
      <c r="BK78" s="240" t="e">
        <f t="shared" si="32"/>
        <v>#DIV/0!</v>
      </c>
      <c r="BL78" s="241" t="e">
        <f t="shared" si="33"/>
        <v>#DIV/0!</v>
      </c>
      <c r="BM78" s="241" t="e">
        <f t="shared" si="34"/>
        <v>#DIV/0!</v>
      </c>
      <c r="BN78" s="241" t="e">
        <f t="shared" si="35"/>
        <v>#DIV/0!</v>
      </c>
      <c r="BO78" s="242" t="e">
        <f t="shared" si="36"/>
        <v>#DIV/0!</v>
      </c>
      <c r="BP78" s="243" t="e">
        <f t="shared" si="37"/>
        <v>#DIV/0!</v>
      </c>
      <c r="BQ78" s="241" t="e">
        <f t="shared" si="38"/>
        <v>#DIV/0!</v>
      </c>
      <c r="BR78" s="241" t="e">
        <f t="shared" si="39"/>
        <v>#DIV/0!</v>
      </c>
      <c r="BS78" s="241" t="e">
        <f t="shared" si="40"/>
        <v>#DIV/0!</v>
      </c>
      <c r="BT78" s="242" t="e">
        <f t="shared" si="41"/>
        <v>#DIV/0!</v>
      </c>
    </row>
    <row r="79" spans="2:72" x14ac:dyDescent="0.3">
      <c r="B79" s="359" t="s">
        <v>352</v>
      </c>
      <c r="C79" s="173" t="str">
        <f>(Data_02!C279)</f>
        <v>NANA</v>
      </c>
      <c r="D79" s="134">
        <f>(Data_02!D279)</f>
        <v>51.377041808383893</v>
      </c>
      <c r="E79" s="129">
        <f>(Data_02!E279)</f>
        <v>6.1822745138960817</v>
      </c>
      <c r="F79" s="134">
        <f>(Data_02!H279)</f>
        <v>73.392908321216055</v>
      </c>
      <c r="G79" s="129">
        <f>(Data_02!I279)</f>
        <v>11.780166643045389</v>
      </c>
      <c r="H79" s="134">
        <f>(Data_02!L279)</f>
        <v>85.471003857640468</v>
      </c>
      <c r="I79" s="129">
        <f>(Data_02!M279)</f>
        <v>5.6122229552772769</v>
      </c>
      <c r="J79" s="134">
        <f>(Data_02!P279)</f>
        <v>71.676315867860623</v>
      </c>
      <c r="K79" s="129">
        <f>(Data_02!Q279)</f>
        <v>7.8825239968509608</v>
      </c>
      <c r="L79" s="134">
        <f>(Data_02!T279)</f>
        <v>83.944629733026972</v>
      </c>
      <c r="M79" s="129">
        <f>(Data_02!U279)</f>
        <v>14.134057168335445</v>
      </c>
      <c r="N79" s="134">
        <f>(Data_02!X279)</f>
        <v>17.044015109566054</v>
      </c>
      <c r="O79" s="129">
        <f>(Data_02!Y279)</f>
        <v>1.2645240501215855</v>
      </c>
      <c r="P79" s="134">
        <f>(Data_02!AB279)</f>
        <v>28.902041112419283</v>
      </c>
      <c r="Q79" s="129">
        <f>(Data_02!AC279)</f>
        <v>0.76649961771764985</v>
      </c>
      <c r="R79" s="134">
        <f>(Data_02!AF279)</f>
        <v>41.359133539781425</v>
      </c>
      <c r="S79" s="129">
        <f>(Data_02!AG279)</f>
        <v>2.3100507360385869</v>
      </c>
      <c r="T79" s="134">
        <f>(Data_02!AJ279)</f>
        <v>38.585767486462785</v>
      </c>
      <c r="U79" s="129">
        <f>(Data_02!AK279)</f>
        <v>3.8863142524111067</v>
      </c>
      <c r="V79" s="134">
        <f>(Data_02!AN279)</f>
        <v>51.990771411758473</v>
      </c>
      <c r="W79" s="215">
        <f>(Data_02!AO279)</f>
        <v>2.6731383850813164</v>
      </c>
      <c r="X79" s="120"/>
      <c r="Y79" s="359" t="s">
        <v>352</v>
      </c>
      <c r="Z79" s="173" t="str">
        <f>(Data_02!AT279)</f>
        <v>NANA</v>
      </c>
      <c r="AA79" s="134">
        <f>(Data_02!AU279)</f>
        <v>169.33560067249462</v>
      </c>
      <c r="AB79" s="129">
        <f>(Data_02!AV279)</f>
        <v>16.333731910597052</v>
      </c>
      <c r="AC79" s="134">
        <f>(Data_02!AY279)</f>
        <v>159.91758528573354</v>
      </c>
      <c r="AD79" s="129">
        <f>(Data_02!AZ279)</f>
        <v>16.195487543416025</v>
      </c>
      <c r="AE79" s="134">
        <f>(Data_02!BC279)</f>
        <v>140.03525092211194</v>
      </c>
      <c r="AF79" s="129">
        <f>(Data_02!BD279)</f>
        <v>8.8808953458380735</v>
      </c>
      <c r="AG79" s="134">
        <f>(Data_02!BG279)</f>
        <v>144.02454557893293</v>
      </c>
      <c r="AH79" s="129">
        <f>(Data_02!BH279)</f>
        <v>4.9990002630934711</v>
      </c>
      <c r="AI79" s="134">
        <f>(Data_02!BK279)</f>
        <v>136.98698055939869</v>
      </c>
      <c r="AJ79" s="129">
        <f>(Data_02!BL279)</f>
        <v>3.133440511128291</v>
      </c>
      <c r="AK79" s="134">
        <f>(Data_02!BO279)</f>
        <v>51.110728660540587</v>
      </c>
      <c r="AL79" s="129">
        <f>(Data_02!BP279)</f>
        <v>3.7901139851383387</v>
      </c>
      <c r="AM79" s="134">
        <f>(Data_02!BS279)</f>
        <v>67.831305312440406</v>
      </c>
      <c r="AN79" s="129">
        <f>(Data_02!BT279)</f>
        <v>5.4784005760071697</v>
      </c>
      <c r="AO79" s="134">
        <f>(Data_02!BW279)</f>
        <v>70.807397361241044</v>
      </c>
      <c r="AP79" s="129">
        <f>(Data_02!BX279)</f>
        <v>4.5918266478993939</v>
      </c>
      <c r="AQ79" s="134">
        <f>(Data_02!CA279)</f>
        <v>82.675023720663773</v>
      </c>
      <c r="AR79" s="129">
        <f>(Data_02!CB279)</f>
        <v>2.2024852709194009</v>
      </c>
      <c r="AS79" s="134">
        <f>(Data_02!CE279)</f>
        <v>81.536010203607304</v>
      </c>
      <c r="AT79" s="215">
        <f>(Data_02!CF279)</f>
        <v>5.6275649336305387</v>
      </c>
      <c r="AV79" s="359" t="s">
        <v>352</v>
      </c>
      <c r="AW79" s="224" t="str">
        <f t="shared" si="42"/>
        <v>NANA</v>
      </c>
      <c r="AX79" s="232">
        <f t="shared" si="22"/>
        <v>51.377041808383893</v>
      </c>
      <c r="AY79" s="233">
        <f t="shared" si="23"/>
        <v>73.392908321216055</v>
      </c>
      <c r="AZ79" s="233">
        <f t="shared" si="24"/>
        <v>85.471003857640468</v>
      </c>
      <c r="BA79" s="233">
        <f t="shared" si="25"/>
        <v>71.676315867860623</v>
      </c>
      <c r="BB79" s="234">
        <f t="shared" si="26"/>
        <v>83.944629733026972</v>
      </c>
      <c r="BC79" s="232">
        <f t="shared" si="27"/>
        <v>17.044015109566054</v>
      </c>
      <c r="BD79" s="233">
        <f t="shared" si="28"/>
        <v>28.902041112419283</v>
      </c>
      <c r="BE79" s="233">
        <f t="shared" si="29"/>
        <v>41.359133539781425</v>
      </c>
      <c r="BF79" s="233">
        <f t="shared" si="30"/>
        <v>38.585767486462785</v>
      </c>
      <c r="BG79" s="234">
        <f t="shared" si="31"/>
        <v>51.990771411758473</v>
      </c>
      <c r="BH79" s="120"/>
      <c r="BI79" s="359" t="s">
        <v>352</v>
      </c>
      <c r="BJ79" s="224" t="str">
        <f t="shared" si="43"/>
        <v>NANA</v>
      </c>
      <c r="BK79" s="232">
        <f t="shared" si="32"/>
        <v>169.33560067249462</v>
      </c>
      <c r="BL79" s="233">
        <f t="shared" si="33"/>
        <v>159.91758528573354</v>
      </c>
      <c r="BM79" s="233">
        <f t="shared" si="34"/>
        <v>140.03525092211194</v>
      </c>
      <c r="BN79" s="233">
        <f t="shared" si="35"/>
        <v>144.02454557893293</v>
      </c>
      <c r="BO79" s="234">
        <f t="shared" si="36"/>
        <v>136.98698055939869</v>
      </c>
      <c r="BP79" s="235">
        <f t="shared" si="37"/>
        <v>51.110728660540587</v>
      </c>
      <c r="BQ79" s="233">
        <f t="shared" si="38"/>
        <v>67.831305312440406</v>
      </c>
      <c r="BR79" s="233">
        <f t="shared" si="39"/>
        <v>70.807397361241044</v>
      </c>
      <c r="BS79" s="233">
        <f t="shared" si="40"/>
        <v>82.675023720663773</v>
      </c>
      <c r="BT79" s="234">
        <f t="shared" si="41"/>
        <v>81.536010203607304</v>
      </c>
    </row>
    <row r="80" spans="2:72" x14ac:dyDescent="0.3">
      <c r="B80" s="360"/>
      <c r="C80" s="93" t="str">
        <f>(Data_02!C280)</f>
        <v>Glucosamine</v>
      </c>
      <c r="D80" s="89">
        <f>(Data_02!D280)</f>
        <v>22.31146763528475</v>
      </c>
      <c r="E80" s="110">
        <f>(Data_02!E280)</f>
        <v>3.2497822411302071</v>
      </c>
      <c r="F80" s="89">
        <f>(Data_02!H280)</f>
        <v>46.840905755328819</v>
      </c>
      <c r="G80" s="110">
        <f>(Data_02!I280)</f>
        <v>15.05301027062189</v>
      </c>
      <c r="H80" s="89">
        <f>(Data_02!L280)</f>
        <v>66.542439327558412</v>
      </c>
      <c r="I80" s="110">
        <f>(Data_02!M280)</f>
        <v>13.524064807661858</v>
      </c>
      <c r="J80" s="89">
        <f>(Data_02!P280)</f>
        <v>42.486257207892223</v>
      </c>
      <c r="K80" s="110">
        <f>(Data_02!Q280)</f>
        <v>8.8454883995640152</v>
      </c>
      <c r="L80" s="89">
        <f>(Data_02!T280)</f>
        <v>40.643559878684471</v>
      </c>
      <c r="M80" s="110">
        <f>(Data_02!U280)</f>
        <v>16.125683378386032</v>
      </c>
      <c r="N80" s="89">
        <f>(Data_02!X280)</f>
        <v>25.620285353866574</v>
      </c>
      <c r="O80" s="110">
        <f>(Data_02!Y280)</f>
        <v>2.3871059313323562</v>
      </c>
      <c r="P80" s="89">
        <f>(Data_02!AB280)</f>
        <v>51.775169925027726</v>
      </c>
      <c r="Q80" s="110">
        <f>(Data_02!AC280)</f>
        <v>9.2081559967933249</v>
      </c>
      <c r="R80" s="89">
        <f>(Data_02!AF280)</f>
        <v>56.735967567555576</v>
      </c>
      <c r="S80" s="110">
        <f>(Data_02!AG280)</f>
        <v>17.39640489424405</v>
      </c>
      <c r="T80" s="89">
        <f>(Data_02!AJ280)</f>
        <v>37.888611130628298</v>
      </c>
      <c r="U80" s="110">
        <f>(Data_02!AK280)</f>
        <v>7.2397035815361104</v>
      </c>
      <c r="V80" s="89">
        <f>(Data_02!AN280)</f>
        <v>33.588042681917159</v>
      </c>
      <c r="W80" s="216">
        <f>(Data_02!AO280)</f>
        <v>7.2863301819820023</v>
      </c>
      <c r="X80" s="120"/>
      <c r="Y80" s="360"/>
      <c r="Z80" s="93" t="str">
        <f>(Data_02!AT280)</f>
        <v>Glucosamine</v>
      </c>
      <c r="AA80" s="89">
        <f>(Data_02!AU280)</f>
        <v>106.7833278356492</v>
      </c>
      <c r="AB80" s="110">
        <f>(Data_02!AV280)</f>
        <v>8.2733925001996056</v>
      </c>
      <c r="AC80" s="89">
        <f>(Data_02!AY280)</f>
        <v>82.538704808282418</v>
      </c>
      <c r="AD80" s="110">
        <f>(Data_02!AZ280)</f>
        <v>8.4584953311772519</v>
      </c>
      <c r="AE80" s="89">
        <f>(Data_02!BC280)</f>
        <v>75.152573609147126</v>
      </c>
      <c r="AF80" s="110">
        <f>(Data_02!BD280)</f>
        <v>6.437123173005995</v>
      </c>
      <c r="AG80" s="89">
        <f>(Data_02!BG280)</f>
        <v>75.901862077692712</v>
      </c>
      <c r="AH80" s="110">
        <f>(Data_02!BH280)</f>
        <v>8.0460301040791293</v>
      </c>
      <c r="AI80" s="89">
        <f>(Data_02!BK280)</f>
        <v>70.291154022571831</v>
      </c>
      <c r="AJ80" s="110">
        <f>(Data_02!BL280)</f>
        <v>1.8053276455562193</v>
      </c>
      <c r="AK80" s="89">
        <f>(Data_02!BO280)</f>
        <v>86.26017828155571</v>
      </c>
      <c r="AL80" s="110">
        <f>(Data_02!BP280)</f>
        <v>5.3517711221810398</v>
      </c>
      <c r="AM80" s="89">
        <f>(Data_02!BS280)</f>
        <v>107.18484388187471</v>
      </c>
      <c r="AN80" s="110">
        <f>(Data_02!BT280)</f>
        <v>11.041192034956229</v>
      </c>
      <c r="AO80" s="89">
        <f>(Data_02!BW280)</f>
        <v>89.29101971413138</v>
      </c>
      <c r="AP80" s="110">
        <f>(Data_02!BX280)</f>
        <v>5.756441135643815</v>
      </c>
      <c r="AQ80" s="89">
        <f>(Data_02!CA280)</f>
        <v>89.800949682123701</v>
      </c>
      <c r="AR80" s="110">
        <f>(Data_02!CB280)</f>
        <v>4.0395542878406152</v>
      </c>
      <c r="AS80" s="89">
        <f>(Data_02!CE280)</f>
        <v>94.871927162883424</v>
      </c>
      <c r="AT80" s="216">
        <f>(Data_02!CF280)</f>
        <v>8.2857623773501867</v>
      </c>
      <c r="AV80" s="360"/>
      <c r="AW80" s="225" t="str">
        <f t="shared" si="42"/>
        <v>Glucosamine</v>
      </c>
      <c r="AX80" s="236">
        <f t="shared" si="22"/>
        <v>22.31146763528475</v>
      </c>
      <c r="AY80" s="237">
        <f t="shared" si="23"/>
        <v>46.840905755328819</v>
      </c>
      <c r="AZ80" s="237">
        <f t="shared" si="24"/>
        <v>66.542439327558412</v>
      </c>
      <c r="BA80" s="237">
        <f t="shared" si="25"/>
        <v>42.486257207892223</v>
      </c>
      <c r="BB80" s="238">
        <f t="shared" si="26"/>
        <v>40.643559878684471</v>
      </c>
      <c r="BC80" s="236">
        <f t="shared" si="27"/>
        <v>25.620285353866574</v>
      </c>
      <c r="BD80" s="237">
        <f t="shared" si="28"/>
        <v>51.775169925027726</v>
      </c>
      <c r="BE80" s="237">
        <f t="shared" si="29"/>
        <v>56.735967567555576</v>
      </c>
      <c r="BF80" s="237">
        <f t="shared" si="30"/>
        <v>37.888611130628298</v>
      </c>
      <c r="BG80" s="238">
        <f t="shared" si="31"/>
        <v>33.588042681917159</v>
      </c>
      <c r="BH80" s="120"/>
      <c r="BI80" s="360"/>
      <c r="BJ80" s="225" t="str">
        <f t="shared" si="43"/>
        <v>Glucosamine</v>
      </c>
      <c r="BK80" s="236">
        <f t="shared" si="32"/>
        <v>106.7833278356492</v>
      </c>
      <c r="BL80" s="237">
        <f t="shared" si="33"/>
        <v>82.538704808282418</v>
      </c>
      <c r="BM80" s="237">
        <f t="shared" si="34"/>
        <v>75.152573609147126</v>
      </c>
      <c r="BN80" s="237">
        <f t="shared" si="35"/>
        <v>75.901862077692712</v>
      </c>
      <c r="BO80" s="238">
        <f t="shared" si="36"/>
        <v>70.291154022571831</v>
      </c>
      <c r="BP80" s="239">
        <f t="shared" si="37"/>
        <v>86.26017828155571</v>
      </c>
      <c r="BQ80" s="237">
        <f t="shared" si="38"/>
        <v>107.18484388187471</v>
      </c>
      <c r="BR80" s="237">
        <f t="shared" si="39"/>
        <v>89.29101971413138</v>
      </c>
      <c r="BS80" s="237">
        <f t="shared" si="40"/>
        <v>89.800949682123701</v>
      </c>
      <c r="BT80" s="238">
        <f t="shared" si="41"/>
        <v>94.871927162883424</v>
      </c>
    </row>
    <row r="81" spans="2:72" x14ac:dyDescent="0.3">
      <c r="B81" s="360"/>
      <c r="C81" s="93" t="str">
        <f>(Data_02!C281)</f>
        <v>Glucosamine-P</v>
      </c>
      <c r="D81" s="89">
        <f>(Data_02!D281)</f>
        <v>56.203265757960494</v>
      </c>
      <c r="E81" s="110">
        <f>(Data_02!E281)</f>
        <v>5.7206235465667605</v>
      </c>
      <c r="F81" s="89">
        <f>(Data_02!H281)</f>
        <v>70.423301810142732</v>
      </c>
      <c r="G81" s="110">
        <f>(Data_02!I281)</f>
        <v>8.3380735989494088</v>
      </c>
      <c r="H81" s="89">
        <f>(Data_02!L281)</f>
        <v>73.411268633406138</v>
      </c>
      <c r="I81" s="110">
        <f>(Data_02!M281)</f>
        <v>3.2636610087043718</v>
      </c>
      <c r="J81" s="89">
        <f>(Data_02!P281)</f>
        <v>77.059044393918526</v>
      </c>
      <c r="K81" s="110">
        <f>(Data_02!Q281)</f>
        <v>6.1555241184047791</v>
      </c>
      <c r="L81" s="89">
        <f>(Data_02!T281)</f>
        <v>80.212391601547722</v>
      </c>
      <c r="M81" s="110">
        <f>(Data_02!U281)</f>
        <v>4.0849354344287185</v>
      </c>
      <c r="N81" s="89">
        <f>(Data_02!X281)</f>
        <v>68.032146033483329</v>
      </c>
      <c r="O81" s="110">
        <f>(Data_02!Y281)</f>
        <v>3.5298554194600356</v>
      </c>
      <c r="P81" s="89">
        <f>(Data_02!AB281)</f>
        <v>78.059299904349572</v>
      </c>
      <c r="Q81" s="110">
        <f>(Data_02!AC281)</f>
        <v>2.627653095281294</v>
      </c>
      <c r="R81" s="89">
        <f>(Data_02!AF281)</f>
        <v>85.850092693640747</v>
      </c>
      <c r="S81" s="110">
        <f>(Data_02!AG281)</f>
        <v>4.6562557538068789</v>
      </c>
      <c r="T81" s="89">
        <f>(Data_02!AJ281)</f>
        <v>79.950556197357287</v>
      </c>
      <c r="U81" s="110">
        <f>(Data_02!AK281)</f>
        <v>3.38515619368735</v>
      </c>
      <c r="V81" s="89">
        <f>(Data_02!AN281)</f>
        <v>92.647566475843163</v>
      </c>
      <c r="W81" s="216">
        <f>(Data_02!AO281)</f>
        <v>4.7694457180482983</v>
      </c>
      <c r="X81" s="120"/>
      <c r="Y81" s="360"/>
      <c r="Z81" s="93" t="str">
        <f>(Data_02!AT281)</f>
        <v>Glucosamine-P</v>
      </c>
      <c r="AA81" s="89">
        <f>(Data_02!AU281)</f>
        <v>112.30065781495121</v>
      </c>
      <c r="AB81" s="110">
        <f>(Data_02!AV281)</f>
        <v>10.155397766042164</v>
      </c>
      <c r="AC81" s="89">
        <f>(Data_02!AY281)</f>
        <v>126.40420537530268</v>
      </c>
      <c r="AD81" s="110">
        <f>(Data_02!AZ281)</f>
        <v>23.849106041606881</v>
      </c>
      <c r="AE81" s="89">
        <f>(Data_02!BC281)</f>
        <v>101.7069939463387</v>
      </c>
      <c r="AF81" s="110">
        <f>(Data_02!BD281)</f>
        <v>10.961245396230243</v>
      </c>
      <c r="AG81" s="89">
        <f>(Data_02!BG281)</f>
        <v>135.41554664339264</v>
      </c>
      <c r="AH81" s="110">
        <f>(Data_02!BH281)</f>
        <v>9.2592680092761164</v>
      </c>
      <c r="AI81" s="89">
        <f>(Data_02!BK281)</f>
        <v>105.89810600841086</v>
      </c>
      <c r="AJ81" s="110">
        <f>(Data_02!BL281)</f>
        <v>16.687042497242651</v>
      </c>
      <c r="AK81" s="89">
        <f>(Data_02!BO281)</f>
        <v>107.89350019434453</v>
      </c>
      <c r="AL81" s="110">
        <f>(Data_02!BP281)</f>
        <v>24.228223217419444</v>
      </c>
      <c r="AM81" s="89">
        <f>(Data_02!BS281)</f>
        <v>98.568900392364355</v>
      </c>
      <c r="AN81" s="110">
        <f>(Data_02!BT281)</f>
        <v>17.294444007051972</v>
      </c>
      <c r="AO81" s="89">
        <f>(Data_02!BW281)</f>
        <v>106.64908237911008</v>
      </c>
      <c r="AP81" s="110">
        <f>(Data_02!BX281)</f>
        <v>10.782080270455804</v>
      </c>
      <c r="AQ81" s="89">
        <f>(Data_02!CA281)</f>
        <v>98.516709013057962</v>
      </c>
      <c r="AR81" s="110">
        <f>(Data_02!CB281)</f>
        <v>13.126664553602936</v>
      </c>
      <c r="AS81" s="89">
        <f>(Data_02!CE281)</f>
        <v>90.788255257696164</v>
      </c>
      <c r="AT81" s="216">
        <f>(Data_02!CF281)</f>
        <v>15.14751509353637</v>
      </c>
      <c r="AV81" s="360"/>
      <c r="AW81" s="225" t="str">
        <f t="shared" si="42"/>
        <v>Glucosamine-P</v>
      </c>
      <c r="AX81" s="236">
        <f t="shared" si="22"/>
        <v>56.203265757960494</v>
      </c>
      <c r="AY81" s="237">
        <f t="shared" si="23"/>
        <v>70.423301810142732</v>
      </c>
      <c r="AZ81" s="237">
        <f t="shared" si="24"/>
        <v>73.411268633406138</v>
      </c>
      <c r="BA81" s="237">
        <f t="shared" si="25"/>
        <v>77.059044393918526</v>
      </c>
      <c r="BB81" s="238">
        <f t="shared" si="26"/>
        <v>80.212391601547722</v>
      </c>
      <c r="BC81" s="236">
        <f t="shared" si="27"/>
        <v>68.032146033483329</v>
      </c>
      <c r="BD81" s="237">
        <f t="shared" si="28"/>
        <v>78.059299904349572</v>
      </c>
      <c r="BE81" s="237">
        <f t="shared" si="29"/>
        <v>85.850092693640747</v>
      </c>
      <c r="BF81" s="237">
        <f t="shared" si="30"/>
        <v>79.950556197357287</v>
      </c>
      <c r="BG81" s="238">
        <f t="shared" si="31"/>
        <v>92.647566475843163</v>
      </c>
      <c r="BH81" s="120"/>
      <c r="BI81" s="360"/>
      <c r="BJ81" s="225" t="str">
        <f t="shared" si="43"/>
        <v>Glucosamine-P</v>
      </c>
      <c r="BK81" s="236">
        <f t="shared" si="32"/>
        <v>112.30065781495121</v>
      </c>
      <c r="BL81" s="237">
        <f t="shared" si="33"/>
        <v>126.40420537530268</v>
      </c>
      <c r="BM81" s="237">
        <f t="shared" si="34"/>
        <v>101.7069939463387</v>
      </c>
      <c r="BN81" s="237">
        <f t="shared" si="35"/>
        <v>135.41554664339264</v>
      </c>
      <c r="BO81" s="238">
        <f t="shared" si="36"/>
        <v>105.89810600841086</v>
      </c>
      <c r="BP81" s="239">
        <f t="shared" si="37"/>
        <v>107.89350019434453</v>
      </c>
      <c r="BQ81" s="237">
        <f t="shared" si="38"/>
        <v>98.568900392364355</v>
      </c>
      <c r="BR81" s="237">
        <f t="shared" si="39"/>
        <v>106.64908237911008</v>
      </c>
      <c r="BS81" s="237">
        <f t="shared" si="40"/>
        <v>98.516709013057962</v>
      </c>
      <c r="BT81" s="238">
        <f t="shared" si="41"/>
        <v>90.788255257696164</v>
      </c>
    </row>
    <row r="82" spans="2:72" x14ac:dyDescent="0.3">
      <c r="B82" s="360"/>
      <c r="C82" s="93" t="str">
        <f>(Data_02!C282)</f>
        <v>Glycerate</v>
      </c>
      <c r="D82" s="89">
        <f>(Data_02!D282)</f>
        <v>57.02122836354993</v>
      </c>
      <c r="E82" s="110">
        <f>(Data_02!E282)</f>
        <v>2.9027327691857989</v>
      </c>
      <c r="F82" s="89">
        <f>(Data_02!H282)</f>
        <v>63.84605639795172</v>
      </c>
      <c r="G82" s="110">
        <f>(Data_02!I282)</f>
        <v>6.0688483974669332</v>
      </c>
      <c r="H82" s="89">
        <f>(Data_02!L282)</f>
        <v>64.029664745121522</v>
      </c>
      <c r="I82" s="110">
        <f>(Data_02!M282)</f>
        <v>3.3588269135226758</v>
      </c>
      <c r="J82" s="89">
        <f>(Data_02!P282)</f>
        <v>60.471917027547093</v>
      </c>
      <c r="K82" s="110">
        <f>(Data_02!Q282)</f>
        <v>3.5373205518217699</v>
      </c>
      <c r="L82" s="89">
        <f>(Data_02!T282)</f>
        <v>55.623642203684383</v>
      </c>
      <c r="M82" s="110">
        <f>(Data_02!U282)</f>
        <v>4.0846641772518728</v>
      </c>
      <c r="N82" s="89">
        <f>(Data_02!X282)</f>
        <v>76.36014064255059</v>
      </c>
      <c r="O82" s="110">
        <f>(Data_02!Y282)</f>
        <v>1.7288848677197928</v>
      </c>
      <c r="P82" s="89">
        <f>(Data_02!AB282)</f>
        <v>85.389305760421308</v>
      </c>
      <c r="Q82" s="110">
        <f>(Data_02!AC282)</f>
        <v>3.5978965306270316</v>
      </c>
      <c r="R82" s="89">
        <f>(Data_02!AF282)</f>
        <v>92.601393760439819</v>
      </c>
      <c r="S82" s="110">
        <f>(Data_02!AG282)</f>
        <v>6.7667579958660458</v>
      </c>
      <c r="T82" s="89">
        <f>(Data_02!AJ282)</f>
        <v>84.726087635143585</v>
      </c>
      <c r="U82" s="110">
        <f>(Data_02!AK282)</f>
        <v>5.4768442068370105</v>
      </c>
      <c r="V82" s="89">
        <f>(Data_02!AN282)</f>
        <v>78.199444203103127</v>
      </c>
      <c r="W82" s="216">
        <f>(Data_02!AO282)</f>
        <v>4.0292805442102733</v>
      </c>
      <c r="X82" s="120"/>
      <c r="Y82" s="360"/>
      <c r="Z82" s="93" t="str">
        <f>(Data_02!AT282)</f>
        <v>Glycerate</v>
      </c>
      <c r="AA82" s="89">
        <f>(Data_02!AU282)</f>
        <v>89.36080398800398</v>
      </c>
      <c r="AB82" s="110">
        <f>(Data_02!AV282)</f>
        <v>3.1370038687566915</v>
      </c>
      <c r="AC82" s="89">
        <f>(Data_02!AY282)</f>
        <v>113.72377266036345</v>
      </c>
      <c r="AD82" s="110">
        <f>(Data_02!AZ282)</f>
        <v>11.400563818611932</v>
      </c>
      <c r="AE82" s="89">
        <f>(Data_02!BC282)</f>
        <v>104.58584653249713</v>
      </c>
      <c r="AF82" s="110">
        <f>(Data_02!BD282)</f>
        <v>2.4672506909721634</v>
      </c>
      <c r="AG82" s="89">
        <f>(Data_02!BG282)</f>
        <v>108.90198889994582</v>
      </c>
      <c r="AH82" s="110">
        <f>(Data_02!BH282)</f>
        <v>3.6190122845847443</v>
      </c>
      <c r="AI82" s="89">
        <f>(Data_02!BK282)</f>
        <v>101.8971628797694</v>
      </c>
      <c r="AJ82" s="110">
        <f>(Data_02!BL282)</f>
        <v>5.4896460195089762</v>
      </c>
      <c r="AK82" s="89">
        <f>(Data_02!BO282)</f>
        <v>103.68672751009234</v>
      </c>
      <c r="AL82" s="110">
        <f>(Data_02!BP282)</f>
        <v>1.4677557561750367</v>
      </c>
      <c r="AM82" s="89">
        <f>(Data_02!BS282)</f>
        <v>131.21016701732506</v>
      </c>
      <c r="AN82" s="110">
        <f>(Data_02!BT282)</f>
        <v>8.4125317274851223</v>
      </c>
      <c r="AO82" s="89">
        <f>(Data_02!BW282)</f>
        <v>119.22181428510945</v>
      </c>
      <c r="AP82" s="110">
        <f>(Data_02!BX282)</f>
        <v>2.7611993340807057</v>
      </c>
      <c r="AQ82" s="89">
        <f>(Data_02!CA282)</f>
        <v>128.89413761233425</v>
      </c>
      <c r="AR82" s="110">
        <f>(Data_02!CB282)</f>
        <v>4.9705729636653038</v>
      </c>
      <c r="AS82" s="89">
        <f>(Data_02!CE282)</f>
        <v>128.20924066189409</v>
      </c>
      <c r="AT82" s="216">
        <f>(Data_02!CF282)</f>
        <v>2.6127565131381481</v>
      </c>
      <c r="AV82" s="360"/>
      <c r="AW82" s="225" t="str">
        <f t="shared" si="42"/>
        <v>Glycerate</v>
      </c>
      <c r="AX82" s="236">
        <f t="shared" si="22"/>
        <v>57.02122836354993</v>
      </c>
      <c r="AY82" s="237">
        <f t="shared" si="23"/>
        <v>63.84605639795172</v>
      </c>
      <c r="AZ82" s="237">
        <f t="shared" si="24"/>
        <v>64.029664745121522</v>
      </c>
      <c r="BA82" s="237">
        <f t="shared" si="25"/>
        <v>60.471917027547093</v>
      </c>
      <c r="BB82" s="238">
        <f t="shared" si="26"/>
        <v>55.623642203684383</v>
      </c>
      <c r="BC82" s="236">
        <f t="shared" si="27"/>
        <v>76.36014064255059</v>
      </c>
      <c r="BD82" s="237">
        <f t="shared" si="28"/>
        <v>85.389305760421308</v>
      </c>
      <c r="BE82" s="237">
        <f t="shared" si="29"/>
        <v>92.601393760439819</v>
      </c>
      <c r="BF82" s="237">
        <f t="shared" si="30"/>
        <v>84.726087635143585</v>
      </c>
      <c r="BG82" s="238">
        <f t="shared" si="31"/>
        <v>78.199444203103127</v>
      </c>
      <c r="BH82" s="120"/>
      <c r="BI82" s="360"/>
      <c r="BJ82" s="225" t="str">
        <f t="shared" si="43"/>
        <v>Glycerate</v>
      </c>
      <c r="BK82" s="236">
        <f t="shared" si="32"/>
        <v>89.36080398800398</v>
      </c>
      <c r="BL82" s="237">
        <f t="shared" si="33"/>
        <v>113.72377266036345</v>
      </c>
      <c r="BM82" s="237">
        <f t="shared" si="34"/>
        <v>104.58584653249713</v>
      </c>
      <c r="BN82" s="237">
        <f t="shared" si="35"/>
        <v>108.90198889994582</v>
      </c>
      <c r="BO82" s="238">
        <f t="shared" si="36"/>
        <v>101.8971628797694</v>
      </c>
      <c r="BP82" s="239">
        <f t="shared" si="37"/>
        <v>103.68672751009234</v>
      </c>
      <c r="BQ82" s="237">
        <f t="shared" si="38"/>
        <v>131.21016701732506</v>
      </c>
      <c r="BR82" s="237">
        <f t="shared" si="39"/>
        <v>119.22181428510945</v>
      </c>
      <c r="BS82" s="237">
        <f t="shared" si="40"/>
        <v>128.89413761233425</v>
      </c>
      <c r="BT82" s="238">
        <f t="shared" si="41"/>
        <v>128.20924066189409</v>
      </c>
    </row>
    <row r="83" spans="2:72" x14ac:dyDescent="0.3">
      <c r="B83" s="360"/>
      <c r="C83" s="93" t="str">
        <f>(Data_02!C283)</f>
        <v>Glycerol-3-P</v>
      </c>
      <c r="D83" s="89">
        <f>(Data_02!D283)</f>
        <v>38.520692911052919</v>
      </c>
      <c r="E83" s="110">
        <f>(Data_02!E283)</f>
        <v>7.7527414320425949</v>
      </c>
      <c r="F83" s="89">
        <f>(Data_02!H283)</f>
        <v>47.463325455704791</v>
      </c>
      <c r="G83" s="110">
        <f>(Data_02!I283)</f>
        <v>8.2277987887590154</v>
      </c>
      <c r="H83" s="89">
        <f>(Data_02!L283)</f>
        <v>46.899523744227565</v>
      </c>
      <c r="I83" s="110">
        <f>(Data_02!M283)</f>
        <v>7.9217503074271942</v>
      </c>
      <c r="J83" s="89">
        <f>(Data_02!P283)</f>
        <v>36.610164332080359</v>
      </c>
      <c r="K83" s="110">
        <f>(Data_02!Q283)</f>
        <v>6.7028858117244647</v>
      </c>
      <c r="L83" s="89">
        <f>(Data_02!T283)</f>
        <v>34.415368325357456</v>
      </c>
      <c r="M83" s="110">
        <f>(Data_02!U283)</f>
        <v>6.3413252296516935</v>
      </c>
      <c r="N83" s="89">
        <f>(Data_02!X283)</f>
        <v>48.26548783816267</v>
      </c>
      <c r="O83" s="110">
        <f>(Data_02!Y283)</f>
        <v>5.4423276052891598</v>
      </c>
      <c r="P83" s="89">
        <f>(Data_02!AB283)</f>
        <v>65.766657698342101</v>
      </c>
      <c r="Q83" s="110">
        <f>(Data_02!AC283)</f>
        <v>6.630847148869389</v>
      </c>
      <c r="R83" s="89">
        <f>(Data_02!AF283)</f>
        <v>81.298149819192759</v>
      </c>
      <c r="S83" s="110">
        <f>(Data_02!AG283)</f>
        <v>15.438170879882804</v>
      </c>
      <c r="T83" s="89">
        <f>(Data_02!AJ283)</f>
        <v>58.091948267854022</v>
      </c>
      <c r="U83" s="110">
        <f>(Data_02!AK283)</f>
        <v>7.4394858800359387</v>
      </c>
      <c r="V83" s="89">
        <f>(Data_02!AN283)</f>
        <v>57.567305750485531</v>
      </c>
      <c r="W83" s="216">
        <f>(Data_02!AO283)</f>
        <v>4.0294077514739222</v>
      </c>
      <c r="X83" s="120"/>
      <c r="Y83" s="360"/>
      <c r="Z83" s="93" t="str">
        <f>(Data_02!AT283)</f>
        <v>Glycerol-3-P</v>
      </c>
      <c r="AA83" s="89">
        <f>(Data_02!AU283)</f>
        <v>266.12161868156068</v>
      </c>
      <c r="AB83" s="110">
        <f>(Data_02!AV283)</f>
        <v>67.498733531656441</v>
      </c>
      <c r="AC83" s="89">
        <f>(Data_02!AY283)</f>
        <v>442.07933217283528</v>
      </c>
      <c r="AD83" s="110">
        <f>(Data_02!AZ283)</f>
        <v>99.871941881312551</v>
      </c>
      <c r="AE83" s="89">
        <f>(Data_02!BC283)</f>
        <v>514.84306498459011</v>
      </c>
      <c r="AF83" s="110">
        <f>(Data_02!BD283)</f>
        <v>56.578925936019907</v>
      </c>
      <c r="AG83" s="89">
        <f>(Data_02!BG283)</f>
        <v>551.53031851436401</v>
      </c>
      <c r="AH83" s="110">
        <f>(Data_02!BH283)</f>
        <v>53.615455711213329</v>
      </c>
      <c r="AI83" s="89">
        <f>(Data_02!BK283)</f>
        <v>724.26560315524853</v>
      </c>
      <c r="AJ83" s="110">
        <f>(Data_02!BL283)</f>
        <v>32.589528514802048</v>
      </c>
      <c r="AK83" s="89">
        <f>(Data_02!BO283)</f>
        <v>219.5258396422725</v>
      </c>
      <c r="AL83" s="110">
        <f>(Data_02!BP283)</f>
        <v>30.843272970920818</v>
      </c>
      <c r="AM83" s="89">
        <f>(Data_02!BS283)</f>
        <v>374.28897252213034</v>
      </c>
      <c r="AN83" s="110">
        <f>(Data_02!BT283)</f>
        <v>56.497970313678266</v>
      </c>
      <c r="AO83" s="89">
        <f>(Data_02!BW283)</f>
        <v>472.44123501616593</v>
      </c>
      <c r="AP83" s="110">
        <f>(Data_02!BX283)</f>
        <v>50.534634313289104</v>
      </c>
      <c r="AQ83" s="89">
        <f>(Data_02!CA283)</f>
        <v>469.7561588593428</v>
      </c>
      <c r="AR83" s="110">
        <f>(Data_02!CB283)</f>
        <v>39.971826188370983</v>
      </c>
      <c r="AS83" s="89">
        <f>(Data_02!CE283)</f>
        <v>550.42744524352725</v>
      </c>
      <c r="AT83" s="216">
        <f>(Data_02!CF283)</f>
        <v>52.869614561781468</v>
      </c>
      <c r="AV83" s="360"/>
      <c r="AW83" s="225" t="str">
        <f t="shared" si="42"/>
        <v>Glycerol-3-P</v>
      </c>
      <c r="AX83" s="236">
        <f t="shared" si="22"/>
        <v>38.520692911052919</v>
      </c>
      <c r="AY83" s="237">
        <f t="shared" si="23"/>
        <v>47.463325455704791</v>
      </c>
      <c r="AZ83" s="237">
        <f t="shared" si="24"/>
        <v>46.899523744227565</v>
      </c>
      <c r="BA83" s="237">
        <f t="shared" si="25"/>
        <v>36.610164332080359</v>
      </c>
      <c r="BB83" s="238">
        <f t="shared" si="26"/>
        <v>34.415368325357456</v>
      </c>
      <c r="BC83" s="236">
        <f t="shared" si="27"/>
        <v>48.26548783816267</v>
      </c>
      <c r="BD83" s="237">
        <f t="shared" si="28"/>
        <v>65.766657698342101</v>
      </c>
      <c r="BE83" s="237">
        <f t="shared" si="29"/>
        <v>81.298149819192759</v>
      </c>
      <c r="BF83" s="237">
        <f t="shared" si="30"/>
        <v>58.091948267854022</v>
      </c>
      <c r="BG83" s="238">
        <f t="shared" si="31"/>
        <v>57.567305750485531</v>
      </c>
      <c r="BH83" s="120"/>
      <c r="BI83" s="360"/>
      <c r="BJ83" s="225" t="str">
        <f t="shared" si="43"/>
        <v>Glycerol-3-P</v>
      </c>
      <c r="BK83" s="236">
        <f t="shared" si="32"/>
        <v>266.12161868156068</v>
      </c>
      <c r="BL83" s="237">
        <f t="shared" si="33"/>
        <v>442.07933217283528</v>
      </c>
      <c r="BM83" s="237">
        <f t="shared" si="34"/>
        <v>514.84306498459011</v>
      </c>
      <c r="BN83" s="237">
        <f t="shared" si="35"/>
        <v>551.53031851436401</v>
      </c>
      <c r="BO83" s="238">
        <f t="shared" si="36"/>
        <v>724.26560315524853</v>
      </c>
      <c r="BP83" s="239">
        <f t="shared" si="37"/>
        <v>219.5258396422725</v>
      </c>
      <c r="BQ83" s="237">
        <f t="shared" si="38"/>
        <v>374.28897252213034</v>
      </c>
      <c r="BR83" s="237">
        <f t="shared" si="39"/>
        <v>472.44123501616593</v>
      </c>
      <c r="BS83" s="237">
        <f t="shared" si="40"/>
        <v>469.7561588593428</v>
      </c>
      <c r="BT83" s="238">
        <f t="shared" si="41"/>
        <v>550.42744524352725</v>
      </c>
    </row>
    <row r="84" spans="2:72" x14ac:dyDescent="0.3">
      <c r="B84" s="360"/>
      <c r="C84" s="93" t="str">
        <f>(Data_02!C284)</f>
        <v>Acetoacetate</v>
      </c>
      <c r="D84" s="89">
        <f>(Data_02!D284)</f>
        <v>80.5796038966471</v>
      </c>
      <c r="E84" s="110">
        <f>(Data_02!E284)</f>
        <v>8.1903005840408643</v>
      </c>
      <c r="F84" s="89">
        <f>(Data_02!H284)</f>
        <v>72.546918025837954</v>
      </c>
      <c r="G84" s="110">
        <f>(Data_02!I284)</f>
        <v>4.886454325555583</v>
      </c>
      <c r="H84" s="89">
        <f>(Data_02!L284)</f>
        <v>57.84700845664549</v>
      </c>
      <c r="I84" s="110">
        <f>(Data_02!M284)</f>
        <v>8.7270513007386548</v>
      </c>
      <c r="J84" s="89">
        <f>(Data_02!P284)</f>
        <v>52.449789765206191</v>
      </c>
      <c r="K84" s="110">
        <f>(Data_02!Q284)</f>
        <v>9.0608234228649422</v>
      </c>
      <c r="L84" s="89">
        <f>(Data_02!T284)</f>
        <v>50.929593914114569</v>
      </c>
      <c r="M84" s="110">
        <f>(Data_02!U284)</f>
        <v>7.469893162460755</v>
      </c>
      <c r="N84" s="89">
        <f>(Data_02!X284)</f>
        <v>78.610946532923521</v>
      </c>
      <c r="O84" s="110">
        <f>(Data_02!Y284)</f>
        <v>10.013410222959669</v>
      </c>
      <c r="P84" s="89">
        <f>(Data_02!AB284)</f>
        <v>65.250326563890539</v>
      </c>
      <c r="Q84" s="110">
        <f>(Data_02!AC284)</f>
        <v>7.4903547877423868</v>
      </c>
      <c r="R84" s="89">
        <f>(Data_02!AF284)</f>
        <v>65.224222336842345</v>
      </c>
      <c r="S84" s="110">
        <f>(Data_02!AG284)</f>
        <v>8.5575073970517614</v>
      </c>
      <c r="T84" s="89">
        <f>(Data_02!AJ284)</f>
        <v>60.6227906651892</v>
      </c>
      <c r="U84" s="110">
        <f>(Data_02!AK284)</f>
        <v>5.166303131725603</v>
      </c>
      <c r="V84" s="89">
        <f>(Data_02!AN284)</f>
        <v>56.816566794382155</v>
      </c>
      <c r="W84" s="216">
        <f>(Data_02!AO284)</f>
        <v>4.5084517698608444</v>
      </c>
      <c r="X84" s="120"/>
      <c r="Y84" s="360"/>
      <c r="Z84" s="93" t="str">
        <f>(Data_02!AT284)</f>
        <v>Acetoacetate</v>
      </c>
      <c r="AA84" s="89">
        <f>(Data_02!AU284)</f>
        <v>93.391538888902232</v>
      </c>
      <c r="AB84" s="110">
        <f>(Data_02!AV284)</f>
        <v>5.56287044928004</v>
      </c>
      <c r="AC84" s="89">
        <f>(Data_02!AY284)</f>
        <v>150.74288013152943</v>
      </c>
      <c r="AD84" s="110">
        <f>(Data_02!AZ284)</f>
        <v>44.997920511643891</v>
      </c>
      <c r="AE84" s="89">
        <f>(Data_02!BC284)</f>
        <v>160.40436336816944</v>
      </c>
      <c r="AF84" s="110">
        <f>(Data_02!BD284)</f>
        <v>20.132866642306261</v>
      </c>
      <c r="AG84" s="89">
        <f>(Data_02!BG284)</f>
        <v>202.43758439460325</v>
      </c>
      <c r="AH84" s="110">
        <f>(Data_02!BH284)</f>
        <v>22.157575413957538</v>
      </c>
      <c r="AI84" s="89">
        <f>(Data_02!BK284)</f>
        <v>245.9413109087339</v>
      </c>
      <c r="AJ84" s="110">
        <f>(Data_02!BL284)</f>
        <v>22.528492233471951</v>
      </c>
      <c r="AK84" s="89">
        <f>(Data_02!BO284)</f>
        <v>93.94827223099287</v>
      </c>
      <c r="AL84" s="110">
        <f>(Data_02!BP284)</f>
        <v>19.993841608978212</v>
      </c>
      <c r="AM84" s="89">
        <f>(Data_02!BS284)</f>
        <v>170.84145406888967</v>
      </c>
      <c r="AN84" s="110">
        <f>(Data_02!BT284)</f>
        <v>23.351885734535131</v>
      </c>
      <c r="AO84" s="89">
        <f>(Data_02!BW284)</f>
        <v>166.14784500530081</v>
      </c>
      <c r="AP84" s="110">
        <f>(Data_02!BX284)</f>
        <v>12.432504801418862</v>
      </c>
      <c r="AQ84" s="89">
        <f>(Data_02!CA284)</f>
        <v>195.63429140481713</v>
      </c>
      <c r="AR84" s="110">
        <f>(Data_02!CB284)</f>
        <v>14.652879827841733</v>
      </c>
      <c r="AS84" s="89">
        <f>(Data_02!CE284)</f>
        <v>252.96585326938091</v>
      </c>
      <c r="AT84" s="216">
        <f>(Data_02!CF284)</f>
        <v>28.55886070408987</v>
      </c>
      <c r="AV84" s="360"/>
      <c r="AW84" s="225" t="str">
        <f t="shared" si="42"/>
        <v>Acetoacetate</v>
      </c>
      <c r="AX84" s="236">
        <f t="shared" si="22"/>
        <v>80.5796038966471</v>
      </c>
      <c r="AY84" s="237">
        <f t="shared" si="23"/>
        <v>72.546918025837954</v>
      </c>
      <c r="AZ84" s="237">
        <f t="shared" si="24"/>
        <v>57.84700845664549</v>
      </c>
      <c r="BA84" s="237">
        <f t="shared" si="25"/>
        <v>52.449789765206191</v>
      </c>
      <c r="BB84" s="238">
        <f t="shared" si="26"/>
        <v>50.929593914114569</v>
      </c>
      <c r="BC84" s="236">
        <f t="shared" si="27"/>
        <v>78.610946532923521</v>
      </c>
      <c r="BD84" s="237">
        <f t="shared" si="28"/>
        <v>65.250326563890539</v>
      </c>
      <c r="BE84" s="237">
        <f t="shared" si="29"/>
        <v>65.224222336842345</v>
      </c>
      <c r="BF84" s="237">
        <f t="shared" si="30"/>
        <v>60.6227906651892</v>
      </c>
      <c r="BG84" s="238">
        <f t="shared" si="31"/>
        <v>56.816566794382155</v>
      </c>
      <c r="BH84" s="120"/>
      <c r="BI84" s="360"/>
      <c r="BJ84" s="225" t="str">
        <f t="shared" si="43"/>
        <v>Acetoacetate</v>
      </c>
      <c r="BK84" s="236">
        <f t="shared" si="32"/>
        <v>93.391538888902232</v>
      </c>
      <c r="BL84" s="237">
        <f t="shared" si="33"/>
        <v>150.74288013152943</v>
      </c>
      <c r="BM84" s="237">
        <f t="shared" si="34"/>
        <v>160.40436336816944</v>
      </c>
      <c r="BN84" s="237">
        <f t="shared" si="35"/>
        <v>202.43758439460325</v>
      </c>
      <c r="BO84" s="238">
        <f t="shared" si="36"/>
        <v>245.9413109087339</v>
      </c>
      <c r="BP84" s="239">
        <f t="shared" si="37"/>
        <v>93.94827223099287</v>
      </c>
      <c r="BQ84" s="237">
        <f t="shared" si="38"/>
        <v>170.84145406888967</v>
      </c>
      <c r="BR84" s="237">
        <f t="shared" si="39"/>
        <v>166.14784500530081</v>
      </c>
      <c r="BS84" s="237">
        <f t="shared" si="40"/>
        <v>195.63429140481713</v>
      </c>
      <c r="BT84" s="238">
        <f t="shared" si="41"/>
        <v>252.96585326938091</v>
      </c>
    </row>
    <row r="85" spans="2:72" x14ac:dyDescent="0.3">
      <c r="B85" s="360"/>
      <c r="C85" s="93" t="str">
        <f>(Data_02!C285)</f>
        <v>Mevalonate</v>
      </c>
      <c r="D85" s="89">
        <f>(Data_02!D285)</f>
        <v>63.884739735188617</v>
      </c>
      <c r="E85" s="110">
        <f>(Data_02!E285)</f>
        <v>20.468865234649176</v>
      </c>
      <c r="F85" s="89">
        <f>(Data_02!H285)</f>
        <v>65.876245556488797</v>
      </c>
      <c r="G85" s="110">
        <f>(Data_02!I285)</f>
        <v>8.0687140126383881</v>
      </c>
      <c r="H85" s="89">
        <f>(Data_02!L285)</f>
        <v>50.663718560633676</v>
      </c>
      <c r="I85" s="110">
        <f>(Data_02!M285)</f>
        <v>5.5555461211561914</v>
      </c>
      <c r="J85" s="89">
        <f>(Data_02!P285)</f>
        <v>35.809238159381223</v>
      </c>
      <c r="K85" s="110">
        <f>(Data_02!Q285)</f>
        <v>2.4831084460664363</v>
      </c>
      <c r="L85" s="89">
        <f>(Data_02!T285)</f>
        <v>31.971490066177918</v>
      </c>
      <c r="M85" s="110">
        <f>(Data_02!U285)</f>
        <v>2.5479711615645324</v>
      </c>
      <c r="N85" s="89">
        <f>(Data_02!X285)</f>
        <v>73.243366989197796</v>
      </c>
      <c r="O85" s="110">
        <f>(Data_02!Y285)</f>
        <v>10.450062465637501</v>
      </c>
      <c r="P85" s="89">
        <f>(Data_02!AB285)</f>
        <v>55.774008711543907</v>
      </c>
      <c r="Q85" s="110">
        <f>(Data_02!AC285)</f>
        <v>8.7911965985712577</v>
      </c>
      <c r="R85" s="89">
        <f>(Data_02!AF285)</f>
        <v>51.48244768983362</v>
      </c>
      <c r="S85" s="110">
        <f>(Data_02!AG285)</f>
        <v>2.8982772687146277</v>
      </c>
      <c r="T85" s="89">
        <f>(Data_02!AJ285)</f>
        <v>48.672643272378345</v>
      </c>
      <c r="U85" s="110">
        <f>(Data_02!AK285)</f>
        <v>1.7066115115284102</v>
      </c>
      <c r="V85" s="89">
        <f>(Data_02!AN285)</f>
        <v>49.782776329689689</v>
      </c>
      <c r="W85" s="216">
        <f>(Data_02!AO285)</f>
        <v>5.7669255728305844</v>
      </c>
      <c r="X85" s="120"/>
      <c r="Y85" s="360"/>
      <c r="Z85" s="93" t="str">
        <f>(Data_02!AT285)</f>
        <v>Mevalonate</v>
      </c>
      <c r="AA85" s="89">
        <f>(Data_02!AU285)</f>
        <v>110.78370522071531</v>
      </c>
      <c r="AB85" s="110">
        <f>(Data_02!AV285)</f>
        <v>6.6823983228703003</v>
      </c>
      <c r="AC85" s="89">
        <f>(Data_02!AY285)</f>
        <v>123.81532658695936</v>
      </c>
      <c r="AD85" s="110">
        <f>(Data_02!AZ285)</f>
        <v>14.498201264862603</v>
      </c>
      <c r="AE85" s="89">
        <f>(Data_02!BC285)</f>
        <v>118.29863957774258</v>
      </c>
      <c r="AF85" s="110">
        <f>(Data_02!BD285)</f>
        <v>9.4684556075562227</v>
      </c>
      <c r="AG85" s="89">
        <f>(Data_02!BG285)</f>
        <v>137.37420955954821</v>
      </c>
      <c r="AH85" s="110">
        <f>(Data_02!BH285)</f>
        <v>8.2538124628326983</v>
      </c>
      <c r="AI85" s="89">
        <f>(Data_02!BK285)</f>
        <v>141.36009471270484</v>
      </c>
      <c r="AJ85" s="110">
        <f>(Data_02!BL285)</f>
        <v>5.9015585059036058</v>
      </c>
      <c r="AK85" s="89">
        <f>(Data_02!BO285)</f>
        <v>99.639975900183629</v>
      </c>
      <c r="AL85" s="110">
        <f>(Data_02!BP285)</f>
        <v>2.4396353391552985</v>
      </c>
      <c r="AM85" s="89">
        <f>(Data_02!BS285)</f>
        <v>101.61262554998875</v>
      </c>
      <c r="AN85" s="110">
        <f>(Data_02!BT285)</f>
        <v>12.033548676617604</v>
      </c>
      <c r="AO85" s="89">
        <f>(Data_02!BW285)</f>
        <v>113.08913119609242</v>
      </c>
      <c r="AP85" s="110">
        <f>(Data_02!BX285)</f>
        <v>3.1414789479491505</v>
      </c>
      <c r="AQ85" s="89">
        <f>(Data_02!CA285)</f>
        <v>124.60930433189337</v>
      </c>
      <c r="AR85" s="110">
        <f>(Data_02!CB285)</f>
        <v>8.3962024124123378</v>
      </c>
      <c r="AS85" s="89">
        <f>(Data_02!CE285)</f>
        <v>127.07913141588874</v>
      </c>
      <c r="AT85" s="216">
        <f>(Data_02!CF285)</f>
        <v>5.3144730841773775</v>
      </c>
      <c r="AV85" s="360"/>
      <c r="AW85" s="225" t="str">
        <f t="shared" si="42"/>
        <v>Mevalonate</v>
      </c>
      <c r="AX85" s="236">
        <f t="shared" si="22"/>
        <v>63.884739735188617</v>
      </c>
      <c r="AY85" s="237">
        <f t="shared" si="23"/>
        <v>65.876245556488797</v>
      </c>
      <c r="AZ85" s="237">
        <f t="shared" si="24"/>
        <v>50.663718560633676</v>
      </c>
      <c r="BA85" s="237">
        <f t="shared" si="25"/>
        <v>35.809238159381223</v>
      </c>
      <c r="BB85" s="238">
        <f t="shared" si="26"/>
        <v>31.971490066177918</v>
      </c>
      <c r="BC85" s="236">
        <f t="shared" si="27"/>
        <v>73.243366989197796</v>
      </c>
      <c r="BD85" s="237">
        <f t="shared" si="28"/>
        <v>55.774008711543907</v>
      </c>
      <c r="BE85" s="237">
        <f t="shared" si="29"/>
        <v>51.48244768983362</v>
      </c>
      <c r="BF85" s="237">
        <f t="shared" si="30"/>
        <v>48.672643272378345</v>
      </c>
      <c r="BG85" s="238">
        <f t="shared" si="31"/>
        <v>49.782776329689689</v>
      </c>
      <c r="BH85" s="120"/>
      <c r="BI85" s="360"/>
      <c r="BJ85" s="225" t="str">
        <f t="shared" si="43"/>
        <v>Mevalonate</v>
      </c>
      <c r="BK85" s="236">
        <f t="shared" si="32"/>
        <v>110.78370522071531</v>
      </c>
      <c r="BL85" s="237">
        <f t="shared" si="33"/>
        <v>123.81532658695936</v>
      </c>
      <c r="BM85" s="237">
        <f t="shared" si="34"/>
        <v>118.29863957774258</v>
      </c>
      <c r="BN85" s="237">
        <f t="shared" si="35"/>
        <v>137.37420955954821</v>
      </c>
      <c r="BO85" s="238">
        <f t="shared" si="36"/>
        <v>141.36009471270484</v>
      </c>
      <c r="BP85" s="239">
        <f t="shared" si="37"/>
        <v>99.639975900183629</v>
      </c>
      <c r="BQ85" s="237">
        <f t="shared" si="38"/>
        <v>101.61262554998875</v>
      </c>
      <c r="BR85" s="237">
        <f t="shared" si="39"/>
        <v>113.08913119609242</v>
      </c>
      <c r="BS85" s="237">
        <f t="shared" si="40"/>
        <v>124.60930433189337</v>
      </c>
      <c r="BT85" s="238">
        <f t="shared" si="41"/>
        <v>127.07913141588874</v>
      </c>
    </row>
    <row r="86" spans="2:72" ht="15" thickBot="1" x14ac:dyDescent="0.35">
      <c r="B86" s="361"/>
      <c r="C86" s="179" t="str">
        <f>(Data_02!C286)</f>
        <v>Mevalonate-5-P</v>
      </c>
      <c r="D86" s="137">
        <f>(Data_02!D286)</f>
        <v>81.112718927197889</v>
      </c>
      <c r="E86" s="130">
        <f>(Data_02!E286)</f>
        <v>9.3540251106559076</v>
      </c>
      <c r="F86" s="137">
        <f>(Data_02!H286)</f>
        <v>71.631517481301969</v>
      </c>
      <c r="G86" s="130">
        <f>(Data_02!I286)</f>
        <v>7.7798987141643252</v>
      </c>
      <c r="H86" s="137">
        <f>(Data_02!L286)</f>
        <v>66.127529395746905</v>
      </c>
      <c r="I86" s="130">
        <f>(Data_02!M286)</f>
        <v>11.351285713736178</v>
      </c>
      <c r="J86" s="137">
        <f>(Data_02!P286)</f>
        <v>70.626640193084697</v>
      </c>
      <c r="K86" s="130">
        <f>(Data_02!Q286)</f>
        <v>11.60363958926974</v>
      </c>
      <c r="L86" s="137">
        <f>(Data_02!T286)</f>
        <v>31.020713195792901</v>
      </c>
      <c r="M86" s="130">
        <f>(Data_02!U286)</f>
        <v>7.6108635186122946</v>
      </c>
      <c r="N86" s="137">
        <f>(Data_02!X286)</f>
        <v>93.894847508466512</v>
      </c>
      <c r="O86" s="130">
        <f>(Data_02!Y286)</f>
        <v>5.0881890729492536</v>
      </c>
      <c r="P86" s="137">
        <f>(Data_02!AB286)</f>
        <v>60.503323362257504</v>
      </c>
      <c r="Q86" s="130">
        <f>(Data_02!AC286)</f>
        <v>7.5216237233432173</v>
      </c>
      <c r="R86" s="137">
        <f>(Data_02!AF286)</f>
        <v>48.528223128357112</v>
      </c>
      <c r="S86" s="130">
        <f>(Data_02!AG286)</f>
        <v>4.392333849652803</v>
      </c>
      <c r="T86" s="137">
        <f>(Data_02!AJ286)</f>
        <v>34.538661270639274</v>
      </c>
      <c r="U86" s="130">
        <f>(Data_02!AK286)</f>
        <v>5.7453316230230289</v>
      </c>
      <c r="V86" s="137">
        <f>(Data_02!AN286)</f>
        <v>23.568036810147831</v>
      </c>
      <c r="W86" s="217">
        <f>(Data_02!AO286)</f>
        <v>2.8615574957808985</v>
      </c>
      <c r="X86" s="120"/>
      <c r="Y86" s="361"/>
      <c r="Z86" s="179" t="str">
        <f>(Data_02!AT286)</f>
        <v>Mevalonate-5-P</v>
      </c>
      <c r="AA86" s="137">
        <f>(Data_02!AU286)</f>
        <v>93.18194605233596</v>
      </c>
      <c r="AB86" s="130">
        <f>(Data_02!AV286)</f>
        <v>15.359504471606485</v>
      </c>
      <c r="AC86" s="137">
        <f>(Data_02!AY286)</f>
        <v>153.50585163079072</v>
      </c>
      <c r="AD86" s="130">
        <f>(Data_02!AZ286)</f>
        <v>46.585630274009645</v>
      </c>
      <c r="AE86" s="137">
        <f>(Data_02!BC286)</f>
        <v>129.90146614876369</v>
      </c>
      <c r="AF86" s="130">
        <f>(Data_02!BD286)</f>
        <v>14.888377943126883</v>
      </c>
      <c r="AG86" s="137">
        <f>(Data_02!BG286)</f>
        <v>127.04498019980494</v>
      </c>
      <c r="AH86" s="130">
        <f>(Data_02!BH286)</f>
        <v>18.999414938605312</v>
      </c>
      <c r="AI86" s="137">
        <f>(Data_02!BK286)</f>
        <v>91.024484658027021</v>
      </c>
      <c r="AJ86" s="130">
        <f>(Data_02!BL286)</f>
        <v>14.530954547641265</v>
      </c>
      <c r="AK86" s="137">
        <f>(Data_02!BO286)</f>
        <v>101.49132227028156</v>
      </c>
      <c r="AL86" s="130">
        <f>(Data_02!BP286)</f>
        <v>5.7871586255456169</v>
      </c>
      <c r="AM86" s="137">
        <f>(Data_02!BS286)</f>
        <v>212.68323896263104</v>
      </c>
      <c r="AN86" s="130">
        <f>(Data_02!BT286)</f>
        <v>25.215290489495906</v>
      </c>
      <c r="AO86" s="137">
        <f>(Data_02!BW286)</f>
        <v>199.64525198719309</v>
      </c>
      <c r="AP86" s="130">
        <f>(Data_02!BX286)</f>
        <v>17.98413869528574</v>
      </c>
      <c r="AQ86" s="137">
        <f>(Data_02!CA286)</f>
        <v>166.00442781383856</v>
      </c>
      <c r="AR86" s="130">
        <f>(Data_02!CB286)</f>
        <v>7.256612321983936</v>
      </c>
      <c r="AS86" s="137">
        <f>(Data_02!CE286)</f>
        <v>163.43608298718635</v>
      </c>
      <c r="AT86" s="217">
        <f>(Data_02!CF286)</f>
        <v>15.893080139136151</v>
      </c>
      <c r="AV86" s="361"/>
      <c r="AW86" s="226" t="str">
        <f t="shared" si="42"/>
        <v>Mevalonate-5-P</v>
      </c>
      <c r="AX86" s="240">
        <f t="shared" si="22"/>
        <v>81.112718927197889</v>
      </c>
      <c r="AY86" s="241">
        <f t="shared" si="23"/>
        <v>71.631517481301969</v>
      </c>
      <c r="AZ86" s="241">
        <f t="shared" si="24"/>
        <v>66.127529395746905</v>
      </c>
      <c r="BA86" s="241">
        <f t="shared" si="25"/>
        <v>70.626640193084697</v>
      </c>
      <c r="BB86" s="242">
        <f t="shared" si="26"/>
        <v>31.020713195792901</v>
      </c>
      <c r="BC86" s="240">
        <f t="shared" si="27"/>
        <v>93.894847508466512</v>
      </c>
      <c r="BD86" s="241">
        <f t="shared" si="28"/>
        <v>60.503323362257504</v>
      </c>
      <c r="BE86" s="241">
        <f t="shared" si="29"/>
        <v>48.528223128357112</v>
      </c>
      <c r="BF86" s="241">
        <f t="shared" si="30"/>
        <v>34.538661270639274</v>
      </c>
      <c r="BG86" s="242">
        <f t="shared" si="31"/>
        <v>23.568036810147831</v>
      </c>
      <c r="BH86" s="120"/>
      <c r="BI86" s="361"/>
      <c r="BJ86" s="226" t="str">
        <f t="shared" si="43"/>
        <v>Mevalonate-5-P</v>
      </c>
      <c r="BK86" s="240">
        <f t="shared" si="32"/>
        <v>93.18194605233596</v>
      </c>
      <c r="BL86" s="241">
        <f t="shared" si="33"/>
        <v>153.50585163079072</v>
      </c>
      <c r="BM86" s="241">
        <f t="shared" si="34"/>
        <v>129.90146614876369</v>
      </c>
      <c r="BN86" s="241">
        <f t="shared" si="35"/>
        <v>127.04498019980494</v>
      </c>
      <c r="BO86" s="242">
        <f t="shared" si="36"/>
        <v>91.024484658027021</v>
      </c>
      <c r="BP86" s="243">
        <f t="shared" si="37"/>
        <v>101.49132227028156</v>
      </c>
      <c r="BQ86" s="241">
        <f t="shared" si="38"/>
        <v>212.68323896263104</v>
      </c>
      <c r="BR86" s="241">
        <f t="shared" si="39"/>
        <v>199.64525198719309</v>
      </c>
      <c r="BS86" s="241">
        <f t="shared" si="40"/>
        <v>166.00442781383856</v>
      </c>
      <c r="BT86" s="242">
        <f t="shared" si="41"/>
        <v>163.43608298718635</v>
      </c>
    </row>
    <row r="87" spans="2:72" x14ac:dyDescent="0.3">
      <c r="B87" s="359" t="s">
        <v>353</v>
      </c>
      <c r="C87" s="173" t="str">
        <f>(Data_02!C287)</f>
        <v>Citrate</v>
      </c>
      <c r="D87" s="134">
        <f>(Data_02!D287)</f>
        <v>42.817328417084667</v>
      </c>
      <c r="E87" s="129">
        <f>(Data_02!E287)</f>
        <v>8.2766119417883246</v>
      </c>
      <c r="F87" s="134">
        <f>(Data_02!H287)</f>
        <v>60.054718601485419</v>
      </c>
      <c r="G87" s="129">
        <f>(Data_02!I287)</f>
        <v>6.988854187759177</v>
      </c>
      <c r="H87" s="134">
        <f>(Data_02!L287)</f>
        <v>59.070038591630052</v>
      </c>
      <c r="I87" s="129">
        <f>(Data_02!M287)</f>
        <v>6.7926760712792387</v>
      </c>
      <c r="J87" s="134">
        <f>(Data_02!P287)</f>
        <v>63.736864299658087</v>
      </c>
      <c r="K87" s="129">
        <f>(Data_02!Q287)</f>
        <v>9.5410154800514064</v>
      </c>
      <c r="L87" s="134">
        <f>(Data_02!T287)</f>
        <v>46.093629056233446</v>
      </c>
      <c r="M87" s="129">
        <f>(Data_02!U287)</f>
        <v>3.8319126160993608</v>
      </c>
      <c r="N87" s="134">
        <f>(Data_02!X287)</f>
        <v>63.288600762570155</v>
      </c>
      <c r="O87" s="129">
        <f>(Data_02!Y287)</f>
        <v>5.8174461474331496</v>
      </c>
      <c r="P87" s="134">
        <f>(Data_02!AB287)</f>
        <v>71.339958696152706</v>
      </c>
      <c r="Q87" s="129">
        <f>(Data_02!AC287)</f>
        <v>4.4831311940202809</v>
      </c>
      <c r="R87" s="134">
        <f>(Data_02!AF287)</f>
        <v>81.394722627291628</v>
      </c>
      <c r="S87" s="129">
        <f>(Data_02!AG287)</f>
        <v>12.002922841743242</v>
      </c>
      <c r="T87" s="134">
        <f>(Data_02!AJ287)</f>
        <v>68.433605725278213</v>
      </c>
      <c r="U87" s="129">
        <f>(Data_02!AK287)</f>
        <v>12.620405066167191</v>
      </c>
      <c r="V87" s="134">
        <f>(Data_02!AN287)</f>
        <v>63.222005635979876</v>
      </c>
      <c r="W87" s="215">
        <f>(Data_02!AO287)</f>
        <v>5.7481375517031745</v>
      </c>
      <c r="X87" s="120"/>
      <c r="Y87" s="359" t="s">
        <v>353</v>
      </c>
      <c r="Z87" s="173" t="str">
        <f>(Data_02!AT287)</f>
        <v>Citrate</v>
      </c>
      <c r="AA87" s="134">
        <f>(Data_02!AU287)</f>
        <v>84.498015240690535</v>
      </c>
      <c r="AB87" s="129">
        <f>(Data_02!AV287)</f>
        <v>4.4842556896851864</v>
      </c>
      <c r="AC87" s="134">
        <f>(Data_02!AY287)</f>
        <v>75.070097008856891</v>
      </c>
      <c r="AD87" s="129">
        <f>(Data_02!AZ287)</f>
        <v>9.0413196846539954</v>
      </c>
      <c r="AE87" s="134">
        <f>(Data_02!BC287)</f>
        <v>65.868206813775487</v>
      </c>
      <c r="AF87" s="129">
        <f>(Data_02!BD287)</f>
        <v>11.42175886365556</v>
      </c>
      <c r="AG87" s="134">
        <f>(Data_02!BG287)</f>
        <v>74.057276409473758</v>
      </c>
      <c r="AH87" s="129">
        <f>(Data_02!BH287)</f>
        <v>2.6114134736139731</v>
      </c>
      <c r="AI87" s="134">
        <f>(Data_02!BK287)</f>
        <v>88.035180818185651</v>
      </c>
      <c r="AJ87" s="129">
        <f>(Data_02!BL287)</f>
        <v>10.273392030732875</v>
      </c>
      <c r="AK87" s="134">
        <f>(Data_02!BO287)</f>
        <v>87.333120948841923</v>
      </c>
      <c r="AL87" s="129">
        <f>(Data_02!BP287)</f>
        <v>4.5408384165226074</v>
      </c>
      <c r="AM87" s="134">
        <f>(Data_02!BS287)</f>
        <v>61.230049415783533</v>
      </c>
      <c r="AN87" s="129">
        <f>(Data_02!BT287)</f>
        <v>12.371762187427183</v>
      </c>
      <c r="AO87" s="134">
        <f>(Data_02!BW287)</f>
        <v>67.06430385586134</v>
      </c>
      <c r="AP87" s="129">
        <f>(Data_02!BX287)</f>
        <v>5.5075421952813848</v>
      </c>
      <c r="AQ87" s="134">
        <f>(Data_02!CA287)</f>
        <v>74.193777876821144</v>
      </c>
      <c r="AR87" s="129">
        <f>(Data_02!CB287)</f>
        <v>7.0108075590537577</v>
      </c>
      <c r="AS87" s="134">
        <f>(Data_02!CE287)</f>
        <v>81.147893723749604</v>
      </c>
      <c r="AT87" s="215">
        <f>(Data_02!CF287)</f>
        <v>16.760112474139916</v>
      </c>
      <c r="AV87" s="359" t="s">
        <v>353</v>
      </c>
      <c r="AW87" s="224" t="str">
        <f t="shared" si="42"/>
        <v>Citrate</v>
      </c>
      <c r="AX87" s="232">
        <f t="shared" si="22"/>
        <v>42.817328417084667</v>
      </c>
      <c r="AY87" s="233">
        <f t="shared" si="23"/>
        <v>60.054718601485419</v>
      </c>
      <c r="AZ87" s="233">
        <f t="shared" si="24"/>
        <v>59.070038591630052</v>
      </c>
      <c r="BA87" s="233">
        <f t="shared" si="25"/>
        <v>63.736864299658087</v>
      </c>
      <c r="BB87" s="234">
        <f t="shared" si="26"/>
        <v>46.093629056233446</v>
      </c>
      <c r="BC87" s="232">
        <f t="shared" si="27"/>
        <v>63.288600762570155</v>
      </c>
      <c r="BD87" s="233">
        <f t="shared" si="28"/>
        <v>71.339958696152706</v>
      </c>
      <c r="BE87" s="233">
        <f t="shared" si="29"/>
        <v>81.394722627291628</v>
      </c>
      <c r="BF87" s="233">
        <f t="shared" si="30"/>
        <v>68.433605725278213</v>
      </c>
      <c r="BG87" s="234">
        <f t="shared" si="31"/>
        <v>63.222005635979876</v>
      </c>
      <c r="BH87" s="120"/>
      <c r="BI87" s="359" t="s">
        <v>353</v>
      </c>
      <c r="BJ87" s="224" t="str">
        <f t="shared" si="43"/>
        <v>Citrate</v>
      </c>
      <c r="BK87" s="232">
        <f t="shared" si="32"/>
        <v>84.498015240690535</v>
      </c>
      <c r="BL87" s="233">
        <f t="shared" si="33"/>
        <v>75.070097008856891</v>
      </c>
      <c r="BM87" s="233">
        <f t="shared" si="34"/>
        <v>65.868206813775487</v>
      </c>
      <c r="BN87" s="233">
        <f t="shared" si="35"/>
        <v>74.057276409473758</v>
      </c>
      <c r="BO87" s="234">
        <f t="shared" si="36"/>
        <v>88.035180818185651</v>
      </c>
      <c r="BP87" s="235">
        <f t="shared" si="37"/>
        <v>87.333120948841923</v>
      </c>
      <c r="BQ87" s="233">
        <f t="shared" si="38"/>
        <v>61.230049415783533</v>
      </c>
      <c r="BR87" s="233">
        <f t="shared" si="39"/>
        <v>67.06430385586134</v>
      </c>
      <c r="BS87" s="233">
        <f t="shared" si="40"/>
        <v>74.193777876821144</v>
      </c>
      <c r="BT87" s="234">
        <f t="shared" si="41"/>
        <v>81.147893723749604</v>
      </c>
    </row>
    <row r="88" spans="2:72" x14ac:dyDescent="0.3">
      <c r="B88" s="360"/>
      <c r="C88" s="93" t="str">
        <f>(Data_02!C288)</f>
        <v>Aconitate</v>
      </c>
      <c r="D88" s="89">
        <f>(Data_02!D288)</f>
        <v>49.598639727905535</v>
      </c>
      <c r="E88" s="110">
        <f>(Data_02!E288)</f>
        <v>7.1931387800628421</v>
      </c>
      <c r="F88" s="89">
        <f>(Data_02!H288)</f>
        <v>56.580691822509927</v>
      </c>
      <c r="G88" s="110">
        <f>(Data_02!I288)</f>
        <v>3.109579021944346</v>
      </c>
      <c r="H88" s="89">
        <f>(Data_02!L288)</f>
        <v>72.639728085311077</v>
      </c>
      <c r="I88" s="110">
        <f>(Data_02!M288)</f>
        <v>10.32198407775762</v>
      </c>
      <c r="J88" s="89">
        <f>(Data_02!P288)</f>
        <v>80.038738430538416</v>
      </c>
      <c r="K88" s="110">
        <f>(Data_02!Q288)</f>
        <v>9.1984452872352662</v>
      </c>
      <c r="L88" s="89">
        <f>(Data_02!T288)</f>
        <v>77.03170073845763</v>
      </c>
      <c r="M88" s="110">
        <f>(Data_02!U288)</f>
        <v>15.456097875987053</v>
      </c>
      <c r="N88" s="89">
        <f>(Data_02!X288)</f>
        <v>77.485745747671302</v>
      </c>
      <c r="O88" s="110">
        <f>(Data_02!Y288)</f>
        <v>7.2541962169674132</v>
      </c>
      <c r="P88" s="89">
        <f>(Data_02!AB288)</f>
        <v>63.409394693647741</v>
      </c>
      <c r="Q88" s="110">
        <f>(Data_02!AC288)</f>
        <v>8.945064319149175</v>
      </c>
      <c r="R88" s="89">
        <f>(Data_02!AF288)</f>
        <v>62.238698631800062</v>
      </c>
      <c r="S88" s="110">
        <f>(Data_02!AG288)</f>
        <v>9.3535177410699699</v>
      </c>
      <c r="T88" s="89">
        <f>(Data_02!AJ288)</f>
        <v>72.189014837052497</v>
      </c>
      <c r="U88" s="110">
        <f>(Data_02!AK288)</f>
        <v>5.4812494607467102</v>
      </c>
      <c r="V88" s="89">
        <f>(Data_02!AN288)</f>
        <v>58.210231564920228</v>
      </c>
      <c r="W88" s="216">
        <f>(Data_02!AO288)</f>
        <v>7.8639709506306499</v>
      </c>
      <c r="X88" s="120"/>
      <c r="Y88" s="360"/>
      <c r="Z88" s="93" t="str">
        <f>(Data_02!AT288)</f>
        <v>Aconitate</v>
      </c>
      <c r="AA88" s="89">
        <f>(Data_02!AU288)</f>
        <v>143.96097211931786</v>
      </c>
      <c r="AB88" s="110">
        <f>(Data_02!AV288)</f>
        <v>5.7390503881141193</v>
      </c>
      <c r="AC88" s="89">
        <f>(Data_02!AY288)</f>
        <v>222.11951695346607</v>
      </c>
      <c r="AD88" s="110">
        <f>(Data_02!AZ288)</f>
        <v>32.400274928122798</v>
      </c>
      <c r="AE88" s="89">
        <f>(Data_02!BC288)</f>
        <v>361.95801938067052</v>
      </c>
      <c r="AF88" s="110">
        <f>(Data_02!BD288)</f>
        <v>10.585423523368434</v>
      </c>
      <c r="AG88" s="89">
        <f>(Data_02!BG288)</f>
        <v>429.89074971037655</v>
      </c>
      <c r="AH88" s="110">
        <f>(Data_02!BH288)</f>
        <v>4.7653277195824266</v>
      </c>
      <c r="AI88" s="89">
        <f>(Data_02!BK288)</f>
        <v>735.96883934564676</v>
      </c>
      <c r="AJ88" s="110">
        <f>(Data_02!BL288)</f>
        <v>27.42209613704421</v>
      </c>
      <c r="AK88" s="89">
        <f>(Data_02!BO288)</f>
        <v>139.54733561606886</v>
      </c>
      <c r="AL88" s="110">
        <f>(Data_02!BP288)</f>
        <v>3.8937676457054913</v>
      </c>
      <c r="AM88" s="89">
        <f>(Data_02!BS288)</f>
        <v>177.64415272384068</v>
      </c>
      <c r="AN88" s="110">
        <f>(Data_02!BT288)</f>
        <v>8.5005049221000313</v>
      </c>
      <c r="AO88" s="89">
        <f>(Data_02!BW288)</f>
        <v>248.45279247386975</v>
      </c>
      <c r="AP88" s="110">
        <f>(Data_02!BX288)</f>
        <v>12.198943660488847</v>
      </c>
      <c r="AQ88" s="89">
        <f>(Data_02!CA288)</f>
        <v>264.09395741384867</v>
      </c>
      <c r="AR88" s="110">
        <f>(Data_02!CB288)</f>
        <v>2.9977770688295848</v>
      </c>
      <c r="AS88" s="89">
        <f>(Data_02!CE288)</f>
        <v>367.83907436938688</v>
      </c>
      <c r="AT88" s="216">
        <f>(Data_02!CF288)</f>
        <v>22.239266410066712</v>
      </c>
      <c r="AV88" s="360"/>
      <c r="AW88" s="225" t="str">
        <f t="shared" si="42"/>
        <v>Aconitate</v>
      </c>
      <c r="AX88" s="236">
        <f t="shared" si="22"/>
        <v>49.598639727905535</v>
      </c>
      <c r="AY88" s="237">
        <f t="shared" si="23"/>
        <v>56.580691822509927</v>
      </c>
      <c r="AZ88" s="237">
        <f t="shared" si="24"/>
        <v>72.639728085311077</v>
      </c>
      <c r="BA88" s="237">
        <f t="shared" si="25"/>
        <v>80.038738430538416</v>
      </c>
      <c r="BB88" s="238">
        <f t="shared" si="26"/>
        <v>77.03170073845763</v>
      </c>
      <c r="BC88" s="236">
        <f t="shared" si="27"/>
        <v>77.485745747671302</v>
      </c>
      <c r="BD88" s="237">
        <f t="shared" si="28"/>
        <v>63.409394693647741</v>
      </c>
      <c r="BE88" s="237">
        <f t="shared" si="29"/>
        <v>62.238698631800062</v>
      </c>
      <c r="BF88" s="237">
        <f t="shared" si="30"/>
        <v>72.189014837052497</v>
      </c>
      <c r="BG88" s="238">
        <f t="shared" si="31"/>
        <v>58.210231564920228</v>
      </c>
      <c r="BH88" s="120"/>
      <c r="BI88" s="360"/>
      <c r="BJ88" s="225" t="str">
        <f t="shared" si="43"/>
        <v>Aconitate</v>
      </c>
      <c r="BK88" s="236">
        <f t="shared" si="32"/>
        <v>143.96097211931786</v>
      </c>
      <c r="BL88" s="237">
        <f t="shared" si="33"/>
        <v>222.11951695346607</v>
      </c>
      <c r="BM88" s="237">
        <f t="shared" si="34"/>
        <v>361.95801938067052</v>
      </c>
      <c r="BN88" s="237">
        <f t="shared" si="35"/>
        <v>429.89074971037655</v>
      </c>
      <c r="BO88" s="238">
        <f t="shared" si="36"/>
        <v>735.96883934564676</v>
      </c>
      <c r="BP88" s="239">
        <f t="shared" si="37"/>
        <v>139.54733561606886</v>
      </c>
      <c r="BQ88" s="237">
        <f t="shared" si="38"/>
        <v>177.64415272384068</v>
      </c>
      <c r="BR88" s="237">
        <f t="shared" si="39"/>
        <v>248.45279247386975</v>
      </c>
      <c r="BS88" s="237">
        <f t="shared" si="40"/>
        <v>264.09395741384867</v>
      </c>
      <c r="BT88" s="238">
        <f t="shared" si="41"/>
        <v>367.83907436938688</v>
      </c>
    </row>
    <row r="89" spans="2:72" x14ac:dyDescent="0.3">
      <c r="B89" s="360"/>
      <c r="C89" s="93" t="str">
        <f>(Data_02!C289)</f>
        <v>a-Ketoglutarate</v>
      </c>
      <c r="D89" s="89">
        <f>(Data_02!D289)</f>
        <v>49.36620401256495</v>
      </c>
      <c r="E89" s="110">
        <f>(Data_02!E289)</f>
        <v>5.762686818307925</v>
      </c>
      <c r="F89" s="89">
        <f>(Data_02!H289)</f>
        <v>64.095491391424105</v>
      </c>
      <c r="G89" s="110">
        <f>(Data_02!I289)</f>
        <v>7.1485783428129421</v>
      </c>
      <c r="H89" s="89">
        <f>(Data_02!L289)</f>
        <v>72.939243234715491</v>
      </c>
      <c r="I89" s="110">
        <f>(Data_02!M289)</f>
        <v>7.9112381469715878</v>
      </c>
      <c r="J89" s="89">
        <f>(Data_02!P289)</f>
        <v>82.848144150490043</v>
      </c>
      <c r="K89" s="110">
        <f>(Data_02!Q289)</f>
        <v>6.3932865731846586</v>
      </c>
      <c r="L89" s="89">
        <f>(Data_02!T289)</f>
        <v>58.111764336434099</v>
      </c>
      <c r="M89" s="110">
        <f>(Data_02!U289)</f>
        <v>8.5459066692685148</v>
      </c>
      <c r="N89" s="89">
        <f>(Data_02!X289)</f>
        <v>91.019744824048516</v>
      </c>
      <c r="O89" s="110">
        <f>(Data_02!Y289)</f>
        <v>10.041151594518299</v>
      </c>
      <c r="P89" s="89">
        <f>(Data_02!AB289)</f>
        <v>57.015728216963794</v>
      </c>
      <c r="Q89" s="110">
        <f>(Data_02!AC289)</f>
        <v>3.7657514966697017</v>
      </c>
      <c r="R89" s="89">
        <f>(Data_02!AF289)</f>
        <v>58.532372212406258</v>
      </c>
      <c r="S89" s="110">
        <f>(Data_02!AG289)</f>
        <v>10.788802625216587</v>
      </c>
      <c r="T89" s="89">
        <f>(Data_02!AJ289)</f>
        <v>44.812325778382558</v>
      </c>
      <c r="U89" s="110">
        <f>(Data_02!AK289)</f>
        <v>5.6182024863149014</v>
      </c>
      <c r="V89" s="89">
        <f>(Data_02!AN289)</f>
        <v>50.824468138624411</v>
      </c>
      <c r="W89" s="216">
        <f>(Data_02!AO289)</f>
        <v>7.3162336785418152</v>
      </c>
      <c r="X89" s="120"/>
      <c r="Y89" s="360"/>
      <c r="Z89" s="93" t="str">
        <f>(Data_02!AT289)</f>
        <v>a-Ketoglutarate</v>
      </c>
      <c r="AA89" s="89">
        <f>(Data_02!AU289)</f>
        <v>411.48707385336945</v>
      </c>
      <c r="AB89" s="110">
        <f>(Data_02!AV289)</f>
        <v>14.855046169134214</v>
      </c>
      <c r="AC89" s="89">
        <f>(Data_02!AY289)</f>
        <v>686.60631627241355</v>
      </c>
      <c r="AD89" s="110">
        <f>(Data_02!AZ289)</f>
        <v>111.83608362725931</v>
      </c>
      <c r="AE89" s="89">
        <f>(Data_02!BC289)</f>
        <v>1123.7981891971724</v>
      </c>
      <c r="AF89" s="110">
        <f>(Data_02!BD289)</f>
        <v>58.821764354304136</v>
      </c>
      <c r="AG89" s="89">
        <f>(Data_02!BG289)</f>
        <v>1274.5824864760102</v>
      </c>
      <c r="AH89" s="110">
        <f>(Data_02!BH289)</f>
        <v>25.942208278562475</v>
      </c>
      <c r="AI89" s="89">
        <f>(Data_02!BK289)</f>
        <v>1920.0950225821671</v>
      </c>
      <c r="AJ89" s="110">
        <f>(Data_02!BL289)</f>
        <v>68.715415117013123</v>
      </c>
      <c r="AK89" s="89">
        <f>(Data_02!BO289)</f>
        <v>474.76195934034627</v>
      </c>
      <c r="AL89" s="110">
        <f>(Data_02!BP289)</f>
        <v>10.796686138035888</v>
      </c>
      <c r="AM89" s="89">
        <f>(Data_02!BS289)</f>
        <v>677.64708176385591</v>
      </c>
      <c r="AN89" s="110">
        <f>(Data_02!BT289)</f>
        <v>51.87986376851471</v>
      </c>
      <c r="AO89" s="89">
        <f>(Data_02!BW289)</f>
        <v>975.79382601839995</v>
      </c>
      <c r="AP89" s="110">
        <f>(Data_02!BX289)</f>
        <v>22.3822800054295</v>
      </c>
      <c r="AQ89" s="89">
        <f>(Data_02!CA289)</f>
        <v>911.68075084164957</v>
      </c>
      <c r="AR89" s="110">
        <f>(Data_02!CB289)</f>
        <v>24.787480522671057</v>
      </c>
      <c r="AS89" s="89">
        <f>(Data_02!CE289)</f>
        <v>1171.7902636961062</v>
      </c>
      <c r="AT89" s="216">
        <f>(Data_02!CF289)</f>
        <v>69.550122335806648</v>
      </c>
      <c r="AV89" s="360"/>
      <c r="AW89" s="225" t="str">
        <f t="shared" si="42"/>
        <v>a-Ketoglutarate</v>
      </c>
      <c r="AX89" s="236">
        <f t="shared" si="22"/>
        <v>49.36620401256495</v>
      </c>
      <c r="AY89" s="237">
        <f t="shared" si="23"/>
        <v>64.095491391424105</v>
      </c>
      <c r="AZ89" s="237">
        <f t="shared" si="24"/>
        <v>72.939243234715491</v>
      </c>
      <c r="BA89" s="237">
        <f t="shared" si="25"/>
        <v>82.848144150490043</v>
      </c>
      <c r="BB89" s="238">
        <f t="shared" si="26"/>
        <v>58.111764336434099</v>
      </c>
      <c r="BC89" s="236">
        <f t="shared" si="27"/>
        <v>91.019744824048516</v>
      </c>
      <c r="BD89" s="237">
        <f t="shared" si="28"/>
        <v>57.015728216963794</v>
      </c>
      <c r="BE89" s="237">
        <f t="shared" si="29"/>
        <v>58.532372212406258</v>
      </c>
      <c r="BF89" s="237">
        <f t="shared" si="30"/>
        <v>44.812325778382558</v>
      </c>
      <c r="BG89" s="238">
        <f t="shared" si="31"/>
        <v>50.824468138624411</v>
      </c>
      <c r="BH89" s="120"/>
      <c r="BI89" s="360"/>
      <c r="BJ89" s="225" t="str">
        <f t="shared" si="43"/>
        <v>a-Ketoglutarate</v>
      </c>
      <c r="BK89" s="236">
        <f t="shared" si="32"/>
        <v>411.48707385336945</v>
      </c>
      <c r="BL89" s="237">
        <f t="shared" si="33"/>
        <v>686.60631627241355</v>
      </c>
      <c r="BM89" s="237">
        <f t="shared" si="34"/>
        <v>1123.7981891971724</v>
      </c>
      <c r="BN89" s="237">
        <f t="shared" si="35"/>
        <v>1274.5824864760102</v>
      </c>
      <c r="BO89" s="238">
        <f t="shared" si="36"/>
        <v>1920.0950225821671</v>
      </c>
      <c r="BP89" s="239">
        <f t="shared" si="37"/>
        <v>474.76195934034627</v>
      </c>
      <c r="BQ89" s="237">
        <f t="shared" si="38"/>
        <v>677.64708176385591</v>
      </c>
      <c r="BR89" s="237">
        <f t="shared" si="39"/>
        <v>975.79382601839995</v>
      </c>
      <c r="BS89" s="237">
        <f t="shared" si="40"/>
        <v>911.68075084164957</v>
      </c>
      <c r="BT89" s="238">
        <f t="shared" si="41"/>
        <v>1171.7902636961062</v>
      </c>
    </row>
    <row r="90" spans="2:72" x14ac:dyDescent="0.3">
      <c r="B90" s="360"/>
      <c r="C90" s="93" t="str">
        <f>(Data_02!C290)</f>
        <v>Succinate</v>
      </c>
      <c r="D90" s="89">
        <f>(Data_02!D290)</f>
        <v>21.097390492278436</v>
      </c>
      <c r="E90" s="110">
        <f>(Data_02!E290)</f>
        <v>1.4861899586015017</v>
      </c>
      <c r="F90" s="89">
        <f>(Data_02!H290)</f>
        <v>26.463400494717082</v>
      </c>
      <c r="G90" s="110">
        <f>(Data_02!I290)</f>
        <v>4.80735635675188</v>
      </c>
      <c r="H90" s="89">
        <f>(Data_02!L290)</f>
        <v>32.589683717435946</v>
      </c>
      <c r="I90" s="110">
        <f>(Data_02!M290)</f>
        <v>3.4811106648302461</v>
      </c>
      <c r="J90" s="89">
        <f>(Data_02!P290)</f>
        <v>27.974256624614902</v>
      </c>
      <c r="K90" s="110">
        <f>(Data_02!Q290)</f>
        <v>2.3713818061585994</v>
      </c>
      <c r="L90" s="89">
        <f>(Data_02!T290)</f>
        <v>22.339512615598032</v>
      </c>
      <c r="M90" s="110">
        <f>(Data_02!U290)</f>
        <v>2.5038648484876695</v>
      </c>
      <c r="N90" s="89">
        <f>(Data_02!X290)</f>
        <v>24.059499915162018</v>
      </c>
      <c r="O90" s="110">
        <f>(Data_02!Y290)</f>
        <v>2.990800059091165</v>
      </c>
      <c r="P90" s="89">
        <f>(Data_02!AB290)</f>
        <v>54.373486760542804</v>
      </c>
      <c r="Q90" s="110">
        <f>(Data_02!AC290)</f>
        <v>4.2154478881739159</v>
      </c>
      <c r="R90" s="89">
        <f>(Data_02!AF290)</f>
        <v>91.207945441021735</v>
      </c>
      <c r="S90" s="110">
        <f>(Data_02!AG290)</f>
        <v>8.7835389323647384</v>
      </c>
      <c r="T90" s="89">
        <f>(Data_02!AJ290)</f>
        <v>73.908421647341854</v>
      </c>
      <c r="U90" s="110">
        <f>(Data_02!AK290)</f>
        <v>10.814947279687015</v>
      </c>
      <c r="V90" s="89">
        <f>(Data_02!AN290)</f>
        <v>58.789081904417031</v>
      </c>
      <c r="W90" s="216">
        <f>(Data_02!AO290)</f>
        <v>4.0811120047456297</v>
      </c>
      <c r="X90" s="120"/>
      <c r="Y90" s="360"/>
      <c r="Z90" s="93" t="str">
        <f>(Data_02!AT290)</f>
        <v>Succinate</v>
      </c>
      <c r="AA90" s="89">
        <f>(Data_02!AU290)</f>
        <v>91.069945257858706</v>
      </c>
      <c r="AB90" s="110">
        <f>(Data_02!AV290)</f>
        <v>5.0461870563423297</v>
      </c>
      <c r="AC90" s="89">
        <f>(Data_02!AY290)</f>
        <v>97.719505594736972</v>
      </c>
      <c r="AD90" s="110">
        <f>(Data_02!AZ290)</f>
        <v>5.2034963356781079</v>
      </c>
      <c r="AE90" s="89">
        <f>(Data_02!BC290)</f>
        <v>88.471484806161811</v>
      </c>
      <c r="AF90" s="110">
        <f>(Data_02!BD290)</f>
        <v>2.4892305067474951</v>
      </c>
      <c r="AG90" s="89">
        <f>(Data_02!BG290)</f>
        <v>90.422546016223293</v>
      </c>
      <c r="AH90" s="110">
        <f>(Data_02!BH290)</f>
        <v>4.2956307810162269</v>
      </c>
      <c r="AI90" s="89">
        <f>(Data_02!BK290)</f>
        <v>89.349166787279401</v>
      </c>
      <c r="AJ90" s="110">
        <f>(Data_02!BL290)</f>
        <v>2.0630199501143518</v>
      </c>
      <c r="AK90" s="89">
        <f>(Data_02!BO290)</f>
        <v>94.287509557354184</v>
      </c>
      <c r="AL90" s="110">
        <f>(Data_02!BP290)</f>
        <v>2.3727658401600795</v>
      </c>
      <c r="AM90" s="89">
        <f>(Data_02!BS290)</f>
        <v>97.612306143625077</v>
      </c>
      <c r="AN90" s="110">
        <f>(Data_02!BT290)</f>
        <v>5.6960789250113475</v>
      </c>
      <c r="AO90" s="89">
        <f>(Data_02!BW290)</f>
        <v>99.521252349661211</v>
      </c>
      <c r="AP90" s="110">
        <f>(Data_02!BX290)</f>
        <v>4.4192628088700561</v>
      </c>
      <c r="AQ90" s="89">
        <f>(Data_02!CA290)</f>
        <v>109.03120185227544</v>
      </c>
      <c r="AR90" s="110">
        <f>(Data_02!CB290)</f>
        <v>3.7863499894067854</v>
      </c>
      <c r="AS90" s="89">
        <f>(Data_02!CE290)</f>
        <v>113.87295498001387</v>
      </c>
      <c r="AT90" s="216">
        <f>(Data_02!CF290)</f>
        <v>3.6351201250541054</v>
      </c>
      <c r="AV90" s="360"/>
      <c r="AW90" s="225" t="str">
        <f t="shared" si="42"/>
        <v>Succinate</v>
      </c>
      <c r="AX90" s="236">
        <f t="shared" si="22"/>
        <v>21.097390492278436</v>
      </c>
      <c r="AY90" s="237">
        <f t="shared" si="23"/>
        <v>26.463400494717082</v>
      </c>
      <c r="AZ90" s="237">
        <f t="shared" si="24"/>
        <v>32.589683717435946</v>
      </c>
      <c r="BA90" s="237">
        <f t="shared" si="25"/>
        <v>27.974256624614902</v>
      </c>
      <c r="BB90" s="238">
        <f t="shared" si="26"/>
        <v>22.339512615598032</v>
      </c>
      <c r="BC90" s="236">
        <f t="shared" si="27"/>
        <v>24.059499915162018</v>
      </c>
      <c r="BD90" s="237">
        <f t="shared" si="28"/>
        <v>54.373486760542804</v>
      </c>
      <c r="BE90" s="237">
        <f t="shared" si="29"/>
        <v>91.207945441021735</v>
      </c>
      <c r="BF90" s="237">
        <f t="shared" si="30"/>
        <v>73.908421647341854</v>
      </c>
      <c r="BG90" s="238">
        <f t="shared" si="31"/>
        <v>58.789081904417031</v>
      </c>
      <c r="BH90" s="120"/>
      <c r="BI90" s="360"/>
      <c r="BJ90" s="225" t="str">
        <f t="shared" si="43"/>
        <v>Succinate</v>
      </c>
      <c r="BK90" s="236">
        <f t="shared" si="32"/>
        <v>91.069945257858706</v>
      </c>
      <c r="BL90" s="237">
        <f t="shared" si="33"/>
        <v>97.719505594736972</v>
      </c>
      <c r="BM90" s="237">
        <f t="shared" si="34"/>
        <v>88.471484806161811</v>
      </c>
      <c r="BN90" s="237">
        <f t="shared" si="35"/>
        <v>90.422546016223293</v>
      </c>
      <c r="BO90" s="238">
        <f t="shared" si="36"/>
        <v>89.349166787279401</v>
      </c>
      <c r="BP90" s="239">
        <f t="shared" si="37"/>
        <v>94.287509557354184</v>
      </c>
      <c r="BQ90" s="237">
        <f t="shared" si="38"/>
        <v>97.612306143625077</v>
      </c>
      <c r="BR90" s="237">
        <f t="shared" si="39"/>
        <v>99.521252349661211</v>
      </c>
      <c r="BS90" s="237">
        <f t="shared" si="40"/>
        <v>109.03120185227544</v>
      </c>
      <c r="BT90" s="238">
        <f t="shared" si="41"/>
        <v>113.87295498001387</v>
      </c>
    </row>
    <row r="91" spans="2:72" x14ac:dyDescent="0.3">
      <c r="B91" s="360"/>
      <c r="C91" s="93" t="str">
        <f>(Data_02!C291)</f>
        <v>Fumarate</v>
      </c>
      <c r="D91" s="89">
        <f>(Data_02!D291)</f>
        <v>36.380964581454521</v>
      </c>
      <c r="E91" s="110">
        <f>(Data_02!E291)</f>
        <v>1.4928596098150502</v>
      </c>
      <c r="F91" s="89">
        <f>(Data_02!H291)</f>
        <v>34.299033470938326</v>
      </c>
      <c r="G91" s="110">
        <f>(Data_02!I291)</f>
        <v>1.5327224606362824</v>
      </c>
      <c r="H91" s="89">
        <f>(Data_02!L291)</f>
        <v>37.489799242733262</v>
      </c>
      <c r="I91" s="110">
        <f>(Data_02!M291)</f>
        <v>2.2185415849528143</v>
      </c>
      <c r="J91" s="89">
        <f>(Data_02!P291)</f>
        <v>41.195683687425728</v>
      </c>
      <c r="K91" s="110">
        <f>(Data_02!Q291)</f>
        <v>2.4131900943654916</v>
      </c>
      <c r="L91" s="89">
        <f>(Data_02!T291)</f>
        <v>32.157829902932825</v>
      </c>
      <c r="M91" s="110">
        <f>(Data_02!U291)</f>
        <v>3.9144049548535489</v>
      </c>
      <c r="N91" s="89">
        <f>(Data_02!X291)</f>
        <v>50.427989384192813</v>
      </c>
      <c r="O91" s="110">
        <f>(Data_02!Y291)</f>
        <v>2.9817083531602684</v>
      </c>
      <c r="P91" s="89">
        <f>(Data_02!AB291)</f>
        <v>59.612352525347845</v>
      </c>
      <c r="Q91" s="110">
        <f>(Data_02!AC291)</f>
        <v>3.6236999173254683</v>
      </c>
      <c r="R91" s="89">
        <f>(Data_02!AF291)</f>
        <v>77.718549573160999</v>
      </c>
      <c r="S91" s="110">
        <f>(Data_02!AG291)</f>
        <v>2.6369880194597721</v>
      </c>
      <c r="T91" s="89">
        <f>(Data_02!AJ291)</f>
        <v>89.981740105112138</v>
      </c>
      <c r="U91" s="110">
        <f>(Data_02!AK291)</f>
        <v>7.789868564236599</v>
      </c>
      <c r="V91" s="89">
        <f>(Data_02!AN291)</f>
        <v>82.60227241480456</v>
      </c>
      <c r="W91" s="216">
        <f>(Data_02!AO291)</f>
        <v>2.7191371842678902</v>
      </c>
      <c r="X91" s="120"/>
      <c r="Y91" s="360"/>
      <c r="Z91" s="93" t="str">
        <f>(Data_02!AT291)</f>
        <v>Fumarate</v>
      </c>
      <c r="AA91" s="89">
        <f>(Data_02!AU291)</f>
        <v>96.781774016236426</v>
      </c>
      <c r="AB91" s="110">
        <f>(Data_02!AV291)</f>
        <v>2.5227480832474036</v>
      </c>
      <c r="AC91" s="89">
        <f>(Data_02!AY291)</f>
        <v>117.5098569662856</v>
      </c>
      <c r="AD91" s="110">
        <f>(Data_02!AZ291)</f>
        <v>2.7354873852778674</v>
      </c>
      <c r="AE91" s="89">
        <f>(Data_02!BC291)</f>
        <v>118.8491791972274</v>
      </c>
      <c r="AF91" s="110">
        <f>(Data_02!BD291)</f>
        <v>2.8109625561531875</v>
      </c>
      <c r="AG91" s="89">
        <f>(Data_02!BG291)</f>
        <v>126.19334404580007</v>
      </c>
      <c r="AH91" s="110">
        <f>(Data_02!BH291)</f>
        <v>2.646271505917599</v>
      </c>
      <c r="AI91" s="89">
        <f>(Data_02!BK291)</f>
        <v>133.45536814981071</v>
      </c>
      <c r="AJ91" s="110">
        <f>(Data_02!BL291)</f>
        <v>5.3584324759680531</v>
      </c>
      <c r="AK91" s="89">
        <f>(Data_02!BO291)</f>
        <v>108.44160058531618</v>
      </c>
      <c r="AL91" s="110">
        <f>(Data_02!BP291)</f>
        <v>2.4328994270994251</v>
      </c>
      <c r="AM91" s="89">
        <f>(Data_02!BS291)</f>
        <v>129.20315661400426</v>
      </c>
      <c r="AN91" s="110">
        <f>(Data_02!BT291)</f>
        <v>6.419995253677973</v>
      </c>
      <c r="AO91" s="89">
        <f>(Data_02!BW291)</f>
        <v>137.80025157957741</v>
      </c>
      <c r="AP91" s="110">
        <f>(Data_02!BX291)</f>
        <v>5.2557630365518371</v>
      </c>
      <c r="AQ91" s="89">
        <f>(Data_02!CA291)</f>
        <v>154.07051680990222</v>
      </c>
      <c r="AR91" s="110">
        <f>(Data_02!CB291)</f>
        <v>5.1755388120429124</v>
      </c>
      <c r="AS91" s="89">
        <f>(Data_02!CE291)</f>
        <v>164.51298394664806</v>
      </c>
      <c r="AT91" s="216">
        <f>(Data_02!CF291)</f>
        <v>6.2071740977022252</v>
      </c>
      <c r="AV91" s="360"/>
      <c r="AW91" s="225" t="str">
        <f t="shared" si="42"/>
        <v>Fumarate</v>
      </c>
      <c r="AX91" s="236">
        <f t="shared" si="22"/>
        <v>36.380964581454521</v>
      </c>
      <c r="AY91" s="237">
        <f t="shared" si="23"/>
        <v>34.299033470938326</v>
      </c>
      <c r="AZ91" s="237">
        <f t="shared" si="24"/>
        <v>37.489799242733262</v>
      </c>
      <c r="BA91" s="237">
        <f t="shared" si="25"/>
        <v>41.195683687425728</v>
      </c>
      <c r="BB91" s="238">
        <f t="shared" si="26"/>
        <v>32.157829902932825</v>
      </c>
      <c r="BC91" s="236">
        <f t="shared" si="27"/>
        <v>50.427989384192813</v>
      </c>
      <c r="BD91" s="237">
        <f t="shared" si="28"/>
        <v>59.612352525347845</v>
      </c>
      <c r="BE91" s="237">
        <f t="shared" si="29"/>
        <v>77.718549573160999</v>
      </c>
      <c r="BF91" s="237">
        <f t="shared" si="30"/>
        <v>89.981740105112138</v>
      </c>
      <c r="BG91" s="238">
        <f t="shared" si="31"/>
        <v>82.60227241480456</v>
      </c>
      <c r="BH91" s="120"/>
      <c r="BI91" s="360"/>
      <c r="BJ91" s="225" t="str">
        <f t="shared" si="43"/>
        <v>Fumarate</v>
      </c>
      <c r="BK91" s="236">
        <f t="shared" si="32"/>
        <v>96.781774016236426</v>
      </c>
      <c r="BL91" s="237">
        <f t="shared" si="33"/>
        <v>117.5098569662856</v>
      </c>
      <c r="BM91" s="237">
        <f t="shared" si="34"/>
        <v>118.8491791972274</v>
      </c>
      <c r="BN91" s="237">
        <f t="shared" si="35"/>
        <v>126.19334404580007</v>
      </c>
      <c r="BO91" s="238">
        <f t="shared" si="36"/>
        <v>133.45536814981071</v>
      </c>
      <c r="BP91" s="239">
        <f t="shared" si="37"/>
        <v>108.44160058531618</v>
      </c>
      <c r="BQ91" s="237">
        <f t="shared" si="38"/>
        <v>129.20315661400426</v>
      </c>
      <c r="BR91" s="237">
        <f t="shared" si="39"/>
        <v>137.80025157957741</v>
      </c>
      <c r="BS91" s="237">
        <f t="shared" si="40"/>
        <v>154.07051680990222</v>
      </c>
      <c r="BT91" s="238">
        <f t="shared" si="41"/>
        <v>164.51298394664806</v>
      </c>
    </row>
    <row r="92" spans="2:72" ht="15" thickBot="1" x14ac:dyDescent="0.35">
      <c r="B92" s="361"/>
      <c r="C92" s="179" t="str">
        <f>(Data_02!C292)</f>
        <v>Malate</v>
      </c>
      <c r="D92" s="137">
        <f>(Data_02!D292)</f>
        <v>19.544539553252577</v>
      </c>
      <c r="E92" s="130">
        <f>(Data_02!E292)</f>
        <v>3.2237579809416177</v>
      </c>
      <c r="F92" s="137">
        <f>(Data_02!H292)</f>
        <v>31.873168548893286</v>
      </c>
      <c r="G92" s="130">
        <f>(Data_02!I292)</f>
        <v>1.3749615962936668</v>
      </c>
      <c r="H92" s="137">
        <f>(Data_02!L292)</f>
        <v>37.096415037883766</v>
      </c>
      <c r="I92" s="130">
        <f>(Data_02!M292)</f>
        <v>3.8501687715722297</v>
      </c>
      <c r="J92" s="137">
        <f>(Data_02!P292)</f>
        <v>44.231124308093015</v>
      </c>
      <c r="K92" s="130">
        <f>(Data_02!Q292)</f>
        <v>7.4766101635045619</v>
      </c>
      <c r="L92" s="137">
        <f>(Data_02!T292)</f>
        <v>39.018051758181031</v>
      </c>
      <c r="M92" s="130">
        <f>(Data_02!U292)</f>
        <v>8.0289115018897981</v>
      </c>
      <c r="N92" s="137">
        <f>(Data_02!X292)</f>
        <v>41.199405178999108</v>
      </c>
      <c r="O92" s="130">
        <f>(Data_02!Y292)</f>
        <v>4.9271571778151193</v>
      </c>
      <c r="P92" s="137">
        <f>(Data_02!AB292)</f>
        <v>49.850189066341613</v>
      </c>
      <c r="Q92" s="130">
        <f>(Data_02!AC292)</f>
        <v>3.1420034799839853</v>
      </c>
      <c r="R92" s="137">
        <f>(Data_02!AF292)</f>
        <v>74.465522392473218</v>
      </c>
      <c r="S92" s="130">
        <f>(Data_02!AG292)</f>
        <v>11.723387354214466</v>
      </c>
      <c r="T92" s="137">
        <f>(Data_02!AJ292)</f>
        <v>83.358624808890852</v>
      </c>
      <c r="U92" s="130">
        <f>(Data_02!AK292)</f>
        <v>13.666774475254993</v>
      </c>
      <c r="V92" s="137">
        <f>(Data_02!AN292)</f>
        <v>57.183352337474574</v>
      </c>
      <c r="W92" s="217">
        <f>(Data_02!AO292)</f>
        <v>9.2998090891484821</v>
      </c>
      <c r="X92" s="120"/>
      <c r="Y92" s="361"/>
      <c r="Z92" s="179" t="str">
        <f>(Data_02!AT292)</f>
        <v>Malate</v>
      </c>
      <c r="AA92" s="137">
        <f>(Data_02!AU292)</f>
        <v>66.778872865941764</v>
      </c>
      <c r="AB92" s="130">
        <f>(Data_02!AV292)</f>
        <v>4.0050577053868874</v>
      </c>
      <c r="AC92" s="137">
        <f>(Data_02!AY292)</f>
        <v>75.812428331332541</v>
      </c>
      <c r="AD92" s="130">
        <f>(Data_02!AZ292)</f>
        <v>5.0908712400902356</v>
      </c>
      <c r="AE92" s="137">
        <f>(Data_02!BC292)</f>
        <v>87.281066638486337</v>
      </c>
      <c r="AF92" s="130">
        <f>(Data_02!BD292)</f>
        <v>4.153471527256321</v>
      </c>
      <c r="AG92" s="137">
        <f>(Data_02!BG292)</f>
        <v>105.68136307264129</v>
      </c>
      <c r="AH92" s="130">
        <f>(Data_02!BH292)</f>
        <v>6.6552714176754506</v>
      </c>
      <c r="AI92" s="137">
        <f>(Data_02!BK292)</f>
        <v>131.13492485618104</v>
      </c>
      <c r="AJ92" s="130">
        <f>(Data_02!BL292)</f>
        <v>5.8452793283694868</v>
      </c>
      <c r="AK92" s="137">
        <f>(Data_02!BO292)</f>
        <v>74.354696159101152</v>
      </c>
      <c r="AL92" s="130">
        <f>(Data_02!BP292)</f>
        <v>2.2540161676699286</v>
      </c>
      <c r="AM92" s="137">
        <f>(Data_02!BS292)</f>
        <v>81.695001484716386</v>
      </c>
      <c r="AN92" s="130">
        <f>(Data_02!BT292)</f>
        <v>2.4306785560425168</v>
      </c>
      <c r="AO92" s="137">
        <f>(Data_02!BW292)</f>
        <v>98.997283009800157</v>
      </c>
      <c r="AP92" s="130">
        <f>(Data_02!BX292)</f>
        <v>5.6550684884262097</v>
      </c>
      <c r="AQ92" s="137">
        <f>(Data_02!CA292)</f>
        <v>119.39237516193745</v>
      </c>
      <c r="AR92" s="130">
        <f>(Data_02!CB292)</f>
        <v>3.5414928435193773</v>
      </c>
      <c r="AS92" s="137">
        <f>(Data_02!CE292)</f>
        <v>147.96298446524645</v>
      </c>
      <c r="AT92" s="217">
        <f>(Data_02!CF292)</f>
        <v>5.0373904914490275</v>
      </c>
      <c r="AV92" s="361"/>
      <c r="AW92" s="226" t="str">
        <f t="shared" si="42"/>
        <v>Malate</v>
      </c>
      <c r="AX92" s="240">
        <f t="shared" si="22"/>
        <v>19.544539553252577</v>
      </c>
      <c r="AY92" s="241">
        <f t="shared" si="23"/>
        <v>31.873168548893286</v>
      </c>
      <c r="AZ92" s="241">
        <f t="shared" si="24"/>
        <v>37.096415037883766</v>
      </c>
      <c r="BA92" s="241">
        <f t="shared" si="25"/>
        <v>44.231124308093015</v>
      </c>
      <c r="BB92" s="242">
        <f t="shared" si="26"/>
        <v>39.018051758181031</v>
      </c>
      <c r="BC92" s="240">
        <f t="shared" si="27"/>
        <v>41.199405178999108</v>
      </c>
      <c r="BD92" s="241">
        <f t="shared" si="28"/>
        <v>49.850189066341613</v>
      </c>
      <c r="BE92" s="241">
        <f t="shared" si="29"/>
        <v>74.465522392473218</v>
      </c>
      <c r="BF92" s="241">
        <f t="shared" si="30"/>
        <v>83.358624808890852</v>
      </c>
      <c r="BG92" s="242">
        <f t="shared" si="31"/>
        <v>57.183352337474574</v>
      </c>
      <c r="BH92" s="120"/>
      <c r="BI92" s="361"/>
      <c r="BJ92" s="226" t="str">
        <f t="shared" si="43"/>
        <v>Malate</v>
      </c>
      <c r="BK92" s="240">
        <f t="shared" si="32"/>
        <v>66.778872865941764</v>
      </c>
      <c r="BL92" s="241">
        <f t="shared" si="33"/>
        <v>75.812428331332541</v>
      </c>
      <c r="BM92" s="241">
        <f t="shared" si="34"/>
        <v>87.281066638486337</v>
      </c>
      <c r="BN92" s="241">
        <f t="shared" si="35"/>
        <v>105.68136307264129</v>
      </c>
      <c r="BO92" s="242">
        <f t="shared" si="36"/>
        <v>131.13492485618104</v>
      </c>
      <c r="BP92" s="243">
        <f t="shared" si="37"/>
        <v>74.354696159101152</v>
      </c>
      <c r="BQ92" s="241">
        <f t="shared" si="38"/>
        <v>81.695001484716386</v>
      </c>
      <c r="BR92" s="241">
        <f t="shared" si="39"/>
        <v>98.997283009800157</v>
      </c>
      <c r="BS92" s="241">
        <f t="shared" si="40"/>
        <v>119.39237516193745</v>
      </c>
      <c r="BT92" s="242">
        <f t="shared" si="41"/>
        <v>147.96298446524645</v>
      </c>
    </row>
    <row r="93" spans="2:72" x14ac:dyDescent="0.3">
      <c r="B93" s="359" t="s">
        <v>354</v>
      </c>
      <c r="C93" s="148" t="str">
        <f>(Data_02!C293)</f>
        <v>Carbamoylphosphate</v>
      </c>
      <c r="D93" s="145" t="e">
        <f>(Data_02!D293)</f>
        <v>#DIV/0!</v>
      </c>
      <c r="E93" s="171" t="e">
        <f>(Data_02!E293)</f>
        <v>#DIV/0!</v>
      </c>
      <c r="F93" s="145" t="e">
        <f>(Data_02!H293)</f>
        <v>#DIV/0!</v>
      </c>
      <c r="G93" s="171" t="e">
        <f>(Data_02!I293)</f>
        <v>#DIV/0!</v>
      </c>
      <c r="H93" s="145" t="e">
        <f>(Data_02!L293)</f>
        <v>#DIV/0!</v>
      </c>
      <c r="I93" s="171" t="e">
        <f>(Data_02!M293)</f>
        <v>#DIV/0!</v>
      </c>
      <c r="J93" s="145" t="e">
        <f>(Data_02!P293)</f>
        <v>#DIV/0!</v>
      </c>
      <c r="K93" s="171" t="e">
        <f>(Data_02!Q293)</f>
        <v>#DIV/0!</v>
      </c>
      <c r="L93" s="145" t="e">
        <f>(Data_02!T293)</f>
        <v>#DIV/0!</v>
      </c>
      <c r="M93" s="171" t="e">
        <f>(Data_02!U293)</f>
        <v>#DIV/0!</v>
      </c>
      <c r="N93" s="145" t="e">
        <f>(Data_02!X293)</f>
        <v>#DIV/0!</v>
      </c>
      <c r="O93" s="171" t="e">
        <f>(Data_02!Y293)</f>
        <v>#DIV/0!</v>
      </c>
      <c r="P93" s="145" t="e">
        <f>(Data_02!AB293)</f>
        <v>#DIV/0!</v>
      </c>
      <c r="Q93" s="171" t="e">
        <f>(Data_02!AC293)</f>
        <v>#DIV/0!</v>
      </c>
      <c r="R93" s="145" t="e">
        <f>(Data_02!AF293)</f>
        <v>#DIV/0!</v>
      </c>
      <c r="S93" s="171" t="e">
        <f>(Data_02!AG293)</f>
        <v>#DIV/0!</v>
      </c>
      <c r="T93" s="145" t="e">
        <f>(Data_02!AJ293)</f>
        <v>#DIV/0!</v>
      </c>
      <c r="U93" s="171" t="e">
        <f>(Data_02!AK293)</f>
        <v>#DIV/0!</v>
      </c>
      <c r="V93" s="145" t="e">
        <f>(Data_02!AN293)</f>
        <v>#DIV/0!</v>
      </c>
      <c r="W93" s="220" t="e">
        <f>(Data_02!AO293)</f>
        <v>#DIV/0!</v>
      </c>
      <c r="X93" s="120"/>
      <c r="Y93" s="359" t="s">
        <v>354</v>
      </c>
      <c r="Z93" s="148" t="str">
        <f>(Data_02!AT293)</f>
        <v>Carbamoylphosphate</v>
      </c>
      <c r="AA93" s="145" t="e">
        <f>(Data_02!AU293)</f>
        <v>#DIV/0!</v>
      </c>
      <c r="AB93" s="171" t="e">
        <f>(Data_02!AV293)</f>
        <v>#DIV/0!</v>
      </c>
      <c r="AC93" s="145" t="e">
        <f>(Data_02!AY293)</f>
        <v>#DIV/0!</v>
      </c>
      <c r="AD93" s="171" t="e">
        <f>(Data_02!AZ293)</f>
        <v>#DIV/0!</v>
      </c>
      <c r="AE93" s="145" t="e">
        <f>(Data_02!BC293)</f>
        <v>#DIV/0!</v>
      </c>
      <c r="AF93" s="171" t="e">
        <f>(Data_02!BD293)</f>
        <v>#DIV/0!</v>
      </c>
      <c r="AG93" s="145" t="e">
        <f>(Data_02!BG293)</f>
        <v>#DIV/0!</v>
      </c>
      <c r="AH93" s="171" t="e">
        <f>(Data_02!BH293)</f>
        <v>#DIV/0!</v>
      </c>
      <c r="AI93" s="145" t="e">
        <f>(Data_02!BK293)</f>
        <v>#DIV/0!</v>
      </c>
      <c r="AJ93" s="171" t="e">
        <f>(Data_02!BL293)</f>
        <v>#DIV/0!</v>
      </c>
      <c r="AK93" s="145" t="e">
        <f>(Data_02!BO293)</f>
        <v>#DIV/0!</v>
      </c>
      <c r="AL93" s="171" t="e">
        <f>(Data_02!BP293)</f>
        <v>#DIV/0!</v>
      </c>
      <c r="AM93" s="145" t="e">
        <f>(Data_02!BS293)</f>
        <v>#DIV/0!</v>
      </c>
      <c r="AN93" s="171" t="e">
        <f>(Data_02!BT293)</f>
        <v>#DIV/0!</v>
      </c>
      <c r="AO93" s="145" t="e">
        <f>(Data_02!BW293)</f>
        <v>#DIV/0!</v>
      </c>
      <c r="AP93" s="171" t="e">
        <f>(Data_02!BX293)</f>
        <v>#DIV/0!</v>
      </c>
      <c r="AQ93" s="145" t="e">
        <f>(Data_02!CA293)</f>
        <v>#DIV/0!</v>
      </c>
      <c r="AR93" s="171" t="e">
        <f>(Data_02!CB293)</f>
        <v>#DIV/0!</v>
      </c>
      <c r="AS93" s="145" t="e">
        <f>(Data_02!CE293)</f>
        <v>#DIV/0!</v>
      </c>
      <c r="AT93" s="220" t="e">
        <f>(Data_02!CF293)</f>
        <v>#DIV/0!</v>
      </c>
      <c r="AV93" s="359" t="s">
        <v>354</v>
      </c>
      <c r="AW93" s="229" t="str">
        <f t="shared" si="42"/>
        <v>Carbamoylphosphate</v>
      </c>
      <c r="AX93" s="232" t="e">
        <f t="shared" si="22"/>
        <v>#DIV/0!</v>
      </c>
      <c r="AY93" s="233" t="e">
        <f t="shared" si="23"/>
        <v>#DIV/0!</v>
      </c>
      <c r="AZ93" s="233" t="e">
        <f t="shared" si="24"/>
        <v>#DIV/0!</v>
      </c>
      <c r="BA93" s="233" t="e">
        <f t="shared" si="25"/>
        <v>#DIV/0!</v>
      </c>
      <c r="BB93" s="234" t="e">
        <f t="shared" si="26"/>
        <v>#DIV/0!</v>
      </c>
      <c r="BC93" s="232" t="e">
        <f t="shared" si="27"/>
        <v>#DIV/0!</v>
      </c>
      <c r="BD93" s="233" t="e">
        <f t="shared" si="28"/>
        <v>#DIV/0!</v>
      </c>
      <c r="BE93" s="233" t="e">
        <f t="shared" si="29"/>
        <v>#DIV/0!</v>
      </c>
      <c r="BF93" s="233" t="e">
        <f t="shared" si="30"/>
        <v>#DIV/0!</v>
      </c>
      <c r="BG93" s="234" t="e">
        <f t="shared" si="31"/>
        <v>#DIV/0!</v>
      </c>
      <c r="BH93" s="120"/>
      <c r="BI93" s="359" t="s">
        <v>354</v>
      </c>
      <c r="BJ93" s="229" t="str">
        <f t="shared" si="43"/>
        <v>Carbamoylphosphate</v>
      </c>
      <c r="BK93" s="232" t="e">
        <f t="shared" si="32"/>
        <v>#DIV/0!</v>
      </c>
      <c r="BL93" s="233" t="e">
        <f t="shared" si="33"/>
        <v>#DIV/0!</v>
      </c>
      <c r="BM93" s="233" t="e">
        <f t="shared" si="34"/>
        <v>#DIV/0!</v>
      </c>
      <c r="BN93" s="233" t="e">
        <f t="shared" si="35"/>
        <v>#DIV/0!</v>
      </c>
      <c r="BO93" s="234" t="e">
        <f t="shared" si="36"/>
        <v>#DIV/0!</v>
      </c>
      <c r="BP93" s="235" t="e">
        <f t="shared" si="37"/>
        <v>#DIV/0!</v>
      </c>
      <c r="BQ93" s="233" t="e">
        <f t="shared" si="38"/>
        <v>#DIV/0!</v>
      </c>
      <c r="BR93" s="233" t="e">
        <f t="shared" si="39"/>
        <v>#DIV/0!</v>
      </c>
      <c r="BS93" s="233" t="e">
        <f t="shared" si="40"/>
        <v>#DIV/0!</v>
      </c>
      <c r="BT93" s="234" t="e">
        <f t="shared" si="41"/>
        <v>#DIV/0!</v>
      </c>
    </row>
    <row r="94" spans="2:72" x14ac:dyDescent="0.3">
      <c r="B94" s="360"/>
      <c r="C94" s="93" t="str">
        <f>(Data_02!C294)</f>
        <v>Citrulline</v>
      </c>
      <c r="D94" s="89">
        <f>(Data_02!D294)</f>
        <v>69.141564522496168</v>
      </c>
      <c r="E94" s="110">
        <f>(Data_02!E294)</f>
        <v>6.3342632517322608</v>
      </c>
      <c r="F94" s="89">
        <f>(Data_02!H294)</f>
        <v>75.20543738340244</v>
      </c>
      <c r="G94" s="110">
        <f>(Data_02!I294)</f>
        <v>7.1269651537106729</v>
      </c>
      <c r="H94" s="89">
        <f>(Data_02!L294)</f>
        <v>84.968128253817284</v>
      </c>
      <c r="I94" s="110">
        <f>(Data_02!M294)</f>
        <v>5.2521444132298187</v>
      </c>
      <c r="J94" s="89">
        <f>(Data_02!P294)</f>
        <v>72.100141572907745</v>
      </c>
      <c r="K94" s="110">
        <f>(Data_02!Q294)</f>
        <v>6.5768872698403715</v>
      </c>
      <c r="L94" s="89">
        <f>(Data_02!T294)</f>
        <v>65.85700544839888</v>
      </c>
      <c r="M94" s="110">
        <f>(Data_02!U294)</f>
        <v>8.5396785422832622</v>
      </c>
      <c r="N94" s="89">
        <f>(Data_02!X294)</f>
        <v>45.995676949865484</v>
      </c>
      <c r="O94" s="110">
        <f>(Data_02!Y294)</f>
        <v>2.8741907930609729</v>
      </c>
      <c r="P94" s="89">
        <f>(Data_02!AB294)</f>
        <v>56.209632724218125</v>
      </c>
      <c r="Q94" s="110">
        <f>(Data_02!AC294)</f>
        <v>4.729071037147186</v>
      </c>
      <c r="R94" s="89">
        <f>(Data_02!AF294)</f>
        <v>55.984556845121304</v>
      </c>
      <c r="S94" s="110">
        <f>(Data_02!AG294)</f>
        <v>6.2167286188710715</v>
      </c>
      <c r="T94" s="89">
        <f>(Data_02!AJ294)</f>
        <v>46.484540569318739</v>
      </c>
      <c r="U94" s="110">
        <f>(Data_02!AK294)</f>
        <v>4.7219013224581268</v>
      </c>
      <c r="V94" s="89">
        <f>(Data_02!AN294)</f>
        <v>38.391067851773023</v>
      </c>
      <c r="W94" s="216">
        <f>(Data_02!AO294)</f>
        <v>2.8339954581082551</v>
      </c>
      <c r="X94" s="120"/>
      <c r="Y94" s="360"/>
      <c r="Z94" s="93" t="str">
        <f>(Data_02!AT294)</f>
        <v>Citrulline</v>
      </c>
      <c r="AA94" s="89">
        <f>(Data_02!AU294)</f>
        <v>145.05210220595907</v>
      </c>
      <c r="AB94" s="110">
        <f>(Data_02!AV294)</f>
        <v>6.3159370438020312</v>
      </c>
      <c r="AC94" s="89">
        <f>(Data_02!AY294)</f>
        <v>139.38753536869976</v>
      </c>
      <c r="AD94" s="110">
        <f>(Data_02!AZ294)</f>
        <v>5.1739292149776492</v>
      </c>
      <c r="AE94" s="89">
        <f>(Data_02!BC294)</f>
        <v>112.88710300113914</v>
      </c>
      <c r="AF94" s="110">
        <f>(Data_02!BD294)</f>
        <v>3.1168707117329104</v>
      </c>
      <c r="AG94" s="89">
        <f>(Data_02!BG294)</f>
        <v>114.55901514127567</v>
      </c>
      <c r="AH94" s="110">
        <f>(Data_02!BH294)</f>
        <v>11.624228677840776</v>
      </c>
      <c r="AI94" s="89">
        <f>(Data_02!BK294)</f>
        <v>65.518166590326786</v>
      </c>
      <c r="AJ94" s="110">
        <f>(Data_02!BL294)</f>
        <v>3.6538643398002084</v>
      </c>
      <c r="AK94" s="89">
        <f>(Data_02!BO294)</f>
        <v>102.30784429830534</v>
      </c>
      <c r="AL94" s="110">
        <f>(Data_02!BP294)</f>
        <v>4.2030124850265516</v>
      </c>
      <c r="AM94" s="89">
        <f>(Data_02!BS294)</f>
        <v>100.06447069018444</v>
      </c>
      <c r="AN94" s="110">
        <f>(Data_02!BT294)</f>
        <v>3.9668819821216648</v>
      </c>
      <c r="AO94" s="89">
        <f>(Data_02!BW294)</f>
        <v>91.69919117533081</v>
      </c>
      <c r="AP94" s="110">
        <f>(Data_02!BX294)</f>
        <v>2.72338207289302</v>
      </c>
      <c r="AQ94" s="89">
        <f>(Data_02!CA294)</f>
        <v>100.3754217767173</v>
      </c>
      <c r="AR94" s="110">
        <f>(Data_02!CB294)</f>
        <v>2.5345347977574657</v>
      </c>
      <c r="AS94" s="89">
        <f>(Data_02!CE294)</f>
        <v>93.332712344311972</v>
      </c>
      <c r="AT94" s="216">
        <f>(Data_02!CF294)</f>
        <v>3.6525139477606583</v>
      </c>
      <c r="AV94" s="360"/>
      <c r="AW94" s="225" t="str">
        <f t="shared" si="42"/>
        <v>Citrulline</v>
      </c>
      <c r="AX94" s="236">
        <f t="shared" si="22"/>
        <v>69.141564522496168</v>
      </c>
      <c r="AY94" s="237">
        <f t="shared" si="23"/>
        <v>75.20543738340244</v>
      </c>
      <c r="AZ94" s="237">
        <f t="shared" si="24"/>
        <v>84.968128253817284</v>
      </c>
      <c r="BA94" s="237">
        <f t="shared" si="25"/>
        <v>72.100141572907745</v>
      </c>
      <c r="BB94" s="238">
        <f t="shared" si="26"/>
        <v>65.85700544839888</v>
      </c>
      <c r="BC94" s="236">
        <f t="shared" si="27"/>
        <v>45.995676949865484</v>
      </c>
      <c r="BD94" s="237">
        <f t="shared" si="28"/>
        <v>56.209632724218125</v>
      </c>
      <c r="BE94" s="237">
        <f t="shared" si="29"/>
        <v>55.984556845121304</v>
      </c>
      <c r="BF94" s="237">
        <f t="shared" si="30"/>
        <v>46.484540569318739</v>
      </c>
      <c r="BG94" s="238">
        <f t="shared" si="31"/>
        <v>38.391067851773023</v>
      </c>
      <c r="BH94" s="120"/>
      <c r="BI94" s="360"/>
      <c r="BJ94" s="225" t="str">
        <f t="shared" si="43"/>
        <v>Citrulline</v>
      </c>
      <c r="BK94" s="236">
        <f t="shared" si="32"/>
        <v>145.05210220595907</v>
      </c>
      <c r="BL94" s="237">
        <f t="shared" si="33"/>
        <v>139.38753536869976</v>
      </c>
      <c r="BM94" s="237">
        <f t="shared" si="34"/>
        <v>112.88710300113914</v>
      </c>
      <c r="BN94" s="237">
        <f t="shared" si="35"/>
        <v>114.55901514127567</v>
      </c>
      <c r="BO94" s="238">
        <f t="shared" si="36"/>
        <v>65.518166590326786</v>
      </c>
      <c r="BP94" s="239">
        <f t="shared" si="37"/>
        <v>102.30784429830534</v>
      </c>
      <c r="BQ94" s="237">
        <f t="shared" si="38"/>
        <v>100.06447069018444</v>
      </c>
      <c r="BR94" s="237">
        <f t="shared" si="39"/>
        <v>91.69919117533081</v>
      </c>
      <c r="BS94" s="237">
        <f t="shared" si="40"/>
        <v>100.3754217767173</v>
      </c>
      <c r="BT94" s="238">
        <f t="shared" si="41"/>
        <v>93.332712344311972</v>
      </c>
    </row>
    <row r="95" spans="2:72" x14ac:dyDescent="0.3">
      <c r="B95" s="360"/>
      <c r="C95" s="93" t="str">
        <f>(Data_02!C295)</f>
        <v>ArgSucc</v>
      </c>
      <c r="D95" s="89">
        <f>(Data_02!D295)</f>
        <v>62.673733469102885</v>
      </c>
      <c r="E95" s="110">
        <f>(Data_02!E295)</f>
        <v>2.5534622929748743</v>
      </c>
      <c r="F95" s="89">
        <f>(Data_02!H295)</f>
        <v>45.874209266379999</v>
      </c>
      <c r="G95" s="110">
        <f>(Data_02!I295)</f>
        <v>5.6829549825154562</v>
      </c>
      <c r="H95" s="89">
        <f>(Data_02!L295)</f>
        <v>44.376892098147849</v>
      </c>
      <c r="I95" s="110">
        <f>(Data_02!M295)</f>
        <v>3.9409032632698389</v>
      </c>
      <c r="J95" s="89">
        <f>(Data_02!P295)</f>
        <v>45.912915340528002</v>
      </c>
      <c r="K95" s="110">
        <f>(Data_02!Q295)</f>
        <v>1.9128908624292706</v>
      </c>
      <c r="L95" s="89">
        <f>(Data_02!T295)</f>
        <v>33.485015411110325</v>
      </c>
      <c r="M95" s="110">
        <f>(Data_02!U295)</f>
        <v>3.9115377188204459</v>
      </c>
      <c r="N95" s="89">
        <f>(Data_02!X295)</f>
        <v>62.398370344618932</v>
      </c>
      <c r="O95" s="110">
        <f>(Data_02!Y295)</f>
        <v>2.1327733690939352</v>
      </c>
      <c r="P95" s="89">
        <f>(Data_02!AB295)</f>
        <v>69.165961171513374</v>
      </c>
      <c r="Q95" s="110">
        <f>(Data_02!AC295)</f>
        <v>5.2462811457310554</v>
      </c>
      <c r="R95" s="89">
        <f>(Data_02!AF295)</f>
        <v>89.230770277178905</v>
      </c>
      <c r="S95" s="110">
        <f>(Data_02!AG295)</f>
        <v>6.6320230031072764</v>
      </c>
      <c r="T95" s="89">
        <f>(Data_02!AJ295)</f>
        <v>92.505666546628959</v>
      </c>
      <c r="U95" s="110">
        <f>(Data_02!AK295)</f>
        <v>5.2944108024288781</v>
      </c>
      <c r="V95" s="89">
        <f>(Data_02!AN295)</f>
        <v>74.212466571138606</v>
      </c>
      <c r="W95" s="216">
        <f>(Data_02!AO295)</f>
        <v>6.6664904804651677</v>
      </c>
      <c r="X95" s="120"/>
      <c r="Y95" s="360"/>
      <c r="Z95" s="93" t="str">
        <f>(Data_02!AT295)</f>
        <v>ArgSucc</v>
      </c>
      <c r="AA95" s="89">
        <f>(Data_02!AU295)</f>
        <v>157.4417370122874</v>
      </c>
      <c r="AB95" s="110">
        <f>(Data_02!AV295)</f>
        <v>11.94975189169379</v>
      </c>
      <c r="AC95" s="89">
        <f>(Data_02!AY295)</f>
        <v>219.75925049732888</v>
      </c>
      <c r="AD95" s="110">
        <f>(Data_02!AZ295)</f>
        <v>23.265525240422477</v>
      </c>
      <c r="AE95" s="89">
        <f>(Data_02!BC295)</f>
        <v>273.17283102214901</v>
      </c>
      <c r="AF95" s="110">
        <f>(Data_02!BD295)</f>
        <v>9.2218547097264452</v>
      </c>
      <c r="AG95" s="89">
        <f>(Data_02!BG295)</f>
        <v>290.97243573973816</v>
      </c>
      <c r="AH95" s="110">
        <f>(Data_02!BH295)</f>
        <v>8.6662763787224009</v>
      </c>
      <c r="AI95" s="89">
        <f>(Data_02!BK295)</f>
        <v>327.94567854354932</v>
      </c>
      <c r="AJ95" s="110">
        <f>(Data_02!BL295)</f>
        <v>10.073378330256848</v>
      </c>
      <c r="AK95" s="89">
        <f>(Data_02!BO295)</f>
        <v>120.94959654833957</v>
      </c>
      <c r="AL95" s="110">
        <f>(Data_02!BP295)</f>
        <v>8.1869110824581188</v>
      </c>
      <c r="AM95" s="89">
        <f>(Data_02!BS295)</f>
        <v>186.68881726140381</v>
      </c>
      <c r="AN95" s="110">
        <f>(Data_02!BT295)</f>
        <v>8.3443843899771277</v>
      </c>
      <c r="AO95" s="89">
        <f>(Data_02!BW295)</f>
        <v>252.36933391886657</v>
      </c>
      <c r="AP95" s="110">
        <f>(Data_02!BX295)</f>
        <v>12.912937975832907</v>
      </c>
      <c r="AQ95" s="89">
        <f>(Data_02!CA295)</f>
        <v>267.9694533560741</v>
      </c>
      <c r="AR95" s="110">
        <f>(Data_02!CB295)</f>
        <v>9.0456353230754001</v>
      </c>
      <c r="AS95" s="89">
        <f>(Data_02!CE295)</f>
        <v>317.88257754602625</v>
      </c>
      <c r="AT95" s="216">
        <f>(Data_02!CF295)</f>
        <v>27.247865112374285</v>
      </c>
      <c r="AV95" s="360"/>
      <c r="AW95" s="225" t="str">
        <f t="shared" si="42"/>
        <v>ArgSucc</v>
      </c>
      <c r="AX95" s="236">
        <f t="shared" si="22"/>
        <v>62.673733469102885</v>
      </c>
      <c r="AY95" s="237">
        <f t="shared" si="23"/>
        <v>45.874209266379999</v>
      </c>
      <c r="AZ95" s="237">
        <f t="shared" si="24"/>
        <v>44.376892098147849</v>
      </c>
      <c r="BA95" s="237">
        <f t="shared" si="25"/>
        <v>45.912915340528002</v>
      </c>
      <c r="BB95" s="238">
        <f t="shared" si="26"/>
        <v>33.485015411110325</v>
      </c>
      <c r="BC95" s="236">
        <f t="shared" si="27"/>
        <v>62.398370344618932</v>
      </c>
      <c r="BD95" s="237">
        <f t="shared" si="28"/>
        <v>69.165961171513374</v>
      </c>
      <c r="BE95" s="237">
        <f t="shared" si="29"/>
        <v>89.230770277178905</v>
      </c>
      <c r="BF95" s="237">
        <f t="shared" si="30"/>
        <v>92.505666546628959</v>
      </c>
      <c r="BG95" s="238">
        <f t="shared" si="31"/>
        <v>74.212466571138606</v>
      </c>
      <c r="BH95" s="120"/>
      <c r="BI95" s="360"/>
      <c r="BJ95" s="225" t="str">
        <f t="shared" si="43"/>
        <v>ArgSucc</v>
      </c>
      <c r="BK95" s="236">
        <f t="shared" si="32"/>
        <v>157.4417370122874</v>
      </c>
      <c r="BL95" s="237">
        <f t="shared" si="33"/>
        <v>219.75925049732888</v>
      </c>
      <c r="BM95" s="237">
        <f t="shared" si="34"/>
        <v>273.17283102214901</v>
      </c>
      <c r="BN95" s="237">
        <f t="shared" si="35"/>
        <v>290.97243573973816</v>
      </c>
      <c r="BO95" s="238">
        <f t="shared" si="36"/>
        <v>327.94567854354932</v>
      </c>
      <c r="BP95" s="239">
        <f t="shared" si="37"/>
        <v>120.94959654833957</v>
      </c>
      <c r="BQ95" s="237">
        <f t="shared" si="38"/>
        <v>186.68881726140381</v>
      </c>
      <c r="BR95" s="237">
        <f t="shared" si="39"/>
        <v>252.36933391886657</v>
      </c>
      <c r="BS95" s="237">
        <f t="shared" si="40"/>
        <v>267.9694533560741</v>
      </c>
      <c r="BT95" s="238">
        <f t="shared" si="41"/>
        <v>317.88257754602625</v>
      </c>
    </row>
    <row r="96" spans="2:72" x14ac:dyDescent="0.3">
      <c r="B96" s="360"/>
      <c r="C96" s="93" t="str">
        <f>(Data_02!C296)</f>
        <v>Ornithine</v>
      </c>
      <c r="D96" s="89">
        <f>(Data_02!D296)</f>
        <v>37.106753854186778</v>
      </c>
      <c r="E96" s="110">
        <f>(Data_02!E296)</f>
        <v>4.8799241151427495</v>
      </c>
      <c r="F96" s="89">
        <f>(Data_02!H296)</f>
        <v>28.691086057974356</v>
      </c>
      <c r="G96" s="110">
        <f>(Data_02!I296)</f>
        <v>4.9629984855646896</v>
      </c>
      <c r="H96" s="89">
        <f>(Data_02!L296)</f>
        <v>32.634943051254943</v>
      </c>
      <c r="I96" s="110">
        <f>(Data_02!M296)</f>
        <v>7.7570273168124677</v>
      </c>
      <c r="J96" s="89">
        <f>(Data_02!P296)</f>
        <v>24.617372099832536</v>
      </c>
      <c r="K96" s="110">
        <f>(Data_02!Q296)</f>
        <v>2.0873622065305879</v>
      </c>
      <c r="L96" s="89">
        <f>(Data_02!T296)</f>
        <v>21.134574514498087</v>
      </c>
      <c r="M96" s="110">
        <f>(Data_02!U296)</f>
        <v>2.6610644532741188</v>
      </c>
      <c r="N96" s="89">
        <f>(Data_02!X296)</f>
        <v>35.9949210266196</v>
      </c>
      <c r="O96" s="110">
        <f>(Data_02!Y296)</f>
        <v>5.1278539844363173</v>
      </c>
      <c r="P96" s="89">
        <f>(Data_02!AB296)</f>
        <v>60.938578230092844</v>
      </c>
      <c r="Q96" s="110">
        <f>(Data_02!AC296)</f>
        <v>12.372336847177218</v>
      </c>
      <c r="R96" s="89">
        <f>(Data_02!AF296)</f>
        <v>64.173808219118087</v>
      </c>
      <c r="S96" s="110">
        <f>(Data_02!AG296)</f>
        <v>4.9609515566709499</v>
      </c>
      <c r="T96" s="89">
        <f>(Data_02!AJ296)</f>
        <v>79.83503778628311</v>
      </c>
      <c r="U96" s="110">
        <f>(Data_02!AK296)</f>
        <v>5.5093972468477679</v>
      </c>
      <c r="V96" s="89">
        <f>(Data_02!AN296)</f>
        <v>52.480741547574702</v>
      </c>
      <c r="W96" s="216">
        <f>(Data_02!AO296)</f>
        <v>10.704587529991072</v>
      </c>
      <c r="X96" s="120"/>
      <c r="Y96" s="360"/>
      <c r="Z96" s="93" t="str">
        <f>(Data_02!AT296)</f>
        <v>Ornithine</v>
      </c>
      <c r="AA96" s="89">
        <f>(Data_02!AU296)</f>
        <v>127.98558881340577</v>
      </c>
      <c r="AB96" s="110">
        <f>(Data_02!AV296)</f>
        <v>7.2677286079702181</v>
      </c>
      <c r="AC96" s="89">
        <f>(Data_02!AY296)</f>
        <v>188.33460539354678</v>
      </c>
      <c r="AD96" s="110">
        <f>(Data_02!AZ296)</f>
        <v>18.474259813979444</v>
      </c>
      <c r="AE96" s="89">
        <f>(Data_02!BC296)</f>
        <v>198.93247191328325</v>
      </c>
      <c r="AF96" s="110">
        <f>(Data_02!BD296)</f>
        <v>7.8582733539649601</v>
      </c>
      <c r="AG96" s="89">
        <f>(Data_02!BG296)</f>
        <v>220.01701149747709</v>
      </c>
      <c r="AH96" s="110">
        <f>(Data_02!BH296)</f>
        <v>7.1002784066402738</v>
      </c>
      <c r="AI96" s="89">
        <f>(Data_02!BK296)</f>
        <v>230.85615433648863</v>
      </c>
      <c r="AJ96" s="110">
        <f>(Data_02!BL296)</f>
        <v>7.1452265042389884</v>
      </c>
      <c r="AK96" s="89">
        <f>(Data_02!BO296)</f>
        <v>113.32831255573552</v>
      </c>
      <c r="AL96" s="110">
        <f>(Data_02!BP296)</f>
        <v>4.6534047037789978</v>
      </c>
      <c r="AM96" s="89">
        <f>(Data_02!BS296)</f>
        <v>178.04134430448752</v>
      </c>
      <c r="AN96" s="110">
        <f>(Data_02!BT296)</f>
        <v>12.809824108330501</v>
      </c>
      <c r="AO96" s="89">
        <f>(Data_02!BW296)</f>
        <v>188.17934227374087</v>
      </c>
      <c r="AP96" s="110">
        <f>(Data_02!BX296)</f>
        <v>3.5959750789620051</v>
      </c>
      <c r="AQ96" s="89">
        <f>(Data_02!CA296)</f>
        <v>212.46289076603796</v>
      </c>
      <c r="AR96" s="110">
        <f>(Data_02!CB296)</f>
        <v>7.1401119574845291</v>
      </c>
      <c r="AS96" s="89">
        <f>(Data_02!CE296)</f>
        <v>230.85452627908447</v>
      </c>
      <c r="AT96" s="216">
        <f>(Data_02!CF296)</f>
        <v>13.673549064353086</v>
      </c>
      <c r="AV96" s="360"/>
      <c r="AW96" s="225" t="str">
        <f t="shared" si="42"/>
        <v>Ornithine</v>
      </c>
      <c r="AX96" s="236">
        <f t="shared" si="22"/>
        <v>37.106753854186778</v>
      </c>
      <c r="AY96" s="237">
        <f t="shared" si="23"/>
        <v>28.691086057974356</v>
      </c>
      <c r="AZ96" s="237">
        <f t="shared" si="24"/>
        <v>32.634943051254943</v>
      </c>
      <c r="BA96" s="237">
        <f t="shared" si="25"/>
        <v>24.617372099832536</v>
      </c>
      <c r="BB96" s="238">
        <f t="shared" si="26"/>
        <v>21.134574514498087</v>
      </c>
      <c r="BC96" s="236">
        <f t="shared" si="27"/>
        <v>35.9949210266196</v>
      </c>
      <c r="BD96" s="237">
        <f t="shared" si="28"/>
        <v>60.938578230092844</v>
      </c>
      <c r="BE96" s="237">
        <f t="shared" si="29"/>
        <v>64.173808219118087</v>
      </c>
      <c r="BF96" s="237">
        <f t="shared" si="30"/>
        <v>79.83503778628311</v>
      </c>
      <c r="BG96" s="238">
        <f t="shared" si="31"/>
        <v>52.480741547574702</v>
      </c>
      <c r="BH96" s="120"/>
      <c r="BI96" s="360"/>
      <c r="BJ96" s="225" t="str">
        <f t="shared" si="43"/>
        <v>Ornithine</v>
      </c>
      <c r="BK96" s="236">
        <f t="shared" si="32"/>
        <v>127.98558881340577</v>
      </c>
      <c r="BL96" s="237">
        <f t="shared" si="33"/>
        <v>188.33460539354678</v>
      </c>
      <c r="BM96" s="237">
        <f t="shared" si="34"/>
        <v>198.93247191328325</v>
      </c>
      <c r="BN96" s="237">
        <f t="shared" si="35"/>
        <v>220.01701149747709</v>
      </c>
      <c r="BO96" s="238">
        <f t="shared" si="36"/>
        <v>230.85615433648863</v>
      </c>
      <c r="BP96" s="239">
        <f t="shared" si="37"/>
        <v>113.32831255573552</v>
      </c>
      <c r="BQ96" s="237">
        <f t="shared" si="38"/>
        <v>178.04134430448752</v>
      </c>
      <c r="BR96" s="237">
        <f t="shared" si="39"/>
        <v>188.17934227374087</v>
      </c>
      <c r="BS96" s="237">
        <f t="shared" si="40"/>
        <v>212.46289076603796</v>
      </c>
      <c r="BT96" s="238">
        <f t="shared" si="41"/>
        <v>230.85452627908447</v>
      </c>
    </row>
    <row r="97" spans="2:72" ht="15" thickBot="1" x14ac:dyDescent="0.35">
      <c r="B97" s="361"/>
      <c r="C97" s="179" t="str">
        <f>(Data_02!C297)</f>
        <v>N-Acetylornithine</v>
      </c>
      <c r="D97" s="137">
        <f>(Data_02!D297)</f>
        <v>73.905703902834489</v>
      </c>
      <c r="E97" s="130">
        <f>(Data_02!E297)</f>
        <v>4.6532330851627002</v>
      </c>
      <c r="F97" s="137">
        <f>(Data_02!H297)</f>
        <v>80.893427309378112</v>
      </c>
      <c r="G97" s="130">
        <f>(Data_02!I297)</f>
        <v>9.2681597298902716</v>
      </c>
      <c r="H97" s="137">
        <f>(Data_02!L297)</f>
        <v>80.840408332336636</v>
      </c>
      <c r="I97" s="130">
        <f>(Data_02!M297)</f>
        <v>6.7933994953129284</v>
      </c>
      <c r="J97" s="137">
        <f>(Data_02!P297)</f>
        <v>65.149554155137253</v>
      </c>
      <c r="K97" s="130">
        <f>(Data_02!Q297)</f>
        <v>4.2414667044834715</v>
      </c>
      <c r="L97" s="137">
        <f>(Data_02!T297)</f>
        <v>58.914951668843834</v>
      </c>
      <c r="M97" s="130">
        <f>(Data_02!U297)</f>
        <v>8.2422503893770251</v>
      </c>
      <c r="N97" s="137">
        <f>(Data_02!X297)</f>
        <v>74.574699557347543</v>
      </c>
      <c r="O97" s="130">
        <f>(Data_02!Y297)</f>
        <v>5.1411859782244571</v>
      </c>
      <c r="P97" s="137">
        <f>(Data_02!AB297)</f>
        <v>70.995057414420174</v>
      </c>
      <c r="Q97" s="130">
        <f>(Data_02!AC297)</f>
        <v>3.7810200548531929</v>
      </c>
      <c r="R97" s="137">
        <f>(Data_02!AF297)</f>
        <v>71.176381980934281</v>
      </c>
      <c r="S97" s="130">
        <f>(Data_02!AG297)</f>
        <v>8.6697025923369306</v>
      </c>
      <c r="T97" s="137">
        <f>(Data_02!AJ297)</f>
        <v>58.318426054430475</v>
      </c>
      <c r="U97" s="130">
        <f>(Data_02!AK297)</f>
        <v>4.1205255867724997</v>
      </c>
      <c r="V97" s="137">
        <f>(Data_02!AN297)</f>
        <v>51.814028298245816</v>
      </c>
      <c r="W97" s="217">
        <f>(Data_02!AO297)</f>
        <v>3.5926343543163979</v>
      </c>
      <c r="X97" s="120"/>
      <c r="Y97" s="361"/>
      <c r="Z97" s="179" t="str">
        <f>(Data_02!AT297)</f>
        <v>N-Acetylornithine</v>
      </c>
      <c r="AA97" s="137">
        <f>(Data_02!AU297)</f>
        <v>128.60258030615518</v>
      </c>
      <c r="AB97" s="130">
        <f>(Data_02!AV297)</f>
        <v>5.4348607633683201</v>
      </c>
      <c r="AC97" s="137">
        <f>(Data_02!AY297)</f>
        <v>119.91517522814019</v>
      </c>
      <c r="AD97" s="130">
        <f>(Data_02!AZ297)</f>
        <v>2.8018338755919769</v>
      </c>
      <c r="AE97" s="137">
        <f>(Data_02!BC297)</f>
        <v>122.51077077429301</v>
      </c>
      <c r="AF97" s="130">
        <f>(Data_02!BD297)</f>
        <v>4.8948425753251641</v>
      </c>
      <c r="AG97" s="137">
        <f>(Data_02!BG297)</f>
        <v>123.7474548791417</v>
      </c>
      <c r="AH97" s="130">
        <f>(Data_02!BH297)</f>
        <v>2.1608850257195673</v>
      </c>
      <c r="AI97" s="137">
        <f>(Data_02!BK297)</f>
        <v>118.75905559516386</v>
      </c>
      <c r="AJ97" s="130">
        <f>(Data_02!BL297)</f>
        <v>1.8556656204830104</v>
      </c>
      <c r="AK97" s="137">
        <f>(Data_02!BO297)</f>
        <v>110.90424959923803</v>
      </c>
      <c r="AL97" s="130">
        <f>(Data_02!BP297)</f>
        <v>3.5205510793612493</v>
      </c>
      <c r="AM97" s="137">
        <f>(Data_02!BS297)</f>
        <v>108.95438140283645</v>
      </c>
      <c r="AN97" s="130">
        <f>(Data_02!BT297)</f>
        <v>9.8006733007436377</v>
      </c>
      <c r="AO97" s="137">
        <f>(Data_02!BW297)</f>
        <v>111.58569320195141</v>
      </c>
      <c r="AP97" s="130">
        <f>(Data_02!BX297)</f>
        <v>1.8158729384610126</v>
      </c>
      <c r="AQ97" s="137">
        <f>(Data_02!CA297)</f>
        <v>115.26730332233788</v>
      </c>
      <c r="AR97" s="130">
        <f>(Data_02!CB297)</f>
        <v>3.5982451895439183</v>
      </c>
      <c r="AS97" s="137">
        <f>(Data_02!CE297)</f>
        <v>111.11328435392507</v>
      </c>
      <c r="AT97" s="217">
        <f>(Data_02!CF297)</f>
        <v>3.4719486433316682</v>
      </c>
      <c r="AV97" s="360"/>
      <c r="AW97" s="231" t="str">
        <f t="shared" si="42"/>
        <v>N-Acetylornithine</v>
      </c>
      <c r="AX97" s="244">
        <f t="shared" si="22"/>
        <v>73.905703902834489</v>
      </c>
      <c r="AY97" s="245">
        <f t="shared" si="23"/>
        <v>80.893427309378112</v>
      </c>
      <c r="AZ97" s="245">
        <f t="shared" si="24"/>
        <v>80.840408332336636</v>
      </c>
      <c r="BA97" s="245">
        <f t="shared" si="25"/>
        <v>65.149554155137253</v>
      </c>
      <c r="BB97" s="246">
        <f t="shared" si="26"/>
        <v>58.914951668843834</v>
      </c>
      <c r="BC97" s="244">
        <f t="shared" si="27"/>
        <v>74.574699557347543</v>
      </c>
      <c r="BD97" s="245">
        <f t="shared" si="28"/>
        <v>70.995057414420174</v>
      </c>
      <c r="BE97" s="245">
        <f t="shared" si="29"/>
        <v>71.176381980934281</v>
      </c>
      <c r="BF97" s="245">
        <f t="shared" si="30"/>
        <v>58.318426054430475</v>
      </c>
      <c r="BG97" s="246">
        <f t="shared" si="31"/>
        <v>51.814028298245816</v>
      </c>
      <c r="BH97" s="120"/>
      <c r="BI97" s="360"/>
      <c r="BJ97" s="231" t="str">
        <f t="shared" si="43"/>
        <v>N-Acetylornithine</v>
      </c>
      <c r="BK97" s="244">
        <f t="shared" si="32"/>
        <v>128.60258030615518</v>
      </c>
      <c r="BL97" s="245">
        <f t="shared" si="33"/>
        <v>119.91517522814019</v>
      </c>
      <c r="BM97" s="245">
        <f t="shared" si="34"/>
        <v>122.51077077429301</v>
      </c>
      <c r="BN97" s="245">
        <f t="shared" si="35"/>
        <v>123.7474548791417</v>
      </c>
      <c r="BO97" s="246">
        <f t="shared" si="36"/>
        <v>118.75905559516386</v>
      </c>
      <c r="BP97" s="247">
        <f t="shared" si="37"/>
        <v>110.90424959923803</v>
      </c>
      <c r="BQ97" s="245">
        <f t="shared" si="38"/>
        <v>108.95438140283645</v>
      </c>
      <c r="BR97" s="245">
        <f t="shared" si="39"/>
        <v>111.58569320195141</v>
      </c>
      <c r="BS97" s="245">
        <f t="shared" si="40"/>
        <v>115.26730332233788</v>
      </c>
      <c r="BT97" s="246">
        <f t="shared" si="41"/>
        <v>111.11328435392507</v>
      </c>
    </row>
    <row r="98" spans="2:72" x14ac:dyDescent="0.3">
      <c r="B98" s="359" t="s">
        <v>355</v>
      </c>
      <c r="C98" s="148" t="str">
        <f>(Data_02!C298)</f>
        <v>FAICAR</v>
      </c>
      <c r="D98" s="145">
        <f>(Data_02!D298)</f>
        <v>15.88119538502028</v>
      </c>
      <c r="E98" s="171">
        <f>(Data_02!E298)</f>
        <v>5.4859179546064825</v>
      </c>
      <c r="F98" s="145">
        <f>(Data_02!H298)</f>
        <v>29.513593009101132</v>
      </c>
      <c r="G98" s="171">
        <f>(Data_02!I298)</f>
        <v>11.803667006495417</v>
      </c>
      <c r="H98" s="145">
        <f>(Data_02!L298)</f>
        <v>53.979792200677188</v>
      </c>
      <c r="I98" s="171">
        <f>(Data_02!M298)</f>
        <v>16.152667119499142</v>
      </c>
      <c r="J98" s="145">
        <f>(Data_02!P298)</f>
        <v>27.349274805851984</v>
      </c>
      <c r="K98" s="171">
        <f>(Data_02!Q298)</f>
        <v>9.3179728810858613</v>
      </c>
      <c r="L98" s="145">
        <f>(Data_02!T298)</f>
        <v>18.330135753688602</v>
      </c>
      <c r="M98" s="171">
        <f>(Data_02!U298)</f>
        <v>5.9685445642798207</v>
      </c>
      <c r="N98" s="145">
        <f>(Data_02!X298)</f>
        <v>24.838113584700938</v>
      </c>
      <c r="O98" s="171">
        <f>(Data_02!Y298)</f>
        <v>10.372570064131832</v>
      </c>
      <c r="P98" s="145">
        <f>(Data_02!AB298)</f>
        <v>51.938106370570729</v>
      </c>
      <c r="Q98" s="171">
        <f>(Data_02!AC298)</f>
        <v>7.0784016217163961</v>
      </c>
      <c r="R98" s="145">
        <f>(Data_02!AF298)</f>
        <v>73.932680429026874</v>
      </c>
      <c r="S98" s="171">
        <f>(Data_02!AG298)</f>
        <v>22.71222962832287</v>
      </c>
      <c r="T98" s="145">
        <f>(Data_02!AJ298)</f>
        <v>53.582946055313535</v>
      </c>
      <c r="U98" s="171">
        <f>(Data_02!AK298)</f>
        <v>18.901011138420838</v>
      </c>
      <c r="V98" s="145">
        <f>(Data_02!AN298)</f>
        <v>40.380934893990435</v>
      </c>
      <c r="W98" s="220">
        <f>(Data_02!AO298)</f>
        <v>9.3274457942236015</v>
      </c>
      <c r="X98" s="120"/>
      <c r="Y98" s="359" t="s">
        <v>355</v>
      </c>
      <c r="Z98" s="148" t="str">
        <f>(Data_02!AT298)</f>
        <v>FAICAR</v>
      </c>
      <c r="AA98" s="145">
        <f>(Data_02!AU298)</f>
        <v>95.363747731170363</v>
      </c>
      <c r="AB98" s="171">
        <f>(Data_02!AV298)</f>
        <v>11.918961800700217</v>
      </c>
      <c r="AC98" s="145">
        <f>(Data_02!AY298)</f>
        <v>129.72090586674335</v>
      </c>
      <c r="AD98" s="171">
        <f>(Data_02!AZ298)</f>
        <v>25.427100954554842</v>
      </c>
      <c r="AE98" s="145">
        <f>(Data_02!BC298)</f>
        <v>93.474247652440056</v>
      </c>
      <c r="AF98" s="171">
        <f>(Data_02!BD298)</f>
        <v>2.7196918115714439</v>
      </c>
      <c r="AG98" s="145">
        <f>(Data_02!BG298)</f>
        <v>117.17901040027131</v>
      </c>
      <c r="AH98" s="171">
        <f>(Data_02!BH298)</f>
        <v>11.443329625256634</v>
      </c>
      <c r="AI98" s="145">
        <f>(Data_02!BK298)</f>
        <v>92.064774307334801</v>
      </c>
      <c r="AJ98" s="171">
        <f>(Data_02!BL298)</f>
        <v>9.3906380928021598</v>
      </c>
      <c r="AK98" s="145">
        <f>(Data_02!BO298)</f>
        <v>103.77770281990411</v>
      </c>
      <c r="AL98" s="171">
        <f>(Data_02!BP298)</f>
        <v>2.7398245927982678</v>
      </c>
      <c r="AM98" s="145">
        <f>(Data_02!BS298)</f>
        <v>158.83757101849656</v>
      </c>
      <c r="AN98" s="171">
        <f>(Data_02!BT298)</f>
        <v>18.737229954171681</v>
      </c>
      <c r="AO98" s="145">
        <f>(Data_02!BW298)</f>
        <v>162.21507089287337</v>
      </c>
      <c r="AP98" s="171">
        <f>(Data_02!BX298)</f>
        <v>10.65067242561144</v>
      </c>
      <c r="AQ98" s="145">
        <f>(Data_02!CA298)</f>
        <v>187.10756378799508</v>
      </c>
      <c r="AR98" s="171">
        <f>(Data_02!CB298)</f>
        <v>7.7211458604796448</v>
      </c>
      <c r="AS98" s="145">
        <f>(Data_02!CE298)</f>
        <v>196.2582647362172</v>
      </c>
      <c r="AT98" s="220">
        <f>(Data_02!CF298)</f>
        <v>7.1297302037309196</v>
      </c>
      <c r="AV98" s="359" t="s">
        <v>355</v>
      </c>
      <c r="AW98" s="229" t="str">
        <f t="shared" si="42"/>
        <v>FAICAR</v>
      </c>
      <c r="AX98" s="232">
        <f t="shared" si="22"/>
        <v>15.88119538502028</v>
      </c>
      <c r="AY98" s="233">
        <f t="shared" si="23"/>
        <v>29.513593009101132</v>
      </c>
      <c r="AZ98" s="233">
        <f t="shared" si="24"/>
        <v>53.979792200677188</v>
      </c>
      <c r="BA98" s="233">
        <f t="shared" si="25"/>
        <v>27.349274805851984</v>
      </c>
      <c r="BB98" s="234">
        <f t="shared" si="26"/>
        <v>18.330135753688602</v>
      </c>
      <c r="BC98" s="232">
        <f t="shared" si="27"/>
        <v>24.838113584700938</v>
      </c>
      <c r="BD98" s="233">
        <f t="shared" si="28"/>
        <v>51.938106370570729</v>
      </c>
      <c r="BE98" s="233">
        <f t="shared" si="29"/>
        <v>73.932680429026874</v>
      </c>
      <c r="BF98" s="233">
        <f t="shared" si="30"/>
        <v>53.582946055313535</v>
      </c>
      <c r="BG98" s="234">
        <f t="shared" si="31"/>
        <v>40.380934893990435</v>
      </c>
      <c r="BH98" s="120"/>
      <c r="BI98" s="359" t="s">
        <v>355</v>
      </c>
      <c r="BJ98" s="229" t="str">
        <f t="shared" si="43"/>
        <v>FAICAR</v>
      </c>
      <c r="BK98" s="232">
        <f t="shared" si="32"/>
        <v>95.363747731170363</v>
      </c>
      <c r="BL98" s="233">
        <f t="shared" si="33"/>
        <v>129.72090586674335</v>
      </c>
      <c r="BM98" s="233">
        <f t="shared" si="34"/>
        <v>93.474247652440056</v>
      </c>
      <c r="BN98" s="233">
        <f t="shared" si="35"/>
        <v>117.17901040027131</v>
      </c>
      <c r="BO98" s="234">
        <f t="shared" si="36"/>
        <v>92.064774307334801</v>
      </c>
      <c r="BP98" s="235">
        <f t="shared" si="37"/>
        <v>103.77770281990411</v>
      </c>
      <c r="BQ98" s="233">
        <f t="shared" si="38"/>
        <v>158.83757101849656</v>
      </c>
      <c r="BR98" s="233">
        <f t="shared" si="39"/>
        <v>162.21507089287337</v>
      </c>
      <c r="BS98" s="233">
        <f t="shared" si="40"/>
        <v>187.10756378799508</v>
      </c>
      <c r="BT98" s="234">
        <f t="shared" si="41"/>
        <v>196.2582647362172</v>
      </c>
    </row>
    <row r="99" spans="2:72" x14ac:dyDescent="0.3">
      <c r="B99" s="360"/>
      <c r="C99" s="146" t="str">
        <f>(Data_02!C299)</f>
        <v>Adenylosuccinate</v>
      </c>
      <c r="D99" s="143">
        <f>(Data_02!D299)</f>
        <v>40.743571171291393</v>
      </c>
      <c r="E99" s="150">
        <f>(Data_02!E299)</f>
        <v>1.9312925038918718</v>
      </c>
      <c r="F99" s="143">
        <f>(Data_02!H299)</f>
        <v>32.985042749338191</v>
      </c>
      <c r="G99" s="150">
        <f>(Data_02!I299)</f>
        <v>5.3219164563631196</v>
      </c>
      <c r="H99" s="143">
        <f>(Data_02!L299)</f>
        <v>17.962352330148583</v>
      </c>
      <c r="I99" s="150">
        <f>(Data_02!M299)</f>
        <v>2.5002888568967707</v>
      </c>
      <c r="J99" s="143">
        <f>(Data_02!P299)</f>
        <v>23.750736445931331</v>
      </c>
      <c r="K99" s="150">
        <f>(Data_02!Q299)</f>
        <v>3.4147706238036606</v>
      </c>
      <c r="L99" s="143">
        <f>(Data_02!T299)</f>
        <v>17.929938571853903</v>
      </c>
      <c r="M99" s="150">
        <f>(Data_02!U299)</f>
        <v>4.0189159917743886</v>
      </c>
      <c r="N99" s="143">
        <f>(Data_02!X299)</f>
        <v>43.187195393808636</v>
      </c>
      <c r="O99" s="150">
        <f>(Data_02!Y299)</f>
        <v>7.0437094485039822</v>
      </c>
      <c r="P99" s="143">
        <f>(Data_02!AB299)</f>
        <v>53.833872657031762</v>
      </c>
      <c r="Q99" s="150">
        <f>(Data_02!AC299)</f>
        <v>6.8354705905521573</v>
      </c>
      <c r="R99" s="143">
        <f>(Data_02!AF299)</f>
        <v>62.852273870165845</v>
      </c>
      <c r="S99" s="150">
        <f>(Data_02!AG299)</f>
        <v>2.3163162081095181</v>
      </c>
      <c r="T99" s="143">
        <f>(Data_02!AJ299)</f>
        <v>81.529333382464074</v>
      </c>
      <c r="U99" s="150">
        <f>(Data_02!AK299)</f>
        <v>14.314103005282819</v>
      </c>
      <c r="V99" s="143">
        <f>(Data_02!AN299)</f>
        <v>66.626423315407564</v>
      </c>
      <c r="W99" s="219">
        <f>(Data_02!AO299)</f>
        <v>5.6890059808799709</v>
      </c>
      <c r="X99" s="120"/>
      <c r="Y99" s="360"/>
      <c r="Z99" s="146" t="str">
        <f>(Data_02!AT299)</f>
        <v>Adenylosuccinate</v>
      </c>
      <c r="AA99" s="143" t="e">
        <f>(Data_02!AU299)</f>
        <v>#DIV/0!</v>
      </c>
      <c r="AB99" s="150" t="e">
        <f>(Data_02!AV299)</f>
        <v>#DIV/0!</v>
      </c>
      <c r="AC99" s="143" t="e">
        <f>(Data_02!AY299)</f>
        <v>#DIV/0!</v>
      </c>
      <c r="AD99" s="150" t="e">
        <f>(Data_02!AZ299)</f>
        <v>#DIV/0!</v>
      </c>
      <c r="AE99" s="143" t="e">
        <f>(Data_02!BC299)</f>
        <v>#DIV/0!</v>
      </c>
      <c r="AF99" s="150" t="e">
        <f>(Data_02!BD299)</f>
        <v>#DIV/0!</v>
      </c>
      <c r="AG99" s="143" t="e">
        <f>(Data_02!BG299)</f>
        <v>#DIV/0!</v>
      </c>
      <c r="AH99" s="150" t="e">
        <f>(Data_02!BH299)</f>
        <v>#DIV/0!</v>
      </c>
      <c r="AI99" s="143" t="e">
        <f>(Data_02!BK299)</f>
        <v>#DIV/0!</v>
      </c>
      <c r="AJ99" s="150" t="e">
        <f>(Data_02!BL299)</f>
        <v>#DIV/0!</v>
      </c>
      <c r="AK99" s="143" t="e">
        <f>(Data_02!BO299)</f>
        <v>#DIV/0!</v>
      </c>
      <c r="AL99" s="150" t="e">
        <f>(Data_02!BP299)</f>
        <v>#DIV/0!</v>
      </c>
      <c r="AM99" s="143" t="e">
        <f>(Data_02!BS299)</f>
        <v>#DIV/0!</v>
      </c>
      <c r="AN99" s="150" t="e">
        <f>(Data_02!BT299)</f>
        <v>#DIV/0!</v>
      </c>
      <c r="AO99" s="143" t="e">
        <f>(Data_02!BW299)</f>
        <v>#DIV/0!</v>
      </c>
      <c r="AP99" s="150" t="e">
        <f>(Data_02!BX299)</f>
        <v>#DIV/0!</v>
      </c>
      <c r="AQ99" s="143" t="e">
        <f>(Data_02!CA299)</f>
        <v>#DIV/0!</v>
      </c>
      <c r="AR99" s="150" t="e">
        <f>(Data_02!CB299)</f>
        <v>#DIV/0!</v>
      </c>
      <c r="AS99" s="143" t="e">
        <f>(Data_02!CE299)</f>
        <v>#DIV/0!</v>
      </c>
      <c r="AT99" s="219" t="e">
        <f>(Data_02!CF299)</f>
        <v>#DIV/0!</v>
      </c>
      <c r="AV99" s="360"/>
      <c r="AW99" s="228" t="str">
        <f t="shared" si="42"/>
        <v>Adenylosuccinate</v>
      </c>
      <c r="AX99" s="236">
        <f t="shared" si="22"/>
        <v>40.743571171291393</v>
      </c>
      <c r="AY99" s="237">
        <f t="shared" si="23"/>
        <v>32.985042749338191</v>
      </c>
      <c r="AZ99" s="237">
        <f t="shared" si="24"/>
        <v>17.962352330148583</v>
      </c>
      <c r="BA99" s="237">
        <f t="shared" si="25"/>
        <v>23.750736445931331</v>
      </c>
      <c r="BB99" s="238">
        <f t="shared" si="26"/>
        <v>17.929938571853903</v>
      </c>
      <c r="BC99" s="236">
        <f t="shared" si="27"/>
        <v>43.187195393808636</v>
      </c>
      <c r="BD99" s="237">
        <f t="shared" si="28"/>
        <v>53.833872657031762</v>
      </c>
      <c r="BE99" s="237">
        <f t="shared" si="29"/>
        <v>62.852273870165845</v>
      </c>
      <c r="BF99" s="237">
        <f t="shared" si="30"/>
        <v>81.529333382464074</v>
      </c>
      <c r="BG99" s="238">
        <f t="shared" si="31"/>
        <v>66.626423315407564</v>
      </c>
      <c r="BH99" s="120"/>
      <c r="BI99" s="360"/>
      <c r="BJ99" s="228" t="str">
        <f t="shared" si="43"/>
        <v>Adenylosuccinate</v>
      </c>
      <c r="BK99" s="236" t="e">
        <f t="shared" si="32"/>
        <v>#DIV/0!</v>
      </c>
      <c r="BL99" s="237" t="e">
        <f t="shared" si="33"/>
        <v>#DIV/0!</v>
      </c>
      <c r="BM99" s="237" t="e">
        <f t="shared" si="34"/>
        <v>#DIV/0!</v>
      </c>
      <c r="BN99" s="237" t="e">
        <f t="shared" si="35"/>
        <v>#DIV/0!</v>
      </c>
      <c r="BO99" s="238" t="e">
        <f t="shared" si="36"/>
        <v>#DIV/0!</v>
      </c>
      <c r="BP99" s="239" t="e">
        <f t="shared" si="37"/>
        <v>#DIV/0!</v>
      </c>
      <c r="BQ99" s="237" t="e">
        <f t="shared" si="38"/>
        <v>#DIV/0!</v>
      </c>
      <c r="BR99" s="237" t="e">
        <f t="shared" si="39"/>
        <v>#DIV/0!</v>
      </c>
      <c r="BS99" s="237" t="e">
        <f t="shared" si="40"/>
        <v>#DIV/0!</v>
      </c>
      <c r="BT99" s="238" t="e">
        <f t="shared" si="41"/>
        <v>#DIV/0!</v>
      </c>
    </row>
    <row r="100" spans="2:72" x14ac:dyDescent="0.3">
      <c r="B100" s="360"/>
      <c r="C100" s="93" t="str">
        <f>(Data_02!C300)</f>
        <v>Adenine</v>
      </c>
      <c r="D100" s="89">
        <f>(Data_02!D300)</f>
        <v>70.689426207066745</v>
      </c>
      <c r="E100" s="110">
        <f>(Data_02!E300)</f>
        <v>10.03984148814169</v>
      </c>
      <c r="F100" s="89">
        <f>(Data_02!H300)</f>
        <v>65.588788752026119</v>
      </c>
      <c r="G100" s="110">
        <f>(Data_02!I300)</f>
        <v>1.9923395219658122</v>
      </c>
      <c r="H100" s="89">
        <f>(Data_02!L300)</f>
        <v>63.669052815717961</v>
      </c>
      <c r="I100" s="110">
        <f>(Data_02!M300)</f>
        <v>2.7083022924429985</v>
      </c>
      <c r="J100" s="89">
        <f>(Data_02!P300)</f>
        <v>66.016011575423917</v>
      </c>
      <c r="K100" s="110">
        <f>(Data_02!Q300)</f>
        <v>3.3128191861639715</v>
      </c>
      <c r="L100" s="89">
        <f>(Data_02!T300)</f>
        <v>63.935748094432526</v>
      </c>
      <c r="M100" s="110">
        <f>(Data_02!U300)</f>
        <v>2.9594029120736893</v>
      </c>
      <c r="N100" s="89">
        <f>(Data_02!X300)</f>
        <v>85.106806438306648</v>
      </c>
      <c r="O100" s="110">
        <f>(Data_02!Y300)</f>
        <v>5.0480636127797425</v>
      </c>
      <c r="P100" s="89">
        <f>(Data_02!AB300)</f>
        <v>77.342330229964631</v>
      </c>
      <c r="Q100" s="110">
        <f>(Data_02!AC300)</f>
        <v>1.3312480732304612</v>
      </c>
      <c r="R100" s="89">
        <f>(Data_02!AF300)</f>
        <v>82.831356698088143</v>
      </c>
      <c r="S100" s="110">
        <f>(Data_02!AG300)</f>
        <v>4.4910662902658789</v>
      </c>
      <c r="T100" s="89">
        <f>(Data_02!AJ300)</f>
        <v>77.901289829978623</v>
      </c>
      <c r="U100" s="110">
        <f>(Data_02!AK300)</f>
        <v>4.4144603074573423</v>
      </c>
      <c r="V100" s="89">
        <f>(Data_02!AN300)</f>
        <v>83.30233008830858</v>
      </c>
      <c r="W100" s="216">
        <f>(Data_02!AO300)</f>
        <v>5.3910217664686648</v>
      </c>
      <c r="X100" s="120"/>
      <c r="Y100" s="360"/>
      <c r="Z100" s="93" t="str">
        <f>(Data_02!AT300)</f>
        <v>Adenine</v>
      </c>
      <c r="AA100" s="89">
        <f>(Data_02!AU300)</f>
        <v>160.5549067680501</v>
      </c>
      <c r="AB100" s="110">
        <f>(Data_02!AV300)</f>
        <v>14.694881889321092</v>
      </c>
      <c r="AC100" s="89">
        <f>(Data_02!AY300)</f>
        <v>286.46393448776575</v>
      </c>
      <c r="AD100" s="110">
        <f>(Data_02!AZ300)</f>
        <v>109.80935010202603</v>
      </c>
      <c r="AE100" s="89">
        <f>(Data_02!BC300)</f>
        <v>315.68951706220486</v>
      </c>
      <c r="AF100" s="110">
        <f>(Data_02!BD300)</f>
        <v>27.199692960097011</v>
      </c>
      <c r="AG100" s="89">
        <f>(Data_02!BG300)</f>
        <v>286.53872451209241</v>
      </c>
      <c r="AH100" s="110">
        <f>(Data_02!BH300)</f>
        <v>49.739452531628089</v>
      </c>
      <c r="AI100" s="89">
        <f>(Data_02!BK300)</f>
        <v>361.99236410331389</v>
      </c>
      <c r="AJ100" s="110">
        <f>(Data_02!BL300)</f>
        <v>133.50820135401466</v>
      </c>
      <c r="AK100" s="89">
        <f>(Data_02!BO300)</f>
        <v>195.37073610868293</v>
      </c>
      <c r="AL100" s="110">
        <f>(Data_02!BP300)</f>
        <v>5.5325588303941799</v>
      </c>
      <c r="AM100" s="89">
        <f>(Data_02!BS300)</f>
        <v>227.73548848471134</v>
      </c>
      <c r="AN100" s="110">
        <f>(Data_02!BT300)</f>
        <v>14.886284082883575</v>
      </c>
      <c r="AO100" s="89">
        <f>(Data_02!BW300)</f>
        <v>214.70801570841272</v>
      </c>
      <c r="AP100" s="110">
        <f>(Data_02!BX300)</f>
        <v>39.837611428449563</v>
      </c>
      <c r="AQ100" s="89">
        <f>(Data_02!CA300)</f>
        <v>191.47515763101006</v>
      </c>
      <c r="AR100" s="110">
        <f>(Data_02!CB300)</f>
        <v>26.741608071638957</v>
      </c>
      <c r="AS100" s="89">
        <f>(Data_02!CE300)</f>
        <v>188.65725772983046</v>
      </c>
      <c r="AT100" s="216">
        <f>(Data_02!CF300)</f>
        <v>16.905527504690017</v>
      </c>
      <c r="AV100" s="360"/>
      <c r="AW100" s="225" t="str">
        <f t="shared" si="42"/>
        <v>Adenine</v>
      </c>
      <c r="AX100" s="236">
        <f t="shared" si="22"/>
        <v>70.689426207066745</v>
      </c>
      <c r="AY100" s="237">
        <f t="shared" si="23"/>
        <v>65.588788752026119</v>
      </c>
      <c r="AZ100" s="237">
        <f t="shared" si="24"/>
        <v>63.669052815717961</v>
      </c>
      <c r="BA100" s="237">
        <f t="shared" si="25"/>
        <v>66.016011575423917</v>
      </c>
      <c r="BB100" s="238">
        <f t="shared" si="26"/>
        <v>63.935748094432526</v>
      </c>
      <c r="BC100" s="236">
        <f t="shared" si="27"/>
        <v>85.106806438306648</v>
      </c>
      <c r="BD100" s="237">
        <f t="shared" si="28"/>
        <v>77.342330229964631</v>
      </c>
      <c r="BE100" s="237">
        <f t="shared" si="29"/>
        <v>82.831356698088143</v>
      </c>
      <c r="BF100" s="237">
        <f t="shared" si="30"/>
        <v>77.901289829978623</v>
      </c>
      <c r="BG100" s="238">
        <f t="shared" si="31"/>
        <v>83.30233008830858</v>
      </c>
      <c r="BH100" s="120"/>
      <c r="BI100" s="360"/>
      <c r="BJ100" s="225" t="str">
        <f t="shared" si="43"/>
        <v>Adenine</v>
      </c>
      <c r="BK100" s="236">
        <f t="shared" si="32"/>
        <v>160.5549067680501</v>
      </c>
      <c r="BL100" s="237">
        <f t="shared" si="33"/>
        <v>286.46393448776575</v>
      </c>
      <c r="BM100" s="237">
        <f t="shared" si="34"/>
        <v>315.68951706220486</v>
      </c>
      <c r="BN100" s="237">
        <f t="shared" si="35"/>
        <v>286.53872451209241</v>
      </c>
      <c r="BO100" s="238">
        <f t="shared" si="36"/>
        <v>361.99236410331389</v>
      </c>
      <c r="BP100" s="239">
        <f t="shared" si="37"/>
        <v>195.37073610868293</v>
      </c>
      <c r="BQ100" s="237">
        <f t="shared" si="38"/>
        <v>227.73548848471134</v>
      </c>
      <c r="BR100" s="237">
        <f t="shared" si="39"/>
        <v>214.70801570841272</v>
      </c>
      <c r="BS100" s="237">
        <f t="shared" si="40"/>
        <v>191.47515763101006</v>
      </c>
      <c r="BT100" s="238">
        <f t="shared" si="41"/>
        <v>188.65725772983046</v>
      </c>
    </row>
    <row r="101" spans="2:72" x14ac:dyDescent="0.3">
      <c r="B101" s="360"/>
      <c r="C101" s="93" t="str">
        <f>(Data_02!C301)</f>
        <v>Adenosine</v>
      </c>
      <c r="D101" s="89">
        <f>(Data_02!D301)</f>
        <v>63.63261139273834</v>
      </c>
      <c r="E101" s="110">
        <f>(Data_02!E301)</f>
        <v>9.319938084311195</v>
      </c>
      <c r="F101" s="89">
        <f>(Data_02!H301)</f>
        <v>57.236730228488696</v>
      </c>
      <c r="G101" s="110">
        <f>(Data_02!I301)</f>
        <v>3.358789298465136</v>
      </c>
      <c r="H101" s="89">
        <f>(Data_02!L301)</f>
        <v>37.159038164493708</v>
      </c>
      <c r="I101" s="110">
        <f>(Data_02!M301)</f>
        <v>4.2031570157350959</v>
      </c>
      <c r="J101" s="89">
        <f>(Data_02!P301)</f>
        <v>43.354469413361187</v>
      </c>
      <c r="K101" s="110">
        <f>(Data_02!Q301)</f>
        <v>5.0070108395092108</v>
      </c>
      <c r="L101" s="89">
        <f>(Data_02!T301)</f>
        <v>53.475234354205668</v>
      </c>
      <c r="M101" s="110">
        <f>(Data_02!U301)</f>
        <v>11.256368625820251</v>
      </c>
      <c r="N101" s="89">
        <f>(Data_02!X301)</f>
        <v>48.596605621420608</v>
      </c>
      <c r="O101" s="110">
        <f>(Data_02!Y301)</f>
        <v>4.7769940885468367</v>
      </c>
      <c r="P101" s="89">
        <f>(Data_02!AB301)</f>
        <v>56.585404759157697</v>
      </c>
      <c r="Q101" s="110">
        <f>(Data_02!AC301)</f>
        <v>6.1919870520432951</v>
      </c>
      <c r="R101" s="89">
        <f>(Data_02!AF301)</f>
        <v>59.102458251804705</v>
      </c>
      <c r="S101" s="110">
        <f>(Data_02!AG301)</f>
        <v>4.4336848899102428</v>
      </c>
      <c r="T101" s="89">
        <f>(Data_02!AJ301)</f>
        <v>68.576631577967987</v>
      </c>
      <c r="U101" s="110">
        <f>(Data_02!AK301)</f>
        <v>7.0486344334933424</v>
      </c>
      <c r="V101" s="89">
        <f>(Data_02!AN301)</f>
        <v>91.364183855193431</v>
      </c>
      <c r="W101" s="216">
        <f>(Data_02!AO301)</f>
        <v>6.3973961459605064</v>
      </c>
      <c r="X101" s="120"/>
      <c r="Y101" s="360"/>
      <c r="Z101" s="93" t="str">
        <f>(Data_02!AT301)</f>
        <v>Adenosine</v>
      </c>
      <c r="AA101" s="89">
        <f>(Data_02!AU301)</f>
        <v>100.54068104846129</v>
      </c>
      <c r="AB101" s="110">
        <f>(Data_02!AV301)</f>
        <v>34.9159924478585</v>
      </c>
      <c r="AC101" s="89">
        <f>(Data_02!AY301)</f>
        <v>200.3552699676008</v>
      </c>
      <c r="AD101" s="110">
        <f>(Data_02!AZ301)</f>
        <v>117.54431915410191</v>
      </c>
      <c r="AE101" s="89">
        <f>(Data_02!BC301)</f>
        <v>260.09099015266656</v>
      </c>
      <c r="AF101" s="110">
        <f>(Data_02!BD301)</f>
        <v>152.1929949208976</v>
      </c>
      <c r="AG101" s="89">
        <f>(Data_02!BG301)</f>
        <v>124.24296203998301</v>
      </c>
      <c r="AH101" s="110">
        <f>(Data_02!BH301)</f>
        <v>42.876668778286216</v>
      </c>
      <c r="AI101" s="89">
        <f>(Data_02!BK301)</f>
        <v>288.07014814971421</v>
      </c>
      <c r="AJ101" s="110">
        <f>(Data_02!BL301)</f>
        <v>123.32361527393704</v>
      </c>
      <c r="AK101" s="89">
        <f>(Data_02!BO301)</f>
        <v>109.01511424694716</v>
      </c>
      <c r="AL101" s="110">
        <f>(Data_02!BP301)</f>
        <v>16.068693776141274</v>
      </c>
      <c r="AM101" s="89">
        <f>(Data_02!BS301)</f>
        <v>123.26869261879912</v>
      </c>
      <c r="AN101" s="110">
        <f>(Data_02!BT301)</f>
        <v>35.732110736523126</v>
      </c>
      <c r="AO101" s="89">
        <f>(Data_02!BW301)</f>
        <v>293.71133900563478</v>
      </c>
      <c r="AP101" s="110">
        <f>(Data_02!BX301)</f>
        <v>140.95245578240343</v>
      </c>
      <c r="AQ101" s="89">
        <f>(Data_02!CA301)</f>
        <v>165.65379283492834</v>
      </c>
      <c r="AR101" s="110">
        <f>(Data_02!CB301)</f>
        <v>77.192551668508898</v>
      </c>
      <c r="AS101" s="89">
        <f>(Data_02!CE301)</f>
        <v>144.16716352236389</v>
      </c>
      <c r="AT101" s="216">
        <f>(Data_02!CF301)</f>
        <v>68.9627926247381</v>
      </c>
      <c r="AV101" s="360"/>
      <c r="AW101" s="225" t="str">
        <f t="shared" si="42"/>
        <v>Adenosine</v>
      </c>
      <c r="AX101" s="236">
        <f t="shared" si="22"/>
        <v>63.63261139273834</v>
      </c>
      <c r="AY101" s="237">
        <f t="shared" si="23"/>
        <v>57.236730228488696</v>
      </c>
      <c r="AZ101" s="237">
        <f t="shared" si="24"/>
        <v>37.159038164493708</v>
      </c>
      <c r="BA101" s="237">
        <f t="shared" si="25"/>
        <v>43.354469413361187</v>
      </c>
      <c r="BB101" s="238">
        <f t="shared" si="26"/>
        <v>53.475234354205668</v>
      </c>
      <c r="BC101" s="236">
        <f t="shared" si="27"/>
        <v>48.596605621420608</v>
      </c>
      <c r="BD101" s="237">
        <f t="shared" si="28"/>
        <v>56.585404759157697</v>
      </c>
      <c r="BE101" s="237">
        <f t="shared" si="29"/>
        <v>59.102458251804705</v>
      </c>
      <c r="BF101" s="237">
        <f t="shared" si="30"/>
        <v>68.576631577967987</v>
      </c>
      <c r="BG101" s="238">
        <f t="shared" si="31"/>
        <v>91.364183855193431</v>
      </c>
      <c r="BH101" s="120"/>
      <c r="BI101" s="360"/>
      <c r="BJ101" s="225" t="str">
        <f t="shared" si="43"/>
        <v>Adenosine</v>
      </c>
      <c r="BK101" s="236">
        <f t="shared" si="32"/>
        <v>100.54068104846129</v>
      </c>
      <c r="BL101" s="237">
        <f t="shared" si="33"/>
        <v>200.3552699676008</v>
      </c>
      <c r="BM101" s="237">
        <f t="shared" si="34"/>
        <v>260.09099015266656</v>
      </c>
      <c r="BN101" s="237">
        <f t="shared" si="35"/>
        <v>124.24296203998301</v>
      </c>
      <c r="BO101" s="238">
        <f t="shared" si="36"/>
        <v>288.07014814971421</v>
      </c>
      <c r="BP101" s="239">
        <f t="shared" si="37"/>
        <v>109.01511424694716</v>
      </c>
      <c r="BQ101" s="237">
        <f t="shared" si="38"/>
        <v>123.26869261879912</v>
      </c>
      <c r="BR101" s="237">
        <f t="shared" si="39"/>
        <v>293.71133900563478</v>
      </c>
      <c r="BS101" s="237">
        <f t="shared" si="40"/>
        <v>165.65379283492834</v>
      </c>
      <c r="BT101" s="238">
        <f t="shared" si="41"/>
        <v>144.16716352236389</v>
      </c>
    </row>
    <row r="102" spans="2:72" x14ac:dyDescent="0.3">
      <c r="B102" s="360"/>
      <c r="C102" s="93" t="str">
        <f>(Data_02!C302)</f>
        <v>AMP</v>
      </c>
      <c r="D102" s="89">
        <f>(Data_02!D302)</f>
        <v>76.860301399405245</v>
      </c>
      <c r="E102" s="110">
        <f>(Data_02!E302)</f>
        <v>9.6397228237654691</v>
      </c>
      <c r="F102" s="89">
        <f>(Data_02!H302)</f>
        <v>68.229091883623823</v>
      </c>
      <c r="G102" s="110">
        <f>(Data_02!I302)</f>
        <v>10.780761252576958</v>
      </c>
      <c r="H102" s="89">
        <f>(Data_02!L302)</f>
        <v>37.366965972860399</v>
      </c>
      <c r="I102" s="110">
        <f>(Data_02!M302)</f>
        <v>4.0506300350627633</v>
      </c>
      <c r="J102" s="89">
        <f>(Data_02!P302)</f>
        <v>43.365022410569352</v>
      </c>
      <c r="K102" s="110">
        <f>(Data_02!Q302)</f>
        <v>5.0266981962819166</v>
      </c>
      <c r="L102" s="89">
        <f>(Data_02!T302)</f>
        <v>54.161540877407234</v>
      </c>
      <c r="M102" s="110">
        <f>(Data_02!U302)</f>
        <v>9.5064630436187514</v>
      </c>
      <c r="N102" s="89">
        <f>(Data_02!X302)</f>
        <v>60.078095596655068</v>
      </c>
      <c r="O102" s="110">
        <f>(Data_02!Y302)</f>
        <v>9.5465482439873242</v>
      </c>
      <c r="P102" s="89">
        <f>(Data_02!AB302)</f>
        <v>68.273044227821842</v>
      </c>
      <c r="Q102" s="110">
        <f>(Data_02!AC302)</f>
        <v>5.9579196572258377</v>
      </c>
      <c r="R102" s="89">
        <f>(Data_02!AF302)</f>
        <v>68.543060852655344</v>
      </c>
      <c r="S102" s="110">
        <f>(Data_02!AG302)</f>
        <v>5.0043140091466256</v>
      </c>
      <c r="T102" s="89">
        <f>(Data_02!AJ302)</f>
        <v>82.782263857913875</v>
      </c>
      <c r="U102" s="110">
        <f>(Data_02!AK302)</f>
        <v>10.537828687794384</v>
      </c>
      <c r="V102" s="89">
        <f>(Data_02!AN302)</f>
        <v>91.377271096759159</v>
      </c>
      <c r="W102" s="216">
        <f>(Data_02!AO302)</f>
        <v>5.975849967744356</v>
      </c>
      <c r="X102" s="120"/>
      <c r="Y102" s="360"/>
      <c r="Z102" s="93" t="str">
        <f>(Data_02!AT302)</f>
        <v>AMP</v>
      </c>
      <c r="AA102" s="89">
        <f>(Data_02!AU302)</f>
        <v>0</v>
      </c>
      <c r="AB102" s="110">
        <f>(Data_02!AV302)</f>
        <v>0</v>
      </c>
      <c r="AC102" s="89">
        <f>(Data_02!AY302)</f>
        <v>368.24581487018327</v>
      </c>
      <c r="AD102" s="110">
        <f>(Data_02!AZ302)</f>
        <v>260.39936174529839</v>
      </c>
      <c r="AE102" s="89">
        <f>(Data_02!BC302)</f>
        <v>2434.8281274340902</v>
      </c>
      <c r="AF102" s="110">
        <f>(Data_02!BD302)</f>
        <v>847.85016025467883</v>
      </c>
      <c r="AG102" s="89">
        <f>(Data_02!BG302)</f>
        <v>10597.360415417012</v>
      </c>
      <c r="AH102" s="110">
        <f>(Data_02!BH302)</f>
        <v>13235.22918098397</v>
      </c>
      <c r="AI102" s="89">
        <f>(Data_02!BK302)</f>
        <v>3143.3121965545183</v>
      </c>
      <c r="AJ102" s="110">
        <f>(Data_02!BL302)</f>
        <v>2024.2552105965226</v>
      </c>
      <c r="AK102" s="89">
        <f>(Data_02!BO302)</f>
        <v>123.04009838374826</v>
      </c>
      <c r="AL102" s="110">
        <f>(Data_02!BP302)</f>
        <v>174.00497585001673</v>
      </c>
      <c r="AM102" s="89">
        <f>(Data_02!BS302)</f>
        <v>1860.6899953035052</v>
      </c>
      <c r="AN102" s="110">
        <f>(Data_02!BT302)</f>
        <v>2294.7817899625784</v>
      </c>
      <c r="AO102" s="89">
        <f>(Data_02!BW302)</f>
        <v>549.98248540075701</v>
      </c>
      <c r="AP102" s="110">
        <f>(Data_02!BX302)</f>
        <v>453.02957204911826</v>
      </c>
      <c r="AQ102" s="89">
        <f>(Data_02!CA302)</f>
        <v>776.51511564528107</v>
      </c>
      <c r="AR102" s="110">
        <f>(Data_02!CB302)</f>
        <v>767.99632261623742</v>
      </c>
      <c r="AS102" s="89">
        <f>(Data_02!CE302)</f>
        <v>1431.4618031621403</v>
      </c>
      <c r="AT102" s="216">
        <f>(Data_02!CF302)</f>
        <v>245.92095603107069</v>
      </c>
      <c r="AV102" s="360"/>
      <c r="AW102" s="225" t="str">
        <f t="shared" si="42"/>
        <v>AMP</v>
      </c>
      <c r="AX102" s="236">
        <f t="shared" si="22"/>
        <v>76.860301399405245</v>
      </c>
      <c r="AY102" s="237">
        <f t="shared" si="23"/>
        <v>68.229091883623823</v>
      </c>
      <c r="AZ102" s="237">
        <f t="shared" si="24"/>
        <v>37.366965972860399</v>
      </c>
      <c r="BA102" s="237">
        <f t="shared" si="25"/>
        <v>43.365022410569352</v>
      </c>
      <c r="BB102" s="238">
        <f t="shared" si="26"/>
        <v>54.161540877407234</v>
      </c>
      <c r="BC102" s="236">
        <f t="shared" si="27"/>
        <v>60.078095596655068</v>
      </c>
      <c r="BD102" s="237">
        <f t="shared" si="28"/>
        <v>68.273044227821842</v>
      </c>
      <c r="BE102" s="237">
        <f t="shared" si="29"/>
        <v>68.543060852655344</v>
      </c>
      <c r="BF102" s="237">
        <f t="shared" si="30"/>
        <v>82.782263857913875</v>
      </c>
      <c r="BG102" s="238">
        <f t="shared" si="31"/>
        <v>91.377271096759159</v>
      </c>
      <c r="BH102" s="120"/>
      <c r="BI102" s="360"/>
      <c r="BJ102" s="225" t="str">
        <f t="shared" si="43"/>
        <v>AMP</v>
      </c>
      <c r="BK102" s="236">
        <f t="shared" si="32"/>
        <v>0</v>
      </c>
      <c r="BL102" s="237">
        <f t="shared" si="33"/>
        <v>368.24581487018327</v>
      </c>
      <c r="BM102" s="237">
        <f t="shared" si="34"/>
        <v>2434.8281274340902</v>
      </c>
      <c r="BN102" s="237">
        <f t="shared" si="35"/>
        <v>10597.360415417012</v>
      </c>
      <c r="BO102" s="238">
        <f t="shared" si="36"/>
        <v>3143.3121965545183</v>
      </c>
      <c r="BP102" s="239">
        <f t="shared" si="37"/>
        <v>123.04009838374826</v>
      </c>
      <c r="BQ102" s="237">
        <f t="shared" si="38"/>
        <v>1860.6899953035052</v>
      </c>
      <c r="BR102" s="237">
        <f t="shared" si="39"/>
        <v>549.98248540075701</v>
      </c>
      <c r="BS102" s="237">
        <f t="shared" si="40"/>
        <v>776.51511564528107</v>
      </c>
      <c r="BT102" s="238">
        <f t="shared" si="41"/>
        <v>1431.4618031621403</v>
      </c>
    </row>
    <row r="103" spans="2:72" x14ac:dyDescent="0.3">
      <c r="B103" s="360"/>
      <c r="C103" s="93" t="str">
        <f>(Data_02!C303)</f>
        <v>ADP</v>
      </c>
      <c r="D103" s="89">
        <f>(Data_02!D303)</f>
        <v>65.251857805021643</v>
      </c>
      <c r="E103" s="110">
        <f>(Data_02!E303)</f>
        <v>5.2484236320095565</v>
      </c>
      <c r="F103" s="89">
        <f>(Data_02!H303)</f>
        <v>68.467344137311954</v>
      </c>
      <c r="G103" s="110">
        <f>(Data_02!I303)</f>
        <v>5.1160154270993541</v>
      </c>
      <c r="H103" s="89">
        <f>(Data_02!L303)</f>
        <v>56.441996930450571</v>
      </c>
      <c r="I103" s="110">
        <f>(Data_02!M303)</f>
        <v>2.7627868282913202</v>
      </c>
      <c r="J103" s="89">
        <f>(Data_02!P303)</f>
        <v>59.403269181049488</v>
      </c>
      <c r="K103" s="110">
        <f>(Data_02!Q303)</f>
        <v>3.4966777607365254</v>
      </c>
      <c r="L103" s="89">
        <f>(Data_02!T303)</f>
        <v>54.220603023339706</v>
      </c>
      <c r="M103" s="110">
        <f>(Data_02!U303)</f>
        <v>1.9603561520968569</v>
      </c>
      <c r="N103" s="89">
        <f>(Data_02!X303)</f>
        <v>84.631165421041189</v>
      </c>
      <c r="O103" s="110">
        <f>(Data_02!Y303)</f>
        <v>9.2602213215527449</v>
      </c>
      <c r="P103" s="89">
        <f>(Data_02!AB303)</f>
        <v>67.382342796279801</v>
      </c>
      <c r="Q103" s="110">
        <f>(Data_02!AC303)</f>
        <v>1.8981374440024916</v>
      </c>
      <c r="R103" s="89">
        <f>(Data_02!AF303)</f>
        <v>71.02807910822969</v>
      </c>
      <c r="S103" s="110">
        <f>(Data_02!AG303)</f>
        <v>0.72092910182434444</v>
      </c>
      <c r="T103" s="89">
        <f>(Data_02!AJ303)</f>
        <v>78.059426218103198</v>
      </c>
      <c r="U103" s="110">
        <f>(Data_02!AK303)</f>
        <v>4.6075692345574204</v>
      </c>
      <c r="V103" s="89">
        <f>(Data_02!AN303)</f>
        <v>77.296783418317432</v>
      </c>
      <c r="W103" s="216">
        <f>(Data_02!AO303)</f>
        <v>2.494769466355931</v>
      </c>
      <c r="X103" s="120"/>
      <c r="Y103" s="360"/>
      <c r="Z103" s="93" t="str">
        <f>(Data_02!AT303)</f>
        <v>ADP</v>
      </c>
      <c r="AA103" s="89">
        <f>(Data_02!AU303)</f>
        <v>900.50795464941041</v>
      </c>
      <c r="AB103" s="110">
        <f>(Data_02!AV303)</f>
        <v>682.76787476870379</v>
      </c>
      <c r="AC103" s="89">
        <f>(Data_02!AY303)</f>
        <v>257.91613463031319</v>
      </c>
      <c r="AD103" s="110">
        <f>(Data_02!AZ303)</f>
        <v>364.74849554903403</v>
      </c>
      <c r="AE103" s="89">
        <f>(Data_02!BC303)</f>
        <v>1178.3533616011384</v>
      </c>
      <c r="AF103" s="110">
        <f>(Data_02!BD303)</f>
        <v>665.20472022066656</v>
      </c>
      <c r="AG103" s="89">
        <f>(Data_02!BG303)</f>
        <v>3354.6056511749389</v>
      </c>
      <c r="AH103" s="110">
        <f>(Data_02!BH303)</f>
        <v>4503.4104216199812</v>
      </c>
      <c r="AI103" s="89">
        <f>(Data_02!BK303)</f>
        <v>427.26832478706319</v>
      </c>
      <c r="AJ103" s="110">
        <f>(Data_02!BL303)</f>
        <v>306.38452904805206</v>
      </c>
      <c r="AK103" s="89">
        <f>(Data_02!BO303)</f>
        <v>219.65915146661007</v>
      </c>
      <c r="AL103" s="110">
        <f>(Data_02!BP303)</f>
        <v>310.64495110344586</v>
      </c>
      <c r="AM103" s="89">
        <f>(Data_02!BS303)</f>
        <v>107.80407611215401</v>
      </c>
      <c r="AN103" s="110">
        <f>(Data_02!BT303)</f>
        <v>152.45798651690959</v>
      </c>
      <c r="AO103" s="89">
        <f>(Data_02!BW303)</f>
        <v>395.83675521619188</v>
      </c>
      <c r="AP103" s="110">
        <f>(Data_02!BX303)</f>
        <v>373.83478312630172</v>
      </c>
      <c r="AQ103" s="89">
        <f>(Data_02!CA303)</f>
        <v>400.38319104488727</v>
      </c>
      <c r="AR103" s="110">
        <f>(Data_02!CB303)</f>
        <v>404.96213655148733</v>
      </c>
      <c r="AS103" s="89">
        <f>(Data_02!CE303)</f>
        <v>465.02808307265536</v>
      </c>
      <c r="AT103" s="216">
        <f>(Data_02!CF303)</f>
        <v>405.56769021383946</v>
      </c>
      <c r="AV103" s="360"/>
      <c r="AW103" s="225" t="str">
        <f t="shared" si="42"/>
        <v>ADP</v>
      </c>
      <c r="AX103" s="236">
        <f t="shared" si="22"/>
        <v>65.251857805021643</v>
      </c>
      <c r="AY103" s="237">
        <f t="shared" si="23"/>
        <v>68.467344137311954</v>
      </c>
      <c r="AZ103" s="237">
        <f t="shared" si="24"/>
        <v>56.441996930450571</v>
      </c>
      <c r="BA103" s="237">
        <f t="shared" si="25"/>
        <v>59.403269181049488</v>
      </c>
      <c r="BB103" s="238">
        <f t="shared" si="26"/>
        <v>54.220603023339706</v>
      </c>
      <c r="BC103" s="236">
        <f t="shared" si="27"/>
        <v>84.631165421041189</v>
      </c>
      <c r="BD103" s="237">
        <f t="shared" si="28"/>
        <v>67.382342796279801</v>
      </c>
      <c r="BE103" s="237">
        <f t="shared" si="29"/>
        <v>71.02807910822969</v>
      </c>
      <c r="BF103" s="237">
        <f t="shared" si="30"/>
        <v>78.059426218103198</v>
      </c>
      <c r="BG103" s="238">
        <f t="shared" si="31"/>
        <v>77.296783418317432</v>
      </c>
      <c r="BH103" s="120"/>
      <c r="BI103" s="360"/>
      <c r="BJ103" s="225" t="str">
        <f t="shared" si="43"/>
        <v>ADP</v>
      </c>
      <c r="BK103" s="236">
        <f t="shared" si="32"/>
        <v>900.50795464941041</v>
      </c>
      <c r="BL103" s="237">
        <f t="shared" si="33"/>
        <v>257.91613463031319</v>
      </c>
      <c r="BM103" s="237">
        <f t="shared" si="34"/>
        <v>1178.3533616011384</v>
      </c>
      <c r="BN103" s="237">
        <f t="shared" si="35"/>
        <v>3354.6056511749389</v>
      </c>
      <c r="BO103" s="238">
        <f t="shared" si="36"/>
        <v>427.26832478706319</v>
      </c>
      <c r="BP103" s="239">
        <f t="shared" si="37"/>
        <v>219.65915146661007</v>
      </c>
      <c r="BQ103" s="237">
        <f t="shared" si="38"/>
        <v>107.80407611215401</v>
      </c>
      <c r="BR103" s="237">
        <f t="shared" si="39"/>
        <v>395.83675521619188</v>
      </c>
      <c r="BS103" s="237">
        <f t="shared" si="40"/>
        <v>400.38319104488727</v>
      </c>
      <c r="BT103" s="238">
        <f t="shared" si="41"/>
        <v>465.02808307265536</v>
      </c>
    </row>
    <row r="104" spans="2:72" x14ac:dyDescent="0.3">
      <c r="B104" s="360"/>
      <c r="C104" s="146" t="str">
        <f>(Data_02!C304)</f>
        <v>ATP</v>
      </c>
      <c r="D104" s="143">
        <f>(Data_02!D304)</f>
        <v>43.627898671140514</v>
      </c>
      <c r="E104" s="150">
        <f>(Data_02!E304)</f>
        <v>10.217273590936449</v>
      </c>
      <c r="F104" s="143">
        <f>(Data_02!H304)</f>
        <v>59.112215039028463</v>
      </c>
      <c r="G104" s="150">
        <f>(Data_02!I304)</f>
        <v>12.719724607211615</v>
      </c>
      <c r="H104" s="143">
        <f>(Data_02!L304)</f>
        <v>49.509591241880571</v>
      </c>
      <c r="I104" s="150">
        <f>(Data_02!M304)</f>
        <v>2.9910714076595721</v>
      </c>
      <c r="J104" s="143">
        <f>(Data_02!P304)</f>
        <v>52.479549261565751</v>
      </c>
      <c r="K104" s="150">
        <f>(Data_02!Q304)</f>
        <v>4.3724754011248619</v>
      </c>
      <c r="L104" s="143">
        <f>(Data_02!T304)</f>
        <v>36.409008940095802</v>
      </c>
      <c r="M104" s="150">
        <f>(Data_02!U304)</f>
        <v>2.2103473688017461</v>
      </c>
      <c r="N104" s="143">
        <f>(Data_02!X304)</f>
        <v>85.094486870186628</v>
      </c>
      <c r="O104" s="150">
        <f>(Data_02!Y304)</f>
        <v>11.891570870966502</v>
      </c>
      <c r="P104" s="143">
        <f>(Data_02!AB304)</f>
        <v>53.317272620969305</v>
      </c>
      <c r="Q104" s="150">
        <f>(Data_02!AC304)</f>
        <v>5.5489843018415677</v>
      </c>
      <c r="R104" s="143">
        <f>(Data_02!AF304)</f>
        <v>54.937390238530853</v>
      </c>
      <c r="S104" s="150">
        <f>(Data_02!AG304)</f>
        <v>4.588059307807864</v>
      </c>
      <c r="T104" s="143">
        <f>(Data_02!AJ304)</f>
        <v>63.036914877669673</v>
      </c>
      <c r="U104" s="150">
        <f>(Data_02!AK304)</f>
        <v>3.9347127776643287</v>
      </c>
      <c r="V104" s="143">
        <f>(Data_02!AN304)</f>
        <v>51.848013284627108</v>
      </c>
      <c r="W104" s="219">
        <f>(Data_02!AO304)</f>
        <v>7.1960223638922693</v>
      </c>
      <c r="X104" s="120"/>
      <c r="Y104" s="360"/>
      <c r="Z104" s="146" t="str">
        <f>(Data_02!AT304)</f>
        <v>ATP</v>
      </c>
      <c r="AA104" s="143" t="e">
        <f>(Data_02!AU304)</f>
        <v>#DIV/0!</v>
      </c>
      <c r="AB104" s="150" t="e">
        <f>(Data_02!AV304)</f>
        <v>#DIV/0!</v>
      </c>
      <c r="AC104" s="143" t="e">
        <f>(Data_02!AY304)</f>
        <v>#DIV/0!</v>
      </c>
      <c r="AD104" s="150" t="e">
        <f>(Data_02!AZ304)</f>
        <v>#DIV/0!</v>
      </c>
      <c r="AE104" s="143" t="e">
        <f>(Data_02!BC304)</f>
        <v>#DIV/0!</v>
      </c>
      <c r="AF104" s="150" t="e">
        <f>(Data_02!BD304)</f>
        <v>#DIV/0!</v>
      </c>
      <c r="AG104" s="143" t="e">
        <f>(Data_02!BG304)</f>
        <v>#DIV/0!</v>
      </c>
      <c r="AH104" s="150" t="e">
        <f>(Data_02!BH304)</f>
        <v>#DIV/0!</v>
      </c>
      <c r="AI104" s="143" t="e">
        <f>(Data_02!BK304)</f>
        <v>#DIV/0!</v>
      </c>
      <c r="AJ104" s="150" t="e">
        <f>(Data_02!BL304)</f>
        <v>#DIV/0!</v>
      </c>
      <c r="AK104" s="143" t="e">
        <f>(Data_02!BO304)</f>
        <v>#DIV/0!</v>
      </c>
      <c r="AL104" s="150" t="e">
        <f>(Data_02!BP304)</f>
        <v>#DIV/0!</v>
      </c>
      <c r="AM104" s="143" t="e">
        <f>(Data_02!BS304)</f>
        <v>#DIV/0!</v>
      </c>
      <c r="AN104" s="150" t="e">
        <f>(Data_02!BT304)</f>
        <v>#DIV/0!</v>
      </c>
      <c r="AO104" s="143" t="e">
        <f>(Data_02!BW304)</f>
        <v>#DIV/0!</v>
      </c>
      <c r="AP104" s="150" t="e">
        <f>(Data_02!BX304)</f>
        <v>#DIV/0!</v>
      </c>
      <c r="AQ104" s="143" t="e">
        <f>(Data_02!CA304)</f>
        <v>#DIV/0!</v>
      </c>
      <c r="AR104" s="150" t="e">
        <f>(Data_02!CB304)</f>
        <v>#DIV/0!</v>
      </c>
      <c r="AS104" s="143" t="e">
        <f>(Data_02!CE304)</f>
        <v>#DIV/0!</v>
      </c>
      <c r="AT104" s="219" t="e">
        <f>(Data_02!CF304)</f>
        <v>#DIV/0!</v>
      </c>
      <c r="AV104" s="360"/>
      <c r="AW104" s="228" t="str">
        <f t="shared" si="42"/>
        <v>ATP</v>
      </c>
      <c r="AX104" s="236">
        <f t="shared" si="22"/>
        <v>43.627898671140514</v>
      </c>
      <c r="AY104" s="237">
        <f t="shared" si="23"/>
        <v>59.112215039028463</v>
      </c>
      <c r="AZ104" s="237">
        <f t="shared" si="24"/>
        <v>49.509591241880571</v>
      </c>
      <c r="BA104" s="237">
        <f t="shared" si="25"/>
        <v>52.479549261565751</v>
      </c>
      <c r="BB104" s="238">
        <f t="shared" si="26"/>
        <v>36.409008940095802</v>
      </c>
      <c r="BC104" s="236">
        <f t="shared" si="27"/>
        <v>85.094486870186628</v>
      </c>
      <c r="BD104" s="237">
        <f t="shared" si="28"/>
        <v>53.317272620969305</v>
      </c>
      <c r="BE104" s="237">
        <f t="shared" si="29"/>
        <v>54.937390238530853</v>
      </c>
      <c r="BF104" s="237">
        <f t="shared" si="30"/>
        <v>63.036914877669673</v>
      </c>
      <c r="BG104" s="238">
        <f t="shared" si="31"/>
        <v>51.848013284627108</v>
      </c>
      <c r="BH104" s="120"/>
      <c r="BI104" s="360"/>
      <c r="BJ104" s="228" t="str">
        <f t="shared" si="43"/>
        <v>ATP</v>
      </c>
      <c r="BK104" s="236" t="e">
        <f t="shared" si="32"/>
        <v>#DIV/0!</v>
      </c>
      <c r="BL104" s="237" t="e">
        <f t="shared" si="33"/>
        <v>#DIV/0!</v>
      </c>
      <c r="BM104" s="237" t="e">
        <f t="shared" si="34"/>
        <v>#DIV/0!</v>
      </c>
      <c r="BN104" s="237" t="e">
        <f t="shared" si="35"/>
        <v>#DIV/0!</v>
      </c>
      <c r="BO104" s="238" t="e">
        <f t="shared" si="36"/>
        <v>#DIV/0!</v>
      </c>
      <c r="BP104" s="239" t="e">
        <f t="shared" si="37"/>
        <v>#DIV/0!</v>
      </c>
      <c r="BQ104" s="237" t="e">
        <f t="shared" si="38"/>
        <v>#DIV/0!</v>
      </c>
      <c r="BR104" s="237" t="e">
        <f t="shared" si="39"/>
        <v>#DIV/0!</v>
      </c>
      <c r="BS104" s="237" t="e">
        <f t="shared" si="40"/>
        <v>#DIV/0!</v>
      </c>
      <c r="BT104" s="238" t="e">
        <f t="shared" si="41"/>
        <v>#DIV/0!</v>
      </c>
    </row>
    <row r="105" spans="2:72" x14ac:dyDescent="0.3">
      <c r="B105" s="360"/>
      <c r="C105" s="146" t="str">
        <f>(Data_02!C305)</f>
        <v>cAMP</v>
      </c>
      <c r="D105" s="143" t="e">
        <f>(Data_02!D305)</f>
        <v>#DIV/0!</v>
      </c>
      <c r="E105" s="150" t="e">
        <f>(Data_02!E305)</f>
        <v>#DIV/0!</v>
      </c>
      <c r="F105" s="143" t="e">
        <f>(Data_02!H305)</f>
        <v>#DIV/0!</v>
      </c>
      <c r="G105" s="150" t="e">
        <f>(Data_02!I305)</f>
        <v>#DIV/0!</v>
      </c>
      <c r="H105" s="143" t="e">
        <f>(Data_02!L305)</f>
        <v>#DIV/0!</v>
      </c>
      <c r="I105" s="150" t="e">
        <f>(Data_02!M305)</f>
        <v>#DIV/0!</v>
      </c>
      <c r="J105" s="143" t="e">
        <f>(Data_02!P305)</f>
        <v>#DIV/0!</v>
      </c>
      <c r="K105" s="150" t="e">
        <f>(Data_02!Q305)</f>
        <v>#DIV/0!</v>
      </c>
      <c r="L105" s="143" t="e">
        <f>(Data_02!T305)</f>
        <v>#DIV/0!</v>
      </c>
      <c r="M105" s="150" t="e">
        <f>(Data_02!U305)</f>
        <v>#DIV/0!</v>
      </c>
      <c r="N105" s="143" t="e">
        <f>(Data_02!X305)</f>
        <v>#DIV/0!</v>
      </c>
      <c r="O105" s="150" t="e">
        <f>(Data_02!Y305)</f>
        <v>#DIV/0!</v>
      </c>
      <c r="P105" s="143" t="e">
        <f>(Data_02!AB305)</f>
        <v>#DIV/0!</v>
      </c>
      <c r="Q105" s="150" t="e">
        <f>(Data_02!AC305)</f>
        <v>#DIV/0!</v>
      </c>
      <c r="R105" s="143" t="e">
        <f>(Data_02!AF305)</f>
        <v>#DIV/0!</v>
      </c>
      <c r="S105" s="150" t="e">
        <f>(Data_02!AG305)</f>
        <v>#DIV/0!</v>
      </c>
      <c r="T105" s="143" t="e">
        <f>(Data_02!AJ305)</f>
        <v>#DIV/0!</v>
      </c>
      <c r="U105" s="150" t="e">
        <f>(Data_02!AK305)</f>
        <v>#DIV/0!</v>
      </c>
      <c r="V105" s="143" t="e">
        <f>(Data_02!AN305)</f>
        <v>#DIV/0!</v>
      </c>
      <c r="W105" s="219" t="e">
        <f>(Data_02!AO305)</f>
        <v>#DIV/0!</v>
      </c>
      <c r="X105" s="120"/>
      <c r="Y105" s="360"/>
      <c r="Z105" s="146" t="str">
        <f>(Data_02!AT305)</f>
        <v>cAMP</v>
      </c>
      <c r="AA105" s="143" t="e">
        <f>(Data_02!AU305)</f>
        <v>#DIV/0!</v>
      </c>
      <c r="AB105" s="150" t="e">
        <f>(Data_02!AV305)</f>
        <v>#DIV/0!</v>
      </c>
      <c r="AC105" s="143" t="e">
        <f>(Data_02!AY305)</f>
        <v>#DIV/0!</v>
      </c>
      <c r="AD105" s="150" t="e">
        <f>(Data_02!AZ305)</f>
        <v>#DIV/0!</v>
      </c>
      <c r="AE105" s="143" t="e">
        <f>(Data_02!BC305)</f>
        <v>#DIV/0!</v>
      </c>
      <c r="AF105" s="150" t="e">
        <f>(Data_02!BD305)</f>
        <v>#DIV/0!</v>
      </c>
      <c r="AG105" s="143" t="e">
        <f>(Data_02!BG305)</f>
        <v>#DIV/0!</v>
      </c>
      <c r="AH105" s="150" t="e">
        <f>(Data_02!BH305)</f>
        <v>#DIV/0!</v>
      </c>
      <c r="AI105" s="143" t="e">
        <f>(Data_02!BK305)</f>
        <v>#DIV/0!</v>
      </c>
      <c r="AJ105" s="150" t="e">
        <f>(Data_02!BL305)</f>
        <v>#DIV/0!</v>
      </c>
      <c r="AK105" s="143" t="e">
        <f>(Data_02!BO305)</f>
        <v>#DIV/0!</v>
      </c>
      <c r="AL105" s="150" t="e">
        <f>(Data_02!BP305)</f>
        <v>#DIV/0!</v>
      </c>
      <c r="AM105" s="143" t="e">
        <f>(Data_02!BS305)</f>
        <v>#DIV/0!</v>
      </c>
      <c r="AN105" s="150" t="e">
        <f>(Data_02!BT305)</f>
        <v>#DIV/0!</v>
      </c>
      <c r="AO105" s="143" t="e">
        <f>(Data_02!BW305)</f>
        <v>#DIV/0!</v>
      </c>
      <c r="AP105" s="150" t="e">
        <f>(Data_02!BX305)</f>
        <v>#DIV/0!</v>
      </c>
      <c r="AQ105" s="143" t="e">
        <f>(Data_02!CA305)</f>
        <v>#DIV/0!</v>
      </c>
      <c r="AR105" s="150" t="e">
        <f>(Data_02!CB305)</f>
        <v>#DIV/0!</v>
      </c>
      <c r="AS105" s="143" t="e">
        <f>(Data_02!CE305)</f>
        <v>#DIV/0!</v>
      </c>
      <c r="AT105" s="219" t="e">
        <f>(Data_02!CF305)</f>
        <v>#DIV/0!</v>
      </c>
      <c r="AV105" s="360"/>
      <c r="AW105" s="228" t="str">
        <f t="shared" si="42"/>
        <v>cAMP</v>
      </c>
      <c r="AX105" s="236" t="e">
        <f t="shared" si="22"/>
        <v>#DIV/0!</v>
      </c>
      <c r="AY105" s="237" t="e">
        <f t="shared" si="23"/>
        <v>#DIV/0!</v>
      </c>
      <c r="AZ105" s="237" t="e">
        <f t="shared" si="24"/>
        <v>#DIV/0!</v>
      </c>
      <c r="BA105" s="237" t="e">
        <f t="shared" si="25"/>
        <v>#DIV/0!</v>
      </c>
      <c r="BB105" s="238" t="e">
        <f t="shared" si="26"/>
        <v>#DIV/0!</v>
      </c>
      <c r="BC105" s="236" t="e">
        <f t="shared" si="27"/>
        <v>#DIV/0!</v>
      </c>
      <c r="BD105" s="237" t="e">
        <f t="shared" si="28"/>
        <v>#DIV/0!</v>
      </c>
      <c r="BE105" s="237" t="e">
        <f t="shared" si="29"/>
        <v>#DIV/0!</v>
      </c>
      <c r="BF105" s="237" t="e">
        <f t="shared" si="30"/>
        <v>#DIV/0!</v>
      </c>
      <c r="BG105" s="238" t="e">
        <f t="shared" si="31"/>
        <v>#DIV/0!</v>
      </c>
      <c r="BH105" s="120"/>
      <c r="BI105" s="360"/>
      <c r="BJ105" s="228" t="str">
        <f t="shared" si="43"/>
        <v>cAMP</v>
      </c>
      <c r="BK105" s="236" t="e">
        <f t="shared" si="32"/>
        <v>#DIV/0!</v>
      </c>
      <c r="BL105" s="237" t="e">
        <f t="shared" si="33"/>
        <v>#DIV/0!</v>
      </c>
      <c r="BM105" s="237" t="e">
        <f t="shared" si="34"/>
        <v>#DIV/0!</v>
      </c>
      <c r="BN105" s="237" t="e">
        <f t="shared" si="35"/>
        <v>#DIV/0!</v>
      </c>
      <c r="BO105" s="238" t="e">
        <f t="shared" si="36"/>
        <v>#DIV/0!</v>
      </c>
      <c r="BP105" s="239" t="e">
        <f t="shared" si="37"/>
        <v>#DIV/0!</v>
      </c>
      <c r="BQ105" s="237" t="e">
        <f t="shared" si="38"/>
        <v>#DIV/0!</v>
      </c>
      <c r="BR105" s="237" t="e">
        <f t="shared" si="39"/>
        <v>#DIV/0!</v>
      </c>
      <c r="BS105" s="237" t="e">
        <f t="shared" si="40"/>
        <v>#DIV/0!</v>
      </c>
      <c r="BT105" s="238" t="e">
        <f t="shared" si="41"/>
        <v>#DIV/0!</v>
      </c>
    </row>
    <row r="106" spans="2:72" x14ac:dyDescent="0.3">
      <c r="B106" s="360"/>
      <c r="C106" s="146" t="str">
        <f>(Data_02!C306)</f>
        <v>dAdenosine</v>
      </c>
      <c r="D106" s="143">
        <f>(Data_02!D306)</f>
        <v>53.141966216886885</v>
      </c>
      <c r="E106" s="150">
        <f>(Data_02!E306)</f>
        <v>18.784702675074108</v>
      </c>
      <c r="F106" s="143">
        <f>(Data_02!H306)</f>
        <v>21.525192762651557</v>
      </c>
      <c r="G106" s="150">
        <f>(Data_02!I306)</f>
        <v>12.625829134192131</v>
      </c>
      <c r="H106" s="143">
        <f>(Data_02!L306)</f>
        <v>21.181170279727137</v>
      </c>
      <c r="I106" s="150">
        <f>(Data_02!M306)</f>
        <v>23.058742766493808</v>
      </c>
      <c r="J106" s="143">
        <f>(Data_02!P306)</f>
        <v>7.5073828526875666</v>
      </c>
      <c r="K106" s="150">
        <f>(Data_02!Q306)</f>
        <v>6.9682239917669619</v>
      </c>
      <c r="L106" s="143">
        <f>(Data_02!T306)</f>
        <v>12.624485238787701</v>
      </c>
      <c r="M106" s="150">
        <f>(Data_02!U306)</f>
        <v>9.2297942642715558</v>
      </c>
      <c r="N106" s="143">
        <f>(Data_02!X306)</f>
        <v>12.542833373438439</v>
      </c>
      <c r="O106" s="150">
        <f>(Data_02!Y306)</f>
        <v>13.229206455892191</v>
      </c>
      <c r="P106" s="143">
        <f>(Data_02!AB306)</f>
        <v>6.8733117956477674</v>
      </c>
      <c r="Q106" s="150">
        <f>(Data_02!AC306)</f>
        <v>7.5174978939824406</v>
      </c>
      <c r="R106" s="143">
        <f>(Data_02!AF306)</f>
        <v>13.283905459824689</v>
      </c>
      <c r="S106" s="150">
        <f>(Data_02!AG306)</f>
        <v>9.7442939553903951</v>
      </c>
      <c r="T106" s="143">
        <f>(Data_02!AJ306)</f>
        <v>12.38360943329652</v>
      </c>
      <c r="U106" s="150">
        <f>(Data_02!AK306)</f>
        <v>9.0385658594294664</v>
      </c>
      <c r="V106" s="143">
        <f>(Data_02!AN306)</f>
        <v>0.4585797244040008</v>
      </c>
      <c r="W106" s="219">
        <f>(Data_02!AO306)</f>
        <v>0.3341150539420481</v>
      </c>
      <c r="X106" s="120"/>
      <c r="Y106" s="360"/>
      <c r="Z106" s="146" t="str">
        <f>(Data_02!AT306)</f>
        <v>dAdenosine</v>
      </c>
      <c r="AA106" s="143" t="e">
        <f>(Data_02!AU306)</f>
        <v>#DIV/0!</v>
      </c>
      <c r="AB106" s="150" t="e">
        <f>(Data_02!AV306)</f>
        <v>#DIV/0!</v>
      </c>
      <c r="AC106" s="143" t="e">
        <f>(Data_02!AY306)</f>
        <v>#DIV/0!</v>
      </c>
      <c r="AD106" s="150" t="e">
        <f>(Data_02!AZ306)</f>
        <v>#DIV/0!</v>
      </c>
      <c r="AE106" s="143" t="e">
        <f>(Data_02!BC306)</f>
        <v>#DIV/0!</v>
      </c>
      <c r="AF106" s="150" t="e">
        <f>(Data_02!BD306)</f>
        <v>#DIV/0!</v>
      </c>
      <c r="AG106" s="143" t="e">
        <f>(Data_02!BG306)</f>
        <v>#DIV/0!</v>
      </c>
      <c r="AH106" s="150" t="e">
        <f>(Data_02!BH306)</f>
        <v>#DIV/0!</v>
      </c>
      <c r="AI106" s="143" t="e">
        <f>(Data_02!BK306)</f>
        <v>#DIV/0!</v>
      </c>
      <c r="AJ106" s="150" t="e">
        <f>(Data_02!BL306)</f>
        <v>#DIV/0!</v>
      </c>
      <c r="AK106" s="143" t="e">
        <f>(Data_02!BO306)</f>
        <v>#DIV/0!</v>
      </c>
      <c r="AL106" s="150" t="e">
        <f>(Data_02!BP306)</f>
        <v>#DIV/0!</v>
      </c>
      <c r="AM106" s="143" t="e">
        <f>(Data_02!BS306)</f>
        <v>#DIV/0!</v>
      </c>
      <c r="AN106" s="150" t="e">
        <f>(Data_02!BT306)</f>
        <v>#DIV/0!</v>
      </c>
      <c r="AO106" s="143" t="e">
        <f>(Data_02!BW306)</f>
        <v>#DIV/0!</v>
      </c>
      <c r="AP106" s="150" t="e">
        <f>(Data_02!BX306)</f>
        <v>#DIV/0!</v>
      </c>
      <c r="AQ106" s="143" t="e">
        <f>(Data_02!CA306)</f>
        <v>#DIV/0!</v>
      </c>
      <c r="AR106" s="150" t="e">
        <f>(Data_02!CB306)</f>
        <v>#DIV/0!</v>
      </c>
      <c r="AS106" s="143" t="e">
        <f>(Data_02!CE306)</f>
        <v>#DIV/0!</v>
      </c>
      <c r="AT106" s="219" t="e">
        <f>(Data_02!CF306)</f>
        <v>#DIV/0!</v>
      </c>
      <c r="AV106" s="360"/>
      <c r="AW106" s="228" t="str">
        <f t="shared" si="42"/>
        <v>dAdenosine</v>
      </c>
      <c r="AX106" s="236">
        <f t="shared" si="22"/>
        <v>53.141966216886885</v>
      </c>
      <c r="AY106" s="237">
        <f t="shared" si="23"/>
        <v>21.525192762651557</v>
      </c>
      <c r="AZ106" s="237">
        <f t="shared" si="24"/>
        <v>21.181170279727137</v>
      </c>
      <c r="BA106" s="237">
        <f t="shared" si="25"/>
        <v>7.5073828526875666</v>
      </c>
      <c r="BB106" s="238">
        <f t="shared" si="26"/>
        <v>12.624485238787701</v>
      </c>
      <c r="BC106" s="236">
        <f t="shared" si="27"/>
        <v>12.542833373438439</v>
      </c>
      <c r="BD106" s="237">
        <f t="shared" si="28"/>
        <v>6.8733117956477674</v>
      </c>
      <c r="BE106" s="237">
        <f t="shared" si="29"/>
        <v>13.283905459824689</v>
      </c>
      <c r="BF106" s="237">
        <f t="shared" si="30"/>
        <v>12.38360943329652</v>
      </c>
      <c r="BG106" s="238">
        <f t="shared" si="31"/>
        <v>0.4585797244040008</v>
      </c>
      <c r="BH106" s="120"/>
      <c r="BI106" s="360"/>
      <c r="BJ106" s="228" t="str">
        <f t="shared" si="43"/>
        <v>dAdenosine</v>
      </c>
      <c r="BK106" s="236" t="e">
        <f t="shared" si="32"/>
        <v>#DIV/0!</v>
      </c>
      <c r="BL106" s="237" t="e">
        <f t="shared" si="33"/>
        <v>#DIV/0!</v>
      </c>
      <c r="BM106" s="237" t="e">
        <f t="shared" si="34"/>
        <v>#DIV/0!</v>
      </c>
      <c r="BN106" s="237" t="e">
        <f t="shared" si="35"/>
        <v>#DIV/0!</v>
      </c>
      <c r="BO106" s="238" t="e">
        <f t="shared" si="36"/>
        <v>#DIV/0!</v>
      </c>
      <c r="BP106" s="239" t="e">
        <f t="shared" si="37"/>
        <v>#DIV/0!</v>
      </c>
      <c r="BQ106" s="237" t="e">
        <f t="shared" si="38"/>
        <v>#DIV/0!</v>
      </c>
      <c r="BR106" s="237" t="e">
        <f t="shared" si="39"/>
        <v>#DIV/0!</v>
      </c>
      <c r="BS106" s="237" t="e">
        <f t="shared" si="40"/>
        <v>#DIV/0!</v>
      </c>
      <c r="BT106" s="238" t="e">
        <f t="shared" si="41"/>
        <v>#DIV/0!</v>
      </c>
    </row>
    <row r="107" spans="2:72" x14ac:dyDescent="0.3">
      <c r="B107" s="360"/>
      <c r="C107" s="146" t="str">
        <f>(Data_02!C307)</f>
        <v>dAMP</v>
      </c>
      <c r="D107" s="143">
        <f>(Data_02!D307)</f>
        <v>41.663569326519166</v>
      </c>
      <c r="E107" s="150">
        <f>(Data_02!E307)</f>
        <v>23.030285074082634</v>
      </c>
      <c r="F107" s="143">
        <f>(Data_02!H307)</f>
        <v>18.661324445284443</v>
      </c>
      <c r="G107" s="150">
        <f>(Data_02!I307)</f>
        <v>12.747393481226009</v>
      </c>
      <c r="H107" s="143">
        <f>(Data_02!L307)</f>
        <v>2.0821869590563606</v>
      </c>
      <c r="I107" s="150">
        <f>(Data_02!M307)</f>
        <v>1.7033203559830339</v>
      </c>
      <c r="J107" s="143">
        <f>(Data_02!P307)</f>
        <v>0.36776408344751532</v>
      </c>
      <c r="K107" s="150">
        <f>(Data_02!Q307)</f>
        <v>0.5200969545651869</v>
      </c>
      <c r="L107" s="143">
        <f>(Data_02!T307)</f>
        <v>1.3626778852013905</v>
      </c>
      <c r="M107" s="150">
        <f>(Data_02!U307)</f>
        <v>1.4849652225976346</v>
      </c>
      <c r="N107" s="143">
        <f>(Data_02!X307)</f>
        <v>28.252737480374272</v>
      </c>
      <c r="O107" s="150">
        <f>(Data_02!Y307)</f>
        <v>10.05195765031376</v>
      </c>
      <c r="P107" s="143">
        <f>(Data_02!AB307)</f>
        <v>86.951968970782531</v>
      </c>
      <c r="Q107" s="150">
        <f>(Data_02!AC307)</f>
        <v>11.621221108147774</v>
      </c>
      <c r="R107" s="143">
        <f>(Data_02!AF307)</f>
        <v>58.755325012662666</v>
      </c>
      <c r="S107" s="150">
        <f>(Data_02!AG307)</f>
        <v>11.700182041050903</v>
      </c>
      <c r="T107" s="143">
        <f>(Data_02!AJ307)</f>
        <v>31.446484783590329</v>
      </c>
      <c r="U107" s="150">
        <f>(Data_02!AK307)</f>
        <v>11.594200192536764</v>
      </c>
      <c r="V107" s="143">
        <f>(Data_02!AN307)</f>
        <v>23.023610534521296</v>
      </c>
      <c r="W107" s="219">
        <f>(Data_02!AO307)</f>
        <v>7.8587715367900159</v>
      </c>
      <c r="X107" s="120"/>
      <c r="Y107" s="360"/>
      <c r="Z107" s="146" t="str">
        <f>(Data_02!AT307)</f>
        <v>dAMP</v>
      </c>
      <c r="AA107" s="143" t="e">
        <f>(Data_02!AU307)</f>
        <v>#DIV/0!</v>
      </c>
      <c r="AB107" s="150" t="e">
        <f>(Data_02!AV307)</f>
        <v>#DIV/0!</v>
      </c>
      <c r="AC107" s="143" t="e">
        <f>(Data_02!AY307)</f>
        <v>#DIV/0!</v>
      </c>
      <c r="AD107" s="150" t="e">
        <f>(Data_02!AZ307)</f>
        <v>#DIV/0!</v>
      </c>
      <c r="AE107" s="143" t="e">
        <f>(Data_02!BC307)</f>
        <v>#DIV/0!</v>
      </c>
      <c r="AF107" s="150" t="e">
        <f>(Data_02!BD307)</f>
        <v>#DIV/0!</v>
      </c>
      <c r="AG107" s="143" t="e">
        <f>(Data_02!BG307)</f>
        <v>#DIV/0!</v>
      </c>
      <c r="AH107" s="150" t="e">
        <f>(Data_02!BH307)</f>
        <v>#DIV/0!</v>
      </c>
      <c r="AI107" s="143" t="e">
        <f>(Data_02!BK307)</f>
        <v>#DIV/0!</v>
      </c>
      <c r="AJ107" s="150" t="e">
        <f>(Data_02!BL307)</f>
        <v>#DIV/0!</v>
      </c>
      <c r="AK107" s="143" t="e">
        <f>(Data_02!BO307)</f>
        <v>#DIV/0!</v>
      </c>
      <c r="AL107" s="150" t="e">
        <f>(Data_02!BP307)</f>
        <v>#DIV/0!</v>
      </c>
      <c r="AM107" s="143" t="e">
        <f>(Data_02!BS307)</f>
        <v>#DIV/0!</v>
      </c>
      <c r="AN107" s="150" t="e">
        <f>(Data_02!BT307)</f>
        <v>#DIV/0!</v>
      </c>
      <c r="AO107" s="143" t="e">
        <f>(Data_02!BW307)</f>
        <v>#DIV/0!</v>
      </c>
      <c r="AP107" s="150" t="e">
        <f>(Data_02!BX307)</f>
        <v>#DIV/0!</v>
      </c>
      <c r="AQ107" s="143" t="e">
        <f>(Data_02!CA307)</f>
        <v>#DIV/0!</v>
      </c>
      <c r="AR107" s="150" t="e">
        <f>(Data_02!CB307)</f>
        <v>#DIV/0!</v>
      </c>
      <c r="AS107" s="143" t="e">
        <f>(Data_02!CE307)</f>
        <v>#DIV/0!</v>
      </c>
      <c r="AT107" s="219" t="e">
        <f>(Data_02!CF307)</f>
        <v>#DIV/0!</v>
      </c>
      <c r="AV107" s="360"/>
      <c r="AW107" s="228" t="str">
        <f t="shared" si="42"/>
        <v>dAMP</v>
      </c>
      <c r="AX107" s="236">
        <f t="shared" si="22"/>
        <v>41.663569326519166</v>
      </c>
      <c r="AY107" s="237">
        <f t="shared" si="23"/>
        <v>18.661324445284443</v>
      </c>
      <c r="AZ107" s="237">
        <f t="shared" si="24"/>
        <v>2.0821869590563606</v>
      </c>
      <c r="BA107" s="237">
        <f t="shared" si="25"/>
        <v>0.36776408344751532</v>
      </c>
      <c r="BB107" s="238">
        <f t="shared" si="26"/>
        <v>1.3626778852013905</v>
      </c>
      <c r="BC107" s="236">
        <f t="shared" si="27"/>
        <v>28.252737480374272</v>
      </c>
      <c r="BD107" s="237">
        <f t="shared" si="28"/>
        <v>86.951968970782531</v>
      </c>
      <c r="BE107" s="237">
        <f t="shared" si="29"/>
        <v>58.755325012662666</v>
      </c>
      <c r="BF107" s="237">
        <f t="shared" si="30"/>
        <v>31.446484783590329</v>
      </c>
      <c r="BG107" s="238">
        <f t="shared" si="31"/>
        <v>23.023610534521296</v>
      </c>
      <c r="BH107" s="120"/>
      <c r="BI107" s="360"/>
      <c r="BJ107" s="228" t="str">
        <f t="shared" si="43"/>
        <v>dAMP</v>
      </c>
      <c r="BK107" s="236" t="e">
        <f t="shared" si="32"/>
        <v>#DIV/0!</v>
      </c>
      <c r="BL107" s="237" t="e">
        <f t="shared" si="33"/>
        <v>#DIV/0!</v>
      </c>
      <c r="BM107" s="237" t="e">
        <f t="shared" si="34"/>
        <v>#DIV/0!</v>
      </c>
      <c r="BN107" s="237" t="e">
        <f t="shared" si="35"/>
        <v>#DIV/0!</v>
      </c>
      <c r="BO107" s="238" t="e">
        <f t="shared" si="36"/>
        <v>#DIV/0!</v>
      </c>
      <c r="BP107" s="239" t="e">
        <f t="shared" si="37"/>
        <v>#DIV/0!</v>
      </c>
      <c r="BQ107" s="237" t="e">
        <f t="shared" si="38"/>
        <v>#DIV/0!</v>
      </c>
      <c r="BR107" s="237" t="e">
        <f t="shared" si="39"/>
        <v>#DIV/0!</v>
      </c>
      <c r="BS107" s="237" t="e">
        <f t="shared" si="40"/>
        <v>#DIV/0!</v>
      </c>
      <c r="BT107" s="238" t="e">
        <f t="shared" si="41"/>
        <v>#DIV/0!</v>
      </c>
    </row>
    <row r="108" spans="2:72" x14ac:dyDescent="0.3">
      <c r="B108" s="360"/>
      <c r="C108" s="146" t="str">
        <f>(Data_02!C308)</f>
        <v>dADP</v>
      </c>
      <c r="D108" s="143" t="e">
        <f>(Data_02!D308)</f>
        <v>#DIV/0!</v>
      </c>
      <c r="E108" s="150" t="e">
        <f>(Data_02!E308)</f>
        <v>#DIV/0!</v>
      </c>
      <c r="F108" s="143" t="e">
        <f>(Data_02!H308)</f>
        <v>#DIV/0!</v>
      </c>
      <c r="G108" s="150" t="e">
        <f>(Data_02!I308)</f>
        <v>#DIV/0!</v>
      </c>
      <c r="H108" s="143" t="e">
        <f>(Data_02!L308)</f>
        <v>#DIV/0!</v>
      </c>
      <c r="I108" s="150" t="e">
        <f>(Data_02!M308)</f>
        <v>#DIV/0!</v>
      </c>
      <c r="J108" s="143" t="e">
        <f>(Data_02!P308)</f>
        <v>#DIV/0!</v>
      </c>
      <c r="K108" s="150" t="e">
        <f>(Data_02!Q308)</f>
        <v>#DIV/0!</v>
      </c>
      <c r="L108" s="143" t="e">
        <f>(Data_02!T308)</f>
        <v>#DIV/0!</v>
      </c>
      <c r="M108" s="150" t="e">
        <f>(Data_02!U308)</f>
        <v>#DIV/0!</v>
      </c>
      <c r="N108" s="143" t="e">
        <f>(Data_02!X308)</f>
        <v>#DIV/0!</v>
      </c>
      <c r="O108" s="150" t="e">
        <f>(Data_02!Y308)</f>
        <v>#DIV/0!</v>
      </c>
      <c r="P108" s="143" t="e">
        <f>(Data_02!AB308)</f>
        <v>#DIV/0!</v>
      </c>
      <c r="Q108" s="150" t="e">
        <f>(Data_02!AC308)</f>
        <v>#DIV/0!</v>
      </c>
      <c r="R108" s="143" t="e">
        <f>(Data_02!AF308)</f>
        <v>#DIV/0!</v>
      </c>
      <c r="S108" s="150" t="e">
        <f>(Data_02!AG308)</f>
        <v>#DIV/0!</v>
      </c>
      <c r="T108" s="143" t="e">
        <f>(Data_02!AJ308)</f>
        <v>#DIV/0!</v>
      </c>
      <c r="U108" s="150" t="e">
        <f>(Data_02!AK308)</f>
        <v>#DIV/0!</v>
      </c>
      <c r="V108" s="143" t="e">
        <f>(Data_02!AN308)</f>
        <v>#DIV/0!</v>
      </c>
      <c r="W108" s="219" t="e">
        <f>(Data_02!AO308)</f>
        <v>#DIV/0!</v>
      </c>
      <c r="X108" s="120"/>
      <c r="Y108" s="360"/>
      <c r="Z108" s="146" t="str">
        <f>(Data_02!AT308)</f>
        <v>dADP</v>
      </c>
      <c r="AA108" s="143" t="e">
        <f>(Data_02!AU308)</f>
        <v>#DIV/0!</v>
      </c>
      <c r="AB108" s="150" t="e">
        <f>(Data_02!AV308)</f>
        <v>#DIV/0!</v>
      </c>
      <c r="AC108" s="143" t="e">
        <f>(Data_02!AY308)</f>
        <v>#DIV/0!</v>
      </c>
      <c r="AD108" s="150" t="e">
        <f>(Data_02!AZ308)</f>
        <v>#DIV/0!</v>
      </c>
      <c r="AE108" s="143" t="e">
        <f>(Data_02!BC308)</f>
        <v>#DIV/0!</v>
      </c>
      <c r="AF108" s="150" t="e">
        <f>(Data_02!BD308)</f>
        <v>#DIV/0!</v>
      </c>
      <c r="AG108" s="143" t="e">
        <f>(Data_02!BG308)</f>
        <v>#DIV/0!</v>
      </c>
      <c r="AH108" s="150" t="e">
        <f>(Data_02!BH308)</f>
        <v>#DIV/0!</v>
      </c>
      <c r="AI108" s="143" t="e">
        <f>(Data_02!BK308)</f>
        <v>#DIV/0!</v>
      </c>
      <c r="AJ108" s="150" t="e">
        <f>(Data_02!BL308)</f>
        <v>#DIV/0!</v>
      </c>
      <c r="AK108" s="143" t="e">
        <f>(Data_02!BO308)</f>
        <v>#DIV/0!</v>
      </c>
      <c r="AL108" s="150" t="e">
        <f>(Data_02!BP308)</f>
        <v>#DIV/0!</v>
      </c>
      <c r="AM108" s="143" t="e">
        <f>(Data_02!BS308)</f>
        <v>#DIV/0!</v>
      </c>
      <c r="AN108" s="150" t="e">
        <f>(Data_02!BT308)</f>
        <v>#DIV/0!</v>
      </c>
      <c r="AO108" s="143" t="e">
        <f>(Data_02!BW308)</f>
        <v>#DIV/0!</v>
      </c>
      <c r="AP108" s="150" t="e">
        <f>(Data_02!BX308)</f>
        <v>#DIV/0!</v>
      </c>
      <c r="AQ108" s="143" t="e">
        <f>(Data_02!CA308)</f>
        <v>#DIV/0!</v>
      </c>
      <c r="AR108" s="150" t="e">
        <f>(Data_02!CB308)</f>
        <v>#DIV/0!</v>
      </c>
      <c r="AS108" s="143" t="e">
        <f>(Data_02!CE308)</f>
        <v>#DIV/0!</v>
      </c>
      <c r="AT108" s="219" t="e">
        <f>(Data_02!CF308)</f>
        <v>#DIV/0!</v>
      </c>
      <c r="AV108" s="360"/>
      <c r="AW108" s="228" t="str">
        <f t="shared" si="42"/>
        <v>dADP</v>
      </c>
      <c r="AX108" s="236" t="e">
        <f t="shared" si="22"/>
        <v>#DIV/0!</v>
      </c>
      <c r="AY108" s="237" t="e">
        <f t="shared" si="23"/>
        <v>#DIV/0!</v>
      </c>
      <c r="AZ108" s="237" t="e">
        <f t="shared" si="24"/>
        <v>#DIV/0!</v>
      </c>
      <c r="BA108" s="237" t="e">
        <f t="shared" si="25"/>
        <v>#DIV/0!</v>
      </c>
      <c r="BB108" s="238" t="e">
        <f t="shared" si="26"/>
        <v>#DIV/0!</v>
      </c>
      <c r="BC108" s="236" t="e">
        <f t="shared" si="27"/>
        <v>#DIV/0!</v>
      </c>
      <c r="BD108" s="237" t="e">
        <f t="shared" si="28"/>
        <v>#DIV/0!</v>
      </c>
      <c r="BE108" s="237" t="e">
        <f t="shared" si="29"/>
        <v>#DIV/0!</v>
      </c>
      <c r="BF108" s="237" t="e">
        <f t="shared" si="30"/>
        <v>#DIV/0!</v>
      </c>
      <c r="BG108" s="238" t="e">
        <f t="shared" si="31"/>
        <v>#DIV/0!</v>
      </c>
      <c r="BH108" s="120"/>
      <c r="BI108" s="360"/>
      <c r="BJ108" s="228" t="str">
        <f t="shared" si="43"/>
        <v>dADP</v>
      </c>
      <c r="BK108" s="236" t="e">
        <f t="shared" si="32"/>
        <v>#DIV/0!</v>
      </c>
      <c r="BL108" s="237" t="e">
        <f t="shared" si="33"/>
        <v>#DIV/0!</v>
      </c>
      <c r="BM108" s="237" t="e">
        <f t="shared" si="34"/>
        <v>#DIV/0!</v>
      </c>
      <c r="BN108" s="237" t="e">
        <f t="shared" si="35"/>
        <v>#DIV/0!</v>
      </c>
      <c r="BO108" s="238" t="e">
        <f t="shared" si="36"/>
        <v>#DIV/0!</v>
      </c>
      <c r="BP108" s="239" t="e">
        <f t="shared" si="37"/>
        <v>#DIV/0!</v>
      </c>
      <c r="BQ108" s="237" t="e">
        <f t="shared" si="38"/>
        <v>#DIV/0!</v>
      </c>
      <c r="BR108" s="237" t="e">
        <f t="shared" si="39"/>
        <v>#DIV/0!</v>
      </c>
      <c r="BS108" s="237" t="e">
        <f t="shared" si="40"/>
        <v>#DIV/0!</v>
      </c>
      <c r="BT108" s="238" t="e">
        <f t="shared" si="41"/>
        <v>#DIV/0!</v>
      </c>
    </row>
    <row r="109" spans="2:72" x14ac:dyDescent="0.3">
      <c r="B109" s="360"/>
      <c r="C109" s="146" t="str">
        <f>(Data_02!C309)</f>
        <v>dATP</v>
      </c>
      <c r="D109" s="143">
        <f>(Data_02!D309)</f>
        <v>2.566431304283924</v>
      </c>
      <c r="E109" s="150">
        <f>(Data_02!E309)</f>
        <v>1.8278949241733069</v>
      </c>
      <c r="F109" s="143">
        <f>(Data_02!H309)</f>
        <v>29.304172643406915</v>
      </c>
      <c r="G109" s="150">
        <f>(Data_02!I309)</f>
        <v>22.777065371538978</v>
      </c>
      <c r="H109" s="143">
        <f>(Data_02!L309)</f>
        <v>6.0863448582874442</v>
      </c>
      <c r="I109" s="150">
        <f>(Data_02!M309)</f>
        <v>8.607391443869858</v>
      </c>
      <c r="J109" s="143">
        <f>(Data_02!P309)</f>
        <v>0</v>
      </c>
      <c r="K109" s="150">
        <f>(Data_02!Q309)</f>
        <v>0</v>
      </c>
      <c r="L109" s="143">
        <f>(Data_02!T309)</f>
        <v>0</v>
      </c>
      <c r="M109" s="150">
        <f>(Data_02!U309)</f>
        <v>0</v>
      </c>
      <c r="N109" s="143">
        <f>(Data_02!X309)</f>
        <v>43.914500069345358</v>
      </c>
      <c r="O109" s="150">
        <f>(Data_02!Y309)</f>
        <v>34.498188805242599</v>
      </c>
      <c r="P109" s="143">
        <f>(Data_02!AB309)</f>
        <v>18.880491597603875</v>
      </c>
      <c r="Q109" s="150">
        <f>(Data_02!AC309)</f>
        <v>23.616981272054687</v>
      </c>
      <c r="R109" s="143">
        <f>(Data_02!AF309)</f>
        <v>20.183898863925222</v>
      </c>
      <c r="S109" s="150">
        <f>(Data_02!AG309)</f>
        <v>15.861962870446742</v>
      </c>
      <c r="T109" s="143">
        <f>(Data_02!AJ309)</f>
        <v>7.5201509495656778</v>
      </c>
      <c r="U109" s="150">
        <f>(Data_02!AK309)</f>
        <v>10.635099463968691</v>
      </c>
      <c r="V109" s="143">
        <f>(Data_02!AN309)</f>
        <v>0</v>
      </c>
      <c r="W109" s="219">
        <f>(Data_02!AO309)</f>
        <v>0</v>
      </c>
      <c r="X109" s="120"/>
      <c r="Y109" s="360"/>
      <c r="Z109" s="146" t="str">
        <f>(Data_02!AT309)</f>
        <v>dATP</v>
      </c>
      <c r="AA109" s="143" t="e">
        <f>(Data_02!AU309)</f>
        <v>#DIV/0!</v>
      </c>
      <c r="AB109" s="150" t="e">
        <f>(Data_02!AV309)</f>
        <v>#DIV/0!</v>
      </c>
      <c r="AC109" s="143" t="e">
        <f>(Data_02!AY309)</f>
        <v>#DIV/0!</v>
      </c>
      <c r="AD109" s="150" t="e">
        <f>(Data_02!AZ309)</f>
        <v>#DIV/0!</v>
      </c>
      <c r="AE109" s="143" t="e">
        <f>(Data_02!BC309)</f>
        <v>#DIV/0!</v>
      </c>
      <c r="AF109" s="150" t="e">
        <f>(Data_02!BD309)</f>
        <v>#DIV/0!</v>
      </c>
      <c r="AG109" s="143" t="e">
        <f>(Data_02!BG309)</f>
        <v>#DIV/0!</v>
      </c>
      <c r="AH109" s="150" t="e">
        <f>(Data_02!BH309)</f>
        <v>#DIV/0!</v>
      </c>
      <c r="AI109" s="143" t="e">
        <f>(Data_02!BK309)</f>
        <v>#DIV/0!</v>
      </c>
      <c r="AJ109" s="150" t="e">
        <f>(Data_02!BL309)</f>
        <v>#DIV/0!</v>
      </c>
      <c r="AK109" s="143" t="e">
        <f>(Data_02!BO309)</f>
        <v>#DIV/0!</v>
      </c>
      <c r="AL109" s="150" t="e">
        <f>(Data_02!BP309)</f>
        <v>#DIV/0!</v>
      </c>
      <c r="AM109" s="143" t="e">
        <f>(Data_02!BS309)</f>
        <v>#DIV/0!</v>
      </c>
      <c r="AN109" s="150" t="e">
        <f>(Data_02!BT309)</f>
        <v>#DIV/0!</v>
      </c>
      <c r="AO109" s="143" t="e">
        <f>(Data_02!BW309)</f>
        <v>#DIV/0!</v>
      </c>
      <c r="AP109" s="150" t="e">
        <f>(Data_02!BX309)</f>
        <v>#DIV/0!</v>
      </c>
      <c r="AQ109" s="143" t="e">
        <f>(Data_02!CA309)</f>
        <v>#DIV/0!</v>
      </c>
      <c r="AR109" s="150" t="e">
        <f>(Data_02!CB309)</f>
        <v>#DIV/0!</v>
      </c>
      <c r="AS109" s="143" t="e">
        <f>(Data_02!CE309)</f>
        <v>#DIV/0!</v>
      </c>
      <c r="AT109" s="219" t="e">
        <f>(Data_02!CF309)</f>
        <v>#DIV/0!</v>
      </c>
      <c r="AV109" s="360"/>
      <c r="AW109" s="228" t="str">
        <f t="shared" si="42"/>
        <v>dATP</v>
      </c>
      <c r="AX109" s="236">
        <f t="shared" si="22"/>
        <v>2.566431304283924</v>
      </c>
      <c r="AY109" s="237">
        <f t="shared" si="23"/>
        <v>29.304172643406915</v>
      </c>
      <c r="AZ109" s="237">
        <f t="shared" si="24"/>
        <v>6.0863448582874442</v>
      </c>
      <c r="BA109" s="237">
        <f t="shared" si="25"/>
        <v>0</v>
      </c>
      <c r="BB109" s="238">
        <f t="shared" si="26"/>
        <v>0</v>
      </c>
      <c r="BC109" s="236">
        <f t="shared" si="27"/>
        <v>43.914500069345358</v>
      </c>
      <c r="BD109" s="237">
        <f t="shared" si="28"/>
        <v>18.880491597603875</v>
      </c>
      <c r="BE109" s="237">
        <f t="shared" si="29"/>
        <v>20.183898863925222</v>
      </c>
      <c r="BF109" s="237">
        <f t="shared" si="30"/>
        <v>7.5201509495656778</v>
      </c>
      <c r="BG109" s="238">
        <f t="shared" si="31"/>
        <v>0</v>
      </c>
      <c r="BH109" s="120"/>
      <c r="BI109" s="360"/>
      <c r="BJ109" s="228" t="str">
        <f t="shared" si="43"/>
        <v>dATP</v>
      </c>
      <c r="BK109" s="236" t="e">
        <f t="shared" si="32"/>
        <v>#DIV/0!</v>
      </c>
      <c r="BL109" s="237" t="e">
        <f t="shared" si="33"/>
        <v>#DIV/0!</v>
      </c>
      <c r="BM109" s="237" t="e">
        <f t="shared" si="34"/>
        <v>#DIV/0!</v>
      </c>
      <c r="BN109" s="237" t="e">
        <f t="shared" si="35"/>
        <v>#DIV/0!</v>
      </c>
      <c r="BO109" s="238" t="e">
        <f t="shared" si="36"/>
        <v>#DIV/0!</v>
      </c>
      <c r="BP109" s="239" t="e">
        <f t="shared" si="37"/>
        <v>#DIV/0!</v>
      </c>
      <c r="BQ109" s="237" t="e">
        <f t="shared" si="38"/>
        <v>#DIV/0!</v>
      </c>
      <c r="BR109" s="237" t="e">
        <f t="shared" si="39"/>
        <v>#DIV/0!</v>
      </c>
      <c r="BS109" s="237" t="e">
        <f t="shared" si="40"/>
        <v>#DIV/0!</v>
      </c>
      <c r="BT109" s="238" t="e">
        <f t="shared" si="41"/>
        <v>#DIV/0!</v>
      </c>
    </row>
    <row r="110" spans="2:72" x14ac:dyDescent="0.3">
      <c r="B110" s="360"/>
      <c r="C110" s="93" t="str">
        <f>(Data_02!C310)</f>
        <v>Guanine</v>
      </c>
      <c r="D110" s="89">
        <f>(Data_02!D310)</f>
        <v>66.785374968251148</v>
      </c>
      <c r="E110" s="110">
        <f>(Data_02!E310)</f>
        <v>20.271624247381752</v>
      </c>
      <c r="F110" s="89">
        <f>(Data_02!H310)</f>
        <v>45.212534411997297</v>
      </c>
      <c r="G110" s="110">
        <f>(Data_02!I310)</f>
        <v>7.6236023134053239</v>
      </c>
      <c r="H110" s="89">
        <f>(Data_02!L310)</f>
        <v>23.143401334512369</v>
      </c>
      <c r="I110" s="110">
        <f>(Data_02!M310)</f>
        <v>5.2713841303587348</v>
      </c>
      <c r="J110" s="89">
        <f>(Data_02!P310)</f>
        <v>20.069804870221567</v>
      </c>
      <c r="K110" s="110">
        <f>(Data_02!Q310)</f>
        <v>3.4919851008572693</v>
      </c>
      <c r="L110" s="89">
        <f>(Data_02!T310)</f>
        <v>17.296497312839787</v>
      </c>
      <c r="M110" s="110">
        <f>(Data_02!U310)</f>
        <v>1.555676040532282</v>
      </c>
      <c r="N110" s="89">
        <f>(Data_02!X310)</f>
        <v>46.737495061706703</v>
      </c>
      <c r="O110" s="110">
        <f>(Data_02!Y310)</f>
        <v>6.250348727314889</v>
      </c>
      <c r="P110" s="89">
        <f>(Data_02!AB310)</f>
        <v>79.217595229889668</v>
      </c>
      <c r="Q110" s="110">
        <f>(Data_02!AC310)</f>
        <v>8.6334765565832861</v>
      </c>
      <c r="R110" s="89">
        <f>(Data_02!AF310)</f>
        <v>85.480612247266848</v>
      </c>
      <c r="S110" s="110">
        <f>(Data_02!AG310)</f>
        <v>7.9446907934759192</v>
      </c>
      <c r="T110" s="89">
        <f>(Data_02!AJ310)</f>
        <v>60.695134109105709</v>
      </c>
      <c r="U110" s="110">
        <f>(Data_02!AK310)</f>
        <v>9.3165058219495869</v>
      </c>
      <c r="V110" s="89">
        <f>(Data_02!AN310)</f>
        <v>50.069073328603167</v>
      </c>
      <c r="W110" s="216">
        <f>(Data_02!AO310)</f>
        <v>4.0138736003498146</v>
      </c>
      <c r="X110" s="120"/>
      <c r="Y110" s="360"/>
      <c r="Z110" s="93" t="str">
        <f>(Data_02!AT310)</f>
        <v>Guanine</v>
      </c>
      <c r="AA110" s="89">
        <f>(Data_02!AU310)</f>
        <v>1297.9426255062099</v>
      </c>
      <c r="AB110" s="110">
        <f>(Data_02!AV310)</f>
        <v>337.71110686205941</v>
      </c>
      <c r="AC110" s="89">
        <f>(Data_02!AY310)</f>
        <v>1722.5577624518135</v>
      </c>
      <c r="AD110" s="110">
        <f>(Data_02!AZ310)</f>
        <v>268.16379518315284</v>
      </c>
      <c r="AE110" s="89">
        <f>(Data_02!BC310)</f>
        <v>7490.6756534491915</v>
      </c>
      <c r="AF110" s="110">
        <f>(Data_02!BD310)</f>
        <v>6679.0045885124027</v>
      </c>
      <c r="AG110" s="89">
        <f>(Data_02!BG310)</f>
        <v>2924.8988163800541</v>
      </c>
      <c r="AH110" s="110">
        <f>(Data_02!BH310)</f>
        <v>240.87004240944663</v>
      </c>
      <c r="AI110" s="89">
        <f>(Data_02!BK310)</f>
        <v>3728.3044954648449</v>
      </c>
      <c r="AJ110" s="110">
        <f>(Data_02!BL310)</f>
        <v>332.91373551112844</v>
      </c>
      <c r="AK110" s="89">
        <f>(Data_02!BO310)</f>
        <v>1529.6313652470058</v>
      </c>
      <c r="AL110" s="110">
        <f>(Data_02!BP310)</f>
        <v>377.85426900047815</v>
      </c>
      <c r="AM110" s="89">
        <f>(Data_02!BS310)</f>
        <v>1953.8092446877863</v>
      </c>
      <c r="AN110" s="110">
        <f>(Data_02!BT310)</f>
        <v>70.389332040063735</v>
      </c>
      <c r="AO110" s="89">
        <f>(Data_02!BW310)</f>
        <v>2685.8918869861354</v>
      </c>
      <c r="AP110" s="110">
        <f>(Data_02!BX310)</f>
        <v>308.97349783719602</v>
      </c>
      <c r="AQ110" s="89">
        <f>(Data_02!CA310)</f>
        <v>2021.4146385891872</v>
      </c>
      <c r="AR110" s="110">
        <f>(Data_02!CB310)</f>
        <v>186.47607438945568</v>
      </c>
      <c r="AS110" s="89">
        <f>(Data_02!CE310)</f>
        <v>2727.9881864374511</v>
      </c>
      <c r="AT110" s="216">
        <f>(Data_02!CF310)</f>
        <v>272.88536988751332</v>
      </c>
      <c r="AV110" s="360"/>
      <c r="AW110" s="225" t="str">
        <f t="shared" si="42"/>
        <v>Guanine</v>
      </c>
      <c r="AX110" s="236">
        <f t="shared" si="22"/>
        <v>66.785374968251148</v>
      </c>
      <c r="AY110" s="237">
        <f t="shared" si="23"/>
        <v>45.212534411997297</v>
      </c>
      <c r="AZ110" s="237">
        <f t="shared" si="24"/>
        <v>23.143401334512369</v>
      </c>
      <c r="BA110" s="237">
        <f t="shared" si="25"/>
        <v>20.069804870221567</v>
      </c>
      <c r="BB110" s="238">
        <f t="shared" si="26"/>
        <v>17.296497312839787</v>
      </c>
      <c r="BC110" s="236">
        <f t="shared" si="27"/>
        <v>46.737495061706703</v>
      </c>
      <c r="BD110" s="237">
        <f t="shared" si="28"/>
        <v>79.217595229889668</v>
      </c>
      <c r="BE110" s="237">
        <f t="shared" si="29"/>
        <v>85.480612247266848</v>
      </c>
      <c r="BF110" s="237">
        <f t="shared" si="30"/>
        <v>60.695134109105709</v>
      </c>
      <c r="BG110" s="238">
        <f t="shared" si="31"/>
        <v>50.069073328603167</v>
      </c>
      <c r="BH110" s="120"/>
      <c r="BI110" s="360"/>
      <c r="BJ110" s="225" t="str">
        <f t="shared" si="43"/>
        <v>Guanine</v>
      </c>
      <c r="BK110" s="236">
        <f t="shared" si="32"/>
        <v>1297.9426255062099</v>
      </c>
      <c r="BL110" s="237">
        <f t="shared" si="33"/>
        <v>1722.5577624518135</v>
      </c>
      <c r="BM110" s="237">
        <f t="shared" si="34"/>
        <v>7490.6756534491915</v>
      </c>
      <c r="BN110" s="237">
        <f t="shared" si="35"/>
        <v>2924.8988163800541</v>
      </c>
      <c r="BO110" s="238">
        <f t="shared" si="36"/>
        <v>3728.3044954648449</v>
      </c>
      <c r="BP110" s="239">
        <f t="shared" si="37"/>
        <v>1529.6313652470058</v>
      </c>
      <c r="BQ110" s="237">
        <f t="shared" si="38"/>
        <v>1953.8092446877863</v>
      </c>
      <c r="BR110" s="237">
        <f t="shared" si="39"/>
        <v>2685.8918869861354</v>
      </c>
      <c r="BS110" s="237">
        <f t="shared" si="40"/>
        <v>2021.4146385891872</v>
      </c>
      <c r="BT110" s="238">
        <f t="shared" si="41"/>
        <v>2727.9881864374511</v>
      </c>
    </row>
    <row r="111" spans="2:72" x14ac:dyDescent="0.3">
      <c r="B111" s="360"/>
      <c r="C111" s="93" t="str">
        <f>(Data_02!C311)</f>
        <v>Guanosine</v>
      </c>
      <c r="D111" s="89">
        <f>(Data_02!D311)</f>
        <v>44.270067193516198</v>
      </c>
      <c r="E111" s="110">
        <f>(Data_02!E311)</f>
        <v>5.7336023858914409</v>
      </c>
      <c r="F111" s="89">
        <f>(Data_02!H311)</f>
        <v>37.977215728747424</v>
      </c>
      <c r="G111" s="110">
        <f>(Data_02!I311)</f>
        <v>8.5793078261199565</v>
      </c>
      <c r="H111" s="89">
        <f>(Data_02!L311)</f>
        <v>28.2474002085502</v>
      </c>
      <c r="I111" s="110">
        <f>(Data_02!M311)</f>
        <v>5.8010418329045921</v>
      </c>
      <c r="J111" s="89">
        <f>(Data_02!P311)</f>
        <v>24.35338366390193</v>
      </c>
      <c r="K111" s="110">
        <f>(Data_02!Q311)</f>
        <v>6.1903309132464157</v>
      </c>
      <c r="L111" s="89">
        <f>(Data_02!T311)</f>
        <v>27.617901491928734</v>
      </c>
      <c r="M111" s="110">
        <f>(Data_02!U311)</f>
        <v>4.1377083936419945</v>
      </c>
      <c r="N111" s="89">
        <f>(Data_02!X311)</f>
        <v>28.535144262448704</v>
      </c>
      <c r="O111" s="110">
        <f>(Data_02!Y311)</f>
        <v>4.6988734790205653</v>
      </c>
      <c r="P111" s="89">
        <f>(Data_02!AB311)</f>
        <v>56.841831155708718</v>
      </c>
      <c r="Q111" s="110">
        <f>(Data_02!AC311)</f>
        <v>5.8261185403844475</v>
      </c>
      <c r="R111" s="89">
        <f>(Data_02!AF311)</f>
        <v>90.162508277544973</v>
      </c>
      <c r="S111" s="110">
        <f>(Data_02!AG311)</f>
        <v>7.3143134869593336</v>
      </c>
      <c r="T111" s="89">
        <f>(Data_02!AJ311)</f>
        <v>64.334110149434707</v>
      </c>
      <c r="U111" s="110">
        <f>(Data_02!AK311)</f>
        <v>10.005176914658527</v>
      </c>
      <c r="V111" s="89">
        <f>(Data_02!AN311)</f>
        <v>73.411811827081863</v>
      </c>
      <c r="W111" s="216">
        <f>(Data_02!AO311)</f>
        <v>4.1777526232658158</v>
      </c>
      <c r="X111" s="120"/>
      <c r="Y111" s="360"/>
      <c r="Z111" s="93" t="str">
        <f>(Data_02!AT311)</f>
        <v>Guanosine</v>
      </c>
      <c r="AA111" s="89" t="e">
        <f>(Data_02!AU311)</f>
        <v>#DIV/0!</v>
      </c>
      <c r="AB111" s="110" t="e">
        <f>(Data_02!AV311)</f>
        <v>#DIV/0!</v>
      </c>
      <c r="AC111" s="89" t="e">
        <f>(Data_02!AY311)</f>
        <v>#DIV/0!</v>
      </c>
      <c r="AD111" s="110" t="e">
        <f>(Data_02!AZ311)</f>
        <v>#DIV/0!</v>
      </c>
      <c r="AE111" s="89" t="e">
        <f>(Data_02!BC311)</f>
        <v>#DIV/0!</v>
      </c>
      <c r="AF111" s="110" t="e">
        <f>(Data_02!BD311)</f>
        <v>#DIV/0!</v>
      </c>
      <c r="AG111" s="89" t="e">
        <f>(Data_02!BG311)</f>
        <v>#DIV/0!</v>
      </c>
      <c r="AH111" s="110" t="e">
        <f>(Data_02!BH311)</f>
        <v>#DIV/0!</v>
      </c>
      <c r="AI111" s="89" t="e">
        <f>(Data_02!BK311)</f>
        <v>#DIV/0!</v>
      </c>
      <c r="AJ111" s="110" t="e">
        <f>(Data_02!BL311)</f>
        <v>#DIV/0!</v>
      </c>
      <c r="AK111" s="89" t="e">
        <f>(Data_02!BO311)</f>
        <v>#DIV/0!</v>
      </c>
      <c r="AL111" s="110" t="e">
        <f>(Data_02!BP311)</f>
        <v>#DIV/0!</v>
      </c>
      <c r="AM111" s="89" t="e">
        <f>(Data_02!BS311)</f>
        <v>#DIV/0!</v>
      </c>
      <c r="AN111" s="110" t="e">
        <f>(Data_02!BT311)</f>
        <v>#DIV/0!</v>
      </c>
      <c r="AO111" s="89" t="e">
        <f>(Data_02!BW311)</f>
        <v>#DIV/0!</v>
      </c>
      <c r="AP111" s="110" t="e">
        <f>(Data_02!BX311)</f>
        <v>#DIV/0!</v>
      </c>
      <c r="AQ111" s="89" t="e">
        <f>(Data_02!CA311)</f>
        <v>#DIV/0!</v>
      </c>
      <c r="AR111" s="110" t="e">
        <f>(Data_02!CB311)</f>
        <v>#DIV/0!</v>
      </c>
      <c r="AS111" s="89" t="e">
        <f>(Data_02!CE311)</f>
        <v>#DIV/0!</v>
      </c>
      <c r="AT111" s="216" t="e">
        <f>(Data_02!CF311)</f>
        <v>#DIV/0!</v>
      </c>
      <c r="AV111" s="360"/>
      <c r="AW111" s="225" t="str">
        <f t="shared" si="42"/>
        <v>Guanosine</v>
      </c>
      <c r="AX111" s="236">
        <f t="shared" si="22"/>
        <v>44.270067193516198</v>
      </c>
      <c r="AY111" s="237">
        <f t="shared" si="23"/>
        <v>37.977215728747424</v>
      </c>
      <c r="AZ111" s="237">
        <f t="shared" si="24"/>
        <v>28.2474002085502</v>
      </c>
      <c r="BA111" s="237">
        <f t="shared" si="25"/>
        <v>24.35338366390193</v>
      </c>
      <c r="BB111" s="238">
        <f t="shared" si="26"/>
        <v>27.617901491928734</v>
      </c>
      <c r="BC111" s="236">
        <f t="shared" si="27"/>
        <v>28.535144262448704</v>
      </c>
      <c r="BD111" s="237">
        <f t="shared" si="28"/>
        <v>56.841831155708718</v>
      </c>
      <c r="BE111" s="237">
        <f t="shared" si="29"/>
        <v>90.162508277544973</v>
      </c>
      <c r="BF111" s="237">
        <f t="shared" si="30"/>
        <v>64.334110149434707</v>
      </c>
      <c r="BG111" s="238">
        <f t="shared" si="31"/>
        <v>73.411811827081863</v>
      </c>
      <c r="BH111" s="120"/>
      <c r="BI111" s="360"/>
      <c r="BJ111" s="225" t="str">
        <f t="shared" si="43"/>
        <v>Guanosine</v>
      </c>
      <c r="BK111" s="236" t="e">
        <f t="shared" si="32"/>
        <v>#DIV/0!</v>
      </c>
      <c r="BL111" s="237" t="e">
        <f t="shared" si="33"/>
        <v>#DIV/0!</v>
      </c>
      <c r="BM111" s="237" t="e">
        <f t="shared" si="34"/>
        <v>#DIV/0!</v>
      </c>
      <c r="BN111" s="237" t="e">
        <f t="shared" si="35"/>
        <v>#DIV/0!</v>
      </c>
      <c r="BO111" s="238" t="e">
        <f t="shared" si="36"/>
        <v>#DIV/0!</v>
      </c>
      <c r="BP111" s="239" t="e">
        <f t="shared" si="37"/>
        <v>#DIV/0!</v>
      </c>
      <c r="BQ111" s="237" t="e">
        <f t="shared" si="38"/>
        <v>#DIV/0!</v>
      </c>
      <c r="BR111" s="237" t="e">
        <f t="shared" si="39"/>
        <v>#DIV/0!</v>
      </c>
      <c r="BS111" s="237" t="e">
        <f t="shared" si="40"/>
        <v>#DIV/0!</v>
      </c>
      <c r="BT111" s="238" t="e">
        <f t="shared" si="41"/>
        <v>#DIV/0!</v>
      </c>
    </row>
    <row r="112" spans="2:72" x14ac:dyDescent="0.3">
      <c r="B112" s="360"/>
      <c r="C112" s="93" t="str">
        <f>(Data_02!C312)</f>
        <v>GMP</v>
      </c>
      <c r="D112" s="89">
        <f>(Data_02!D312)</f>
        <v>42.69643545091332</v>
      </c>
      <c r="E112" s="110">
        <f>(Data_02!E312)</f>
        <v>7.5604094534563995</v>
      </c>
      <c r="F112" s="89">
        <f>(Data_02!H312)</f>
        <v>37.787039964166524</v>
      </c>
      <c r="G112" s="110">
        <f>(Data_02!I312)</f>
        <v>8.6863886370121843</v>
      </c>
      <c r="H112" s="89">
        <f>(Data_02!L312)</f>
        <v>28.236832582109173</v>
      </c>
      <c r="I112" s="110">
        <f>(Data_02!M312)</f>
        <v>4.0576896672616716</v>
      </c>
      <c r="J112" s="89">
        <f>(Data_02!P312)</f>
        <v>25.811588846670041</v>
      </c>
      <c r="K112" s="110">
        <f>(Data_02!Q312)</f>
        <v>3.0119271760170188</v>
      </c>
      <c r="L112" s="89">
        <f>(Data_02!T312)</f>
        <v>31.364241923083412</v>
      </c>
      <c r="M112" s="110">
        <f>(Data_02!U312)</f>
        <v>4.2081633532570777</v>
      </c>
      <c r="N112" s="89">
        <f>(Data_02!X312)</f>
        <v>26.930047325407067</v>
      </c>
      <c r="O112" s="110">
        <f>(Data_02!Y312)</f>
        <v>4.2179092394076863</v>
      </c>
      <c r="P112" s="89">
        <f>(Data_02!AB312)</f>
        <v>58.051080524832976</v>
      </c>
      <c r="Q112" s="110">
        <f>(Data_02!AC312)</f>
        <v>5.4406451219317908</v>
      </c>
      <c r="R112" s="89">
        <f>(Data_02!AF312)</f>
        <v>86.624232934941503</v>
      </c>
      <c r="S112" s="110">
        <f>(Data_02!AG312)</f>
        <v>5.482411565368591</v>
      </c>
      <c r="T112" s="89">
        <f>(Data_02!AJ312)</f>
        <v>69.308881874113965</v>
      </c>
      <c r="U112" s="110">
        <f>(Data_02!AK312)</f>
        <v>9.9302456170588478</v>
      </c>
      <c r="V112" s="89">
        <f>(Data_02!AN312)</f>
        <v>84.946008187569703</v>
      </c>
      <c r="W112" s="216">
        <f>(Data_02!AO312)</f>
        <v>8.5506521800701307</v>
      </c>
      <c r="X112" s="120"/>
      <c r="Y112" s="360"/>
      <c r="Z112" s="93" t="str">
        <f>(Data_02!AT312)</f>
        <v>GMP</v>
      </c>
      <c r="AA112" s="89" t="e">
        <f>(Data_02!AU312)</f>
        <v>#DIV/0!</v>
      </c>
      <c r="AB112" s="110" t="e">
        <f>(Data_02!AV312)</f>
        <v>#DIV/0!</v>
      </c>
      <c r="AC112" s="89" t="e">
        <f>(Data_02!AY312)</f>
        <v>#DIV/0!</v>
      </c>
      <c r="AD112" s="110" t="e">
        <f>(Data_02!AZ312)</f>
        <v>#DIV/0!</v>
      </c>
      <c r="AE112" s="89" t="e">
        <f>(Data_02!BC312)</f>
        <v>#DIV/0!</v>
      </c>
      <c r="AF112" s="110" t="e">
        <f>(Data_02!BD312)</f>
        <v>#DIV/0!</v>
      </c>
      <c r="AG112" s="89" t="e">
        <f>(Data_02!BG312)</f>
        <v>#DIV/0!</v>
      </c>
      <c r="AH112" s="110" t="e">
        <f>(Data_02!BH312)</f>
        <v>#DIV/0!</v>
      </c>
      <c r="AI112" s="89" t="e">
        <f>(Data_02!BK312)</f>
        <v>#DIV/0!</v>
      </c>
      <c r="AJ112" s="110" t="e">
        <f>(Data_02!BL312)</f>
        <v>#DIV/0!</v>
      </c>
      <c r="AK112" s="89" t="e">
        <f>(Data_02!BO312)</f>
        <v>#DIV/0!</v>
      </c>
      <c r="AL112" s="110" t="e">
        <f>(Data_02!BP312)</f>
        <v>#DIV/0!</v>
      </c>
      <c r="AM112" s="89" t="e">
        <f>(Data_02!BS312)</f>
        <v>#DIV/0!</v>
      </c>
      <c r="AN112" s="110" t="e">
        <f>(Data_02!BT312)</f>
        <v>#DIV/0!</v>
      </c>
      <c r="AO112" s="89" t="e">
        <f>(Data_02!BW312)</f>
        <v>#DIV/0!</v>
      </c>
      <c r="AP112" s="110" t="e">
        <f>(Data_02!BX312)</f>
        <v>#DIV/0!</v>
      </c>
      <c r="AQ112" s="89" t="e">
        <f>(Data_02!CA312)</f>
        <v>#DIV/0!</v>
      </c>
      <c r="AR112" s="110" t="e">
        <f>(Data_02!CB312)</f>
        <v>#DIV/0!</v>
      </c>
      <c r="AS112" s="89" t="e">
        <f>(Data_02!CE312)</f>
        <v>#DIV/0!</v>
      </c>
      <c r="AT112" s="216" t="e">
        <f>(Data_02!CF312)</f>
        <v>#DIV/0!</v>
      </c>
      <c r="AV112" s="360"/>
      <c r="AW112" s="225" t="str">
        <f t="shared" si="42"/>
        <v>GMP</v>
      </c>
      <c r="AX112" s="236">
        <f t="shared" si="22"/>
        <v>42.69643545091332</v>
      </c>
      <c r="AY112" s="237">
        <f t="shared" si="23"/>
        <v>37.787039964166524</v>
      </c>
      <c r="AZ112" s="237">
        <f t="shared" si="24"/>
        <v>28.236832582109173</v>
      </c>
      <c r="BA112" s="237">
        <f t="shared" si="25"/>
        <v>25.811588846670041</v>
      </c>
      <c r="BB112" s="238">
        <f t="shared" si="26"/>
        <v>31.364241923083412</v>
      </c>
      <c r="BC112" s="236">
        <f t="shared" si="27"/>
        <v>26.930047325407067</v>
      </c>
      <c r="BD112" s="237">
        <f t="shared" si="28"/>
        <v>58.051080524832976</v>
      </c>
      <c r="BE112" s="237">
        <f t="shared" si="29"/>
        <v>86.624232934941503</v>
      </c>
      <c r="BF112" s="237">
        <f t="shared" si="30"/>
        <v>69.308881874113965</v>
      </c>
      <c r="BG112" s="238">
        <f t="shared" si="31"/>
        <v>84.946008187569703</v>
      </c>
      <c r="BH112" s="120"/>
      <c r="BI112" s="360"/>
      <c r="BJ112" s="225" t="str">
        <f t="shared" si="43"/>
        <v>GMP</v>
      </c>
      <c r="BK112" s="236" t="e">
        <f t="shared" si="32"/>
        <v>#DIV/0!</v>
      </c>
      <c r="BL112" s="237" t="e">
        <f t="shared" si="33"/>
        <v>#DIV/0!</v>
      </c>
      <c r="BM112" s="237" t="e">
        <f t="shared" si="34"/>
        <v>#DIV/0!</v>
      </c>
      <c r="BN112" s="237" t="e">
        <f t="shared" si="35"/>
        <v>#DIV/0!</v>
      </c>
      <c r="BO112" s="238" t="e">
        <f t="shared" si="36"/>
        <v>#DIV/0!</v>
      </c>
      <c r="BP112" s="239" t="e">
        <f t="shared" si="37"/>
        <v>#DIV/0!</v>
      </c>
      <c r="BQ112" s="237" t="e">
        <f t="shared" si="38"/>
        <v>#DIV/0!</v>
      </c>
      <c r="BR112" s="237" t="e">
        <f t="shared" si="39"/>
        <v>#DIV/0!</v>
      </c>
      <c r="BS112" s="237" t="e">
        <f t="shared" si="40"/>
        <v>#DIV/0!</v>
      </c>
      <c r="BT112" s="238" t="e">
        <f t="shared" si="41"/>
        <v>#DIV/0!</v>
      </c>
    </row>
    <row r="113" spans="2:72" x14ac:dyDescent="0.3">
      <c r="B113" s="360"/>
      <c r="C113" s="146" t="str">
        <f>(Data_02!C313)</f>
        <v>GDP</v>
      </c>
      <c r="D113" s="143">
        <f>(Data_02!D313)</f>
        <v>48.350460418848058</v>
      </c>
      <c r="E113" s="150">
        <f>(Data_02!E313)</f>
        <v>7.1137622513399945</v>
      </c>
      <c r="F113" s="143">
        <f>(Data_02!H313)</f>
        <v>54.224222117744048</v>
      </c>
      <c r="G113" s="150">
        <f>(Data_02!I313)</f>
        <v>3.9809048854557725</v>
      </c>
      <c r="H113" s="143">
        <f>(Data_02!L313)</f>
        <v>54.631059585295418</v>
      </c>
      <c r="I113" s="150">
        <f>(Data_02!M313)</f>
        <v>3.9469068851609199</v>
      </c>
      <c r="J113" s="143">
        <f>(Data_02!P313)</f>
        <v>60.374377734019859</v>
      </c>
      <c r="K113" s="150">
        <f>(Data_02!Q313)</f>
        <v>4.6385726429960599</v>
      </c>
      <c r="L113" s="143">
        <f>(Data_02!T313)</f>
        <v>54.465627633782475</v>
      </c>
      <c r="M113" s="150">
        <f>(Data_02!U313)</f>
        <v>3.0919937783474865</v>
      </c>
      <c r="N113" s="143">
        <f>(Data_02!X313)</f>
        <v>81.130066877704621</v>
      </c>
      <c r="O113" s="150">
        <f>(Data_02!Y313)</f>
        <v>8.1329353011170937</v>
      </c>
      <c r="P113" s="143">
        <f>(Data_02!AB313)</f>
        <v>69.260519781084184</v>
      </c>
      <c r="Q113" s="150">
        <f>(Data_02!AC313)</f>
        <v>2.7130507859441066</v>
      </c>
      <c r="R113" s="143">
        <f>(Data_02!AF313)</f>
        <v>77.041101078852819</v>
      </c>
      <c r="S113" s="150">
        <f>(Data_02!AG313)</f>
        <v>1.951325097612759</v>
      </c>
      <c r="T113" s="143">
        <f>(Data_02!AJ313)</f>
        <v>79.563589328443086</v>
      </c>
      <c r="U113" s="150">
        <f>(Data_02!AK313)</f>
        <v>3.3435863935253947</v>
      </c>
      <c r="V113" s="143">
        <f>(Data_02!AN313)</f>
        <v>78.825959200690406</v>
      </c>
      <c r="W113" s="219">
        <f>(Data_02!AO313)</f>
        <v>4.9075735756746459</v>
      </c>
      <c r="X113" s="120"/>
      <c r="Y113" s="360"/>
      <c r="Z113" s="146" t="str">
        <f>(Data_02!AT313)</f>
        <v>GDP</v>
      </c>
      <c r="AA113" s="143" t="e">
        <f>(Data_02!AU313)</f>
        <v>#DIV/0!</v>
      </c>
      <c r="AB113" s="150" t="e">
        <f>(Data_02!AV313)</f>
        <v>#DIV/0!</v>
      </c>
      <c r="AC113" s="143" t="e">
        <f>(Data_02!AY313)</f>
        <v>#DIV/0!</v>
      </c>
      <c r="AD113" s="150" t="e">
        <f>(Data_02!AZ313)</f>
        <v>#DIV/0!</v>
      </c>
      <c r="AE113" s="143" t="e">
        <f>(Data_02!BC313)</f>
        <v>#DIV/0!</v>
      </c>
      <c r="AF113" s="150" t="e">
        <f>(Data_02!BD313)</f>
        <v>#DIV/0!</v>
      </c>
      <c r="AG113" s="143" t="e">
        <f>(Data_02!BG313)</f>
        <v>#DIV/0!</v>
      </c>
      <c r="AH113" s="150" t="e">
        <f>(Data_02!BH313)</f>
        <v>#DIV/0!</v>
      </c>
      <c r="AI113" s="143" t="e">
        <f>(Data_02!BK313)</f>
        <v>#DIV/0!</v>
      </c>
      <c r="AJ113" s="150" t="e">
        <f>(Data_02!BL313)</f>
        <v>#DIV/0!</v>
      </c>
      <c r="AK113" s="143" t="e">
        <f>(Data_02!BO313)</f>
        <v>#DIV/0!</v>
      </c>
      <c r="AL113" s="150" t="e">
        <f>(Data_02!BP313)</f>
        <v>#DIV/0!</v>
      </c>
      <c r="AM113" s="143" t="e">
        <f>(Data_02!BS313)</f>
        <v>#DIV/0!</v>
      </c>
      <c r="AN113" s="150" t="e">
        <f>(Data_02!BT313)</f>
        <v>#DIV/0!</v>
      </c>
      <c r="AO113" s="143" t="e">
        <f>(Data_02!BW313)</f>
        <v>#DIV/0!</v>
      </c>
      <c r="AP113" s="150" t="e">
        <f>(Data_02!BX313)</f>
        <v>#DIV/0!</v>
      </c>
      <c r="AQ113" s="143" t="e">
        <f>(Data_02!CA313)</f>
        <v>#DIV/0!</v>
      </c>
      <c r="AR113" s="150" t="e">
        <f>(Data_02!CB313)</f>
        <v>#DIV/0!</v>
      </c>
      <c r="AS113" s="143" t="e">
        <f>(Data_02!CE313)</f>
        <v>#DIV/0!</v>
      </c>
      <c r="AT113" s="219" t="e">
        <f>(Data_02!CF313)</f>
        <v>#DIV/0!</v>
      </c>
      <c r="AV113" s="360"/>
      <c r="AW113" s="228" t="str">
        <f t="shared" si="42"/>
        <v>GDP</v>
      </c>
      <c r="AX113" s="236">
        <f t="shared" si="22"/>
        <v>48.350460418848058</v>
      </c>
      <c r="AY113" s="237">
        <f t="shared" si="23"/>
        <v>54.224222117744048</v>
      </c>
      <c r="AZ113" s="237">
        <f t="shared" si="24"/>
        <v>54.631059585295418</v>
      </c>
      <c r="BA113" s="237">
        <f t="shared" si="25"/>
        <v>60.374377734019859</v>
      </c>
      <c r="BB113" s="238">
        <f t="shared" si="26"/>
        <v>54.465627633782475</v>
      </c>
      <c r="BC113" s="236">
        <f t="shared" si="27"/>
        <v>81.130066877704621</v>
      </c>
      <c r="BD113" s="237">
        <f t="shared" si="28"/>
        <v>69.260519781084184</v>
      </c>
      <c r="BE113" s="237">
        <f t="shared" si="29"/>
        <v>77.041101078852819</v>
      </c>
      <c r="BF113" s="237">
        <f t="shared" si="30"/>
        <v>79.563589328443086</v>
      </c>
      <c r="BG113" s="238">
        <f t="shared" si="31"/>
        <v>78.825959200690406</v>
      </c>
      <c r="BH113" s="120"/>
      <c r="BI113" s="360"/>
      <c r="BJ113" s="228" t="str">
        <f t="shared" si="43"/>
        <v>GDP</v>
      </c>
      <c r="BK113" s="236" t="e">
        <f t="shared" si="32"/>
        <v>#DIV/0!</v>
      </c>
      <c r="BL113" s="237" t="e">
        <f t="shared" si="33"/>
        <v>#DIV/0!</v>
      </c>
      <c r="BM113" s="237" t="e">
        <f t="shared" si="34"/>
        <v>#DIV/0!</v>
      </c>
      <c r="BN113" s="237" t="e">
        <f t="shared" si="35"/>
        <v>#DIV/0!</v>
      </c>
      <c r="BO113" s="238" t="e">
        <f t="shared" si="36"/>
        <v>#DIV/0!</v>
      </c>
      <c r="BP113" s="239" t="e">
        <f t="shared" si="37"/>
        <v>#DIV/0!</v>
      </c>
      <c r="BQ113" s="237" t="e">
        <f t="shared" si="38"/>
        <v>#DIV/0!</v>
      </c>
      <c r="BR113" s="237" t="e">
        <f t="shared" si="39"/>
        <v>#DIV/0!</v>
      </c>
      <c r="BS113" s="237" t="e">
        <f t="shared" si="40"/>
        <v>#DIV/0!</v>
      </c>
      <c r="BT113" s="238" t="e">
        <f t="shared" si="41"/>
        <v>#DIV/0!</v>
      </c>
    </row>
    <row r="114" spans="2:72" x14ac:dyDescent="0.3">
      <c r="B114" s="360"/>
      <c r="C114" s="146" t="str">
        <f>(Data_02!C314)</f>
        <v>GTP</v>
      </c>
      <c r="D114" s="143">
        <f>(Data_02!D314)</f>
        <v>31.100656381918128</v>
      </c>
      <c r="E114" s="150">
        <f>(Data_02!E314)</f>
        <v>8.7193992496889337</v>
      </c>
      <c r="F114" s="143">
        <f>(Data_02!H314)</f>
        <v>51.300223726491893</v>
      </c>
      <c r="G114" s="150">
        <f>(Data_02!I314)</f>
        <v>12.273467736192231</v>
      </c>
      <c r="H114" s="143">
        <f>(Data_02!L314)</f>
        <v>44.293642852333122</v>
      </c>
      <c r="I114" s="150">
        <f>(Data_02!M314)</f>
        <v>3.6555961323175326</v>
      </c>
      <c r="J114" s="143">
        <f>(Data_02!P314)</f>
        <v>56.75109110773635</v>
      </c>
      <c r="K114" s="150">
        <f>(Data_02!Q314)</f>
        <v>4.1479383911756376</v>
      </c>
      <c r="L114" s="143">
        <f>(Data_02!T314)</f>
        <v>38.006618418581382</v>
      </c>
      <c r="M114" s="150">
        <f>(Data_02!U314)</f>
        <v>3.0143238372454286</v>
      </c>
      <c r="N114" s="143">
        <f>(Data_02!X314)</f>
        <v>77.816096073454688</v>
      </c>
      <c r="O114" s="150">
        <f>(Data_02!Y314)</f>
        <v>14.459415637641282</v>
      </c>
      <c r="P114" s="143">
        <f>(Data_02!AB314)</f>
        <v>49.044898565614766</v>
      </c>
      <c r="Q114" s="150">
        <f>(Data_02!AC314)</f>
        <v>5.2748551098395726</v>
      </c>
      <c r="R114" s="143">
        <f>(Data_02!AF314)</f>
        <v>53.569989715534049</v>
      </c>
      <c r="S114" s="150">
        <f>(Data_02!AG314)</f>
        <v>4.1750434432496331</v>
      </c>
      <c r="T114" s="143">
        <f>(Data_02!AJ314)</f>
        <v>63.79834125557646</v>
      </c>
      <c r="U114" s="150">
        <f>(Data_02!AK314)</f>
        <v>5.9334383094038259</v>
      </c>
      <c r="V114" s="143">
        <f>(Data_02!AN314)</f>
        <v>51.917927677456149</v>
      </c>
      <c r="W114" s="219">
        <f>(Data_02!AO314)</f>
        <v>11.012242025104641</v>
      </c>
      <c r="X114" s="120"/>
      <c r="Y114" s="360"/>
      <c r="Z114" s="146" t="str">
        <f>(Data_02!AT314)</f>
        <v>GTP</v>
      </c>
      <c r="AA114" s="143" t="e">
        <f>(Data_02!AU314)</f>
        <v>#DIV/0!</v>
      </c>
      <c r="AB114" s="150" t="e">
        <f>(Data_02!AV314)</f>
        <v>#DIV/0!</v>
      </c>
      <c r="AC114" s="143" t="e">
        <f>(Data_02!AY314)</f>
        <v>#DIV/0!</v>
      </c>
      <c r="AD114" s="150" t="e">
        <f>(Data_02!AZ314)</f>
        <v>#DIV/0!</v>
      </c>
      <c r="AE114" s="143" t="e">
        <f>(Data_02!BC314)</f>
        <v>#DIV/0!</v>
      </c>
      <c r="AF114" s="150" t="e">
        <f>(Data_02!BD314)</f>
        <v>#DIV/0!</v>
      </c>
      <c r="AG114" s="143" t="e">
        <f>(Data_02!BG314)</f>
        <v>#DIV/0!</v>
      </c>
      <c r="AH114" s="150" t="e">
        <f>(Data_02!BH314)</f>
        <v>#DIV/0!</v>
      </c>
      <c r="AI114" s="143" t="e">
        <f>(Data_02!BK314)</f>
        <v>#DIV/0!</v>
      </c>
      <c r="AJ114" s="150" t="e">
        <f>(Data_02!BL314)</f>
        <v>#DIV/0!</v>
      </c>
      <c r="AK114" s="143" t="e">
        <f>(Data_02!BO314)</f>
        <v>#DIV/0!</v>
      </c>
      <c r="AL114" s="150" t="e">
        <f>(Data_02!BP314)</f>
        <v>#DIV/0!</v>
      </c>
      <c r="AM114" s="143" t="e">
        <f>(Data_02!BS314)</f>
        <v>#DIV/0!</v>
      </c>
      <c r="AN114" s="150" t="e">
        <f>(Data_02!BT314)</f>
        <v>#DIV/0!</v>
      </c>
      <c r="AO114" s="143" t="e">
        <f>(Data_02!BW314)</f>
        <v>#DIV/0!</v>
      </c>
      <c r="AP114" s="150" t="e">
        <f>(Data_02!BX314)</f>
        <v>#DIV/0!</v>
      </c>
      <c r="AQ114" s="143" t="e">
        <f>(Data_02!CA314)</f>
        <v>#DIV/0!</v>
      </c>
      <c r="AR114" s="150" t="e">
        <f>(Data_02!CB314)</f>
        <v>#DIV/0!</v>
      </c>
      <c r="AS114" s="143" t="e">
        <f>(Data_02!CE314)</f>
        <v>#DIV/0!</v>
      </c>
      <c r="AT114" s="219" t="e">
        <f>(Data_02!CF314)</f>
        <v>#DIV/0!</v>
      </c>
      <c r="AV114" s="360"/>
      <c r="AW114" s="228" t="str">
        <f t="shared" si="42"/>
        <v>GTP</v>
      </c>
      <c r="AX114" s="236">
        <f t="shared" si="22"/>
        <v>31.100656381918128</v>
      </c>
      <c r="AY114" s="237">
        <f t="shared" si="23"/>
        <v>51.300223726491893</v>
      </c>
      <c r="AZ114" s="237">
        <f t="shared" si="24"/>
        <v>44.293642852333122</v>
      </c>
      <c r="BA114" s="237">
        <f t="shared" si="25"/>
        <v>56.75109110773635</v>
      </c>
      <c r="BB114" s="238">
        <f t="shared" si="26"/>
        <v>38.006618418581382</v>
      </c>
      <c r="BC114" s="236">
        <f t="shared" si="27"/>
        <v>77.816096073454688</v>
      </c>
      <c r="BD114" s="237">
        <f t="shared" si="28"/>
        <v>49.044898565614766</v>
      </c>
      <c r="BE114" s="237">
        <f t="shared" si="29"/>
        <v>53.569989715534049</v>
      </c>
      <c r="BF114" s="237">
        <f t="shared" si="30"/>
        <v>63.79834125557646</v>
      </c>
      <c r="BG114" s="238">
        <f t="shared" si="31"/>
        <v>51.917927677456149</v>
      </c>
      <c r="BH114" s="120"/>
      <c r="BI114" s="360"/>
      <c r="BJ114" s="228" t="str">
        <f t="shared" si="43"/>
        <v>GTP</v>
      </c>
      <c r="BK114" s="236" t="e">
        <f t="shared" si="32"/>
        <v>#DIV/0!</v>
      </c>
      <c r="BL114" s="237" t="e">
        <f t="shared" si="33"/>
        <v>#DIV/0!</v>
      </c>
      <c r="BM114" s="237" t="e">
        <f t="shared" si="34"/>
        <v>#DIV/0!</v>
      </c>
      <c r="BN114" s="237" t="e">
        <f t="shared" si="35"/>
        <v>#DIV/0!</v>
      </c>
      <c r="BO114" s="238" t="e">
        <f t="shared" si="36"/>
        <v>#DIV/0!</v>
      </c>
      <c r="BP114" s="239" t="e">
        <f t="shared" si="37"/>
        <v>#DIV/0!</v>
      </c>
      <c r="BQ114" s="237" t="e">
        <f t="shared" si="38"/>
        <v>#DIV/0!</v>
      </c>
      <c r="BR114" s="237" t="e">
        <f t="shared" si="39"/>
        <v>#DIV/0!</v>
      </c>
      <c r="BS114" s="237" t="e">
        <f t="shared" si="40"/>
        <v>#DIV/0!</v>
      </c>
      <c r="BT114" s="238" t="e">
        <f t="shared" si="41"/>
        <v>#DIV/0!</v>
      </c>
    </row>
    <row r="115" spans="2:72" x14ac:dyDescent="0.3">
      <c r="B115" s="360"/>
      <c r="C115" s="93" t="str">
        <f>(Data_02!C315)</f>
        <v>Inosine</v>
      </c>
      <c r="D115" s="89">
        <f>(Data_02!D315)</f>
        <v>46.387359134214599</v>
      </c>
      <c r="E115" s="110">
        <f>(Data_02!E315)</f>
        <v>6.0357248250018536</v>
      </c>
      <c r="F115" s="89">
        <f>(Data_02!H315)</f>
        <v>32.102059417659682</v>
      </c>
      <c r="G115" s="110">
        <f>(Data_02!I315)</f>
        <v>4.5603326324496258</v>
      </c>
      <c r="H115" s="89">
        <f>(Data_02!L315)</f>
        <v>28.803970792682925</v>
      </c>
      <c r="I115" s="110">
        <f>(Data_02!M315)</f>
        <v>7.1204885254258503</v>
      </c>
      <c r="J115" s="89">
        <f>(Data_02!P315)</f>
        <v>15.910400956625836</v>
      </c>
      <c r="K115" s="110">
        <f>(Data_02!Q315)</f>
        <v>1.3277446610704569</v>
      </c>
      <c r="L115" s="89">
        <f>(Data_02!T315)</f>
        <v>24.26243358769721</v>
      </c>
      <c r="M115" s="110">
        <f>(Data_02!U315)</f>
        <v>6.1813727328420036</v>
      </c>
      <c r="N115" s="89">
        <f>(Data_02!X315)</f>
        <v>49.017912212761296</v>
      </c>
      <c r="O115" s="110">
        <f>(Data_02!Y315)</f>
        <v>9.5269241346656663</v>
      </c>
      <c r="P115" s="89">
        <f>(Data_02!AB315)</f>
        <v>60.793240228826605</v>
      </c>
      <c r="Q115" s="110">
        <f>(Data_02!AC315)</f>
        <v>8.4635495035744928</v>
      </c>
      <c r="R115" s="89">
        <f>(Data_02!AF315)</f>
        <v>92.615862812089702</v>
      </c>
      <c r="S115" s="110">
        <f>(Data_02!AG315)</f>
        <v>6.3106104889259127</v>
      </c>
      <c r="T115" s="89">
        <f>(Data_02!AJ315)</f>
        <v>64.212653415170195</v>
      </c>
      <c r="U115" s="110">
        <f>(Data_02!AK315)</f>
        <v>13.170208556431444</v>
      </c>
      <c r="V115" s="89">
        <f>(Data_02!AN315)</f>
        <v>71.372561577105088</v>
      </c>
      <c r="W115" s="216">
        <f>(Data_02!AO315)</f>
        <v>3.7129456492155062</v>
      </c>
      <c r="X115" s="120"/>
      <c r="Y115" s="360"/>
      <c r="Z115" s="93" t="str">
        <f>(Data_02!AT315)</f>
        <v>Inosine</v>
      </c>
      <c r="AA115" s="89">
        <f>(Data_02!AU315)</f>
        <v>1084.5869452873519</v>
      </c>
      <c r="AB115" s="110">
        <f>(Data_02!AV315)</f>
        <v>748.66051809072451</v>
      </c>
      <c r="AC115" s="89">
        <f>(Data_02!AY315)</f>
        <v>889.71885445790474</v>
      </c>
      <c r="AD115" s="110">
        <f>(Data_02!AZ315)</f>
        <v>693.26917299264528</v>
      </c>
      <c r="AE115" s="89">
        <f>(Data_02!BC315)</f>
        <v>272.677455307164</v>
      </c>
      <c r="AF115" s="110">
        <f>(Data_02!BD315)</f>
        <v>193.15985737522556</v>
      </c>
      <c r="AG115" s="89">
        <f>(Data_02!BG315)</f>
        <v>120.33105704460894</v>
      </c>
      <c r="AH115" s="110">
        <f>(Data_02!BH315)</f>
        <v>170.17381284717652</v>
      </c>
      <c r="AI115" s="89">
        <f>(Data_02!BK315)</f>
        <v>760.53095182173365</v>
      </c>
      <c r="AJ115" s="110">
        <f>(Data_02!BL315)</f>
        <v>919.39893744989342</v>
      </c>
      <c r="AK115" s="89">
        <f>(Data_02!BO315)</f>
        <v>659.88028629924838</v>
      </c>
      <c r="AL115" s="110">
        <f>(Data_02!BP315)</f>
        <v>216.1697143396226</v>
      </c>
      <c r="AM115" s="89">
        <f>(Data_02!BS315)</f>
        <v>317.34840915165137</v>
      </c>
      <c r="AN115" s="110">
        <f>(Data_02!BT315)</f>
        <v>293.40230944254785</v>
      </c>
      <c r="AO115" s="89">
        <f>(Data_02!BW315)</f>
        <v>235.72204532622263</v>
      </c>
      <c r="AP115" s="110">
        <f>(Data_02!BX315)</f>
        <v>120.10338628813545</v>
      </c>
      <c r="AQ115" s="89">
        <f>(Data_02!CA315)</f>
        <v>108.13665528127169</v>
      </c>
      <c r="AR115" s="110">
        <f>(Data_02!CB315)</f>
        <v>152.92832448843859</v>
      </c>
      <c r="AS115" s="89">
        <f>(Data_02!CE315)</f>
        <v>24.97056430219088</v>
      </c>
      <c r="AT115" s="216">
        <f>(Data_02!CF315)</f>
        <v>35.313710696267805</v>
      </c>
      <c r="AV115" s="360"/>
      <c r="AW115" s="225" t="str">
        <f t="shared" si="42"/>
        <v>Inosine</v>
      </c>
      <c r="AX115" s="236">
        <f t="shared" si="22"/>
        <v>46.387359134214599</v>
      </c>
      <c r="AY115" s="237">
        <f t="shared" si="23"/>
        <v>32.102059417659682</v>
      </c>
      <c r="AZ115" s="237">
        <f t="shared" si="24"/>
        <v>28.803970792682925</v>
      </c>
      <c r="BA115" s="237">
        <f t="shared" si="25"/>
        <v>15.910400956625836</v>
      </c>
      <c r="BB115" s="238">
        <f t="shared" si="26"/>
        <v>24.26243358769721</v>
      </c>
      <c r="BC115" s="236">
        <f t="shared" si="27"/>
        <v>49.017912212761296</v>
      </c>
      <c r="BD115" s="237">
        <f t="shared" si="28"/>
        <v>60.793240228826605</v>
      </c>
      <c r="BE115" s="237">
        <f t="shared" si="29"/>
        <v>92.615862812089702</v>
      </c>
      <c r="BF115" s="237">
        <f t="shared" si="30"/>
        <v>64.212653415170195</v>
      </c>
      <c r="BG115" s="238">
        <f t="shared" si="31"/>
        <v>71.372561577105088</v>
      </c>
      <c r="BH115" s="120"/>
      <c r="BI115" s="360"/>
      <c r="BJ115" s="225" t="str">
        <f t="shared" si="43"/>
        <v>Inosine</v>
      </c>
      <c r="BK115" s="236">
        <f t="shared" si="32"/>
        <v>1084.5869452873519</v>
      </c>
      <c r="BL115" s="237">
        <f t="shared" si="33"/>
        <v>889.71885445790474</v>
      </c>
      <c r="BM115" s="237">
        <f t="shared" si="34"/>
        <v>272.677455307164</v>
      </c>
      <c r="BN115" s="237">
        <f t="shared" si="35"/>
        <v>120.33105704460894</v>
      </c>
      <c r="BO115" s="238">
        <f t="shared" si="36"/>
        <v>760.53095182173365</v>
      </c>
      <c r="BP115" s="239">
        <f t="shared" si="37"/>
        <v>659.88028629924838</v>
      </c>
      <c r="BQ115" s="237">
        <f t="shared" si="38"/>
        <v>317.34840915165137</v>
      </c>
      <c r="BR115" s="237">
        <f t="shared" si="39"/>
        <v>235.72204532622263</v>
      </c>
      <c r="BS115" s="237">
        <f t="shared" si="40"/>
        <v>108.13665528127169</v>
      </c>
      <c r="BT115" s="238">
        <f t="shared" si="41"/>
        <v>24.97056430219088</v>
      </c>
    </row>
    <row r="116" spans="2:72" x14ac:dyDescent="0.3">
      <c r="B116" s="360"/>
      <c r="C116" s="93" t="str">
        <f>(Data_02!C316)</f>
        <v>dInosine</v>
      </c>
      <c r="D116" s="89">
        <f>(Data_02!D316)</f>
        <v>45.834963952101099</v>
      </c>
      <c r="E116" s="110">
        <f>(Data_02!E316)</f>
        <v>4.0785283284732241</v>
      </c>
      <c r="F116" s="89">
        <f>(Data_02!H316)</f>
        <v>19.560637601999815</v>
      </c>
      <c r="G116" s="110">
        <f>(Data_02!I316)</f>
        <v>1.9954862754897582</v>
      </c>
      <c r="H116" s="89">
        <f>(Data_02!L316)</f>
        <v>3.0774119053669624</v>
      </c>
      <c r="I116" s="110">
        <f>(Data_02!M316)</f>
        <v>1.337691265396475</v>
      </c>
      <c r="J116" s="89">
        <f>(Data_02!P316)</f>
        <v>1.0428250532450607</v>
      </c>
      <c r="K116" s="110">
        <f>(Data_02!Q316)</f>
        <v>0.78169670041595529</v>
      </c>
      <c r="L116" s="89">
        <f>(Data_02!T316)</f>
        <v>1.0655919757508892</v>
      </c>
      <c r="M116" s="110">
        <f>(Data_02!U316)</f>
        <v>0.65679257160801319</v>
      </c>
      <c r="N116" s="89">
        <f>(Data_02!X316)</f>
        <v>52.149021391944146</v>
      </c>
      <c r="O116" s="110">
        <f>(Data_02!Y316)</f>
        <v>8.6984696366096017</v>
      </c>
      <c r="P116" s="89">
        <f>(Data_02!AB316)</f>
        <v>80.192536988375579</v>
      </c>
      <c r="Q116" s="110">
        <f>(Data_02!AC316)</f>
        <v>12.155490711047102</v>
      </c>
      <c r="R116" s="89">
        <f>(Data_02!AF316)</f>
        <v>84.543198594103757</v>
      </c>
      <c r="S116" s="110">
        <f>(Data_02!AG316)</f>
        <v>7.8093749130203101</v>
      </c>
      <c r="T116" s="89">
        <f>(Data_02!AJ316)</f>
        <v>30.915962370592545</v>
      </c>
      <c r="U116" s="110">
        <f>(Data_02!AK316)</f>
        <v>9.3898636715911543</v>
      </c>
      <c r="V116" s="89">
        <f>(Data_02!AN316)</f>
        <v>20.480725412814603</v>
      </c>
      <c r="W116" s="216">
        <f>(Data_02!AO316)</f>
        <v>3.0049943776688028</v>
      </c>
      <c r="X116" s="120"/>
      <c r="Y116" s="360"/>
      <c r="Z116" s="93" t="str">
        <f>(Data_02!AT316)</f>
        <v>dInosine</v>
      </c>
      <c r="AA116" s="89">
        <f>(Data_02!AU316)</f>
        <v>73.37884001277952</v>
      </c>
      <c r="AB116" s="110">
        <f>(Data_02!AV316)</f>
        <v>103.77335073727834</v>
      </c>
      <c r="AC116" s="89">
        <f>(Data_02!AY316)</f>
        <v>236.88123685975938</v>
      </c>
      <c r="AD116" s="110">
        <f>(Data_02!AZ316)</f>
        <v>170.09355032228771</v>
      </c>
      <c r="AE116" s="89">
        <f>(Data_02!BC316)</f>
        <v>0</v>
      </c>
      <c r="AF116" s="110">
        <f>(Data_02!BD316)</f>
        <v>0</v>
      </c>
      <c r="AG116" s="89">
        <f>(Data_02!BG316)</f>
        <v>117.01161750556702</v>
      </c>
      <c r="AH116" s="110">
        <f>(Data_02!BH316)</f>
        <v>165.47941643158592</v>
      </c>
      <c r="AI116" s="89">
        <f>(Data_02!BK316)</f>
        <v>135.58868582243181</v>
      </c>
      <c r="AJ116" s="110">
        <f>(Data_02!BL316)</f>
        <v>191.75135839442768</v>
      </c>
      <c r="AK116" s="89">
        <f>(Data_02!BO316)</f>
        <v>105.70455216327092</v>
      </c>
      <c r="AL116" s="110">
        <f>(Data_02!BP316)</f>
        <v>149.48881127387202</v>
      </c>
      <c r="AM116" s="89">
        <f>(Data_02!BS316)</f>
        <v>0</v>
      </c>
      <c r="AN116" s="110">
        <f>(Data_02!BT316)</f>
        <v>0</v>
      </c>
      <c r="AO116" s="89">
        <f>(Data_02!BW316)</f>
        <v>0</v>
      </c>
      <c r="AP116" s="110">
        <f>(Data_02!BX316)</f>
        <v>0</v>
      </c>
      <c r="AQ116" s="89">
        <f>(Data_02!CA316)</f>
        <v>0</v>
      </c>
      <c r="AR116" s="110">
        <f>(Data_02!CB316)</f>
        <v>0</v>
      </c>
      <c r="AS116" s="89">
        <f>(Data_02!CE316)</f>
        <v>211.14578846314234</v>
      </c>
      <c r="AT116" s="216">
        <f>(Data_02!CF316)</f>
        <v>149.35930379661332</v>
      </c>
      <c r="AV116" s="360"/>
      <c r="AW116" s="225" t="str">
        <f t="shared" si="42"/>
        <v>dInosine</v>
      </c>
      <c r="AX116" s="236">
        <f t="shared" si="22"/>
        <v>45.834963952101099</v>
      </c>
      <c r="AY116" s="237">
        <f t="shared" si="23"/>
        <v>19.560637601999815</v>
      </c>
      <c r="AZ116" s="237">
        <f t="shared" si="24"/>
        <v>3.0774119053669624</v>
      </c>
      <c r="BA116" s="237">
        <f t="shared" si="25"/>
        <v>1.0428250532450607</v>
      </c>
      <c r="BB116" s="238">
        <f t="shared" si="26"/>
        <v>1.0655919757508892</v>
      </c>
      <c r="BC116" s="236">
        <f t="shared" si="27"/>
        <v>52.149021391944146</v>
      </c>
      <c r="BD116" s="237">
        <f t="shared" si="28"/>
        <v>80.192536988375579</v>
      </c>
      <c r="BE116" s="237">
        <f t="shared" si="29"/>
        <v>84.543198594103757</v>
      </c>
      <c r="BF116" s="237">
        <f t="shared" si="30"/>
        <v>30.915962370592545</v>
      </c>
      <c r="BG116" s="238">
        <f t="shared" si="31"/>
        <v>20.480725412814603</v>
      </c>
      <c r="BH116" s="120"/>
      <c r="BI116" s="360"/>
      <c r="BJ116" s="225" t="str">
        <f t="shared" si="43"/>
        <v>dInosine</v>
      </c>
      <c r="BK116" s="236">
        <f t="shared" si="32"/>
        <v>73.37884001277952</v>
      </c>
      <c r="BL116" s="237">
        <f t="shared" si="33"/>
        <v>236.88123685975938</v>
      </c>
      <c r="BM116" s="237">
        <f t="shared" si="34"/>
        <v>0</v>
      </c>
      <c r="BN116" s="237">
        <f t="shared" si="35"/>
        <v>117.01161750556702</v>
      </c>
      <c r="BO116" s="238">
        <f t="shared" si="36"/>
        <v>135.58868582243181</v>
      </c>
      <c r="BP116" s="239">
        <f t="shared" si="37"/>
        <v>105.70455216327092</v>
      </c>
      <c r="BQ116" s="237">
        <f t="shared" si="38"/>
        <v>0</v>
      </c>
      <c r="BR116" s="237">
        <f t="shared" si="39"/>
        <v>0</v>
      </c>
      <c r="BS116" s="237">
        <f t="shared" si="40"/>
        <v>0</v>
      </c>
      <c r="BT116" s="238">
        <f t="shared" si="41"/>
        <v>211.14578846314234</v>
      </c>
    </row>
    <row r="117" spans="2:72" x14ac:dyDescent="0.3">
      <c r="B117" s="360"/>
      <c r="C117" s="146" t="str">
        <f>(Data_02!C317)</f>
        <v>IMP</v>
      </c>
      <c r="D117" s="143">
        <f>(Data_02!D317)</f>
        <v>36.276159416518524</v>
      </c>
      <c r="E117" s="150">
        <f>(Data_02!E317)</f>
        <v>5.6839081161328124</v>
      </c>
      <c r="F117" s="143">
        <f>(Data_02!H317)</f>
        <v>27.686363830099403</v>
      </c>
      <c r="G117" s="150">
        <f>(Data_02!I317)</f>
        <v>6.6904500283153165</v>
      </c>
      <c r="H117" s="143">
        <f>(Data_02!L317)</f>
        <v>27.830604868656653</v>
      </c>
      <c r="I117" s="150">
        <f>(Data_02!M317)</f>
        <v>6.227922166284916</v>
      </c>
      <c r="J117" s="143">
        <f>(Data_02!P317)</f>
        <v>23.46546216848315</v>
      </c>
      <c r="K117" s="150">
        <f>(Data_02!Q317)</f>
        <v>1.0254813021531657</v>
      </c>
      <c r="L117" s="143">
        <f>(Data_02!T317)</f>
        <v>28.090811474744413</v>
      </c>
      <c r="M117" s="150">
        <f>(Data_02!U317)</f>
        <v>8.174495372126799</v>
      </c>
      <c r="N117" s="143">
        <f>(Data_02!X317)</f>
        <v>66.612367879577093</v>
      </c>
      <c r="O117" s="150">
        <f>(Data_02!Y317)</f>
        <v>9.3171794559320364</v>
      </c>
      <c r="P117" s="143">
        <f>(Data_02!AB317)</f>
        <v>88.422514147588515</v>
      </c>
      <c r="Q117" s="150">
        <f>(Data_02!AC317)</f>
        <v>5.5439342463592638</v>
      </c>
      <c r="R117" s="143">
        <f>(Data_02!AF317)</f>
        <v>94.35207248283244</v>
      </c>
      <c r="S117" s="150">
        <f>(Data_02!AG317)</f>
        <v>4.9147695049839033</v>
      </c>
      <c r="T117" s="143">
        <f>(Data_02!AJ317)</f>
        <v>79.948064621768708</v>
      </c>
      <c r="U117" s="150">
        <f>(Data_02!AK317)</f>
        <v>16.612883701777779</v>
      </c>
      <c r="V117" s="143">
        <f>(Data_02!AN317)</f>
        <v>86.188364539794804</v>
      </c>
      <c r="W117" s="219">
        <f>(Data_02!AO317)</f>
        <v>4.2916324088003215</v>
      </c>
      <c r="X117" s="120"/>
      <c r="Y117" s="360"/>
      <c r="Z117" s="146" t="str">
        <f>(Data_02!AT317)</f>
        <v>IMP</v>
      </c>
      <c r="AA117" s="143" t="e">
        <f>(Data_02!AU317)</f>
        <v>#DIV/0!</v>
      </c>
      <c r="AB117" s="150" t="e">
        <f>(Data_02!AV317)</f>
        <v>#DIV/0!</v>
      </c>
      <c r="AC117" s="143" t="e">
        <f>(Data_02!AY317)</f>
        <v>#DIV/0!</v>
      </c>
      <c r="AD117" s="150" t="e">
        <f>(Data_02!AZ317)</f>
        <v>#DIV/0!</v>
      </c>
      <c r="AE117" s="143" t="e">
        <f>(Data_02!BC317)</f>
        <v>#DIV/0!</v>
      </c>
      <c r="AF117" s="150" t="e">
        <f>(Data_02!BD317)</f>
        <v>#DIV/0!</v>
      </c>
      <c r="AG117" s="143" t="e">
        <f>(Data_02!BG317)</f>
        <v>#DIV/0!</v>
      </c>
      <c r="AH117" s="150" t="e">
        <f>(Data_02!BH317)</f>
        <v>#DIV/0!</v>
      </c>
      <c r="AI117" s="143" t="e">
        <f>(Data_02!BK317)</f>
        <v>#DIV/0!</v>
      </c>
      <c r="AJ117" s="150" t="e">
        <f>(Data_02!BL317)</f>
        <v>#DIV/0!</v>
      </c>
      <c r="AK117" s="143" t="e">
        <f>(Data_02!BO317)</f>
        <v>#DIV/0!</v>
      </c>
      <c r="AL117" s="150" t="e">
        <f>(Data_02!BP317)</f>
        <v>#DIV/0!</v>
      </c>
      <c r="AM117" s="143" t="e">
        <f>(Data_02!BS317)</f>
        <v>#DIV/0!</v>
      </c>
      <c r="AN117" s="150" t="e">
        <f>(Data_02!BT317)</f>
        <v>#DIV/0!</v>
      </c>
      <c r="AO117" s="143" t="e">
        <f>(Data_02!BW317)</f>
        <v>#DIV/0!</v>
      </c>
      <c r="AP117" s="150" t="e">
        <f>(Data_02!BX317)</f>
        <v>#DIV/0!</v>
      </c>
      <c r="AQ117" s="143" t="e">
        <f>(Data_02!CA317)</f>
        <v>#DIV/0!</v>
      </c>
      <c r="AR117" s="150" t="e">
        <f>(Data_02!CB317)</f>
        <v>#DIV/0!</v>
      </c>
      <c r="AS117" s="143" t="e">
        <f>(Data_02!CE317)</f>
        <v>#DIV/0!</v>
      </c>
      <c r="AT117" s="219" t="e">
        <f>(Data_02!CF317)</f>
        <v>#DIV/0!</v>
      </c>
      <c r="AV117" s="360"/>
      <c r="AW117" s="228" t="str">
        <f t="shared" si="42"/>
        <v>IMP</v>
      </c>
      <c r="AX117" s="236">
        <f t="shared" si="22"/>
        <v>36.276159416518524</v>
      </c>
      <c r="AY117" s="237">
        <f t="shared" si="23"/>
        <v>27.686363830099403</v>
      </c>
      <c r="AZ117" s="237">
        <f t="shared" si="24"/>
        <v>27.830604868656653</v>
      </c>
      <c r="BA117" s="237">
        <f t="shared" si="25"/>
        <v>23.46546216848315</v>
      </c>
      <c r="BB117" s="238">
        <f t="shared" si="26"/>
        <v>28.090811474744413</v>
      </c>
      <c r="BC117" s="236">
        <f t="shared" si="27"/>
        <v>66.612367879577093</v>
      </c>
      <c r="BD117" s="237">
        <f t="shared" si="28"/>
        <v>88.422514147588515</v>
      </c>
      <c r="BE117" s="237">
        <f t="shared" si="29"/>
        <v>94.35207248283244</v>
      </c>
      <c r="BF117" s="237">
        <f t="shared" si="30"/>
        <v>79.948064621768708</v>
      </c>
      <c r="BG117" s="238">
        <f t="shared" si="31"/>
        <v>86.188364539794804</v>
      </c>
      <c r="BH117" s="120"/>
      <c r="BI117" s="360"/>
      <c r="BJ117" s="228" t="str">
        <f t="shared" si="43"/>
        <v>IMP</v>
      </c>
      <c r="BK117" s="236" t="e">
        <f t="shared" si="32"/>
        <v>#DIV/0!</v>
      </c>
      <c r="BL117" s="237" t="e">
        <f t="shared" si="33"/>
        <v>#DIV/0!</v>
      </c>
      <c r="BM117" s="237" t="e">
        <f t="shared" si="34"/>
        <v>#DIV/0!</v>
      </c>
      <c r="BN117" s="237" t="e">
        <f t="shared" si="35"/>
        <v>#DIV/0!</v>
      </c>
      <c r="BO117" s="238" t="e">
        <f t="shared" si="36"/>
        <v>#DIV/0!</v>
      </c>
      <c r="BP117" s="239" t="e">
        <f t="shared" si="37"/>
        <v>#DIV/0!</v>
      </c>
      <c r="BQ117" s="237" t="e">
        <f t="shared" si="38"/>
        <v>#DIV/0!</v>
      </c>
      <c r="BR117" s="237" t="e">
        <f t="shared" si="39"/>
        <v>#DIV/0!</v>
      </c>
      <c r="BS117" s="237" t="e">
        <f t="shared" si="40"/>
        <v>#DIV/0!</v>
      </c>
      <c r="BT117" s="238" t="e">
        <f t="shared" si="41"/>
        <v>#DIV/0!</v>
      </c>
    </row>
    <row r="118" spans="2:72" x14ac:dyDescent="0.3">
      <c r="B118" s="360"/>
      <c r="C118" s="93" t="str">
        <f>(Data_02!C318)</f>
        <v>Hypoxanthine</v>
      </c>
      <c r="D118" s="89">
        <f>(Data_02!D318)</f>
        <v>55.714392728555779</v>
      </c>
      <c r="E118" s="110">
        <f>(Data_02!E318)</f>
        <v>3.9606444640538143</v>
      </c>
      <c r="F118" s="89">
        <f>(Data_02!H318)</f>
        <v>50.54492431768896</v>
      </c>
      <c r="G118" s="110">
        <f>(Data_02!I318)</f>
        <v>1.9966745457854054</v>
      </c>
      <c r="H118" s="89">
        <f>(Data_02!L318)</f>
        <v>45.840522741437454</v>
      </c>
      <c r="I118" s="110">
        <f>(Data_02!M318)</f>
        <v>7.5878629741075247</v>
      </c>
      <c r="J118" s="89">
        <f>(Data_02!P318)</f>
        <v>23.652890219811617</v>
      </c>
      <c r="K118" s="110">
        <f>(Data_02!Q318)</f>
        <v>2.3456551128889487</v>
      </c>
      <c r="L118" s="89">
        <f>(Data_02!T318)</f>
        <v>33.860759168769583</v>
      </c>
      <c r="M118" s="110">
        <f>(Data_02!U318)</f>
        <v>5.0842865141353268</v>
      </c>
      <c r="N118" s="89">
        <f>(Data_02!X318)</f>
        <v>62.222007689149542</v>
      </c>
      <c r="O118" s="110">
        <f>(Data_02!Y318)</f>
        <v>6.5535936539188562</v>
      </c>
      <c r="P118" s="89">
        <f>(Data_02!AB318)</f>
        <v>74.125454683235546</v>
      </c>
      <c r="Q118" s="110">
        <f>(Data_02!AC318)</f>
        <v>5.7356279796167966</v>
      </c>
      <c r="R118" s="89">
        <f>(Data_02!AF318)</f>
        <v>93.184782023358139</v>
      </c>
      <c r="S118" s="110">
        <f>(Data_02!AG318)</f>
        <v>5.5527378073357951</v>
      </c>
      <c r="T118" s="89">
        <f>(Data_02!AJ318)</f>
        <v>73.745980297997406</v>
      </c>
      <c r="U118" s="110">
        <f>(Data_02!AK318)</f>
        <v>11.678923925599342</v>
      </c>
      <c r="V118" s="89">
        <f>(Data_02!AN318)</f>
        <v>76.951067329742486</v>
      </c>
      <c r="W118" s="216">
        <f>(Data_02!AO318)</f>
        <v>2.8728098839332086</v>
      </c>
      <c r="X118" s="120"/>
      <c r="Y118" s="360"/>
      <c r="Z118" s="93" t="str">
        <f>(Data_02!AT318)</f>
        <v>Hypoxanthine</v>
      </c>
      <c r="AA118" s="89">
        <f>(Data_02!AU318)</f>
        <v>4.7554067520026759</v>
      </c>
      <c r="AB118" s="110">
        <f>(Data_02!AV318)</f>
        <v>1.7668756809327051</v>
      </c>
      <c r="AC118" s="89">
        <f>(Data_02!AY318)</f>
        <v>2.3353768120138776</v>
      </c>
      <c r="AD118" s="110">
        <f>(Data_02!AZ318)</f>
        <v>0.54973466662905068</v>
      </c>
      <c r="AE118" s="89">
        <f>(Data_02!BC318)</f>
        <v>1.7097786843897069</v>
      </c>
      <c r="AF118" s="110">
        <f>(Data_02!BD318)</f>
        <v>6.2161306367726786E-2</v>
      </c>
      <c r="AG118" s="89">
        <f>(Data_02!BG318)</f>
        <v>1.7313781404058801</v>
      </c>
      <c r="AH118" s="110">
        <f>(Data_02!BH318)</f>
        <v>8.6101966438352787E-2</v>
      </c>
      <c r="AI118" s="89">
        <f>(Data_02!BK318)</f>
        <v>1.7316044580081322</v>
      </c>
      <c r="AJ118" s="110">
        <f>(Data_02!BL318)</f>
        <v>0.1009662878221288</v>
      </c>
      <c r="AK118" s="89">
        <f>(Data_02!BO318)</f>
        <v>20.30296107394145</v>
      </c>
      <c r="AL118" s="110">
        <f>(Data_02!BP318)</f>
        <v>3.796142028580153</v>
      </c>
      <c r="AM118" s="89">
        <f>(Data_02!BS318)</f>
        <v>4.1578796367547666</v>
      </c>
      <c r="AN118" s="110">
        <f>(Data_02!BT318)</f>
        <v>1.112204491022714</v>
      </c>
      <c r="AO118" s="89">
        <f>(Data_02!BW318)</f>
        <v>1.9329645696029309</v>
      </c>
      <c r="AP118" s="110">
        <f>(Data_02!BX318)</f>
        <v>0.24863279592455012</v>
      </c>
      <c r="AQ118" s="89">
        <f>(Data_02!CA318)</f>
        <v>1.6953521080457925</v>
      </c>
      <c r="AR118" s="110">
        <f>(Data_02!CB318)</f>
        <v>0.11916224377653242</v>
      </c>
      <c r="AS118" s="89">
        <f>(Data_02!CE318)</f>
        <v>1.6353430314123338</v>
      </c>
      <c r="AT118" s="216">
        <f>(Data_02!CF318)</f>
        <v>0.10335562160045419</v>
      </c>
      <c r="AV118" s="360"/>
      <c r="AW118" s="225" t="str">
        <f t="shared" si="42"/>
        <v>Hypoxanthine</v>
      </c>
      <c r="AX118" s="236">
        <f t="shared" si="22"/>
        <v>55.714392728555779</v>
      </c>
      <c r="AY118" s="237">
        <f t="shared" si="23"/>
        <v>50.54492431768896</v>
      </c>
      <c r="AZ118" s="237">
        <f t="shared" si="24"/>
        <v>45.840522741437454</v>
      </c>
      <c r="BA118" s="237">
        <f t="shared" si="25"/>
        <v>23.652890219811617</v>
      </c>
      <c r="BB118" s="238">
        <f t="shared" si="26"/>
        <v>33.860759168769583</v>
      </c>
      <c r="BC118" s="236">
        <f t="shared" si="27"/>
        <v>62.222007689149542</v>
      </c>
      <c r="BD118" s="237">
        <f t="shared" si="28"/>
        <v>74.125454683235546</v>
      </c>
      <c r="BE118" s="237">
        <f t="shared" si="29"/>
        <v>93.184782023358139</v>
      </c>
      <c r="BF118" s="237">
        <f t="shared" si="30"/>
        <v>73.745980297997406</v>
      </c>
      <c r="BG118" s="238">
        <f t="shared" si="31"/>
        <v>76.951067329742486</v>
      </c>
      <c r="BH118" s="120"/>
      <c r="BI118" s="360"/>
      <c r="BJ118" s="225" t="str">
        <f t="shared" si="43"/>
        <v>Hypoxanthine</v>
      </c>
      <c r="BK118" s="236">
        <f t="shared" si="32"/>
        <v>4.7554067520026759</v>
      </c>
      <c r="BL118" s="237">
        <f t="shared" si="33"/>
        <v>2.3353768120138776</v>
      </c>
      <c r="BM118" s="237">
        <f t="shared" si="34"/>
        <v>1.7097786843897069</v>
      </c>
      <c r="BN118" s="237">
        <f t="shared" si="35"/>
        <v>1.7313781404058801</v>
      </c>
      <c r="BO118" s="238">
        <f t="shared" si="36"/>
        <v>1.7316044580081322</v>
      </c>
      <c r="BP118" s="239">
        <f t="shared" si="37"/>
        <v>20.30296107394145</v>
      </c>
      <c r="BQ118" s="237">
        <f t="shared" si="38"/>
        <v>4.1578796367547666</v>
      </c>
      <c r="BR118" s="237">
        <f t="shared" si="39"/>
        <v>1.9329645696029309</v>
      </c>
      <c r="BS118" s="237">
        <f t="shared" si="40"/>
        <v>1.6953521080457925</v>
      </c>
      <c r="BT118" s="238">
        <f t="shared" si="41"/>
        <v>1.6353430314123338</v>
      </c>
    </row>
    <row r="119" spans="2:72" x14ac:dyDescent="0.3">
      <c r="B119" s="360"/>
      <c r="C119" s="93" t="str">
        <f>(Data_02!C319)</f>
        <v>Xanthine</v>
      </c>
      <c r="D119" s="89">
        <f>(Data_02!D319)</f>
        <v>57.031989735858005</v>
      </c>
      <c r="E119" s="110">
        <f>(Data_02!E319)</f>
        <v>2.252457160272753</v>
      </c>
      <c r="F119" s="89">
        <f>(Data_02!H319)</f>
        <v>59.498236663236256</v>
      </c>
      <c r="G119" s="110">
        <f>(Data_02!I319)</f>
        <v>3.5732811072449904</v>
      </c>
      <c r="H119" s="89">
        <f>(Data_02!L319)</f>
        <v>66.258203824432584</v>
      </c>
      <c r="I119" s="110">
        <f>(Data_02!M319)</f>
        <v>3.8215587033407257</v>
      </c>
      <c r="J119" s="89">
        <f>(Data_02!P319)</f>
        <v>51.686791813940957</v>
      </c>
      <c r="K119" s="110">
        <f>(Data_02!Q319)</f>
        <v>4.1847083014641608</v>
      </c>
      <c r="L119" s="89">
        <f>(Data_02!T319)</f>
        <v>57.193699294151642</v>
      </c>
      <c r="M119" s="110">
        <f>(Data_02!U319)</f>
        <v>6.0090097138295526</v>
      </c>
      <c r="N119" s="89">
        <f>(Data_02!X319)</f>
        <v>45.426396291562156</v>
      </c>
      <c r="O119" s="110">
        <f>(Data_02!Y319)</f>
        <v>2.4874963186454662</v>
      </c>
      <c r="P119" s="89">
        <f>(Data_02!AB319)</f>
        <v>54.15350507698389</v>
      </c>
      <c r="Q119" s="110">
        <f>(Data_02!AC319)</f>
        <v>2.1293710085374005</v>
      </c>
      <c r="R119" s="89">
        <f>(Data_02!AF319)</f>
        <v>82.32942418775761</v>
      </c>
      <c r="S119" s="110">
        <f>(Data_02!AG319)</f>
        <v>9.0861646575547717</v>
      </c>
      <c r="T119" s="89">
        <f>(Data_02!AJ319)</f>
        <v>76.410829138611518</v>
      </c>
      <c r="U119" s="110">
        <f>(Data_02!AK319)</f>
        <v>8.6519997819335455</v>
      </c>
      <c r="V119" s="89">
        <f>(Data_02!AN319)</f>
        <v>78.667033430098328</v>
      </c>
      <c r="W119" s="216">
        <f>(Data_02!AO319)</f>
        <v>5.0798160194745376</v>
      </c>
      <c r="X119" s="120"/>
      <c r="Y119" s="360"/>
      <c r="Z119" s="93" t="str">
        <f>(Data_02!AT319)</f>
        <v>Xanthine</v>
      </c>
      <c r="AA119" s="89">
        <f>(Data_02!AU319)</f>
        <v>123.08703718462664</v>
      </c>
      <c r="AB119" s="110">
        <f>(Data_02!AV319)</f>
        <v>6.2479731260704749</v>
      </c>
      <c r="AC119" s="89">
        <f>(Data_02!AY319)</f>
        <v>104.88492519080101</v>
      </c>
      <c r="AD119" s="110">
        <f>(Data_02!AZ319)</f>
        <v>20.526607139656509</v>
      </c>
      <c r="AE119" s="89">
        <f>(Data_02!BC319)</f>
        <v>95.096544865400134</v>
      </c>
      <c r="AF119" s="110">
        <f>(Data_02!BD319)</f>
        <v>5.0635491404791164</v>
      </c>
      <c r="AG119" s="89">
        <f>(Data_02!BG319)</f>
        <v>108.49308617401934</v>
      </c>
      <c r="AH119" s="110">
        <f>(Data_02!BH319)</f>
        <v>5.9633889322375087</v>
      </c>
      <c r="AI119" s="89">
        <f>(Data_02!BK319)</f>
        <v>105.17858505513172</v>
      </c>
      <c r="AJ119" s="110">
        <f>(Data_02!BL319)</f>
        <v>5.5713090499344666</v>
      </c>
      <c r="AK119" s="89">
        <f>(Data_02!BO319)</f>
        <v>117.21620010205544</v>
      </c>
      <c r="AL119" s="110">
        <f>(Data_02!BP319)</f>
        <v>4.6285065803848973</v>
      </c>
      <c r="AM119" s="89">
        <f>(Data_02!BS319)</f>
        <v>83.597525808544319</v>
      </c>
      <c r="AN119" s="110">
        <f>(Data_02!BT319)</f>
        <v>21.286312419706423</v>
      </c>
      <c r="AO119" s="89">
        <f>(Data_02!BW319)</f>
        <v>103.59914413424301</v>
      </c>
      <c r="AP119" s="110">
        <f>(Data_02!BX319)</f>
        <v>4.9894370572087237</v>
      </c>
      <c r="AQ119" s="89">
        <f>(Data_02!CA319)</f>
        <v>115.4920468125851</v>
      </c>
      <c r="AR119" s="110">
        <f>(Data_02!CB319)</f>
        <v>5.5819978181653118</v>
      </c>
      <c r="AS119" s="89">
        <f>(Data_02!CE319)</f>
        <v>117.32643390734333</v>
      </c>
      <c r="AT119" s="216">
        <f>(Data_02!CF319)</f>
        <v>2.2536999372673616</v>
      </c>
      <c r="AV119" s="360"/>
      <c r="AW119" s="225" t="str">
        <f t="shared" si="42"/>
        <v>Xanthine</v>
      </c>
      <c r="AX119" s="236">
        <f t="shared" si="22"/>
        <v>57.031989735858005</v>
      </c>
      <c r="AY119" s="237">
        <f t="shared" si="23"/>
        <v>59.498236663236256</v>
      </c>
      <c r="AZ119" s="237">
        <f t="shared" si="24"/>
        <v>66.258203824432584</v>
      </c>
      <c r="BA119" s="237">
        <f t="shared" si="25"/>
        <v>51.686791813940957</v>
      </c>
      <c r="BB119" s="238">
        <f t="shared" si="26"/>
        <v>57.193699294151642</v>
      </c>
      <c r="BC119" s="236">
        <f t="shared" si="27"/>
        <v>45.426396291562156</v>
      </c>
      <c r="BD119" s="237">
        <f t="shared" si="28"/>
        <v>54.15350507698389</v>
      </c>
      <c r="BE119" s="237">
        <f t="shared" si="29"/>
        <v>82.32942418775761</v>
      </c>
      <c r="BF119" s="237">
        <f t="shared" si="30"/>
        <v>76.410829138611518</v>
      </c>
      <c r="BG119" s="238">
        <f t="shared" si="31"/>
        <v>78.667033430098328</v>
      </c>
      <c r="BH119" s="120"/>
      <c r="BI119" s="360"/>
      <c r="BJ119" s="225" t="str">
        <f t="shared" si="43"/>
        <v>Xanthine</v>
      </c>
      <c r="BK119" s="236">
        <f t="shared" si="32"/>
        <v>123.08703718462664</v>
      </c>
      <c r="BL119" s="237">
        <f t="shared" si="33"/>
        <v>104.88492519080101</v>
      </c>
      <c r="BM119" s="237">
        <f t="shared" si="34"/>
        <v>95.096544865400134</v>
      </c>
      <c r="BN119" s="237">
        <f t="shared" si="35"/>
        <v>108.49308617401934</v>
      </c>
      <c r="BO119" s="238">
        <f t="shared" si="36"/>
        <v>105.17858505513172</v>
      </c>
      <c r="BP119" s="239">
        <f t="shared" si="37"/>
        <v>117.21620010205544</v>
      </c>
      <c r="BQ119" s="237">
        <f t="shared" si="38"/>
        <v>83.597525808544319</v>
      </c>
      <c r="BR119" s="237">
        <f t="shared" si="39"/>
        <v>103.59914413424301</v>
      </c>
      <c r="BS119" s="237">
        <f t="shared" si="40"/>
        <v>115.4920468125851</v>
      </c>
      <c r="BT119" s="238">
        <f t="shared" si="41"/>
        <v>117.32643390734333</v>
      </c>
    </row>
    <row r="120" spans="2:72" x14ac:dyDescent="0.3">
      <c r="B120" s="360"/>
      <c r="C120" s="93" t="str">
        <f>(Data_02!C320)</f>
        <v>Xanthosine</v>
      </c>
      <c r="D120" s="89">
        <f>(Data_02!D320)</f>
        <v>54.036598245826589</v>
      </c>
      <c r="E120" s="110">
        <f>(Data_02!E320)</f>
        <v>5.9747304371912424</v>
      </c>
      <c r="F120" s="89">
        <f>(Data_02!H320)</f>
        <v>50.827880057615609</v>
      </c>
      <c r="G120" s="110">
        <f>(Data_02!I320)</f>
        <v>6.8619159748922227</v>
      </c>
      <c r="H120" s="89">
        <f>(Data_02!L320)</f>
        <v>63.454761361931112</v>
      </c>
      <c r="I120" s="110">
        <f>(Data_02!M320)</f>
        <v>6.1414280147374471</v>
      </c>
      <c r="J120" s="89">
        <f>(Data_02!P320)</f>
        <v>43.489912607628028</v>
      </c>
      <c r="K120" s="110">
        <f>(Data_02!Q320)</f>
        <v>1.6298771527484188</v>
      </c>
      <c r="L120" s="89">
        <f>(Data_02!T320)</f>
        <v>45.306776662928741</v>
      </c>
      <c r="M120" s="110">
        <f>(Data_02!U320)</f>
        <v>8.1257884315272548</v>
      </c>
      <c r="N120" s="89">
        <f>(Data_02!X320)</f>
        <v>50.2508166225699</v>
      </c>
      <c r="O120" s="110">
        <f>(Data_02!Y320)</f>
        <v>6.3642431798215497</v>
      </c>
      <c r="P120" s="89">
        <f>(Data_02!AB320)</f>
        <v>68.216069558359166</v>
      </c>
      <c r="Q120" s="110">
        <f>(Data_02!AC320)</f>
        <v>6.173749423967922</v>
      </c>
      <c r="R120" s="89">
        <f>(Data_02!AF320)</f>
        <v>90.407087410470524</v>
      </c>
      <c r="S120" s="110">
        <f>(Data_02!AG320)</f>
        <v>6.846494997467059</v>
      </c>
      <c r="T120" s="89">
        <f>(Data_02!AJ320)</f>
        <v>69.605840657615616</v>
      </c>
      <c r="U120" s="110">
        <f>(Data_02!AK320)</f>
        <v>4.8094763393010282</v>
      </c>
      <c r="V120" s="89">
        <f>(Data_02!AN320)</f>
        <v>61.896523359309739</v>
      </c>
      <c r="W120" s="216">
        <f>(Data_02!AO320)</f>
        <v>4.8355241030086962</v>
      </c>
      <c r="X120" s="120"/>
      <c r="Y120" s="360"/>
      <c r="Z120" s="93" t="str">
        <f>(Data_02!AT320)</f>
        <v>Xanthosine</v>
      </c>
      <c r="AA120" s="89">
        <f>(Data_02!AU320)</f>
        <v>117.24254235202376</v>
      </c>
      <c r="AB120" s="110">
        <f>(Data_02!AV320)</f>
        <v>19.123746410733304</v>
      </c>
      <c r="AC120" s="89">
        <f>(Data_02!AY320)</f>
        <v>130.04283751134156</v>
      </c>
      <c r="AD120" s="110">
        <f>(Data_02!AZ320)</f>
        <v>7.5406323461511198</v>
      </c>
      <c r="AE120" s="89">
        <f>(Data_02!BC320)</f>
        <v>149.87635593759973</v>
      </c>
      <c r="AF120" s="110">
        <f>(Data_02!BD320)</f>
        <v>7.8047788783583103</v>
      </c>
      <c r="AG120" s="89">
        <f>(Data_02!BG320)</f>
        <v>170.68977196206976</v>
      </c>
      <c r="AH120" s="110">
        <f>(Data_02!BH320)</f>
        <v>5.2826447671284926</v>
      </c>
      <c r="AI120" s="89">
        <f>(Data_02!BK320)</f>
        <v>206.15521883168606</v>
      </c>
      <c r="AJ120" s="110">
        <f>(Data_02!BL320)</f>
        <v>16.496694553054766</v>
      </c>
      <c r="AK120" s="89">
        <f>(Data_02!BO320)</f>
        <v>106.57139731344409</v>
      </c>
      <c r="AL120" s="110">
        <f>(Data_02!BP320)</f>
        <v>4.8334366205801587</v>
      </c>
      <c r="AM120" s="89">
        <f>(Data_02!BS320)</f>
        <v>111.69469903008172</v>
      </c>
      <c r="AN120" s="110">
        <f>(Data_02!BT320)</f>
        <v>30.713334562514977</v>
      </c>
      <c r="AO120" s="89">
        <f>(Data_02!BW320)</f>
        <v>141.26219327547949</v>
      </c>
      <c r="AP120" s="110">
        <f>(Data_02!BX320)</f>
        <v>6.7227696128927024</v>
      </c>
      <c r="AQ120" s="89">
        <f>(Data_02!CA320)</f>
        <v>143.36918182382703</v>
      </c>
      <c r="AR120" s="110">
        <f>(Data_02!CB320)</f>
        <v>15.931935015123386</v>
      </c>
      <c r="AS120" s="89">
        <f>(Data_02!CE320)</f>
        <v>161.90047164728884</v>
      </c>
      <c r="AT120" s="216">
        <f>(Data_02!CF320)</f>
        <v>11.913359963036651</v>
      </c>
      <c r="AV120" s="360"/>
      <c r="AW120" s="225" t="str">
        <f t="shared" si="42"/>
        <v>Xanthosine</v>
      </c>
      <c r="AX120" s="236">
        <f t="shared" si="22"/>
        <v>54.036598245826589</v>
      </c>
      <c r="AY120" s="237">
        <f t="shared" si="23"/>
        <v>50.827880057615609</v>
      </c>
      <c r="AZ120" s="237">
        <f t="shared" si="24"/>
        <v>63.454761361931112</v>
      </c>
      <c r="BA120" s="237">
        <f t="shared" si="25"/>
        <v>43.489912607628028</v>
      </c>
      <c r="BB120" s="238">
        <f t="shared" si="26"/>
        <v>45.306776662928741</v>
      </c>
      <c r="BC120" s="236">
        <f t="shared" si="27"/>
        <v>50.2508166225699</v>
      </c>
      <c r="BD120" s="237">
        <f t="shared" si="28"/>
        <v>68.216069558359166</v>
      </c>
      <c r="BE120" s="237">
        <f t="shared" si="29"/>
        <v>90.407087410470524</v>
      </c>
      <c r="BF120" s="237">
        <f t="shared" si="30"/>
        <v>69.605840657615616</v>
      </c>
      <c r="BG120" s="238">
        <f t="shared" si="31"/>
        <v>61.896523359309739</v>
      </c>
      <c r="BH120" s="120"/>
      <c r="BI120" s="360"/>
      <c r="BJ120" s="225" t="str">
        <f t="shared" si="43"/>
        <v>Xanthosine</v>
      </c>
      <c r="BK120" s="236">
        <f t="shared" si="32"/>
        <v>117.24254235202376</v>
      </c>
      <c r="BL120" s="237">
        <f t="shared" si="33"/>
        <v>130.04283751134156</v>
      </c>
      <c r="BM120" s="237">
        <f t="shared" si="34"/>
        <v>149.87635593759973</v>
      </c>
      <c r="BN120" s="237">
        <f t="shared" si="35"/>
        <v>170.68977196206976</v>
      </c>
      <c r="BO120" s="238">
        <f t="shared" si="36"/>
        <v>206.15521883168606</v>
      </c>
      <c r="BP120" s="239">
        <f t="shared" si="37"/>
        <v>106.57139731344409</v>
      </c>
      <c r="BQ120" s="237">
        <f t="shared" si="38"/>
        <v>111.69469903008172</v>
      </c>
      <c r="BR120" s="237">
        <f t="shared" si="39"/>
        <v>141.26219327547949</v>
      </c>
      <c r="BS120" s="237">
        <f t="shared" si="40"/>
        <v>143.36918182382703</v>
      </c>
      <c r="BT120" s="238">
        <f t="shared" si="41"/>
        <v>161.90047164728884</v>
      </c>
    </row>
    <row r="121" spans="2:72" x14ac:dyDescent="0.3">
      <c r="B121" s="360"/>
      <c r="C121" s="146" t="str">
        <f>(Data_02!C321)</f>
        <v>XMP</v>
      </c>
      <c r="D121" s="143">
        <f>(Data_02!D321)</f>
        <v>43.645781716084194</v>
      </c>
      <c r="E121" s="150">
        <f>(Data_02!E321)</f>
        <v>6.015500446952073</v>
      </c>
      <c r="F121" s="143">
        <f>(Data_02!H321)</f>
        <v>36.588236171111681</v>
      </c>
      <c r="G121" s="150">
        <f>(Data_02!I321)</f>
        <v>2.6702593211920043</v>
      </c>
      <c r="H121" s="143">
        <f>(Data_02!L321)</f>
        <v>44.96603992649078</v>
      </c>
      <c r="I121" s="150">
        <f>(Data_02!M321)</f>
        <v>3.3349873138278525</v>
      </c>
      <c r="J121" s="143">
        <f>(Data_02!P321)</f>
        <v>27.824515958485133</v>
      </c>
      <c r="K121" s="150">
        <f>(Data_02!Q321)</f>
        <v>4.8866570475894981</v>
      </c>
      <c r="L121" s="143">
        <f>(Data_02!T321)</f>
        <v>43.834433969125257</v>
      </c>
      <c r="M121" s="150">
        <f>(Data_02!U321)</f>
        <v>11.000715917454146</v>
      </c>
      <c r="N121" s="143">
        <f>(Data_02!X321)</f>
        <v>76.060790772065076</v>
      </c>
      <c r="O121" s="150">
        <f>(Data_02!Y321)</f>
        <v>10.740918304293478</v>
      </c>
      <c r="P121" s="143">
        <f>(Data_02!AB321)</f>
        <v>75.916591440184732</v>
      </c>
      <c r="Q121" s="150">
        <f>(Data_02!AC321)</f>
        <v>10.558840165380495</v>
      </c>
      <c r="R121" s="143">
        <f>(Data_02!AF321)</f>
        <v>67.27576714412649</v>
      </c>
      <c r="S121" s="150">
        <f>(Data_02!AG321)</f>
        <v>10.268298224852659</v>
      </c>
      <c r="T121" s="143">
        <f>(Data_02!AJ321)</f>
        <v>55.861300918094699</v>
      </c>
      <c r="U121" s="150">
        <f>(Data_02!AK321)</f>
        <v>2.7490062873530539</v>
      </c>
      <c r="V121" s="143">
        <f>(Data_02!AN321)</f>
        <v>64.104034945918613</v>
      </c>
      <c r="W121" s="219">
        <f>(Data_02!AO321)</f>
        <v>8.2513781583913044</v>
      </c>
      <c r="X121" s="120"/>
      <c r="Y121" s="360"/>
      <c r="Z121" s="146" t="str">
        <f>(Data_02!AT321)</f>
        <v>XMP</v>
      </c>
      <c r="AA121" s="143" t="e">
        <f>(Data_02!AU321)</f>
        <v>#DIV/0!</v>
      </c>
      <c r="AB121" s="150" t="e">
        <f>(Data_02!AV321)</f>
        <v>#DIV/0!</v>
      </c>
      <c r="AC121" s="143" t="e">
        <f>(Data_02!AY321)</f>
        <v>#DIV/0!</v>
      </c>
      <c r="AD121" s="150" t="e">
        <f>(Data_02!AZ321)</f>
        <v>#DIV/0!</v>
      </c>
      <c r="AE121" s="143" t="e">
        <f>(Data_02!BC321)</f>
        <v>#DIV/0!</v>
      </c>
      <c r="AF121" s="150" t="e">
        <f>(Data_02!BD321)</f>
        <v>#DIV/0!</v>
      </c>
      <c r="AG121" s="143" t="e">
        <f>(Data_02!BG321)</f>
        <v>#DIV/0!</v>
      </c>
      <c r="AH121" s="150" t="e">
        <f>(Data_02!BH321)</f>
        <v>#DIV/0!</v>
      </c>
      <c r="AI121" s="143" t="e">
        <f>(Data_02!BK321)</f>
        <v>#DIV/0!</v>
      </c>
      <c r="AJ121" s="150" t="e">
        <f>(Data_02!BL321)</f>
        <v>#DIV/0!</v>
      </c>
      <c r="AK121" s="143" t="e">
        <f>(Data_02!BO321)</f>
        <v>#DIV/0!</v>
      </c>
      <c r="AL121" s="150" t="e">
        <f>(Data_02!BP321)</f>
        <v>#DIV/0!</v>
      </c>
      <c r="AM121" s="143" t="e">
        <f>(Data_02!BS321)</f>
        <v>#DIV/0!</v>
      </c>
      <c r="AN121" s="150" t="e">
        <f>(Data_02!BT321)</f>
        <v>#DIV/0!</v>
      </c>
      <c r="AO121" s="143" t="e">
        <f>(Data_02!BW321)</f>
        <v>#DIV/0!</v>
      </c>
      <c r="AP121" s="150" t="e">
        <f>(Data_02!BX321)</f>
        <v>#DIV/0!</v>
      </c>
      <c r="AQ121" s="143" t="e">
        <f>(Data_02!CA321)</f>
        <v>#DIV/0!</v>
      </c>
      <c r="AR121" s="150" t="e">
        <f>(Data_02!CB321)</f>
        <v>#DIV/0!</v>
      </c>
      <c r="AS121" s="143" t="e">
        <f>(Data_02!CE321)</f>
        <v>#DIV/0!</v>
      </c>
      <c r="AT121" s="219" t="e">
        <f>(Data_02!CF321)</f>
        <v>#DIV/0!</v>
      </c>
      <c r="AV121" s="360"/>
      <c r="AW121" s="228" t="str">
        <f t="shared" si="42"/>
        <v>XMP</v>
      </c>
      <c r="AX121" s="236">
        <f t="shared" si="22"/>
        <v>43.645781716084194</v>
      </c>
      <c r="AY121" s="237">
        <f t="shared" si="23"/>
        <v>36.588236171111681</v>
      </c>
      <c r="AZ121" s="237">
        <f t="shared" si="24"/>
        <v>44.96603992649078</v>
      </c>
      <c r="BA121" s="237">
        <f t="shared" si="25"/>
        <v>27.824515958485133</v>
      </c>
      <c r="BB121" s="238">
        <f t="shared" si="26"/>
        <v>43.834433969125257</v>
      </c>
      <c r="BC121" s="236">
        <f t="shared" si="27"/>
        <v>76.060790772065076</v>
      </c>
      <c r="BD121" s="237">
        <f t="shared" si="28"/>
        <v>75.916591440184732</v>
      </c>
      <c r="BE121" s="237">
        <f t="shared" si="29"/>
        <v>67.27576714412649</v>
      </c>
      <c r="BF121" s="237">
        <f t="shared" si="30"/>
        <v>55.861300918094699</v>
      </c>
      <c r="BG121" s="238">
        <f t="shared" si="31"/>
        <v>64.104034945918613</v>
      </c>
      <c r="BH121" s="120"/>
      <c r="BI121" s="360"/>
      <c r="BJ121" s="228" t="str">
        <f t="shared" si="43"/>
        <v>XMP</v>
      </c>
      <c r="BK121" s="236" t="e">
        <f t="shared" si="32"/>
        <v>#DIV/0!</v>
      </c>
      <c r="BL121" s="237" t="e">
        <f t="shared" si="33"/>
        <v>#DIV/0!</v>
      </c>
      <c r="BM121" s="237" t="e">
        <f t="shared" si="34"/>
        <v>#DIV/0!</v>
      </c>
      <c r="BN121" s="237" t="e">
        <f t="shared" si="35"/>
        <v>#DIV/0!</v>
      </c>
      <c r="BO121" s="238" t="e">
        <f t="shared" si="36"/>
        <v>#DIV/0!</v>
      </c>
      <c r="BP121" s="239" t="e">
        <f t="shared" si="37"/>
        <v>#DIV/0!</v>
      </c>
      <c r="BQ121" s="237" t="e">
        <f t="shared" si="38"/>
        <v>#DIV/0!</v>
      </c>
      <c r="BR121" s="237" t="e">
        <f t="shared" si="39"/>
        <v>#DIV/0!</v>
      </c>
      <c r="BS121" s="237" t="e">
        <f t="shared" si="40"/>
        <v>#DIV/0!</v>
      </c>
      <c r="BT121" s="238" t="e">
        <f t="shared" si="41"/>
        <v>#DIV/0!</v>
      </c>
    </row>
    <row r="122" spans="2:72" ht="15" thickBot="1" x14ac:dyDescent="0.35">
      <c r="B122" s="361"/>
      <c r="C122" s="179" t="str">
        <f>(Data_02!C322)</f>
        <v>Uric Acid</v>
      </c>
      <c r="D122" s="137">
        <f>(Data_02!D322)</f>
        <v>33.86175436122349</v>
      </c>
      <c r="E122" s="130">
        <f>(Data_02!E322)</f>
        <v>3.4073057047004212</v>
      </c>
      <c r="F122" s="137">
        <f>(Data_02!H322)</f>
        <v>36.574880667396684</v>
      </c>
      <c r="G122" s="130">
        <f>(Data_02!I322)</f>
        <v>7.4541376606772136</v>
      </c>
      <c r="H122" s="137">
        <f>(Data_02!L322)</f>
        <v>24.624883899923518</v>
      </c>
      <c r="I122" s="130">
        <f>(Data_02!M322)</f>
        <v>4.9404706201185258</v>
      </c>
      <c r="J122" s="137">
        <f>(Data_02!P322)</f>
        <v>16.693029993348301</v>
      </c>
      <c r="K122" s="130">
        <f>(Data_02!Q322)</f>
        <v>2.6345272715462817</v>
      </c>
      <c r="L122" s="137">
        <f>(Data_02!T322)</f>
        <v>16.789465060030032</v>
      </c>
      <c r="M122" s="130">
        <f>(Data_02!U322)</f>
        <v>7.5197299168236036</v>
      </c>
      <c r="N122" s="137">
        <f>(Data_02!X322)</f>
        <v>65.020234690774856</v>
      </c>
      <c r="O122" s="130">
        <f>(Data_02!Y322)</f>
        <v>5.8266099898167658</v>
      </c>
      <c r="P122" s="137">
        <f>(Data_02!AB322)</f>
        <v>81.604731603852542</v>
      </c>
      <c r="Q122" s="130">
        <f>(Data_02!AC322)</f>
        <v>11.668055622690295</v>
      </c>
      <c r="R122" s="137">
        <f>(Data_02!AF322)</f>
        <v>73.970982855996951</v>
      </c>
      <c r="S122" s="130">
        <f>(Data_02!AG322)</f>
        <v>5.4077916850292596</v>
      </c>
      <c r="T122" s="137">
        <f>(Data_02!AJ322)</f>
        <v>50.801296528060824</v>
      </c>
      <c r="U122" s="130">
        <f>(Data_02!AK322)</f>
        <v>2.8424750312539899</v>
      </c>
      <c r="V122" s="137">
        <f>(Data_02!AN322)</f>
        <v>37.087456127981426</v>
      </c>
      <c r="W122" s="217">
        <f>(Data_02!AO322)</f>
        <v>4.2624676302192146</v>
      </c>
      <c r="X122" s="120"/>
      <c r="Y122" s="361"/>
      <c r="Z122" s="179" t="str">
        <f>(Data_02!AT322)</f>
        <v>Uric Acid</v>
      </c>
      <c r="AA122" s="137">
        <f>(Data_02!AU322)</f>
        <v>60.628392557772194</v>
      </c>
      <c r="AB122" s="130">
        <f>(Data_02!AV322)</f>
        <v>5.3834234258656632</v>
      </c>
      <c r="AC122" s="137">
        <f>(Data_02!AY322)</f>
        <v>92.691954259219941</v>
      </c>
      <c r="AD122" s="130">
        <f>(Data_02!AZ322)</f>
        <v>5.0209107078010105</v>
      </c>
      <c r="AE122" s="137">
        <f>(Data_02!BC322)</f>
        <v>114.14740965642051</v>
      </c>
      <c r="AF122" s="130">
        <f>(Data_02!BD322)</f>
        <v>3.7105968480092351</v>
      </c>
      <c r="AG122" s="137">
        <f>(Data_02!BG322)</f>
        <v>118.7165984739888</v>
      </c>
      <c r="AH122" s="130">
        <f>(Data_02!BH322)</f>
        <v>5.3862415652473459</v>
      </c>
      <c r="AI122" s="137">
        <f>(Data_02!BK322)</f>
        <v>123.82665793316851</v>
      </c>
      <c r="AJ122" s="130">
        <f>(Data_02!BL322)</f>
        <v>3.7498382068252716</v>
      </c>
      <c r="AK122" s="137">
        <f>(Data_02!BO322)</f>
        <v>105.04301568958783</v>
      </c>
      <c r="AL122" s="130">
        <f>(Data_02!BP322)</f>
        <v>6.1758407463635621</v>
      </c>
      <c r="AM122" s="137">
        <f>(Data_02!BS322)</f>
        <v>150.10517114271286</v>
      </c>
      <c r="AN122" s="130">
        <f>(Data_02!BT322)</f>
        <v>13.336708507534642</v>
      </c>
      <c r="AO122" s="137">
        <f>(Data_02!BW322)</f>
        <v>164.56827801639952</v>
      </c>
      <c r="AP122" s="130">
        <f>(Data_02!BX322)</f>
        <v>3.5201681628887993</v>
      </c>
      <c r="AQ122" s="137">
        <f>(Data_02!CA322)</f>
        <v>166.14719969207005</v>
      </c>
      <c r="AR122" s="130">
        <f>(Data_02!CB322)</f>
        <v>2.645354814115191</v>
      </c>
      <c r="AS122" s="137">
        <f>(Data_02!CE322)</f>
        <v>201.32915754260625</v>
      </c>
      <c r="AT122" s="217">
        <f>(Data_02!CF322)</f>
        <v>14.145470487389623</v>
      </c>
      <c r="AV122" s="361"/>
      <c r="AW122" s="226" t="str">
        <f t="shared" si="42"/>
        <v>Uric Acid</v>
      </c>
      <c r="AX122" s="240">
        <f t="shared" si="22"/>
        <v>33.86175436122349</v>
      </c>
      <c r="AY122" s="241">
        <f t="shared" si="23"/>
        <v>36.574880667396684</v>
      </c>
      <c r="AZ122" s="241">
        <f t="shared" si="24"/>
        <v>24.624883899923518</v>
      </c>
      <c r="BA122" s="241">
        <f t="shared" si="25"/>
        <v>16.693029993348301</v>
      </c>
      <c r="BB122" s="242">
        <f t="shared" si="26"/>
        <v>16.789465060030032</v>
      </c>
      <c r="BC122" s="240">
        <f t="shared" si="27"/>
        <v>65.020234690774856</v>
      </c>
      <c r="BD122" s="241">
        <f t="shared" si="28"/>
        <v>81.604731603852542</v>
      </c>
      <c r="BE122" s="241">
        <f t="shared" si="29"/>
        <v>73.970982855996951</v>
      </c>
      <c r="BF122" s="241">
        <f t="shared" si="30"/>
        <v>50.801296528060824</v>
      </c>
      <c r="BG122" s="242">
        <f t="shared" si="31"/>
        <v>37.087456127981426</v>
      </c>
      <c r="BH122" s="120"/>
      <c r="BI122" s="361"/>
      <c r="BJ122" s="226" t="str">
        <f t="shared" si="43"/>
        <v>Uric Acid</v>
      </c>
      <c r="BK122" s="240">
        <f t="shared" si="32"/>
        <v>60.628392557772194</v>
      </c>
      <c r="BL122" s="241">
        <f t="shared" si="33"/>
        <v>92.691954259219941</v>
      </c>
      <c r="BM122" s="241">
        <f t="shared" si="34"/>
        <v>114.14740965642051</v>
      </c>
      <c r="BN122" s="241">
        <f t="shared" si="35"/>
        <v>118.7165984739888</v>
      </c>
      <c r="BO122" s="242">
        <f t="shared" si="36"/>
        <v>123.82665793316851</v>
      </c>
      <c r="BP122" s="243">
        <f t="shared" si="37"/>
        <v>105.04301568958783</v>
      </c>
      <c r="BQ122" s="241">
        <f t="shared" si="38"/>
        <v>150.10517114271286</v>
      </c>
      <c r="BR122" s="241">
        <f t="shared" si="39"/>
        <v>164.56827801639952</v>
      </c>
      <c r="BS122" s="241">
        <f t="shared" si="40"/>
        <v>166.14719969207005</v>
      </c>
      <c r="BT122" s="242">
        <f t="shared" si="41"/>
        <v>201.32915754260625</v>
      </c>
    </row>
    <row r="123" spans="2:72" x14ac:dyDescent="0.3">
      <c r="B123" s="359" t="s">
        <v>356</v>
      </c>
      <c r="C123" s="173" t="str">
        <f>(Data_02!C323)</f>
        <v>Carbamoylaspartate</v>
      </c>
      <c r="D123" s="134">
        <f>(Data_02!D323)</f>
        <v>52.313547718191359</v>
      </c>
      <c r="E123" s="129">
        <f>(Data_02!E323)</f>
        <v>10.522273277795744</v>
      </c>
      <c r="F123" s="134">
        <f>(Data_02!H323)</f>
        <v>91.654373202660395</v>
      </c>
      <c r="G123" s="129">
        <f>(Data_02!I323)</f>
        <v>7.1125355317621697</v>
      </c>
      <c r="H123" s="134">
        <f>(Data_02!L323)</f>
        <v>28.911586633049616</v>
      </c>
      <c r="I123" s="129">
        <f>(Data_02!M323)</f>
        <v>13.547371157275855</v>
      </c>
      <c r="J123" s="134">
        <f>(Data_02!P323)</f>
        <v>29.47080721062359</v>
      </c>
      <c r="K123" s="129">
        <f>(Data_02!Q323)</f>
        <v>5.4145380974726454</v>
      </c>
      <c r="L123" s="134">
        <f>(Data_02!T323)</f>
        <v>20.203754008421434</v>
      </c>
      <c r="M123" s="129">
        <f>(Data_02!U323)</f>
        <v>1.0893844259916505</v>
      </c>
      <c r="N123" s="134">
        <f>(Data_02!X323)</f>
        <v>9.0783884323709927</v>
      </c>
      <c r="O123" s="129">
        <f>(Data_02!Y323)</f>
        <v>2.5498841678663791</v>
      </c>
      <c r="P123" s="134">
        <f>(Data_02!AB323)</f>
        <v>41.819286046742661</v>
      </c>
      <c r="Q123" s="129">
        <f>(Data_02!AC323)</f>
        <v>17.102900981621922</v>
      </c>
      <c r="R123" s="134">
        <f>(Data_02!AF323)</f>
        <v>28.866474922026995</v>
      </c>
      <c r="S123" s="129">
        <f>(Data_02!AG323)</f>
        <v>11.68007177303503</v>
      </c>
      <c r="T123" s="134">
        <f>(Data_02!AJ323)</f>
        <v>16.412438172018057</v>
      </c>
      <c r="U123" s="129">
        <f>(Data_02!AK323)</f>
        <v>6.0613841762206171</v>
      </c>
      <c r="V123" s="134">
        <f>(Data_02!AN323)</f>
        <v>19.981133478611852</v>
      </c>
      <c r="W123" s="215">
        <f>(Data_02!AO323)</f>
        <v>5.7571140497557067</v>
      </c>
      <c r="X123" s="120"/>
      <c r="Y123" s="359" t="s">
        <v>356</v>
      </c>
      <c r="Z123" s="173" t="str">
        <f>(Data_02!AT323)</f>
        <v>Carbamoylaspartate</v>
      </c>
      <c r="AA123" s="134">
        <f>(Data_02!AU323)</f>
        <v>109.31021338020395</v>
      </c>
      <c r="AB123" s="129">
        <f>(Data_02!AV323)</f>
        <v>4.8751092475273747</v>
      </c>
      <c r="AC123" s="134">
        <f>(Data_02!AY323)</f>
        <v>195.52136424884978</v>
      </c>
      <c r="AD123" s="129">
        <f>(Data_02!AZ323)</f>
        <v>35.689708890960731</v>
      </c>
      <c r="AE123" s="134">
        <f>(Data_02!BC323)</f>
        <v>308.20354734693905</v>
      </c>
      <c r="AF123" s="129">
        <f>(Data_02!BD323)</f>
        <v>14.283464894963053</v>
      </c>
      <c r="AG123" s="134">
        <f>(Data_02!BG323)</f>
        <v>352.28049971715899</v>
      </c>
      <c r="AH123" s="129">
        <f>(Data_02!BH323)</f>
        <v>18.917581995850508</v>
      </c>
      <c r="AI123" s="134">
        <f>(Data_02!BK323)</f>
        <v>395.69868938362549</v>
      </c>
      <c r="AJ123" s="129">
        <f>(Data_02!BL323)</f>
        <v>14.932583133890475</v>
      </c>
      <c r="AK123" s="134">
        <f>(Data_02!BO323)</f>
        <v>114.88733565527787</v>
      </c>
      <c r="AL123" s="129">
        <f>(Data_02!BP323)</f>
        <v>5.249860902992233</v>
      </c>
      <c r="AM123" s="134">
        <f>(Data_02!BS323)</f>
        <v>146.38638905735161</v>
      </c>
      <c r="AN123" s="129">
        <f>(Data_02!BT323)</f>
        <v>9.8981873621042631</v>
      </c>
      <c r="AO123" s="134">
        <f>(Data_02!BW323)</f>
        <v>195.90461991497588</v>
      </c>
      <c r="AP123" s="129">
        <f>(Data_02!BX323)</f>
        <v>12.824478277718688</v>
      </c>
      <c r="AQ123" s="134">
        <f>(Data_02!CA323)</f>
        <v>210.20866261594745</v>
      </c>
      <c r="AR123" s="129">
        <f>(Data_02!CB323)</f>
        <v>18.371572542642628</v>
      </c>
      <c r="AS123" s="134">
        <f>(Data_02!CE323)</f>
        <v>271.35277605842049</v>
      </c>
      <c r="AT123" s="215">
        <f>(Data_02!CF323)</f>
        <v>27.86594259594483</v>
      </c>
      <c r="AV123" s="359" t="s">
        <v>356</v>
      </c>
      <c r="AW123" s="224" t="str">
        <f t="shared" si="42"/>
        <v>Carbamoylaspartate</v>
      </c>
      <c r="AX123" s="232">
        <f t="shared" si="22"/>
        <v>52.313547718191359</v>
      </c>
      <c r="AY123" s="233">
        <f t="shared" si="23"/>
        <v>91.654373202660395</v>
      </c>
      <c r="AZ123" s="233">
        <f t="shared" si="24"/>
        <v>28.911586633049616</v>
      </c>
      <c r="BA123" s="233">
        <f t="shared" si="25"/>
        <v>29.47080721062359</v>
      </c>
      <c r="BB123" s="234">
        <f t="shared" si="26"/>
        <v>20.203754008421434</v>
      </c>
      <c r="BC123" s="232">
        <f t="shared" si="27"/>
        <v>9.0783884323709927</v>
      </c>
      <c r="BD123" s="233">
        <f t="shared" si="28"/>
        <v>41.819286046742661</v>
      </c>
      <c r="BE123" s="233">
        <f t="shared" si="29"/>
        <v>28.866474922026995</v>
      </c>
      <c r="BF123" s="233">
        <f t="shared" si="30"/>
        <v>16.412438172018057</v>
      </c>
      <c r="BG123" s="234">
        <f t="shared" si="31"/>
        <v>19.981133478611852</v>
      </c>
      <c r="BH123" s="120"/>
      <c r="BI123" s="359" t="s">
        <v>356</v>
      </c>
      <c r="BJ123" s="224" t="str">
        <f t="shared" si="43"/>
        <v>Carbamoylaspartate</v>
      </c>
      <c r="BK123" s="232">
        <f t="shared" si="32"/>
        <v>109.31021338020395</v>
      </c>
      <c r="BL123" s="233">
        <f t="shared" si="33"/>
        <v>195.52136424884978</v>
      </c>
      <c r="BM123" s="233">
        <f t="shared" si="34"/>
        <v>308.20354734693905</v>
      </c>
      <c r="BN123" s="233">
        <f t="shared" si="35"/>
        <v>352.28049971715899</v>
      </c>
      <c r="BO123" s="234">
        <f t="shared" si="36"/>
        <v>395.69868938362549</v>
      </c>
      <c r="BP123" s="235">
        <f t="shared" si="37"/>
        <v>114.88733565527787</v>
      </c>
      <c r="BQ123" s="233">
        <f t="shared" si="38"/>
        <v>146.38638905735161</v>
      </c>
      <c r="BR123" s="233">
        <f t="shared" si="39"/>
        <v>195.90461991497588</v>
      </c>
      <c r="BS123" s="233">
        <f t="shared" si="40"/>
        <v>210.20866261594745</v>
      </c>
      <c r="BT123" s="234">
        <f t="shared" si="41"/>
        <v>271.35277605842049</v>
      </c>
    </row>
    <row r="124" spans="2:72" x14ac:dyDescent="0.3">
      <c r="B124" s="360"/>
      <c r="C124" s="93" t="str">
        <f>(Data_02!C324)</f>
        <v>Dihydroorotate</v>
      </c>
      <c r="D124" s="89">
        <f>(Data_02!D324)</f>
        <v>22.024568136394016</v>
      </c>
      <c r="E124" s="110">
        <f>(Data_02!E324)</f>
        <v>15.049082852657969</v>
      </c>
      <c r="F124" s="89">
        <f>(Data_02!H324)</f>
        <v>24.739245748640833</v>
      </c>
      <c r="G124" s="110">
        <f>(Data_02!I324)</f>
        <v>8.6466489872026742</v>
      </c>
      <c r="H124" s="89">
        <f>(Data_02!L324)</f>
        <v>11.353067548419006</v>
      </c>
      <c r="I124" s="110">
        <f>(Data_02!M324)</f>
        <v>3.6304236279354765</v>
      </c>
      <c r="J124" s="89">
        <f>(Data_02!P324)</f>
        <v>13.704778197546</v>
      </c>
      <c r="K124" s="110">
        <f>(Data_02!Q324)</f>
        <v>9.0071253593104323</v>
      </c>
      <c r="L124" s="89">
        <f>(Data_02!T324)</f>
        <v>17.309161538035596</v>
      </c>
      <c r="M124" s="110">
        <f>(Data_02!U324)</f>
        <v>4.3693646378081166</v>
      </c>
      <c r="N124" s="89">
        <f>(Data_02!X324)</f>
        <v>36.147053536620362</v>
      </c>
      <c r="O124" s="110">
        <f>(Data_02!Y324)</f>
        <v>5.9555236048604492</v>
      </c>
      <c r="P124" s="89">
        <f>(Data_02!AB324)</f>
        <v>53.196916014666755</v>
      </c>
      <c r="Q124" s="110">
        <f>(Data_02!AC324)</f>
        <v>32.11906903036197</v>
      </c>
      <c r="R124" s="89">
        <f>(Data_02!AF324)</f>
        <v>53.563093282372499</v>
      </c>
      <c r="S124" s="110">
        <f>(Data_02!AG324)</f>
        <v>22.080063395876984</v>
      </c>
      <c r="T124" s="89">
        <f>(Data_02!AJ324)</f>
        <v>45.169432744474847</v>
      </c>
      <c r="U124" s="110">
        <f>(Data_02!AK324)</f>
        <v>18.910502773876956</v>
      </c>
      <c r="V124" s="89">
        <f>(Data_02!AN324)</f>
        <v>39.99643933846064</v>
      </c>
      <c r="W124" s="216">
        <f>(Data_02!AO324)</f>
        <v>10.566643712901502</v>
      </c>
      <c r="X124" s="120"/>
      <c r="Y124" s="360"/>
      <c r="Z124" s="93" t="str">
        <f>(Data_02!AT324)</f>
        <v>Dihydroorotate</v>
      </c>
      <c r="AA124" s="89">
        <f>(Data_02!AU324)</f>
        <v>11.462230018667874</v>
      </c>
      <c r="AB124" s="110">
        <f>(Data_02!AV324)</f>
        <v>7.5058179981052984</v>
      </c>
      <c r="AC124" s="89">
        <f>(Data_02!AY324)</f>
        <v>32.626006029921378</v>
      </c>
      <c r="AD124" s="110">
        <f>(Data_02!AZ324)</f>
        <v>7.8727043894868185</v>
      </c>
      <c r="AE124" s="89">
        <f>(Data_02!BC324)</f>
        <v>88.691815766836669</v>
      </c>
      <c r="AF124" s="110">
        <f>(Data_02!BD324)</f>
        <v>14.752390027518249</v>
      </c>
      <c r="AG124" s="89">
        <f>(Data_02!BG324)</f>
        <v>66.830154929741923</v>
      </c>
      <c r="AH124" s="110">
        <f>(Data_02!BH324)</f>
        <v>27.328209082627222</v>
      </c>
      <c r="AI124" s="89">
        <f>(Data_02!BK324)</f>
        <v>45.676659825225812</v>
      </c>
      <c r="AJ124" s="110">
        <f>(Data_02!BL324)</f>
        <v>11.850028685536103</v>
      </c>
      <c r="AK124" s="89">
        <f>(Data_02!BO324)</f>
        <v>51.936143359894409</v>
      </c>
      <c r="AL124" s="110">
        <f>(Data_02!BP324)</f>
        <v>14.778905868257109</v>
      </c>
      <c r="AM124" s="89">
        <f>(Data_02!BS324)</f>
        <v>73.447139953542688</v>
      </c>
      <c r="AN124" s="110">
        <f>(Data_02!BT324)</f>
        <v>11.96170917452352</v>
      </c>
      <c r="AO124" s="89">
        <f>(Data_02!BW324)</f>
        <v>60.351994145778917</v>
      </c>
      <c r="AP124" s="110">
        <f>(Data_02!BX324)</f>
        <v>15.865819419534279</v>
      </c>
      <c r="AQ124" s="89">
        <f>(Data_02!CA324)</f>
        <v>53.093259344294466</v>
      </c>
      <c r="AR124" s="110">
        <f>(Data_02!CB324)</f>
        <v>5.395331858270759</v>
      </c>
      <c r="AS124" s="89">
        <f>(Data_02!CE324)</f>
        <v>42.385408132682862</v>
      </c>
      <c r="AT124" s="216">
        <f>(Data_02!CF324)</f>
        <v>4.2152846816415481</v>
      </c>
      <c r="AV124" s="360"/>
      <c r="AW124" s="225" t="str">
        <f t="shared" si="42"/>
        <v>Dihydroorotate</v>
      </c>
      <c r="AX124" s="236">
        <f t="shared" si="22"/>
        <v>22.024568136394016</v>
      </c>
      <c r="AY124" s="237">
        <f t="shared" si="23"/>
        <v>24.739245748640833</v>
      </c>
      <c r="AZ124" s="237">
        <f t="shared" si="24"/>
        <v>11.353067548419006</v>
      </c>
      <c r="BA124" s="237">
        <f t="shared" si="25"/>
        <v>13.704778197546</v>
      </c>
      <c r="BB124" s="238">
        <f t="shared" si="26"/>
        <v>17.309161538035596</v>
      </c>
      <c r="BC124" s="236">
        <f t="shared" si="27"/>
        <v>36.147053536620362</v>
      </c>
      <c r="BD124" s="237">
        <f t="shared" si="28"/>
        <v>53.196916014666755</v>
      </c>
      <c r="BE124" s="237">
        <f t="shared" si="29"/>
        <v>53.563093282372499</v>
      </c>
      <c r="BF124" s="237">
        <f t="shared" si="30"/>
        <v>45.169432744474847</v>
      </c>
      <c r="BG124" s="238">
        <f t="shared" si="31"/>
        <v>39.99643933846064</v>
      </c>
      <c r="BH124" s="120"/>
      <c r="BI124" s="360"/>
      <c r="BJ124" s="225" t="str">
        <f t="shared" si="43"/>
        <v>Dihydroorotate</v>
      </c>
      <c r="BK124" s="236">
        <f t="shared" si="32"/>
        <v>11.462230018667874</v>
      </c>
      <c r="BL124" s="237">
        <f t="shared" si="33"/>
        <v>32.626006029921378</v>
      </c>
      <c r="BM124" s="237">
        <f t="shared" si="34"/>
        <v>88.691815766836669</v>
      </c>
      <c r="BN124" s="237">
        <f t="shared" si="35"/>
        <v>66.830154929741923</v>
      </c>
      <c r="BO124" s="238">
        <f t="shared" si="36"/>
        <v>45.676659825225812</v>
      </c>
      <c r="BP124" s="239">
        <f t="shared" si="37"/>
        <v>51.936143359894409</v>
      </c>
      <c r="BQ124" s="237">
        <f t="shared" si="38"/>
        <v>73.447139953542688</v>
      </c>
      <c r="BR124" s="237">
        <f t="shared" si="39"/>
        <v>60.351994145778917</v>
      </c>
      <c r="BS124" s="237">
        <f t="shared" si="40"/>
        <v>53.093259344294466</v>
      </c>
      <c r="BT124" s="238">
        <f t="shared" si="41"/>
        <v>42.385408132682862</v>
      </c>
    </row>
    <row r="125" spans="2:72" x14ac:dyDescent="0.3">
      <c r="B125" s="360"/>
      <c r="C125" s="93" t="str">
        <f>(Data_02!C325)</f>
        <v>Orotate</v>
      </c>
      <c r="D125" s="89" t="e">
        <f>(Data_02!D325)</f>
        <v>#DIV/0!</v>
      </c>
      <c r="E125" s="110" t="e">
        <f>(Data_02!E325)</f>
        <v>#DIV/0!</v>
      </c>
      <c r="F125" s="89" t="e">
        <f>(Data_02!H325)</f>
        <v>#DIV/0!</v>
      </c>
      <c r="G125" s="110" t="e">
        <f>(Data_02!I325)</f>
        <v>#DIV/0!</v>
      </c>
      <c r="H125" s="89" t="e">
        <f>(Data_02!L325)</f>
        <v>#DIV/0!</v>
      </c>
      <c r="I125" s="110" t="e">
        <f>(Data_02!M325)</f>
        <v>#DIV/0!</v>
      </c>
      <c r="J125" s="89" t="e">
        <f>(Data_02!P325)</f>
        <v>#DIV/0!</v>
      </c>
      <c r="K125" s="110" t="e">
        <f>(Data_02!Q325)</f>
        <v>#DIV/0!</v>
      </c>
      <c r="L125" s="89" t="e">
        <f>(Data_02!T325)</f>
        <v>#DIV/0!</v>
      </c>
      <c r="M125" s="110" t="e">
        <f>(Data_02!U325)</f>
        <v>#DIV/0!</v>
      </c>
      <c r="N125" s="89" t="e">
        <f>(Data_02!X325)</f>
        <v>#DIV/0!</v>
      </c>
      <c r="O125" s="110" t="e">
        <f>(Data_02!Y325)</f>
        <v>#DIV/0!</v>
      </c>
      <c r="P125" s="89" t="e">
        <f>(Data_02!AB325)</f>
        <v>#DIV/0!</v>
      </c>
      <c r="Q125" s="110" t="e">
        <f>(Data_02!AC325)</f>
        <v>#DIV/0!</v>
      </c>
      <c r="R125" s="89" t="e">
        <f>(Data_02!AF325)</f>
        <v>#DIV/0!</v>
      </c>
      <c r="S125" s="110" t="e">
        <f>(Data_02!AG325)</f>
        <v>#DIV/0!</v>
      </c>
      <c r="T125" s="89" t="e">
        <f>(Data_02!AJ325)</f>
        <v>#DIV/0!</v>
      </c>
      <c r="U125" s="110" t="e">
        <f>(Data_02!AK325)</f>
        <v>#DIV/0!</v>
      </c>
      <c r="V125" s="89" t="e">
        <f>(Data_02!AN325)</f>
        <v>#DIV/0!</v>
      </c>
      <c r="W125" s="216" t="e">
        <f>(Data_02!AO325)</f>
        <v>#DIV/0!</v>
      </c>
      <c r="X125" s="120"/>
      <c r="Y125" s="360"/>
      <c r="Z125" s="93" t="str">
        <f>(Data_02!AT325)</f>
        <v>Orotate</v>
      </c>
      <c r="AA125" s="89" t="e">
        <f>(Data_02!AU325)</f>
        <v>#DIV/0!</v>
      </c>
      <c r="AB125" s="110" t="e">
        <f>(Data_02!AV325)</f>
        <v>#DIV/0!</v>
      </c>
      <c r="AC125" s="89" t="e">
        <f>(Data_02!AY325)</f>
        <v>#DIV/0!</v>
      </c>
      <c r="AD125" s="110" t="e">
        <f>(Data_02!AZ325)</f>
        <v>#DIV/0!</v>
      </c>
      <c r="AE125" s="89" t="e">
        <f>(Data_02!BC325)</f>
        <v>#DIV/0!</v>
      </c>
      <c r="AF125" s="110" t="e">
        <f>(Data_02!BD325)</f>
        <v>#DIV/0!</v>
      </c>
      <c r="AG125" s="89" t="e">
        <f>(Data_02!BG325)</f>
        <v>#DIV/0!</v>
      </c>
      <c r="AH125" s="110" t="e">
        <f>(Data_02!BH325)</f>
        <v>#DIV/0!</v>
      </c>
      <c r="AI125" s="89" t="e">
        <f>(Data_02!BK325)</f>
        <v>#DIV/0!</v>
      </c>
      <c r="AJ125" s="110" t="e">
        <f>(Data_02!BL325)</f>
        <v>#DIV/0!</v>
      </c>
      <c r="AK125" s="89" t="e">
        <f>(Data_02!BO325)</f>
        <v>#DIV/0!</v>
      </c>
      <c r="AL125" s="110" t="e">
        <f>(Data_02!BP325)</f>
        <v>#DIV/0!</v>
      </c>
      <c r="AM125" s="89" t="e">
        <f>(Data_02!BS325)</f>
        <v>#DIV/0!</v>
      </c>
      <c r="AN125" s="110" t="e">
        <f>(Data_02!BT325)</f>
        <v>#DIV/0!</v>
      </c>
      <c r="AO125" s="89" t="e">
        <f>(Data_02!BW325)</f>
        <v>#DIV/0!</v>
      </c>
      <c r="AP125" s="110" t="e">
        <f>(Data_02!BX325)</f>
        <v>#DIV/0!</v>
      </c>
      <c r="AQ125" s="89" t="e">
        <f>(Data_02!CA325)</f>
        <v>#DIV/0!</v>
      </c>
      <c r="AR125" s="110" t="e">
        <f>(Data_02!CB325)</f>
        <v>#DIV/0!</v>
      </c>
      <c r="AS125" s="89" t="e">
        <f>(Data_02!CE325)</f>
        <v>#DIV/0!</v>
      </c>
      <c r="AT125" s="216" t="e">
        <f>(Data_02!CF325)</f>
        <v>#DIV/0!</v>
      </c>
      <c r="AV125" s="360"/>
      <c r="AW125" s="225" t="str">
        <f t="shared" si="42"/>
        <v>Orotate</v>
      </c>
      <c r="AX125" s="236" t="e">
        <f t="shared" si="22"/>
        <v>#DIV/0!</v>
      </c>
      <c r="AY125" s="237" t="e">
        <f t="shared" si="23"/>
        <v>#DIV/0!</v>
      </c>
      <c r="AZ125" s="237" t="e">
        <f t="shared" si="24"/>
        <v>#DIV/0!</v>
      </c>
      <c r="BA125" s="237" t="e">
        <f t="shared" si="25"/>
        <v>#DIV/0!</v>
      </c>
      <c r="BB125" s="238" t="e">
        <f t="shared" si="26"/>
        <v>#DIV/0!</v>
      </c>
      <c r="BC125" s="236" t="e">
        <f t="shared" si="27"/>
        <v>#DIV/0!</v>
      </c>
      <c r="BD125" s="237" t="e">
        <f t="shared" si="28"/>
        <v>#DIV/0!</v>
      </c>
      <c r="BE125" s="237" t="e">
        <f t="shared" si="29"/>
        <v>#DIV/0!</v>
      </c>
      <c r="BF125" s="237" t="e">
        <f t="shared" si="30"/>
        <v>#DIV/0!</v>
      </c>
      <c r="BG125" s="238" t="e">
        <f t="shared" si="31"/>
        <v>#DIV/0!</v>
      </c>
      <c r="BH125" s="120"/>
      <c r="BI125" s="360"/>
      <c r="BJ125" s="225" t="str">
        <f t="shared" si="43"/>
        <v>Orotate</v>
      </c>
      <c r="BK125" s="236" t="e">
        <f t="shared" si="32"/>
        <v>#DIV/0!</v>
      </c>
      <c r="BL125" s="237" t="e">
        <f t="shared" si="33"/>
        <v>#DIV/0!</v>
      </c>
      <c r="BM125" s="237" t="e">
        <f t="shared" si="34"/>
        <v>#DIV/0!</v>
      </c>
      <c r="BN125" s="237" t="e">
        <f t="shared" si="35"/>
        <v>#DIV/0!</v>
      </c>
      <c r="BO125" s="238" t="e">
        <f t="shared" si="36"/>
        <v>#DIV/0!</v>
      </c>
      <c r="BP125" s="239" t="e">
        <f t="shared" si="37"/>
        <v>#DIV/0!</v>
      </c>
      <c r="BQ125" s="237" t="e">
        <f t="shared" si="38"/>
        <v>#DIV/0!</v>
      </c>
      <c r="BR125" s="237" t="e">
        <f t="shared" si="39"/>
        <v>#DIV/0!</v>
      </c>
      <c r="BS125" s="237" t="e">
        <f t="shared" si="40"/>
        <v>#DIV/0!</v>
      </c>
      <c r="BT125" s="238" t="e">
        <f t="shared" si="41"/>
        <v>#DIV/0!</v>
      </c>
    </row>
    <row r="126" spans="2:72" x14ac:dyDescent="0.3">
      <c r="B126" s="360"/>
      <c r="C126" s="93" t="str">
        <f>(Data_02!C326)</f>
        <v>Uracil</v>
      </c>
      <c r="D126" s="89">
        <f>(Data_02!D326)</f>
        <v>49.223563416414905</v>
      </c>
      <c r="E126" s="110">
        <f>(Data_02!E326)</f>
        <v>4.6118065031781921</v>
      </c>
      <c r="F126" s="89">
        <f>(Data_02!H326)</f>
        <v>41.134971231640307</v>
      </c>
      <c r="G126" s="110">
        <f>(Data_02!I326)</f>
        <v>4.3943544024095713</v>
      </c>
      <c r="H126" s="89">
        <f>(Data_02!L326)</f>
        <v>46.864809872589866</v>
      </c>
      <c r="I126" s="110">
        <f>(Data_02!M326)</f>
        <v>5.5183503195776105</v>
      </c>
      <c r="J126" s="89">
        <f>(Data_02!P326)</f>
        <v>41.129116782789978</v>
      </c>
      <c r="K126" s="110">
        <f>(Data_02!Q326)</f>
        <v>2.8267119417963462</v>
      </c>
      <c r="L126" s="89">
        <f>(Data_02!T326)</f>
        <v>49.177022251726214</v>
      </c>
      <c r="M126" s="110">
        <f>(Data_02!U326)</f>
        <v>5.8898234047024278</v>
      </c>
      <c r="N126" s="89">
        <f>(Data_02!X326)</f>
        <v>51.168848688134517</v>
      </c>
      <c r="O126" s="110">
        <f>(Data_02!Y326)</f>
        <v>5.1144725146137358</v>
      </c>
      <c r="P126" s="89">
        <f>(Data_02!AB326)</f>
        <v>71.079104830844216</v>
      </c>
      <c r="Q126" s="110">
        <f>(Data_02!AC326)</f>
        <v>4.7521885746526031</v>
      </c>
      <c r="R126" s="89">
        <f>(Data_02!AF326)</f>
        <v>94.166039158565383</v>
      </c>
      <c r="S126" s="110">
        <f>(Data_02!AG326)</f>
        <v>5.0817979368153612</v>
      </c>
      <c r="T126" s="89">
        <f>(Data_02!AJ326)</f>
        <v>78.703104286122681</v>
      </c>
      <c r="U126" s="110">
        <f>(Data_02!AK326)</f>
        <v>10.031173881339363</v>
      </c>
      <c r="V126" s="89">
        <f>(Data_02!AN326)</f>
        <v>82.237603006504685</v>
      </c>
      <c r="W126" s="216">
        <f>(Data_02!AO326)</f>
        <v>5.3059016485978043</v>
      </c>
      <c r="X126" s="120"/>
      <c r="Y126" s="360"/>
      <c r="Z126" s="93" t="str">
        <f>(Data_02!AT326)</f>
        <v>Uracil</v>
      </c>
      <c r="AA126" s="89">
        <f>(Data_02!AU326)</f>
        <v>127.74522628357062</v>
      </c>
      <c r="AB126" s="110">
        <f>(Data_02!AV326)</f>
        <v>2.1046774586510977</v>
      </c>
      <c r="AC126" s="89">
        <f>(Data_02!AY326)</f>
        <v>149.55267778911596</v>
      </c>
      <c r="AD126" s="110">
        <f>(Data_02!AZ326)</f>
        <v>4.8684120728763354</v>
      </c>
      <c r="AE126" s="89">
        <f>(Data_02!BC326)</f>
        <v>199.22138099332597</v>
      </c>
      <c r="AF126" s="110">
        <f>(Data_02!BD326)</f>
        <v>5.5836886872337379</v>
      </c>
      <c r="AG126" s="89">
        <f>(Data_02!BG326)</f>
        <v>226.63920166096531</v>
      </c>
      <c r="AH126" s="110">
        <f>(Data_02!BH326)</f>
        <v>1.8514614664380229</v>
      </c>
      <c r="AI126" s="89">
        <f>(Data_02!BK326)</f>
        <v>356.114653939893</v>
      </c>
      <c r="AJ126" s="110">
        <f>(Data_02!BL326)</f>
        <v>6.8702289420495255</v>
      </c>
      <c r="AK126" s="89">
        <f>(Data_02!BO326)</f>
        <v>123.35987404194731</v>
      </c>
      <c r="AL126" s="110">
        <f>(Data_02!BP326)</f>
        <v>1.5118986177803955</v>
      </c>
      <c r="AM126" s="89">
        <f>(Data_02!BS326)</f>
        <v>153.55045858004362</v>
      </c>
      <c r="AN126" s="110">
        <f>(Data_02!BT326)</f>
        <v>3.4725724349472635</v>
      </c>
      <c r="AO126" s="89">
        <f>(Data_02!BW326)</f>
        <v>182.85896684020605</v>
      </c>
      <c r="AP126" s="110">
        <f>(Data_02!BX326)</f>
        <v>3.040095474209441</v>
      </c>
      <c r="AQ126" s="89">
        <f>(Data_02!CA326)</f>
        <v>210.13052988758494</v>
      </c>
      <c r="AR126" s="110">
        <f>(Data_02!CB326)</f>
        <v>7.1450610640176198</v>
      </c>
      <c r="AS126" s="89">
        <f>(Data_02!CE326)</f>
        <v>287.8615910888729</v>
      </c>
      <c r="AT126" s="216">
        <f>(Data_02!CF326)</f>
        <v>24.335163606837504</v>
      </c>
      <c r="AV126" s="360"/>
      <c r="AW126" s="225" t="str">
        <f t="shared" si="42"/>
        <v>Uracil</v>
      </c>
      <c r="AX126" s="236">
        <f t="shared" si="22"/>
        <v>49.223563416414905</v>
      </c>
      <c r="AY126" s="237">
        <f t="shared" si="23"/>
        <v>41.134971231640307</v>
      </c>
      <c r="AZ126" s="237">
        <f t="shared" si="24"/>
        <v>46.864809872589866</v>
      </c>
      <c r="BA126" s="237">
        <f t="shared" si="25"/>
        <v>41.129116782789978</v>
      </c>
      <c r="BB126" s="238">
        <f t="shared" si="26"/>
        <v>49.177022251726214</v>
      </c>
      <c r="BC126" s="236">
        <f t="shared" si="27"/>
        <v>51.168848688134517</v>
      </c>
      <c r="BD126" s="237">
        <f t="shared" si="28"/>
        <v>71.079104830844216</v>
      </c>
      <c r="BE126" s="237">
        <f t="shared" si="29"/>
        <v>94.166039158565383</v>
      </c>
      <c r="BF126" s="237">
        <f t="shared" si="30"/>
        <v>78.703104286122681</v>
      </c>
      <c r="BG126" s="238">
        <f t="shared" si="31"/>
        <v>82.237603006504685</v>
      </c>
      <c r="BH126" s="120"/>
      <c r="BI126" s="360"/>
      <c r="BJ126" s="225" t="str">
        <f t="shared" si="43"/>
        <v>Uracil</v>
      </c>
      <c r="BK126" s="236">
        <f t="shared" si="32"/>
        <v>127.74522628357062</v>
      </c>
      <c r="BL126" s="237">
        <f t="shared" si="33"/>
        <v>149.55267778911596</v>
      </c>
      <c r="BM126" s="237">
        <f t="shared" si="34"/>
        <v>199.22138099332597</v>
      </c>
      <c r="BN126" s="237">
        <f t="shared" si="35"/>
        <v>226.63920166096531</v>
      </c>
      <c r="BO126" s="238">
        <f t="shared" si="36"/>
        <v>356.114653939893</v>
      </c>
      <c r="BP126" s="239">
        <f t="shared" si="37"/>
        <v>123.35987404194731</v>
      </c>
      <c r="BQ126" s="237">
        <f t="shared" si="38"/>
        <v>153.55045858004362</v>
      </c>
      <c r="BR126" s="237">
        <f t="shared" si="39"/>
        <v>182.85896684020605</v>
      </c>
      <c r="BS126" s="237">
        <f t="shared" si="40"/>
        <v>210.13052988758494</v>
      </c>
      <c r="BT126" s="238">
        <f t="shared" si="41"/>
        <v>287.8615910888729</v>
      </c>
    </row>
    <row r="127" spans="2:72" x14ac:dyDescent="0.3">
      <c r="B127" s="360"/>
      <c r="C127" s="93" t="str">
        <f>(Data_02!C327)</f>
        <v>Uridine</v>
      </c>
      <c r="D127" s="89">
        <f>(Data_02!D327)</f>
        <v>31.347937468203099</v>
      </c>
      <c r="E127" s="110">
        <f>(Data_02!E327)</f>
        <v>6.3463478048720079</v>
      </c>
      <c r="F127" s="89">
        <f>(Data_02!H327)</f>
        <v>28.228444950454232</v>
      </c>
      <c r="G127" s="110">
        <f>(Data_02!I327)</f>
        <v>3.9524866696112833</v>
      </c>
      <c r="H127" s="89">
        <f>(Data_02!L327)</f>
        <v>28.527592389250927</v>
      </c>
      <c r="I127" s="110">
        <f>(Data_02!M327)</f>
        <v>4.8834950232256524</v>
      </c>
      <c r="J127" s="89">
        <f>(Data_02!P327)</f>
        <v>28.281704074342741</v>
      </c>
      <c r="K127" s="110">
        <f>(Data_02!Q327)</f>
        <v>2.5652871310205962</v>
      </c>
      <c r="L127" s="89">
        <f>(Data_02!T327)</f>
        <v>39.845626048620751</v>
      </c>
      <c r="M127" s="110">
        <f>(Data_02!U327)</f>
        <v>6.8639799740881884</v>
      </c>
      <c r="N127" s="89">
        <f>(Data_02!X327)</f>
        <v>25.038227120190577</v>
      </c>
      <c r="O127" s="110">
        <f>(Data_02!Y327)</f>
        <v>4.433411357976027</v>
      </c>
      <c r="P127" s="89">
        <f>(Data_02!AB327)</f>
        <v>61.020991183061156</v>
      </c>
      <c r="Q127" s="110">
        <f>(Data_02!AC327)</f>
        <v>9.8104920277365011</v>
      </c>
      <c r="R127" s="89">
        <f>(Data_02!AF327)</f>
        <v>87.394585134153644</v>
      </c>
      <c r="S127" s="110">
        <f>(Data_02!AG327)</f>
        <v>8.6087599653909841</v>
      </c>
      <c r="T127" s="89">
        <f>(Data_02!AJ327)</f>
        <v>59.125673343314055</v>
      </c>
      <c r="U127" s="110">
        <f>(Data_02!AK327)</f>
        <v>6.3322766101104744</v>
      </c>
      <c r="V127" s="89">
        <f>(Data_02!AN327)</f>
        <v>79.236506935909148</v>
      </c>
      <c r="W127" s="216">
        <f>(Data_02!AO327)</f>
        <v>9.5492301285705352</v>
      </c>
      <c r="X127" s="120"/>
      <c r="Y127" s="360"/>
      <c r="Z127" s="93" t="str">
        <f>(Data_02!AT327)</f>
        <v>Uridine</v>
      </c>
      <c r="AA127" s="89">
        <f>(Data_02!AU327)</f>
        <v>16.523588661985009</v>
      </c>
      <c r="AB127" s="110">
        <f>(Data_02!AV327)</f>
        <v>1.1863710757619579</v>
      </c>
      <c r="AC127" s="89">
        <f>(Data_02!AY327)</f>
        <v>12.412712132271468</v>
      </c>
      <c r="AD127" s="110">
        <f>(Data_02!AZ327)</f>
        <v>1.7788775096816012</v>
      </c>
      <c r="AE127" s="89">
        <f>(Data_02!BC327)</f>
        <v>28.000231085016832</v>
      </c>
      <c r="AF127" s="110">
        <f>(Data_02!BD327)</f>
        <v>1.0877645089525956</v>
      </c>
      <c r="AG127" s="89">
        <f>(Data_02!BG327)</f>
        <v>40.15706206777422</v>
      </c>
      <c r="AH127" s="110">
        <f>(Data_02!BH327)</f>
        <v>0.87024092609733272</v>
      </c>
      <c r="AI127" s="89">
        <f>(Data_02!BK327)</f>
        <v>72.061220069602228</v>
      </c>
      <c r="AJ127" s="110">
        <f>(Data_02!BL327)</f>
        <v>4.6992943916410068</v>
      </c>
      <c r="AK127" s="89">
        <f>(Data_02!BO327)</f>
        <v>30.192653216947356</v>
      </c>
      <c r="AL127" s="110">
        <f>(Data_02!BP327)</f>
        <v>2.6010023777585918</v>
      </c>
      <c r="AM127" s="89">
        <f>(Data_02!BS327)</f>
        <v>18.688442652723815</v>
      </c>
      <c r="AN127" s="110">
        <f>(Data_02!BT327)</f>
        <v>5.9548590382829438</v>
      </c>
      <c r="AO127" s="89">
        <f>(Data_02!BW327)</f>
        <v>27.21379989702907</v>
      </c>
      <c r="AP127" s="110">
        <f>(Data_02!BX327)</f>
        <v>3.4925760917973543</v>
      </c>
      <c r="AQ127" s="89">
        <f>(Data_02!CA327)</f>
        <v>46.053467530455208</v>
      </c>
      <c r="AR127" s="110">
        <f>(Data_02!CB327)</f>
        <v>7.5664664609583889</v>
      </c>
      <c r="AS127" s="89">
        <f>(Data_02!CE327)</f>
        <v>50.245956250360038</v>
      </c>
      <c r="AT127" s="216">
        <f>(Data_02!CF327)</f>
        <v>4.7256119679835571</v>
      </c>
      <c r="AV127" s="360"/>
      <c r="AW127" s="225" t="str">
        <f t="shared" si="42"/>
        <v>Uridine</v>
      </c>
      <c r="AX127" s="236">
        <f t="shared" si="22"/>
        <v>31.347937468203099</v>
      </c>
      <c r="AY127" s="237">
        <f t="shared" si="23"/>
        <v>28.228444950454232</v>
      </c>
      <c r="AZ127" s="237">
        <f t="shared" si="24"/>
        <v>28.527592389250927</v>
      </c>
      <c r="BA127" s="237">
        <f t="shared" si="25"/>
        <v>28.281704074342741</v>
      </c>
      <c r="BB127" s="238">
        <f t="shared" si="26"/>
        <v>39.845626048620751</v>
      </c>
      <c r="BC127" s="236">
        <f t="shared" si="27"/>
        <v>25.038227120190577</v>
      </c>
      <c r="BD127" s="237">
        <f t="shared" si="28"/>
        <v>61.020991183061156</v>
      </c>
      <c r="BE127" s="237">
        <f t="shared" si="29"/>
        <v>87.394585134153644</v>
      </c>
      <c r="BF127" s="237">
        <f t="shared" si="30"/>
        <v>59.125673343314055</v>
      </c>
      <c r="BG127" s="238">
        <f t="shared" si="31"/>
        <v>79.236506935909148</v>
      </c>
      <c r="BH127" s="120"/>
      <c r="BI127" s="360"/>
      <c r="BJ127" s="225" t="str">
        <f t="shared" si="43"/>
        <v>Uridine</v>
      </c>
      <c r="BK127" s="236">
        <f t="shared" si="32"/>
        <v>16.523588661985009</v>
      </c>
      <c r="BL127" s="237">
        <f t="shared" si="33"/>
        <v>12.412712132271468</v>
      </c>
      <c r="BM127" s="237">
        <f t="shared" si="34"/>
        <v>28.000231085016832</v>
      </c>
      <c r="BN127" s="237">
        <f t="shared" si="35"/>
        <v>40.15706206777422</v>
      </c>
      <c r="BO127" s="238">
        <f t="shared" si="36"/>
        <v>72.061220069602228</v>
      </c>
      <c r="BP127" s="239">
        <f t="shared" si="37"/>
        <v>30.192653216947356</v>
      </c>
      <c r="BQ127" s="237">
        <f t="shared" si="38"/>
        <v>18.688442652723815</v>
      </c>
      <c r="BR127" s="237">
        <f t="shared" si="39"/>
        <v>27.21379989702907</v>
      </c>
      <c r="BS127" s="237">
        <f t="shared" si="40"/>
        <v>46.053467530455208</v>
      </c>
      <c r="BT127" s="238">
        <f t="shared" si="41"/>
        <v>50.245956250360038</v>
      </c>
    </row>
    <row r="128" spans="2:72" x14ac:dyDescent="0.3">
      <c r="B128" s="360"/>
      <c r="C128" s="93" t="str">
        <f>(Data_02!C328)</f>
        <v>dUridine</v>
      </c>
      <c r="D128" s="89">
        <f>(Data_02!D328)</f>
        <v>48.097429224737482</v>
      </c>
      <c r="E128" s="110">
        <f>(Data_02!E328)</f>
        <v>8.41455759373898</v>
      </c>
      <c r="F128" s="89">
        <f>(Data_02!H328)</f>
        <v>20.607389798741309</v>
      </c>
      <c r="G128" s="110">
        <f>(Data_02!I328)</f>
        <v>4.5454718640385652</v>
      </c>
      <c r="H128" s="89">
        <f>(Data_02!L328)</f>
        <v>12.26343968320294</v>
      </c>
      <c r="I128" s="110">
        <f>(Data_02!M328)</f>
        <v>2.0833219017888807</v>
      </c>
      <c r="J128" s="89">
        <f>(Data_02!P328)</f>
        <v>7.2037325416192921</v>
      </c>
      <c r="K128" s="110">
        <f>(Data_02!Q328)</f>
        <v>1.5977893612556175</v>
      </c>
      <c r="L128" s="89">
        <f>(Data_02!T328)</f>
        <v>8.6728185232248478</v>
      </c>
      <c r="M128" s="110">
        <f>(Data_02!U328)</f>
        <v>1.7556542283773995</v>
      </c>
      <c r="N128" s="89">
        <f>(Data_02!X328)</f>
        <v>83.20747473745466</v>
      </c>
      <c r="O128" s="110">
        <f>(Data_02!Y328)</f>
        <v>5.2717568134862116</v>
      </c>
      <c r="P128" s="89">
        <f>(Data_02!AB328)</f>
        <v>91.364182187051</v>
      </c>
      <c r="Q128" s="110">
        <f>(Data_02!AC328)</f>
        <v>4.6608663251232292</v>
      </c>
      <c r="R128" s="89">
        <f>(Data_02!AF328)</f>
        <v>91.71767812588422</v>
      </c>
      <c r="S128" s="110">
        <f>(Data_02!AG328)</f>
        <v>4.6679883172123882</v>
      </c>
      <c r="T128" s="89">
        <f>(Data_02!AJ328)</f>
        <v>68.292127697736703</v>
      </c>
      <c r="U128" s="110">
        <f>(Data_02!AK328)</f>
        <v>6.1215810993316424</v>
      </c>
      <c r="V128" s="89">
        <f>(Data_02!AN328)</f>
        <v>49.299785259130289</v>
      </c>
      <c r="W128" s="216">
        <f>(Data_02!AO328)</f>
        <v>1.182601864447635</v>
      </c>
      <c r="X128" s="120"/>
      <c r="Y128" s="360"/>
      <c r="Z128" s="93" t="str">
        <f>(Data_02!AT328)</f>
        <v>dUridine</v>
      </c>
      <c r="AA128" s="89">
        <f>(Data_02!AU328)</f>
        <v>96.729160880355892</v>
      </c>
      <c r="AB128" s="110">
        <f>(Data_02!AV328)</f>
        <v>4.5888492954852991</v>
      </c>
      <c r="AC128" s="89">
        <f>(Data_02!AY328)</f>
        <v>73.938170578420625</v>
      </c>
      <c r="AD128" s="110">
        <f>(Data_02!AZ328)</f>
        <v>6.6652932912785676</v>
      </c>
      <c r="AE128" s="89">
        <f>(Data_02!BC328)</f>
        <v>74.596931926117222</v>
      </c>
      <c r="AF128" s="110">
        <f>(Data_02!BD328)</f>
        <v>5.9253823212169818</v>
      </c>
      <c r="AG128" s="89">
        <f>(Data_02!BG328)</f>
        <v>80.66601292381165</v>
      </c>
      <c r="AH128" s="110">
        <f>(Data_02!BH328)</f>
        <v>8.2608876439104826</v>
      </c>
      <c r="AI128" s="89">
        <f>(Data_02!BK328)</f>
        <v>117.2365219935545</v>
      </c>
      <c r="AJ128" s="110">
        <f>(Data_02!BL328)</f>
        <v>4.1864128231309357</v>
      </c>
      <c r="AK128" s="89">
        <f>(Data_02!BO328)</f>
        <v>111.9703422876425</v>
      </c>
      <c r="AL128" s="110">
        <f>(Data_02!BP328)</f>
        <v>1.1367765674369374</v>
      </c>
      <c r="AM128" s="89">
        <f>(Data_02!BS328)</f>
        <v>166.04488295209046</v>
      </c>
      <c r="AN128" s="110">
        <f>(Data_02!BT328)</f>
        <v>9.3143076027134057</v>
      </c>
      <c r="AO128" s="89">
        <f>(Data_02!BW328)</f>
        <v>317.69790753678672</v>
      </c>
      <c r="AP128" s="110">
        <f>(Data_02!BX328)</f>
        <v>8.9268904658985946</v>
      </c>
      <c r="AQ128" s="89">
        <f>(Data_02!CA328)</f>
        <v>376.90510668285424</v>
      </c>
      <c r="AR128" s="110">
        <f>(Data_02!CB328)</f>
        <v>14.977048145590025</v>
      </c>
      <c r="AS128" s="89">
        <f>(Data_02!CE328)</f>
        <v>570.49967589055495</v>
      </c>
      <c r="AT128" s="216">
        <f>(Data_02!CF328)</f>
        <v>27.035443129876157</v>
      </c>
      <c r="AV128" s="360"/>
      <c r="AW128" s="225" t="str">
        <f t="shared" si="42"/>
        <v>dUridine</v>
      </c>
      <c r="AX128" s="236">
        <f t="shared" si="22"/>
        <v>48.097429224737482</v>
      </c>
      <c r="AY128" s="237">
        <f t="shared" si="23"/>
        <v>20.607389798741309</v>
      </c>
      <c r="AZ128" s="237">
        <f t="shared" si="24"/>
        <v>12.26343968320294</v>
      </c>
      <c r="BA128" s="237">
        <f t="shared" si="25"/>
        <v>7.2037325416192921</v>
      </c>
      <c r="BB128" s="238">
        <f t="shared" si="26"/>
        <v>8.6728185232248478</v>
      </c>
      <c r="BC128" s="236">
        <f t="shared" si="27"/>
        <v>83.20747473745466</v>
      </c>
      <c r="BD128" s="237">
        <f t="shared" si="28"/>
        <v>91.364182187051</v>
      </c>
      <c r="BE128" s="237">
        <f t="shared" si="29"/>
        <v>91.71767812588422</v>
      </c>
      <c r="BF128" s="237">
        <f t="shared" si="30"/>
        <v>68.292127697736703</v>
      </c>
      <c r="BG128" s="238">
        <f t="shared" si="31"/>
        <v>49.299785259130289</v>
      </c>
      <c r="BH128" s="120"/>
      <c r="BI128" s="360"/>
      <c r="BJ128" s="225" t="str">
        <f t="shared" si="43"/>
        <v>dUridine</v>
      </c>
      <c r="BK128" s="236">
        <f t="shared" si="32"/>
        <v>96.729160880355892</v>
      </c>
      <c r="BL128" s="237">
        <f t="shared" si="33"/>
        <v>73.938170578420625</v>
      </c>
      <c r="BM128" s="237">
        <f t="shared" si="34"/>
        <v>74.596931926117222</v>
      </c>
      <c r="BN128" s="237">
        <f t="shared" si="35"/>
        <v>80.66601292381165</v>
      </c>
      <c r="BO128" s="238">
        <f t="shared" si="36"/>
        <v>117.2365219935545</v>
      </c>
      <c r="BP128" s="239">
        <f t="shared" si="37"/>
        <v>111.9703422876425</v>
      </c>
      <c r="BQ128" s="237">
        <f t="shared" si="38"/>
        <v>166.04488295209046</v>
      </c>
      <c r="BR128" s="237">
        <f t="shared" si="39"/>
        <v>317.69790753678672</v>
      </c>
      <c r="BS128" s="237">
        <f t="shared" si="40"/>
        <v>376.90510668285424</v>
      </c>
      <c r="BT128" s="238">
        <f t="shared" si="41"/>
        <v>570.49967589055495</v>
      </c>
    </row>
    <row r="129" spans="2:72" x14ac:dyDescent="0.3">
      <c r="B129" s="360"/>
      <c r="C129" s="93" t="str">
        <f>(Data_02!C329)</f>
        <v>UMP</v>
      </c>
      <c r="D129" s="89">
        <f>(Data_02!D329)</f>
        <v>52.555136415022474</v>
      </c>
      <c r="E129" s="110">
        <f>(Data_02!E329)</f>
        <v>9.6356914960290432</v>
      </c>
      <c r="F129" s="89">
        <f>(Data_02!H329)</f>
        <v>48.958911173710064</v>
      </c>
      <c r="G129" s="110">
        <f>(Data_02!I329)</f>
        <v>11.696452306717184</v>
      </c>
      <c r="H129" s="89">
        <f>(Data_02!L329)</f>
        <v>36.926477647903738</v>
      </c>
      <c r="I129" s="110">
        <f>(Data_02!M329)</f>
        <v>7.0604902252391515</v>
      </c>
      <c r="J129" s="89">
        <f>(Data_02!P329)</f>
        <v>38.595749433486532</v>
      </c>
      <c r="K129" s="110">
        <f>(Data_02!Q329)</f>
        <v>5.6946145102975638</v>
      </c>
      <c r="L129" s="89">
        <f>(Data_02!T329)</f>
        <v>48.09890762754096</v>
      </c>
      <c r="M129" s="110">
        <f>(Data_02!U329)</f>
        <v>7.9847254119299187</v>
      </c>
      <c r="N129" s="89">
        <f>(Data_02!X329)</f>
        <v>42.994738150514038</v>
      </c>
      <c r="O129" s="110">
        <f>(Data_02!Y329)</f>
        <v>7.4504273221980455</v>
      </c>
      <c r="P129" s="89">
        <f>(Data_02!AB329)</f>
        <v>70.636146575756399</v>
      </c>
      <c r="Q129" s="110">
        <f>(Data_02!AC329)</f>
        <v>11.302307727888616</v>
      </c>
      <c r="R129" s="89">
        <f>(Data_02!AF329)</f>
        <v>69.323381487718876</v>
      </c>
      <c r="S129" s="110">
        <f>(Data_02!AG329)</f>
        <v>8.0371351403910865</v>
      </c>
      <c r="T129" s="89">
        <f>(Data_02!AJ329)</f>
        <v>70.578915204807146</v>
      </c>
      <c r="U129" s="110">
        <f>(Data_02!AK329)</f>
        <v>12.644838803701921</v>
      </c>
      <c r="V129" s="89">
        <f>(Data_02!AN329)</f>
        <v>84.217829399088671</v>
      </c>
      <c r="W129" s="216">
        <f>(Data_02!AO329)</f>
        <v>7.4295213147855304</v>
      </c>
      <c r="X129" s="120"/>
      <c r="Y129" s="360"/>
      <c r="Z129" s="93" t="str">
        <f>(Data_02!AT329)</f>
        <v>UMP</v>
      </c>
      <c r="AA129" s="89">
        <f>(Data_02!AU329)</f>
        <v>135.49585501688955</v>
      </c>
      <c r="AB129" s="110">
        <f>(Data_02!AV329)</f>
        <v>68.903944385020694</v>
      </c>
      <c r="AC129" s="89">
        <f>(Data_02!AY329)</f>
        <v>447.85509040474028</v>
      </c>
      <c r="AD129" s="110">
        <f>(Data_02!AZ329)</f>
        <v>89.825623024426349</v>
      </c>
      <c r="AE129" s="89">
        <f>(Data_02!BC329)</f>
        <v>2272.9350557573498</v>
      </c>
      <c r="AF129" s="110">
        <f>(Data_02!BD329)</f>
        <v>370.28427873836699</v>
      </c>
      <c r="AG129" s="89">
        <f>(Data_02!BG329)</f>
        <v>1788.4130920864081</v>
      </c>
      <c r="AH129" s="110">
        <f>(Data_02!BH329)</f>
        <v>239.23852497261419</v>
      </c>
      <c r="AI129" s="89">
        <f>(Data_02!BK329)</f>
        <v>3971.273504587336</v>
      </c>
      <c r="AJ129" s="110">
        <f>(Data_02!BL329)</f>
        <v>270.91557453705605</v>
      </c>
      <c r="AK129" s="89">
        <f>(Data_02!BO329)</f>
        <v>30.809840733781883</v>
      </c>
      <c r="AL129" s="110">
        <f>(Data_02!BP329)</f>
        <v>24.997401339518952</v>
      </c>
      <c r="AM129" s="89">
        <f>(Data_02!BS329)</f>
        <v>355.94731070812725</v>
      </c>
      <c r="AN129" s="110">
        <f>(Data_02!BT329)</f>
        <v>339.35862030946129</v>
      </c>
      <c r="AO129" s="89">
        <f>(Data_02!BW329)</f>
        <v>727.36636528838426</v>
      </c>
      <c r="AP129" s="110">
        <f>(Data_02!BX329)</f>
        <v>266.09207396639408</v>
      </c>
      <c r="AQ129" s="89">
        <f>(Data_02!CA329)</f>
        <v>358.41878592835167</v>
      </c>
      <c r="AR129" s="110">
        <f>(Data_02!CB329)</f>
        <v>133.92175842914685</v>
      </c>
      <c r="AS129" s="89">
        <f>(Data_02!CE329)</f>
        <v>1114.7115684106577</v>
      </c>
      <c r="AT129" s="216">
        <f>(Data_02!CF329)</f>
        <v>473.78105735257128</v>
      </c>
      <c r="AV129" s="360"/>
      <c r="AW129" s="225" t="str">
        <f t="shared" si="42"/>
        <v>UMP</v>
      </c>
      <c r="AX129" s="236">
        <f t="shared" si="22"/>
        <v>52.555136415022474</v>
      </c>
      <c r="AY129" s="237">
        <f t="shared" si="23"/>
        <v>48.958911173710064</v>
      </c>
      <c r="AZ129" s="237">
        <f t="shared" si="24"/>
        <v>36.926477647903738</v>
      </c>
      <c r="BA129" s="237">
        <f t="shared" si="25"/>
        <v>38.595749433486532</v>
      </c>
      <c r="BB129" s="238">
        <f t="shared" si="26"/>
        <v>48.09890762754096</v>
      </c>
      <c r="BC129" s="236">
        <f t="shared" si="27"/>
        <v>42.994738150514038</v>
      </c>
      <c r="BD129" s="237">
        <f t="shared" si="28"/>
        <v>70.636146575756399</v>
      </c>
      <c r="BE129" s="237">
        <f t="shared" si="29"/>
        <v>69.323381487718876</v>
      </c>
      <c r="BF129" s="237">
        <f t="shared" si="30"/>
        <v>70.578915204807146</v>
      </c>
      <c r="BG129" s="238">
        <f t="shared" si="31"/>
        <v>84.217829399088671</v>
      </c>
      <c r="BH129" s="120"/>
      <c r="BI129" s="360"/>
      <c r="BJ129" s="225" t="str">
        <f t="shared" si="43"/>
        <v>UMP</v>
      </c>
      <c r="BK129" s="236">
        <f t="shared" si="32"/>
        <v>135.49585501688955</v>
      </c>
      <c r="BL129" s="237">
        <f t="shared" si="33"/>
        <v>447.85509040474028</v>
      </c>
      <c r="BM129" s="237">
        <f t="shared" si="34"/>
        <v>2272.9350557573498</v>
      </c>
      <c r="BN129" s="237">
        <f t="shared" si="35"/>
        <v>1788.4130920864081</v>
      </c>
      <c r="BO129" s="238">
        <f t="shared" si="36"/>
        <v>3971.273504587336</v>
      </c>
      <c r="BP129" s="239">
        <f t="shared" si="37"/>
        <v>30.809840733781883</v>
      </c>
      <c r="BQ129" s="237">
        <f t="shared" si="38"/>
        <v>355.94731070812725</v>
      </c>
      <c r="BR129" s="237">
        <f t="shared" si="39"/>
        <v>727.36636528838426</v>
      </c>
      <c r="BS129" s="237">
        <f t="shared" si="40"/>
        <v>358.41878592835167</v>
      </c>
      <c r="BT129" s="238">
        <f t="shared" si="41"/>
        <v>1114.7115684106577</v>
      </c>
    </row>
    <row r="130" spans="2:72" x14ac:dyDescent="0.3">
      <c r="B130" s="360"/>
      <c r="C130" s="93" t="str">
        <f>(Data_02!C330)</f>
        <v>UDP</v>
      </c>
      <c r="D130" s="89">
        <f>(Data_02!D330)</f>
        <v>55.670628498825678</v>
      </c>
      <c r="E130" s="110">
        <f>(Data_02!E330)</f>
        <v>4.0749558176664209</v>
      </c>
      <c r="F130" s="89">
        <f>(Data_02!H330)</f>
        <v>60.903636623707115</v>
      </c>
      <c r="G130" s="110">
        <f>(Data_02!I330)</f>
        <v>5.4232286608770917</v>
      </c>
      <c r="H130" s="89">
        <f>(Data_02!L330)</f>
        <v>68.92894704189564</v>
      </c>
      <c r="I130" s="110">
        <f>(Data_02!M330)</f>
        <v>4.7090260621225308</v>
      </c>
      <c r="J130" s="89">
        <f>(Data_02!P330)</f>
        <v>80.718097404279433</v>
      </c>
      <c r="K130" s="110">
        <f>(Data_02!Q330)</f>
        <v>4.0139302531444878</v>
      </c>
      <c r="L130" s="89">
        <f>(Data_02!T330)</f>
        <v>75.946019921604886</v>
      </c>
      <c r="M130" s="110">
        <f>(Data_02!U330)</f>
        <v>3.8865273309240114</v>
      </c>
      <c r="N130" s="89">
        <f>(Data_02!X330)</f>
        <v>81.522868465189902</v>
      </c>
      <c r="O130" s="110">
        <f>(Data_02!Y330)</f>
        <v>7.4261425283778317</v>
      </c>
      <c r="P130" s="89">
        <f>(Data_02!AB330)</f>
        <v>72.800780820364906</v>
      </c>
      <c r="Q130" s="110">
        <f>(Data_02!AC330)</f>
        <v>4.6402853946256633</v>
      </c>
      <c r="R130" s="89">
        <f>(Data_02!AF330)</f>
        <v>73.46344320605094</v>
      </c>
      <c r="S130" s="110">
        <f>(Data_02!AG330)</f>
        <v>2.6978797400003574</v>
      </c>
      <c r="T130" s="89">
        <f>(Data_02!AJ330)</f>
        <v>78.980892587312326</v>
      </c>
      <c r="U130" s="110">
        <f>(Data_02!AK330)</f>
        <v>3.9166766707898439</v>
      </c>
      <c r="V130" s="89">
        <f>(Data_02!AN330)</f>
        <v>85.486159493902989</v>
      </c>
      <c r="W130" s="216">
        <f>(Data_02!AO330)</f>
        <v>6.0592842956412802</v>
      </c>
      <c r="X130" s="120"/>
      <c r="Y130" s="360"/>
      <c r="Z130" s="93" t="str">
        <f>(Data_02!AT330)</f>
        <v>UDP</v>
      </c>
      <c r="AA130" s="89">
        <f>(Data_02!AU330)</f>
        <v>500.3641079209761</v>
      </c>
      <c r="AB130" s="110">
        <f>(Data_02!AV330)</f>
        <v>707.62170754655938</v>
      </c>
      <c r="AC130" s="89">
        <f>(Data_02!AY330)</f>
        <v>1115.8346771826093</v>
      </c>
      <c r="AD130" s="110">
        <f>(Data_02!AZ330)</f>
        <v>791.81072960670383</v>
      </c>
      <c r="AE130" s="89">
        <f>(Data_02!BC330)</f>
        <v>997.03971385584873</v>
      </c>
      <c r="AF130" s="110">
        <f>(Data_02!BD330)</f>
        <v>1103.9916246915088</v>
      </c>
      <c r="AG130" s="89">
        <f>(Data_02!BG330)</f>
        <v>21.35844375806413</v>
      </c>
      <c r="AH130" s="110">
        <f>(Data_02!BH330)</f>
        <v>30.205400833837263</v>
      </c>
      <c r="AI130" s="89">
        <f>(Data_02!BK330)</f>
        <v>1587.7456901335502</v>
      </c>
      <c r="AJ130" s="110">
        <f>(Data_02!BL330)</f>
        <v>1313.4192894264929</v>
      </c>
      <c r="AK130" s="89">
        <f>(Data_02!BO330)</f>
        <v>81.604666121047714</v>
      </c>
      <c r="AL130" s="110">
        <f>(Data_02!BP330)</f>
        <v>115.4064255813139</v>
      </c>
      <c r="AM130" s="89">
        <f>(Data_02!BS330)</f>
        <v>327.5964820543295</v>
      </c>
      <c r="AN130" s="110">
        <f>(Data_02!BT330)</f>
        <v>370.58015055598429</v>
      </c>
      <c r="AO130" s="89">
        <f>(Data_02!BW330)</f>
        <v>36.411983415000087</v>
      </c>
      <c r="AP130" s="110">
        <f>(Data_02!BX330)</f>
        <v>44.200716332587461</v>
      </c>
      <c r="AQ130" s="89">
        <f>(Data_02!CA330)</f>
        <v>101.78531051639804</v>
      </c>
      <c r="AR130" s="110">
        <f>(Data_02!CB330)</f>
        <v>72.444979866374283</v>
      </c>
      <c r="AS130" s="89">
        <f>(Data_02!CE330)</f>
        <v>111.9122628207666</v>
      </c>
      <c r="AT130" s="216">
        <f>(Data_02!CF330)</f>
        <v>126.84800740398866</v>
      </c>
      <c r="AV130" s="360"/>
      <c r="AW130" s="225" t="str">
        <f t="shared" si="42"/>
        <v>UDP</v>
      </c>
      <c r="AX130" s="236">
        <f t="shared" si="22"/>
        <v>55.670628498825678</v>
      </c>
      <c r="AY130" s="237">
        <f t="shared" si="23"/>
        <v>60.903636623707115</v>
      </c>
      <c r="AZ130" s="237">
        <f t="shared" si="24"/>
        <v>68.92894704189564</v>
      </c>
      <c r="BA130" s="237">
        <f t="shared" si="25"/>
        <v>80.718097404279433</v>
      </c>
      <c r="BB130" s="238">
        <f t="shared" si="26"/>
        <v>75.946019921604886</v>
      </c>
      <c r="BC130" s="236">
        <f t="shared" si="27"/>
        <v>81.522868465189902</v>
      </c>
      <c r="BD130" s="237">
        <f t="shared" si="28"/>
        <v>72.800780820364906</v>
      </c>
      <c r="BE130" s="237">
        <f t="shared" si="29"/>
        <v>73.46344320605094</v>
      </c>
      <c r="BF130" s="237">
        <f t="shared" si="30"/>
        <v>78.980892587312326</v>
      </c>
      <c r="BG130" s="238">
        <f t="shared" si="31"/>
        <v>85.486159493902989</v>
      </c>
      <c r="BH130" s="120"/>
      <c r="BI130" s="360"/>
      <c r="BJ130" s="225" t="str">
        <f t="shared" si="43"/>
        <v>UDP</v>
      </c>
      <c r="BK130" s="236">
        <f t="shared" si="32"/>
        <v>500.3641079209761</v>
      </c>
      <c r="BL130" s="237">
        <f t="shared" si="33"/>
        <v>1115.8346771826093</v>
      </c>
      <c r="BM130" s="237">
        <f t="shared" si="34"/>
        <v>997.03971385584873</v>
      </c>
      <c r="BN130" s="237">
        <f t="shared" si="35"/>
        <v>21.35844375806413</v>
      </c>
      <c r="BO130" s="238">
        <f t="shared" si="36"/>
        <v>1587.7456901335502</v>
      </c>
      <c r="BP130" s="239">
        <f t="shared" si="37"/>
        <v>81.604666121047714</v>
      </c>
      <c r="BQ130" s="237">
        <f t="shared" si="38"/>
        <v>327.5964820543295</v>
      </c>
      <c r="BR130" s="237">
        <f t="shared" si="39"/>
        <v>36.411983415000087</v>
      </c>
      <c r="BS130" s="237">
        <f t="shared" si="40"/>
        <v>101.78531051639804</v>
      </c>
      <c r="BT130" s="238">
        <f t="shared" si="41"/>
        <v>111.9122628207666</v>
      </c>
    </row>
    <row r="131" spans="2:72" x14ac:dyDescent="0.3">
      <c r="B131" s="360"/>
      <c r="C131" s="146" t="str">
        <f>(Data_02!C331)</f>
        <v>UTP</v>
      </c>
      <c r="D131" s="143">
        <f>(Data_02!D331)</f>
        <v>31.597401758818279</v>
      </c>
      <c r="E131" s="150">
        <f>(Data_02!E331)</f>
        <v>9.176759461454111</v>
      </c>
      <c r="F131" s="143">
        <f>(Data_02!H331)</f>
        <v>50.276210138527262</v>
      </c>
      <c r="G131" s="150">
        <f>(Data_02!I331)</f>
        <v>11.39976138854662</v>
      </c>
      <c r="H131" s="143">
        <f>(Data_02!L331)</f>
        <v>59.761091831930301</v>
      </c>
      <c r="I131" s="150">
        <f>(Data_02!M331)</f>
        <v>7.1474338911159006</v>
      </c>
      <c r="J131" s="143">
        <f>(Data_02!P331)</f>
        <v>66.922290932885858</v>
      </c>
      <c r="K131" s="150">
        <f>(Data_02!Q331)</f>
        <v>6.0436793359174565</v>
      </c>
      <c r="L131" s="143">
        <f>(Data_02!T331)</f>
        <v>42.381535420913629</v>
      </c>
      <c r="M131" s="150">
        <f>(Data_02!U331)</f>
        <v>4.2536760653235746</v>
      </c>
      <c r="N131" s="143">
        <f>(Data_02!X331)</f>
        <v>85.046261368535539</v>
      </c>
      <c r="O131" s="150">
        <f>(Data_02!Y331)</f>
        <v>11.774607976692987</v>
      </c>
      <c r="P131" s="143">
        <f>(Data_02!AB331)</f>
        <v>64.74328241719779</v>
      </c>
      <c r="Q131" s="150">
        <f>(Data_02!AC331)</f>
        <v>5.0507326104635357</v>
      </c>
      <c r="R131" s="143">
        <f>(Data_02!AF331)</f>
        <v>63.403565051026177</v>
      </c>
      <c r="S131" s="150">
        <f>(Data_02!AG331)</f>
        <v>4.2810833185382826</v>
      </c>
      <c r="T131" s="143">
        <f>(Data_02!AJ331)</f>
        <v>72.693565691037591</v>
      </c>
      <c r="U131" s="150">
        <f>(Data_02!AK331)</f>
        <v>2.9780069016295792</v>
      </c>
      <c r="V131" s="143">
        <f>(Data_02!AN331)</f>
        <v>58.385188833655306</v>
      </c>
      <c r="W131" s="219">
        <f>(Data_02!AO331)</f>
        <v>9.3004161342644682</v>
      </c>
      <c r="X131" s="120"/>
      <c r="Y131" s="360"/>
      <c r="Z131" s="146" t="str">
        <f>(Data_02!AT331)</f>
        <v>UTP</v>
      </c>
      <c r="AA131" s="143" t="e">
        <f>(Data_02!AU331)</f>
        <v>#DIV/0!</v>
      </c>
      <c r="AB131" s="150" t="e">
        <f>(Data_02!AV331)</f>
        <v>#DIV/0!</v>
      </c>
      <c r="AC131" s="143" t="e">
        <f>(Data_02!AY331)</f>
        <v>#DIV/0!</v>
      </c>
      <c r="AD131" s="150" t="e">
        <f>(Data_02!AZ331)</f>
        <v>#DIV/0!</v>
      </c>
      <c r="AE131" s="143" t="e">
        <f>(Data_02!BC331)</f>
        <v>#DIV/0!</v>
      </c>
      <c r="AF131" s="150" t="e">
        <f>(Data_02!BD331)</f>
        <v>#DIV/0!</v>
      </c>
      <c r="AG131" s="143" t="e">
        <f>(Data_02!BG331)</f>
        <v>#DIV/0!</v>
      </c>
      <c r="AH131" s="150" t="e">
        <f>(Data_02!BH331)</f>
        <v>#DIV/0!</v>
      </c>
      <c r="AI131" s="143" t="e">
        <f>(Data_02!BK331)</f>
        <v>#DIV/0!</v>
      </c>
      <c r="AJ131" s="150" t="e">
        <f>(Data_02!BL331)</f>
        <v>#DIV/0!</v>
      </c>
      <c r="AK131" s="143" t="e">
        <f>(Data_02!BO331)</f>
        <v>#DIV/0!</v>
      </c>
      <c r="AL131" s="150" t="e">
        <f>(Data_02!BP331)</f>
        <v>#DIV/0!</v>
      </c>
      <c r="AM131" s="143" t="e">
        <f>(Data_02!BS331)</f>
        <v>#DIV/0!</v>
      </c>
      <c r="AN131" s="150" t="e">
        <f>(Data_02!BT331)</f>
        <v>#DIV/0!</v>
      </c>
      <c r="AO131" s="143" t="e">
        <f>(Data_02!BW331)</f>
        <v>#DIV/0!</v>
      </c>
      <c r="AP131" s="150" t="e">
        <f>(Data_02!BX331)</f>
        <v>#DIV/0!</v>
      </c>
      <c r="AQ131" s="143" t="e">
        <f>(Data_02!CA331)</f>
        <v>#DIV/0!</v>
      </c>
      <c r="AR131" s="150" t="e">
        <f>(Data_02!CB331)</f>
        <v>#DIV/0!</v>
      </c>
      <c r="AS131" s="143" t="e">
        <f>(Data_02!CE331)</f>
        <v>#DIV/0!</v>
      </c>
      <c r="AT131" s="219" t="e">
        <f>(Data_02!CF331)</f>
        <v>#DIV/0!</v>
      </c>
      <c r="AV131" s="360"/>
      <c r="AW131" s="228" t="str">
        <f t="shared" si="42"/>
        <v>UTP</v>
      </c>
      <c r="AX131" s="236">
        <f t="shared" si="22"/>
        <v>31.597401758818279</v>
      </c>
      <c r="AY131" s="237">
        <f t="shared" si="23"/>
        <v>50.276210138527262</v>
      </c>
      <c r="AZ131" s="237">
        <f t="shared" si="24"/>
        <v>59.761091831930301</v>
      </c>
      <c r="BA131" s="237">
        <f t="shared" si="25"/>
        <v>66.922290932885858</v>
      </c>
      <c r="BB131" s="238">
        <f t="shared" si="26"/>
        <v>42.381535420913629</v>
      </c>
      <c r="BC131" s="236">
        <f t="shared" si="27"/>
        <v>85.046261368535539</v>
      </c>
      <c r="BD131" s="237">
        <f t="shared" si="28"/>
        <v>64.74328241719779</v>
      </c>
      <c r="BE131" s="237">
        <f t="shared" si="29"/>
        <v>63.403565051026177</v>
      </c>
      <c r="BF131" s="237">
        <f t="shared" si="30"/>
        <v>72.693565691037591</v>
      </c>
      <c r="BG131" s="238">
        <f t="shared" si="31"/>
        <v>58.385188833655306</v>
      </c>
      <c r="BH131" s="120"/>
      <c r="BI131" s="360"/>
      <c r="BJ131" s="228" t="str">
        <f t="shared" si="43"/>
        <v>UTP</v>
      </c>
      <c r="BK131" s="236" t="e">
        <f t="shared" si="32"/>
        <v>#DIV/0!</v>
      </c>
      <c r="BL131" s="237" t="e">
        <f t="shared" si="33"/>
        <v>#DIV/0!</v>
      </c>
      <c r="BM131" s="237" t="e">
        <f t="shared" si="34"/>
        <v>#DIV/0!</v>
      </c>
      <c r="BN131" s="237" t="e">
        <f t="shared" si="35"/>
        <v>#DIV/0!</v>
      </c>
      <c r="BO131" s="238" t="e">
        <f t="shared" si="36"/>
        <v>#DIV/0!</v>
      </c>
      <c r="BP131" s="239" t="e">
        <f t="shared" si="37"/>
        <v>#DIV/0!</v>
      </c>
      <c r="BQ131" s="237" t="e">
        <f t="shared" si="38"/>
        <v>#DIV/0!</v>
      </c>
      <c r="BR131" s="237" t="e">
        <f t="shared" si="39"/>
        <v>#DIV/0!</v>
      </c>
      <c r="BS131" s="237" t="e">
        <f t="shared" si="40"/>
        <v>#DIV/0!</v>
      </c>
      <c r="BT131" s="238" t="e">
        <f t="shared" si="41"/>
        <v>#DIV/0!</v>
      </c>
    </row>
    <row r="132" spans="2:72" x14ac:dyDescent="0.3">
      <c r="B132" s="360"/>
      <c r="C132" s="93" t="str">
        <f>(Data_02!C332)</f>
        <v>dUMP</v>
      </c>
      <c r="D132" s="89">
        <f>(Data_02!D332)</f>
        <v>58.58828283739048</v>
      </c>
      <c r="E132" s="110">
        <f>(Data_02!E332)</f>
        <v>10.416611393667132</v>
      </c>
      <c r="F132" s="89">
        <f>(Data_02!H332)</f>
        <v>47.725970228518456</v>
      </c>
      <c r="G132" s="110">
        <f>(Data_02!I332)</f>
        <v>11.083300849885632</v>
      </c>
      <c r="H132" s="89">
        <f>(Data_02!L332)</f>
        <v>38.616146483747173</v>
      </c>
      <c r="I132" s="110">
        <f>(Data_02!M332)</f>
        <v>6.7211631318520837</v>
      </c>
      <c r="J132" s="89">
        <f>(Data_02!P332)</f>
        <v>46.244469390237725</v>
      </c>
      <c r="K132" s="110">
        <f>(Data_02!Q332)</f>
        <v>2.3606571036554636</v>
      </c>
      <c r="L132" s="89">
        <f>(Data_02!T332)</f>
        <v>39.929789235301257</v>
      </c>
      <c r="M132" s="110">
        <f>(Data_02!U332)</f>
        <v>4.7643259950146692</v>
      </c>
      <c r="N132" s="89">
        <f>(Data_02!X332)</f>
        <v>49.585694305557475</v>
      </c>
      <c r="O132" s="110">
        <f>(Data_02!Y332)</f>
        <v>6.2750939694417891</v>
      </c>
      <c r="P132" s="89">
        <f>(Data_02!AB332)</f>
        <v>30.903346744291248</v>
      </c>
      <c r="Q132" s="110">
        <f>(Data_02!AC332)</f>
        <v>2.8634178034310498</v>
      </c>
      <c r="R132" s="89">
        <f>(Data_02!AF332)</f>
        <v>65.141422128433788</v>
      </c>
      <c r="S132" s="110">
        <f>(Data_02!AG332)</f>
        <v>5.7774974159521735</v>
      </c>
      <c r="T132" s="89">
        <f>(Data_02!AJ332)</f>
        <v>71.693428241419099</v>
      </c>
      <c r="U132" s="110">
        <f>(Data_02!AK332)</f>
        <v>4.0218294390629481</v>
      </c>
      <c r="V132" s="89">
        <f>(Data_02!AN332)</f>
        <v>71.484331392114768</v>
      </c>
      <c r="W132" s="216">
        <f>(Data_02!AO332)</f>
        <v>6.4419868121800707</v>
      </c>
      <c r="X132" s="120"/>
      <c r="Y132" s="360"/>
      <c r="Z132" s="93" t="str">
        <f>(Data_02!AT332)</f>
        <v>dUMP</v>
      </c>
      <c r="AA132" s="89">
        <f>(Data_02!AU332)</f>
        <v>8423.6261923546608</v>
      </c>
      <c r="AB132" s="110">
        <f>(Data_02!AV332)</f>
        <v>917.12407279592037</v>
      </c>
      <c r="AC132" s="89">
        <f>(Data_02!AY332)</f>
        <v>35898.648986749657</v>
      </c>
      <c r="AD132" s="110">
        <f>(Data_02!AZ332)</f>
        <v>17561.192058897373</v>
      </c>
      <c r="AE132" s="89">
        <f>(Data_02!BC332)</f>
        <v>18219.715937474848</v>
      </c>
      <c r="AF132" s="110">
        <f>(Data_02!BD332)</f>
        <v>4828.7688513643907</v>
      </c>
      <c r="AG132" s="89">
        <f>(Data_02!BG332)</f>
        <v>10875.446992600913</v>
      </c>
      <c r="AH132" s="110">
        <f>(Data_02!BH332)</f>
        <v>1142.8840561944246</v>
      </c>
      <c r="AI132" s="89">
        <f>(Data_02!BK332)</f>
        <v>8503.6199061159205</v>
      </c>
      <c r="AJ132" s="110">
        <f>(Data_02!BL332)</f>
        <v>493.48550385896488</v>
      </c>
      <c r="AK132" s="89">
        <f>(Data_02!BO332)</f>
        <v>5162.4367271586007</v>
      </c>
      <c r="AL132" s="110">
        <f>(Data_02!BP332)</f>
        <v>718.4360410694037</v>
      </c>
      <c r="AM132" s="89">
        <f>(Data_02!BS332)</f>
        <v>6546.8533346442991</v>
      </c>
      <c r="AN132" s="110">
        <f>(Data_02!BT332)</f>
        <v>3205.3462618239009</v>
      </c>
      <c r="AO132" s="89">
        <f>(Data_02!BW332)</f>
        <v>5829.6867798050134</v>
      </c>
      <c r="AP132" s="110">
        <f>(Data_02!BX332)</f>
        <v>125.44639427936129</v>
      </c>
      <c r="AQ132" s="89">
        <f>(Data_02!CA332)</f>
        <v>5877.970389730237</v>
      </c>
      <c r="AR132" s="110">
        <f>(Data_02!CB332)</f>
        <v>1433.5003183377935</v>
      </c>
      <c r="AS132" s="89">
        <f>(Data_02!CE332)</f>
        <v>7527.5010817013499</v>
      </c>
      <c r="AT132" s="216">
        <f>(Data_02!CF332)</f>
        <v>1693.8514129586615</v>
      </c>
      <c r="AV132" s="360"/>
      <c r="AW132" s="225" t="str">
        <f t="shared" si="42"/>
        <v>dUMP</v>
      </c>
      <c r="AX132" s="236">
        <f t="shared" si="22"/>
        <v>58.58828283739048</v>
      </c>
      <c r="AY132" s="237">
        <f t="shared" si="23"/>
        <v>47.725970228518456</v>
      </c>
      <c r="AZ132" s="237">
        <f t="shared" si="24"/>
        <v>38.616146483747173</v>
      </c>
      <c r="BA132" s="237">
        <f t="shared" si="25"/>
        <v>46.244469390237725</v>
      </c>
      <c r="BB132" s="238">
        <f t="shared" si="26"/>
        <v>39.929789235301257</v>
      </c>
      <c r="BC132" s="236">
        <f t="shared" si="27"/>
        <v>49.585694305557475</v>
      </c>
      <c r="BD132" s="237">
        <f t="shared" si="28"/>
        <v>30.903346744291248</v>
      </c>
      <c r="BE132" s="237">
        <f t="shared" si="29"/>
        <v>65.141422128433788</v>
      </c>
      <c r="BF132" s="237">
        <f t="shared" si="30"/>
        <v>71.693428241419099</v>
      </c>
      <c r="BG132" s="238">
        <f t="shared" si="31"/>
        <v>71.484331392114768</v>
      </c>
      <c r="BH132" s="120"/>
      <c r="BI132" s="360"/>
      <c r="BJ132" s="225" t="str">
        <f t="shared" si="43"/>
        <v>dUMP</v>
      </c>
      <c r="BK132" s="236">
        <f t="shared" si="32"/>
        <v>8423.6261923546608</v>
      </c>
      <c r="BL132" s="237">
        <f t="shared" si="33"/>
        <v>35898.648986749657</v>
      </c>
      <c r="BM132" s="237">
        <f t="shared" si="34"/>
        <v>18219.715937474848</v>
      </c>
      <c r="BN132" s="237">
        <f t="shared" si="35"/>
        <v>10875.446992600913</v>
      </c>
      <c r="BO132" s="238">
        <f t="shared" si="36"/>
        <v>8503.6199061159205</v>
      </c>
      <c r="BP132" s="239">
        <f t="shared" si="37"/>
        <v>5162.4367271586007</v>
      </c>
      <c r="BQ132" s="237">
        <f t="shared" si="38"/>
        <v>6546.8533346442991</v>
      </c>
      <c r="BR132" s="237">
        <f t="shared" si="39"/>
        <v>5829.6867798050134</v>
      </c>
      <c r="BS132" s="237">
        <f t="shared" si="40"/>
        <v>5877.970389730237</v>
      </c>
      <c r="BT132" s="238">
        <f t="shared" si="41"/>
        <v>7527.5010817013499</v>
      </c>
    </row>
    <row r="133" spans="2:72" x14ac:dyDescent="0.3">
      <c r="B133" s="360"/>
      <c r="C133" s="146" t="str">
        <f>(Data_02!C333)</f>
        <v>dUDP</v>
      </c>
      <c r="D133" s="143" t="e">
        <f>(Data_02!D333)</f>
        <v>#DIV/0!</v>
      </c>
      <c r="E133" s="150" t="e">
        <f>(Data_02!E333)</f>
        <v>#DIV/0!</v>
      </c>
      <c r="F133" s="143" t="e">
        <f>(Data_02!H333)</f>
        <v>#DIV/0!</v>
      </c>
      <c r="G133" s="150" t="e">
        <f>(Data_02!I333)</f>
        <v>#DIV/0!</v>
      </c>
      <c r="H133" s="143" t="e">
        <f>(Data_02!L333)</f>
        <v>#DIV/0!</v>
      </c>
      <c r="I133" s="150" t="e">
        <f>(Data_02!M333)</f>
        <v>#DIV/0!</v>
      </c>
      <c r="J133" s="143" t="e">
        <f>(Data_02!P333)</f>
        <v>#DIV/0!</v>
      </c>
      <c r="K133" s="150" t="e">
        <f>(Data_02!Q333)</f>
        <v>#DIV/0!</v>
      </c>
      <c r="L133" s="143" t="e">
        <f>(Data_02!T333)</f>
        <v>#DIV/0!</v>
      </c>
      <c r="M133" s="150" t="e">
        <f>(Data_02!U333)</f>
        <v>#DIV/0!</v>
      </c>
      <c r="N133" s="143" t="e">
        <f>(Data_02!X333)</f>
        <v>#DIV/0!</v>
      </c>
      <c r="O133" s="150" t="e">
        <f>(Data_02!Y333)</f>
        <v>#DIV/0!</v>
      </c>
      <c r="P133" s="143" t="e">
        <f>(Data_02!AB333)</f>
        <v>#DIV/0!</v>
      </c>
      <c r="Q133" s="150" t="e">
        <f>(Data_02!AC333)</f>
        <v>#DIV/0!</v>
      </c>
      <c r="R133" s="143" t="e">
        <f>(Data_02!AF333)</f>
        <v>#DIV/0!</v>
      </c>
      <c r="S133" s="150" t="e">
        <f>(Data_02!AG333)</f>
        <v>#DIV/0!</v>
      </c>
      <c r="T133" s="143" t="e">
        <f>(Data_02!AJ333)</f>
        <v>#DIV/0!</v>
      </c>
      <c r="U133" s="150" t="e">
        <f>(Data_02!AK333)</f>
        <v>#DIV/0!</v>
      </c>
      <c r="V133" s="143" t="e">
        <f>(Data_02!AN333)</f>
        <v>#DIV/0!</v>
      </c>
      <c r="W133" s="219" t="e">
        <f>(Data_02!AO333)</f>
        <v>#DIV/0!</v>
      </c>
      <c r="X133" s="120"/>
      <c r="Y133" s="360"/>
      <c r="Z133" s="146" t="str">
        <f>(Data_02!AT333)</f>
        <v>dUDP</v>
      </c>
      <c r="AA133" s="143" t="e">
        <f>(Data_02!AU333)</f>
        <v>#DIV/0!</v>
      </c>
      <c r="AB133" s="150" t="e">
        <f>(Data_02!AV333)</f>
        <v>#DIV/0!</v>
      </c>
      <c r="AC133" s="143" t="e">
        <f>(Data_02!AY333)</f>
        <v>#DIV/0!</v>
      </c>
      <c r="AD133" s="150" t="e">
        <f>(Data_02!AZ333)</f>
        <v>#DIV/0!</v>
      </c>
      <c r="AE133" s="143" t="e">
        <f>(Data_02!BC333)</f>
        <v>#DIV/0!</v>
      </c>
      <c r="AF133" s="150" t="e">
        <f>(Data_02!BD333)</f>
        <v>#DIV/0!</v>
      </c>
      <c r="AG133" s="143" t="e">
        <f>(Data_02!BG333)</f>
        <v>#DIV/0!</v>
      </c>
      <c r="AH133" s="150" t="e">
        <f>(Data_02!BH333)</f>
        <v>#DIV/0!</v>
      </c>
      <c r="AI133" s="143" t="e">
        <f>(Data_02!BK333)</f>
        <v>#DIV/0!</v>
      </c>
      <c r="AJ133" s="150" t="e">
        <f>(Data_02!BL333)</f>
        <v>#DIV/0!</v>
      </c>
      <c r="AK133" s="143" t="e">
        <f>(Data_02!BO333)</f>
        <v>#DIV/0!</v>
      </c>
      <c r="AL133" s="150" t="e">
        <f>(Data_02!BP333)</f>
        <v>#DIV/0!</v>
      </c>
      <c r="AM133" s="143" t="e">
        <f>(Data_02!BS333)</f>
        <v>#DIV/0!</v>
      </c>
      <c r="AN133" s="150" t="e">
        <f>(Data_02!BT333)</f>
        <v>#DIV/0!</v>
      </c>
      <c r="AO133" s="143" t="e">
        <f>(Data_02!BW333)</f>
        <v>#DIV/0!</v>
      </c>
      <c r="AP133" s="150" t="e">
        <f>(Data_02!BX333)</f>
        <v>#DIV/0!</v>
      </c>
      <c r="AQ133" s="143" t="e">
        <f>(Data_02!CA333)</f>
        <v>#DIV/0!</v>
      </c>
      <c r="AR133" s="150" t="e">
        <f>(Data_02!CB333)</f>
        <v>#DIV/0!</v>
      </c>
      <c r="AS133" s="143" t="e">
        <f>(Data_02!CE333)</f>
        <v>#DIV/0!</v>
      </c>
      <c r="AT133" s="219" t="e">
        <f>(Data_02!CF333)</f>
        <v>#DIV/0!</v>
      </c>
      <c r="AV133" s="360"/>
      <c r="AW133" s="228" t="str">
        <f t="shared" si="42"/>
        <v>dUDP</v>
      </c>
      <c r="AX133" s="236" t="e">
        <f t="shared" si="22"/>
        <v>#DIV/0!</v>
      </c>
      <c r="AY133" s="237" t="e">
        <f t="shared" si="23"/>
        <v>#DIV/0!</v>
      </c>
      <c r="AZ133" s="237" t="e">
        <f t="shared" si="24"/>
        <v>#DIV/0!</v>
      </c>
      <c r="BA133" s="237" t="e">
        <f t="shared" si="25"/>
        <v>#DIV/0!</v>
      </c>
      <c r="BB133" s="238" t="e">
        <f t="shared" si="26"/>
        <v>#DIV/0!</v>
      </c>
      <c r="BC133" s="236" t="e">
        <f t="shared" si="27"/>
        <v>#DIV/0!</v>
      </c>
      <c r="BD133" s="237" t="e">
        <f t="shared" si="28"/>
        <v>#DIV/0!</v>
      </c>
      <c r="BE133" s="237" t="e">
        <f t="shared" si="29"/>
        <v>#DIV/0!</v>
      </c>
      <c r="BF133" s="237" t="e">
        <f t="shared" si="30"/>
        <v>#DIV/0!</v>
      </c>
      <c r="BG133" s="238" t="e">
        <f t="shared" si="31"/>
        <v>#DIV/0!</v>
      </c>
      <c r="BH133" s="120"/>
      <c r="BI133" s="360"/>
      <c r="BJ133" s="228" t="str">
        <f t="shared" si="43"/>
        <v>dUDP</v>
      </c>
      <c r="BK133" s="236" t="e">
        <f t="shared" si="32"/>
        <v>#DIV/0!</v>
      </c>
      <c r="BL133" s="237" t="e">
        <f t="shared" si="33"/>
        <v>#DIV/0!</v>
      </c>
      <c r="BM133" s="237" t="e">
        <f t="shared" si="34"/>
        <v>#DIV/0!</v>
      </c>
      <c r="BN133" s="237" t="e">
        <f t="shared" si="35"/>
        <v>#DIV/0!</v>
      </c>
      <c r="BO133" s="238" t="e">
        <f t="shared" si="36"/>
        <v>#DIV/0!</v>
      </c>
      <c r="BP133" s="239" t="e">
        <f t="shared" si="37"/>
        <v>#DIV/0!</v>
      </c>
      <c r="BQ133" s="237" t="e">
        <f t="shared" si="38"/>
        <v>#DIV/0!</v>
      </c>
      <c r="BR133" s="237" t="e">
        <f t="shared" si="39"/>
        <v>#DIV/0!</v>
      </c>
      <c r="BS133" s="237" t="e">
        <f t="shared" si="40"/>
        <v>#DIV/0!</v>
      </c>
      <c r="BT133" s="238" t="e">
        <f t="shared" si="41"/>
        <v>#DIV/0!</v>
      </c>
    </row>
    <row r="134" spans="2:72" x14ac:dyDescent="0.3">
      <c r="B134" s="360"/>
      <c r="C134" s="146" t="str">
        <f>(Data_02!C334)</f>
        <v>dUTP</v>
      </c>
      <c r="D134" s="143">
        <f>(Data_02!D334)</f>
        <v>16.666666666666668</v>
      </c>
      <c r="E134" s="150">
        <f>(Data_02!E334)</f>
        <v>23.570226039551589</v>
      </c>
      <c r="F134" s="143">
        <f>(Data_02!H334)</f>
        <v>0</v>
      </c>
      <c r="G134" s="150">
        <f>(Data_02!I334)</f>
        <v>0</v>
      </c>
      <c r="H134" s="143">
        <f>(Data_02!L334)</f>
        <v>13.980808669425455</v>
      </c>
      <c r="I134" s="150">
        <f>(Data_02!M334)</f>
        <v>19.771849233244822</v>
      </c>
      <c r="J134" s="143">
        <f>(Data_02!P334)</f>
        <v>0</v>
      </c>
      <c r="K134" s="150">
        <f>(Data_02!Q334)</f>
        <v>0</v>
      </c>
      <c r="L134" s="143">
        <f>(Data_02!T334)</f>
        <v>0</v>
      </c>
      <c r="M134" s="150">
        <f>(Data_02!U334)</f>
        <v>0</v>
      </c>
      <c r="N134" s="143">
        <f>(Data_02!X334)</f>
        <v>14.162761064293703</v>
      </c>
      <c r="O134" s="150">
        <f>(Data_02!Y334)</f>
        <v>20.029168777773762</v>
      </c>
      <c r="P134" s="143">
        <f>(Data_02!AB334)</f>
        <v>0</v>
      </c>
      <c r="Q134" s="150">
        <f>(Data_02!AC334)</f>
        <v>0</v>
      </c>
      <c r="R134" s="143">
        <f>(Data_02!AF334)</f>
        <v>16.666666666666668</v>
      </c>
      <c r="S134" s="150">
        <f>(Data_02!AG334)</f>
        <v>23.570226039551585</v>
      </c>
      <c r="T134" s="143">
        <f>(Data_02!AJ334)</f>
        <v>14.626358712985626</v>
      </c>
      <c r="U134" s="150">
        <f>(Data_02!AK334)</f>
        <v>20.68479486003816</v>
      </c>
      <c r="V134" s="143">
        <f>(Data_02!AN334)</f>
        <v>0</v>
      </c>
      <c r="W134" s="219">
        <f>(Data_02!AO334)</f>
        <v>0</v>
      </c>
      <c r="X134" s="120"/>
      <c r="Y134" s="360"/>
      <c r="Z134" s="146" t="str">
        <f>(Data_02!AT334)</f>
        <v>dUTP</v>
      </c>
      <c r="AA134" s="143" t="e">
        <f>(Data_02!AU334)</f>
        <v>#DIV/0!</v>
      </c>
      <c r="AB134" s="150" t="e">
        <f>(Data_02!AV334)</f>
        <v>#DIV/0!</v>
      </c>
      <c r="AC134" s="143" t="e">
        <f>(Data_02!AY334)</f>
        <v>#DIV/0!</v>
      </c>
      <c r="AD134" s="150" t="e">
        <f>(Data_02!AZ334)</f>
        <v>#DIV/0!</v>
      </c>
      <c r="AE134" s="143" t="e">
        <f>(Data_02!BC334)</f>
        <v>#DIV/0!</v>
      </c>
      <c r="AF134" s="150" t="e">
        <f>(Data_02!BD334)</f>
        <v>#DIV/0!</v>
      </c>
      <c r="AG134" s="143" t="e">
        <f>(Data_02!BG334)</f>
        <v>#DIV/0!</v>
      </c>
      <c r="AH134" s="150" t="e">
        <f>(Data_02!BH334)</f>
        <v>#DIV/0!</v>
      </c>
      <c r="AI134" s="143" t="e">
        <f>(Data_02!BK334)</f>
        <v>#DIV/0!</v>
      </c>
      <c r="AJ134" s="150" t="e">
        <f>(Data_02!BL334)</f>
        <v>#DIV/0!</v>
      </c>
      <c r="AK134" s="143" t="e">
        <f>(Data_02!BO334)</f>
        <v>#DIV/0!</v>
      </c>
      <c r="AL134" s="150" t="e">
        <f>(Data_02!BP334)</f>
        <v>#DIV/0!</v>
      </c>
      <c r="AM134" s="143" t="e">
        <f>(Data_02!BS334)</f>
        <v>#DIV/0!</v>
      </c>
      <c r="AN134" s="150" t="e">
        <f>(Data_02!BT334)</f>
        <v>#DIV/0!</v>
      </c>
      <c r="AO134" s="143" t="e">
        <f>(Data_02!BW334)</f>
        <v>#DIV/0!</v>
      </c>
      <c r="AP134" s="150" t="e">
        <f>(Data_02!BX334)</f>
        <v>#DIV/0!</v>
      </c>
      <c r="AQ134" s="143" t="e">
        <f>(Data_02!CA334)</f>
        <v>#DIV/0!</v>
      </c>
      <c r="AR134" s="150" t="e">
        <f>(Data_02!CB334)</f>
        <v>#DIV/0!</v>
      </c>
      <c r="AS134" s="143" t="e">
        <f>(Data_02!CE334)</f>
        <v>#DIV/0!</v>
      </c>
      <c r="AT134" s="219" t="e">
        <f>(Data_02!CF334)</f>
        <v>#DIV/0!</v>
      </c>
      <c r="AV134" s="360"/>
      <c r="AW134" s="228" t="str">
        <f t="shared" si="42"/>
        <v>dUTP</v>
      </c>
      <c r="AX134" s="236">
        <f t="shared" si="22"/>
        <v>16.666666666666668</v>
      </c>
      <c r="AY134" s="237">
        <f t="shared" si="23"/>
        <v>0</v>
      </c>
      <c r="AZ134" s="237">
        <f t="shared" si="24"/>
        <v>13.980808669425455</v>
      </c>
      <c r="BA134" s="237">
        <f t="shared" si="25"/>
        <v>0</v>
      </c>
      <c r="BB134" s="238">
        <f t="shared" si="26"/>
        <v>0</v>
      </c>
      <c r="BC134" s="236">
        <f t="shared" si="27"/>
        <v>14.162761064293703</v>
      </c>
      <c r="BD134" s="237">
        <f t="shared" si="28"/>
        <v>0</v>
      </c>
      <c r="BE134" s="237">
        <f t="shared" si="29"/>
        <v>16.666666666666668</v>
      </c>
      <c r="BF134" s="237">
        <f t="shared" si="30"/>
        <v>14.626358712985626</v>
      </c>
      <c r="BG134" s="238">
        <f t="shared" si="31"/>
        <v>0</v>
      </c>
      <c r="BH134" s="120"/>
      <c r="BI134" s="360"/>
      <c r="BJ134" s="228" t="str">
        <f t="shared" si="43"/>
        <v>dUTP</v>
      </c>
      <c r="BK134" s="236" t="e">
        <f t="shared" si="32"/>
        <v>#DIV/0!</v>
      </c>
      <c r="BL134" s="237" t="e">
        <f t="shared" si="33"/>
        <v>#DIV/0!</v>
      </c>
      <c r="BM134" s="237" t="e">
        <f t="shared" si="34"/>
        <v>#DIV/0!</v>
      </c>
      <c r="BN134" s="237" t="e">
        <f t="shared" si="35"/>
        <v>#DIV/0!</v>
      </c>
      <c r="BO134" s="238" t="e">
        <f t="shared" si="36"/>
        <v>#DIV/0!</v>
      </c>
      <c r="BP134" s="239" t="e">
        <f t="shared" si="37"/>
        <v>#DIV/0!</v>
      </c>
      <c r="BQ134" s="237" t="e">
        <f t="shared" si="38"/>
        <v>#DIV/0!</v>
      </c>
      <c r="BR134" s="237" t="e">
        <f t="shared" si="39"/>
        <v>#DIV/0!</v>
      </c>
      <c r="BS134" s="237" t="e">
        <f t="shared" si="40"/>
        <v>#DIV/0!</v>
      </c>
      <c r="BT134" s="238" t="e">
        <f t="shared" si="41"/>
        <v>#DIV/0!</v>
      </c>
    </row>
    <row r="135" spans="2:72" x14ac:dyDescent="0.3">
      <c r="B135" s="360"/>
      <c r="C135" s="93" t="str">
        <f>(Data_02!C335)</f>
        <v>UDP-Glc</v>
      </c>
      <c r="D135" s="89">
        <f>(Data_02!D335)</f>
        <v>60.652764259533001</v>
      </c>
      <c r="E135" s="110">
        <f>(Data_02!E335)</f>
        <v>2.9216265059230682</v>
      </c>
      <c r="F135" s="89">
        <f>(Data_02!H335)</f>
        <v>64.951812983520483</v>
      </c>
      <c r="G135" s="110">
        <f>(Data_02!I335)</f>
        <v>2.744277800643439</v>
      </c>
      <c r="H135" s="89">
        <f>(Data_02!L335)</f>
        <v>86.483295526042085</v>
      </c>
      <c r="I135" s="110">
        <f>(Data_02!M335)</f>
        <v>7.288535546660877</v>
      </c>
      <c r="J135" s="89">
        <f>(Data_02!P335)</f>
        <v>89.284997673972882</v>
      </c>
      <c r="K135" s="110">
        <f>(Data_02!Q335)</f>
        <v>3.880451869967259</v>
      </c>
      <c r="L135" s="89">
        <f>(Data_02!T335)</f>
        <v>77.510970835092081</v>
      </c>
      <c r="M135" s="110">
        <f>(Data_02!U335)</f>
        <v>2.8791049834782041</v>
      </c>
      <c r="N135" s="89">
        <f>(Data_02!X335)</f>
        <v>57.432477855012507</v>
      </c>
      <c r="O135" s="110">
        <f>(Data_02!Y335)</f>
        <v>4.6243051258828736</v>
      </c>
      <c r="P135" s="89">
        <f>(Data_02!AB335)</f>
        <v>67.74540090545257</v>
      </c>
      <c r="Q135" s="110">
        <f>(Data_02!AC335)</f>
        <v>8.1528035613690566</v>
      </c>
      <c r="R135" s="89">
        <f>(Data_02!AF335)</f>
        <v>73.902041387832156</v>
      </c>
      <c r="S135" s="110">
        <f>(Data_02!AG335)</f>
        <v>3.8478701916363165</v>
      </c>
      <c r="T135" s="89">
        <f>(Data_02!AJ335)</f>
        <v>63.36891248056601</v>
      </c>
      <c r="U135" s="110">
        <f>(Data_02!AK335)</f>
        <v>4.8625289186508889</v>
      </c>
      <c r="V135" s="89">
        <f>(Data_02!AN335)</f>
        <v>73.699251348333917</v>
      </c>
      <c r="W135" s="216">
        <f>(Data_02!AO335)</f>
        <v>4.7884520582523713</v>
      </c>
      <c r="X135" s="120"/>
      <c r="Y135" s="360"/>
      <c r="Z135" s="93" t="str">
        <f>(Data_02!AT335)</f>
        <v>UDP-Glc</v>
      </c>
      <c r="AA135" s="89" t="e">
        <f>(Data_02!AU335)</f>
        <v>#DIV/0!</v>
      </c>
      <c r="AB135" s="110" t="e">
        <f>(Data_02!AV335)</f>
        <v>#DIV/0!</v>
      </c>
      <c r="AC135" s="89" t="e">
        <f>(Data_02!AY335)</f>
        <v>#DIV/0!</v>
      </c>
      <c r="AD135" s="110" t="e">
        <f>(Data_02!AZ335)</f>
        <v>#DIV/0!</v>
      </c>
      <c r="AE135" s="89" t="e">
        <f>(Data_02!BC335)</f>
        <v>#DIV/0!</v>
      </c>
      <c r="AF135" s="110" t="e">
        <f>(Data_02!BD335)</f>
        <v>#DIV/0!</v>
      </c>
      <c r="AG135" s="89" t="e">
        <f>(Data_02!BG335)</f>
        <v>#DIV/0!</v>
      </c>
      <c r="AH135" s="110" t="e">
        <f>(Data_02!BH335)</f>
        <v>#DIV/0!</v>
      </c>
      <c r="AI135" s="89" t="e">
        <f>(Data_02!BK335)</f>
        <v>#DIV/0!</v>
      </c>
      <c r="AJ135" s="110" t="e">
        <f>(Data_02!BL335)</f>
        <v>#DIV/0!</v>
      </c>
      <c r="AK135" s="89" t="e">
        <f>(Data_02!BO335)</f>
        <v>#DIV/0!</v>
      </c>
      <c r="AL135" s="110" t="e">
        <f>(Data_02!BP335)</f>
        <v>#DIV/0!</v>
      </c>
      <c r="AM135" s="89" t="e">
        <f>(Data_02!BS335)</f>
        <v>#DIV/0!</v>
      </c>
      <c r="AN135" s="110" t="e">
        <f>(Data_02!BT335)</f>
        <v>#DIV/0!</v>
      </c>
      <c r="AO135" s="89" t="e">
        <f>(Data_02!BW335)</f>
        <v>#DIV/0!</v>
      </c>
      <c r="AP135" s="110" t="e">
        <f>(Data_02!BX335)</f>
        <v>#DIV/0!</v>
      </c>
      <c r="AQ135" s="89" t="e">
        <f>(Data_02!CA335)</f>
        <v>#DIV/0!</v>
      </c>
      <c r="AR135" s="110" t="e">
        <f>(Data_02!CB335)</f>
        <v>#DIV/0!</v>
      </c>
      <c r="AS135" s="89" t="e">
        <f>(Data_02!CE335)</f>
        <v>#DIV/0!</v>
      </c>
      <c r="AT135" s="216" t="e">
        <f>(Data_02!CF335)</f>
        <v>#DIV/0!</v>
      </c>
      <c r="AV135" s="360"/>
      <c r="AW135" s="225" t="str">
        <f t="shared" si="42"/>
        <v>UDP-Glc</v>
      </c>
      <c r="AX135" s="236">
        <f t="shared" si="22"/>
        <v>60.652764259533001</v>
      </c>
      <c r="AY135" s="237">
        <f t="shared" si="23"/>
        <v>64.951812983520483</v>
      </c>
      <c r="AZ135" s="237">
        <f t="shared" si="24"/>
        <v>86.483295526042085</v>
      </c>
      <c r="BA135" s="237">
        <f t="shared" si="25"/>
        <v>89.284997673972882</v>
      </c>
      <c r="BB135" s="238">
        <f t="shared" si="26"/>
        <v>77.510970835092081</v>
      </c>
      <c r="BC135" s="236">
        <f t="shared" si="27"/>
        <v>57.432477855012507</v>
      </c>
      <c r="BD135" s="237">
        <f t="shared" si="28"/>
        <v>67.74540090545257</v>
      </c>
      <c r="BE135" s="237">
        <f t="shared" si="29"/>
        <v>73.902041387832156</v>
      </c>
      <c r="BF135" s="237">
        <f t="shared" si="30"/>
        <v>63.36891248056601</v>
      </c>
      <c r="BG135" s="238">
        <f t="shared" si="31"/>
        <v>73.699251348333917</v>
      </c>
      <c r="BH135" s="120"/>
      <c r="BI135" s="360"/>
      <c r="BJ135" s="225" t="str">
        <f t="shared" si="43"/>
        <v>UDP-Glc</v>
      </c>
      <c r="BK135" s="236" t="e">
        <f t="shared" si="32"/>
        <v>#DIV/0!</v>
      </c>
      <c r="BL135" s="237" t="e">
        <f t="shared" si="33"/>
        <v>#DIV/0!</v>
      </c>
      <c r="BM135" s="237" t="e">
        <f t="shared" si="34"/>
        <v>#DIV/0!</v>
      </c>
      <c r="BN135" s="237" t="e">
        <f t="shared" si="35"/>
        <v>#DIV/0!</v>
      </c>
      <c r="BO135" s="238" t="e">
        <f t="shared" si="36"/>
        <v>#DIV/0!</v>
      </c>
      <c r="BP135" s="239" t="e">
        <f t="shared" si="37"/>
        <v>#DIV/0!</v>
      </c>
      <c r="BQ135" s="237" t="e">
        <f t="shared" si="38"/>
        <v>#DIV/0!</v>
      </c>
      <c r="BR135" s="237" t="e">
        <f t="shared" si="39"/>
        <v>#DIV/0!</v>
      </c>
      <c r="BS135" s="237" t="e">
        <f t="shared" si="40"/>
        <v>#DIV/0!</v>
      </c>
      <c r="BT135" s="238" t="e">
        <f t="shared" si="41"/>
        <v>#DIV/0!</v>
      </c>
    </row>
    <row r="136" spans="2:72" x14ac:dyDescent="0.3">
      <c r="B136" s="360"/>
      <c r="C136" s="93" t="str">
        <f>(Data_02!C336)</f>
        <v>UDP-GlcNAc</v>
      </c>
      <c r="D136" s="89">
        <f>(Data_02!D336)</f>
        <v>22.945991118367413</v>
      </c>
      <c r="E136" s="110">
        <f>(Data_02!E336)</f>
        <v>0.65625964736005638</v>
      </c>
      <c r="F136" s="89">
        <f>(Data_02!H336)</f>
        <v>27.794313323845479</v>
      </c>
      <c r="G136" s="110">
        <f>(Data_02!I336)</f>
        <v>1.1224650780056318</v>
      </c>
      <c r="H136" s="89">
        <f>(Data_02!L336)</f>
        <v>35.928487607122747</v>
      </c>
      <c r="I136" s="110">
        <f>(Data_02!M336)</f>
        <v>2.5557132064244366</v>
      </c>
      <c r="J136" s="89">
        <f>(Data_02!P336)</f>
        <v>32.578545841658496</v>
      </c>
      <c r="K136" s="110">
        <f>(Data_02!Q336)</f>
        <v>0.84288158371487132</v>
      </c>
      <c r="L136" s="89">
        <f>(Data_02!T336)</f>
        <v>54.008982177220091</v>
      </c>
      <c r="M136" s="110">
        <f>(Data_02!U336)</f>
        <v>3.049693237654393</v>
      </c>
      <c r="N136" s="89">
        <f>(Data_02!X336)</f>
        <v>20.727853162140391</v>
      </c>
      <c r="O136" s="110">
        <f>(Data_02!Y336)</f>
        <v>2.212803516613377</v>
      </c>
      <c r="P136" s="89">
        <f>(Data_02!AB336)</f>
        <v>39.968409451161143</v>
      </c>
      <c r="Q136" s="110">
        <f>(Data_02!AC336)</f>
        <v>2.0732333782616035</v>
      </c>
      <c r="R136" s="89">
        <f>(Data_02!AF336)</f>
        <v>70.019427652702561</v>
      </c>
      <c r="S136" s="110">
        <f>(Data_02!AG336)</f>
        <v>3.6251637611973164</v>
      </c>
      <c r="T136" s="89">
        <f>(Data_02!AJ336)</f>
        <v>64.882428680504788</v>
      </c>
      <c r="U136" s="110">
        <f>(Data_02!AK336)</f>
        <v>4.2492537648080226</v>
      </c>
      <c r="V136" s="89">
        <f>(Data_02!AN336)</f>
        <v>92.970999301741216</v>
      </c>
      <c r="W136" s="216">
        <f>(Data_02!AO336)</f>
        <v>6.1992932657429902</v>
      </c>
      <c r="X136" s="120"/>
      <c r="Y136" s="360"/>
      <c r="Z136" s="93" t="str">
        <f>(Data_02!AT336)</f>
        <v>UDP-GlcNAc</v>
      </c>
      <c r="AA136" s="89" t="e">
        <f>(Data_02!AU336)</f>
        <v>#DIV/0!</v>
      </c>
      <c r="AB136" s="110" t="e">
        <f>(Data_02!AV336)</f>
        <v>#DIV/0!</v>
      </c>
      <c r="AC136" s="89" t="e">
        <f>(Data_02!AY336)</f>
        <v>#DIV/0!</v>
      </c>
      <c r="AD136" s="110" t="e">
        <f>(Data_02!AZ336)</f>
        <v>#DIV/0!</v>
      </c>
      <c r="AE136" s="89" t="e">
        <f>(Data_02!BC336)</f>
        <v>#DIV/0!</v>
      </c>
      <c r="AF136" s="110" t="e">
        <f>(Data_02!BD336)</f>
        <v>#DIV/0!</v>
      </c>
      <c r="AG136" s="89" t="e">
        <f>(Data_02!BG336)</f>
        <v>#DIV/0!</v>
      </c>
      <c r="AH136" s="110" t="e">
        <f>(Data_02!BH336)</f>
        <v>#DIV/0!</v>
      </c>
      <c r="AI136" s="89" t="e">
        <f>(Data_02!BK336)</f>
        <v>#DIV/0!</v>
      </c>
      <c r="AJ136" s="110" t="e">
        <f>(Data_02!BL336)</f>
        <v>#DIV/0!</v>
      </c>
      <c r="AK136" s="89" t="e">
        <f>(Data_02!BO336)</f>
        <v>#DIV/0!</v>
      </c>
      <c r="AL136" s="110" t="e">
        <f>(Data_02!BP336)</f>
        <v>#DIV/0!</v>
      </c>
      <c r="AM136" s="89" t="e">
        <f>(Data_02!BS336)</f>
        <v>#DIV/0!</v>
      </c>
      <c r="AN136" s="110" t="e">
        <f>(Data_02!BT336)</f>
        <v>#DIV/0!</v>
      </c>
      <c r="AO136" s="89" t="e">
        <f>(Data_02!BW336)</f>
        <v>#DIV/0!</v>
      </c>
      <c r="AP136" s="110" t="e">
        <f>(Data_02!BX336)</f>
        <v>#DIV/0!</v>
      </c>
      <c r="AQ136" s="89" t="e">
        <f>(Data_02!CA336)</f>
        <v>#DIV/0!</v>
      </c>
      <c r="AR136" s="110" t="e">
        <f>(Data_02!CB336)</f>
        <v>#DIV/0!</v>
      </c>
      <c r="AS136" s="89" t="e">
        <f>(Data_02!CE336)</f>
        <v>#DIV/0!</v>
      </c>
      <c r="AT136" s="216" t="e">
        <f>(Data_02!CF336)</f>
        <v>#DIV/0!</v>
      </c>
      <c r="AV136" s="360"/>
      <c r="AW136" s="225" t="str">
        <f t="shared" si="42"/>
        <v>UDP-GlcNAc</v>
      </c>
      <c r="AX136" s="236">
        <f t="shared" si="22"/>
        <v>22.945991118367413</v>
      </c>
      <c r="AY136" s="237">
        <f t="shared" si="23"/>
        <v>27.794313323845479</v>
      </c>
      <c r="AZ136" s="237">
        <f t="shared" si="24"/>
        <v>35.928487607122747</v>
      </c>
      <c r="BA136" s="237">
        <f t="shared" si="25"/>
        <v>32.578545841658496</v>
      </c>
      <c r="BB136" s="238">
        <f t="shared" si="26"/>
        <v>54.008982177220091</v>
      </c>
      <c r="BC136" s="236">
        <f t="shared" si="27"/>
        <v>20.727853162140391</v>
      </c>
      <c r="BD136" s="237">
        <f t="shared" si="28"/>
        <v>39.968409451161143</v>
      </c>
      <c r="BE136" s="237">
        <f t="shared" si="29"/>
        <v>70.019427652702561</v>
      </c>
      <c r="BF136" s="237">
        <f t="shared" si="30"/>
        <v>64.882428680504788</v>
      </c>
      <c r="BG136" s="238">
        <f t="shared" si="31"/>
        <v>92.970999301741216</v>
      </c>
      <c r="BH136" s="120"/>
      <c r="BI136" s="360"/>
      <c r="BJ136" s="225" t="str">
        <f t="shared" si="43"/>
        <v>UDP-GlcNAc</v>
      </c>
      <c r="BK136" s="236" t="e">
        <f t="shared" si="32"/>
        <v>#DIV/0!</v>
      </c>
      <c r="BL136" s="237" t="e">
        <f t="shared" si="33"/>
        <v>#DIV/0!</v>
      </c>
      <c r="BM136" s="237" t="e">
        <f t="shared" si="34"/>
        <v>#DIV/0!</v>
      </c>
      <c r="BN136" s="237" t="e">
        <f t="shared" si="35"/>
        <v>#DIV/0!</v>
      </c>
      <c r="BO136" s="238" t="e">
        <f t="shared" si="36"/>
        <v>#DIV/0!</v>
      </c>
      <c r="BP136" s="239" t="e">
        <f t="shared" si="37"/>
        <v>#DIV/0!</v>
      </c>
      <c r="BQ136" s="237" t="e">
        <f t="shared" si="38"/>
        <v>#DIV/0!</v>
      </c>
      <c r="BR136" s="237" t="e">
        <f t="shared" si="39"/>
        <v>#DIV/0!</v>
      </c>
      <c r="BS136" s="237" t="e">
        <f t="shared" si="40"/>
        <v>#DIV/0!</v>
      </c>
      <c r="BT136" s="238" t="e">
        <f t="shared" si="41"/>
        <v>#DIV/0!</v>
      </c>
    </row>
    <row r="137" spans="2:72" x14ac:dyDescent="0.3">
      <c r="B137" s="360"/>
      <c r="C137" s="93" t="str">
        <f>(Data_02!C337)</f>
        <v>UDP-Glucuronate</v>
      </c>
      <c r="D137" s="89">
        <f>(Data_02!D337)</f>
        <v>26.971856754677624</v>
      </c>
      <c r="E137" s="110">
        <f>(Data_02!E337)</f>
        <v>2.5814643587381338</v>
      </c>
      <c r="F137" s="89">
        <f>(Data_02!H337)</f>
        <v>32.668960254728134</v>
      </c>
      <c r="G137" s="110">
        <f>(Data_02!I337)</f>
        <v>3.7168237323720321</v>
      </c>
      <c r="H137" s="89">
        <f>(Data_02!L337)</f>
        <v>28.310572013520432</v>
      </c>
      <c r="I137" s="110">
        <f>(Data_02!M337)</f>
        <v>1.2785572702613535</v>
      </c>
      <c r="J137" s="89">
        <f>(Data_02!P337)</f>
        <v>28.018520181428862</v>
      </c>
      <c r="K137" s="110">
        <f>(Data_02!Q337)</f>
        <v>1.5886283666860372</v>
      </c>
      <c r="L137" s="89">
        <f>(Data_02!T337)</f>
        <v>26.595959581866033</v>
      </c>
      <c r="M137" s="110">
        <f>(Data_02!U337)</f>
        <v>3.6396882164716127</v>
      </c>
      <c r="N137" s="89">
        <f>(Data_02!X337)</f>
        <v>34.940280011241761</v>
      </c>
      <c r="O137" s="110">
        <f>(Data_02!Y337)</f>
        <v>4.1570874276758918</v>
      </c>
      <c r="P137" s="89">
        <f>(Data_02!AB337)</f>
        <v>61.435104643319164</v>
      </c>
      <c r="Q137" s="110">
        <f>(Data_02!AC337)</f>
        <v>5.3349820431537776</v>
      </c>
      <c r="R137" s="89">
        <f>(Data_02!AF337)</f>
        <v>81.882947970347857</v>
      </c>
      <c r="S137" s="110">
        <f>(Data_02!AG337)</f>
        <v>3.6475808744983587</v>
      </c>
      <c r="T137" s="89">
        <f>(Data_02!AJ337)</f>
        <v>66.706427532957932</v>
      </c>
      <c r="U137" s="110">
        <f>(Data_02!AK337)</f>
        <v>7.1401021622354177</v>
      </c>
      <c r="V137" s="89">
        <f>(Data_02!AN337)</f>
        <v>92.64960101878421</v>
      </c>
      <c r="W137" s="216">
        <f>(Data_02!AO337)</f>
        <v>5.4543603296279342</v>
      </c>
      <c r="X137" s="120"/>
      <c r="Y137" s="360"/>
      <c r="Z137" s="93" t="str">
        <f>(Data_02!AT337)</f>
        <v>UDP-Glucuronate</v>
      </c>
      <c r="AA137" s="89" t="e">
        <f>(Data_02!AU337)</f>
        <v>#DIV/0!</v>
      </c>
      <c r="AB137" s="110" t="e">
        <f>(Data_02!AV337)</f>
        <v>#DIV/0!</v>
      </c>
      <c r="AC137" s="89" t="e">
        <f>(Data_02!AY337)</f>
        <v>#DIV/0!</v>
      </c>
      <c r="AD137" s="110" t="e">
        <f>(Data_02!AZ337)</f>
        <v>#DIV/0!</v>
      </c>
      <c r="AE137" s="89" t="e">
        <f>(Data_02!BC337)</f>
        <v>#DIV/0!</v>
      </c>
      <c r="AF137" s="110" t="e">
        <f>(Data_02!BD337)</f>
        <v>#DIV/0!</v>
      </c>
      <c r="AG137" s="89" t="e">
        <f>(Data_02!BG337)</f>
        <v>#DIV/0!</v>
      </c>
      <c r="AH137" s="110" t="e">
        <f>(Data_02!BH337)</f>
        <v>#DIV/0!</v>
      </c>
      <c r="AI137" s="89" t="e">
        <f>(Data_02!BK337)</f>
        <v>#DIV/0!</v>
      </c>
      <c r="AJ137" s="110" t="e">
        <f>(Data_02!BL337)</f>
        <v>#DIV/0!</v>
      </c>
      <c r="AK137" s="89" t="e">
        <f>(Data_02!BO337)</f>
        <v>#DIV/0!</v>
      </c>
      <c r="AL137" s="110" t="e">
        <f>(Data_02!BP337)</f>
        <v>#DIV/0!</v>
      </c>
      <c r="AM137" s="89" t="e">
        <f>(Data_02!BS337)</f>
        <v>#DIV/0!</v>
      </c>
      <c r="AN137" s="110" t="e">
        <f>(Data_02!BT337)</f>
        <v>#DIV/0!</v>
      </c>
      <c r="AO137" s="89" t="e">
        <f>(Data_02!BW337)</f>
        <v>#DIV/0!</v>
      </c>
      <c r="AP137" s="110" t="e">
        <f>(Data_02!BX337)</f>
        <v>#DIV/0!</v>
      </c>
      <c r="AQ137" s="89" t="e">
        <f>(Data_02!CA337)</f>
        <v>#DIV/0!</v>
      </c>
      <c r="AR137" s="110" t="e">
        <f>(Data_02!CB337)</f>
        <v>#DIV/0!</v>
      </c>
      <c r="AS137" s="89" t="e">
        <f>(Data_02!CE337)</f>
        <v>#DIV/0!</v>
      </c>
      <c r="AT137" s="216" t="e">
        <f>(Data_02!CF337)</f>
        <v>#DIV/0!</v>
      </c>
      <c r="AV137" s="360"/>
      <c r="AW137" s="225" t="str">
        <f t="shared" si="42"/>
        <v>UDP-Glucuronate</v>
      </c>
      <c r="AX137" s="236">
        <f t="shared" si="22"/>
        <v>26.971856754677624</v>
      </c>
      <c r="AY137" s="237">
        <f t="shared" si="23"/>
        <v>32.668960254728134</v>
      </c>
      <c r="AZ137" s="237">
        <f t="shared" si="24"/>
        <v>28.310572013520432</v>
      </c>
      <c r="BA137" s="237">
        <f t="shared" si="25"/>
        <v>28.018520181428862</v>
      </c>
      <c r="BB137" s="238">
        <f t="shared" si="26"/>
        <v>26.595959581866033</v>
      </c>
      <c r="BC137" s="236">
        <f t="shared" si="27"/>
        <v>34.940280011241761</v>
      </c>
      <c r="BD137" s="237">
        <f t="shared" si="28"/>
        <v>61.435104643319164</v>
      </c>
      <c r="BE137" s="237">
        <f t="shared" si="29"/>
        <v>81.882947970347857</v>
      </c>
      <c r="BF137" s="237">
        <f t="shared" si="30"/>
        <v>66.706427532957932</v>
      </c>
      <c r="BG137" s="238">
        <f t="shared" si="31"/>
        <v>92.64960101878421</v>
      </c>
      <c r="BH137" s="120"/>
      <c r="BI137" s="360"/>
      <c r="BJ137" s="225" t="str">
        <f t="shared" si="43"/>
        <v>UDP-Glucuronate</v>
      </c>
      <c r="BK137" s="236" t="e">
        <f t="shared" si="32"/>
        <v>#DIV/0!</v>
      </c>
      <c r="BL137" s="237" t="e">
        <f t="shared" si="33"/>
        <v>#DIV/0!</v>
      </c>
      <c r="BM137" s="237" t="e">
        <f t="shared" si="34"/>
        <v>#DIV/0!</v>
      </c>
      <c r="BN137" s="237" t="e">
        <f t="shared" si="35"/>
        <v>#DIV/0!</v>
      </c>
      <c r="BO137" s="238" t="e">
        <f t="shared" si="36"/>
        <v>#DIV/0!</v>
      </c>
      <c r="BP137" s="239" t="e">
        <f t="shared" si="37"/>
        <v>#DIV/0!</v>
      </c>
      <c r="BQ137" s="237" t="e">
        <f t="shared" si="38"/>
        <v>#DIV/0!</v>
      </c>
      <c r="BR137" s="237" t="e">
        <f t="shared" si="39"/>
        <v>#DIV/0!</v>
      </c>
      <c r="BS137" s="237" t="e">
        <f t="shared" si="40"/>
        <v>#DIV/0!</v>
      </c>
      <c r="BT137" s="238" t="e">
        <f t="shared" si="41"/>
        <v>#DIV/0!</v>
      </c>
    </row>
    <row r="138" spans="2:72" x14ac:dyDescent="0.3">
      <c r="B138" s="360"/>
      <c r="C138" s="93" t="str">
        <f>(Data_02!C338)</f>
        <v>Cytosine</v>
      </c>
      <c r="D138" s="89">
        <f>(Data_02!D338)</f>
        <v>50.337599809133721</v>
      </c>
      <c r="E138" s="110">
        <f>(Data_02!E338)</f>
        <v>8.4154489244020585</v>
      </c>
      <c r="F138" s="89">
        <f>(Data_02!H338)</f>
        <v>43.177021836145975</v>
      </c>
      <c r="G138" s="110">
        <f>(Data_02!I338)</f>
        <v>4.597506170978189</v>
      </c>
      <c r="H138" s="89">
        <f>(Data_02!L338)</f>
        <v>45.289448125921155</v>
      </c>
      <c r="I138" s="110">
        <f>(Data_02!M338)</f>
        <v>4.5794508954798054</v>
      </c>
      <c r="J138" s="89">
        <f>(Data_02!P338)</f>
        <v>44.894746037628877</v>
      </c>
      <c r="K138" s="110">
        <f>(Data_02!Q338)</f>
        <v>2.7352188630208354</v>
      </c>
      <c r="L138" s="89">
        <f>(Data_02!T338)</f>
        <v>50.972942043553132</v>
      </c>
      <c r="M138" s="110">
        <f>(Data_02!U338)</f>
        <v>5.1136483624837998</v>
      </c>
      <c r="N138" s="89">
        <f>(Data_02!X338)</f>
        <v>47.374061371148571</v>
      </c>
      <c r="O138" s="110">
        <f>(Data_02!Y338)</f>
        <v>5.63472446677088</v>
      </c>
      <c r="P138" s="89">
        <f>(Data_02!AB338)</f>
        <v>74.394443695603456</v>
      </c>
      <c r="Q138" s="110">
        <f>(Data_02!AC338)</f>
        <v>6.5156267038752151</v>
      </c>
      <c r="R138" s="89">
        <f>(Data_02!AF338)</f>
        <v>75.5294080773579</v>
      </c>
      <c r="S138" s="110">
        <f>(Data_02!AG338)</f>
        <v>4.5258808855675321</v>
      </c>
      <c r="T138" s="89">
        <f>(Data_02!AJ338)</f>
        <v>66.817852959478444</v>
      </c>
      <c r="U138" s="110">
        <f>(Data_02!AK338)</f>
        <v>4.7664493654591489</v>
      </c>
      <c r="V138" s="89">
        <f>(Data_02!AN338)</f>
        <v>88.602654367132942</v>
      </c>
      <c r="W138" s="216">
        <f>(Data_02!AO338)</f>
        <v>8.9711230744177044</v>
      </c>
      <c r="X138" s="120"/>
      <c r="Y138" s="360"/>
      <c r="Z138" s="93" t="str">
        <f>(Data_02!AT338)</f>
        <v>Cytosine</v>
      </c>
      <c r="AA138" s="89">
        <f>(Data_02!AU338)</f>
        <v>20.582714959057199</v>
      </c>
      <c r="AB138" s="110">
        <f>(Data_02!AV338)</f>
        <v>1.6327116764733822</v>
      </c>
      <c r="AC138" s="89">
        <f>(Data_02!AY338)</f>
        <v>13.283586107073116</v>
      </c>
      <c r="AD138" s="110">
        <f>(Data_02!AZ338)</f>
        <v>1.8118213640665473</v>
      </c>
      <c r="AE138" s="89">
        <f>(Data_02!BC338)</f>
        <v>18.585402693924188</v>
      </c>
      <c r="AF138" s="110">
        <f>(Data_02!BD338)</f>
        <v>2.0277361977725774</v>
      </c>
      <c r="AG138" s="89">
        <f>(Data_02!BG338)</f>
        <v>22.866166066979723</v>
      </c>
      <c r="AH138" s="110">
        <f>(Data_02!BH338)</f>
        <v>1.6664478623980403</v>
      </c>
      <c r="AI138" s="89">
        <f>(Data_02!BK338)</f>
        <v>32.975004410551698</v>
      </c>
      <c r="AJ138" s="110">
        <f>(Data_02!BL338)</f>
        <v>0.592299329256608</v>
      </c>
      <c r="AK138" s="89">
        <f>(Data_02!BO338)</f>
        <v>30.815806267258651</v>
      </c>
      <c r="AL138" s="110">
        <f>(Data_02!BP338)</f>
        <v>2.0064271737589183</v>
      </c>
      <c r="AM138" s="89">
        <f>(Data_02!BS338)</f>
        <v>26.635631786108071</v>
      </c>
      <c r="AN138" s="110">
        <f>(Data_02!BT338)</f>
        <v>3.6100020830358885</v>
      </c>
      <c r="AO138" s="89">
        <f>(Data_02!BW338)</f>
        <v>25.723876380793584</v>
      </c>
      <c r="AP138" s="110">
        <f>(Data_02!BX338)</f>
        <v>2.1194993785864833</v>
      </c>
      <c r="AQ138" s="89">
        <f>(Data_02!CA338)</f>
        <v>37.709689794045104</v>
      </c>
      <c r="AR138" s="110">
        <f>(Data_02!CB338)</f>
        <v>3.2209272315299611</v>
      </c>
      <c r="AS138" s="89">
        <f>(Data_02!CE338)</f>
        <v>39.130923902095518</v>
      </c>
      <c r="AT138" s="216">
        <f>(Data_02!CF338)</f>
        <v>1.8693856255420291</v>
      </c>
      <c r="AV138" s="360"/>
      <c r="AW138" s="225" t="str">
        <f t="shared" si="42"/>
        <v>Cytosine</v>
      </c>
      <c r="AX138" s="236">
        <f t="shared" ref="AX138:AX172" si="44">(D138)</f>
        <v>50.337599809133721</v>
      </c>
      <c r="AY138" s="237">
        <f t="shared" ref="AY138:AY172" si="45">(F138)</f>
        <v>43.177021836145975</v>
      </c>
      <c r="AZ138" s="237">
        <f t="shared" ref="AZ138:AZ172" si="46">(H138)</f>
        <v>45.289448125921155</v>
      </c>
      <c r="BA138" s="237">
        <f t="shared" ref="BA138:BA172" si="47">(J138)</f>
        <v>44.894746037628877</v>
      </c>
      <c r="BB138" s="238">
        <f t="shared" ref="BB138:BB172" si="48">(L138)</f>
        <v>50.972942043553132</v>
      </c>
      <c r="BC138" s="236">
        <f t="shared" ref="BC138:BC172" si="49">(N138)</f>
        <v>47.374061371148571</v>
      </c>
      <c r="BD138" s="237">
        <f t="shared" ref="BD138:BD172" si="50">(P138)</f>
        <v>74.394443695603456</v>
      </c>
      <c r="BE138" s="237">
        <f t="shared" ref="BE138:BE172" si="51">(R138)</f>
        <v>75.5294080773579</v>
      </c>
      <c r="BF138" s="237">
        <f t="shared" ref="BF138:BF172" si="52">(T138)</f>
        <v>66.817852959478444</v>
      </c>
      <c r="BG138" s="238">
        <f t="shared" ref="BG138:BG172" si="53">(V138)</f>
        <v>88.602654367132942</v>
      </c>
      <c r="BH138" s="120"/>
      <c r="BI138" s="360"/>
      <c r="BJ138" s="225" t="str">
        <f t="shared" si="43"/>
        <v>Cytosine</v>
      </c>
      <c r="BK138" s="236">
        <f t="shared" ref="BK138:BK172" si="54">(AA138)</f>
        <v>20.582714959057199</v>
      </c>
      <c r="BL138" s="237">
        <f t="shared" ref="BL138:BL172" si="55">(AC138)</f>
        <v>13.283586107073116</v>
      </c>
      <c r="BM138" s="237">
        <f t="shared" ref="BM138:BM172" si="56">(AE138)</f>
        <v>18.585402693924188</v>
      </c>
      <c r="BN138" s="237">
        <f t="shared" ref="BN138:BN172" si="57">(AG138)</f>
        <v>22.866166066979723</v>
      </c>
      <c r="BO138" s="238">
        <f t="shared" ref="BO138:BO172" si="58">(AI138)</f>
        <v>32.975004410551698</v>
      </c>
      <c r="BP138" s="239">
        <f t="shared" ref="BP138:BP172" si="59">(AK138)</f>
        <v>30.815806267258651</v>
      </c>
      <c r="BQ138" s="237">
        <f t="shared" ref="BQ138:BQ172" si="60">(AM138)</f>
        <v>26.635631786108071</v>
      </c>
      <c r="BR138" s="237">
        <f t="shared" ref="BR138:BR172" si="61">(AO138)</f>
        <v>25.723876380793584</v>
      </c>
      <c r="BS138" s="237">
        <f t="shared" ref="BS138:BS172" si="62">(AQ138)</f>
        <v>37.709689794045104</v>
      </c>
      <c r="BT138" s="238">
        <f t="shared" ref="BT138:BT172" si="63">(AS138)</f>
        <v>39.130923902095518</v>
      </c>
    </row>
    <row r="139" spans="2:72" x14ac:dyDescent="0.3">
      <c r="B139" s="360"/>
      <c r="C139" s="93" t="str">
        <f>(Data_02!C339)</f>
        <v>Cytidine</v>
      </c>
      <c r="D139" s="89">
        <f>(Data_02!D339)</f>
        <v>49.164623467168447</v>
      </c>
      <c r="E139" s="110">
        <f>(Data_02!E339)</f>
        <v>9.5995130607336598</v>
      </c>
      <c r="F139" s="89">
        <f>(Data_02!H339)</f>
        <v>40.516719786799982</v>
      </c>
      <c r="G139" s="110">
        <f>(Data_02!I339)</f>
        <v>4.5511063864473638</v>
      </c>
      <c r="H139" s="89">
        <f>(Data_02!L339)</f>
        <v>42.813716896032702</v>
      </c>
      <c r="I139" s="110">
        <f>(Data_02!M339)</f>
        <v>4.5445912419279253</v>
      </c>
      <c r="J139" s="89">
        <f>(Data_02!P339)</f>
        <v>42.791216731043662</v>
      </c>
      <c r="K139" s="110">
        <f>(Data_02!Q339)</f>
        <v>3.8652147371586683</v>
      </c>
      <c r="L139" s="89">
        <f>(Data_02!T339)</f>
        <v>49.689330915979127</v>
      </c>
      <c r="M139" s="110">
        <f>(Data_02!U339)</f>
        <v>4.7748741712823346</v>
      </c>
      <c r="N139" s="89">
        <f>(Data_02!X339)</f>
        <v>45.679201486966477</v>
      </c>
      <c r="O139" s="110">
        <f>(Data_02!Y339)</f>
        <v>5.7220403774422079</v>
      </c>
      <c r="P139" s="89">
        <f>(Data_02!AB339)</f>
        <v>72.866784855837096</v>
      </c>
      <c r="Q139" s="110">
        <f>(Data_02!AC339)</f>
        <v>6.6928005407962381</v>
      </c>
      <c r="R139" s="89">
        <f>(Data_02!AF339)</f>
        <v>73.835824914395204</v>
      </c>
      <c r="S139" s="110">
        <f>(Data_02!AG339)</f>
        <v>5.0518611495214927</v>
      </c>
      <c r="T139" s="89">
        <f>(Data_02!AJ339)</f>
        <v>63.903391703016396</v>
      </c>
      <c r="U139" s="110">
        <f>(Data_02!AK339)</f>
        <v>5.1582272384208299</v>
      </c>
      <c r="V139" s="89">
        <f>(Data_02!AN339)</f>
        <v>88.01165433924993</v>
      </c>
      <c r="W139" s="216">
        <f>(Data_02!AO339)</f>
        <v>8.9799211859733923</v>
      </c>
      <c r="X139" s="120"/>
      <c r="Y139" s="360"/>
      <c r="Z139" s="93" t="str">
        <f>(Data_02!AT339)</f>
        <v>Cytidine</v>
      </c>
      <c r="AA139" s="89">
        <f>(Data_02!AU339)</f>
        <v>16.611048047915155</v>
      </c>
      <c r="AB139" s="110">
        <f>(Data_02!AV339)</f>
        <v>2.4308547170882733</v>
      </c>
      <c r="AC139" s="89">
        <f>(Data_02!AY339)</f>
        <v>8.0295729519586576</v>
      </c>
      <c r="AD139" s="110">
        <f>(Data_02!AZ339)</f>
        <v>1.4049919157888606</v>
      </c>
      <c r="AE139" s="89">
        <f>(Data_02!BC339)</f>
        <v>15.637060145940602</v>
      </c>
      <c r="AF139" s="110">
        <f>(Data_02!BD339)</f>
        <v>1.6237785728023577</v>
      </c>
      <c r="AG139" s="89">
        <f>(Data_02!BG339)</f>
        <v>20.207287178804989</v>
      </c>
      <c r="AH139" s="110">
        <f>(Data_02!BH339)</f>
        <v>0.94250628215501608</v>
      </c>
      <c r="AI139" s="89">
        <f>(Data_02!BK339)</f>
        <v>30.017817955802155</v>
      </c>
      <c r="AJ139" s="110">
        <f>(Data_02!BL339)</f>
        <v>1.1984541482900775</v>
      </c>
      <c r="AK139" s="89">
        <f>(Data_02!BO339)</f>
        <v>27.639479106985235</v>
      </c>
      <c r="AL139" s="110">
        <f>(Data_02!BP339)</f>
        <v>2.0339039383216519</v>
      </c>
      <c r="AM139" s="89">
        <f>(Data_02!BS339)</f>
        <v>21.804030209542326</v>
      </c>
      <c r="AN139" s="110">
        <f>(Data_02!BT339)</f>
        <v>4.0783796049545877</v>
      </c>
      <c r="AO139" s="89">
        <f>(Data_02!BW339)</f>
        <v>22.504247944248178</v>
      </c>
      <c r="AP139" s="110">
        <f>(Data_02!BX339)</f>
        <v>2.8041832116886383</v>
      </c>
      <c r="AQ139" s="89">
        <f>(Data_02!CA339)</f>
        <v>35.214769505899881</v>
      </c>
      <c r="AR139" s="110">
        <f>(Data_02!CB339)</f>
        <v>3.9868229955546619</v>
      </c>
      <c r="AS139" s="89">
        <f>(Data_02!CE339)</f>
        <v>35.908231773274302</v>
      </c>
      <c r="AT139" s="216">
        <f>(Data_02!CF339)</f>
        <v>1.8955862573879596</v>
      </c>
      <c r="AV139" s="360"/>
      <c r="AW139" s="225" t="str">
        <f t="shared" ref="AW139:AW172" si="64">(C139)</f>
        <v>Cytidine</v>
      </c>
      <c r="AX139" s="236">
        <f t="shared" si="44"/>
        <v>49.164623467168447</v>
      </c>
      <c r="AY139" s="237">
        <f t="shared" si="45"/>
        <v>40.516719786799982</v>
      </c>
      <c r="AZ139" s="237">
        <f t="shared" si="46"/>
        <v>42.813716896032702</v>
      </c>
      <c r="BA139" s="237">
        <f t="shared" si="47"/>
        <v>42.791216731043662</v>
      </c>
      <c r="BB139" s="238">
        <f t="shared" si="48"/>
        <v>49.689330915979127</v>
      </c>
      <c r="BC139" s="236">
        <f t="shared" si="49"/>
        <v>45.679201486966477</v>
      </c>
      <c r="BD139" s="237">
        <f t="shared" si="50"/>
        <v>72.866784855837096</v>
      </c>
      <c r="BE139" s="237">
        <f t="shared" si="51"/>
        <v>73.835824914395204</v>
      </c>
      <c r="BF139" s="237">
        <f t="shared" si="52"/>
        <v>63.903391703016396</v>
      </c>
      <c r="BG139" s="238">
        <f t="shared" si="53"/>
        <v>88.01165433924993</v>
      </c>
      <c r="BH139" s="120"/>
      <c r="BI139" s="360"/>
      <c r="BJ139" s="225" t="str">
        <f t="shared" ref="BJ139:BJ172" si="65">(Z139)</f>
        <v>Cytidine</v>
      </c>
      <c r="BK139" s="236">
        <f t="shared" si="54"/>
        <v>16.611048047915155</v>
      </c>
      <c r="BL139" s="237">
        <f t="shared" si="55"/>
        <v>8.0295729519586576</v>
      </c>
      <c r="BM139" s="237">
        <f t="shared" si="56"/>
        <v>15.637060145940602</v>
      </c>
      <c r="BN139" s="237">
        <f t="shared" si="57"/>
        <v>20.207287178804989</v>
      </c>
      <c r="BO139" s="238">
        <f t="shared" si="58"/>
        <v>30.017817955802155</v>
      </c>
      <c r="BP139" s="239">
        <f t="shared" si="59"/>
        <v>27.639479106985235</v>
      </c>
      <c r="BQ139" s="237">
        <f t="shared" si="60"/>
        <v>21.804030209542326</v>
      </c>
      <c r="BR139" s="237">
        <f t="shared" si="61"/>
        <v>22.504247944248178</v>
      </c>
      <c r="BS139" s="237">
        <f t="shared" si="62"/>
        <v>35.214769505899881</v>
      </c>
      <c r="BT139" s="238">
        <f t="shared" si="63"/>
        <v>35.908231773274302</v>
      </c>
    </row>
    <row r="140" spans="2:72" x14ac:dyDescent="0.3">
      <c r="B140" s="360"/>
      <c r="C140" s="93" t="str">
        <f>(Data_02!C340)</f>
        <v>CMP</v>
      </c>
      <c r="D140" s="89">
        <f>(Data_02!D340)</f>
        <v>47.84069910106416</v>
      </c>
      <c r="E140" s="110">
        <f>(Data_02!E340)</f>
        <v>6.166438583180847</v>
      </c>
      <c r="F140" s="89">
        <f>(Data_02!H340)</f>
        <v>41.071500438298344</v>
      </c>
      <c r="G140" s="110">
        <f>(Data_02!I340)</f>
        <v>7.2712506543793989</v>
      </c>
      <c r="H140" s="89">
        <f>(Data_02!L340)</f>
        <v>30.745311165222464</v>
      </c>
      <c r="I140" s="110">
        <f>(Data_02!M340)</f>
        <v>4.7226246734063722</v>
      </c>
      <c r="J140" s="89">
        <f>(Data_02!P340)</f>
        <v>33.758478231421982</v>
      </c>
      <c r="K140" s="110">
        <f>(Data_02!Q340)</f>
        <v>2.954505925093275</v>
      </c>
      <c r="L140" s="89">
        <f>(Data_02!T340)</f>
        <v>44.928310014352341</v>
      </c>
      <c r="M140" s="110">
        <f>(Data_02!U340)</f>
        <v>5.485059061533013</v>
      </c>
      <c r="N140" s="89">
        <f>(Data_02!X340)</f>
        <v>43.432441812557762</v>
      </c>
      <c r="O140" s="110">
        <f>(Data_02!Y340)</f>
        <v>6.2968998482150269</v>
      </c>
      <c r="P140" s="89">
        <f>(Data_02!AB340)</f>
        <v>66.803555159562549</v>
      </c>
      <c r="Q140" s="110">
        <f>(Data_02!AC340)</f>
        <v>10.106157969949408</v>
      </c>
      <c r="R140" s="89">
        <f>(Data_02!AF340)</f>
        <v>73.550521561162213</v>
      </c>
      <c r="S140" s="110">
        <f>(Data_02!AG340)</f>
        <v>4.4829394395608109</v>
      </c>
      <c r="T140" s="89">
        <f>(Data_02!AJ340)</f>
        <v>69.431321068965332</v>
      </c>
      <c r="U140" s="110">
        <f>(Data_02!AK340)</f>
        <v>9.3785275679485594</v>
      </c>
      <c r="V140" s="89">
        <f>(Data_02!AN340)</f>
        <v>90.18711378182951</v>
      </c>
      <c r="W140" s="216">
        <f>(Data_02!AO340)</f>
        <v>6.978130432782959</v>
      </c>
      <c r="X140" s="120"/>
      <c r="Y140" s="360"/>
      <c r="Z140" s="93" t="str">
        <f>(Data_02!AT340)</f>
        <v>CMP</v>
      </c>
      <c r="AA140" s="89" t="e">
        <f>(Data_02!AU340)</f>
        <v>#DIV/0!</v>
      </c>
      <c r="AB140" s="110" t="e">
        <f>(Data_02!AV340)</f>
        <v>#DIV/0!</v>
      </c>
      <c r="AC140" s="89" t="e">
        <f>(Data_02!AY340)</f>
        <v>#DIV/0!</v>
      </c>
      <c r="AD140" s="110" t="e">
        <f>(Data_02!AZ340)</f>
        <v>#DIV/0!</v>
      </c>
      <c r="AE140" s="89" t="e">
        <f>(Data_02!BC340)</f>
        <v>#DIV/0!</v>
      </c>
      <c r="AF140" s="110" t="e">
        <f>(Data_02!BD340)</f>
        <v>#DIV/0!</v>
      </c>
      <c r="AG140" s="89" t="e">
        <f>(Data_02!BG340)</f>
        <v>#DIV/0!</v>
      </c>
      <c r="AH140" s="110" t="e">
        <f>(Data_02!BH340)</f>
        <v>#DIV/0!</v>
      </c>
      <c r="AI140" s="89" t="e">
        <f>(Data_02!BK340)</f>
        <v>#DIV/0!</v>
      </c>
      <c r="AJ140" s="110" t="e">
        <f>(Data_02!BL340)</f>
        <v>#DIV/0!</v>
      </c>
      <c r="AK140" s="89" t="e">
        <f>(Data_02!BO340)</f>
        <v>#DIV/0!</v>
      </c>
      <c r="AL140" s="110" t="e">
        <f>(Data_02!BP340)</f>
        <v>#DIV/0!</v>
      </c>
      <c r="AM140" s="89" t="e">
        <f>(Data_02!BS340)</f>
        <v>#DIV/0!</v>
      </c>
      <c r="AN140" s="110" t="e">
        <f>(Data_02!BT340)</f>
        <v>#DIV/0!</v>
      </c>
      <c r="AO140" s="89" t="e">
        <f>(Data_02!BW340)</f>
        <v>#DIV/0!</v>
      </c>
      <c r="AP140" s="110" t="e">
        <f>(Data_02!BX340)</f>
        <v>#DIV/0!</v>
      </c>
      <c r="AQ140" s="89" t="e">
        <f>(Data_02!CA340)</f>
        <v>#DIV/0!</v>
      </c>
      <c r="AR140" s="110" t="e">
        <f>(Data_02!CB340)</f>
        <v>#DIV/0!</v>
      </c>
      <c r="AS140" s="89" t="e">
        <f>(Data_02!CE340)</f>
        <v>#DIV/0!</v>
      </c>
      <c r="AT140" s="216" t="e">
        <f>(Data_02!CF340)</f>
        <v>#DIV/0!</v>
      </c>
      <c r="AV140" s="360"/>
      <c r="AW140" s="225" t="str">
        <f t="shared" si="64"/>
        <v>CMP</v>
      </c>
      <c r="AX140" s="236">
        <f t="shared" si="44"/>
        <v>47.84069910106416</v>
      </c>
      <c r="AY140" s="237">
        <f t="shared" si="45"/>
        <v>41.071500438298344</v>
      </c>
      <c r="AZ140" s="237">
        <f t="shared" si="46"/>
        <v>30.745311165222464</v>
      </c>
      <c r="BA140" s="237">
        <f t="shared" si="47"/>
        <v>33.758478231421982</v>
      </c>
      <c r="BB140" s="238">
        <f t="shared" si="48"/>
        <v>44.928310014352341</v>
      </c>
      <c r="BC140" s="236">
        <f t="shared" si="49"/>
        <v>43.432441812557762</v>
      </c>
      <c r="BD140" s="237">
        <f t="shared" si="50"/>
        <v>66.803555159562549</v>
      </c>
      <c r="BE140" s="237">
        <f t="shared" si="51"/>
        <v>73.550521561162213</v>
      </c>
      <c r="BF140" s="237">
        <f t="shared" si="52"/>
        <v>69.431321068965332</v>
      </c>
      <c r="BG140" s="238">
        <f t="shared" si="53"/>
        <v>90.18711378182951</v>
      </c>
      <c r="BH140" s="120"/>
      <c r="BI140" s="360"/>
      <c r="BJ140" s="225" t="str">
        <f t="shared" si="65"/>
        <v>CMP</v>
      </c>
      <c r="BK140" s="236" t="e">
        <f t="shared" si="54"/>
        <v>#DIV/0!</v>
      </c>
      <c r="BL140" s="237" t="e">
        <f t="shared" si="55"/>
        <v>#DIV/0!</v>
      </c>
      <c r="BM140" s="237" t="e">
        <f t="shared" si="56"/>
        <v>#DIV/0!</v>
      </c>
      <c r="BN140" s="237" t="e">
        <f t="shared" si="57"/>
        <v>#DIV/0!</v>
      </c>
      <c r="BO140" s="238" t="e">
        <f t="shared" si="58"/>
        <v>#DIV/0!</v>
      </c>
      <c r="BP140" s="239" t="e">
        <f t="shared" si="59"/>
        <v>#DIV/0!</v>
      </c>
      <c r="BQ140" s="237" t="e">
        <f t="shared" si="60"/>
        <v>#DIV/0!</v>
      </c>
      <c r="BR140" s="237" t="e">
        <f t="shared" si="61"/>
        <v>#DIV/0!</v>
      </c>
      <c r="BS140" s="237" t="e">
        <f t="shared" si="62"/>
        <v>#DIV/0!</v>
      </c>
      <c r="BT140" s="238" t="e">
        <f t="shared" si="63"/>
        <v>#DIV/0!</v>
      </c>
    </row>
    <row r="141" spans="2:72" x14ac:dyDescent="0.3">
      <c r="B141" s="360"/>
      <c r="C141" s="146" t="str">
        <f>(Data_02!C341)</f>
        <v>CDP</v>
      </c>
      <c r="D141" s="143">
        <f>(Data_02!D341)</f>
        <v>50.063413011407683</v>
      </c>
      <c r="E141" s="150">
        <f>(Data_02!E341)</f>
        <v>32.727676841778688</v>
      </c>
      <c r="F141" s="143">
        <f>(Data_02!H341)</f>
        <v>29.759025429584604</v>
      </c>
      <c r="G141" s="150">
        <f>(Data_02!I341)</f>
        <v>15.327456927501421</v>
      </c>
      <c r="H141" s="143">
        <f>(Data_02!L341)</f>
        <v>28.151081955126383</v>
      </c>
      <c r="I141" s="150">
        <f>(Data_02!M341)</f>
        <v>5.617894679764051</v>
      </c>
      <c r="J141" s="143">
        <f>(Data_02!P341)</f>
        <v>17.547119550423691</v>
      </c>
      <c r="K141" s="150">
        <f>(Data_02!Q341)</f>
        <v>13.780516423751202</v>
      </c>
      <c r="L141" s="143">
        <f>(Data_02!T341)</f>
        <v>51.221918270237268</v>
      </c>
      <c r="M141" s="150">
        <f>(Data_02!U341)</f>
        <v>16.496259430860956</v>
      </c>
      <c r="N141" s="143">
        <f>(Data_02!X341)</f>
        <v>20.950352457252691</v>
      </c>
      <c r="O141" s="150">
        <f>(Data_02!Y341)</f>
        <v>13.77181337954111</v>
      </c>
      <c r="P141" s="143">
        <f>(Data_02!AB341)</f>
        <v>33.453798353166476</v>
      </c>
      <c r="Q141" s="150">
        <f>(Data_02!AC341)</f>
        <v>13.642937641296747</v>
      </c>
      <c r="R141" s="143">
        <f>(Data_02!AF341)</f>
        <v>10.081887521988971</v>
      </c>
      <c r="S141" s="150">
        <f>(Data_02!AG341)</f>
        <v>12.942072543606798</v>
      </c>
      <c r="T141" s="143">
        <f>(Data_02!AJ341)</f>
        <v>30.158554441341423</v>
      </c>
      <c r="U141" s="150">
        <f>(Data_02!AK341)</f>
        <v>13.616142762390654</v>
      </c>
      <c r="V141" s="143">
        <f>(Data_02!AN341)</f>
        <v>21.310048979766243</v>
      </c>
      <c r="W141" s="219">
        <f>(Data_02!AO341)</f>
        <v>13.297743483747036</v>
      </c>
      <c r="X141" s="120"/>
      <c r="Y141" s="360"/>
      <c r="Z141" s="146" t="str">
        <f>(Data_02!AT341)</f>
        <v>CDP</v>
      </c>
      <c r="AA141" s="143" t="e">
        <f>(Data_02!AU341)</f>
        <v>#DIV/0!</v>
      </c>
      <c r="AB141" s="150" t="e">
        <f>(Data_02!AV341)</f>
        <v>#DIV/0!</v>
      </c>
      <c r="AC141" s="143" t="e">
        <f>(Data_02!AY341)</f>
        <v>#DIV/0!</v>
      </c>
      <c r="AD141" s="150" t="e">
        <f>(Data_02!AZ341)</f>
        <v>#DIV/0!</v>
      </c>
      <c r="AE141" s="143" t="e">
        <f>(Data_02!BC341)</f>
        <v>#DIV/0!</v>
      </c>
      <c r="AF141" s="150" t="e">
        <f>(Data_02!BD341)</f>
        <v>#DIV/0!</v>
      </c>
      <c r="AG141" s="143" t="e">
        <f>(Data_02!BG341)</f>
        <v>#DIV/0!</v>
      </c>
      <c r="AH141" s="150" t="e">
        <f>(Data_02!BH341)</f>
        <v>#DIV/0!</v>
      </c>
      <c r="AI141" s="143" t="e">
        <f>(Data_02!BK341)</f>
        <v>#DIV/0!</v>
      </c>
      <c r="AJ141" s="150" t="e">
        <f>(Data_02!BL341)</f>
        <v>#DIV/0!</v>
      </c>
      <c r="AK141" s="143" t="e">
        <f>(Data_02!BO341)</f>
        <v>#DIV/0!</v>
      </c>
      <c r="AL141" s="150" t="e">
        <f>(Data_02!BP341)</f>
        <v>#DIV/0!</v>
      </c>
      <c r="AM141" s="143" t="e">
        <f>(Data_02!BS341)</f>
        <v>#DIV/0!</v>
      </c>
      <c r="AN141" s="150" t="e">
        <f>(Data_02!BT341)</f>
        <v>#DIV/0!</v>
      </c>
      <c r="AO141" s="143" t="e">
        <f>(Data_02!BW341)</f>
        <v>#DIV/0!</v>
      </c>
      <c r="AP141" s="150" t="e">
        <f>(Data_02!BX341)</f>
        <v>#DIV/0!</v>
      </c>
      <c r="AQ141" s="143" t="e">
        <f>(Data_02!CA341)</f>
        <v>#DIV/0!</v>
      </c>
      <c r="AR141" s="150" t="e">
        <f>(Data_02!CB341)</f>
        <v>#DIV/0!</v>
      </c>
      <c r="AS141" s="143" t="e">
        <f>(Data_02!CE341)</f>
        <v>#DIV/0!</v>
      </c>
      <c r="AT141" s="219" t="e">
        <f>(Data_02!CF341)</f>
        <v>#DIV/0!</v>
      </c>
      <c r="AV141" s="360"/>
      <c r="AW141" s="228" t="str">
        <f t="shared" si="64"/>
        <v>CDP</v>
      </c>
      <c r="AX141" s="236">
        <f t="shared" si="44"/>
        <v>50.063413011407683</v>
      </c>
      <c r="AY141" s="237">
        <f t="shared" si="45"/>
        <v>29.759025429584604</v>
      </c>
      <c r="AZ141" s="237">
        <f t="shared" si="46"/>
        <v>28.151081955126383</v>
      </c>
      <c r="BA141" s="237">
        <f t="shared" si="47"/>
        <v>17.547119550423691</v>
      </c>
      <c r="BB141" s="238">
        <f t="shared" si="48"/>
        <v>51.221918270237268</v>
      </c>
      <c r="BC141" s="236">
        <f t="shared" si="49"/>
        <v>20.950352457252691</v>
      </c>
      <c r="BD141" s="237">
        <f t="shared" si="50"/>
        <v>33.453798353166476</v>
      </c>
      <c r="BE141" s="237">
        <f t="shared" si="51"/>
        <v>10.081887521988971</v>
      </c>
      <c r="BF141" s="237">
        <f t="shared" si="52"/>
        <v>30.158554441341423</v>
      </c>
      <c r="BG141" s="238">
        <f t="shared" si="53"/>
        <v>21.310048979766243</v>
      </c>
      <c r="BH141" s="120"/>
      <c r="BI141" s="360"/>
      <c r="BJ141" s="228" t="str">
        <f t="shared" si="65"/>
        <v>CDP</v>
      </c>
      <c r="BK141" s="236" t="e">
        <f t="shared" si="54"/>
        <v>#DIV/0!</v>
      </c>
      <c r="BL141" s="237" t="e">
        <f t="shared" si="55"/>
        <v>#DIV/0!</v>
      </c>
      <c r="BM141" s="237" t="e">
        <f t="shared" si="56"/>
        <v>#DIV/0!</v>
      </c>
      <c r="BN141" s="237" t="e">
        <f t="shared" si="57"/>
        <v>#DIV/0!</v>
      </c>
      <c r="BO141" s="238" t="e">
        <f t="shared" si="58"/>
        <v>#DIV/0!</v>
      </c>
      <c r="BP141" s="239" t="e">
        <f t="shared" si="59"/>
        <v>#DIV/0!</v>
      </c>
      <c r="BQ141" s="237" t="e">
        <f t="shared" si="60"/>
        <v>#DIV/0!</v>
      </c>
      <c r="BR141" s="237" t="e">
        <f t="shared" si="61"/>
        <v>#DIV/0!</v>
      </c>
      <c r="BS141" s="237" t="e">
        <f t="shared" si="62"/>
        <v>#DIV/0!</v>
      </c>
      <c r="BT141" s="238" t="e">
        <f t="shared" si="63"/>
        <v>#DIV/0!</v>
      </c>
    </row>
    <row r="142" spans="2:72" x14ac:dyDescent="0.3">
      <c r="B142" s="360"/>
      <c r="C142" s="146" t="str">
        <f>(Data_02!C342)</f>
        <v>CTP</v>
      </c>
      <c r="D142" s="143">
        <f>(Data_02!D342)</f>
        <v>26.306015339804695</v>
      </c>
      <c r="E142" s="150">
        <f>(Data_02!E342)</f>
        <v>10.008936940358026</v>
      </c>
      <c r="F142" s="143">
        <f>(Data_02!H342)</f>
        <v>38.830650624967987</v>
      </c>
      <c r="G142" s="150">
        <f>(Data_02!I342)</f>
        <v>8.2855033477569435</v>
      </c>
      <c r="H142" s="143">
        <f>(Data_02!L342)</f>
        <v>41.756344692221454</v>
      </c>
      <c r="I142" s="150">
        <f>(Data_02!M342)</f>
        <v>6.0970898043284336</v>
      </c>
      <c r="J142" s="143">
        <f>(Data_02!P342)</f>
        <v>47.041512843108165</v>
      </c>
      <c r="K142" s="150">
        <f>(Data_02!Q342)</f>
        <v>4.3285117403042239</v>
      </c>
      <c r="L142" s="143">
        <f>(Data_02!T342)</f>
        <v>28.528023987276107</v>
      </c>
      <c r="M142" s="150">
        <f>(Data_02!U342)</f>
        <v>3.2078192827250565</v>
      </c>
      <c r="N142" s="143">
        <f>(Data_02!X342)</f>
        <v>85.045901451716986</v>
      </c>
      <c r="O142" s="150">
        <f>(Data_02!Y342)</f>
        <v>13.217926009822108</v>
      </c>
      <c r="P142" s="143">
        <f>(Data_02!AB342)</f>
        <v>51.10150075223828</v>
      </c>
      <c r="Q142" s="150">
        <f>(Data_02!AC342)</f>
        <v>4.5333987859749865</v>
      </c>
      <c r="R142" s="143">
        <f>(Data_02!AF342)</f>
        <v>51.525588251621656</v>
      </c>
      <c r="S142" s="150">
        <f>(Data_02!AG342)</f>
        <v>5.1731379697530819</v>
      </c>
      <c r="T142" s="143">
        <f>(Data_02!AJ342)</f>
        <v>56.814434501866536</v>
      </c>
      <c r="U142" s="150">
        <f>(Data_02!AK342)</f>
        <v>3.815603449798401</v>
      </c>
      <c r="V142" s="143">
        <f>(Data_02!AN342)</f>
        <v>46.983530355400724</v>
      </c>
      <c r="W142" s="219">
        <f>(Data_02!AO342)</f>
        <v>7.6069291750915209</v>
      </c>
      <c r="X142" s="120"/>
      <c r="Y142" s="360"/>
      <c r="Z142" s="146" t="str">
        <f>(Data_02!AT342)</f>
        <v>CTP</v>
      </c>
      <c r="AA142" s="143" t="e">
        <f>(Data_02!AU342)</f>
        <v>#DIV/0!</v>
      </c>
      <c r="AB142" s="150" t="e">
        <f>(Data_02!AV342)</f>
        <v>#DIV/0!</v>
      </c>
      <c r="AC142" s="143" t="e">
        <f>(Data_02!AY342)</f>
        <v>#DIV/0!</v>
      </c>
      <c r="AD142" s="150" t="e">
        <f>(Data_02!AZ342)</f>
        <v>#DIV/0!</v>
      </c>
      <c r="AE142" s="143" t="e">
        <f>(Data_02!BC342)</f>
        <v>#DIV/0!</v>
      </c>
      <c r="AF142" s="150" t="e">
        <f>(Data_02!BD342)</f>
        <v>#DIV/0!</v>
      </c>
      <c r="AG142" s="143" t="e">
        <f>(Data_02!BG342)</f>
        <v>#DIV/0!</v>
      </c>
      <c r="AH142" s="150" t="e">
        <f>(Data_02!BH342)</f>
        <v>#DIV/0!</v>
      </c>
      <c r="AI142" s="143" t="e">
        <f>(Data_02!BK342)</f>
        <v>#DIV/0!</v>
      </c>
      <c r="AJ142" s="150" t="e">
        <f>(Data_02!BL342)</f>
        <v>#DIV/0!</v>
      </c>
      <c r="AK142" s="143" t="e">
        <f>(Data_02!BO342)</f>
        <v>#DIV/0!</v>
      </c>
      <c r="AL142" s="150" t="e">
        <f>(Data_02!BP342)</f>
        <v>#DIV/0!</v>
      </c>
      <c r="AM142" s="143" t="e">
        <f>(Data_02!BS342)</f>
        <v>#DIV/0!</v>
      </c>
      <c r="AN142" s="150" t="e">
        <f>(Data_02!BT342)</f>
        <v>#DIV/0!</v>
      </c>
      <c r="AO142" s="143" t="e">
        <f>(Data_02!BW342)</f>
        <v>#DIV/0!</v>
      </c>
      <c r="AP142" s="150" t="e">
        <f>(Data_02!BX342)</f>
        <v>#DIV/0!</v>
      </c>
      <c r="AQ142" s="143" t="e">
        <f>(Data_02!CA342)</f>
        <v>#DIV/0!</v>
      </c>
      <c r="AR142" s="150" t="e">
        <f>(Data_02!CB342)</f>
        <v>#DIV/0!</v>
      </c>
      <c r="AS142" s="143" t="e">
        <f>(Data_02!CE342)</f>
        <v>#DIV/0!</v>
      </c>
      <c r="AT142" s="219" t="e">
        <f>(Data_02!CF342)</f>
        <v>#DIV/0!</v>
      </c>
      <c r="AV142" s="360"/>
      <c r="AW142" s="228" t="str">
        <f t="shared" si="64"/>
        <v>CTP</v>
      </c>
      <c r="AX142" s="236">
        <f t="shared" si="44"/>
        <v>26.306015339804695</v>
      </c>
      <c r="AY142" s="237">
        <f t="shared" si="45"/>
        <v>38.830650624967987</v>
      </c>
      <c r="AZ142" s="237">
        <f t="shared" si="46"/>
        <v>41.756344692221454</v>
      </c>
      <c r="BA142" s="237">
        <f t="shared" si="47"/>
        <v>47.041512843108165</v>
      </c>
      <c r="BB142" s="238">
        <f t="shared" si="48"/>
        <v>28.528023987276107</v>
      </c>
      <c r="BC142" s="236">
        <f t="shared" si="49"/>
        <v>85.045901451716986</v>
      </c>
      <c r="BD142" s="237">
        <f t="shared" si="50"/>
        <v>51.10150075223828</v>
      </c>
      <c r="BE142" s="237">
        <f t="shared" si="51"/>
        <v>51.525588251621656</v>
      </c>
      <c r="BF142" s="237">
        <f t="shared" si="52"/>
        <v>56.814434501866536</v>
      </c>
      <c r="BG142" s="238">
        <f t="shared" si="53"/>
        <v>46.983530355400724</v>
      </c>
      <c r="BH142" s="120"/>
      <c r="BI142" s="360"/>
      <c r="BJ142" s="228" t="str">
        <f t="shared" si="65"/>
        <v>CTP</v>
      </c>
      <c r="BK142" s="236" t="e">
        <f t="shared" si="54"/>
        <v>#DIV/0!</v>
      </c>
      <c r="BL142" s="237" t="e">
        <f t="shared" si="55"/>
        <v>#DIV/0!</v>
      </c>
      <c r="BM142" s="237" t="e">
        <f t="shared" si="56"/>
        <v>#DIV/0!</v>
      </c>
      <c r="BN142" s="237" t="e">
        <f t="shared" si="57"/>
        <v>#DIV/0!</v>
      </c>
      <c r="BO142" s="238" t="e">
        <f t="shared" si="58"/>
        <v>#DIV/0!</v>
      </c>
      <c r="BP142" s="239" t="e">
        <f t="shared" si="59"/>
        <v>#DIV/0!</v>
      </c>
      <c r="BQ142" s="237" t="e">
        <f t="shared" si="60"/>
        <v>#DIV/0!</v>
      </c>
      <c r="BR142" s="237" t="e">
        <f t="shared" si="61"/>
        <v>#DIV/0!</v>
      </c>
      <c r="BS142" s="237" t="e">
        <f t="shared" si="62"/>
        <v>#DIV/0!</v>
      </c>
      <c r="BT142" s="238" t="e">
        <f t="shared" si="63"/>
        <v>#DIV/0!</v>
      </c>
    </row>
    <row r="143" spans="2:72" x14ac:dyDescent="0.3">
      <c r="B143" s="360"/>
      <c r="C143" s="93" t="str">
        <f>(Data_02!C343)</f>
        <v>dCytidine</v>
      </c>
      <c r="D143" s="89">
        <f>(Data_02!D343)</f>
        <v>74.459662941683661</v>
      </c>
      <c r="E143" s="110">
        <f>(Data_02!E343)</f>
        <v>17.485753010902311</v>
      </c>
      <c r="F143" s="89">
        <f>(Data_02!H343)</f>
        <v>48.843897552167618</v>
      </c>
      <c r="G143" s="110">
        <f>(Data_02!I343)</f>
        <v>12.749795031301414</v>
      </c>
      <c r="H143" s="89">
        <f>(Data_02!L343)</f>
        <v>30.098794300440435</v>
      </c>
      <c r="I143" s="110">
        <f>(Data_02!M343)</f>
        <v>11.803245499709259</v>
      </c>
      <c r="J143" s="89">
        <f>(Data_02!P343)</f>
        <v>10.371423490866624</v>
      </c>
      <c r="K143" s="110">
        <f>(Data_02!Q343)</f>
        <v>1.5262023746640296</v>
      </c>
      <c r="L143" s="89">
        <f>(Data_02!T343)</f>
        <v>9.488010219441307</v>
      </c>
      <c r="M143" s="110">
        <f>(Data_02!U343)</f>
        <v>1.602440118500406</v>
      </c>
      <c r="N143" s="89">
        <f>(Data_02!X343)</f>
        <v>44.710367555987553</v>
      </c>
      <c r="O143" s="110">
        <f>(Data_02!Y343)</f>
        <v>11.463218356823786</v>
      </c>
      <c r="P143" s="89">
        <f>(Data_02!AB343)</f>
        <v>62.271808799257215</v>
      </c>
      <c r="Q143" s="110">
        <f>(Data_02!AC343)</f>
        <v>6.8077791261040339</v>
      </c>
      <c r="R143" s="89">
        <f>(Data_02!AF343)</f>
        <v>72.971975302221537</v>
      </c>
      <c r="S143" s="110">
        <f>(Data_02!AG343)</f>
        <v>7.140839564688843</v>
      </c>
      <c r="T143" s="89">
        <f>(Data_02!AJ343)</f>
        <v>52.190413916256489</v>
      </c>
      <c r="U143" s="110">
        <f>(Data_02!AK343)</f>
        <v>8.8551720973513426</v>
      </c>
      <c r="V143" s="89">
        <f>(Data_02!AN343)</f>
        <v>56.254994130568122</v>
      </c>
      <c r="W143" s="216">
        <f>(Data_02!AO343)</f>
        <v>11.038830958805299</v>
      </c>
      <c r="X143" s="120"/>
      <c r="Y143" s="360"/>
      <c r="Z143" s="93" t="str">
        <f>(Data_02!AT343)</f>
        <v>dCytidine</v>
      </c>
      <c r="AA143" s="89">
        <f>(Data_02!AU343)</f>
        <v>700.76693707205425</v>
      </c>
      <c r="AB143" s="110">
        <f>(Data_02!AV343)</f>
        <v>68.622174318512378</v>
      </c>
      <c r="AC143" s="89">
        <f>(Data_02!AY343)</f>
        <v>559.77846158127829</v>
      </c>
      <c r="AD143" s="110">
        <f>(Data_02!AZ343)</f>
        <v>22.759736249230812</v>
      </c>
      <c r="AE143" s="89">
        <f>(Data_02!BC343)</f>
        <v>185.72169937489207</v>
      </c>
      <c r="AF143" s="110">
        <f>(Data_02!BD343)</f>
        <v>16.837710163039468</v>
      </c>
      <c r="AG143" s="89">
        <f>(Data_02!BG343)</f>
        <v>90.309031186703365</v>
      </c>
      <c r="AH143" s="110">
        <f>(Data_02!BH343)</f>
        <v>11.026518784212037</v>
      </c>
      <c r="AI143" s="89">
        <f>(Data_02!BK343)</f>
        <v>49.374129945210328</v>
      </c>
      <c r="AJ143" s="110">
        <f>(Data_02!BL343)</f>
        <v>5.9562210716208579</v>
      </c>
      <c r="AK143" s="89">
        <f>(Data_02!BO343)</f>
        <v>369.33713162921669</v>
      </c>
      <c r="AL143" s="110">
        <f>(Data_02!BP343)</f>
        <v>53.825097581655186</v>
      </c>
      <c r="AM143" s="89">
        <f>(Data_02!BS343)</f>
        <v>255.76024713623744</v>
      </c>
      <c r="AN143" s="110">
        <f>(Data_02!BT343)</f>
        <v>97.995714489123159</v>
      </c>
      <c r="AO143" s="89">
        <f>(Data_02!BW343)</f>
        <v>260.42850839517178</v>
      </c>
      <c r="AP143" s="110">
        <f>(Data_02!BX343)</f>
        <v>12.474618498825345</v>
      </c>
      <c r="AQ143" s="89">
        <f>(Data_02!CA343)</f>
        <v>216.72619832655801</v>
      </c>
      <c r="AR143" s="110">
        <f>(Data_02!CB343)</f>
        <v>17.187863236789283</v>
      </c>
      <c r="AS143" s="89">
        <f>(Data_02!CE343)</f>
        <v>181.03907211284994</v>
      </c>
      <c r="AT143" s="216">
        <f>(Data_02!CF343)</f>
        <v>11.860312180345591</v>
      </c>
      <c r="AV143" s="360"/>
      <c r="AW143" s="225" t="str">
        <f t="shared" si="64"/>
        <v>dCytidine</v>
      </c>
      <c r="AX143" s="236">
        <f t="shared" si="44"/>
        <v>74.459662941683661</v>
      </c>
      <c r="AY143" s="237">
        <f t="shared" si="45"/>
        <v>48.843897552167618</v>
      </c>
      <c r="AZ143" s="237">
        <f t="shared" si="46"/>
        <v>30.098794300440435</v>
      </c>
      <c r="BA143" s="237">
        <f t="shared" si="47"/>
        <v>10.371423490866624</v>
      </c>
      <c r="BB143" s="238">
        <f t="shared" si="48"/>
        <v>9.488010219441307</v>
      </c>
      <c r="BC143" s="236">
        <f t="shared" si="49"/>
        <v>44.710367555987553</v>
      </c>
      <c r="BD143" s="237">
        <f t="shared" si="50"/>
        <v>62.271808799257215</v>
      </c>
      <c r="BE143" s="237">
        <f t="shared" si="51"/>
        <v>72.971975302221537</v>
      </c>
      <c r="BF143" s="237">
        <f t="shared" si="52"/>
        <v>52.190413916256489</v>
      </c>
      <c r="BG143" s="238">
        <f t="shared" si="53"/>
        <v>56.254994130568122</v>
      </c>
      <c r="BH143" s="120"/>
      <c r="BI143" s="360"/>
      <c r="BJ143" s="225" t="str">
        <f t="shared" si="65"/>
        <v>dCytidine</v>
      </c>
      <c r="BK143" s="236">
        <f t="shared" si="54"/>
        <v>700.76693707205425</v>
      </c>
      <c r="BL143" s="237">
        <f t="shared" si="55"/>
        <v>559.77846158127829</v>
      </c>
      <c r="BM143" s="237">
        <f t="shared" si="56"/>
        <v>185.72169937489207</v>
      </c>
      <c r="BN143" s="237">
        <f t="shared" si="57"/>
        <v>90.309031186703365</v>
      </c>
      <c r="BO143" s="238">
        <f t="shared" si="58"/>
        <v>49.374129945210328</v>
      </c>
      <c r="BP143" s="239">
        <f t="shared" si="59"/>
        <v>369.33713162921669</v>
      </c>
      <c r="BQ143" s="237">
        <f t="shared" si="60"/>
        <v>255.76024713623744</v>
      </c>
      <c r="BR143" s="237">
        <f t="shared" si="61"/>
        <v>260.42850839517178</v>
      </c>
      <c r="BS143" s="237">
        <f t="shared" si="62"/>
        <v>216.72619832655801</v>
      </c>
      <c r="BT143" s="238">
        <f t="shared" si="63"/>
        <v>181.03907211284994</v>
      </c>
    </row>
    <row r="144" spans="2:72" x14ac:dyDescent="0.3">
      <c r="B144" s="360"/>
      <c r="C144" s="93" t="str">
        <f>(Data_02!C344)</f>
        <v>dCMP</v>
      </c>
      <c r="D144" s="89">
        <f>(Data_02!D344)</f>
        <v>20.534909405668703</v>
      </c>
      <c r="E144" s="110">
        <f>(Data_02!E344)</f>
        <v>29.040747383599509</v>
      </c>
      <c r="F144" s="89">
        <f>(Data_02!H344)</f>
        <v>18.240927405130169</v>
      </c>
      <c r="G144" s="110">
        <f>(Data_02!I344)</f>
        <v>20.445111233141862</v>
      </c>
      <c r="H144" s="89">
        <f>(Data_02!L344)</f>
        <v>0</v>
      </c>
      <c r="I144" s="110">
        <f>(Data_02!M344)</f>
        <v>0</v>
      </c>
      <c r="J144" s="89">
        <f>(Data_02!P344)</f>
        <v>2.941984489405252</v>
      </c>
      <c r="K144" s="110">
        <f>(Data_02!Q344)</f>
        <v>4.1605943652081923</v>
      </c>
      <c r="L144" s="89">
        <f>(Data_02!T344)</f>
        <v>15.303157489238794</v>
      </c>
      <c r="M144" s="110">
        <f>(Data_02!U344)</f>
        <v>15.762413647055123</v>
      </c>
      <c r="N144" s="89">
        <f>(Data_02!X344)</f>
        <v>14.453321599342567</v>
      </c>
      <c r="O144" s="110">
        <f>(Data_02!Y344)</f>
        <v>4.0012964774954956</v>
      </c>
      <c r="P144" s="89">
        <f>(Data_02!AB344)</f>
        <v>42.635212952543533</v>
      </c>
      <c r="Q144" s="110">
        <f>(Data_02!AC344)</f>
        <v>30.653298531212009</v>
      </c>
      <c r="R144" s="89">
        <f>(Data_02!AF344)</f>
        <v>46.778049396957798</v>
      </c>
      <c r="S144" s="110">
        <f>(Data_02!AG344)</f>
        <v>8.5787409831790029</v>
      </c>
      <c r="T144" s="89">
        <f>(Data_02!AJ344)</f>
        <v>18.904213631503801</v>
      </c>
      <c r="U144" s="110">
        <f>(Data_02!AK344)</f>
        <v>17.020103874211475</v>
      </c>
      <c r="V144" s="89">
        <f>(Data_02!AN344)</f>
        <v>43.472054809758276</v>
      </c>
      <c r="W144" s="216">
        <f>(Data_02!AO344)</f>
        <v>18.422278827119786</v>
      </c>
      <c r="X144" s="120"/>
      <c r="Y144" s="360"/>
      <c r="Z144" s="93" t="str">
        <f>(Data_02!AT344)</f>
        <v>dCMP</v>
      </c>
      <c r="AA144" s="89">
        <f>(Data_02!AU344)</f>
        <v>1006.9853643412376</v>
      </c>
      <c r="AB144" s="110">
        <f>(Data_02!AV344)</f>
        <v>245.9712504638488</v>
      </c>
      <c r="AC144" s="89">
        <f>(Data_02!AY344)</f>
        <v>83.273177721484771</v>
      </c>
      <c r="AD144" s="110">
        <f>(Data_02!AZ344)</f>
        <v>46.011936155118825</v>
      </c>
      <c r="AE144" s="89">
        <f>(Data_02!BC344)</f>
        <v>0</v>
      </c>
      <c r="AF144" s="110">
        <f>(Data_02!BD344)</f>
        <v>0</v>
      </c>
      <c r="AG144" s="89">
        <f>(Data_02!BG344)</f>
        <v>0</v>
      </c>
      <c r="AH144" s="110">
        <f>(Data_02!BH344)</f>
        <v>0</v>
      </c>
      <c r="AI144" s="89">
        <f>(Data_02!BK344)</f>
        <v>0</v>
      </c>
      <c r="AJ144" s="110">
        <f>(Data_02!BL344)</f>
        <v>0</v>
      </c>
      <c r="AK144" s="89">
        <f>(Data_02!BO344)</f>
        <v>316.55506690969861</v>
      </c>
      <c r="AL144" s="110">
        <f>(Data_02!BP344)</f>
        <v>75.425660831771765</v>
      </c>
      <c r="AM144" s="89">
        <f>(Data_02!BS344)</f>
        <v>53.010031631169859</v>
      </c>
      <c r="AN144" s="110">
        <f>(Data_02!BT344)</f>
        <v>43.775482441149144</v>
      </c>
      <c r="AO144" s="89">
        <f>(Data_02!BW344)</f>
        <v>8.7058314229396121</v>
      </c>
      <c r="AP144" s="110">
        <f>(Data_02!BX344)</f>
        <v>12.311904870055061</v>
      </c>
      <c r="AQ144" s="89">
        <f>(Data_02!CA344)</f>
        <v>0</v>
      </c>
      <c r="AR144" s="110">
        <f>(Data_02!CB344)</f>
        <v>0</v>
      </c>
      <c r="AS144" s="89">
        <f>(Data_02!CE344)</f>
        <v>21.939822274142898</v>
      </c>
      <c r="AT144" s="216">
        <f>(Data_02!CF344)</f>
        <v>17.51020165306312</v>
      </c>
      <c r="AV144" s="360"/>
      <c r="AW144" s="225" t="str">
        <f t="shared" si="64"/>
        <v>dCMP</v>
      </c>
      <c r="AX144" s="236">
        <f t="shared" si="44"/>
        <v>20.534909405668703</v>
      </c>
      <c r="AY144" s="237">
        <f t="shared" si="45"/>
        <v>18.240927405130169</v>
      </c>
      <c r="AZ144" s="237">
        <f t="shared" si="46"/>
        <v>0</v>
      </c>
      <c r="BA144" s="237">
        <f t="shared" si="47"/>
        <v>2.941984489405252</v>
      </c>
      <c r="BB144" s="238">
        <f t="shared" si="48"/>
        <v>15.303157489238794</v>
      </c>
      <c r="BC144" s="236">
        <f t="shared" si="49"/>
        <v>14.453321599342567</v>
      </c>
      <c r="BD144" s="237">
        <f t="shared" si="50"/>
        <v>42.635212952543533</v>
      </c>
      <c r="BE144" s="237">
        <f t="shared" si="51"/>
        <v>46.778049396957798</v>
      </c>
      <c r="BF144" s="237">
        <f t="shared" si="52"/>
        <v>18.904213631503801</v>
      </c>
      <c r="BG144" s="238">
        <f t="shared" si="53"/>
        <v>43.472054809758276</v>
      </c>
      <c r="BH144" s="120"/>
      <c r="BI144" s="360"/>
      <c r="BJ144" s="225" t="str">
        <f t="shared" si="65"/>
        <v>dCMP</v>
      </c>
      <c r="BK144" s="236">
        <f t="shared" si="54"/>
        <v>1006.9853643412376</v>
      </c>
      <c r="BL144" s="237">
        <f t="shared" si="55"/>
        <v>83.273177721484771</v>
      </c>
      <c r="BM144" s="237">
        <f t="shared" si="56"/>
        <v>0</v>
      </c>
      <c r="BN144" s="237">
        <f t="shared" si="57"/>
        <v>0</v>
      </c>
      <c r="BO144" s="238">
        <f t="shared" si="58"/>
        <v>0</v>
      </c>
      <c r="BP144" s="239">
        <f t="shared" si="59"/>
        <v>316.55506690969861</v>
      </c>
      <c r="BQ144" s="237">
        <f t="shared" si="60"/>
        <v>53.010031631169859</v>
      </c>
      <c r="BR144" s="237">
        <f t="shared" si="61"/>
        <v>8.7058314229396121</v>
      </c>
      <c r="BS144" s="237">
        <f t="shared" si="62"/>
        <v>0</v>
      </c>
      <c r="BT144" s="238">
        <f t="shared" si="63"/>
        <v>21.939822274142898</v>
      </c>
    </row>
    <row r="145" spans="2:72" x14ac:dyDescent="0.3">
      <c r="B145" s="360"/>
      <c r="C145" s="146" t="str">
        <f>(Data_02!C345)</f>
        <v>dCDP</v>
      </c>
      <c r="D145" s="143" t="e">
        <f>(Data_02!D345)</f>
        <v>#DIV/0!</v>
      </c>
      <c r="E145" s="150" t="e">
        <f>(Data_02!E345)</f>
        <v>#DIV/0!</v>
      </c>
      <c r="F145" s="143" t="e">
        <f>(Data_02!H345)</f>
        <v>#DIV/0!</v>
      </c>
      <c r="G145" s="150" t="e">
        <f>(Data_02!I345)</f>
        <v>#DIV/0!</v>
      </c>
      <c r="H145" s="143" t="e">
        <f>(Data_02!L345)</f>
        <v>#DIV/0!</v>
      </c>
      <c r="I145" s="150" t="e">
        <f>(Data_02!M345)</f>
        <v>#DIV/0!</v>
      </c>
      <c r="J145" s="143" t="e">
        <f>(Data_02!P345)</f>
        <v>#DIV/0!</v>
      </c>
      <c r="K145" s="150" t="e">
        <f>(Data_02!Q345)</f>
        <v>#DIV/0!</v>
      </c>
      <c r="L145" s="143" t="e">
        <f>(Data_02!T345)</f>
        <v>#DIV/0!</v>
      </c>
      <c r="M145" s="150" t="e">
        <f>(Data_02!U345)</f>
        <v>#DIV/0!</v>
      </c>
      <c r="N145" s="143" t="e">
        <f>(Data_02!X345)</f>
        <v>#DIV/0!</v>
      </c>
      <c r="O145" s="150" t="e">
        <f>(Data_02!Y345)</f>
        <v>#DIV/0!</v>
      </c>
      <c r="P145" s="143" t="e">
        <f>(Data_02!AB345)</f>
        <v>#DIV/0!</v>
      </c>
      <c r="Q145" s="150" t="e">
        <f>(Data_02!AC345)</f>
        <v>#DIV/0!</v>
      </c>
      <c r="R145" s="143" t="e">
        <f>(Data_02!AF345)</f>
        <v>#DIV/0!</v>
      </c>
      <c r="S145" s="150" t="e">
        <f>(Data_02!AG345)</f>
        <v>#DIV/0!</v>
      </c>
      <c r="T145" s="143" t="e">
        <f>(Data_02!AJ345)</f>
        <v>#DIV/0!</v>
      </c>
      <c r="U145" s="150" t="e">
        <f>(Data_02!AK345)</f>
        <v>#DIV/0!</v>
      </c>
      <c r="V145" s="143" t="e">
        <f>(Data_02!AN345)</f>
        <v>#DIV/0!</v>
      </c>
      <c r="W145" s="219" t="e">
        <f>(Data_02!AO345)</f>
        <v>#DIV/0!</v>
      </c>
      <c r="X145" s="120"/>
      <c r="Y145" s="360"/>
      <c r="Z145" s="146" t="str">
        <f>(Data_02!AT345)</f>
        <v>dCDP</v>
      </c>
      <c r="AA145" s="143" t="e">
        <f>(Data_02!AU345)</f>
        <v>#DIV/0!</v>
      </c>
      <c r="AB145" s="150" t="e">
        <f>(Data_02!AV345)</f>
        <v>#DIV/0!</v>
      </c>
      <c r="AC145" s="143" t="e">
        <f>(Data_02!AY345)</f>
        <v>#DIV/0!</v>
      </c>
      <c r="AD145" s="150" t="e">
        <f>(Data_02!AZ345)</f>
        <v>#DIV/0!</v>
      </c>
      <c r="AE145" s="143" t="e">
        <f>(Data_02!BC345)</f>
        <v>#DIV/0!</v>
      </c>
      <c r="AF145" s="150" t="e">
        <f>(Data_02!BD345)</f>
        <v>#DIV/0!</v>
      </c>
      <c r="AG145" s="143" t="e">
        <f>(Data_02!BG345)</f>
        <v>#DIV/0!</v>
      </c>
      <c r="AH145" s="150" t="e">
        <f>(Data_02!BH345)</f>
        <v>#DIV/0!</v>
      </c>
      <c r="AI145" s="143" t="e">
        <f>(Data_02!BK345)</f>
        <v>#DIV/0!</v>
      </c>
      <c r="AJ145" s="150" t="e">
        <f>(Data_02!BL345)</f>
        <v>#DIV/0!</v>
      </c>
      <c r="AK145" s="143" t="e">
        <f>(Data_02!BO345)</f>
        <v>#DIV/0!</v>
      </c>
      <c r="AL145" s="150" t="e">
        <f>(Data_02!BP345)</f>
        <v>#DIV/0!</v>
      </c>
      <c r="AM145" s="143" t="e">
        <f>(Data_02!BS345)</f>
        <v>#DIV/0!</v>
      </c>
      <c r="AN145" s="150" t="e">
        <f>(Data_02!BT345)</f>
        <v>#DIV/0!</v>
      </c>
      <c r="AO145" s="143" t="e">
        <f>(Data_02!BW345)</f>
        <v>#DIV/0!</v>
      </c>
      <c r="AP145" s="150" t="e">
        <f>(Data_02!BX345)</f>
        <v>#DIV/0!</v>
      </c>
      <c r="AQ145" s="143" t="e">
        <f>(Data_02!CA345)</f>
        <v>#DIV/0!</v>
      </c>
      <c r="AR145" s="150" t="e">
        <f>(Data_02!CB345)</f>
        <v>#DIV/0!</v>
      </c>
      <c r="AS145" s="143" t="e">
        <f>(Data_02!CE345)</f>
        <v>#DIV/0!</v>
      </c>
      <c r="AT145" s="219" t="e">
        <f>(Data_02!CF345)</f>
        <v>#DIV/0!</v>
      </c>
      <c r="AV145" s="360"/>
      <c r="AW145" s="228" t="str">
        <f t="shared" si="64"/>
        <v>dCDP</v>
      </c>
      <c r="AX145" s="236" t="e">
        <f t="shared" si="44"/>
        <v>#DIV/0!</v>
      </c>
      <c r="AY145" s="237" t="e">
        <f t="shared" si="45"/>
        <v>#DIV/0!</v>
      </c>
      <c r="AZ145" s="237" t="e">
        <f t="shared" si="46"/>
        <v>#DIV/0!</v>
      </c>
      <c r="BA145" s="237" t="e">
        <f t="shared" si="47"/>
        <v>#DIV/0!</v>
      </c>
      <c r="BB145" s="238" t="e">
        <f t="shared" si="48"/>
        <v>#DIV/0!</v>
      </c>
      <c r="BC145" s="236" t="e">
        <f t="shared" si="49"/>
        <v>#DIV/0!</v>
      </c>
      <c r="BD145" s="237" t="e">
        <f t="shared" si="50"/>
        <v>#DIV/0!</v>
      </c>
      <c r="BE145" s="237" t="e">
        <f t="shared" si="51"/>
        <v>#DIV/0!</v>
      </c>
      <c r="BF145" s="237" t="e">
        <f t="shared" si="52"/>
        <v>#DIV/0!</v>
      </c>
      <c r="BG145" s="238" t="e">
        <f t="shared" si="53"/>
        <v>#DIV/0!</v>
      </c>
      <c r="BH145" s="120"/>
      <c r="BI145" s="360"/>
      <c r="BJ145" s="228" t="str">
        <f t="shared" si="65"/>
        <v>dCDP</v>
      </c>
      <c r="BK145" s="236" t="e">
        <f t="shared" si="54"/>
        <v>#DIV/0!</v>
      </c>
      <c r="BL145" s="237" t="e">
        <f t="shared" si="55"/>
        <v>#DIV/0!</v>
      </c>
      <c r="BM145" s="237" t="e">
        <f t="shared" si="56"/>
        <v>#DIV/0!</v>
      </c>
      <c r="BN145" s="237" t="e">
        <f t="shared" si="57"/>
        <v>#DIV/0!</v>
      </c>
      <c r="BO145" s="238" t="e">
        <f t="shared" si="58"/>
        <v>#DIV/0!</v>
      </c>
      <c r="BP145" s="239" t="e">
        <f t="shared" si="59"/>
        <v>#DIV/0!</v>
      </c>
      <c r="BQ145" s="237" t="e">
        <f t="shared" si="60"/>
        <v>#DIV/0!</v>
      </c>
      <c r="BR145" s="237" t="e">
        <f t="shared" si="61"/>
        <v>#DIV/0!</v>
      </c>
      <c r="BS145" s="237" t="e">
        <f t="shared" si="62"/>
        <v>#DIV/0!</v>
      </c>
      <c r="BT145" s="238" t="e">
        <f t="shared" si="63"/>
        <v>#DIV/0!</v>
      </c>
    </row>
    <row r="146" spans="2:72" x14ac:dyDescent="0.3">
      <c r="B146" s="360"/>
      <c r="C146" s="146" t="str">
        <f>(Data_02!C346)</f>
        <v>dCTP</v>
      </c>
      <c r="D146" s="143">
        <f>(Data_02!D346)</f>
        <v>50.990928259596586</v>
      </c>
      <c r="E146" s="150">
        <f>(Data_02!E346)</f>
        <v>10.948493343497971</v>
      </c>
      <c r="F146" s="143">
        <f>(Data_02!H346)</f>
        <v>56.303602804356146</v>
      </c>
      <c r="G146" s="150">
        <f>(Data_02!I346)</f>
        <v>8.073221009613107</v>
      </c>
      <c r="H146" s="143">
        <f>(Data_02!L346)</f>
        <v>41.527607703464533</v>
      </c>
      <c r="I146" s="150">
        <f>(Data_02!M346)</f>
        <v>18.450263421628424</v>
      </c>
      <c r="J146" s="143">
        <f>(Data_02!P346)</f>
        <v>62.440828571870057</v>
      </c>
      <c r="K146" s="150">
        <f>(Data_02!Q346)</f>
        <v>19.953028789056031</v>
      </c>
      <c r="L146" s="143">
        <f>(Data_02!T346)</f>
        <v>81.635539984706384</v>
      </c>
      <c r="M146" s="150">
        <f>(Data_02!U346)</f>
        <v>19.362051675918273</v>
      </c>
      <c r="N146" s="143">
        <f>(Data_02!X346)</f>
        <v>48.633359137641413</v>
      </c>
      <c r="O146" s="150">
        <f>(Data_02!Y346)</f>
        <v>23.143901126037314</v>
      </c>
      <c r="P146" s="143">
        <f>(Data_02!AB346)</f>
        <v>45.553587482469098</v>
      </c>
      <c r="Q146" s="150">
        <f>(Data_02!AC346)</f>
        <v>9.1851240396240215</v>
      </c>
      <c r="R146" s="143">
        <f>(Data_02!AF346)</f>
        <v>61.825499385035357</v>
      </c>
      <c r="S146" s="150">
        <f>(Data_02!AG346)</f>
        <v>16.048925399610006</v>
      </c>
      <c r="T146" s="143">
        <f>(Data_02!AJ346)</f>
        <v>67.910170025749224</v>
      </c>
      <c r="U146" s="150">
        <f>(Data_02!AK346)</f>
        <v>19.830873204091848</v>
      </c>
      <c r="V146" s="143">
        <f>(Data_02!AN346)</f>
        <v>56.95109028799493</v>
      </c>
      <c r="W146" s="219">
        <f>(Data_02!AO346)</f>
        <v>18.688528449808803</v>
      </c>
      <c r="X146" s="120"/>
      <c r="Y146" s="360"/>
      <c r="Z146" s="146" t="str">
        <f>(Data_02!AT346)</f>
        <v>dCTP</v>
      </c>
      <c r="AA146" s="143" t="e">
        <f>(Data_02!AU346)</f>
        <v>#DIV/0!</v>
      </c>
      <c r="AB146" s="150" t="e">
        <f>(Data_02!AV346)</f>
        <v>#DIV/0!</v>
      </c>
      <c r="AC146" s="143" t="e">
        <f>(Data_02!AY346)</f>
        <v>#DIV/0!</v>
      </c>
      <c r="AD146" s="150" t="e">
        <f>(Data_02!AZ346)</f>
        <v>#DIV/0!</v>
      </c>
      <c r="AE146" s="143" t="e">
        <f>(Data_02!BC346)</f>
        <v>#DIV/0!</v>
      </c>
      <c r="AF146" s="150" t="e">
        <f>(Data_02!BD346)</f>
        <v>#DIV/0!</v>
      </c>
      <c r="AG146" s="143" t="e">
        <f>(Data_02!BG346)</f>
        <v>#DIV/0!</v>
      </c>
      <c r="AH146" s="150" t="e">
        <f>(Data_02!BH346)</f>
        <v>#DIV/0!</v>
      </c>
      <c r="AI146" s="143" t="e">
        <f>(Data_02!BK346)</f>
        <v>#DIV/0!</v>
      </c>
      <c r="AJ146" s="150" t="e">
        <f>(Data_02!BL346)</f>
        <v>#DIV/0!</v>
      </c>
      <c r="AK146" s="143" t="e">
        <f>(Data_02!BO346)</f>
        <v>#DIV/0!</v>
      </c>
      <c r="AL146" s="150" t="e">
        <f>(Data_02!BP346)</f>
        <v>#DIV/0!</v>
      </c>
      <c r="AM146" s="143" t="e">
        <f>(Data_02!BS346)</f>
        <v>#DIV/0!</v>
      </c>
      <c r="AN146" s="150" t="e">
        <f>(Data_02!BT346)</f>
        <v>#DIV/0!</v>
      </c>
      <c r="AO146" s="143" t="e">
        <f>(Data_02!BW346)</f>
        <v>#DIV/0!</v>
      </c>
      <c r="AP146" s="150" t="e">
        <f>(Data_02!BX346)</f>
        <v>#DIV/0!</v>
      </c>
      <c r="AQ146" s="143" t="e">
        <f>(Data_02!CA346)</f>
        <v>#DIV/0!</v>
      </c>
      <c r="AR146" s="150" t="e">
        <f>(Data_02!CB346)</f>
        <v>#DIV/0!</v>
      </c>
      <c r="AS146" s="143" t="e">
        <f>(Data_02!CE346)</f>
        <v>#DIV/0!</v>
      </c>
      <c r="AT146" s="219" t="e">
        <f>(Data_02!CF346)</f>
        <v>#DIV/0!</v>
      </c>
      <c r="AV146" s="360"/>
      <c r="AW146" s="228" t="str">
        <f t="shared" si="64"/>
        <v>dCTP</v>
      </c>
      <c r="AX146" s="236">
        <f t="shared" si="44"/>
        <v>50.990928259596586</v>
      </c>
      <c r="AY146" s="237">
        <f t="shared" si="45"/>
        <v>56.303602804356146</v>
      </c>
      <c r="AZ146" s="237">
        <f t="shared" si="46"/>
        <v>41.527607703464533</v>
      </c>
      <c r="BA146" s="237">
        <f t="shared" si="47"/>
        <v>62.440828571870057</v>
      </c>
      <c r="BB146" s="238">
        <f t="shared" si="48"/>
        <v>81.635539984706384</v>
      </c>
      <c r="BC146" s="236">
        <f t="shared" si="49"/>
        <v>48.633359137641413</v>
      </c>
      <c r="BD146" s="237">
        <f t="shared" si="50"/>
        <v>45.553587482469098</v>
      </c>
      <c r="BE146" s="237">
        <f t="shared" si="51"/>
        <v>61.825499385035357</v>
      </c>
      <c r="BF146" s="237">
        <f t="shared" si="52"/>
        <v>67.910170025749224</v>
      </c>
      <c r="BG146" s="238">
        <f t="shared" si="53"/>
        <v>56.95109028799493</v>
      </c>
      <c r="BH146" s="120"/>
      <c r="BI146" s="360"/>
      <c r="BJ146" s="228" t="str">
        <f t="shared" si="65"/>
        <v>dCTP</v>
      </c>
      <c r="BK146" s="236" t="e">
        <f t="shared" si="54"/>
        <v>#DIV/0!</v>
      </c>
      <c r="BL146" s="237" t="e">
        <f t="shared" si="55"/>
        <v>#DIV/0!</v>
      </c>
      <c r="BM146" s="237" t="e">
        <f t="shared" si="56"/>
        <v>#DIV/0!</v>
      </c>
      <c r="BN146" s="237" t="e">
        <f t="shared" si="57"/>
        <v>#DIV/0!</v>
      </c>
      <c r="BO146" s="238" t="e">
        <f t="shared" si="58"/>
        <v>#DIV/0!</v>
      </c>
      <c r="BP146" s="239" t="e">
        <f t="shared" si="59"/>
        <v>#DIV/0!</v>
      </c>
      <c r="BQ146" s="237" t="e">
        <f t="shared" si="60"/>
        <v>#DIV/0!</v>
      </c>
      <c r="BR146" s="237" t="e">
        <f t="shared" si="61"/>
        <v>#DIV/0!</v>
      </c>
      <c r="BS146" s="237" t="e">
        <f t="shared" si="62"/>
        <v>#DIV/0!</v>
      </c>
      <c r="BT146" s="238" t="e">
        <f t="shared" si="63"/>
        <v>#DIV/0!</v>
      </c>
    </row>
    <row r="147" spans="2:72" x14ac:dyDescent="0.3">
      <c r="B147" s="360"/>
      <c r="C147" s="93" t="str">
        <f>(Data_02!C347)</f>
        <v>Thymine</v>
      </c>
      <c r="D147" s="89">
        <f>(Data_02!D347)</f>
        <v>71.68526368506177</v>
      </c>
      <c r="E147" s="110">
        <f>(Data_02!E347)</f>
        <v>8.5683779106639122</v>
      </c>
      <c r="F147" s="89">
        <f>(Data_02!H347)</f>
        <v>49.79213119593193</v>
      </c>
      <c r="G147" s="110">
        <f>(Data_02!I347)</f>
        <v>7.3439827950245835</v>
      </c>
      <c r="H147" s="89">
        <f>(Data_02!L347)</f>
        <v>37.642673465419946</v>
      </c>
      <c r="I147" s="110">
        <f>(Data_02!M347)</f>
        <v>3.6757667854327201</v>
      </c>
      <c r="J147" s="89">
        <f>(Data_02!P347)</f>
        <v>34.17439211733884</v>
      </c>
      <c r="K147" s="110">
        <f>(Data_02!Q347)</f>
        <v>3.5196739690093546</v>
      </c>
      <c r="L147" s="89">
        <f>(Data_02!T347)</f>
        <v>31.614829936692225</v>
      </c>
      <c r="M147" s="110">
        <f>(Data_02!U347)</f>
        <v>5.7702871788511469</v>
      </c>
      <c r="N147" s="89">
        <f>(Data_02!X347)</f>
        <v>61.274893413083511</v>
      </c>
      <c r="O147" s="110">
        <f>(Data_02!Y347)</f>
        <v>7.1370596046993713</v>
      </c>
      <c r="P147" s="89">
        <f>(Data_02!AB347)</f>
        <v>68.355507598046756</v>
      </c>
      <c r="Q147" s="110">
        <f>(Data_02!AC347)</f>
        <v>2.6200356425817555</v>
      </c>
      <c r="R147" s="89">
        <f>(Data_02!AF347)</f>
        <v>68.082393205347216</v>
      </c>
      <c r="S147" s="110">
        <f>(Data_02!AG347)</f>
        <v>6.6646088552281109</v>
      </c>
      <c r="T147" s="89">
        <f>(Data_02!AJ347)</f>
        <v>74.748149325287571</v>
      </c>
      <c r="U147" s="110">
        <f>(Data_02!AK347)</f>
        <v>6.449817235642735</v>
      </c>
      <c r="V147" s="89">
        <f>(Data_02!AN347)</f>
        <v>58.347681375552114</v>
      </c>
      <c r="W147" s="216">
        <f>(Data_02!AO347)</f>
        <v>3.9714185079716771</v>
      </c>
      <c r="X147" s="120"/>
      <c r="Y147" s="360"/>
      <c r="Z147" s="93" t="str">
        <f>(Data_02!AT347)</f>
        <v>Thymine</v>
      </c>
      <c r="AA147" s="89">
        <f>(Data_02!AU347)</f>
        <v>77.219075542344612</v>
      </c>
      <c r="AB147" s="110">
        <f>(Data_02!AV347)</f>
        <v>16.707481405597637</v>
      </c>
      <c r="AC147" s="89">
        <f>(Data_02!AY347)</f>
        <v>1230.399995097272</v>
      </c>
      <c r="AD147" s="110">
        <f>(Data_02!AZ347)</f>
        <v>791.44486880118291</v>
      </c>
      <c r="AE147" s="89">
        <f>(Data_02!BC347)</f>
        <v>472.81481863673054</v>
      </c>
      <c r="AF147" s="110">
        <f>(Data_02!BD347)</f>
        <v>107.16843927780769</v>
      </c>
      <c r="AG147" s="89">
        <f>(Data_02!BG347)</f>
        <v>449.03190867271996</v>
      </c>
      <c r="AH147" s="110">
        <f>(Data_02!BH347)</f>
        <v>48.402821680785394</v>
      </c>
      <c r="AI147" s="89">
        <f>(Data_02!BK347)</f>
        <v>678.79080131576256</v>
      </c>
      <c r="AJ147" s="110">
        <f>(Data_02!BL347)</f>
        <v>47.364583364991859</v>
      </c>
      <c r="AK147" s="89">
        <f>(Data_02!BO347)</f>
        <v>64.082362770062147</v>
      </c>
      <c r="AL147" s="110">
        <f>(Data_02!BP347)</f>
        <v>18.961302401921547</v>
      </c>
      <c r="AM147" s="89">
        <f>(Data_02!BS347)</f>
        <v>1829.722219110427</v>
      </c>
      <c r="AN147" s="110">
        <f>(Data_02!BT347)</f>
        <v>517.18094713751316</v>
      </c>
      <c r="AO147" s="89">
        <f>(Data_02!BW347)</f>
        <v>433.78171585307933</v>
      </c>
      <c r="AP147" s="110">
        <f>(Data_02!BX347)</f>
        <v>26.821355205346897</v>
      </c>
      <c r="AQ147" s="89">
        <f>(Data_02!CA347)</f>
        <v>403.92056655567001</v>
      </c>
      <c r="AR147" s="110">
        <f>(Data_02!CB347)</f>
        <v>28.642453662331569</v>
      </c>
      <c r="AS147" s="89">
        <f>(Data_02!CE347)</f>
        <v>618.64076374989907</v>
      </c>
      <c r="AT147" s="216">
        <f>(Data_02!CF347)</f>
        <v>83.01253056091349</v>
      </c>
      <c r="AV147" s="360"/>
      <c r="AW147" s="225" t="str">
        <f t="shared" si="64"/>
        <v>Thymine</v>
      </c>
      <c r="AX147" s="236">
        <f t="shared" si="44"/>
        <v>71.68526368506177</v>
      </c>
      <c r="AY147" s="237">
        <f t="shared" si="45"/>
        <v>49.79213119593193</v>
      </c>
      <c r="AZ147" s="237">
        <f t="shared" si="46"/>
        <v>37.642673465419946</v>
      </c>
      <c r="BA147" s="237">
        <f t="shared" si="47"/>
        <v>34.17439211733884</v>
      </c>
      <c r="BB147" s="238">
        <f t="shared" si="48"/>
        <v>31.614829936692225</v>
      </c>
      <c r="BC147" s="236">
        <f t="shared" si="49"/>
        <v>61.274893413083511</v>
      </c>
      <c r="BD147" s="237">
        <f t="shared" si="50"/>
        <v>68.355507598046756</v>
      </c>
      <c r="BE147" s="237">
        <f t="shared" si="51"/>
        <v>68.082393205347216</v>
      </c>
      <c r="BF147" s="237">
        <f t="shared" si="52"/>
        <v>74.748149325287571</v>
      </c>
      <c r="BG147" s="238">
        <f t="shared" si="53"/>
        <v>58.347681375552114</v>
      </c>
      <c r="BH147" s="120"/>
      <c r="BI147" s="360"/>
      <c r="BJ147" s="225" t="str">
        <f t="shared" si="65"/>
        <v>Thymine</v>
      </c>
      <c r="BK147" s="236">
        <f t="shared" si="54"/>
        <v>77.219075542344612</v>
      </c>
      <c r="BL147" s="237">
        <f t="shared" si="55"/>
        <v>1230.399995097272</v>
      </c>
      <c r="BM147" s="237">
        <f t="shared" si="56"/>
        <v>472.81481863673054</v>
      </c>
      <c r="BN147" s="237">
        <f t="shared" si="57"/>
        <v>449.03190867271996</v>
      </c>
      <c r="BO147" s="238">
        <f t="shared" si="58"/>
        <v>678.79080131576256</v>
      </c>
      <c r="BP147" s="239">
        <f t="shared" si="59"/>
        <v>64.082362770062147</v>
      </c>
      <c r="BQ147" s="237">
        <f t="shared" si="60"/>
        <v>1829.722219110427</v>
      </c>
      <c r="BR147" s="237">
        <f t="shared" si="61"/>
        <v>433.78171585307933</v>
      </c>
      <c r="BS147" s="237">
        <f t="shared" si="62"/>
        <v>403.92056655567001</v>
      </c>
      <c r="BT147" s="238">
        <f t="shared" si="63"/>
        <v>618.64076374989907</v>
      </c>
    </row>
    <row r="148" spans="2:72" x14ac:dyDescent="0.3">
      <c r="B148" s="360"/>
      <c r="C148" s="93" t="str">
        <f>(Data_02!C348)</f>
        <v>dThymidine</v>
      </c>
      <c r="D148" s="89">
        <f>(Data_02!D348)</f>
        <v>52.80753126523831</v>
      </c>
      <c r="E148" s="110">
        <f>(Data_02!E348)</f>
        <v>9.378466220284384</v>
      </c>
      <c r="F148" s="89">
        <f>(Data_02!H348)</f>
        <v>31.503413887926662</v>
      </c>
      <c r="G148" s="110">
        <f>(Data_02!I348)</f>
        <v>4.2923628401241718</v>
      </c>
      <c r="H148" s="89">
        <f>(Data_02!L348)</f>
        <v>17.986607490114118</v>
      </c>
      <c r="I148" s="110">
        <f>(Data_02!M348)</f>
        <v>4.2078550055839798</v>
      </c>
      <c r="J148" s="89">
        <f>(Data_02!P348)</f>
        <v>13.7701079131954</v>
      </c>
      <c r="K148" s="110">
        <f>(Data_02!Q348)</f>
        <v>0.61113723084681293</v>
      </c>
      <c r="L148" s="89">
        <f>(Data_02!T348)</f>
        <v>11.335793628462648</v>
      </c>
      <c r="M148" s="110">
        <f>(Data_02!U348)</f>
        <v>3.5490820754393133</v>
      </c>
      <c r="N148" s="89">
        <f>(Data_02!X348)</f>
        <v>44.12248577684052</v>
      </c>
      <c r="O148" s="110">
        <f>(Data_02!Y348)</f>
        <v>5.8264998373799681</v>
      </c>
      <c r="P148" s="89">
        <f>(Data_02!AB348)</f>
        <v>86.479887523027571</v>
      </c>
      <c r="Q148" s="110">
        <f>(Data_02!AC348)</f>
        <v>6.7793557175380945</v>
      </c>
      <c r="R148" s="89">
        <f>(Data_02!AF348)</f>
        <v>95.634863234961998</v>
      </c>
      <c r="S148" s="110">
        <f>(Data_02!AG348)</f>
        <v>5.009179233183386</v>
      </c>
      <c r="T148" s="89">
        <f>(Data_02!AJ348)</f>
        <v>64.54290908979975</v>
      </c>
      <c r="U148" s="110">
        <f>(Data_02!AK348)</f>
        <v>8.1939352912538688</v>
      </c>
      <c r="V148" s="89">
        <f>(Data_02!AN348)</f>
        <v>49.3555687776064</v>
      </c>
      <c r="W148" s="216">
        <f>(Data_02!AO348)</f>
        <v>4.2428189625841997</v>
      </c>
      <c r="X148" s="120"/>
      <c r="Y148" s="360"/>
      <c r="Z148" s="93" t="str">
        <f>(Data_02!AT348)</f>
        <v>dThymidine</v>
      </c>
      <c r="AA148" s="89">
        <f>(Data_02!AU348)</f>
        <v>21.803508783877767</v>
      </c>
      <c r="AB148" s="110">
        <f>(Data_02!AV348)</f>
        <v>1.8531521268178071</v>
      </c>
      <c r="AC148" s="89">
        <f>(Data_02!AY348)</f>
        <v>43.431846662022856</v>
      </c>
      <c r="AD148" s="110">
        <f>(Data_02!AZ348)</f>
        <v>25.792015671435994</v>
      </c>
      <c r="AE148" s="89">
        <f>(Data_02!BC348)</f>
        <v>10.068684134872319</v>
      </c>
      <c r="AF148" s="110">
        <f>(Data_02!BD348)</f>
        <v>5.299065670045545</v>
      </c>
      <c r="AG148" s="89">
        <f>(Data_02!BG348)</f>
        <v>15.404833348592856</v>
      </c>
      <c r="AH148" s="110">
        <f>(Data_02!BH348)</f>
        <v>11.165584553000693</v>
      </c>
      <c r="AI148" s="89">
        <f>(Data_02!BK348)</f>
        <v>17.682913265855625</v>
      </c>
      <c r="AJ148" s="110">
        <f>(Data_02!BL348)</f>
        <v>7.8296843385744417</v>
      </c>
      <c r="AK148" s="89">
        <f>(Data_02!BO348)</f>
        <v>78.706708402430422</v>
      </c>
      <c r="AL148" s="110">
        <f>(Data_02!BP348)</f>
        <v>3.6254394495850222</v>
      </c>
      <c r="AM148" s="89">
        <f>(Data_02!BS348)</f>
        <v>268.8133036709803</v>
      </c>
      <c r="AN148" s="110">
        <f>(Data_02!BT348)</f>
        <v>25.222448865425065</v>
      </c>
      <c r="AO148" s="89">
        <f>(Data_02!BW348)</f>
        <v>467.22055358306591</v>
      </c>
      <c r="AP148" s="110">
        <f>(Data_02!BX348)</f>
        <v>8.0232836864086021</v>
      </c>
      <c r="AQ148" s="89">
        <f>(Data_02!CA348)</f>
        <v>480.02887840932146</v>
      </c>
      <c r="AR148" s="110">
        <f>(Data_02!CB348)</f>
        <v>16.961642800425579</v>
      </c>
      <c r="AS148" s="89">
        <f>(Data_02!CE348)</f>
        <v>635.48236643280813</v>
      </c>
      <c r="AT148" s="216">
        <f>(Data_02!CF348)</f>
        <v>40.393211901090837</v>
      </c>
      <c r="AV148" s="360"/>
      <c r="AW148" s="225" t="str">
        <f t="shared" si="64"/>
        <v>dThymidine</v>
      </c>
      <c r="AX148" s="236">
        <f t="shared" si="44"/>
        <v>52.80753126523831</v>
      </c>
      <c r="AY148" s="237">
        <f t="shared" si="45"/>
        <v>31.503413887926662</v>
      </c>
      <c r="AZ148" s="237">
        <f t="shared" si="46"/>
        <v>17.986607490114118</v>
      </c>
      <c r="BA148" s="237">
        <f t="shared" si="47"/>
        <v>13.7701079131954</v>
      </c>
      <c r="BB148" s="238">
        <f t="shared" si="48"/>
        <v>11.335793628462648</v>
      </c>
      <c r="BC148" s="236">
        <f t="shared" si="49"/>
        <v>44.12248577684052</v>
      </c>
      <c r="BD148" s="237">
        <f t="shared" si="50"/>
        <v>86.479887523027571</v>
      </c>
      <c r="BE148" s="237">
        <f t="shared" si="51"/>
        <v>95.634863234961998</v>
      </c>
      <c r="BF148" s="237">
        <f t="shared" si="52"/>
        <v>64.54290908979975</v>
      </c>
      <c r="BG148" s="238">
        <f t="shared" si="53"/>
        <v>49.3555687776064</v>
      </c>
      <c r="BH148" s="120"/>
      <c r="BI148" s="360"/>
      <c r="BJ148" s="225" t="str">
        <f t="shared" si="65"/>
        <v>dThymidine</v>
      </c>
      <c r="BK148" s="236">
        <f t="shared" si="54"/>
        <v>21.803508783877767</v>
      </c>
      <c r="BL148" s="237">
        <f t="shared" si="55"/>
        <v>43.431846662022856</v>
      </c>
      <c r="BM148" s="237">
        <f t="shared" si="56"/>
        <v>10.068684134872319</v>
      </c>
      <c r="BN148" s="237">
        <f t="shared" si="57"/>
        <v>15.404833348592856</v>
      </c>
      <c r="BO148" s="238">
        <f t="shared" si="58"/>
        <v>17.682913265855625</v>
      </c>
      <c r="BP148" s="239">
        <f t="shared" si="59"/>
        <v>78.706708402430422</v>
      </c>
      <c r="BQ148" s="237">
        <f t="shared" si="60"/>
        <v>268.8133036709803</v>
      </c>
      <c r="BR148" s="237">
        <f t="shared" si="61"/>
        <v>467.22055358306591</v>
      </c>
      <c r="BS148" s="237">
        <f t="shared" si="62"/>
        <v>480.02887840932146</v>
      </c>
      <c r="BT148" s="238">
        <f t="shared" si="63"/>
        <v>635.48236643280813</v>
      </c>
    </row>
    <row r="149" spans="2:72" x14ac:dyDescent="0.3">
      <c r="B149" s="360"/>
      <c r="C149" s="93" t="str">
        <f>(Data_02!C349)</f>
        <v>dTMP</v>
      </c>
      <c r="D149" s="89">
        <f>(Data_02!D349)</f>
        <v>76.340860608714962</v>
      </c>
      <c r="E149" s="110">
        <f>(Data_02!E349)</f>
        <v>16.363019626944393</v>
      </c>
      <c r="F149" s="89">
        <f>(Data_02!H349)</f>
        <v>56.901426549210939</v>
      </c>
      <c r="G149" s="110">
        <f>(Data_02!I349)</f>
        <v>16.160314206902029</v>
      </c>
      <c r="H149" s="89">
        <f>(Data_02!L349)</f>
        <v>18.53607591794675</v>
      </c>
      <c r="I149" s="110">
        <f>(Data_02!M349)</f>
        <v>3.6093207828922016</v>
      </c>
      <c r="J149" s="89">
        <f>(Data_02!P349)</f>
        <v>15.834321003619078</v>
      </c>
      <c r="K149" s="110">
        <f>(Data_02!Q349)</f>
        <v>1.8721499006982976</v>
      </c>
      <c r="L149" s="89">
        <f>(Data_02!T349)</f>
        <v>11.826176003495146</v>
      </c>
      <c r="M149" s="110">
        <f>(Data_02!U349)</f>
        <v>2.6769308324525563</v>
      </c>
      <c r="N149" s="89">
        <f>(Data_02!X349)</f>
        <v>51.03043042199711</v>
      </c>
      <c r="O149" s="110">
        <f>(Data_02!Y349)</f>
        <v>9.4912212363577773</v>
      </c>
      <c r="P149" s="89">
        <f>(Data_02!AB349)</f>
        <v>71.20185887823655</v>
      </c>
      <c r="Q149" s="110">
        <f>(Data_02!AC349)</f>
        <v>11.501116662333686</v>
      </c>
      <c r="R149" s="89">
        <f>(Data_02!AF349)</f>
        <v>50.419838638114783</v>
      </c>
      <c r="S149" s="110">
        <f>(Data_02!AG349)</f>
        <v>4.9091704178879558</v>
      </c>
      <c r="T149" s="89">
        <f>(Data_02!AJ349)</f>
        <v>39.752033943037006</v>
      </c>
      <c r="U149" s="110">
        <f>(Data_02!AK349)</f>
        <v>8.2640952374623211</v>
      </c>
      <c r="V149" s="89">
        <f>(Data_02!AN349)</f>
        <v>30.550660900948188</v>
      </c>
      <c r="W149" s="216">
        <f>(Data_02!AO349)</f>
        <v>5.424075475903507</v>
      </c>
      <c r="X149" s="120"/>
      <c r="Y149" s="360"/>
      <c r="Z149" s="93" t="str">
        <f>(Data_02!AT349)</f>
        <v>dTMP</v>
      </c>
      <c r="AA149" s="89" t="e">
        <f>(Data_02!AU349)</f>
        <v>#DIV/0!</v>
      </c>
      <c r="AB149" s="110" t="e">
        <f>(Data_02!AV349)</f>
        <v>#DIV/0!</v>
      </c>
      <c r="AC149" s="89" t="e">
        <f>(Data_02!AY349)</f>
        <v>#DIV/0!</v>
      </c>
      <c r="AD149" s="110" t="e">
        <f>(Data_02!AZ349)</f>
        <v>#DIV/0!</v>
      </c>
      <c r="AE149" s="89" t="e">
        <f>(Data_02!BC349)</f>
        <v>#DIV/0!</v>
      </c>
      <c r="AF149" s="110" t="e">
        <f>(Data_02!BD349)</f>
        <v>#DIV/0!</v>
      </c>
      <c r="AG149" s="89" t="e">
        <f>(Data_02!BG349)</f>
        <v>#DIV/0!</v>
      </c>
      <c r="AH149" s="110" t="e">
        <f>(Data_02!BH349)</f>
        <v>#DIV/0!</v>
      </c>
      <c r="AI149" s="89" t="e">
        <f>(Data_02!BK349)</f>
        <v>#DIV/0!</v>
      </c>
      <c r="AJ149" s="110" t="e">
        <f>(Data_02!BL349)</f>
        <v>#DIV/0!</v>
      </c>
      <c r="AK149" s="89" t="e">
        <f>(Data_02!BO349)</f>
        <v>#DIV/0!</v>
      </c>
      <c r="AL149" s="110" t="e">
        <f>(Data_02!BP349)</f>
        <v>#DIV/0!</v>
      </c>
      <c r="AM149" s="89" t="e">
        <f>(Data_02!BS349)</f>
        <v>#DIV/0!</v>
      </c>
      <c r="AN149" s="110" t="e">
        <f>(Data_02!BT349)</f>
        <v>#DIV/0!</v>
      </c>
      <c r="AO149" s="89" t="e">
        <f>(Data_02!BW349)</f>
        <v>#DIV/0!</v>
      </c>
      <c r="AP149" s="110" t="e">
        <f>(Data_02!BX349)</f>
        <v>#DIV/0!</v>
      </c>
      <c r="AQ149" s="89" t="e">
        <f>(Data_02!CA349)</f>
        <v>#DIV/0!</v>
      </c>
      <c r="AR149" s="110" t="e">
        <f>(Data_02!CB349)</f>
        <v>#DIV/0!</v>
      </c>
      <c r="AS149" s="89" t="e">
        <f>(Data_02!CE349)</f>
        <v>#DIV/0!</v>
      </c>
      <c r="AT149" s="216" t="e">
        <f>(Data_02!CF349)</f>
        <v>#DIV/0!</v>
      </c>
      <c r="AV149" s="360"/>
      <c r="AW149" s="225" t="str">
        <f t="shared" si="64"/>
        <v>dTMP</v>
      </c>
      <c r="AX149" s="236">
        <f t="shared" si="44"/>
        <v>76.340860608714962</v>
      </c>
      <c r="AY149" s="237">
        <f t="shared" si="45"/>
        <v>56.901426549210939</v>
      </c>
      <c r="AZ149" s="237">
        <f t="shared" si="46"/>
        <v>18.53607591794675</v>
      </c>
      <c r="BA149" s="237">
        <f t="shared" si="47"/>
        <v>15.834321003619078</v>
      </c>
      <c r="BB149" s="238">
        <f t="shared" si="48"/>
        <v>11.826176003495146</v>
      </c>
      <c r="BC149" s="236">
        <f t="shared" si="49"/>
        <v>51.03043042199711</v>
      </c>
      <c r="BD149" s="237">
        <f t="shared" si="50"/>
        <v>71.20185887823655</v>
      </c>
      <c r="BE149" s="237">
        <f t="shared" si="51"/>
        <v>50.419838638114783</v>
      </c>
      <c r="BF149" s="237">
        <f t="shared" si="52"/>
        <v>39.752033943037006</v>
      </c>
      <c r="BG149" s="238">
        <f t="shared" si="53"/>
        <v>30.550660900948188</v>
      </c>
      <c r="BH149" s="120"/>
      <c r="BI149" s="360"/>
      <c r="BJ149" s="225" t="str">
        <f t="shared" si="65"/>
        <v>dTMP</v>
      </c>
      <c r="BK149" s="236" t="e">
        <f t="shared" si="54"/>
        <v>#DIV/0!</v>
      </c>
      <c r="BL149" s="237" t="e">
        <f t="shared" si="55"/>
        <v>#DIV/0!</v>
      </c>
      <c r="BM149" s="237" t="e">
        <f t="shared" si="56"/>
        <v>#DIV/0!</v>
      </c>
      <c r="BN149" s="237" t="e">
        <f t="shared" si="57"/>
        <v>#DIV/0!</v>
      </c>
      <c r="BO149" s="238" t="e">
        <f t="shared" si="58"/>
        <v>#DIV/0!</v>
      </c>
      <c r="BP149" s="239" t="e">
        <f t="shared" si="59"/>
        <v>#DIV/0!</v>
      </c>
      <c r="BQ149" s="237" t="e">
        <f t="shared" si="60"/>
        <v>#DIV/0!</v>
      </c>
      <c r="BR149" s="237" t="e">
        <f t="shared" si="61"/>
        <v>#DIV/0!</v>
      </c>
      <c r="BS149" s="237" t="e">
        <f t="shared" si="62"/>
        <v>#DIV/0!</v>
      </c>
      <c r="BT149" s="238" t="e">
        <f t="shared" si="63"/>
        <v>#DIV/0!</v>
      </c>
    </row>
    <row r="150" spans="2:72" x14ac:dyDescent="0.3">
      <c r="B150" s="360"/>
      <c r="C150" s="146" t="str">
        <f>(Data_02!C350)</f>
        <v>dTDP</v>
      </c>
      <c r="D150" s="143">
        <f>(Data_02!D350)</f>
        <v>18.893179764292221</v>
      </c>
      <c r="E150" s="150">
        <f>(Data_02!E350)</f>
        <v>12.258157446475902</v>
      </c>
      <c r="F150" s="143">
        <f>(Data_02!H350)</f>
        <v>18.776285729689356</v>
      </c>
      <c r="G150" s="150">
        <f>(Data_02!I350)</f>
        <v>5.1068625515420738</v>
      </c>
      <c r="H150" s="143">
        <f>(Data_02!L350)</f>
        <v>1.6869590432062906</v>
      </c>
      <c r="I150" s="150">
        <f>(Data_02!M350)</f>
        <v>0.69678223807463791</v>
      </c>
      <c r="J150" s="143">
        <f>(Data_02!P350)</f>
        <v>3.3971872287739995</v>
      </c>
      <c r="K150" s="150">
        <f>(Data_02!Q350)</f>
        <v>2.1493435426512502</v>
      </c>
      <c r="L150" s="143">
        <f>(Data_02!T350)</f>
        <v>0</v>
      </c>
      <c r="M150" s="150">
        <f>(Data_02!U350)</f>
        <v>0</v>
      </c>
      <c r="N150" s="143">
        <f>(Data_02!X350)</f>
        <v>56.386821443592311</v>
      </c>
      <c r="O150" s="150">
        <f>(Data_02!Y350)</f>
        <v>19.00855093159457</v>
      </c>
      <c r="P150" s="143">
        <f>(Data_02!AB350)</f>
        <v>26.8496689999808</v>
      </c>
      <c r="Q150" s="150">
        <f>(Data_02!AC350)</f>
        <v>18.549383270396248</v>
      </c>
      <c r="R150" s="143">
        <f>(Data_02!AF350)</f>
        <v>10.276729630149372</v>
      </c>
      <c r="S150" s="150">
        <f>(Data_02!AG350)</f>
        <v>7.847803938220391</v>
      </c>
      <c r="T150" s="143">
        <f>(Data_02!AJ350)</f>
        <v>34.993581569098666</v>
      </c>
      <c r="U150" s="150">
        <f>(Data_02!AK350)</f>
        <v>13.682146141327378</v>
      </c>
      <c r="V150" s="143">
        <f>(Data_02!AN350)</f>
        <v>2.6793481542131707</v>
      </c>
      <c r="W150" s="219">
        <f>(Data_02!AO350)</f>
        <v>3.409992325731698</v>
      </c>
      <c r="X150" s="120"/>
      <c r="Y150" s="360"/>
      <c r="Z150" s="146" t="str">
        <f>(Data_02!AT350)</f>
        <v>dTDP</v>
      </c>
      <c r="AA150" s="143" t="e">
        <f>(Data_02!AU350)</f>
        <v>#DIV/0!</v>
      </c>
      <c r="AB150" s="150" t="e">
        <f>(Data_02!AV350)</f>
        <v>#DIV/0!</v>
      </c>
      <c r="AC150" s="143" t="e">
        <f>(Data_02!AY350)</f>
        <v>#DIV/0!</v>
      </c>
      <c r="AD150" s="150" t="e">
        <f>(Data_02!AZ350)</f>
        <v>#DIV/0!</v>
      </c>
      <c r="AE150" s="143" t="e">
        <f>(Data_02!BC350)</f>
        <v>#DIV/0!</v>
      </c>
      <c r="AF150" s="150" t="e">
        <f>(Data_02!BD350)</f>
        <v>#DIV/0!</v>
      </c>
      <c r="AG150" s="143" t="e">
        <f>(Data_02!BG350)</f>
        <v>#DIV/0!</v>
      </c>
      <c r="AH150" s="150" t="e">
        <f>(Data_02!BH350)</f>
        <v>#DIV/0!</v>
      </c>
      <c r="AI150" s="143" t="e">
        <f>(Data_02!BK350)</f>
        <v>#DIV/0!</v>
      </c>
      <c r="AJ150" s="150" t="e">
        <f>(Data_02!BL350)</f>
        <v>#DIV/0!</v>
      </c>
      <c r="AK150" s="143" t="e">
        <f>(Data_02!BO350)</f>
        <v>#DIV/0!</v>
      </c>
      <c r="AL150" s="150" t="e">
        <f>(Data_02!BP350)</f>
        <v>#DIV/0!</v>
      </c>
      <c r="AM150" s="143" t="e">
        <f>(Data_02!BS350)</f>
        <v>#DIV/0!</v>
      </c>
      <c r="AN150" s="150" t="e">
        <f>(Data_02!BT350)</f>
        <v>#DIV/0!</v>
      </c>
      <c r="AO150" s="143" t="e">
        <f>(Data_02!BW350)</f>
        <v>#DIV/0!</v>
      </c>
      <c r="AP150" s="150" t="e">
        <f>(Data_02!BX350)</f>
        <v>#DIV/0!</v>
      </c>
      <c r="AQ150" s="143" t="e">
        <f>(Data_02!CA350)</f>
        <v>#DIV/0!</v>
      </c>
      <c r="AR150" s="150" t="e">
        <f>(Data_02!CB350)</f>
        <v>#DIV/0!</v>
      </c>
      <c r="AS150" s="143" t="e">
        <f>(Data_02!CE350)</f>
        <v>#DIV/0!</v>
      </c>
      <c r="AT150" s="219" t="e">
        <f>(Data_02!CF350)</f>
        <v>#DIV/0!</v>
      </c>
      <c r="AV150" s="360"/>
      <c r="AW150" s="228" t="str">
        <f t="shared" si="64"/>
        <v>dTDP</v>
      </c>
      <c r="AX150" s="236">
        <f t="shared" si="44"/>
        <v>18.893179764292221</v>
      </c>
      <c r="AY150" s="237">
        <f t="shared" si="45"/>
        <v>18.776285729689356</v>
      </c>
      <c r="AZ150" s="237">
        <f t="shared" si="46"/>
        <v>1.6869590432062906</v>
      </c>
      <c r="BA150" s="237">
        <f t="shared" si="47"/>
        <v>3.3971872287739995</v>
      </c>
      <c r="BB150" s="238">
        <f t="shared" si="48"/>
        <v>0</v>
      </c>
      <c r="BC150" s="236">
        <f t="shared" si="49"/>
        <v>56.386821443592311</v>
      </c>
      <c r="BD150" s="237">
        <f t="shared" si="50"/>
        <v>26.8496689999808</v>
      </c>
      <c r="BE150" s="237">
        <f t="shared" si="51"/>
        <v>10.276729630149372</v>
      </c>
      <c r="BF150" s="237">
        <f t="shared" si="52"/>
        <v>34.993581569098666</v>
      </c>
      <c r="BG150" s="238">
        <f t="shared" si="53"/>
        <v>2.6793481542131707</v>
      </c>
      <c r="BH150" s="120"/>
      <c r="BI150" s="360"/>
      <c r="BJ150" s="228" t="str">
        <f t="shared" si="65"/>
        <v>dTDP</v>
      </c>
      <c r="BK150" s="236" t="e">
        <f t="shared" si="54"/>
        <v>#DIV/0!</v>
      </c>
      <c r="BL150" s="237" t="e">
        <f t="shared" si="55"/>
        <v>#DIV/0!</v>
      </c>
      <c r="BM150" s="237" t="e">
        <f t="shared" si="56"/>
        <v>#DIV/0!</v>
      </c>
      <c r="BN150" s="237" t="e">
        <f t="shared" si="57"/>
        <v>#DIV/0!</v>
      </c>
      <c r="BO150" s="238" t="e">
        <f t="shared" si="58"/>
        <v>#DIV/0!</v>
      </c>
      <c r="BP150" s="239" t="e">
        <f t="shared" si="59"/>
        <v>#DIV/0!</v>
      </c>
      <c r="BQ150" s="237" t="e">
        <f t="shared" si="60"/>
        <v>#DIV/0!</v>
      </c>
      <c r="BR150" s="237" t="e">
        <f t="shared" si="61"/>
        <v>#DIV/0!</v>
      </c>
      <c r="BS150" s="237" t="e">
        <f t="shared" si="62"/>
        <v>#DIV/0!</v>
      </c>
      <c r="BT150" s="238" t="e">
        <f t="shared" si="63"/>
        <v>#DIV/0!</v>
      </c>
    </row>
    <row r="151" spans="2:72" ht="15" thickBot="1" x14ac:dyDescent="0.35">
      <c r="B151" s="361"/>
      <c r="C151" s="147" t="str">
        <f>(Data_02!C351)</f>
        <v>dTTP</v>
      </c>
      <c r="D151" s="149">
        <f>(Data_02!D351)</f>
        <v>45.859748356035965</v>
      </c>
      <c r="E151" s="164">
        <f>(Data_02!E351)</f>
        <v>13.037392148713105</v>
      </c>
      <c r="F151" s="149">
        <f>(Data_02!H351)</f>
        <v>7.2716912677086647</v>
      </c>
      <c r="G151" s="164">
        <f>(Data_02!I351)</f>
        <v>4.7674208383338152</v>
      </c>
      <c r="H151" s="149">
        <f>(Data_02!L351)</f>
        <v>4.2761793193878033</v>
      </c>
      <c r="I151" s="164">
        <f>(Data_02!M351)</f>
        <v>4.9493214794420028</v>
      </c>
      <c r="J151" s="149">
        <f>(Data_02!P351)</f>
        <v>0</v>
      </c>
      <c r="K151" s="164">
        <f>(Data_02!Q351)</f>
        <v>0</v>
      </c>
      <c r="L151" s="149">
        <f>(Data_02!T351)</f>
        <v>0.5395833471375201</v>
      </c>
      <c r="M151" s="164">
        <f>(Data_02!U351)</f>
        <v>0.7630860875525507</v>
      </c>
      <c r="N151" s="149">
        <f>(Data_02!X351)</f>
        <v>59.475769836446766</v>
      </c>
      <c r="O151" s="164">
        <f>(Data_02!Y351)</f>
        <v>12.011380729240592</v>
      </c>
      <c r="P151" s="149">
        <f>(Data_02!AB351)</f>
        <v>12.460937532657697</v>
      </c>
      <c r="Q151" s="164">
        <f>(Data_02!AC351)</f>
        <v>9.8024279144566524</v>
      </c>
      <c r="R151" s="149">
        <f>(Data_02!AF351)</f>
        <v>6.6367164396130125</v>
      </c>
      <c r="S151" s="164">
        <f>(Data_02!AG351)</f>
        <v>7.3247432648486761</v>
      </c>
      <c r="T151" s="149">
        <f>(Data_02!AJ351)</f>
        <v>0.74859410874172916</v>
      </c>
      <c r="U151" s="164">
        <f>(Data_02!AK351)</f>
        <v>1.0586719412951529</v>
      </c>
      <c r="V151" s="149">
        <f>(Data_02!AN351)</f>
        <v>0</v>
      </c>
      <c r="W151" s="221">
        <f>(Data_02!AO351)</f>
        <v>0</v>
      </c>
      <c r="X151" s="120"/>
      <c r="Y151" s="361"/>
      <c r="Z151" s="147" t="str">
        <f>(Data_02!AT351)</f>
        <v>dTTP</v>
      </c>
      <c r="AA151" s="149" t="e">
        <f>(Data_02!AU351)</f>
        <v>#DIV/0!</v>
      </c>
      <c r="AB151" s="164" t="e">
        <f>(Data_02!AV351)</f>
        <v>#DIV/0!</v>
      </c>
      <c r="AC151" s="149" t="e">
        <f>(Data_02!AY351)</f>
        <v>#DIV/0!</v>
      </c>
      <c r="AD151" s="164" t="e">
        <f>(Data_02!AZ351)</f>
        <v>#DIV/0!</v>
      </c>
      <c r="AE151" s="149" t="e">
        <f>(Data_02!BC351)</f>
        <v>#DIV/0!</v>
      </c>
      <c r="AF151" s="164" t="e">
        <f>(Data_02!BD351)</f>
        <v>#DIV/0!</v>
      </c>
      <c r="AG151" s="149" t="e">
        <f>(Data_02!BG351)</f>
        <v>#DIV/0!</v>
      </c>
      <c r="AH151" s="164" t="e">
        <f>(Data_02!BH351)</f>
        <v>#DIV/0!</v>
      </c>
      <c r="AI151" s="149" t="e">
        <f>(Data_02!BK351)</f>
        <v>#DIV/0!</v>
      </c>
      <c r="AJ151" s="164" t="e">
        <f>(Data_02!BL351)</f>
        <v>#DIV/0!</v>
      </c>
      <c r="AK151" s="149" t="e">
        <f>(Data_02!BO351)</f>
        <v>#DIV/0!</v>
      </c>
      <c r="AL151" s="164" t="e">
        <f>(Data_02!BP351)</f>
        <v>#DIV/0!</v>
      </c>
      <c r="AM151" s="149" t="e">
        <f>(Data_02!BS351)</f>
        <v>#DIV/0!</v>
      </c>
      <c r="AN151" s="164" t="e">
        <f>(Data_02!BT351)</f>
        <v>#DIV/0!</v>
      </c>
      <c r="AO151" s="149" t="e">
        <f>(Data_02!BW351)</f>
        <v>#DIV/0!</v>
      </c>
      <c r="AP151" s="164" t="e">
        <f>(Data_02!BX351)</f>
        <v>#DIV/0!</v>
      </c>
      <c r="AQ151" s="149" t="e">
        <f>(Data_02!CA351)</f>
        <v>#DIV/0!</v>
      </c>
      <c r="AR151" s="164" t="e">
        <f>(Data_02!CB351)</f>
        <v>#DIV/0!</v>
      </c>
      <c r="AS151" s="149" t="e">
        <f>(Data_02!CE351)</f>
        <v>#DIV/0!</v>
      </c>
      <c r="AT151" s="221" t="e">
        <f>(Data_02!CF351)</f>
        <v>#DIV/0!</v>
      </c>
      <c r="AV151" s="361"/>
      <c r="AW151" s="230" t="str">
        <f t="shared" si="64"/>
        <v>dTTP</v>
      </c>
      <c r="AX151" s="240">
        <f t="shared" si="44"/>
        <v>45.859748356035965</v>
      </c>
      <c r="AY151" s="241">
        <f t="shared" si="45"/>
        <v>7.2716912677086647</v>
      </c>
      <c r="AZ151" s="241">
        <f t="shared" si="46"/>
        <v>4.2761793193878033</v>
      </c>
      <c r="BA151" s="241">
        <f t="shared" si="47"/>
        <v>0</v>
      </c>
      <c r="BB151" s="242">
        <f t="shared" si="48"/>
        <v>0.5395833471375201</v>
      </c>
      <c r="BC151" s="240">
        <f t="shared" si="49"/>
        <v>59.475769836446766</v>
      </c>
      <c r="BD151" s="241">
        <f t="shared" si="50"/>
        <v>12.460937532657697</v>
      </c>
      <c r="BE151" s="241">
        <f t="shared" si="51"/>
        <v>6.6367164396130125</v>
      </c>
      <c r="BF151" s="241">
        <f t="shared" si="52"/>
        <v>0.74859410874172916</v>
      </c>
      <c r="BG151" s="242">
        <f t="shared" si="53"/>
        <v>0</v>
      </c>
      <c r="BH151" s="120"/>
      <c r="BI151" s="361"/>
      <c r="BJ151" s="230" t="str">
        <f t="shared" si="65"/>
        <v>dTTP</v>
      </c>
      <c r="BK151" s="240" t="e">
        <f t="shared" si="54"/>
        <v>#DIV/0!</v>
      </c>
      <c r="BL151" s="241" t="e">
        <f t="shared" si="55"/>
        <v>#DIV/0!</v>
      </c>
      <c r="BM151" s="241" t="e">
        <f t="shared" si="56"/>
        <v>#DIV/0!</v>
      </c>
      <c r="BN151" s="241" t="e">
        <f t="shared" si="57"/>
        <v>#DIV/0!</v>
      </c>
      <c r="BO151" s="242" t="e">
        <f t="shared" si="58"/>
        <v>#DIV/0!</v>
      </c>
      <c r="BP151" s="243" t="e">
        <f t="shared" si="59"/>
        <v>#DIV/0!</v>
      </c>
      <c r="BQ151" s="241" t="e">
        <f t="shared" si="60"/>
        <v>#DIV/0!</v>
      </c>
      <c r="BR151" s="241" t="e">
        <f t="shared" si="61"/>
        <v>#DIV/0!</v>
      </c>
      <c r="BS151" s="241" t="e">
        <f t="shared" si="62"/>
        <v>#DIV/0!</v>
      </c>
      <c r="BT151" s="242" t="e">
        <f t="shared" si="63"/>
        <v>#DIV/0!</v>
      </c>
    </row>
    <row r="152" spans="2:72" x14ac:dyDescent="0.3">
      <c r="B152" s="359" t="s">
        <v>357</v>
      </c>
      <c r="C152" s="148" t="str">
        <f>(Data_02!C352)</f>
        <v>FMN</v>
      </c>
      <c r="D152" s="145">
        <f>(Data_02!D352)</f>
        <v>24.384355242777342</v>
      </c>
      <c r="E152" s="171">
        <f>(Data_02!E352)</f>
        <v>15.288196787431961</v>
      </c>
      <c r="F152" s="145">
        <f>(Data_02!H352)</f>
        <v>13.673817509281577</v>
      </c>
      <c r="G152" s="171">
        <f>(Data_02!I352)</f>
        <v>11.01839434396204</v>
      </c>
      <c r="H152" s="145">
        <f>(Data_02!L352)</f>
        <v>16.260851317258862</v>
      </c>
      <c r="I152" s="171">
        <f>(Data_02!M352)</f>
        <v>13.102975388122104</v>
      </c>
      <c r="J152" s="145">
        <f>(Data_02!P352)</f>
        <v>36.098383361714717</v>
      </c>
      <c r="K152" s="171">
        <f>(Data_02!Q352)</f>
        <v>8.6686211064936032</v>
      </c>
      <c r="L152" s="145">
        <f>(Data_02!T352)</f>
        <v>22.886575102037327</v>
      </c>
      <c r="M152" s="171">
        <f>(Data_02!U352)</f>
        <v>7.812582823977956</v>
      </c>
      <c r="N152" s="145">
        <f>(Data_02!X352)</f>
        <v>24.614942193939147</v>
      </c>
      <c r="O152" s="171">
        <f>(Data_02!Y352)</f>
        <v>11.271281453695771</v>
      </c>
      <c r="P152" s="145">
        <f>(Data_02!AB352)</f>
        <v>33.456114409100586</v>
      </c>
      <c r="Q152" s="171">
        <f>(Data_02!AC352)</f>
        <v>18.913785092039209</v>
      </c>
      <c r="R152" s="145">
        <f>(Data_02!AF352)</f>
        <v>37.515118355880709</v>
      </c>
      <c r="S152" s="171">
        <f>(Data_02!AG352)</f>
        <v>23.300147979984509</v>
      </c>
      <c r="T152" s="145">
        <f>(Data_02!AJ352)</f>
        <v>23.836155624057145</v>
      </c>
      <c r="U152" s="171">
        <f>(Data_02!AK352)</f>
        <v>11.795406647855572</v>
      </c>
      <c r="V152" s="145">
        <f>(Data_02!AN352)</f>
        <v>50.393130843612703</v>
      </c>
      <c r="W152" s="220">
        <f>(Data_02!AO352)</f>
        <v>21.915939036252432</v>
      </c>
      <c r="X152" s="120"/>
      <c r="Y152" s="359" t="s">
        <v>357</v>
      </c>
      <c r="Z152" s="148" t="str">
        <f>(Data_02!AT352)</f>
        <v>FMN</v>
      </c>
      <c r="AA152" s="145" t="e">
        <f>(Data_02!AU352)</f>
        <v>#DIV/0!</v>
      </c>
      <c r="AB152" s="171" t="e">
        <f>(Data_02!AV352)</f>
        <v>#DIV/0!</v>
      </c>
      <c r="AC152" s="145" t="e">
        <f>(Data_02!AY352)</f>
        <v>#DIV/0!</v>
      </c>
      <c r="AD152" s="171" t="e">
        <f>(Data_02!AZ352)</f>
        <v>#DIV/0!</v>
      </c>
      <c r="AE152" s="145" t="e">
        <f>(Data_02!BC352)</f>
        <v>#DIV/0!</v>
      </c>
      <c r="AF152" s="171" t="e">
        <f>(Data_02!BD352)</f>
        <v>#DIV/0!</v>
      </c>
      <c r="AG152" s="145" t="e">
        <f>(Data_02!BG352)</f>
        <v>#DIV/0!</v>
      </c>
      <c r="AH152" s="171" t="e">
        <f>(Data_02!BH352)</f>
        <v>#DIV/0!</v>
      </c>
      <c r="AI152" s="145" t="e">
        <f>(Data_02!BK352)</f>
        <v>#DIV/0!</v>
      </c>
      <c r="AJ152" s="171" t="e">
        <f>(Data_02!BL352)</f>
        <v>#DIV/0!</v>
      </c>
      <c r="AK152" s="145" t="e">
        <f>(Data_02!BO352)</f>
        <v>#DIV/0!</v>
      </c>
      <c r="AL152" s="171" t="e">
        <f>(Data_02!BP352)</f>
        <v>#DIV/0!</v>
      </c>
      <c r="AM152" s="145" t="e">
        <f>(Data_02!BS352)</f>
        <v>#DIV/0!</v>
      </c>
      <c r="AN152" s="171" t="e">
        <f>(Data_02!BT352)</f>
        <v>#DIV/0!</v>
      </c>
      <c r="AO152" s="145" t="e">
        <f>(Data_02!BW352)</f>
        <v>#DIV/0!</v>
      </c>
      <c r="AP152" s="171" t="e">
        <f>(Data_02!BX352)</f>
        <v>#DIV/0!</v>
      </c>
      <c r="AQ152" s="145" t="e">
        <f>(Data_02!CA352)</f>
        <v>#DIV/0!</v>
      </c>
      <c r="AR152" s="171" t="e">
        <f>(Data_02!CB352)</f>
        <v>#DIV/0!</v>
      </c>
      <c r="AS152" s="145" t="e">
        <f>(Data_02!CE352)</f>
        <v>#DIV/0!</v>
      </c>
      <c r="AT152" s="220" t="e">
        <f>(Data_02!CF352)</f>
        <v>#DIV/0!</v>
      </c>
      <c r="AV152" s="359" t="s">
        <v>357</v>
      </c>
      <c r="AW152" s="229" t="str">
        <f t="shared" si="64"/>
        <v>FMN</v>
      </c>
      <c r="AX152" s="232">
        <f t="shared" si="44"/>
        <v>24.384355242777342</v>
      </c>
      <c r="AY152" s="233">
        <f t="shared" si="45"/>
        <v>13.673817509281577</v>
      </c>
      <c r="AZ152" s="233">
        <f t="shared" si="46"/>
        <v>16.260851317258862</v>
      </c>
      <c r="BA152" s="233">
        <f t="shared" si="47"/>
        <v>36.098383361714717</v>
      </c>
      <c r="BB152" s="234">
        <f t="shared" si="48"/>
        <v>22.886575102037327</v>
      </c>
      <c r="BC152" s="232">
        <f t="shared" si="49"/>
        <v>24.614942193939147</v>
      </c>
      <c r="BD152" s="233">
        <f t="shared" si="50"/>
        <v>33.456114409100586</v>
      </c>
      <c r="BE152" s="233">
        <f t="shared" si="51"/>
        <v>37.515118355880709</v>
      </c>
      <c r="BF152" s="233">
        <f t="shared" si="52"/>
        <v>23.836155624057145</v>
      </c>
      <c r="BG152" s="234">
        <f t="shared" si="53"/>
        <v>50.393130843612703</v>
      </c>
      <c r="BH152" s="120"/>
      <c r="BI152" s="359" t="s">
        <v>357</v>
      </c>
      <c r="BJ152" s="229" t="str">
        <f t="shared" si="65"/>
        <v>FMN</v>
      </c>
      <c r="BK152" s="232" t="e">
        <f t="shared" si="54"/>
        <v>#DIV/0!</v>
      </c>
      <c r="BL152" s="233" t="e">
        <f t="shared" si="55"/>
        <v>#DIV/0!</v>
      </c>
      <c r="BM152" s="233" t="e">
        <f t="shared" si="56"/>
        <v>#DIV/0!</v>
      </c>
      <c r="BN152" s="233" t="e">
        <f t="shared" si="57"/>
        <v>#DIV/0!</v>
      </c>
      <c r="BO152" s="234" t="e">
        <f t="shared" si="58"/>
        <v>#DIV/0!</v>
      </c>
      <c r="BP152" s="235" t="e">
        <f t="shared" si="59"/>
        <v>#DIV/0!</v>
      </c>
      <c r="BQ152" s="233" t="e">
        <f t="shared" si="60"/>
        <v>#DIV/0!</v>
      </c>
      <c r="BR152" s="233" t="e">
        <f t="shared" si="61"/>
        <v>#DIV/0!</v>
      </c>
      <c r="BS152" s="233" t="e">
        <f t="shared" si="62"/>
        <v>#DIV/0!</v>
      </c>
      <c r="BT152" s="234" t="e">
        <f t="shared" si="63"/>
        <v>#DIV/0!</v>
      </c>
    </row>
    <row r="153" spans="2:72" x14ac:dyDescent="0.3">
      <c r="B153" s="360"/>
      <c r="C153" s="146" t="str">
        <f>(Data_02!C353)</f>
        <v>FMNH2</v>
      </c>
      <c r="D153" s="143" t="e">
        <f>(Data_02!D353)</f>
        <v>#DIV/0!</v>
      </c>
      <c r="E153" s="150" t="e">
        <f>(Data_02!E353)</f>
        <v>#DIV/0!</v>
      </c>
      <c r="F153" s="143" t="e">
        <f>(Data_02!H353)</f>
        <v>#DIV/0!</v>
      </c>
      <c r="G153" s="150" t="e">
        <f>(Data_02!I353)</f>
        <v>#DIV/0!</v>
      </c>
      <c r="H153" s="143" t="e">
        <f>(Data_02!L353)</f>
        <v>#DIV/0!</v>
      </c>
      <c r="I153" s="150" t="e">
        <f>(Data_02!M353)</f>
        <v>#DIV/0!</v>
      </c>
      <c r="J153" s="143" t="e">
        <f>(Data_02!P353)</f>
        <v>#DIV/0!</v>
      </c>
      <c r="K153" s="150" t="e">
        <f>(Data_02!Q353)</f>
        <v>#DIV/0!</v>
      </c>
      <c r="L153" s="143" t="e">
        <f>(Data_02!T353)</f>
        <v>#DIV/0!</v>
      </c>
      <c r="M153" s="150" t="e">
        <f>(Data_02!U353)</f>
        <v>#DIV/0!</v>
      </c>
      <c r="N153" s="143" t="e">
        <f>(Data_02!X353)</f>
        <v>#DIV/0!</v>
      </c>
      <c r="O153" s="150" t="e">
        <f>(Data_02!Y353)</f>
        <v>#DIV/0!</v>
      </c>
      <c r="P153" s="143" t="e">
        <f>(Data_02!AB353)</f>
        <v>#DIV/0!</v>
      </c>
      <c r="Q153" s="150" t="e">
        <f>(Data_02!AC353)</f>
        <v>#DIV/0!</v>
      </c>
      <c r="R153" s="143" t="e">
        <f>(Data_02!AF353)</f>
        <v>#DIV/0!</v>
      </c>
      <c r="S153" s="150" t="e">
        <f>(Data_02!AG353)</f>
        <v>#DIV/0!</v>
      </c>
      <c r="T153" s="143" t="e">
        <f>(Data_02!AJ353)</f>
        <v>#DIV/0!</v>
      </c>
      <c r="U153" s="150" t="e">
        <f>(Data_02!AK353)</f>
        <v>#DIV/0!</v>
      </c>
      <c r="V153" s="143" t="e">
        <f>(Data_02!AN353)</f>
        <v>#DIV/0!</v>
      </c>
      <c r="W153" s="219" t="e">
        <f>(Data_02!AO353)</f>
        <v>#DIV/0!</v>
      </c>
      <c r="X153" s="120"/>
      <c r="Y153" s="360"/>
      <c r="Z153" s="146" t="str">
        <f>(Data_02!AT353)</f>
        <v>FMNH2</v>
      </c>
      <c r="AA153" s="143" t="e">
        <f>(Data_02!AU353)</f>
        <v>#DIV/0!</v>
      </c>
      <c r="AB153" s="150" t="e">
        <f>(Data_02!AV353)</f>
        <v>#DIV/0!</v>
      </c>
      <c r="AC153" s="143" t="e">
        <f>(Data_02!AY353)</f>
        <v>#DIV/0!</v>
      </c>
      <c r="AD153" s="150" t="e">
        <f>(Data_02!AZ353)</f>
        <v>#DIV/0!</v>
      </c>
      <c r="AE153" s="143" t="e">
        <f>(Data_02!BC353)</f>
        <v>#DIV/0!</v>
      </c>
      <c r="AF153" s="150" t="e">
        <f>(Data_02!BD353)</f>
        <v>#DIV/0!</v>
      </c>
      <c r="AG153" s="143" t="e">
        <f>(Data_02!BG353)</f>
        <v>#DIV/0!</v>
      </c>
      <c r="AH153" s="150" t="e">
        <f>(Data_02!BH353)</f>
        <v>#DIV/0!</v>
      </c>
      <c r="AI153" s="143" t="e">
        <f>(Data_02!BK353)</f>
        <v>#DIV/0!</v>
      </c>
      <c r="AJ153" s="150" t="e">
        <f>(Data_02!BL353)</f>
        <v>#DIV/0!</v>
      </c>
      <c r="AK153" s="143" t="e">
        <f>(Data_02!BO353)</f>
        <v>#DIV/0!</v>
      </c>
      <c r="AL153" s="150" t="e">
        <f>(Data_02!BP353)</f>
        <v>#DIV/0!</v>
      </c>
      <c r="AM153" s="143" t="e">
        <f>(Data_02!BS353)</f>
        <v>#DIV/0!</v>
      </c>
      <c r="AN153" s="150" t="e">
        <f>(Data_02!BT353)</f>
        <v>#DIV/0!</v>
      </c>
      <c r="AO153" s="143" t="e">
        <f>(Data_02!BW353)</f>
        <v>#DIV/0!</v>
      </c>
      <c r="AP153" s="150" t="e">
        <f>(Data_02!BX353)</f>
        <v>#DIV/0!</v>
      </c>
      <c r="AQ153" s="143" t="e">
        <f>(Data_02!CA353)</f>
        <v>#DIV/0!</v>
      </c>
      <c r="AR153" s="150" t="e">
        <f>(Data_02!CB353)</f>
        <v>#DIV/0!</v>
      </c>
      <c r="AS153" s="143" t="e">
        <f>(Data_02!CE353)</f>
        <v>#DIV/0!</v>
      </c>
      <c r="AT153" s="219" t="e">
        <f>(Data_02!CF353)</f>
        <v>#DIV/0!</v>
      </c>
      <c r="AV153" s="360"/>
      <c r="AW153" s="228" t="str">
        <f t="shared" si="64"/>
        <v>FMNH2</v>
      </c>
      <c r="AX153" s="236" t="e">
        <f t="shared" si="44"/>
        <v>#DIV/0!</v>
      </c>
      <c r="AY153" s="237" t="e">
        <f t="shared" si="45"/>
        <v>#DIV/0!</v>
      </c>
      <c r="AZ153" s="237" t="e">
        <f t="shared" si="46"/>
        <v>#DIV/0!</v>
      </c>
      <c r="BA153" s="237" t="e">
        <f t="shared" si="47"/>
        <v>#DIV/0!</v>
      </c>
      <c r="BB153" s="238" t="e">
        <f t="shared" si="48"/>
        <v>#DIV/0!</v>
      </c>
      <c r="BC153" s="236" t="e">
        <f t="shared" si="49"/>
        <v>#DIV/0!</v>
      </c>
      <c r="BD153" s="237" t="e">
        <f t="shared" si="50"/>
        <v>#DIV/0!</v>
      </c>
      <c r="BE153" s="237" t="e">
        <f t="shared" si="51"/>
        <v>#DIV/0!</v>
      </c>
      <c r="BF153" s="237" t="e">
        <f t="shared" si="52"/>
        <v>#DIV/0!</v>
      </c>
      <c r="BG153" s="238" t="e">
        <f t="shared" si="53"/>
        <v>#DIV/0!</v>
      </c>
      <c r="BH153" s="120"/>
      <c r="BI153" s="360"/>
      <c r="BJ153" s="228" t="str">
        <f t="shared" si="65"/>
        <v>FMNH2</v>
      </c>
      <c r="BK153" s="236" t="e">
        <f t="shared" si="54"/>
        <v>#DIV/0!</v>
      </c>
      <c r="BL153" s="237" t="e">
        <f t="shared" si="55"/>
        <v>#DIV/0!</v>
      </c>
      <c r="BM153" s="237" t="e">
        <f t="shared" si="56"/>
        <v>#DIV/0!</v>
      </c>
      <c r="BN153" s="237" t="e">
        <f t="shared" si="57"/>
        <v>#DIV/0!</v>
      </c>
      <c r="BO153" s="238" t="e">
        <f t="shared" si="58"/>
        <v>#DIV/0!</v>
      </c>
      <c r="BP153" s="239" t="e">
        <f t="shared" si="59"/>
        <v>#DIV/0!</v>
      </c>
      <c r="BQ153" s="237" t="e">
        <f t="shared" si="60"/>
        <v>#DIV/0!</v>
      </c>
      <c r="BR153" s="237" t="e">
        <f t="shared" si="61"/>
        <v>#DIV/0!</v>
      </c>
      <c r="BS153" s="237" t="e">
        <f t="shared" si="62"/>
        <v>#DIV/0!</v>
      </c>
      <c r="BT153" s="238" t="e">
        <f t="shared" si="63"/>
        <v>#DIV/0!</v>
      </c>
    </row>
    <row r="154" spans="2:72" x14ac:dyDescent="0.3">
      <c r="B154" s="360"/>
      <c r="C154" s="93" t="str">
        <f>(Data_02!C354)</f>
        <v>FAD</v>
      </c>
      <c r="D154" s="89">
        <f>(Data_02!D354)</f>
        <v>11.547555565855619</v>
      </c>
      <c r="E154" s="110">
        <f>(Data_02!E354)</f>
        <v>2.051233446383975</v>
      </c>
      <c r="F154" s="89">
        <f>(Data_02!H354)</f>
        <v>21.60171609798941</v>
      </c>
      <c r="G154" s="110">
        <f>(Data_02!I354)</f>
        <v>2.9768947118268985</v>
      </c>
      <c r="H154" s="89">
        <f>(Data_02!L354)</f>
        <v>20.489040676213712</v>
      </c>
      <c r="I154" s="110">
        <f>(Data_02!M354)</f>
        <v>4.8567844436110459</v>
      </c>
      <c r="J154" s="89">
        <f>(Data_02!P354)</f>
        <v>31.660612486428882</v>
      </c>
      <c r="K154" s="110">
        <f>(Data_02!Q354)</f>
        <v>3.0232209948502442</v>
      </c>
      <c r="L154" s="89">
        <f>(Data_02!T354)</f>
        <v>41.292407412188979</v>
      </c>
      <c r="M154" s="110">
        <f>(Data_02!U354)</f>
        <v>4.530831294728463</v>
      </c>
      <c r="N154" s="89">
        <f>(Data_02!X354)</f>
        <v>18.800556424452846</v>
      </c>
      <c r="O154" s="110">
        <f>(Data_02!Y354)</f>
        <v>3.5868283490585271</v>
      </c>
      <c r="P154" s="89">
        <f>(Data_02!AB354)</f>
        <v>33.448666599782001</v>
      </c>
      <c r="Q154" s="110">
        <f>(Data_02!AC354)</f>
        <v>4.8761538780479432</v>
      </c>
      <c r="R154" s="89">
        <f>(Data_02!AF354)</f>
        <v>58.603140822014531</v>
      </c>
      <c r="S154" s="110">
        <f>(Data_02!AG354)</f>
        <v>9.2727151706620106</v>
      </c>
      <c r="T154" s="89">
        <f>(Data_02!AJ354)</f>
        <v>57.158206236347127</v>
      </c>
      <c r="U154" s="110">
        <f>(Data_02!AK354)</f>
        <v>15.534338692521274</v>
      </c>
      <c r="V154" s="89">
        <f>(Data_02!AN354)</f>
        <v>87.861438182236213</v>
      </c>
      <c r="W154" s="216">
        <f>(Data_02!AO354)</f>
        <v>6.5341464075938998</v>
      </c>
      <c r="X154" s="120"/>
      <c r="Y154" s="360"/>
      <c r="Z154" s="93" t="str">
        <f>(Data_02!AT354)</f>
        <v>FAD</v>
      </c>
      <c r="AA154" s="89" t="e">
        <f>(Data_02!AU354)</f>
        <v>#DIV/0!</v>
      </c>
      <c r="AB154" s="110" t="e">
        <f>(Data_02!AV354)</f>
        <v>#DIV/0!</v>
      </c>
      <c r="AC154" s="89" t="e">
        <f>(Data_02!AY354)</f>
        <v>#DIV/0!</v>
      </c>
      <c r="AD154" s="110" t="e">
        <f>(Data_02!AZ354)</f>
        <v>#DIV/0!</v>
      </c>
      <c r="AE154" s="89" t="e">
        <f>(Data_02!BC354)</f>
        <v>#DIV/0!</v>
      </c>
      <c r="AF154" s="110" t="e">
        <f>(Data_02!BD354)</f>
        <v>#DIV/0!</v>
      </c>
      <c r="AG154" s="89" t="e">
        <f>(Data_02!BG354)</f>
        <v>#DIV/0!</v>
      </c>
      <c r="AH154" s="110" t="e">
        <f>(Data_02!BH354)</f>
        <v>#DIV/0!</v>
      </c>
      <c r="AI154" s="89" t="e">
        <f>(Data_02!BK354)</f>
        <v>#DIV/0!</v>
      </c>
      <c r="AJ154" s="110" t="e">
        <f>(Data_02!BL354)</f>
        <v>#DIV/0!</v>
      </c>
      <c r="AK154" s="89" t="e">
        <f>(Data_02!BO354)</f>
        <v>#DIV/0!</v>
      </c>
      <c r="AL154" s="110" t="e">
        <f>(Data_02!BP354)</f>
        <v>#DIV/0!</v>
      </c>
      <c r="AM154" s="89" t="e">
        <f>(Data_02!BS354)</f>
        <v>#DIV/0!</v>
      </c>
      <c r="AN154" s="110" t="e">
        <f>(Data_02!BT354)</f>
        <v>#DIV/0!</v>
      </c>
      <c r="AO154" s="89" t="e">
        <f>(Data_02!BW354)</f>
        <v>#DIV/0!</v>
      </c>
      <c r="AP154" s="110" t="e">
        <f>(Data_02!BX354)</f>
        <v>#DIV/0!</v>
      </c>
      <c r="AQ154" s="89" t="e">
        <f>(Data_02!CA354)</f>
        <v>#DIV/0!</v>
      </c>
      <c r="AR154" s="110" t="e">
        <f>(Data_02!CB354)</f>
        <v>#DIV/0!</v>
      </c>
      <c r="AS154" s="89" t="e">
        <f>(Data_02!CE354)</f>
        <v>#DIV/0!</v>
      </c>
      <c r="AT154" s="216" t="e">
        <f>(Data_02!CF354)</f>
        <v>#DIV/0!</v>
      </c>
      <c r="AV154" s="360"/>
      <c r="AW154" s="225" t="str">
        <f t="shared" si="64"/>
        <v>FAD</v>
      </c>
      <c r="AX154" s="236">
        <f t="shared" si="44"/>
        <v>11.547555565855619</v>
      </c>
      <c r="AY154" s="237">
        <f t="shared" si="45"/>
        <v>21.60171609798941</v>
      </c>
      <c r="AZ154" s="237">
        <f t="shared" si="46"/>
        <v>20.489040676213712</v>
      </c>
      <c r="BA154" s="237">
        <f t="shared" si="47"/>
        <v>31.660612486428882</v>
      </c>
      <c r="BB154" s="238">
        <f t="shared" si="48"/>
        <v>41.292407412188979</v>
      </c>
      <c r="BC154" s="236">
        <f t="shared" si="49"/>
        <v>18.800556424452846</v>
      </c>
      <c r="BD154" s="237">
        <f t="shared" si="50"/>
        <v>33.448666599782001</v>
      </c>
      <c r="BE154" s="237">
        <f t="shared" si="51"/>
        <v>58.603140822014531</v>
      </c>
      <c r="BF154" s="237">
        <f t="shared" si="52"/>
        <v>57.158206236347127</v>
      </c>
      <c r="BG154" s="238">
        <f t="shared" si="53"/>
        <v>87.861438182236213</v>
      </c>
      <c r="BH154" s="120"/>
      <c r="BI154" s="360"/>
      <c r="BJ154" s="225" t="str">
        <f t="shared" si="65"/>
        <v>FAD</v>
      </c>
      <c r="BK154" s="236" t="e">
        <f t="shared" si="54"/>
        <v>#DIV/0!</v>
      </c>
      <c r="BL154" s="237" t="e">
        <f t="shared" si="55"/>
        <v>#DIV/0!</v>
      </c>
      <c r="BM154" s="237" t="e">
        <f t="shared" si="56"/>
        <v>#DIV/0!</v>
      </c>
      <c r="BN154" s="237" t="e">
        <f t="shared" si="57"/>
        <v>#DIV/0!</v>
      </c>
      <c r="BO154" s="238" t="e">
        <f t="shared" si="58"/>
        <v>#DIV/0!</v>
      </c>
      <c r="BP154" s="239" t="e">
        <f t="shared" si="59"/>
        <v>#DIV/0!</v>
      </c>
      <c r="BQ154" s="237" t="e">
        <f t="shared" si="60"/>
        <v>#DIV/0!</v>
      </c>
      <c r="BR154" s="237" t="e">
        <f t="shared" si="61"/>
        <v>#DIV/0!</v>
      </c>
      <c r="BS154" s="237" t="e">
        <f t="shared" si="62"/>
        <v>#DIV/0!</v>
      </c>
      <c r="BT154" s="238" t="e">
        <f t="shared" si="63"/>
        <v>#DIV/0!</v>
      </c>
    </row>
    <row r="155" spans="2:72" ht="15" thickBot="1" x14ac:dyDescent="0.35">
      <c r="B155" s="361"/>
      <c r="C155" s="147" t="str">
        <f>(Data_02!C355)</f>
        <v>FADH2</v>
      </c>
      <c r="D155" s="149" t="e">
        <f>(Data_02!D355)</f>
        <v>#DIV/0!</v>
      </c>
      <c r="E155" s="164" t="e">
        <f>(Data_02!E355)</f>
        <v>#DIV/0!</v>
      </c>
      <c r="F155" s="149" t="e">
        <f>(Data_02!H355)</f>
        <v>#DIV/0!</v>
      </c>
      <c r="G155" s="164" t="e">
        <f>(Data_02!I355)</f>
        <v>#DIV/0!</v>
      </c>
      <c r="H155" s="149" t="e">
        <f>(Data_02!L355)</f>
        <v>#DIV/0!</v>
      </c>
      <c r="I155" s="164" t="e">
        <f>(Data_02!M355)</f>
        <v>#DIV/0!</v>
      </c>
      <c r="J155" s="149" t="e">
        <f>(Data_02!P355)</f>
        <v>#DIV/0!</v>
      </c>
      <c r="K155" s="164" t="e">
        <f>(Data_02!Q355)</f>
        <v>#DIV/0!</v>
      </c>
      <c r="L155" s="149" t="e">
        <f>(Data_02!T355)</f>
        <v>#DIV/0!</v>
      </c>
      <c r="M155" s="164" t="e">
        <f>(Data_02!U355)</f>
        <v>#DIV/0!</v>
      </c>
      <c r="N155" s="149" t="e">
        <f>(Data_02!X355)</f>
        <v>#DIV/0!</v>
      </c>
      <c r="O155" s="164" t="e">
        <f>(Data_02!Y355)</f>
        <v>#DIV/0!</v>
      </c>
      <c r="P155" s="149" t="e">
        <f>(Data_02!AB355)</f>
        <v>#DIV/0!</v>
      </c>
      <c r="Q155" s="164" t="e">
        <f>(Data_02!AC355)</f>
        <v>#DIV/0!</v>
      </c>
      <c r="R155" s="149" t="e">
        <f>(Data_02!AF355)</f>
        <v>#DIV/0!</v>
      </c>
      <c r="S155" s="164" t="e">
        <f>(Data_02!AG355)</f>
        <v>#DIV/0!</v>
      </c>
      <c r="T155" s="149" t="e">
        <f>(Data_02!AJ355)</f>
        <v>#DIV/0!</v>
      </c>
      <c r="U155" s="164" t="e">
        <f>(Data_02!AK355)</f>
        <v>#DIV/0!</v>
      </c>
      <c r="V155" s="149" t="e">
        <f>(Data_02!AN355)</f>
        <v>#DIV/0!</v>
      </c>
      <c r="W155" s="221" t="e">
        <f>(Data_02!AO355)</f>
        <v>#DIV/0!</v>
      </c>
      <c r="X155" s="120"/>
      <c r="Y155" s="361"/>
      <c r="Z155" s="147" t="str">
        <f>(Data_02!AT355)</f>
        <v>FADH2</v>
      </c>
      <c r="AA155" s="149" t="e">
        <f>(Data_02!AU355)</f>
        <v>#DIV/0!</v>
      </c>
      <c r="AB155" s="164" t="e">
        <f>(Data_02!AV355)</f>
        <v>#DIV/0!</v>
      </c>
      <c r="AC155" s="149" t="e">
        <f>(Data_02!AY355)</f>
        <v>#DIV/0!</v>
      </c>
      <c r="AD155" s="164" t="e">
        <f>(Data_02!AZ355)</f>
        <v>#DIV/0!</v>
      </c>
      <c r="AE155" s="149" t="e">
        <f>(Data_02!BC355)</f>
        <v>#DIV/0!</v>
      </c>
      <c r="AF155" s="164" t="e">
        <f>(Data_02!BD355)</f>
        <v>#DIV/0!</v>
      </c>
      <c r="AG155" s="149" t="e">
        <f>(Data_02!BG355)</f>
        <v>#DIV/0!</v>
      </c>
      <c r="AH155" s="164" t="e">
        <f>(Data_02!BH355)</f>
        <v>#DIV/0!</v>
      </c>
      <c r="AI155" s="149" t="e">
        <f>(Data_02!BK355)</f>
        <v>#DIV/0!</v>
      </c>
      <c r="AJ155" s="164" t="e">
        <f>(Data_02!BL355)</f>
        <v>#DIV/0!</v>
      </c>
      <c r="AK155" s="149" t="e">
        <f>(Data_02!BO355)</f>
        <v>#DIV/0!</v>
      </c>
      <c r="AL155" s="164" t="e">
        <f>(Data_02!BP355)</f>
        <v>#DIV/0!</v>
      </c>
      <c r="AM155" s="149" t="e">
        <f>(Data_02!BS355)</f>
        <v>#DIV/0!</v>
      </c>
      <c r="AN155" s="164" t="e">
        <f>(Data_02!BT355)</f>
        <v>#DIV/0!</v>
      </c>
      <c r="AO155" s="149" t="e">
        <f>(Data_02!BW355)</f>
        <v>#DIV/0!</v>
      </c>
      <c r="AP155" s="164" t="e">
        <f>(Data_02!BX355)</f>
        <v>#DIV/0!</v>
      </c>
      <c r="AQ155" s="149" t="e">
        <f>(Data_02!CA355)</f>
        <v>#DIV/0!</v>
      </c>
      <c r="AR155" s="164" t="e">
        <f>(Data_02!CB355)</f>
        <v>#DIV/0!</v>
      </c>
      <c r="AS155" s="149" t="e">
        <f>(Data_02!CE355)</f>
        <v>#DIV/0!</v>
      </c>
      <c r="AT155" s="221" t="e">
        <f>(Data_02!CF355)</f>
        <v>#DIV/0!</v>
      </c>
      <c r="AV155" s="361"/>
      <c r="AW155" s="230" t="str">
        <f t="shared" si="64"/>
        <v>FADH2</v>
      </c>
      <c r="AX155" s="240" t="e">
        <f t="shared" si="44"/>
        <v>#DIV/0!</v>
      </c>
      <c r="AY155" s="241" t="e">
        <f t="shared" si="45"/>
        <v>#DIV/0!</v>
      </c>
      <c r="AZ155" s="241" t="e">
        <f t="shared" si="46"/>
        <v>#DIV/0!</v>
      </c>
      <c r="BA155" s="241" t="e">
        <f t="shared" si="47"/>
        <v>#DIV/0!</v>
      </c>
      <c r="BB155" s="242" t="e">
        <f t="shared" si="48"/>
        <v>#DIV/0!</v>
      </c>
      <c r="BC155" s="240" t="e">
        <f t="shared" si="49"/>
        <v>#DIV/0!</v>
      </c>
      <c r="BD155" s="241" t="e">
        <f t="shared" si="50"/>
        <v>#DIV/0!</v>
      </c>
      <c r="BE155" s="241" t="e">
        <f t="shared" si="51"/>
        <v>#DIV/0!</v>
      </c>
      <c r="BF155" s="241" t="e">
        <f t="shared" si="52"/>
        <v>#DIV/0!</v>
      </c>
      <c r="BG155" s="242" t="e">
        <f t="shared" si="53"/>
        <v>#DIV/0!</v>
      </c>
      <c r="BH155" s="120"/>
      <c r="BI155" s="361"/>
      <c r="BJ155" s="230" t="str">
        <f t="shared" si="65"/>
        <v>FADH2</v>
      </c>
      <c r="BK155" s="240" t="e">
        <f t="shared" si="54"/>
        <v>#DIV/0!</v>
      </c>
      <c r="BL155" s="241" t="e">
        <f t="shared" si="55"/>
        <v>#DIV/0!</v>
      </c>
      <c r="BM155" s="241" t="e">
        <f t="shared" si="56"/>
        <v>#DIV/0!</v>
      </c>
      <c r="BN155" s="241" t="e">
        <f t="shared" si="57"/>
        <v>#DIV/0!</v>
      </c>
      <c r="BO155" s="242" t="e">
        <f t="shared" si="58"/>
        <v>#DIV/0!</v>
      </c>
      <c r="BP155" s="243" t="e">
        <f t="shared" si="59"/>
        <v>#DIV/0!</v>
      </c>
      <c r="BQ155" s="241" t="e">
        <f t="shared" si="60"/>
        <v>#DIV/0!</v>
      </c>
      <c r="BR155" s="241" t="e">
        <f t="shared" si="61"/>
        <v>#DIV/0!</v>
      </c>
      <c r="BS155" s="241" t="e">
        <f t="shared" si="62"/>
        <v>#DIV/0!</v>
      </c>
      <c r="BT155" s="242" t="e">
        <f t="shared" si="63"/>
        <v>#DIV/0!</v>
      </c>
    </row>
    <row r="156" spans="2:72" x14ac:dyDescent="0.3">
      <c r="B156" s="359" t="s">
        <v>358</v>
      </c>
      <c r="C156" s="173" t="str">
        <f>(Data_02!C356)</f>
        <v>Nicotinamide</v>
      </c>
      <c r="D156" s="134">
        <f>(Data_02!D356)</f>
        <v>40.727484295453131</v>
      </c>
      <c r="E156" s="129">
        <f>(Data_02!E356)</f>
        <v>3.1820925253800207</v>
      </c>
      <c r="F156" s="134">
        <f>(Data_02!H356)</f>
        <v>47.232142783657849</v>
      </c>
      <c r="G156" s="129">
        <f>(Data_02!I356)</f>
        <v>3.3623141677643806</v>
      </c>
      <c r="H156" s="134">
        <f>(Data_02!L356)</f>
        <v>60.871618564246404</v>
      </c>
      <c r="I156" s="129">
        <f>(Data_02!M356)</f>
        <v>2.6706267220385795</v>
      </c>
      <c r="J156" s="134">
        <f>(Data_02!P356)</f>
        <v>69.308165622247969</v>
      </c>
      <c r="K156" s="129">
        <f>(Data_02!Q356)</f>
        <v>3.9853212478538782</v>
      </c>
      <c r="L156" s="134">
        <f>(Data_02!T356)</f>
        <v>70.47672540864852</v>
      </c>
      <c r="M156" s="129">
        <f>(Data_02!U356)</f>
        <v>3.5733339238103308</v>
      </c>
      <c r="N156" s="134">
        <f>(Data_02!X356)</f>
        <v>55.523241326946668</v>
      </c>
      <c r="O156" s="129">
        <f>(Data_02!Y356)</f>
        <v>5.4915451239663913</v>
      </c>
      <c r="P156" s="134">
        <f>(Data_02!AB356)</f>
        <v>73.661575955913051</v>
      </c>
      <c r="Q156" s="129">
        <f>(Data_02!AC356)</f>
        <v>2.5022515649981996</v>
      </c>
      <c r="R156" s="134">
        <f>(Data_02!AF356)</f>
        <v>90.095222018346035</v>
      </c>
      <c r="S156" s="129">
        <f>(Data_02!AG356)</f>
        <v>5.8181346910883489</v>
      </c>
      <c r="T156" s="134">
        <f>(Data_02!AJ356)</f>
        <v>87.435487710698467</v>
      </c>
      <c r="U156" s="129">
        <f>(Data_02!AK356)</f>
        <v>6.1382760508442624</v>
      </c>
      <c r="V156" s="134">
        <f>(Data_02!AN356)</f>
        <v>92.088140338613357</v>
      </c>
      <c r="W156" s="215">
        <f>(Data_02!AO356)</f>
        <v>5.5661848383590007</v>
      </c>
      <c r="X156" s="120"/>
      <c r="Y156" s="359" t="s">
        <v>358</v>
      </c>
      <c r="Z156" s="173" t="str">
        <f>(Data_02!AT356)</f>
        <v>Nicotinamide</v>
      </c>
      <c r="AA156" s="134">
        <f>(Data_02!AU356)</f>
        <v>121.38115968165025</v>
      </c>
      <c r="AB156" s="129">
        <f>(Data_02!AV356)</f>
        <v>6.9885828282983349</v>
      </c>
      <c r="AC156" s="134">
        <f>(Data_02!AY356)</f>
        <v>292.45912420865227</v>
      </c>
      <c r="AD156" s="129">
        <f>(Data_02!AZ356)</f>
        <v>131.6783240171462</v>
      </c>
      <c r="AE156" s="134">
        <f>(Data_02!BC356)</f>
        <v>229.69203451602374</v>
      </c>
      <c r="AF156" s="129">
        <f>(Data_02!BD356)</f>
        <v>5.1078519392825248</v>
      </c>
      <c r="AG156" s="134">
        <f>(Data_02!BG356)</f>
        <v>219.99024516622396</v>
      </c>
      <c r="AH156" s="129">
        <f>(Data_02!BH356)</f>
        <v>6.3753774481530847</v>
      </c>
      <c r="AI156" s="134">
        <f>(Data_02!BK356)</f>
        <v>216.07772919187016</v>
      </c>
      <c r="AJ156" s="129">
        <f>(Data_02!BL356)</f>
        <v>5.6699610851320905</v>
      </c>
      <c r="AK156" s="134">
        <f>(Data_02!BO356)</f>
        <v>95.143930209581441</v>
      </c>
      <c r="AL156" s="129">
        <f>(Data_02!BP356)</f>
        <v>4.5513470111679117</v>
      </c>
      <c r="AM156" s="134">
        <f>(Data_02!BS356)</f>
        <v>240.83846655539281</v>
      </c>
      <c r="AN156" s="129">
        <f>(Data_02!BT356)</f>
        <v>20.591080150062048</v>
      </c>
      <c r="AO156" s="134">
        <f>(Data_02!BW356)</f>
        <v>195.91085235736512</v>
      </c>
      <c r="AP156" s="129">
        <f>(Data_02!BX356)</f>
        <v>7.9939942042068619</v>
      </c>
      <c r="AQ156" s="134">
        <f>(Data_02!CA356)</f>
        <v>189.06452035958105</v>
      </c>
      <c r="AR156" s="129">
        <f>(Data_02!CB356)</f>
        <v>4.0953458815038051</v>
      </c>
      <c r="AS156" s="134">
        <f>(Data_02!CE356)</f>
        <v>195.67611012238905</v>
      </c>
      <c r="AT156" s="215">
        <f>(Data_02!CF356)</f>
        <v>4.3228239755218416</v>
      </c>
      <c r="AV156" s="359" t="s">
        <v>358</v>
      </c>
      <c r="AW156" s="224" t="str">
        <f t="shared" si="64"/>
        <v>Nicotinamide</v>
      </c>
      <c r="AX156" s="232">
        <f t="shared" si="44"/>
        <v>40.727484295453131</v>
      </c>
      <c r="AY156" s="233">
        <f t="shared" si="45"/>
        <v>47.232142783657849</v>
      </c>
      <c r="AZ156" s="233">
        <f t="shared" si="46"/>
        <v>60.871618564246404</v>
      </c>
      <c r="BA156" s="233">
        <f t="shared" si="47"/>
        <v>69.308165622247969</v>
      </c>
      <c r="BB156" s="234">
        <f t="shared" si="48"/>
        <v>70.47672540864852</v>
      </c>
      <c r="BC156" s="232">
        <f t="shared" si="49"/>
        <v>55.523241326946668</v>
      </c>
      <c r="BD156" s="233">
        <f t="shared" si="50"/>
        <v>73.661575955913051</v>
      </c>
      <c r="BE156" s="233">
        <f t="shared" si="51"/>
        <v>90.095222018346035</v>
      </c>
      <c r="BF156" s="233">
        <f t="shared" si="52"/>
        <v>87.435487710698467</v>
      </c>
      <c r="BG156" s="234">
        <f t="shared" si="53"/>
        <v>92.088140338613357</v>
      </c>
      <c r="BH156" s="120"/>
      <c r="BI156" s="359" t="s">
        <v>358</v>
      </c>
      <c r="BJ156" s="224" t="str">
        <f t="shared" si="65"/>
        <v>Nicotinamide</v>
      </c>
      <c r="BK156" s="232">
        <f t="shared" si="54"/>
        <v>121.38115968165025</v>
      </c>
      <c r="BL156" s="233">
        <f t="shared" si="55"/>
        <v>292.45912420865227</v>
      </c>
      <c r="BM156" s="233">
        <f t="shared" si="56"/>
        <v>229.69203451602374</v>
      </c>
      <c r="BN156" s="233">
        <f t="shared" si="57"/>
        <v>219.99024516622396</v>
      </c>
      <c r="BO156" s="234">
        <f t="shared" si="58"/>
        <v>216.07772919187016</v>
      </c>
      <c r="BP156" s="235">
        <f t="shared" si="59"/>
        <v>95.143930209581441</v>
      </c>
      <c r="BQ156" s="233">
        <f t="shared" si="60"/>
        <v>240.83846655539281</v>
      </c>
      <c r="BR156" s="233">
        <f t="shared" si="61"/>
        <v>195.91085235736512</v>
      </c>
      <c r="BS156" s="233">
        <f t="shared" si="62"/>
        <v>189.06452035958105</v>
      </c>
      <c r="BT156" s="234">
        <f t="shared" si="63"/>
        <v>195.67611012238905</v>
      </c>
    </row>
    <row r="157" spans="2:72" x14ac:dyDescent="0.3">
      <c r="B157" s="360"/>
      <c r="C157" s="93" t="str">
        <f>(Data_02!C357)</f>
        <v>mNAM</v>
      </c>
      <c r="D157" s="89">
        <f>(Data_02!D357)</f>
        <v>12.842375461623726</v>
      </c>
      <c r="E157" s="110">
        <f>(Data_02!E357)</f>
        <v>1.1082512129006543</v>
      </c>
      <c r="F157" s="89">
        <f>(Data_02!H357)</f>
        <v>19.153491868361378</v>
      </c>
      <c r="G157" s="110">
        <f>(Data_02!I357)</f>
        <v>1.8793846018928115</v>
      </c>
      <c r="H157" s="89">
        <f>(Data_02!L357)</f>
        <v>28.736375992454359</v>
      </c>
      <c r="I157" s="110">
        <f>(Data_02!M357)</f>
        <v>2.7127172990729198</v>
      </c>
      <c r="J157" s="89">
        <f>(Data_02!P357)</f>
        <v>30.934812413209158</v>
      </c>
      <c r="K157" s="110">
        <f>(Data_02!Q357)</f>
        <v>2.1119674781183884</v>
      </c>
      <c r="L157" s="89">
        <f>(Data_02!T357)</f>
        <v>38.293291600663004</v>
      </c>
      <c r="M157" s="110">
        <f>(Data_02!U357)</f>
        <v>2.6081780248115596</v>
      </c>
      <c r="N157" s="89">
        <f>(Data_02!X357)</f>
        <v>26.086604435851342</v>
      </c>
      <c r="O157" s="110">
        <f>(Data_02!Y357)</f>
        <v>2.1039759939417135</v>
      </c>
      <c r="P157" s="89">
        <f>(Data_02!AB357)</f>
        <v>51.969166312740853</v>
      </c>
      <c r="Q157" s="110">
        <f>(Data_02!AC357)</f>
        <v>3.2848473747244138</v>
      </c>
      <c r="R157" s="89">
        <f>(Data_02!AF357)</f>
        <v>88.38426070294112</v>
      </c>
      <c r="S157" s="110">
        <f>(Data_02!AG357)</f>
        <v>3.1295886054514637</v>
      </c>
      <c r="T157" s="89">
        <f>(Data_02!AJ357)</f>
        <v>74.821867314965658</v>
      </c>
      <c r="U157" s="110">
        <f>(Data_02!AK357)</f>
        <v>7.600948923104208</v>
      </c>
      <c r="V157" s="89">
        <f>(Data_02!AN357)</f>
        <v>95.4016094255567</v>
      </c>
      <c r="W157" s="216">
        <f>(Data_02!AO357)</f>
        <v>3.6992585931603559</v>
      </c>
      <c r="X157" s="120"/>
      <c r="Y157" s="360"/>
      <c r="Z157" s="93" t="str">
        <f>(Data_02!AT357)</f>
        <v>mNAM</v>
      </c>
      <c r="AA157" s="89">
        <f>(Data_02!AU357)</f>
        <v>378.17981738824409</v>
      </c>
      <c r="AB157" s="110">
        <f>(Data_02!AV357)</f>
        <v>102.92500254309317</v>
      </c>
      <c r="AC157" s="89">
        <f>(Data_02!AY357)</f>
        <v>1284.6792838775107</v>
      </c>
      <c r="AD157" s="110">
        <f>(Data_02!AZ357)</f>
        <v>279.11234227369829</v>
      </c>
      <c r="AE157" s="89">
        <f>(Data_02!BC357)</f>
        <v>2232.0307032122405</v>
      </c>
      <c r="AF157" s="110">
        <f>(Data_02!BD357)</f>
        <v>323.36419856150798</v>
      </c>
      <c r="AG157" s="89">
        <f>(Data_02!BG357)</f>
        <v>2325.5408808780185</v>
      </c>
      <c r="AH157" s="110">
        <f>(Data_02!BH357)</f>
        <v>82.834621583037034</v>
      </c>
      <c r="AI157" s="89">
        <f>(Data_02!BK357)</f>
        <v>4039.5684260530716</v>
      </c>
      <c r="AJ157" s="110">
        <f>(Data_02!BL357)</f>
        <v>226.55565413783583</v>
      </c>
      <c r="AK157" s="89">
        <f>(Data_02!BO357)</f>
        <v>535.20730488661115</v>
      </c>
      <c r="AL157" s="110">
        <f>(Data_02!BP357)</f>
        <v>150.47501776498788</v>
      </c>
      <c r="AM157" s="89">
        <f>(Data_02!BS357)</f>
        <v>1548.5088009222063</v>
      </c>
      <c r="AN157" s="110">
        <f>(Data_02!BT357)</f>
        <v>97.291130026692443</v>
      </c>
      <c r="AO157" s="89">
        <f>(Data_02!BW357)</f>
        <v>2321.9951731255369</v>
      </c>
      <c r="AP157" s="110">
        <f>(Data_02!BX357)</f>
        <v>105.55403810309986</v>
      </c>
      <c r="AQ157" s="89">
        <f>(Data_02!CA357)</f>
        <v>2175.4906191108312</v>
      </c>
      <c r="AR157" s="110">
        <f>(Data_02!CB357)</f>
        <v>291.60370189598586</v>
      </c>
      <c r="AS157" s="89">
        <f>(Data_02!CE357)</f>
        <v>3310.8391382225864</v>
      </c>
      <c r="AT157" s="216">
        <f>(Data_02!CF357)</f>
        <v>230.53280935151599</v>
      </c>
      <c r="AV157" s="360"/>
      <c r="AW157" s="225" t="str">
        <f t="shared" si="64"/>
        <v>mNAM</v>
      </c>
      <c r="AX157" s="236">
        <f t="shared" si="44"/>
        <v>12.842375461623726</v>
      </c>
      <c r="AY157" s="237">
        <f t="shared" si="45"/>
        <v>19.153491868361378</v>
      </c>
      <c r="AZ157" s="237">
        <f t="shared" si="46"/>
        <v>28.736375992454359</v>
      </c>
      <c r="BA157" s="237">
        <f t="shared" si="47"/>
        <v>30.934812413209158</v>
      </c>
      <c r="BB157" s="238">
        <f t="shared" si="48"/>
        <v>38.293291600663004</v>
      </c>
      <c r="BC157" s="236">
        <f t="shared" si="49"/>
        <v>26.086604435851342</v>
      </c>
      <c r="BD157" s="237">
        <f t="shared" si="50"/>
        <v>51.969166312740853</v>
      </c>
      <c r="BE157" s="237">
        <f t="shared" si="51"/>
        <v>88.38426070294112</v>
      </c>
      <c r="BF157" s="237">
        <f t="shared" si="52"/>
        <v>74.821867314965658</v>
      </c>
      <c r="BG157" s="238">
        <f t="shared" si="53"/>
        <v>95.4016094255567</v>
      </c>
      <c r="BH157" s="120"/>
      <c r="BI157" s="360"/>
      <c r="BJ157" s="225" t="str">
        <f t="shared" si="65"/>
        <v>mNAM</v>
      </c>
      <c r="BK157" s="236">
        <f t="shared" si="54"/>
        <v>378.17981738824409</v>
      </c>
      <c r="BL157" s="237">
        <f t="shared" si="55"/>
        <v>1284.6792838775107</v>
      </c>
      <c r="BM157" s="237">
        <f t="shared" si="56"/>
        <v>2232.0307032122405</v>
      </c>
      <c r="BN157" s="237">
        <f t="shared" si="57"/>
        <v>2325.5408808780185</v>
      </c>
      <c r="BO157" s="238">
        <f t="shared" si="58"/>
        <v>4039.5684260530716</v>
      </c>
      <c r="BP157" s="239">
        <f t="shared" si="59"/>
        <v>535.20730488661115</v>
      </c>
      <c r="BQ157" s="237">
        <f t="shared" si="60"/>
        <v>1548.5088009222063</v>
      </c>
      <c r="BR157" s="237">
        <f t="shared" si="61"/>
        <v>2321.9951731255369</v>
      </c>
      <c r="BS157" s="237">
        <f t="shared" si="62"/>
        <v>2175.4906191108312</v>
      </c>
      <c r="BT157" s="238">
        <f t="shared" si="63"/>
        <v>3310.8391382225864</v>
      </c>
    </row>
    <row r="158" spans="2:72" x14ac:dyDescent="0.3">
      <c r="B158" s="360"/>
      <c r="C158" s="93" t="str">
        <f>(Data_02!C358)</f>
        <v>NAD+</v>
      </c>
      <c r="D158" s="89">
        <f>(Data_02!D358)</f>
        <v>41.015562053457657</v>
      </c>
      <c r="E158" s="110">
        <f>(Data_02!E358)</f>
        <v>6.9365967453267938</v>
      </c>
      <c r="F158" s="89">
        <f>(Data_02!H358)</f>
        <v>34.96315053097829</v>
      </c>
      <c r="G158" s="110">
        <f>(Data_02!I358)</f>
        <v>9.1964590781404247</v>
      </c>
      <c r="H158" s="89">
        <f>(Data_02!L358)</f>
        <v>41.311411995378563</v>
      </c>
      <c r="I158" s="110">
        <f>(Data_02!M358)</f>
        <v>5.6501545425094486</v>
      </c>
      <c r="J158" s="89">
        <f>(Data_02!P358)</f>
        <v>47.432484322157762</v>
      </c>
      <c r="K158" s="110">
        <f>(Data_02!Q358)</f>
        <v>1.8554411866293177</v>
      </c>
      <c r="L158" s="89">
        <f>(Data_02!T358)</f>
        <v>48.824436103275339</v>
      </c>
      <c r="M158" s="110">
        <f>(Data_02!U358)</f>
        <v>6.1023828840779268</v>
      </c>
      <c r="N158" s="89">
        <f>(Data_02!X358)</f>
        <v>76.317130689231035</v>
      </c>
      <c r="O158" s="110">
        <f>(Data_02!Y358)</f>
        <v>8.6705858193219001</v>
      </c>
      <c r="P158" s="89">
        <f>(Data_02!AB358)</f>
        <v>78.758218714790942</v>
      </c>
      <c r="Q158" s="110">
        <f>(Data_02!AC358)</f>
        <v>7.8895307635806757</v>
      </c>
      <c r="R158" s="89">
        <f>(Data_02!AF358)</f>
        <v>83.154822106302163</v>
      </c>
      <c r="S158" s="110">
        <f>(Data_02!AG358)</f>
        <v>10.008931164688622</v>
      </c>
      <c r="T158" s="89">
        <f>(Data_02!AJ358)</f>
        <v>85.159301678399544</v>
      </c>
      <c r="U158" s="110">
        <f>(Data_02!AK358)</f>
        <v>11.000253278472613</v>
      </c>
      <c r="V158" s="89">
        <f>(Data_02!AN358)</f>
        <v>85.70181002560517</v>
      </c>
      <c r="W158" s="216">
        <f>(Data_02!AO358)</f>
        <v>4.2772385459342157</v>
      </c>
      <c r="X158" s="120"/>
      <c r="Y158" s="360"/>
      <c r="Z158" s="93" t="str">
        <f>(Data_02!AT358)</f>
        <v>NAD+</v>
      </c>
      <c r="AA158" s="89" t="e">
        <f>(Data_02!AU358)</f>
        <v>#DIV/0!</v>
      </c>
      <c r="AB158" s="110" t="e">
        <f>(Data_02!AV358)</f>
        <v>#DIV/0!</v>
      </c>
      <c r="AC158" s="89" t="e">
        <f>(Data_02!AY358)</f>
        <v>#DIV/0!</v>
      </c>
      <c r="AD158" s="110" t="e">
        <f>(Data_02!AZ358)</f>
        <v>#DIV/0!</v>
      </c>
      <c r="AE158" s="89" t="e">
        <f>(Data_02!BC358)</f>
        <v>#DIV/0!</v>
      </c>
      <c r="AF158" s="110" t="e">
        <f>(Data_02!BD358)</f>
        <v>#DIV/0!</v>
      </c>
      <c r="AG158" s="89" t="e">
        <f>(Data_02!BG358)</f>
        <v>#DIV/0!</v>
      </c>
      <c r="AH158" s="110" t="e">
        <f>(Data_02!BH358)</f>
        <v>#DIV/0!</v>
      </c>
      <c r="AI158" s="89" t="e">
        <f>(Data_02!BK358)</f>
        <v>#DIV/0!</v>
      </c>
      <c r="AJ158" s="110" t="e">
        <f>(Data_02!BL358)</f>
        <v>#DIV/0!</v>
      </c>
      <c r="AK158" s="89" t="e">
        <f>(Data_02!BO358)</f>
        <v>#DIV/0!</v>
      </c>
      <c r="AL158" s="110" t="e">
        <f>(Data_02!BP358)</f>
        <v>#DIV/0!</v>
      </c>
      <c r="AM158" s="89" t="e">
        <f>(Data_02!BS358)</f>
        <v>#DIV/0!</v>
      </c>
      <c r="AN158" s="110" t="e">
        <f>(Data_02!BT358)</f>
        <v>#DIV/0!</v>
      </c>
      <c r="AO158" s="89" t="e">
        <f>(Data_02!BW358)</f>
        <v>#DIV/0!</v>
      </c>
      <c r="AP158" s="110" t="e">
        <f>(Data_02!BX358)</f>
        <v>#DIV/0!</v>
      </c>
      <c r="AQ158" s="89" t="e">
        <f>(Data_02!CA358)</f>
        <v>#DIV/0!</v>
      </c>
      <c r="AR158" s="110" t="e">
        <f>(Data_02!CB358)</f>
        <v>#DIV/0!</v>
      </c>
      <c r="AS158" s="89" t="e">
        <f>(Data_02!CE358)</f>
        <v>#DIV/0!</v>
      </c>
      <c r="AT158" s="216" t="e">
        <f>(Data_02!CF358)</f>
        <v>#DIV/0!</v>
      </c>
      <c r="AV158" s="360"/>
      <c r="AW158" s="225" t="str">
        <f t="shared" si="64"/>
        <v>NAD+</v>
      </c>
      <c r="AX158" s="236">
        <f t="shared" si="44"/>
        <v>41.015562053457657</v>
      </c>
      <c r="AY158" s="237">
        <f t="shared" si="45"/>
        <v>34.96315053097829</v>
      </c>
      <c r="AZ158" s="237">
        <f t="shared" si="46"/>
        <v>41.311411995378563</v>
      </c>
      <c r="BA158" s="237">
        <f t="shared" si="47"/>
        <v>47.432484322157762</v>
      </c>
      <c r="BB158" s="238">
        <f t="shared" si="48"/>
        <v>48.824436103275339</v>
      </c>
      <c r="BC158" s="236">
        <f t="shared" si="49"/>
        <v>76.317130689231035</v>
      </c>
      <c r="BD158" s="237">
        <f t="shared" si="50"/>
        <v>78.758218714790942</v>
      </c>
      <c r="BE158" s="237">
        <f t="shared" si="51"/>
        <v>83.154822106302163</v>
      </c>
      <c r="BF158" s="237">
        <f t="shared" si="52"/>
        <v>85.159301678399544</v>
      </c>
      <c r="BG158" s="238">
        <f t="shared" si="53"/>
        <v>85.70181002560517</v>
      </c>
      <c r="BH158" s="120"/>
      <c r="BI158" s="360"/>
      <c r="BJ158" s="225" t="str">
        <f t="shared" si="65"/>
        <v>NAD+</v>
      </c>
      <c r="BK158" s="236" t="e">
        <f t="shared" si="54"/>
        <v>#DIV/0!</v>
      </c>
      <c r="BL158" s="237" t="e">
        <f t="shared" si="55"/>
        <v>#DIV/0!</v>
      </c>
      <c r="BM158" s="237" t="e">
        <f t="shared" si="56"/>
        <v>#DIV/0!</v>
      </c>
      <c r="BN158" s="237" t="e">
        <f t="shared" si="57"/>
        <v>#DIV/0!</v>
      </c>
      <c r="BO158" s="238" t="e">
        <f t="shared" si="58"/>
        <v>#DIV/0!</v>
      </c>
      <c r="BP158" s="239" t="e">
        <f t="shared" si="59"/>
        <v>#DIV/0!</v>
      </c>
      <c r="BQ158" s="237" t="e">
        <f t="shared" si="60"/>
        <v>#DIV/0!</v>
      </c>
      <c r="BR158" s="237" t="e">
        <f t="shared" si="61"/>
        <v>#DIV/0!</v>
      </c>
      <c r="BS158" s="237" t="e">
        <f t="shared" si="62"/>
        <v>#DIV/0!</v>
      </c>
      <c r="BT158" s="238" t="e">
        <f t="shared" si="63"/>
        <v>#DIV/0!</v>
      </c>
    </row>
    <row r="159" spans="2:72" x14ac:dyDescent="0.3">
      <c r="B159" s="360"/>
      <c r="C159" s="146" t="str">
        <f>(Data_02!C359)</f>
        <v>NADH</v>
      </c>
      <c r="D159" s="143">
        <f>(Data_02!D359)</f>
        <v>19.630564205147984</v>
      </c>
      <c r="E159" s="150">
        <f>(Data_02!E359)</f>
        <v>6.841596530938383</v>
      </c>
      <c r="F159" s="143">
        <f>(Data_02!H359)</f>
        <v>17.910000801005229</v>
      </c>
      <c r="G159" s="150">
        <f>(Data_02!I359)</f>
        <v>6.7073672078715179</v>
      </c>
      <c r="H159" s="143">
        <f>(Data_02!L359)</f>
        <v>14.342404829155356</v>
      </c>
      <c r="I159" s="150">
        <f>(Data_02!M359)</f>
        <v>2.5153947052452716</v>
      </c>
      <c r="J159" s="143">
        <f>(Data_02!P359)</f>
        <v>24.72724463690167</v>
      </c>
      <c r="K159" s="150">
        <f>(Data_02!Q359)</f>
        <v>5.5079873667258354</v>
      </c>
      <c r="L159" s="143">
        <f>(Data_02!T359)</f>
        <v>42.646733312134941</v>
      </c>
      <c r="M159" s="150">
        <f>(Data_02!U359)</f>
        <v>10.590614298347344</v>
      </c>
      <c r="N159" s="143">
        <f>(Data_02!X359)</f>
        <v>37.851073056595041</v>
      </c>
      <c r="O159" s="150">
        <f>(Data_02!Y359)</f>
        <v>11.128779943438806</v>
      </c>
      <c r="P159" s="143">
        <f>(Data_02!AB359)</f>
        <v>63.200320884821096</v>
      </c>
      <c r="Q159" s="150">
        <f>(Data_02!AC359)</f>
        <v>12.49894329650461</v>
      </c>
      <c r="R159" s="143">
        <f>(Data_02!AF359)</f>
        <v>64.398697772347148</v>
      </c>
      <c r="S159" s="150">
        <f>(Data_02!AG359)</f>
        <v>9.6570842033403164</v>
      </c>
      <c r="T159" s="143">
        <f>(Data_02!AJ359)</f>
        <v>68.833823915484558</v>
      </c>
      <c r="U159" s="150">
        <f>(Data_02!AK359)</f>
        <v>22.917019315752981</v>
      </c>
      <c r="V159" s="143">
        <f>(Data_02!AN359)</f>
        <v>80.427885369983414</v>
      </c>
      <c r="W159" s="219">
        <f>(Data_02!AO359)</f>
        <v>8.7973227647270384</v>
      </c>
      <c r="X159" s="120"/>
      <c r="Y159" s="360"/>
      <c r="Z159" s="146" t="str">
        <f>(Data_02!AT359)</f>
        <v>NADH</v>
      </c>
      <c r="AA159" s="143" t="e">
        <f>(Data_02!AU359)</f>
        <v>#DIV/0!</v>
      </c>
      <c r="AB159" s="150" t="e">
        <f>(Data_02!AV359)</f>
        <v>#DIV/0!</v>
      </c>
      <c r="AC159" s="143" t="e">
        <f>(Data_02!AY359)</f>
        <v>#DIV/0!</v>
      </c>
      <c r="AD159" s="150" t="e">
        <f>(Data_02!AZ359)</f>
        <v>#DIV/0!</v>
      </c>
      <c r="AE159" s="143" t="e">
        <f>(Data_02!BC359)</f>
        <v>#DIV/0!</v>
      </c>
      <c r="AF159" s="150" t="e">
        <f>(Data_02!BD359)</f>
        <v>#DIV/0!</v>
      </c>
      <c r="AG159" s="143" t="e">
        <f>(Data_02!BG359)</f>
        <v>#DIV/0!</v>
      </c>
      <c r="AH159" s="150" t="e">
        <f>(Data_02!BH359)</f>
        <v>#DIV/0!</v>
      </c>
      <c r="AI159" s="143" t="e">
        <f>(Data_02!BK359)</f>
        <v>#DIV/0!</v>
      </c>
      <c r="AJ159" s="150" t="e">
        <f>(Data_02!BL359)</f>
        <v>#DIV/0!</v>
      </c>
      <c r="AK159" s="143" t="e">
        <f>(Data_02!BO359)</f>
        <v>#DIV/0!</v>
      </c>
      <c r="AL159" s="150" t="e">
        <f>(Data_02!BP359)</f>
        <v>#DIV/0!</v>
      </c>
      <c r="AM159" s="143" t="e">
        <f>(Data_02!BS359)</f>
        <v>#DIV/0!</v>
      </c>
      <c r="AN159" s="150" t="e">
        <f>(Data_02!BT359)</f>
        <v>#DIV/0!</v>
      </c>
      <c r="AO159" s="143" t="e">
        <f>(Data_02!BW359)</f>
        <v>#DIV/0!</v>
      </c>
      <c r="AP159" s="150" t="e">
        <f>(Data_02!BX359)</f>
        <v>#DIV/0!</v>
      </c>
      <c r="AQ159" s="143" t="e">
        <f>(Data_02!CA359)</f>
        <v>#DIV/0!</v>
      </c>
      <c r="AR159" s="150" t="e">
        <f>(Data_02!CB359)</f>
        <v>#DIV/0!</v>
      </c>
      <c r="AS159" s="143" t="e">
        <f>(Data_02!CE359)</f>
        <v>#DIV/0!</v>
      </c>
      <c r="AT159" s="219" t="e">
        <f>(Data_02!CF359)</f>
        <v>#DIV/0!</v>
      </c>
      <c r="AV159" s="360"/>
      <c r="AW159" s="228" t="str">
        <f t="shared" si="64"/>
        <v>NADH</v>
      </c>
      <c r="AX159" s="236">
        <f t="shared" si="44"/>
        <v>19.630564205147984</v>
      </c>
      <c r="AY159" s="237">
        <f t="shared" si="45"/>
        <v>17.910000801005229</v>
      </c>
      <c r="AZ159" s="237">
        <f t="shared" si="46"/>
        <v>14.342404829155356</v>
      </c>
      <c r="BA159" s="237">
        <f t="shared" si="47"/>
        <v>24.72724463690167</v>
      </c>
      <c r="BB159" s="238">
        <f t="shared" si="48"/>
        <v>42.646733312134941</v>
      </c>
      <c r="BC159" s="236">
        <f t="shared" si="49"/>
        <v>37.851073056595041</v>
      </c>
      <c r="BD159" s="237">
        <f t="shared" si="50"/>
        <v>63.200320884821096</v>
      </c>
      <c r="BE159" s="237">
        <f t="shared" si="51"/>
        <v>64.398697772347148</v>
      </c>
      <c r="BF159" s="237">
        <f t="shared" si="52"/>
        <v>68.833823915484558</v>
      </c>
      <c r="BG159" s="238">
        <f t="shared" si="53"/>
        <v>80.427885369983414</v>
      </c>
      <c r="BH159" s="120"/>
      <c r="BI159" s="360"/>
      <c r="BJ159" s="228" t="str">
        <f t="shared" si="65"/>
        <v>NADH</v>
      </c>
      <c r="BK159" s="236" t="e">
        <f t="shared" si="54"/>
        <v>#DIV/0!</v>
      </c>
      <c r="BL159" s="237" t="e">
        <f t="shared" si="55"/>
        <v>#DIV/0!</v>
      </c>
      <c r="BM159" s="237" t="e">
        <f t="shared" si="56"/>
        <v>#DIV/0!</v>
      </c>
      <c r="BN159" s="237" t="e">
        <f t="shared" si="57"/>
        <v>#DIV/0!</v>
      </c>
      <c r="BO159" s="238" t="e">
        <f t="shared" si="58"/>
        <v>#DIV/0!</v>
      </c>
      <c r="BP159" s="239" t="e">
        <f t="shared" si="59"/>
        <v>#DIV/0!</v>
      </c>
      <c r="BQ159" s="237" t="e">
        <f t="shared" si="60"/>
        <v>#DIV/0!</v>
      </c>
      <c r="BR159" s="237" t="e">
        <f t="shared" si="61"/>
        <v>#DIV/0!</v>
      </c>
      <c r="BS159" s="237" t="e">
        <f t="shared" si="62"/>
        <v>#DIV/0!</v>
      </c>
      <c r="BT159" s="238" t="e">
        <f t="shared" si="63"/>
        <v>#DIV/0!</v>
      </c>
    </row>
    <row r="160" spans="2:72" x14ac:dyDescent="0.3">
      <c r="B160" s="360"/>
      <c r="C160" s="146" t="str">
        <f>(Data_02!C360)</f>
        <v>NADP+</v>
      </c>
      <c r="D160" s="143">
        <f>(Data_02!D360)</f>
        <v>39.196632965586765</v>
      </c>
      <c r="E160" s="150">
        <f>(Data_02!E360)</f>
        <v>4.3363316067899866</v>
      </c>
      <c r="F160" s="143">
        <f>(Data_02!H360)</f>
        <v>44.33445427614231</v>
      </c>
      <c r="G160" s="150">
        <f>(Data_02!I360)</f>
        <v>8.0352042307468636</v>
      </c>
      <c r="H160" s="143">
        <f>(Data_02!L360)</f>
        <v>44.694495084782332</v>
      </c>
      <c r="I160" s="150">
        <f>(Data_02!M360)</f>
        <v>6.7114833620415908</v>
      </c>
      <c r="J160" s="143">
        <f>(Data_02!P360)</f>
        <v>47.039046322895899</v>
      </c>
      <c r="K160" s="150">
        <f>(Data_02!Q360)</f>
        <v>5.1801942592545274</v>
      </c>
      <c r="L160" s="143">
        <f>(Data_02!T360)</f>
        <v>52.566546604346044</v>
      </c>
      <c r="M160" s="150">
        <f>(Data_02!U360)</f>
        <v>4.3640444894451171</v>
      </c>
      <c r="N160" s="143">
        <f>(Data_02!X360)</f>
        <v>51.046707083683387</v>
      </c>
      <c r="O160" s="150">
        <f>(Data_02!Y360)</f>
        <v>6.2152408689384391</v>
      </c>
      <c r="P160" s="143">
        <f>(Data_02!AB360)</f>
        <v>59.512062416875438</v>
      </c>
      <c r="Q160" s="150">
        <f>(Data_02!AC360)</f>
        <v>8.5366073167123915</v>
      </c>
      <c r="R160" s="143">
        <f>(Data_02!AF360)</f>
        <v>78.804845057073948</v>
      </c>
      <c r="S160" s="150">
        <f>(Data_02!AG360)</f>
        <v>4.614206911434386</v>
      </c>
      <c r="T160" s="143">
        <f>(Data_02!AJ360)</f>
        <v>78.044602397287505</v>
      </c>
      <c r="U160" s="150">
        <f>(Data_02!AK360)</f>
        <v>10.45352230983868</v>
      </c>
      <c r="V160" s="143">
        <f>(Data_02!AN360)</f>
        <v>84.508843013686004</v>
      </c>
      <c r="W160" s="219">
        <f>(Data_02!AO360)</f>
        <v>7.6107528400376907</v>
      </c>
      <c r="X160" s="120"/>
      <c r="Y160" s="360"/>
      <c r="Z160" s="146" t="str">
        <f>(Data_02!AT360)</f>
        <v>NADP+</v>
      </c>
      <c r="AA160" s="143" t="e">
        <f>(Data_02!AU360)</f>
        <v>#DIV/0!</v>
      </c>
      <c r="AB160" s="150" t="e">
        <f>(Data_02!AV360)</f>
        <v>#DIV/0!</v>
      </c>
      <c r="AC160" s="143" t="e">
        <f>(Data_02!AY360)</f>
        <v>#DIV/0!</v>
      </c>
      <c r="AD160" s="150" t="e">
        <f>(Data_02!AZ360)</f>
        <v>#DIV/0!</v>
      </c>
      <c r="AE160" s="143" t="e">
        <f>(Data_02!BC360)</f>
        <v>#DIV/0!</v>
      </c>
      <c r="AF160" s="150" t="e">
        <f>(Data_02!BD360)</f>
        <v>#DIV/0!</v>
      </c>
      <c r="AG160" s="143" t="e">
        <f>(Data_02!BG360)</f>
        <v>#DIV/0!</v>
      </c>
      <c r="AH160" s="150" t="e">
        <f>(Data_02!BH360)</f>
        <v>#DIV/0!</v>
      </c>
      <c r="AI160" s="143" t="e">
        <f>(Data_02!BK360)</f>
        <v>#DIV/0!</v>
      </c>
      <c r="AJ160" s="150" t="e">
        <f>(Data_02!BL360)</f>
        <v>#DIV/0!</v>
      </c>
      <c r="AK160" s="143" t="e">
        <f>(Data_02!BO360)</f>
        <v>#DIV/0!</v>
      </c>
      <c r="AL160" s="150" t="e">
        <f>(Data_02!BP360)</f>
        <v>#DIV/0!</v>
      </c>
      <c r="AM160" s="143" t="e">
        <f>(Data_02!BS360)</f>
        <v>#DIV/0!</v>
      </c>
      <c r="AN160" s="150" t="e">
        <f>(Data_02!BT360)</f>
        <v>#DIV/0!</v>
      </c>
      <c r="AO160" s="143" t="e">
        <f>(Data_02!BW360)</f>
        <v>#DIV/0!</v>
      </c>
      <c r="AP160" s="150" t="e">
        <f>(Data_02!BX360)</f>
        <v>#DIV/0!</v>
      </c>
      <c r="AQ160" s="143" t="e">
        <f>(Data_02!CA360)</f>
        <v>#DIV/0!</v>
      </c>
      <c r="AR160" s="150" t="e">
        <f>(Data_02!CB360)</f>
        <v>#DIV/0!</v>
      </c>
      <c r="AS160" s="143" t="e">
        <f>(Data_02!CE360)</f>
        <v>#DIV/0!</v>
      </c>
      <c r="AT160" s="219" t="e">
        <f>(Data_02!CF360)</f>
        <v>#DIV/0!</v>
      </c>
      <c r="AV160" s="360"/>
      <c r="AW160" s="228" t="str">
        <f t="shared" si="64"/>
        <v>NADP+</v>
      </c>
      <c r="AX160" s="236">
        <f t="shared" si="44"/>
        <v>39.196632965586765</v>
      </c>
      <c r="AY160" s="237">
        <f t="shared" si="45"/>
        <v>44.33445427614231</v>
      </c>
      <c r="AZ160" s="237">
        <f t="shared" si="46"/>
        <v>44.694495084782332</v>
      </c>
      <c r="BA160" s="237">
        <f t="shared" si="47"/>
        <v>47.039046322895899</v>
      </c>
      <c r="BB160" s="238">
        <f t="shared" si="48"/>
        <v>52.566546604346044</v>
      </c>
      <c r="BC160" s="236">
        <f t="shared" si="49"/>
        <v>51.046707083683387</v>
      </c>
      <c r="BD160" s="237">
        <f t="shared" si="50"/>
        <v>59.512062416875438</v>
      </c>
      <c r="BE160" s="237">
        <f t="shared" si="51"/>
        <v>78.804845057073948</v>
      </c>
      <c r="BF160" s="237">
        <f t="shared" si="52"/>
        <v>78.044602397287505</v>
      </c>
      <c r="BG160" s="238">
        <f t="shared" si="53"/>
        <v>84.508843013686004</v>
      </c>
      <c r="BH160" s="120"/>
      <c r="BI160" s="360"/>
      <c r="BJ160" s="228" t="str">
        <f t="shared" si="65"/>
        <v>NADP+</v>
      </c>
      <c r="BK160" s="236" t="e">
        <f t="shared" si="54"/>
        <v>#DIV/0!</v>
      </c>
      <c r="BL160" s="237" t="e">
        <f t="shared" si="55"/>
        <v>#DIV/0!</v>
      </c>
      <c r="BM160" s="237" t="e">
        <f t="shared" si="56"/>
        <v>#DIV/0!</v>
      </c>
      <c r="BN160" s="237" t="e">
        <f t="shared" si="57"/>
        <v>#DIV/0!</v>
      </c>
      <c r="BO160" s="238" t="e">
        <f t="shared" si="58"/>
        <v>#DIV/0!</v>
      </c>
      <c r="BP160" s="239" t="e">
        <f t="shared" si="59"/>
        <v>#DIV/0!</v>
      </c>
      <c r="BQ160" s="237" t="e">
        <f t="shared" si="60"/>
        <v>#DIV/0!</v>
      </c>
      <c r="BR160" s="237" t="e">
        <f t="shared" si="61"/>
        <v>#DIV/0!</v>
      </c>
      <c r="BS160" s="237" t="e">
        <f t="shared" si="62"/>
        <v>#DIV/0!</v>
      </c>
      <c r="BT160" s="238" t="e">
        <f t="shared" si="63"/>
        <v>#DIV/0!</v>
      </c>
    </row>
    <row r="161" spans="2:72" ht="15" thickBot="1" x14ac:dyDescent="0.35">
      <c r="B161" s="361"/>
      <c r="C161" s="147" t="str">
        <f>(Data_02!C361)</f>
        <v>NADPH</v>
      </c>
      <c r="D161" s="149">
        <f>(Data_02!D361)</f>
        <v>21.547504851425202</v>
      </c>
      <c r="E161" s="164">
        <f>(Data_02!E361)</f>
        <v>5.5749313553401798</v>
      </c>
      <c r="F161" s="149">
        <f>(Data_02!H361)</f>
        <v>23.877527824537417</v>
      </c>
      <c r="G161" s="164">
        <f>(Data_02!I361)</f>
        <v>3.9081300655011706</v>
      </c>
      <c r="H161" s="149">
        <f>(Data_02!L361)</f>
        <v>32.70815839633115</v>
      </c>
      <c r="I161" s="164">
        <f>(Data_02!M361)</f>
        <v>5.2570312706729352</v>
      </c>
      <c r="J161" s="149">
        <f>(Data_02!P361)</f>
        <v>37.246681249600059</v>
      </c>
      <c r="K161" s="164">
        <f>(Data_02!Q361)</f>
        <v>7.0714884254170807</v>
      </c>
      <c r="L161" s="149">
        <f>(Data_02!T361)</f>
        <v>49.823755966118</v>
      </c>
      <c r="M161" s="164">
        <f>(Data_02!U361)</f>
        <v>12.293878786094229</v>
      </c>
      <c r="N161" s="149">
        <f>(Data_02!X361)</f>
        <v>40.29945021318234</v>
      </c>
      <c r="O161" s="164">
        <f>(Data_02!Y361)</f>
        <v>4.6475172577400983</v>
      </c>
      <c r="P161" s="149">
        <f>(Data_02!AB361)</f>
        <v>62.275451304971909</v>
      </c>
      <c r="Q161" s="164">
        <f>(Data_02!AC361)</f>
        <v>6.9241608589963688</v>
      </c>
      <c r="R161" s="149">
        <f>(Data_02!AF361)</f>
        <v>77.268223292367367</v>
      </c>
      <c r="S161" s="164">
        <f>(Data_02!AG361)</f>
        <v>5.3639319219721919</v>
      </c>
      <c r="T161" s="149">
        <f>(Data_02!AJ361)</f>
        <v>70.071268505078379</v>
      </c>
      <c r="U161" s="164">
        <f>(Data_02!AK361)</f>
        <v>18.342363104969948</v>
      </c>
      <c r="V161" s="149">
        <f>(Data_02!AN361)</f>
        <v>73.756106655018883</v>
      </c>
      <c r="W161" s="221">
        <f>(Data_02!AO361)</f>
        <v>14.112853283686739</v>
      </c>
      <c r="X161" s="120"/>
      <c r="Y161" s="361"/>
      <c r="Z161" s="147" t="str">
        <f>(Data_02!AT361)</f>
        <v>NADPH</v>
      </c>
      <c r="AA161" s="149" t="e">
        <f>(Data_02!AU361)</f>
        <v>#DIV/0!</v>
      </c>
      <c r="AB161" s="164" t="e">
        <f>(Data_02!AV361)</f>
        <v>#DIV/0!</v>
      </c>
      <c r="AC161" s="149" t="e">
        <f>(Data_02!AY361)</f>
        <v>#DIV/0!</v>
      </c>
      <c r="AD161" s="164" t="e">
        <f>(Data_02!AZ361)</f>
        <v>#DIV/0!</v>
      </c>
      <c r="AE161" s="149" t="e">
        <f>(Data_02!BC361)</f>
        <v>#DIV/0!</v>
      </c>
      <c r="AF161" s="164" t="e">
        <f>(Data_02!BD361)</f>
        <v>#DIV/0!</v>
      </c>
      <c r="AG161" s="149" t="e">
        <f>(Data_02!BG361)</f>
        <v>#DIV/0!</v>
      </c>
      <c r="AH161" s="164" t="e">
        <f>(Data_02!BH361)</f>
        <v>#DIV/0!</v>
      </c>
      <c r="AI161" s="149" t="e">
        <f>(Data_02!BK361)</f>
        <v>#DIV/0!</v>
      </c>
      <c r="AJ161" s="164" t="e">
        <f>(Data_02!BL361)</f>
        <v>#DIV/0!</v>
      </c>
      <c r="AK161" s="149" t="e">
        <f>(Data_02!BO361)</f>
        <v>#DIV/0!</v>
      </c>
      <c r="AL161" s="164" t="e">
        <f>(Data_02!BP361)</f>
        <v>#DIV/0!</v>
      </c>
      <c r="AM161" s="149" t="e">
        <f>(Data_02!BS361)</f>
        <v>#DIV/0!</v>
      </c>
      <c r="AN161" s="164" t="e">
        <f>(Data_02!BT361)</f>
        <v>#DIV/0!</v>
      </c>
      <c r="AO161" s="149" t="e">
        <f>(Data_02!BW361)</f>
        <v>#DIV/0!</v>
      </c>
      <c r="AP161" s="164" t="e">
        <f>(Data_02!BX361)</f>
        <v>#DIV/0!</v>
      </c>
      <c r="AQ161" s="149" t="e">
        <f>(Data_02!CA361)</f>
        <v>#DIV/0!</v>
      </c>
      <c r="AR161" s="164" t="e">
        <f>(Data_02!CB361)</f>
        <v>#DIV/0!</v>
      </c>
      <c r="AS161" s="149" t="e">
        <f>(Data_02!CE361)</f>
        <v>#DIV/0!</v>
      </c>
      <c r="AT161" s="221" t="e">
        <f>(Data_02!CF361)</f>
        <v>#DIV/0!</v>
      </c>
      <c r="AV161" s="361"/>
      <c r="AW161" s="230" t="str">
        <f t="shared" si="64"/>
        <v>NADPH</v>
      </c>
      <c r="AX161" s="240">
        <f t="shared" si="44"/>
        <v>21.547504851425202</v>
      </c>
      <c r="AY161" s="241">
        <f t="shared" si="45"/>
        <v>23.877527824537417</v>
      </c>
      <c r="AZ161" s="241">
        <f t="shared" si="46"/>
        <v>32.70815839633115</v>
      </c>
      <c r="BA161" s="241">
        <f t="shared" si="47"/>
        <v>37.246681249600059</v>
      </c>
      <c r="BB161" s="242">
        <f t="shared" si="48"/>
        <v>49.823755966118</v>
      </c>
      <c r="BC161" s="240">
        <f t="shared" si="49"/>
        <v>40.29945021318234</v>
      </c>
      <c r="BD161" s="241">
        <f t="shared" si="50"/>
        <v>62.275451304971909</v>
      </c>
      <c r="BE161" s="241">
        <f t="shared" si="51"/>
        <v>77.268223292367367</v>
      </c>
      <c r="BF161" s="241">
        <f t="shared" si="52"/>
        <v>70.071268505078379</v>
      </c>
      <c r="BG161" s="242">
        <f t="shared" si="53"/>
        <v>73.756106655018883</v>
      </c>
      <c r="BH161" s="120"/>
      <c r="BI161" s="361"/>
      <c r="BJ161" s="230" t="str">
        <f t="shared" si="65"/>
        <v>NADPH</v>
      </c>
      <c r="BK161" s="240" t="e">
        <f t="shared" si="54"/>
        <v>#DIV/0!</v>
      </c>
      <c r="BL161" s="241" t="e">
        <f t="shared" si="55"/>
        <v>#DIV/0!</v>
      </c>
      <c r="BM161" s="241" t="e">
        <f t="shared" si="56"/>
        <v>#DIV/0!</v>
      </c>
      <c r="BN161" s="241" t="e">
        <f t="shared" si="57"/>
        <v>#DIV/0!</v>
      </c>
      <c r="BO161" s="242" t="e">
        <f t="shared" si="58"/>
        <v>#DIV/0!</v>
      </c>
      <c r="BP161" s="243" t="e">
        <f t="shared" si="59"/>
        <v>#DIV/0!</v>
      </c>
      <c r="BQ161" s="241" t="e">
        <f t="shared" si="60"/>
        <v>#DIV/0!</v>
      </c>
      <c r="BR161" s="241" t="e">
        <f t="shared" si="61"/>
        <v>#DIV/0!</v>
      </c>
      <c r="BS161" s="241" t="e">
        <f t="shared" si="62"/>
        <v>#DIV/0!</v>
      </c>
      <c r="BT161" s="242" t="e">
        <f t="shared" si="63"/>
        <v>#DIV/0!</v>
      </c>
    </row>
    <row r="162" spans="2:72" x14ac:dyDescent="0.3">
      <c r="B162" s="359" t="s">
        <v>359</v>
      </c>
      <c r="C162" s="173" t="str">
        <f>(Data_02!C362)</f>
        <v>Biotin</v>
      </c>
      <c r="D162" s="134">
        <f>(Data_02!D362)</f>
        <v>56.44343403104584</v>
      </c>
      <c r="E162" s="129">
        <f>(Data_02!E362)</f>
        <v>8.8668596689093455</v>
      </c>
      <c r="F162" s="134">
        <f>(Data_02!H362)</f>
        <v>47.005993668775076</v>
      </c>
      <c r="G162" s="129">
        <f>(Data_02!I362)</f>
        <v>4.8108755187037637</v>
      </c>
      <c r="H162" s="134">
        <f>(Data_02!L362)</f>
        <v>50.950226719216943</v>
      </c>
      <c r="I162" s="129">
        <f>(Data_02!M362)</f>
        <v>4.6063937835234441</v>
      </c>
      <c r="J162" s="134">
        <f>(Data_02!P362)</f>
        <v>49.246490237524782</v>
      </c>
      <c r="K162" s="129">
        <f>(Data_02!Q362)</f>
        <v>2.4552669411250307</v>
      </c>
      <c r="L162" s="134">
        <f>(Data_02!T362)</f>
        <v>56.000887637027375</v>
      </c>
      <c r="M162" s="129">
        <f>(Data_02!U362)</f>
        <v>4.7442052914607551</v>
      </c>
      <c r="N162" s="134">
        <f>(Data_02!X362)</f>
        <v>52.050873987777109</v>
      </c>
      <c r="O162" s="129">
        <f>(Data_02!Y362)</f>
        <v>4.9789023920339037</v>
      </c>
      <c r="P162" s="134">
        <f>(Data_02!AB362)</f>
        <v>77.243547031223414</v>
      </c>
      <c r="Q162" s="129">
        <f>(Data_02!AC362)</f>
        <v>5.9287378429567603</v>
      </c>
      <c r="R162" s="134">
        <f>(Data_02!AF362)</f>
        <v>76.709091569847772</v>
      </c>
      <c r="S162" s="129">
        <f>(Data_02!AG362)</f>
        <v>3.387477099155765</v>
      </c>
      <c r="T162" s="134">
        <f>(Data_02!AJ362)</f>
        <v>68.746357348678316</v>
      </c>
      <c r="U162" s="129">
        <f>(Data_02!AK362)</f>
        <v>4.2871572027791016</v>
      </c>
      <c r="V162" s="134">
        <f>(Data_02!AN362)</f>
        <v>90.365536815077505</v>
      </c>
      <c r="W162" s="215">
        <f>(Data_02!AO362)</f>
        <v>7.3566763507952846</v>
      </c>
      <c r="X162" s="120"/>
      <c r="Y162" s="359" t="s">
        <v>359</v>
      </c>
      <c r="Z162" s="173" t="str">
        <f>(Data_02!AT362)</f>
        <v>Biotin</v>
      </c>
      <c r="AA162" s="134">
        <f>(Data_02!AU362)</f>
        <v>32.629498762803628</v>
      </c>
      <c r="AB162" s="129">
        <f>(Data_02!AV362)</f>
        <v>4.9593363014466183</v>
      </c>
      <c r="AC162" s="134">
        <f>(Data_02!AY362)</f>
        <v>70.62617082012811</v>
      </c>
      <c r="AD162" s="129">
        <f>(Data_02!AZ362)</f>
        <v>35.82470123629647</v>
      </c>
      <c r="AE162" s="134">
        <f>(Data_02!BC362)</f>
        <v>79.576430501312373</v>
      </c>
      <c r="AF162" s="129">
        <f>(Data_02!BD362)</f>
        <v>2.9513878440803429</v>
      </c>
      <c r="AG162" s="134">
        <f>(Data_02!BG362)</f>
        <v>60.419097477997887</v>
      </c>
      <c r="AH162" s="129">
        <f>(Data_02!BH362)</f>
        <v>4.1656030896070533</v>
      </c>
      <c r="AI162" s="134">
        <f>(Data_02!BK362)</f>
        <v>81.87246637332791</v>
      </c>
      <c r="AJ162" s="129">
        <f>(Data_02!BL362)</f>
        <v>5.1138464527385725</v>
      </c>
      <c r="AK162" s="134">
        <f>(Data_02!BO362)</f>
        <v>40.635060305551676</v>
      </c>
      <c r="AL162" s="129">
        <f>(Data_02!BP362)</f>
        <v>2.8753737114448086</v>
      </c>
      <c r="AM162" s="134">
        <f>(Data_02!BS362)</f>
        <v>77.881083128531714</v>
      </c>
      <c r="AN162" s="129">
        <f>(Data_02!BT362)</f>
        <v>9.2303271557155213</v>
      </c>
      <c r="AO162" s="134">
        <f>(Data_02!BW362)</f>
        <v>72.990362317757615</v>
      </c>
      <c r="AP162" s="129">
        <f>(Data_02!BX362)</f>
        <v>4.7056877589040003</v>
      </c>
      <c r="AQ162" s="134">
        <f>(Data_02!CA362)</f>
        <v>71.202604098688511</v>
      </c>
      <c r="AR162" s="129">
        <f>(Data_02!CB362)</f>
        <v>9.5816285380076422</v>
      </c>
      <c r="AS162" s="134">
        <f>(Data_02!CE362)</f>
        <v>73.267492871874651</v>
      </c>
      <c r="AT162" s="215">
        <f>(Data_02!CF362)</f>
        <v>7.0330906325215485</v>
      </c>
      <c r="AV162" s="359" t="s">
        <v>359</v>
      </c>
      <c r="AW162" s="224" t="str">
        <f t="shared" si="64"/>
        <v>Biotin</v>
      </c>
      <c r="AX162" s="232">
        <f t="shared" si="44"/>
        <v>56.44343403104584</v>
      </c>
      <c r="AY162" s="233">
        <f t="shared" si="45"/>
        <v>47.005993668775076</v>
      </c>
      <c r="AZ162" s="233">
        <f t="shared" si="46"/>
        <v>50.950226719216943</v>
      </c>
      <c r="BA162" s="233">
        <f t="shared" si="47"/>
        <v>49.246490237524782</v>
      </c>
      <c r="BB162" s="234">
        <f t="shared" si="48"/>
        <v>56.000887637027375</v>
      </c>
      <c r="BC162" s="232">
        <f t="shared" si="49"/>
        <v>52.050873987777109</v>
      </c>
      <c r="BD162" s="233">
        <f t="shared" si="50"/>
        <v>77.243547031223414</v>
      </c>
      <c r="BE162" s="233">
        <f t="shared" si="51"/>
        <v>76.709091569847772</v>
      </c>
      <c r="BF162" s="233">
        <f t="shared" si="52"/>
        <v>68.746357348678316</v>
      </c>
      <c r="BG162" s="234">
        <f t="shared" si="53"/>
        <v>90.365536815077505</v>
      </c>
      <c r="BH162" s="120"/>
      <c r="BI162" s="359" t="s">
        <v>359</v>
      </c>
      <c r="BJ162" s="224" t="str">
        <f t="shared" si="65"/>
        <v>Biotin</v>
      </c>
      <c r="BK162" s="232">
        <f t="shared" si="54"/>
        <v>32.629498762803628</v>
      </c>
      <c r="BL162" s="233">
        <f t="shared" si="55"/>
        <v>70.62617082012811</v>
      </c>
      <c r="BM162" s="233">
        <f t="shared" si="56"/>
        <v>79.576430501312373</v>
      </c>
      <c r="BN162" s="233">
        <f t="shared" si="57"/>
        <v>60.419097477997887</v>
      </c>
      <c r="BO162" s="234">
        <f t="shared" si="58"/>
        <v>81.87246637332791</v>
      </c>
      <c r="BP162" s="235">
        <f t="shared" si="59"/>
        <v>40.635060305551676</v>
      </c>
      <c r="BQ162" s="233">
        <f t="shared" si="60"/>
        <v>77.881083128531714</v>
      </c>
      <c r="BR162" s="233">
        <f t="shared" si="61"/>
        <v>72.990362317757615</v>
      </c>
      <c r="BS162" s="233">
        <f t="shared" si="62"/>
        <v>71.202604098688511</v>
      </c>
      <c r="BT162" s="234">
        <f t="shared" si="63"/>
        <v>73.267492871874651</v>
      </c>
    </row>
    <row r="163" spans="2:72" x14ac:dyDescent="0.3">
      <c r="B163" s="360"/>
      <c r="C163" s="146" t="str">
        <f>(Data_02!C363)</f>
        <v>CoA</v>
      </c>
      <c r="D163" s="143">
        <f>(Data_02!D363)</f>
        <v>22.135790537323814</v>
      </c>
      <c r="E163" s="150">
        <f>(Data_02!E363)</f>
        <v>11.800688386432004</v>
      </c>
      <c r="F163" s="143">
        <f>(Data_02!H363)</f>
        <v>34.975582709128425</v>
      </c>
      <c r="G163" s="150">
        <f>(Data_02!I363)</f>
        <v>13.57693420028386</v>
      </c>
      <c r="H163" s="143">
        <f>(Data_02!L363)</f>
        <v>30.172628589068204</v>
      </c>
      <c r="I163" s="150">
        <f>(Data_02!M363)</f>
        <v>6.1481305344603143</v>
      </c>
      <c r="J163" s="143">
        <f>(Data_02!P363)</f>
        <v>49.052861924627379</v>
      </c>
      <c r="K163" s="150">
        <f>(Data_02!Q363)</f>
        <v>15.441663308614256</v>
      </c>
      <c r="L163" s="143">
        <f>(Data_02!T363)</f>
        <v>43.53882057186788</v>
      </c>
      <c r="M163" s="150">
        <f>(Data_02!U363)</f>
        <v>14.767266893987582</v>
      </c>
      <c r="N163" s="143">
        <f>(Data_02!X363)</f>
        <v>12.718595054107517</v>
      </c>
      <c r="O163" s="150">
        <f>(Data_02!Y363)</f>
        <v>5.5973265785440791</v>
      </c>
      <c r="P163" s="143">
        <f>(Data_02!AB363)</f>
        <v>21.140649012203177</v>
      </c>
      <c r="Q163" s="150">
        <f>(Data_02!AC363)</f>
        <v>8.2125746322253068</v>
      </c>
      <c r="R163" s="143">
        <f>(Data_02!AF363)</f>
        <v>57.552551919977915</v>
      </c>
      <c r="S163" s="150">
        <f>(Data_02!AG363)</f>
        <v>15.753939882014194</v>
      </c>
      <c r="T163" s="143">
        <f>(Data_02!AJ363)</f>
        <v>49.355059351214649</v>
      </c>
      <c r="U163" s="150">
        <f>(Data_02!AK363)</f>
        <v>14.843023594671942</v>
      </c>
      <c r="V163" s="143">
        <f>(Data_02!AN363)</f>
        <v>69.073462478731358</v>
      </c>
      <c r="W163" s="219">
        <f>(Data_02!AO363)</f>
        <v>15.185816671466373</v>
      </c>
      <c r="X163" s="120"/>
      <c r="Y163" s="360"/>
      <c r="Z163" s="146" t="str">
        <f>(Data_02!AT363)</f>
        <v>CoA</v>
      </c>
      <c r="AA163" s="143" t="e">
        <f>(Data_02!AU363)</f>
        <v>#DIV/0!</v>
      </c>
      <c r="AB163" s="150" t="e">
        <f>(Data_02!AV363)</f>
        <v>#DIV/0!</v>
      </c>
      <c r="AC163" s="143" t="e">
        <f>(Data_02!AY363)</f>
        <v>#DIV/0!</v>
      </c>
      <c r="AD163" s="150" t="e">
        <f>(Data_02!AZ363)</f>
        <v>#DIV/0!</v>
      </c>
      <c r="AE163" s="143" t="e">
        <f>(Data_02!BC363)</f>
        <v>#DIV/0!</v>
      </c>
      <c r="AF163" s="150" t="e">
        <f>(Data_02!BD363)</f>
        <v>#DIV/0!</v>
      </c>
      <c r="AG163" s="143" t="e">
        <f>(Data_02!BG363)</f>
        <v>#DIV/0!</v>
      </c>
      <c r="AH163" s="150" t="e">
        <f>(Data_02!BH363)</f>
        <v>#DIV/0!</v>
      </c>
      <c r="AI163" s="143" t="e">
        <f>(Data_02!BK363)</f>
        <v>#DIV/0!</v>
      </c>
      <c r="AJ163" s="150" t="e">
        <f>(Data_02!BL363)</f>
        <v>#DIV/0!</v>
      </c>
      <c r="AK163" s="143" t="e">
        <f>(Data_02!BO363)</f>
        <v>#DIV/0!</v>
      </c>
      <c r="AL163" s="150" t="e">
        <f>(Data_02!BP363)</f>
        <v>#DIV/0!</v>
      </c>
      <c r="AM163" s="143" t="e">
        <f>(Data_02!BS363)</f>
        <v>#DIV/0!</v>
      </c>
      <c r="AN163" s="150" t="e">
        <f>(Data_02!BT363)</f>
        <v>#DIV/0!</v>
      </c>
      <c r="AO163" s="143" t="e">
        <f>(Data_02!BW363)</f>
        <v>#DIV/0!</v>
      </c>
      <c r="AP163" s="150" t="e">
        <f>(Data_02!BX363)</f>
        <v>#DIV/0!</v>
      </c>
      <c r="AQ163" s="143" t="e">
        <f>(Data_02!CA363)</f>
        <v>#DIV/0!</v>
      </c>
      <c r="AR163" s="150" t="e">
        <f>(Data_02!CB363)</f>
        <v>#DIV/0!</v>
      </c>
      <c r="AS163" s="143" t="e">
        <f>(Data_02!CE363)</f>
        <v>#DIV/0!</v>
      </c>
      <c r="AT163" s="219" t="e">
        <f>(Data_02!CF363)</f>
        <v>#DIV/0!</v>
      </c>
      <c r="AV163" s="360"/>
      <c r="AW163" s="228" t="str">
        <f t="shared" si="64"/>
        <v>CoA</v>
      </c>
      <c r="AX163" s="236">
        <f t="shared" si="44"/>
        <v>22.135790537323814</v>
      </c>
      <c r="AY163" s="237">
        <f t="shared" si="45"/>
        <v>34.975582709128425</v>
      </c>
      <c r="AZ163" s="237">
        <f t="shared" si="46"/>
        <v>30.172628589068204</v>
      </c>
      <c r="BA163" s="237">
        <f t="shared" si="47"/>
        <v>49.052861924627379</v>
      </c>
      <c r="BB163" s="238">
        <f t="shared" si="48"/>
        <v>43.53882057186788</v>
      </c>
      <c r="BC163" s="236">
        <f t="shared" si="49"/>
        <v>12.718595054107517</v>
      </c>
      <c r="BD163" s="237">
        <f t="shared" si="50"/>
        <v>21.140649012203177</v>
      </c>
      <c r="BE163" s="237">
        <f t="shared" si="51"/>
        <v>57.552551919977915</v>
      </c>
      <c r="BF163" s="237">
        <f t="shared" si="52"/>
        <v>49.355059351214649</v>
      </c>
      <c r="BG163" s="238">
        <f t="shared" si="53"/>
        <v>69.073462478731358</v>
      </c>
      <c r="BH163" s="120"/>
      <c r="BI163" s="360"/>
      <c r="BJ163" s="228" t="str">
        <f t="shared" si="65"/>
        <v>CoA</v>
      </c>
      <c r="BK163" s="236" t="e">
        <f t="shared" si="54"/>
        <v>#DIV/0!</v>
      </c>
      <c r="BL163" s="237" t="e">
        <f t="shared" si="55"/>
        <v>#DIV/0!</v>
      </c>
      <c r="BM163" s="237" t="e">
        <f t="shared" si="56"/>
        <v>#DIV/0!</v>
      </c>
      <c r="BN163" s="237" t="e">
        <f t="shared" si="57"/>
        <v>#DIV/0!</v>
      </c>
      <c r="BO163" s="238" t="e">
        <f t="shared" si="58"/>
        <v>#DIV/0!</v>
      </c>
      <c r="BP163" s="239" t="e">
        <f t="shared" si="59"/>
        <v>#DIV/0!</v>
      </c>
      <c r="BQ163" s="237" t="e">
        <f t="shared" si="60"/>
        <v>#DIV/0!</v>
      </c>
      <c r="BR163" s="237" t="e">
        <f t="shared" si="61"/>
        <v>#DIV/0!</v>
      </c>
      <c r="BS163" s="237" t="e">
        <f t="shared" si="62"/>
        <v>#DIV/0!</v>
      </c>
      <c r="BT163" s="238" t="e">
        <f t="shared" si="63"/>
        <v>#DIV/0!</v>
      </c>
    </row>
    <row r="164" spans="2:72" x14ac:dyDescent="0.3">
      <c r="B164" s="360"/>
      <c r="C164" s="93" t="str">
        <f>(Data_02!C364)</f>
        <v>Dephospho-CoA</v>
      </c>
      <c r="D164" s="89">
        <f>(Data_02!D364)</f>
        <v>18.083847893527885</v>
      </c>
      <c r="E164" s="110">
        <f>(Data_02!E364)</f>
        <v>6.9672969394851698</v>
      </c>
      <c r="F164" s="89">
        <f>(Data_02!H364)</f>
        <v>20.29474904463645</v>
      </c>
      <c r="G164" s="110">
        <f>(Data_02!I364)</f>
        <v>14.150786608230096</v>
      </c>
      <c r="H164" s="89">
        <f>(Data_02!L364)</f>
        <v>18.769463575418499</v>
      </c>
      <c r="I164" s="110">
        <f>(Data_02!M364)</f>
        <v>10.09467226774607</v>
      </c>
      <c r="J164" s="89">
        <f>(Data_02!P364)</f>
        <v>21.307372569820394</v>
      </c>
      <c r="K164" s="110">
        <f>(Data_02!Q364)</f>
        <v>11.37853905420824</v>
      </c>
      <c r="L164" s="89">
        <f>(Data_02!T364)</f>
        <v>31.976230921369861</v>
      </c>
      <c r="M164" s="110">
        <f>(Data_02!U364)</f>
        <v>17.513545134254219</v>
      </c>
      <c r="N164" s="89">
        <f>(Data_02!X364)</f>
        <v>4.2537934009880312</v>
      </c>
      <c r="O164" s="110">
        <f>(Data_02!Y364)</f>
        <v>2.3694344766994124</v>
      </c>
      <c r="P164" s="89">
        <f>(Data_02!AB364)</f>
        <v>14.872940968064793</v>
      </c>
      <c r="Q164" s="110">
        <f>(Data_02!AC364)</f>
        <v>10.768875754209784</v>
      </c>
      <c r="R164" s="89">
        <f>(Data_02!AF364)</f>
        <v>32.649214737066593</v>
      </c>
      <c r="S164" s="110">
        <f>(Data_02!AG364)</f>
        <v>11.188940320180919</v>
      </c>
      <c r="T164" s="89">
        <f>(Data_02!AJ364)</f>
        <v>32.418481429257909</v>
      </c>
      <c r="U164" s="110">
        <f>(Data_02!AK364)</f>
        <v>10.577899512215364</v>
      </c>
      <c r="V164" s="89">
        <f>(Data_02!AN364)</f>
        <v>84.698818567389367</v>
      </c>
      <c r="W164" s="216">
        <f>(Data_02!AO364)</f>
        <v>12.513825133353066</v>
      </c>
      <c r="X164" s="120"/>
      <c r="Y164" s="360"/>
      <c r="Z164" s="93" t="str">
        <f>(Data_02!AT364)</f>
        <v>Dephospho-CoA</v>
      </c>
      <c r="AA164" s="89" t="e">
        <f>(Data_02!AU364)</f>
        <v>#DIV/0!</v>
      </c>
      <c r="AB164" s="110" t="e">
        <f>(Data_02!AV364)</f>
        <v>#DIV/0!</v>
      </c>
      <c r="AC164" s="89" t="e">
        <f>(Data_02!AY364)</f>
        <v>#DIV/0!</v>
      </c>
      <c r="AD164" s="110" t="e">
        <f>(Data_02!AZ364)</f>
        <v>#DIV/0!</v>
      </c>
      <c r="AE164" s="89" t="e">
        <f>(Data_02!BC364)</f>
        <v>#DIV/0!</v>
      </c>
      <c r="AF164" s="110" t="e">
        <f>(Data_02!BD364)</f>
        <v>#DIV/0!</v>
      </c>
      <c r="AG164" s="89" t="e">
        <f>(Data_02!BG364)</f>
        <v>#DIV/0!</v>
      </c>
      <c r="AH164" s="110" t="e">
        <f>(Data_02!BH364)</f>
        <v>#DIV/0!</v>
      </c>
      <c r="AI164" s="89" t="e">
        <f>(Data_02!BK364)</f>
        <v>#DIV/0!</v>
      </c>
      <c r="AJ164" s="110" t="e">
        <f>(Data_02!BL364)</f>
        <v>#DIV/0!</v>
      </c>
      <c r="AK164" s="89" t="e">
        <f>(Data_02!BO364)</f>
        <v>#DIV/0!</v>
      </c>
      <c r="AL164" s="110" t="e">
        <f>(Data_02!BP364)</f>
        <v>#DIV/0!</v>
      </c>
      <c r="AM164" s="89" t="e">
        <f>(Data_02!BS364)</f>
        <v>#DIV/0!</v>
      </c>
      <c r="AN164" s="110" t="e">
        <f>(Data_02!BT364)</f>
        <v>#DIV/0!</v>
      </c>
      <c r="AO164" s="89" t="e">
        <f>(Data_02!BW364)</f>
        <v>#DIV/0!</v>
      </c>
      <c r="AP164" s="110" t="e">
        <f>(Data_02!BX364)</f>
        <v>#DIV/0!</v>
      </c>
      <c r="AQ164" s="89" t="e">
        <f>(Data_02!CA364)</f>
        <v>#DIV/0!</v>
      </c>
      <c r="AR164" s="110" t="e">
        <f>(Data_02!CB364)</f>
        <v>#DIV/0!</v>
      </c>
      <c r="AS164" s="89" t="e">
        <f>(Data_02!CE364)</f>
        <v>#DIV/0!</v>
      </c>
      <c r="AT164" s="216" t="e">
        <f>(Data_02!CF364)</f>
        <v>#DIV/0!</v>
      </c>
      <c r="AV164" s="360"/>
      <c r="AW164" s="225" t="str">
        <f t="shared" si="64"/>
        <v>Dephospho-CoA</v>
      </c>
      <c r="AX164" s="236">
        <f t="shared" si="44"/>
        <v>18.083847893527885</v>
      </c>
      <c r="AY164" s="237">
        <f t="shared" si="45"/>
        <v>20.29474904463645</v>
      </c>
      <c r="AZ164" s="237">
        <f t="shared" si="46"/>
        <v>18.769463575418499</v>
      </c>
      <c r="BA164" s="237">
        <f t="shared" si="47"/>
        <v>21.307372569820394</v>
      </c>
      <c r="BB164" s="238">
        <f t="shared" si="48"/>
        <v>31.976230921369861</v>
      </c>
      <c r="BC164" s="236">
        <f t="shared" si="49"/>
        <v>4.2537934009880312</v>
      </c>
      <c r="BD164" s="237">
        <f t="shared" si="50"/>
        <v>14.872940968064793</v>
      </c>
      <c r="BE164" s="237">
        <f t="shared" si="51"/>
        <v>32.649214737066593</v>
      </c>
      <c r="BF164" s="237">
        <f t="shared" si="52"/>
        <v>32.418481429257909</v>
      </c>
      <c r="BG164" s="238">
        <f t="shared" si="53"/>
        <v>84.698818567389367</v>
      </c>
      <c r="BH164" s="120"/>
      <c r="BI164" s="360"/>
      <c r="BJ164" s="225" t="str">
        <f t="shared" si="65"/>
        <v>Dephospho-CoA</v>
      </c>
      <c r="BK164" s="236" t="e">
        <f t="shared" si="54"/>
        <v>#DIV/0!</v>
      </c>
      <c r="BL164" s="237" t="e">
        <f t="shared" si="55"/>
        <v>#DIV/0!</v>
      </c>
      <c r="BM164" s="237" t="e">
        <f t="shared" si="56"/>
        <v>#DIV/0!</v>
      </c>
      <c r="BN164" s="237" t="e">
        <f t="shared" si="57"/>
        <v>#DIV/0!</v>
      </c>
      <c r="BO164" s="238" t="e">
        <f t="shared" si="58"/>
        <v>#DIV/0!</v>
      </c>
      <c r="BP164" s="239" t="e">
        <f t="shared" si="59"/>
        <v>#DIV/0!</v>
      </c>
      <c r="BQ164" s="237" t="e">
        <f t="shared" si="60"/>
        <v>#DIV/0!</v>
      </c>
      <c r="BR164" s="237" t="e">
        <f t="shared" si="61"/>
        <v>#DIV/0!</v>
      </c>
      <c r="BS164" s="237" t="e">
        <f t="shared" si="62"/>
        <v>#DIV/0!</v>
      </c>
      <c r="BT164" s="238" t="e">
        <f t="shared" si="63"/>
        <v>#DIV/0!</v>
      </c>
    </row>
    <row r="165" spans="2:72" x14ac:dyDescent="0.3">
      <c r="B165" s="360"/>
      <c r="C165" s="146" t="str">
        <f>(Data_02!C365)</f>
        <v>N10-Formyl-FH4</v>
      </c>
      <c r="D165" s="143">
        <f>(Data_02!D365)</f>
        <v>18.501133248947557</v>
      </c>
      <c r="E165" s="150">
        <f>(Data_02!E365)</f>
        <v>26.164553559933438</v>
      </c>
      <c r="F165" s="143">
        <f>(Data_02!H365)</f>
        <v>0.99546110305677382</v>
      </c>
      <c r="G165" s="150">
        <f>(Data_02!I365)</f>
        <v>1.4077945927577706</v>
      </c>
      <c r="H165" s="143">
        <f>(Data_02!L365)</f>
        <v>1.3307698726401336</v>
      </c>
      <c r="I165" s="150">
        <f>(Data_02!M365)</f>
        <v>1.8819928022851935</v>
      </c>
      <c r="J165" s="143">
        <f>(Data_02!P365)</f>
        <v>0</v>
      </c>
      <c r="K165" s="150">
        <f>(Data_02!Q365)</f>
        <v>0</v>
      </c>
      <c r="L165" s="143">
        <f>(Data_02!T365)</f>
        <v>0</v>
      </c>
      <c r="M165" s="150">
        <f>(Data_02!U365)</f>
        <v>0</v>
      </c>
      <c r="N165" s="143">
        <f>(Data_02!X365)</f>
        <v>4.9555307472554775</v>
      </c>
      <c r="O165" s="150">
        <f>(Data_02!Y365)</f>
        <v>3.5077893373582936</v>
      </c>
      <c r="P165" s="143">
        <f>(Data_02!AB365)</f>
        <v>1.207305170899734</v>
      </c>
      <c r="Q165" s="150">
        <f>(Data_02!AC365)</f>
        <v>1.7073873466095713</v>
      </c>
      <c r="R165" s="143">
        <f>(Data_02!AF365)</f>
        <v>5.1379073738474448</v>
      </c>
      <c r="S165" s="150">
        <f>(Data_02!AG365)</f>
        <v>7.2660982903117883</v>
      </c>
      <c r="T165" s="143">
        <f>(Data_02!AJ365)</f>
        <v>27.441113703611464</v>
      </c>
      <c r="U165" s="150">
        <f>(Data_02!AK365)</f>
        <v>38.807595166269522</v>
      </c>
      <c r="V165" s="143">
        <f>(Data_02!AN365)</f>
        <v>0</v>
      </c>
      <c r="W165" s="219">
        <f>(Data_02!AO365)</f>
        <v>0</v>
      </c>
      <c r="X165" s="120"/>
      <c r="Y165" s="360"/>
      <c r="Z165" s="146" t="str">
        <f>(Data_02!AT365)</f>
        <v>N10-Formyl-FH4</v>
      </c>
      <c r="AA165" s="143" t="e">
        <f>(Data_02!AU365)</f>
        <v>#DIV/0!</v>
      </c>
      <c r="AB165" s="150" t="e">
        <f>(Data_02!AV365)</f>
        <v>#DIV/0!</v>
      </c>
      <c r="AC165" s="143" t="e">
        <f>(Data_02!AY365)</f>
        <v>#DIV/0!</v>
      </c>
      <c r="AD165" s="150" t="e">
        <f>(Data_02!AZ365)</f>
        <v>#DIV/0!</v>
      </c>
      <c r="AE165" s="143" t="e">
        <f>(Data_02!BC365)</f>
        <v>#DIV/0!</v>
      </c>
      <c r="AF165" s="150" t="e">
        <f>(Data_02!BD365)</f>
        <v>#DIV/0!</v>
      </c>
      <c r="AG165" s="143" t="e">
        <f>(Data_02!BG365)</f>
        <v>#DIV/0!</v>
      </c>
      <c r="AH165" s="150" t="e">
        <f>(Data_02!BH365)</f>
        <v>#DIV/0!</v>
      </c>
      <c r="AI165" s="143" t="e">
        <f>(Data_02!BK365)</f>
        <v>#DIV/0!</v>
      </c>
      <c r="AJ165" s="150" t="e">
        <f>(Data_02!BL365)</f>
        <v>#DIV/0!</v>
      </c>
      <c r="AK165" s="143" t="e">
        <f>(Data_02!BO365)</f>
        <v>#DIV/0!</v>
      </c>
      <c r="AL165" s="150" t="e">
        <f>(Data_02!BP365)</f>
        <v>#DIV/0!</v>
      </c>
      <c r="AM165" s="143" t="e">
        <f>(Data_02!BS365)</f>
        <v>#DIV/0!</v>
      </c>
      <c r="AN165" s="150" t="e">
        <f>(Data_02!BT365)</f>
        <v>#DIV/0!</v>
      </c>
      <c r="AO165" s="143" t="e">
        <f>(Data_02!BW365)</f>
        <v>#DIV/0!</v>
      </c>
      <c r="AP165" s="150" t="e">
        <f>(Data_02!BX365)</f>
        <v>#DIV/0!</v>
      </c>
      <c r="AQ165" s="143" t="e">
        <f>(Data_02!CA365)</f>
        <v>#DIV/0!</v>
      </c>
      <c r="AR165" s="150" t="e">
        <f>(Data_02!CB365)</f>
        <v>#DIV/0!</v>
      </c>
      <c r="AS165" s="143" t="e">
        <f>(Data_02!CE365)</f>
        <v>#DIV/0!</v>
      </c>
      <c r="AT165" s="219" t="e">
        <f>(Data_02!CF365)</f>
        <v>#DIV/0!</v>
      </c>
      <c r="AV165" s="360"/>
      <c r="AW165" s="228" t="str">
        <f t="shared" si="64"/>
        <v>N10-Formyl-FH4</v>
      </c>
      <c r="AX165" s="236">
        <f t="shared" si="44"/>
        <v>18.501133248947557</v>
      </c>
      <c r="AY165" s="237">
        <f t="shared" si="45"/>
        <v>0.99546110305677382</v>
      </c>
      <c r="AZ165" s="237">
        <f t="shared" si="46"/>
        <v>1.3307698726401336</v>
      </c>
      <c r="BA165" s="237">
        <f t="shared" si="47"/>
        <v>0</v>
      </c>
      <c r="BB165" s="238">
        <f t="shared" si="48"/>
        <v>0</v>
      </c>
      <c r="BC165" s="236">
        <f t="shared" si="49"/>
        <v>4.9555307472554775</v>
      </c>
      <c r="BD165" s="237">
        <f t="shared" si="50"/>
        <v>1.207305170899734</v>
      </c>
      <c r="BE165" s="237">
        <f t="shared" si="51"/>
        <v>5.1379073738474448</v>
      </c>
      <c r="BF165" s="237">
        <f t="shared" si="52"/>
        <v>27.441113703611464</v>
      </c>
      <c r="BG165" s="238">
        <f t="shared" si="53"/>
        <v>0</v>
      </c>
      <c r="BH165" s="120"/>
      <c r="BI165" s="360"/>
      <c r="BJ165" s="228" t="str">
        <f t="shared" si="65"/>
        <v>N10-Formyl-FH4</v>
      </c>
      <c r="BK165" s="236" t="e">
        <f t="shared" si="54"/>
        <v>#DIV/0!</v>
      </c>
      <c r="BL165" s="237" t="e">
        <f t="shared" si="55"/>
        <v>#DIV/0!</v>
      </c>
      <c r="BM165" s="237" t="e">
        <f t="shared" si="56"/>
        <v>#DIV/0!</v>
      </c>
      <c r="BN165" s="237" t="e">
        <f t="shared" si="57"/>
        <v>#DIV/0!</v>
      </c>
      <c r="BO165" s="238" t="e">
        <f t="shared" si="58"/>
        <v>#DIV/0!</v>
      </c>
      <c r="BP165" s="239" t="e">
        <f t="shared" si="59"/>
        <v>#DIV/0!</v>
      </c>
      <c r="BQ165" s="237" t="e">
        <f t="shared" si="60"/>
        <v>#DIV/0!</v>
      </c>
      <c r="BR165" s="237" t="e">
        <f t="shared" si="61"/>
        <v>#DIV/0!</v>
      </c>
      <c r="BS165" s="237" t="e">
        <f t="shared" si="62"/>
        <v>#DIV/0!</v>
      </c>
      <c r="BT165" s="238" t="e">
        <f t="shared" si="63"/>
        <v>#DIV/0!</v>
      </c>
    </row>
    <row r="166" spans="2:72" x14ac:dyDescent="0.3">
      <c r="B166" s="360"/>
      <c r="C166" s="146" t="str">
        <f>(Data_02!C366)</f>
        <v>N5,N10-Methylene-FH4</v>
      </c>
      <c r="D166" s="143" t="e">
        <f>(Data_02!D366)</f>
        <v>#DIV/0!</v>
      </c>
      <c r="E166" s="150" t="e">
        <f>(Data_02!E366)</f>
        <v>#DIV/0!</v>
      </c>
      <c r="F166" s="143" t="e">
        <f>(Data_02!H366)</f>
        <v>#DIV/0!</v>
      </c>
      <c r="G166" s="150" t="e">
        <f>(Data_02!I366)</f>
        <v>#DIV/0!</v>
      </c>
      <c r="H166" s="143" t="e">
        <f>(Data_02!L366)</f>
        <v>#DIV/0!</v>
      </c>
      <c r="I166" s="150" t="e">
        <f>(Data_02!M366)</f>
        <v>#DIV/0!</v>
      </c>
      <c r="J166" s="143" t="e">
        <f>(Data_02!P366)</f>
        <v>#DIV/0!</v>
      </c>
      <c r="K166" s="150" t="e">
        <f>(Data_02!Q366)</f>
        <v>#DIV/0!</v>
      </c>
      <c r="L166" s="143" t="e">
        <f>(Data_02!T366)</f>
        <v>#DIV/0!</v>
      </c>
      <c r="M166" s="150" t="e">
        <f>(Data_02!U366)</f>
        <v>#DIV/0!</v>
      </c>
      <c r="N166" s="143" t="e">
        <f>(Data_02!X366)</f>
        <v>#DIV/0!</v>
      </c>
      <c r="O166" s="150" t="e">
        <f>(Data_02!Y366)</f>
        <v>#DIV/0!</v>
      </c>
      <c r="P166" s="143" t="e">
        <f>(Data_02!AB366)</f>
        <v>#DIV/0!</v>
      </c>
      <c r="Q166" s="150" t="e">
        <f>(Data_02!AC366)</f>
        <v>#DIV/0!</v>
      </c>
      <c r="R166" s="143" t="e">
        <f>(Data_02!AF366)</f>
        <v>#DIV/0!</v>
      </c>
      <c r="S166" s="150" t="e">
        <f>(Data_02!AG366)</f>
        <v>#DIV/0!</v>
      </c>
      <c r="T166" s="143" t="e">
        <f>(Data_02!AJ366)</f>
        <v>#DIV/0!</v>
      </c>
      <c r="U166" s="150" t="e">
        <f>(Data_02!AK366)</f>
        <v>#DIV/0!</v>
      </c>
      <c r="V166" s="143" t="e">
        <f>(Data_02!AN366)</f>
        <v>#DIV/0!</v>
      </c>
      <c r="W166" s="219" t="e">
        <f>(Data_02!AO366)</f>
        <v>#DIV/0!</v>
      </c>
      <c r="X166" s="120"/>
      <c r="Y166" s="360"/>
      <c r="Z166" s="146" t="str">
        <f>(Data_02!AT366)</f>
        <v>N5,N10-Methylene-FH4</v>
      </c>
      <c r="AA166" s="143" t="e">
        <f>(Data_02!AU366)</f>
        <v>#DIV/0!</v>
      </c>
      <c r="AB166" s="150" t="e">
        <f>(Data_02!AV366)</f>
        <v>#DIV/0!</v>
      </c>
      <c r="AC166" s="143" t="e">
        <f>(Data_02!AY366)</f>
        <v>#DIV/0!</v>
      </c>
      <c r="AD166" s="150" t="e">
        <f>(Data_02!AZ366)</f>
        <v>#DIV/0!</v>
      </c>
      <c r="AE166" s="143" t="e">
        <f>(Data_02!BC366)</f>
        <v>#DIV/0!</v>
      </c>
      <c r="AF166" s="150" t="e">
        <f>(Data_02!BD366)</f>
        <v>#DIV/0!</v>
      </c>
      <c r="AG166" s="143" t="e">
        <f>(Data_02!BG366)</f>
        <v>#DIV/0!</v>
      </c>
      <c r="AH166" s="150" t="e">
        <f>(Data_02!BH366)</f>
        <v>#DIV/0!</v>
      </c>
      <c r="AI166" s="143" t="e">
        <f>(Data_02!BK366)</f>
        <v>#DIV/0!</v>
      </c>
      <c r="AJ166" s="150" t="e">
        <f>(Data_02!BL366)</f>
        <v>#DIV/0!</v>
      </c>
      <c r="AK166" s="143" t="e">
        <f>(Data_02!BO366)</f>
        <v>#DIV/0!</v>
      </c>
      <c r="AL166" s="150" t="e">
        <f>(Data_02!BP366)</f>
        <v>#DIV/0!</v>
      </c>
      <c r="AM166" s="143" t="e">
        <f>(Data_02!BS366)</f>
        <v>#DIV/0!</v>
      </c>
      <c r="AN166" s="150" t="e">
        <f>(Data_02!BT366)</f>
        <v>#DIV/0!</v>
      </c>
      <c r="AO166" s="143" t="e">
        <f>(Data_02!BW366)</f>
        <v>#DIV/0!</v>
      </c>
      <c r="AP166" s="150" t="e">
        <f>(Data_02!BX366)</f>
        <v>#DIV/0!</v>
      </c>
      <c r="AQ166" s="143" t="e">
        <f>(Data_02!CA366)</f>
        <v>#DIV/0!</v>
      </c>
      <c r="AR166" s="150" t="e">
        <f>(Data_02!CB366)</f>
        <v>#DIV/0!</v>
      </c>
      <c r="AS166" s="143" t="e">
        <f>(Data_02!CE366)</f>
        <v>#DIV/0!</v>
      </c>
      <c r="AT166" s="219" t="e">
        <f>(Data_02!CF366)</f>
        <v>#DIV/0!</v>
      </c>
      <c r="AV166" s="360"/>
      <c r="AW166" s="228" t="str">
        <f t="shared" si="64"/>
        <v>N5,N10-Methylene-FH4</v>
      </c>
      <c r="AX166" s="236" t="e">
        <f t="shared" si="44"/>
        <v>#DIV/0!</v>
      </c>
      <c r="AY166" s="237" t="e">
        <f t="shared" si="45"/>
        <v>#DIV/0!</v>
      </c>
      <c r="AZ166" s="237" t="e">
        <f t="shared" si="46"/>
        <v>#DIV/0!</v>
      </c>
      <c r="BA166" s="237" t="e">
        <f t="shared" si="47"/>
        <v>#DIV/0!</v>
      </c>
      <c r="BB166" s="238" t="e">
        <f t="shared" si="48"/>
        <v>#DIV/0!</v>
      </c>
      <c r="BC166" s="236" t="e">
        <f t="shared" si="49"/>
        <v>#DIV/0!</v>
      </c>
      <c r="BD166" s="237" t="e">
        <f t="shared" si="50"/>
        <v>#DIV/0!</v>
      </c>
      <c r="BE166" s="237" t="e">
        <f t="shared" si="51"/>
        <v>#DIV/0!</v>
      </c>
      <c r="BF166" s="237" t="e">
        <f t="shared" si="52"/>
        <v>#DIV/0!</v>
      </c>
      <c r="BG166" s="238" t="e">
        <f t="shared" si="53"/>
        <v>#DIV/0!</v>
      </c>
      <c r="BH166" s="120"/>
      <c r="BI166" s="360"/>
      <c r="BJ166" s="228" t="str">
        <f t="shared" si="65"/>
        <v>N5,N10-Methylene-FH4</v>
      </c>
      <c r="BK166" s="236" t="e">
        <f t="shared" si="54"/>
        <v>#DIV/0!</v>
      </c>
      <c r="BL166" s="237" t="e">
        <f t="shared" si="55"/>
        <v>#DIV/0!</v>
      </c>
      <c r="BM166" s="237" t="e">
        <f t="shared" si="56"/>
        <v>#DIV/0!</v>
      </c>
      <c r="BN166" s="237" t="e">
        <f t="shared" si="57"/>
        <v>#DIV/0!</v>
      </c>
      <c r="BO166" s="238" t="e">
        <f t="shared" si="58"/>
        <v>#DIV/0!</v>
      </c>
      <c r="BP166" s="239" t="e">
        <f t="shared" si="59"/>
        <v>#DIV/0!</v>
      </c>
      <c r="BQ166" s="237" t="e">
        <f t="shared" si="60"/>
        <v>#DIV/0!</v>
      </c>
      <c r="BR166" s="237" t="e">
        <f t="shared" si="61"/>
        <v>#DIV/0!</v>
      </c>
      <c r="BS166" s="237" t="e">
        <f t="shared" si="62"/>
        <v>#DIV/0!</v>
      </c>
      <c r="BT166" s="238" t="e">
        <f t="shared" si="63"/>
        <v>#DIV/0!</v>
      </c>
    </row>
    <row r="167" spans="2:72" x14ac:dyDescent="0.3">
      <c r="B167" s="360"/>
      <c r="C167" s="93" t="str">
        <f>(Data_02!C367)</f>
        <v>N5-Methyl-FH4</v>
      </c>
      <c r="D167" s="89" t="e">
        <f>(Data_02!D367)</f>
        <v>#DIV/0!</v>
      </c>
      <c r="E167" s="110" t="e">
        <f>(Data_02!E367)</f>
        <v>#DIV/0!</v>
      </c>
      <c r="F167" s="89" t="e">
        <f>(Data_02!H367)</f>
        <v>#DIV/0!</v>
      </c>
      <c r="G167" s="110" t="e">
        <f>(Data_02!I367)</f>
        <v>#DIV/0!</v>
      </c>
      <c r="H167" s="89" t="e">
        <f>(Data_02!L367)</f>
        <v>#DIV/0!</v>
      </c>
      <c r="I167" s="110" t="e">
        <f>(Data_02!M367)</f>
        <v>#DIV/0!</v>
      </c>
      <c r="J167" s="89" t="e">
        <f>(Data_02!P367)</f>
        <v>#DIV/0!</v>
      </c>
      <c r="K167" s="110" t="e">
        <f>(Data_02!Q367)</f>
        <v>#DIV/0!</v>
      </c>
      <c r="L167" s="89" t="e">
        <f>(Data_02!T367)</f>
        <v>#DIV/0!</v>
      </c>
      <c r="M167" s="110" t="e">
        <f>(Data_02!U367)</f>
        <v>#DIV/0!</v>
      </c>
      <c r="N167" s="89" t="e">
        <f>(Data_02!X367)</f>
        <v>#DIV/0!</v>
      </c>
      <c r="O167" s="110" t="e">
        <f>(Data_02!Y367)</f>
        <v>#DIV/0!</v>
      </c>
      <c r="P167" s="89" t="e">
        <f>(Data_02!AB367)</f>
        <v>#DIV/0!</v>
      </c>
      <c r="Q167" s="110" t="e">
        <f>(Data_02!AC367)</f>
        <v>#DIV/0!</v>
      </c>
      <c r="R167" s="89" t="e">
        <f>(Data_02!AF367)</f>
        <v>#DIV/0!</v>
      </c>
      <c r="S167" s="110" t="e">
        <f>(Data_02!AG367)</f>
        <v>#DIV/0!</v>
      </c>
      <c r="T167" s="89" t="e">
        <f>(Data_02!AJ367)</f>
        <v>#DIV/0!</v>
      </c>
      <c r="U167" s="110" t="e">
        <f>(Data_02!AK367)</f>
        <v>#DIV/0!</v>
      </c>
      <c r="V167" s="89" t="e">
        <f>(Data_02!AN367)</f>
        <v>#DIV/0!</v>
      </c>
      <c r="W167" s="216" t="e">
        <f>(Data_02!AO367)</f>
        <v>#DIV/0!</v>
      </c>
      <c r="X167" s="120"/>
      <c r="Y167" s="360"/>
      <c r="Z167" s="93" t="str">
        <f>(Data_02!AT367)</f>
        <v>N5-Methyl-FH4</v>
      </c>
      <c r="AA167" s="89" t="e">
        <f>(Data_02!AU367)</f>
        <v>#DIV/0!</v>
      </c>
      <c r="AB167" s="110" t="e">
        <f>(Data_02!AV367)</f>
        <v>#DIV/0!</v>
      </c>
      <c r="AC167" s="89" t="e">
        <f>(Data_02!AY367)</f>
        <v>#DIV/0!</v>
      </c>
      <c r="AD167" s="110" t="e">
        <f>(Data_02!AZ367)</f>
        <v>#DIV/0!</v>
      </c>
      <c r="AE167" s="89" t="e">
        <f>(Data_02!BC367)</f>
        <v>#DIV/0!</v>
      </c>
      <c r="AF167" s="110" t="e">
        <f>(Data_02!BD367)</f>
        <v>#DIV/0!</v>
      </c>
      <c r="AG167" s="89" t="e">
        <f>(Data_02!BG367)</f>
        <v>#DIV/0!</v>
      </c>
      <c r="AH167" s="110" t="e">
        <f>(Data_02!BH367)</f>
        <v>#DIV/0!</v>
      </c>
      <c r="AI167" s="89" t="e">
        <f>(Data_02!BK367)</f>
        <v>#DIV/0!</v>
      </c>
      <c r="AJ167" s="110" t="e">
        <f>(Data_02!BL367)</f>
        <v>#DIV/0!</v>
      </c>
      <c r="AK167" s="89" t="e">
        <f>(Data_02!BO367)</f>
        <v>#DIV/0!</v>
      </c>
      <c r="AL167" s="110" t="e">
        <f>(Data_02!BP367)</f>
        <v>#DIV/0!</v>
      </c>
      <c r="AM167" s="89" t="e">
        <f>(Data_02!BS367)</f>
        <v>#DIV/0!</v>
      </c>
      <c r="AN167" s="110" t="e">
        <f>(Data_02!BT367)</f>
        <v>#DIV/0!</v>
      </c>
      <c r="AO167" s="89" t="e">
        <f>(Data_02!BW367)</f>
        <v>#DIV/0!</v>
      </c>
      <c r="AP167" s="110" t="e">
        <f>(Data_02!BX367)</f>
        <v>#DIV/0!</v>
      </c>
      <c r="AQ167" s="89" t="e">
        <f>(Data_02!CA367)</f>
        <v>#DIV/0!</v>
      </c>
      <c r="AR167" s="110" t="e">
        <f>(Data_02!CB367)</f>
        <v>#DIV/0!</v>
      </c>
      <c r="AS167" s="89" t="e">
        <f>(Data_02!CE367)</f>
        <v>#DIV/0!</v>
      </c>
      <c r="AT167" s="216" t="e">
        <f>(Data_02!CF367)</f>
        <v>#DIV/0!</v>
      </c>
      <c r="AV167" s="360"/>
      <c r="AW167" s="225" t="str">
        <f t="shared" si="64"/>
        <v>N5-Methyl-FH4</v>
      </c>
      <c r="AX167" s="236" t="e">
        <f t="shared" si="44"/>
        <v>#DIV/0!</v>
      </c>
      <c r="AY167" s="237" t="e">
        <f t="shared" si="45"/>
        <v>#DIV/0!</v>
      </c>
      <c r="AZ167" s="237" t="e">
        <f t="shared" si="46"/>
        <v>#DIV/0!</v>
      </c>
      <c r="BA167" s="237" t="e">
        <f t="shared" si="47"/>
        <v>#DIV/0!</v>
      </c>
      <c r="BB167" s="238" t="e">
        <f t="shared" si="48"/>
        <v>#DIV/0!</v>
      </c>
      <c r="BC167" s="236" t="e">
        <f t="shared" si="49"/>
        <v>#DIV/0!</v>
      </c>
      <c r="BD167" s="237" t="e">
        <f t="shared" si="50"/>
        <v>#DIV/0!</v>
      </c>
      <c r="BE167" s="237" t="e">
        <f t="shared" si="51"/>
        <v>#DIV/0!</v>
      </c>
      <c r="BF167" s="237" t="e">
        <f t="shared" si="52"/>
        <v>#DIV/0!</v>
      </c>
      <c r="BG167" s="238" t="e">
        <f t="shared" si="53"/>
        <v>#DIV/0!</v>
      </c>
      <c r="BH167" s="120"/>
      <c r="BI167" s="360"/>
      <c r="BJ167" s="225" t="str">
        <f t="shared" si="65"/>
        <v>N5-Methyl-FH4</v>
      </c>
      <c r="BK167" s="236" t="e">
        <f t="shared" si="54"/>
        <v>#DIV/0!</v>
      </c>
      <c r="BL167" s="237" t="e">
        <f t="shared" si="55"/>
        <v>#DIV/0!</v>
      </c>
      <c r="BM167" s="237" t="e">
        <f t="shared" si="56"/>
        <v>#DIV/0!</v>
      </c>
      <c r="BN167" s="237" t="e">
        <f t="shared" si="57"/>
        <v>#DIV/0!</v>
      </c>
      <c r="BO167" s="238" t="e">
        <f t="shared" si="58"/>
        <v>#DIV/0!</v>
      </c>
      <c r="BP167" s="239" t="e">
        <f t="shared" si="59"/>
        <v>#DIV/0!</v>
      </c>
      <c r="BQ167" s="237" t="e">
        <f t="shared" si="60"/>
        <v>#DIV/0!</v>
      </c>
      <c r="BR167" s="237" t="e">
        <f t="shared" si="61"/>
        <v>#DIV/0!</v>
      </c>
      <c r="BS167" s="237" t="e">
        <f t="shared" si="62"/>
        <v>#DIV/0!</v>
      </c>
      <c r="BT167" s="238" t="e">
        <f t="shared" si="63"/>
        <v>#DIV/0!</v>
      </c>
    </row>
    <row r="168" spans="2:72" x14ac:dyDescent="0.3">
      <c r="B168" s="360"/>
      <c r="C168" s="93" t="str">
        <f>(Data_02!C368)</f>
        <v>Pantothenate</v>
      </c>
      <c r="D168" s="89">
        <f>(Data_02!D368)</f>
        <v>67.51853409850213</v>
      </c>
      <c r="E168" s="110">
        <f>(Data_02!E368)</f>
        <v>10.348172715700221</v>
      </c>
      <c r="F168" s="89">
        <f>(Data_02!H368)</f>
        <v>62.364565169247612</v>
      </c>
      <c r="G168" s="110">
        <f>(Data_02!I368)</f>
        <v>7.0653122860557946</v>
      </c>
      <c r="H168" s="89">
        <f>(Data_02!L368)</f>
        <v>57.535095766277593</v>
      </c>
      <c r="I168" s="110">
        <f>(Data_02!M368)</f>
        <v>8.7766067396284999</v>
      </c>
      <c r="J168" s="89">
        <f>(Data_02!P368)</f>
        <v>59.218278235987157</v>
      </c>
      <c r="K168" s="110">
        <f>(Data_02!Q368)</f>
        <v>2.9197696333143308</v>
      </c>
      <c r="L168" s="89">
        <f>(Data_02!T368)</f>
        <v>36.02947046554263</v>
      </c>
      <c r="M168" s="110">
        <f>(Data_02!U368)</f>
        <v>2.4594719607896627</v>
      </c>
      <c r="N168" s="89">
        <f>(Data_02!X368)</f>
        <v>70.088545037494342</v>
      </c>
      <c r="O168" s="110">
        <f>(Data_02!Y368)</f>
        <v>9.5529753808647335</v>
      </c>
      <c r="P168" s="89">
        <f>(Data_02!AB368)</f>
        <v>76.835361698526242</v>
      </c>
      <c r="Q168" s="110">
        <f>(Data_02!AC368)</f>
        <v>5.5731081103431865</v>
      </c>
      <c r="R168" s="89">
        <f>(Data_02!AF368)</f>
        <v>81.114906001116083</v>
      </c>
      <c r="S168" s="110">
        <f>(Data_02!AG368)</f>
        <v>4.9045979015632586</v>
      </c>
      <c r="T168" s="89">
        <f>(Data_02!AJ368)</f>
        <v>88.577013959002272</v>
      </c>
      <c r="U168" s="110">
        <f>(Data_02!AK368)</f>
        <v>10.44704207675772</v>
      </c>
      <c r="V168" s="89">
        <f>(Data_02!AN368)</f>
        <v>67.665250790227617</v>
      </c>
      <c r="W168" s="216">
        <f>(Data_02!AO368)</f>
        <v>2.4683335289218697</v>
      </c>
      <c r="X168" s="120"/>
      <c r="Y168" s="360"/>
      <c r="Z168" s="93" t="str">
        <f>(Data_02!AT368)</f>
        <v>Pantothenate</v>
      </c>
      <c r="AA168" s="89">
        <f>(Data_02!AU368)</f>
        <v>95.697471221894887</v>
      </c>
      <c r="AB168" s="110">
        <f>(Data_02!AV368)</f>
        <v>1.7526637038555819</v>
      </c>
      <c r="AC168" s="89">
        <f>(Data_02!AY368)</f>
        <v>92.630295904721137</v>
      </c>
      <c r="AD168" s="110">
        <f>(Data_02!AZ368)</f>
        <v>5.4091954078636926</v>
      </c>
      <c r="AE168" s="89">
        <f>(Data_02!BC368)</f>
        <v>81.048347343039381</v>
      </c>
      <c r="AF168" s="110">
        <f>(Data_02!BD368)</f>
        <v>3.8938628245821842</v>
      </c>
      <c r="AG168" s="89">
        <f>(Data_02!BG368)</f>
        <v>84.864273701734774</v>
      </c>
      <c r="AH168" s="110">
        <f>(Data_02!BH368)</f>
        <v>2.7855217031188122</v>
      </c>
      <c r="AI168" s="89">
        <f>(Data_02!BK368)</f>
        <v>80.028495961457963</v>
      </c>
      <c r="AJ168" s="110">
        <f>(Data_02!BL368)</f>
        <v>3.5973982518301324</v>
      </c>
      <c r="AK168" s="89">
        <f>(Data_02!BO368)</f>
        <v>98.136849634564285</v>
      </c>
      <c r="AL168" s="110">
        <f>(Data_02!BP368)</f>
        <v>2.0955184443295991</v>
      </c>
      <c r="AM168" s="89">
        <f>(Data_02!BS368)</f>
        <v>87.973194935729992</v>
      </c>
      <c r="AN168" s="110">
        <f>(Data_02!BT368)</f>
        <v>12.294344542489641</v>
      </c>
      <c r="AO168" s="89">
        <f>(Data_02!BW368)</f>
        <v>88.774190448916926</v>
      </c>
      <c r="AP168" s="110">
        <f>(Data_02!BX368)</f>
        <v>1.2471024692740409</v>
      </c>
      <c r="AQ168" s="89">
        <f>(Data_02!CA368)</f>
        <v>88.401055620733857</v>
      </c>
      <c r="AR168" s="110">
        <f>(Data_02!CB368)</f>
        <v>1.7626305547009589</v>
      </c>
      <c r="AS168" s="89">
        <f>(Data_02!CE368)</f>
        <v>84.168612171741501</v>
      </c>
      <c r="AT168" s="216">
        <f>(Data_02!CF368)</f>
        <v>1.9986605136730236</v>
      </c>
      <c r="AV168" s="360"/>
      <c r="AW168" s="225" t="str">
        <f t="shared" si="64"/>
        <v>Pantothenate</v>
      </c>
      <c r="AX168" s="236">
        <f t="shared" si="44"/>
        <v>67.51853409850213</v>
      </c>
      <c r="AY168" s="237">
        <f t="shared" si="45"/>
        <v>62.364565169247612</v>
      </c>
      <c r="AZ168" s="237">
        <f t="shared" si="46"/>
        <v>57.535095766277593</v>
      </c>
      <c r="BA168" s="237">
        <f t="shared" si="47"/>
        <v>59.218278235987157</v>
      </c>
      <c r="BB168" s="238">
        <f t="shared" si="48"/>
        <v>36.02947046554263</v>
      </c>
      <c r="BC168" s="236">
        <f t="shared" si="49"/>
        <v>70.088545037494342</v>
      </c>
      <c r="BD168" s="237">
        <f t="shared" si="50"/>
        <v>76.835361698526242</v>
      </c>
      <c r="BE168" s="237">
        <f t="shared" si="51"/>
        <v>81.114906001116083</v>
      </c>
      <c r="BF168" s="237">
        <f t="shared" si="52"/>
        <v>88.577013959002272</v>
      </c>
      <c r="BG168" s="238">
        <f t="shared" si="53"/>
        <v>67.665250790227617</v>
      </c>
      <c r="BH168" s="120"/>
      <c r="BI168" s="360"/>
      <c r="BJ168" s="225" t="str">
        <f t="shared" si="65"/>
        <v>Pantothenate</v>
      </c>
      <c r="BK168" s="236">
        <f t="shared" si="54"/>
        <v>95.697471221894887</v>
      </c>
      <c r="BL168" s="237">
        <f t="shared" si="55"/>
        <v>92.630295904721137</v>
      </c>
      <c r="BM168" s="237">
        <f t="shared" si="56"/>
        <v>81.048347343039381</v>
      </c>
      <c r="BN168" s="237">
        <f t="shared" si="57"/>
        <v>84.864273701734774</v>
      </c>
      <c r="BO168" s="238">
        <f t="shared" si="58"/>
        <v>80.028495961457963</v>
      </c>
      <c r="BP168" s="239">
        <f t="shared" si="59"/>
        <v>98.136849634564285</v>
      </c>
      <c r="BQ168" s="237">
        <f t="shared" si="60"/>
        <v>87.973194935729992</v>
      </c>
      <c r="BR168" s="237">
        <f t="shared" si="61"/>
        <v>88.774190448916926</v>
      </c>
      <c r="BS168" s="237">
        <f t="shared" si="62"/>
        <v>88.401055620733857</v>
      </c>
      <c r="BT168" s="238">
        <f t="shared" si="63"/>
        <v>84.168612171741501</v>
      </c>
    </row>
    <row r="169" spans="2:72" x14ac:dyDescent="0.3">
      <c r="B169" s="360"/>
      <c r="C169" s="146" t="str">
        <f>(Data_02!C369)</f>
        <v>Pyridoxine</v>
      </c>
      <c r="D169" s="143">
        <f>(Data_02!D369)</f>
        <v>65.959423816216926</v>
      </c>
      <c r="E169" s="150">
        <f>(Data_02!E369)</f>
        <v>24.687014887658499</v>
      </c>
      <c r="F169" s="143">
        <f>(Data_02!H369)</f>
        <v>30.788879074805809</v>
      </c>
      <c r="G169" s="150">
        <f>(Data_02!I369)</f>
        <v>7.716476697473488</v>
      </c>
      <c r="H169" s="143">
        <f>(Data_02!L369)</f>
        <v>21.716063070806651</v>
      </c>
      <c r="I169" s="150">
        <f>(Data_02!M369)</f>
        <v>3.2690262358449838</v>
      </c>
      <c r="J169" s="143">
        <f>(Data_02!P369)</f>
        <v>13.127786110316743</v>
      </c>
      <c r="K169" s="150">
        <f>(Data_02!Q369)</f>
        <v>1.6169010418690803</v>
      </c>
      <c r="L169" s="143">
        <f>(Data_02!T369)</f>
        <v>7.5979565785088035</v>
      </c>
      <c r="M169" s="150">
        <f>(Data_02!U369)</f>
        <v>1.6174079217465978</v>
      </c>
      <c r="N169" s="143">
        <f>(Data_02!X369)</f>
        <v>67.37530205358614</v>
      </c>
      <c r="O169" s="150">
        <f>(Data_02!Y369)</f>
        <v>6.4811760227516473</v>
      </c>
      <c r="P169" s="143">
        <f>(Data_02!AB369)</f>
        <v>63.045111777033711</v>
      </c>
      <c r="Q169" s="150">
        <f>(Data_02!AC369)</f>
        <v>5.2829315422775105</v>
      </c>
      <c r="R169" s="143">
        <f>(Data_02!AF369)</f>
        <v>63.386962256081887</v>
      </c>
      <c r="S169" s="150">
        <f>(Data_02!AG369)</f>
        <v>3.7515307705537193</v>
      </c>
      <c r="T169" s="143">
        <f>(Data_02!AJ369)</f>
        <v>53.659687919521787</v>
      </c>
      <c r="U169" s="150">
        <f>(Data_02!AK369)</f>
        <v>3.5779294034979516</v>
      </c>
      <c r="V169" s="143">
        <f>(Data_02!AN369)</f>
        <v>42.041413133270694</v>
      </c>
      <c r="W169" s="219">
        <f>(Data_02!AO369)</f>
        <v>4.4256494311253167</v>
      </c>
      <c r="X169" s="120"/>
      <c r="Y169" s="360"/>
      <c r="Z169" s="146" t="str">
        <f>(Data_02!AT369)</f>
        <v>Pyridoxine</v>
      </c>
      <c r="AA169" s="143">
        <f>(Data_02!AU369)</f>
        <v>93.399064028901833</v>
      </c>
      <c r="AB169" s="150">
        <f>(Data_02!AV369)</f>
        <v>2.3122570272449563</v>
      </c>
      <c r="AC169" s="143">
        <f>(Data_02!AY369)</f>
        <v>78.74508438337034</v>
      </c>
      <c r="AD169" s="150">
        <f>(Data_02!AZ369)</f>
        <v>2.231336145472083</v>
      </c>
      <c r="AE169" s="143">
        <f>(Data_02!BC369)</f>
        <v>61.175992959578593</v>
      </c>
      <c r="AF169" s="150">
        <f>(Data_02!BD369)</f>
        <v>2.2518516146843415</v>
      </c>
      <c r="AG169" s="143">
        <f>(Data_02!BG369)</f>
        <v>59.128170509530918</v>
      </c>
      <c r="AH169" s="150">
        <f>(Data_02!BH369)</f>
        <v>2.487899758238354</v>
      </c>
      <c r="AI169" s="143">
        <f>(Data_02!BK369)</f>
        <v>33.505321008887805</v>
      </c>
      <c r="AJ169" s="150">
        <f>(Data_02!BL369)</f>
        <v>1.0906799783268064</v>
      </c>
      <c r="AK169" s="143">
        <f>(Data_02!BO369)</f>
        <v>89.494692762183035</v>
      </c>
      <c r="AL169" s="150">
        <f>(Data_02!BP369)</f>
        <v>3.8436429354386163</v>
      </c>
      <c r="AM169" s="143">
        <f>(Data_02!BS369)</f>
        <v>86.533681375092399</v>
      </c>
      <c r="AN169" s="150">
        <f>(Data_02!BT369)</f>
        <v>7.6281406815226713</v>
      </c>
      <c r="AO169" s="143">
        <f>(Data_02!BW369)</f>
        <v>80.790080378393327</v>
      </c>
      <c r="AP169" s="150">
        <f>(Data_02!BX369)</f>
        <v>3.387635991528545</v>
      </c>
      <c r="AQ169" s="143">
        <f>(Data_02!CA369)</f>
        <v>84.622520268553629</v>
      </c>
      <c r="AR169" s="150">
        <f>(Data_02!CB369)</f>
        <v>1.9619866128292272</v>
      </c>
      <c r="AS169" s="143">
        <f>(Data_02!CE369)</f>
        <v>68.561613713821032</v>
      </c>
      <c r="AT169" s="219">
        <f>(Data_02!CF369)</f>
        <v>4.3940190520039417</v>
      </c>
      <c r="AV169" s="360"/>
      <c r="AW169" s="228" t="str">
        <f t="shared" si="64"/>
        <v>Pyridoxine</v>
      </c>
      <c r="AX169" s="236">
        <f t="shared" si="44"/>
        <v>65.959423816216926</v>
      </c>
      <c r="AY169" s="237">
        <f t="shared" si="45"/>
        <v>30.788879074805809</v>
      </c>
      <c r="AZ169" s="237">
        <f t="shared" si="46"/>
        <v>21.716063070806651</v>
      </c>
      <c r="BA169" s="237">
        <f t="shared" si="47"/>
        <v>13.127786110316743</v>
      </c>
      <c r="BB169" s="238">
        <f t="shared" si="48"/>
        <v>7.5979565785088035</v>
      </c>
      <c r="BC169" s="236">
        <f t="shared" si="49"/>
        <v>67.37530205358614</v>
      </c>
      <c r="BD169" s="237">
        <f t="shared" si="50"/>
        <v>63.045111777033711</v>
      </c>
      <c r="BE169" s="237">
        <f t="shared" si="51"/>
        <v>63.386962256081887</v>
      </c>
      <c r="BF169" s="237">
        <f t="shared" si="52"/>
        <v>53.659687919521787</v>
      </c>
      <c r="BG169" s="238">
        <f t="shared" si="53"/>
        <v>42.041413133270694</v>
      </c>
      <c r="BH169" s="120"/>
      <c r="BI169" s="360"/>
      <c r="BJ169" s="228" t="str">
        <f t="shared" si="65"/>
        <v>Pyridoxine</v>
      </c>
      <c r="BK169" s="236">
        <f t="shared" si="54"/>
        <v>93.399064028901833</v>
      </c>
      <c r="BL169" s="237">
        <f t="shared" si="55"/>
        <v>78.74508438337034</v>
      </c>
      <c r="BM169" s="237">
        <f t="shared" si="56"/>
        <v>61.175992959578593</v>
      </c>
      <c r="BN169" s="237">
        <f t="shared" si="57"/>
        <v>59.128170509530918</v>
      </c>
      <c r="BO169" s="238">
        <f t="shared" si="58"/>
        <v>33.505321008887805</v>
      </c>
      <c r="BP169" s="239">
        <f t="shared" si="59"/>
        <v>89.494692762183035</v>
      </c>
      <c r="BQ169" s="237">
        <f t="shared" si="60"/>
        <v>86.533681375092399</v>
      </c>
      <c r="BR169" s="237">
        <f t="shared" si="61"/>
        <v>80.790080378393327</v>
      </c>
      <c r="BS169" s="237">
        <f t="shared" si="62"/>
        <v>84.622520268553629</v>
      </c>
      <c r="BT169" s="238">
        <f t="shared" si="63"/>
        <v>68.561613713821032</v>
      </c>
    </row>
    <row r="170" spans="2:72" x14ac:dyDescent="0.3">
      <c r="B170" s="360"/>
      <c r="C170" s="93" t="str">
        <f>(Data_02!C370)</f>
        <v>Thiamine (+)</v>
      </c>
      <c r="D170" s="89">
        <f>(Data_02!D370)</f>
        <v>57.232612340026776</v>
      </c>
      <c r="E170" s="110">
        <f>(Data_02!E370)</f>
        <v>5.9610589772721161</v>
      </c>
      <c r="F170" s="89">
        <f>(Data_02!H370)</f>
        <v>77.86550320415418</v>
      </c>
      <c r="G170" s="110">
        <f>(Data_02!I370)</f>
        <v>10.286406169881936</v>
      </c>
      <c r="H170" s="89">
        <f>(Data_02!L370)</f>
        <v>81.061644532905802</v>
      </c>
      <c r="I170" s="110">
        <f>(Data_02!M370)</f>
        <v>6.1105941572738178</v>
      </c>
      <c r="J170" s="89">
        <f>(Data_02!P370)</f>
        <v>56.145692403137154</v>
      </c>
      <c r="K170" s="110">
        <f>(Data_02!Q370)</f>
        <v>6.7412343669453358</v>
      </c>
      <c r="L170" s="89">
        <f>(Data_02!T370)</f>
        <v>39.040827500609112</v>
      </c>
      <c r="M170" s="110">
        <f>(Data_02!U370)</f>
        <v>6.8632222387699393</v>
      </c>
      <c r="N170" s="89">
        <f>(Data_02!X370)</f>
        <v>34.487775131385987</v>
      </c>
      <c r="O170" s="110">
        <f>(Data_02!Y370)</f>
        <v>1.6567091184969827</v>
      </c>
      <c r="P170" s="89">
        <f>(Data_02!AB370)</f>
        <v>46.886533844000283</v>
      </c>
      <c r="Q170" s="110">
        <f>(Data_02!AC370)</f>
        <v>3.7139038083033817</v>
      </c>
      <c r="R170" s="89">
        <f>(Data_02!AF370)</f>
        <v>56.773303664868081</v>
      </c>
      <c r="S170" s="110">
        <f>(Data_02!AG370)</f>
        <v>6.9191585230764154</v>
      </c>
      <c r="T170" s="89">
        <f>(Data_02!AJ370)</f>
        <v>46.805303416350327</v>
      </c>
      <c r="U170" s="110">
        <f>(Data_02!AK370)</f>
        <v>3.8429507738788922</v>
      </c>
      <c r="V170" s="89">
        <f>(Data_02!AN370)</f>
        <v>44.103055152688924</v>
      </c>
      <c r="W170" s="216">
        <f>(Data_02!AO370)</f>
        <v>4.1224365141463561</v>
      </c>
      <c r="X170" s="120"/>
      <c r="Y170" s="360"/>
      <c r="Z170" s="93" t="str">
        <f>(Data_02!AT370)</f>
        <v>Thiamine (+)</v>
      </c>
      <c r="AA170" s="89">
        <f>(Data_02!AU370)</f>
        <v>110.87931177454868</v>
      </c>
      <c r="AB170" s="110">
        <f>(Data_02!AV370)</f>
        <v>8.7669166580367435</v>
      </c>
      <c r="AC170" s="89">
        <f>(Data_02!AY370)</f>
        <v>120.42712914098254</v>
      </c>
      <c r="AD170" s="110">
        <f>(Data_02!AZ370)</f>
        <v>11.855732624190033</v>
      </c>
      <c r="AE170" s="89">
        <f>(Data_02!BC370)</f>
        <v>116.64195988565697</v>
      </c>
      <c r="AF170" s="110">
        <f>(Data_02!BD370)</f>
        <v>4.8940489028297769</v>
      </c>
      <c r="AG170" s="89">
        <f>(Data_02!BG370)</f>
        <v>133.84277437094306</v>
      </c>
      <c r="AH170" s="110">
        <f>(Data_02!BH370)</f>
        <v>7.2385577541017572</v>
      </c>
      <c r="AI170" s="89">
        <f>(Data_02!BK370)</f>
        <v>127.57327967039433</v>
      </c>
      <c r="AJ170" s="110">
        <f>(Data_02!BL370)</f>
        <v>9.6838960560060698</v>
      </c>
      <c r="AK170" s="89">
        <f>(Data_02!BO370)</f>
        <v>65.599448065638398</v>
      </c>
      <c r="AL170" s="110">
        <f>(Data_02!BP370)</f>
        <v>2.3724376766868289</v>
      </c>
      <c r="AM170" s="89">
        <f>(Data_02!BS370)</f>
        <v>67.834774597402713</v>
      </c>
      <c r="AN170" s="110">
        <f>(Data_02!BT370)</f>
        <v>6.1787801495047754</v>
      </c>
      <c r="AO170" s="89">
        <f>(Data_02!BW370)</f>
        <v>66.794015159966818</v>
      </c>
      <c r="AP170" s="110">
        <f>(Data_02!BX370)</f>
        <v>3.6840224998281155</v>
      </c>
      <c r="AQ170" s="89">
        <f>(Data_02!CA370)</f>
        <v>74.170584045023077</v>
      </c>
      <c r="AR170" s="110">
        <f>(Data_02!CB370)</f>
        <v>1.0825003160943047</v>
      </c>
      <c r="AS170" s="89">
        <f>(Data_02!CE370)</f>
        <v>81.979720558533174</v>
      </c>
      <c r="AT170" s="216">
        <f>(Data_02!CF370)</f>
        <v>5.1662488354184424</v>
      </c>
      <c r="AV170" s="360"/>
      <c r="AW170" s="225" t="str">
        <f t="shared" si="64"/>
        <v>Thiamine (+)</v>
      </c>
      <c r="AX170" s="236">
        <f t="shared" si="44"/>
        <v>57.232612340026776</v>
      </c>
      <c r="AY170" s="237">
        <f t="shared" si="45"/>
        <v>77.86550320415418</v>
      </c>
      <c r="AZ170" s="237">
        <f t="shared" si="46"/>
        <v>81.061644532905802</v>
      </c>
      <c r="BA170" s="237">
        <f t="shared" si="47"/>
        <v>56.145692403137154</v>
      </c>
      <c r="BB170" s="238">
        <f t="shared" si="48"/>
        <v>39.040827500609112</v>
      </c>
      <c r="BC170" s="236">
        <f t="shared" si="49"/>
        <v>34.487775131385987</v>
      </c>
      <c r="BD170" s="237">
        <f t="shared" si="50"/>
        <v>46.886533844000283</v>
      </c>
      <c r="BE170" s="237">
        <f t="shared" si="51"/>
        <v>56.773303664868081</v>
      </c>
      <c r="BF170" s="237">
        <f t="shared" si="52"/>
        <v>46.805303416350327</v>
      </c>
      <c r="BG170" s="238">
        <f t="shared" si="53"/>
        <v>44.103055152688924</v>
      </c>
      <c r="BH170" s="120"/>
      <c r="BI170" s="360"/>
      <c r="BJ170" s="225" t="str">
        <f t="shared" si="65"/>
        <v>Thiamine (+)</v>
      </c>
      <c r="BK170" s="236">
        <f t="shared" si="54"/>
        <v>110.87931177454868</v>
      </c>
      <c r="BL170" s="237">
        <f t="shared" si="55"/>
        <v>120.42712914098254</v>
      </c>
      <c r="BM170" s="237">
        <f t="shared" si="56"/>
        <v>116.64195988565697</v>
      </c>
      <c r="BN170" s="237">
        <f t="shared" si="57"/>
        <v>133.84277437094306</v>
      </c>
      <c r="BO170" s="238">
        <f t="shared" si="58"/>
        <v>127.57327967039433</v>
      </c>
      <c r="BP170" s="239">
        <f t="shared" si="59"/>
        <v>65.599448065638398</v>
      </c>
      <c r="BQ170" s="237">
        <f t="shared" si="60"/>
        <v>67.834774597402713</v>
      </c>
      <c r="BR170" s="237">
        <f t="shared" si="61"/>
        <v>66.794015159966818</v>
      </c>
      <c r="BS170" s="237">
        <f t="shared" si="62"/>
        <v>74.170584045023077</v>
      </c>
      <c r="BT170" s="238">
        <f t="shared" si="63"/>
        <v>81.979720558533174</v>
      </c>
    </row>
    <row r="171" spans="2:72" x14ac:dyDescent="0.3">
      <c r="B171" s="360"/>
      <c r="C171" s="93" t="str">
        <f>(Data_02!C371)</f>
        <v>Thiamine phosphate (+)</v>
      </c>
      <c r="D171" s="89">
        <f>(Data_02!D371)</f>
        <v>53.983830251955318</v>
      </c>
      <c r="E171" s="110">
        <f>(Data_02!E371)</f>
        <v>7.1576948293618736</v>
      </c>
      <c r="F171" s="89">
        <f>(Data_02!H371)</f>
        <v>41.081373340978345</v>
      </c>
      <c r="G171" s="110">
        <f>(Data_02!I371)</f>
        <v>4.3862947780118073</v>
      </c>
      <c r="H171" s="89">
        <f>(Data_02!L371)</f>
        <v>48.023738240808328</v>
      </c>
      <c r="I171" s="110">
        <f>(Data_02!M371)</f>
        <v>9.8730241418547493</v>
      </c>
      <c r="J171" s="89">
        <f>(Data_02!P371)</f>
        <v>27.026714426475422</v>
      </c>
      <c r="K171" s="110">
        <f>(Data_02!Q371)</f>
        <v>5.637050611338438</v>
      </c>
      <c r="L171" s="89">
        <f>(Data_02!T371)</f>
        <v>23.081128413684706</v>
      </c>
      <c r="M171" s="110">
        <f>(Data_02!U371)</f>
        <v>4.1600318115600148</v>
      </c>
      <c r="N171" s="89">
        <f>(Data_02!X371)</f>
        <v>35.323348210569954</v>
      </c>
      <c r="O171" s="110">
        <f>(Data_02!Y371)</f>
        <v>8.9258036982496112</v>
      </c>
      <c r="P171" s="89">
        <f>(Data_02!AB371)</f>
        <v>62.537032580772276</v>
      </c>
      <c r="Q171" s="110">
        <f>(Data_02!AC371)</f>
        <v>6.4782771947043933</v>
      </c>
      <c r="R171" s="89">
        <f>(Data_02!AF371)</f>
        <v>78.134995656466856</v>
      </c>
      <c r="S171" s="110">
        <f>(Data_02!AG371)</f>
        <v>10.949024180061468</v>
      </c>
      <c r="T171" s="89">
        <f>(Data_02!AJ371)</f>
        <v>55.257637109294301</v>
      </c>
      <c r="U171" s="110">
        <f>(Data_02!AK371)</f>
        <v>13.49991724770582</v>
      </c>
      <c r="V171" s="89">
        <f>(Data_02!AN371)</f>
        <v>75.390475223857166</v>
      </c>
      <c r="W171" s="216">
        <f>(Data_02!AO371)</f>
        <v>11.562213453410445</v>
      </c>
      <c r="X171" s="120"/>
      <c r="Y171" s="360"/>
      <c r="Z171" s="93" t="str">
        <f>(Data_02!AT371)</f>
        <v>Thiamine phosphate (+)</v>
      </c>
      <c r="AA171" s="89" t="e">
        <f>(Data_02!AU371)</f>
        <v>#DIV/0!</v>
      </c>
      <c r="AB171" s="110" t="e">
        <f>(Data_02!AV371)</f>
        <v>#DIV/0!</v>
      </c>
      <c r="AC171" s="89" t="e">
        <f>(Data_02!AY371)</f>
        <v>#DIV/0!</v>
      </c>
      <c r="AD171" s="110" t="e">
        <f>(Data_02!AZ371)</f>
        <v>#DIV/0!</v>
      </c>
      <c r="AE171" s="89" t="e">
        <f>(Data_02!BC371)</f>
        <v>#DIV/0!</v>
      </c>
      <c r="AF171" s="110" t="e">
        <f>(Data_02!BD371)</f>
        <v>#DIV/0!</v>
      </c>
      <c r="AG171" s="89" t="e">
        <f>(Data_02!BG371)</f>
        <v>#DIV/0!</v>
      </c>
      <c r="AH171" s="110" t="e">
        <f>(Data_02!BH371)</f>
        <v>#DIV/0!</v>
      </c>
      <c r="AI171" s="89" t="e">
        <f>(Data_02!BK371)</f>
        <v>#DIV/0!</v>
      </c>
      <c r="AJ171" s="110" t="e">
        <f>(Data_02!BL371)</f>
        <v>#DIV/0!</v>
      </c>
      <c r="AK171" s="89" t="e">
        <f>(Data_02!BO371)</f>
        <v>#DIV/0!</v>
      </c>
      <c r="AL171" s="110" t="e">
        <f>(Data_02!BP371)</f>
        <v>#DIV/0!</v>
      </c>
      <c r="AM171" s="89" t="e">
        <f>(Data_02!BS371)</f>
        <v>#DIV/0!</v>
      </c>
      <c r="AN171" s="110" t="e">
        <f>(Data_02!BT371)</f>
        <v>#DIV/0!</v>
      </c>
      <c r="AO171" s="89" t="e">
        <f>(Data_02!BW371)</f>
        <v>#DIV/0!</v>
      </c>
      <c r="AP171" s="110" t="e">
        <f>(Data_02!BX371)</f>
        <v>#DIV/0!</v>
      </c>
      <c r="AQ171" s="89" t="e">
        <f>(Data_02!CA371)</f>
        <v>#DIV/0!</v>
      </c>
      <c r="AR171" s="110" t="e">
        <f>(Data_02!CB371)</f>
        <v>#DIV/0!</v>
      </c>
      <c r="AS171" s="89" t="e">
        <f>(Data_02!CE371)</f>
        <v>#DIV/0!</v>
      </c>
      <c r="AT171" s="216" t="e">
        <f>(Data_02!CF371)</f>
        <v>#DIV/0!</v>
      </c>
      <c r="AV171" s="360"/>
      <c r="AW171" s="225" t="str">
        <f t="shared" si="64"/>
        <v>Thiamine phosphate (+)</v>
      </c>
      <c r="AX171" s="236">
        <f t="shared" si="44"/>
        <v>53.983830251955318</v>
      </c>
      <c r="AY171" s="237">
        <f t="shared" si="45"/>
        <v>41.081373340978345</v>
      </c>
      <c r="AZ171" s="237">
        <f t="shared" si="46"/>
        <v>48.023738240808328</v>
      </c>
      <c r="BA171" s="237">
        <f t="shared" si="47"/>
        <v>27.026714426475422</v>
      </c>
      <c r="BB171" s="238">
        <f t="shared" si="48"/>
        <v>23.081128413684706</v>
      </c>
      <c r="BC171" s="236">
        <f t="shared" si="49"/>
        <v>35.323348210569954</v>
      </c>
      <c r="BD171" s="237">
        <f t="shared" si="50"/>
        <v>62.537032580772276</v>
      </c>
      <c r="BE171" s="237">
        <f t="shared" si="51"/>
        <v>78.134995656466856</v>
      </c>
      <c r="BF171" s="237">
        <f t="shared" si="52"/>
        <v>55.257637109294301</v>
      </c>
      <c r="BG171" s="238">
        <f t="shared" si="53"/>
        <v>75.390475223857166</v>
      </c>
      <c r="BH171" s="120"/>
      <c r="BI171" s="360"/>
      <c r="BJ171" s="225" t="str">
        <f t="shared" si="65"/>
        <v>Thiamine phosphate (+)</v>
      </c>
      <c r="BK171" s="236" t="e">
        <f t="shared" si="54"/>
        <v>#DIV/0!</v>
      </c>
      <c r="BL171" s="237" t="e">
        <f t="shared" si="55"/>
        <v>#DIV/0!</v>
      </c>
      <c r="BM171" s="237" t="e">
        <f t="shared" si="56"/>
        <v>#DIV/0!</v>
      </c>
      <c r="BN171" s="237" t="e">
        <f t="shared" si="57"/>
        <v>#DIV/0!</v>
      </c>
      <c r="BO171" s="238" t="e">
        <f t="shared" si="58"/>
        <v>#DIV/0!</v>
      </c>
      <c r="BP171" s="239" t="e">
        <f t="shared" si="59"/>
        <v>#DIV/0!</v>
      </c>
      <c r="BQ171" s="237" t="e">
        <f t="shared" si="60"/>
        <v>#DIV/0!</v>
      </c>
      <c r="BR171" s="237" t="e">
        <f t="shared" si="61"/>
        <v>#DIV/0!</v>
      </c>
      <c r="BS171" s="237" t="e">
        <f t="shared" si="62"/>
        <v>#DIV/0!</v>
      </c>
      <c r="BT171" s="238" t="e">
        <f t="shared" si="63"/>
        <v>#DIV/0!</v>
      </c>
    </row>
    <row r="172" spans="2:72" ht="15" thickBot="1" x14ac:dyDescent="0.35">
      <c r="B172" s="361"/>
      <c r="C172" s="147" t="str">
        <f>(Data_02!C372)</f>
        <v>TPP (+)</v>
      </c>
      <c r="D172" s="149" t="e">
        <f>(Data_02!D372)</f>
        <v>#DIV/0!</v>
      </c>
      <c r="E172" s="164" t="e">
        <f>(Data_02!E372)</f>
        <v>#DIV/0!</v>
      </c>
      <c r="F172" s="149" t="e">
        <f>(Data_02!H372)</f>
        <v>#DIV/0!</v>
      </c>
      <c r="G172" s="164" t="e">
        <f>(Data_02!I372)</f>
        <v>#DIV/0!</v>
      </c>
      <c r="H172" s="149" t="e">
        <f>(Data_02!L372)</f>
        <v>#DIV/0!</v>
      </c>
      <c r="I172" s="164" t="e">
        <f>(Data_02!M372)</f>
        <v>#DIV/0!</v>
      </c>
      <c r="J172" s="149" t="e">
        <f>(Data_02!P372)</f>
        <v>#DIV/0!</v>
      </c>
      <c r="K172" s="164" t="e">
        <f>(Data_02!Q372)</f>
        <v>#DIV/0!</v>
      </c>
      <c r="L172" s="149" t="e">
        <f>(Data_02!T372)</f>
        <v>#DIV/0!</v>
      </c>
      <c r="M172" s="164" t="e">
        <f>(Data_02!U372)</f>
        <v>#DIV/0!</v>
      </c>
      <c r="N172" s="149" t="e">
        <f>(Data_02!X372)</f>
        <v>#DIV/0!</v>
      </c>
      <c r="O172" s="164" t="e">
        <f>(Data_02!Y372)</f>
        <v>#DIV/0!</v>
      </c>
      <c r="P172" s="149" t="e">
        <f>(Data_02!AB372)</f>
        <v>#DIV/0!</v>
      </c>
      <c r="Q172" s="164" t="e">
        <f>(Data_02!AC372)</f>
        <v>#DIV/0!</v>
      </c>
      <c r="R172" s="149" t="e">
        <f>(Data_02!AF372)</f>
        <v>#DIV/0!</v>
      </c>
      <c r="S172" s="164" t="e">
        <f>(Data_02!AG372)</f>
        <v>#DIV/0!</v>
      </c>
      <c r="T172" s="149" t="e">
        <f>(Data_02!AJ372)</f>
        <v>#DIV/0!</v>
      </c>
      <c r="U172" s="164" t="e">
        <f>(Data_02!AK372)</f>
        <v>#DIV/0!</v>
      </c>
      <c r="V172" s="149" t="e">
        <f>(Data_02!AN372)</f>
        <v>#DIV/0!</v>
      </c>
      <c r="W172" s="221" t="e">
        <f>(Data_02!AO372)</f>
        <v>#DIV/0!</v>
      </c>
      <c r="X172" s="120"/>
      <c r="Y172" s="361"/>
      <c r="Z172" s="147" t="str">
        <f>(Data_02!AT372)</f>
        <v>TPP (+)</v>
      </c>
      <c r="AA172" s="149" t="e">
        <f>(Data_02!AU372)</f>
        <v>#DIV/0!</v>
      </c>
      <c r="AB172" s="164" t="e">
        <f>(Data_02!AV372)</f>
        <v>#DIV/0!</v>
      </c>
      <c r="AC172" s="149" t="e">
        <f>(Data_02!AY372)</f>
        <v>#DIV/0!</v>
      </c>
      <c r="AD172" s="164" t="e">
        <f>(Data_02!AZ372)</f>
        <v>#DIV/0!</v>
      </c>
      <c r="AE172" s="149" t="e">
        <f>(Data_02!BC372)</f>
        <v>#DIV/0!</v>
      </c>
      <c r="AF172" s="164" t="e">
        <f>(Data_02!BD372)</f>
        <v>#DIV/0!</v>
      </c>
      <c r="AG172" s="149" t="e">
        <f>(Data_02!BG372)</f>
        <v>#DIV/0!</v>
      </c>
      <c r="AH172" s="164" t="e">
        <f>(Data_02!BH372)</f>
        <v>#DIV/0!</v>
      </c>
      <c r="AI172" s="149" t="e">
        <f>(Data_02!BK372)</f>
        <v>#DIV/0!</v>
      </c>
      <c r="AJ172" s="164" t="e">
        <f>(Data_02!BL372)</f>
        <v>#DIV/0!</v>
      </c>
      <c r="AK172" s="149" t="e">
        <f>(Data_02!BO372)</f>
        <v>#DIV/0!</v>
      </c>
      <c r="AL172" s="164" t="e">
        <f>(Data_02!BP372)</f>
        <v>#DIV/0!</v>
      </c>
      <c r="AM172" s="149" t="e">
        <f>(Data_02!BS372)</f>
        <v>#DIV/0!</v>
      </c>
      <c r="AN172" s="164" t="e">
        <f>(Data_02!BT372)</f>
        <v>#DIV/0!</v>
      </c>
      <c r="AO172" s="149" t="e">
        <f>(Data_02!BW372)</f>
        <v>#DIV/0!</v>
      </c>
      <c r="AP172" s="164" t="e">
        <f>(Data_02!BX372)</f>
        <v>#DIV/0!</v>
      </c>
      <c r="AQ172" s="149" t="e">
        <f>(Data_02!CA372)</f>
        <v>#DIV/0!</v>
      </c>
      <c r="AR172" s="164" t="e">
        <f>(Data_02!CB372)</f>
        <v>#DIV/0!</v>
      </c>
      <c r="AS172" s="149" t="e">
        <f>(Data_02!CE372)</f>
        <v>#DIV/0!</v>
      </c>
      <c r="AT172" s="221" t="e">
        <f>(Data_02!CF372)</f>
        <v>#DIV/0!</v>
      </c>
      <c r="AV172" s="361"/>
      <c r="AW172" s="230" t="str">
        <f t="shared" si="64"/>
        <v>TPP (+)</v>
      </c>
      <c r="AX172" s="240" t="e">
        <f t="shared" si="44"/>
        <v>#DIV/0!</v>
      </c>
      <c r="AY172" s="241" t="e">
        <f t="shared" si="45"/>
        <v>#DIV/0!</v>
      </c>
      <c r="AZ172" s="241" t="e">
        <f t="shared" si="46"/>
        <v>#DIV/0!</v>
      </c>
      <c r="BA172" s="241" t="e">
        <f t="shared" si="47"/>
        <v>#DIV/0!</v>
      </c>
      <c r="BB172" s="242" t="e">
        <f t="shared" si="48"/>
        <v>#DIV/0!</v>
      </c>
      <c r="BC172" s="240" t="e">
        <f t="shared" si="49"/>
        <v>#DIV/0!</v>
      </c>
      <c r="BD172" s="241" t="e">
        <f t="shared" si="50"/>
        <v>#DIV/0!</v>
      </c>
      <c r="BE172" s="241" t="e">
        <f t="shared" si="51"/>
        <v>#DIV/0!</v>
      </c>
      <c r="BF172" s="241" t="e">
        <f t="shared" si="52"/>
        <v>#DIV/0!</v>
      </c>
      <c r="BG172" s="242" t="e">
        <f t="shared" si="53"/>
        <v>#DIV/0!</v>
      </c>
      <c r="BH172" s="120"/>
      <c r="BI172" s="361"/>
      <c r="BJ172" s="230" t="str">
        <f t="shared" si="65"/>
        <v>TPP (+)</v>
      </c>
      <c r="BK172" s="240" t="e">
        <f t="shared" si="54"/>
        <v>#DIV/0!</v>
      </c>
      <c r="BL172" s="241" t="e">
        <f t="shared" si="55"/>
        <v>#DIV/0!</v>
      </c>
      <c r="BM172" s="241" t="e">
        <f t="shared" si="56"/>
        <v>#DIV/0!</v>
      </c>
      <c r="BN172" s="241" t="e">
        <f t="shared" si="57"/>
        <v>#DIV/0!</v>
      </c>
      <c r="BO172" s="242" t="e">
        <f t="shared" si="58"/>
        <v>#DIV/0!</v>
      </c>
      <c r="BP172" s="243" t="e">
        <f t="shared" si="59"/>
        <v>#DIV/0!</v>
      </c>
      <c r="BQ172" s="241" t="e">
        <f t="shared" si="60"/>
        <v>#DIV/0!</v>
      </c>
      <c r="BR172" s="241" t="e">
        <f t="shared" si="61"/>
        <v>#DIV/0!</v>
      </c>
      <c r="BS172" s="241" t="e">
        <f t="shared" si="62"/>
        <v>#DIV/0!</v>
      </c>
      <c r="BT172" s="242" t="e">
        <f t="shared" si="63"/>
        <v>#DIV/0!</v>
      </c>
    </row>
  </sheetData>
  <mergeCells count="108">
    <mergeCell ref="AV162:AV172"/>
    <mergeCell ref="BI162:BI172"/>
    <mergeCell ref="AX7:BB7"/>
    <mergeCell ref="BC7:BG7"/>
    <mergeCell ref="BK7:BO7"/>
    <mergeCell ref="AV123:AV151"/>
    <mergeCell ref="BI123:BI151"/>
    <mergeCell ref="AV152:AV155"/>
    <mergeCell ref="BI152:BI155"/>
    <mergeCell ref="AV156:AV161"/>
    <mergeCell ref="BI156:BI161"/>
    <mergeCell ref="AV87:AV92"/>
    <mergeCell ref="BI87:BI92"/>
    <mergeCell ref="AV93:AV97"/>
    <mergeCell ref="BI93:BI97"/>
    <mergeCell ref="AV98:AV122"/>
    <mergeCell ref="BI98:BI122"/>
    <mergeCell ref="AV65:AV72"/>
    <mergeCell ref="BI65:BI72"/>
    <mergeCell ref="AV73:AV78"/>
    <mergeCell ref="BI73:BI78"/>
    <mergeCell ref="AV79:AV86"/>
    <mergeCell ref="BI79:BI86"/>
    <mergeCell ref="AV54:AV57"/>
    <mergeCell ref="BI54:BI57"/>
    <mergeCell ref="AV58:AV60"/>
    <mergeCell ref="BI58:BI60"/>
    <mergeCell ref="AV61:AV64"/>
    <mergeCell ref="BI61:BI64"/>
    <mergeCell ref="AV32:AV40"/>
    <mergeCell ref="BI32:BI40"/>
    <mergeCell ref="AV41:AV48"/>
    <mergeCell ref="BI41:BI48"/>
    <mergeCell ref="AV49:AV53"/>
    <mergeCell ref="BI49:BI53"/>
    <mergeCell ref="BI10:BI11"/>
    <mergeCell ref="AV12:AV21"/>
    <mergeCell ref="BI12:BI21"/>
    <mergeCell ref="AV22:AV31"/>
    <mergeCell ref="BI22:BI31"/>
    <mergeCell ref="Y152:Y155"/>
    <mergeCell ref="B156:B161"/>
    <mergeCell ref="Y156:Y161"/>
    <mergeCell ref="B162:B172"/>
    <mergeCell ref="Y162:Y172"/>
    <mergeCell ref="Y93:Y97"/>
    <mergeCell ref="B98:B122"/>
    <mergeCell ref="Y98:Y122"/>
    <mergeCell ref="B123:B151"/>
    <mergeCell ref="Y123:Y151"/>
    <mergeCell ref="Y73:Y78"/>
    <mergeCell ref="B79:B86"/>
    <mergeCell ref="Y79:Y86"/>
    <mergeCell ref="B87:B92"/>
    <mergeCell ref="Y87:Y92"/>
    <mergeCell ref="Y58:Y60"/>
    <mergeCell ref="B61:B64"/>
    <mergeCell ref="Y61:Y64"/>
    <mergeCell ref="B65:B72"/>
    <mergeCell ref="Y54:Y57"/>
    <mergeCell ref="Y12:Y21"/>
    <mergeCell ref="B22:B31"/>
    <mergeCell ref="Y22:Y31"/>
    <mergeCell ref="B32:B40"/>
    <mergeCell ref="Y32:Y40"/>
    <mergeCell ref="B12:B21"/>
    <mergeCell ref="B41:B48"/>
    <mergeCell ref="B58:B60"/>
    <mergeCell ref="BP7:BT7"/>
    <mergeCell ref="AI7:AJ7"/>
    <mergeCell ref="AK7:AL7"/>
    <mergeCell ref="AG7:AH7"/>
    <mergeCell ref="AC7:AD7"/>
    <mergeCell ref="AE7:AF7"/>
    <mergeCell ref="Y7:Y8"/>
    <mergeCell ref="Z7:Z8"/>
    <mergeCell ref="AA7:AB7"/>
    <mergeCell ref="AS7:AT7"/>
    <mergeCell ref="AQ7:AR7"/>
    <mergeCell ref="AV7:AV8"/>
    <mergeCell ref="AW7:AW8"/>
    <mergeCell ref="AM7:AN7"/>
    <mergeCell ref="AO7:AP7"/>
    <mergeCell ref="BI7:BI8"/>
    <mergeCell ref="B73:B78"/>
    <mergeCell ref="B93:B97"/>
    <mergeCell ref="B152:B155"/>
    <mergeCell ref="F7:G7"/>
    <mergeCell ref="H7:I7"/>
    <mergeCell ref="J7:K7"/>
    <mergeCell ref="V7:W7"/>
    <mergeCell ref="AV10:AV11"/>
    <mergeCell ref="BJ7:BJ8"/>
    <mergeCell ref="B10:B11"/>
    <mergeCell ref="Y10:Y11"/>
    <mergeCell ref="T7:U7"/>
    <mergeCell ref="P7:Q7"/>
    <mergeCell ref="R7:S7"/>
    <mergeCell ref="L7:M7"/>
    <mergeCell ref="N7:O7"/>
    <mergeCell ref="B7:B8"/>
    <mergeCell ref="C7:C8"/>
    <mergeCell ref="D7:E7"/>
    <mergeCell ref="Y65:Y72"/>
    <mergeCell ref="Y41:Y48"/>
    <mergeCell ref="B49:B53"/>
    <mergeCell ref="Y49:Y53"/>
    <mergeCell ref="B54:B57"/>
  </mergeCells>
  <conditionalFormatting sqref="BK12:BT172">
    <cfRule type="colorScale" priority="172">
      <colorScale>
        <cfvo type="num" val="10"/>
        <cfvo type="num" val="100"/>
        <cfvo type="num" val="500"/>
        <color rgb="FF5A8AC6"/>
        <color rgb="FFFCFCFF"/>
        <color rgb="FFF8696B"/>
      </colorScale>
    </cfRule>
  </conditionalFormatting>
  <conditionalFormatting sqref="AX12:BG172">
    <cfRule type="colorScale" priority="1">
      <colorScale>
        <cfvo type="num" val="10"/>
        <cfvo type="percentile" val="50"/>
        <cfvo type="num" val="100"/>
        <color rgb="FF5A8AC6"/>
        <color rgb="FFFCFCFF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C48"/>
  <sheetViews>
    <sheetView topLeftCell="A13" workbookViewId="0">
      <selection activeCell="B3" sqref="B3"/>
    </sheetView>
  </sheetViews>
  <sheetFormatPr baseColWidth="10" defaultRowHeight="14.4" x14ac:dyDescent="0.3"/>
  <cols>
    <col min="2" max="3" width="23" customWidth="1"/>
    <col min="4" max="13" width="5.44140625" customWidth="1"/>
    <col min="15" max="16" width="23" customWidth="1"/>
    <col min="17" max="26" width="5.44140625" customWidth="1"/>
  </cols>
  <sheetData>
    <row r="4" spans="2:107" s="120" customFormat="1" x14ac:dyDescent="0.3">
      <c r="B4" s="185" t="s">
        <v>406</v>
      </c>
      <c r="O4" s="185" t="s">
        <v>406</v>
      </c>
      <c r="Q4"/>
      <c r="R4"/>
      <c r="S4"/>
      <c r="T4"/>
      <c r="U4"/>
      <c r="V4"/>
      <c r="W4"/>
      <c r="X4"/>
      <c r="Y4"/>
      <c r="Z4"/>
    </row>
    <row r="5" spans="2:107" s="120" customFormat="1" x14ac:dyDescent="0.3">
      <c r="B5" s="185"/>
      <c r="O5" s="185"/>
      <c r="Q5"/>
      <c r="R5"/>
      <c r="S5"/>
      <c r="T5"/>
      <c r="U5"/>
      <c r="V5"/>
      <c r="W5"/>
      <c r="X5"/>
      <c r="Y5"/>
      <c r="Z5"/>
    </row>
    <row r="6" spans="2:107" s="120" customFormat="1" x14ac:dyDescent="0.3">
      <c r="B6" s="185" t="s">
        <v>374</v>
      </c>
      <c r="C6" s="185"/>
      <c r="E6" s="128"/>
      <c r="F6" s="128"/>
      <c r="I6" s="128"/>
      <c r="J6" s="128"/>
      <c r="K6" s="185"/>
      <c r="O6" s="185" t="s">
        <v>375</v>
      </c>
      <c r="P6" s="185"/>
      <c r="Q6"/>
    </row>
    <row r="7" spans="2:107" s="120" customFormat="1" ht="15" thickBot="1" x14ac:dyDescent="0.35">
      <c r="B7" s="185"/>
      <c r="C7" s="185"/>
      <c r="E7" s="128"/>
      <c r="F7" s="128"/>
      <c r="I7" s="128"/>
      <c r="J7" s="128"/>
      <c r="K7" s="185"/>
      <c r="O7" s="185"/>
      <c r="P7" s="185"/>
      <c r="Q7"/>
    </row>
    <row r="8" spans="2:107" s="120" customFormat="1" x14ac:dyDescent="0.3">
      <c r="B8" s="185"/>
      <c r="C8" s="185"/>
      <c r="D8" s="400" t="s">
        <v>487</v>
      </c>
      <c r="E8" s="403" t="s">
        <v>488</v>
      </c>
      <c r="F8" s="406" t="s">
        <v>489</v>
      </c>
      <c r="G8" s="385" t="s">
        <v>490</v>
      </c>
      <c r="H8" s="388" t="s">
        <v>491</v>
      </c>
      <c r="I8" s="391" t="s">
        <v>497</v>
      </c>
      <c r="J8" s="394" t="s">
        <v>498</v>
      </c>
      <c r="K8" s="397" t="s">
        <v>499</v>
      </c>
      <c r="L8" s="409" t="s">
        <v>500</v>
      </c>
      <c r="M8" s="382" t="s">
        <v>501</v>
      </c>
      <c r="O8" s="185"/>
      <c r="P8" s="185"/>
      <c r="Q8" s="400" t="s">
        <v>492</v>
      </c>
      <c r="R8" s="403" t="s">
        <v>493</v>
      </c>
      <c r="S8" s="406" t="s">
        <v>494</v>
      </c>
      <c r="T8" s="385" t="s">
        <v>495</v>
      </c>
      <c r="U8" s="388" t="s">
        <v>496</v>
      </c>
      <c r="V8" s="391" t="s">
        <v>502</v>
      </c>
      <c r="W8" s="394" t="s">
        <v>503</v>
      </c>
      <c r="X8" s="397" t="s">
        <v>504</v>
      </c>
      <c r="Y8" s="409" t="s">
        <v>505</v>
      </c>
      <c r="Z8" s="382" t="s">
        <v>506</v>
      </c>
    </row>
    <row r="9" spans="2:107" s="120" customFormat="1" x14ac:dyDescent="0.3">
      <c r="B9" s="185"/>
      <c r="C9" s="185"/>
      <c r="D9" s="401"/>
      <c r="E9" s="404"/>
      <c r="F9" s="407"/>
      <c r="G9" s="386"/>
      <c r="H9" s="389"/>
      <c r="I9" s="392"/>
      <c r="J9" s="395"/>
      <c r="K9" s="398"/>
      <c r="L9" s="410"/>
      <c r="M9" s="383"/>
      <c r="O9" s="185"/>
      <c r="P9" s="185"/>
      <c r="Q9" s="401"/>
      <c r="R9" s="404"/>
      <c r="S9" s="407"/>
      <c r="T9" s="386"/>
      <c r="U9" s="389"/>
      <c r="V9" s="392"/>
      <c r="W9" s="395"/>
      <c r="X9" s="398"/>
      <c r="Y9" s="410"/>
      <c r="Z9" s="383"/>
    </row>
    <row r="10" spans="2:107" s="120" customFormat="1" x14ac:dyDescent="0.3">
      <c r="B10" s="185"/>
      <c r="C10" s="185"/>
      <c r="D10" s="401"/>
      <c r="E10" s="404"/>
      <c r="F10" s="407"/>
      <c r="G10" s="386"/>
      <c r="H10" s="389"/>
      <c r="I10" s="392"/>
      <c r="J10" s="395"/>
      <c r="K10" s="398"/>
      <c r="L10" s="410"/>
      <c r="M10" s="383"/>
      <c r="O10" s="185"/>
      <c r="P10" s="185"/>
      <c r="Q10" s="401"/>
      <c r="R10" s="404"/>
      <c r="S10" s="407"/>
      <c r="T10" s="386"/>
      <c r="U10" s="389"/>
      <c r="V10" s="392"/>
      <c r="W10" s="395"/>
      <c r="X10" s="398"/>
      <c r="Y10" s="410"/>
      <c r="Z10" s="383"/>
    </row>
    <row r="11" spans="2:107" s="120" customFormat="1" ht="15" thickBot="1" x14ac:dyDescent="0.35">
      <c r="B11" s="188"/>
      <c r="D11" s="401"/>
      <c r="E11" s="404"/>
      <c r="F11" s="407"/>
      <c r="G11" s="386"/>
      <c r="H11" s="389"/>
      <c r="I11" s="392"/>
      <c r="J11" s="395"/>
      <c r="K11" s="398"/>
      <c r="L11" s="410"/>
      <c r="M11" s="383"/>
      <c r="O11" s="188"/>
      <c r="Q11" s="401"/>
      <c r="R11" s="404"/>
      <c r="S11" s="407"/>
      <c r="T11" s="386"/>
      <c r="U11" s="389"/>
      <c r="V11" s="392"/>
      <c r="W11" s="395"/>
      <c r="X11" s="398"/>
      <c r="Y11" s="410"/>
      <c r="Z11" s="383"/>
    </row>
    <row r="12" spans="2:107" s="120" customFormat="1" x14ac:dyDescent="0.3">
      <c r="B12" s="377" t="s">
        <v>446</v>
      </c>
      <c r="C12" s="379"/>
      <c r="D12" s="412"/>
      <c r="E12" s="404"/>
      <c r="F12" s="407"/>
      <c r="G12" s="386"/>
      <c r="H12" s="389"/>
      <c r="I12" s="392"/>
      <c r="J12" s="395"/>
      <c r="K12" s="398"/>
      <c r="L12" s="410"/>
      <c r="M12" s="383"/>
      <c r="O12" s="377" t="s">
        <v>446</v>
      </c>
      <c r="P12" s="379"/>
      <c r="Q12" s="401"/>
      <c r="R12" s="404"/>
      <c r="S12" s="407"/>
      <c r="T12" s="386"/>
      <c r="U12" s="389"/>
      <c r="V12" s="392"/>
      <c r="W12" s="395"/>
      <c r="X12" s="398"/>
      <c r="Y12" s="410"/>
      <c r="Z12" s="383"/>
    </row>
    <row r="13" spans="2:107" s="120" customFormat="1" ht="15.75" customHeight="1" thickBot="1" x14ac:dyDescent="0.35">
      <c r="B13" s="285" t="s">
        <v>340</v>
      </c>
      <c r="C13" s="286" t="s">
        <v>332</v>
      </c>
      <c r="D13" s="413"/>
      <c r="E13" s="405"/>
      <c r="F13" s="408"/>
      <c r="G13" s="387"/>
      <c r="H13" s="390"/>
      <c r="I13" s="393"/>
      <c r="J13" s="396"/>
      <c r="K13" s="399"/>
      <c r="L13" s="411"/>
      <c r="M13" s="384"/>
      <c r="O13" s="285" t="s">
        <v>340</v>
      </c>
      <c r="P13" s="286" t="s">
        <v>332</v>
      </c>
      <c r="Q13" s="402"/>
      <c r="R13" s="405"/>
      <c r="S13" s="408"/>
      <c r="T13" s="387"/>
      <c r="U13" s="390"/>
      <c r="V13" s="393"/>
      <c r="W13" s="396"/>
      <c r="X13" s="399"/>
      <c r="Y13" s="411"/>
      <c r="Z13" s="384"/>
    </row>
    <row r="14" spans="2:107" ht="15" thickBot="1" x14ac:dyDescent="0.35"/>
    <row r="15" spans="2:107" s="120" customFormat="1" x14ac:dyDescent="0.3">
      <c r="B15" s="255" t="s">
        <v>428</v>
      </c>
      <c r="C15" s="256" t="s">
        <v>429</v>
      </c>
      <c r="D15" s="134">
        <f>(Data_02!D374)</f>
        <v>62.506280616313632</v>
      </c>
      <c r="E15" s="135">
        <f>(Data_02!H374)</f>
        <v>69.195526853948849</v>
      </c>
      <c r="F15" s="135">
        <f>(Data_02!L374)</f>
        <v>76.547008425533505</v>
      </c>
      <c r="G15" s="135">
        <f>(Data_02!P374)</f>
        <v>71.058225127306571</v>
      </c>
      <c r="H15" s="136">
        <f>(Data_02!T374)</f>
        <v>60.472820894133719</v>
      </c>
      <c r="I15" s="140">
        <f>(Data_02!X374)</f>
        <v>74.102507547147439</v>
      </c>
      <c r="J15" s="135">
        <f>(Data_02!AB374)</f>
        <v>85.36403982231468</v>
      </c>
      <c r="K15" s="135">
        <f>(Data_02!AF374)</f>
        <v>93.643437484185029</v>
      </c>
      <c r="L15" s="135">
        <f>(Data_02!AJ374)</f>
        <v>82.167364437868059</v>
      </c>
      <c r="M15" s="136">
        <f>(Data_02!AN374)</f>
        <v>75.304836520100906</v>
      </c>
      <c r="N15" s="133"/>
      <c r="O15" s="255" t="s">
        <v>428</v>
      </c>
      <c r="P15" s="256" t="s">
        <v>429</v>
      </c>
      <c r="Q15" s="134">
        <f>(Data_02!AU374)</f>
        <v>93.545910379958542</v>
      </c>
      <c r="R15" s="135">
        <f>(Data_02!AY374)</f>
        <v>88.250689835832361</v>
      </c>
      <c r="S15" s="135">
        <f>(Data_02!BC374)</f>
        <v>65.801813938899414</v>
      </c>
      <c r="T15" s="135">
        <f>(Data_02!BG374)</f>
        <v>66.662635675250584</v>
      </c>
      <c r="U15" s="136">
        <f>(Data_02!BK374)</f>
        <v>55.647331876272105</v>
      </c>
      <c r="V15" s="140">
        <f>(Data_02!BO374)</f>
        <v>98.455918896730964</v>
      </c>
      <c r="W15" s="135">
        <f>(Data_02!BS374)</f>
        <v>109.29644491809496</v>
      </c>
      <c r="X15" s="135">
        <f>(Data_02!BW374)</f>
        <v>99.221471097139514</v>
      </c>
      <c r="Y15" s="135">
        <f>(Data_02!CA374)</f>
        <v>104.02254111405254</v>
      </c>
      <c r="Z15" s="136">
        <f>(Data_02!CE374)</f>
        <v>98.478694770238519</v>
      </c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3"/>
      <c r="AR15" s="133"/>
      <c r="AS15" s="133"/>
      <c r="AT15" s="133"/>
      <c r="AU15" s="133"/>
      <c r="AV15" s="133"/>
      <c r="AW15" s="133"/>
      <c r="AX15" s="133"/>
      <c r="AY15" s="133"/>
      <c r="AZ15" s="133"/>
      <c r="BA15" s="133"/>
      <c r="BB15" s="133"/>
      <c r="BC15" s="133"/>
      <c r="BD15" s="133"/>
      <c r="BE15" s="133"/>
      <c r="BF15" s="133"/>
      <c r="BG15" s="133"/>
      <c r="BH15" s="133"/>
      <c r="BI15" s="133"/>
      <c r="BJ15" s="133"/>
      <c r="BK15" s="133"/>
      <c r="BL15" s="133"/>
      <c r="BM15" s="133"/>
      <c r="BN15" s="133"/>
      <c r="BO15" s="133"/>
      <c r="BP15" s="133"/>
      <c r="BQ15" s="133"/>
      <c r="BR15" s="133"/>
      <c r="BS15" s="133"/>
      <c r="BT15" s="133"/>
      <c r="BU15" s="133"/>
      <c r="BV15" s="133"/>
      <c r="BW15" s="133"/>
      <c r="BX15" s="133"/>
      <c r="BY15" s="133"/>
      <c r="BZ15" s="133"/>
      <c r="CA15" s="133"/>
      <c r="CB15" s="133"/>
      <c r="CC15" s="133"/>
      <c r="CD15" s="133"/>
      <c r="CE15" s="133"/>
      <c r="CF15" s="133"/>
      <c r="CG15" s="133"/>
      <c r="CH15" s="133"/>
      <c r="CI15" s="133"/>
      <c r="CJ15" s="133"/>
      <c r="CK15" s="133"/>
      <c r="CL15" s="133"/>
      <c r="CM15" s="133"/>
      <c r="CN15" s="133"/>
      <c r="CO15" s="133"/>
      <c r="CP15" s="133"/>
      <c r="CQ15" s="133"/>
      <c r="CR15" s="133"/>
      <c r="CS15" s="133"/>
      <c r="CT15" s="133"/>
      <c r="CU15" s="133"/>
      <c r="CV15" s="133"/>
      <c r="CW15" s="133"/>
      <c r="CX15" s="133"/>
      <c r="CY15" s="133"/>
      <c r="CZ15" s="133"/>
      <c r="DA15" s="133"/>
      <c r="DB15" s="133"/>
      <c r="DC15" s="133"/>
    </row>
    <row r="16" spans="2:107" s="120" customFormat="1" x14ac:dyDescent="0.3">
      <c r="B16" s="257"/>
      <c r="C16" s="258" t="s">
        <v>430</v>
      </c>
      <c r="D16" s="89">
        <f>(Data_02!D375)</f>
        <v>65.651498294347419</v>
      </c>
      <c r="E16" s="91">
        <f>(Data_02!H375)</f>
        <v>73.617587800996603</v>
      </c>
      <c r="F16" s="91">
        <f>(Data_02!L375)</f>
        <v>85.168775423282341</v>
      </c>
      <c r="G16" s="91">
        <f>(Data_02!P375)</f>
        <v>72.732510172925402</v>
      </c>
      <c r="H16" s="90">
        <f>(Data_02!T375)</f>
        <v>64.328623899683322</v>
      </c>
      <c r="I16" s="142">
        <f>(Data_02!X375)</f>
        <v>63.822366751759468</v>
      </c>
      <c r="J16" s="91">
        <f>(Data_02!AB375)</f>
        <v>80.083345912608053</v>
      </c>
      <c r="K16" s="91">
        <f>(Data_02!AF375)</f>
        <v>90.401032063205321</v>
      </c>
      <c r="L16" s="91">
        <f>(Data_02!AJ375)</f>
        <v>78.967686920396986</v>
      </c>
      <c r="M16" s="90">
        <f>(Data_02!AN375)</f>
        <v>71.258794201655022</v>
      </c>
      <c r="N16" s="133"/>
      <c r="O16" s="257"/>
      <c r="P16" s="258" t="s">
        <v>430</v>
      </c>
      <c r="Q16" s="89">
        <f>(Data_02!AU375)</f>
        <v>92.861950882659428</v>
      </c>
      <c r="R16" s="91">
        <f>(Data_02!AY375)</f>
        <v>92.934135254621509</v>
      </c>
      <c r="S16" s="91">
        <f>(Data_02!BC375)</f>
        <v>72.426026052751084</v>
      </c>
      <c r="T16" s="91">
        <f>(Data_02!BG375)</f>
        <v>75.499754484604921</v>
      </c>
      <c r="U16" s="90">
        <f>(Data_02!BK375)</f>
        <v>57.309938278769756</v>
      </c>
      <c r="V16" s="142">
        <f>(Data_02!BO375)</f>
        <v>88.92338351902643</v>
      </c>
      <c r="W16" s="91">
        <f>(Data_02!BS375)</f>
        <v>103.86362862650387</v>
      </c>
      <c r="X16" s="91">
        <f>(Data_02!BW375)</f>
        <v>94.625871979579216</v>
      </c>
      <c r="Y16" s="91">
        <f>(Data_02!CA375)</f>
        <v>102.84091066291978</v>
      </c>
      <c r="Z16" s="90">
        <f>(Data_02!CE375)</f>
        <v>99.180562941551386</v>
      </c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</row>
    <row r="17" spans="2:107" s="120" customFormat="1" ht="15" thickBot="1" x14ac:dyDescent="0.35">
      <c r="B17" s="259"/>
      <c r="C17" s="260" t="s">
        <v>431</v>
      </c>
      <c r="D17" s="137">
        <f>(Data_02!D376)</f>
        <v>64.13313131783039</v>
      </c>
      <c r="E17" s="138">
        <f>(Data_02!H376)</f>
        <v>72.672160181554233</v>
      </c>
      <c r="F17" s="138">
        <f>(Data_02!L376)</f>
        <v>84.617086325731691</v>
      </c>
      <c r="G17" s="138">
        <f>(Data_02!P376)</f>
        <v>72.019315732858018</v>
      </c>
      <c r="H17" s="139">
        <f>(Data_02!T376)</f>
        <v>63.763772201089736</v>
      </c>
      <c r="I17" s="141">
        <f>(Data_02!X376)</f>
        <v>63.705637854388172</v>
      </c>
      <c r="J17" s="138">
        <f>(Data_02!AB376)</f>
        <v>79.744357328604451</v>
      </c>
      <c r="K17" s="138">
        <f>(Data_02!AF376)</f>
        <v>89.536304257932898</v>
      </c>
      <c r="L17" s="138">
        <f>(Data_02!AJ376)</f>
        <v>78.195143673508909</v>
      </c>
      <c r="M17" s="139">
        <f>(Data_02!AN376)</f>
        <v>70.422442988456439</v>
      </c>
      <c r="N17" s="133"/>
      <c r="O17" s="259"/>
      <c r="P17" s="260" t="s">
        <v>431</v>
      </c>
      <c r="Q17" s="137">
        <f>(Data_02!AU376)</f>
        <v>90.672438426576122</v>
      </c>
      <c r="R17" s="138">
        <f>(Data_02!AY376)</f>
        <v>89.237649993520392</v>
      </c>
      <c r="S17" s="138">
        <f>(Data_02!BC376)</f>
        <v>67.16368336127438</v>
      </c>
      <c r="T17" s="138">
        <f>(Data_02!BG376)</f>
        <v>69.012177175987091</v>
      </c>
      <c r="U17" s="139">
        <f>(Data_02!BK376)</f>
        <v>47.602943133586905</v>
      </c>
      <c r="V17" s="141">
        <f>(Data_02!BO376)</f>
        <v>86.128208163820887</v>
      </c>
      <c r="W17" s="138">
        <f>(Data_02!BS376)</f>
        <v>93.459195872699866</v>
      </c>
      <c r="X17" s="138">
        <f>(Data_02!BW376)</f>
        <v>84.566259370550995</v>
      </c>
      <c r="Y17" s="138">
        <f>(Data_02!CA376)</f>
        <v>92.939258094133336</v>
      </c>
      <c r="Z17" s="139">
        <f>(Data_02!CE376)</f>
        <v>89.346121244291552</v>
      </c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</row>
    <row r="18" spans="2:107" s="120" customFormat="1" x14ac:dyDescent="0.3">
      <c r="B18" s="255" t="s">
        <v>432</v>
      </c>
      <c r="C18" s="261" t="s">
        <v>429</v>
      </c>
      <c r="D18" s="134">
        <f>(Data_02!D377)</f>
        <v>64.279536469099057</v>
      </c>
      <c r="E18" s="135">
        <f>(Data_02!H377)</f>
        <v>66.870396534869215</v>
      </c>
      <c r="F18" s="135">
        <f>(Data_02!L377)</f>
        <v>75.681072534447026</v>
      </c>
      <c r="G18" s="135">
        <f>(Data_02!P377)</f>
        <v>73.177485090729689</v>
      </c>
      <c r="H18" s="136">
        <f>(Data_02!T377)</f>
        <v>65.556316732051272</v>
      </c>
      <c r="I18" s="140">
        <f>(Data_02!X377)</f>
        <v>62.294919466087265</v>
      </c>
      <c r="J18" s="135">
        <f>(Data_02!AB377)</f>
        <v>76.427125520134851</v>
      </c>
      <c r="K18" s="135">
        <f>(Data_02!AF377)</f>
        <v>94.451604449805643</v>
      </c>
      <c r="L18" s="135">
        <f>(Data_02!AJ377)</f>
        <v>86.465312310634857</v>
      </c>
      <c r="M18" s="136">
        <f>(Data_02!AN377)</f>
        <v>89.098933379435437</v>
      </c>
      <c r="N18" s="133"/>
      <c r="O18" s="255" t="s">
        <v>432</v>
      </c>
      <c r="P18" s="261" t="s">
        <v>429</v>
      </c>
      <c r="Q18" s="134">
        <f>(Data_02!AU377)</f>
        <v>176.39398228351843</v>
      </c>
      <c r="R18" s="135">
        <f>(Data_02!AY377)</f>
        <v>229.17317812440226</v>
      </c>
      <c r="S18" s="135">
        <f>(Data_02!BC377)</f>
        <v>260.51539152970304</v>
      </c>
      <c r="T18" s="135">
        <f>(Data_02!BG377)</f>
        <v>294.14132793506826</v>
      </c>
      <c r="U18" s="136">
        <f>(Data_02!BK377)</f>
        <v>279.90723729649409</v>
      </c>
      <c r="V18" s="140">
        <f>(Data_02!BO377)</f>
        <v>163.3516217786655</v>
      </c>
      <c r="W18" s="135">
        <f>(Data_02!BS377)</f>
        <v>212.60773855889749</v>
      </c>
      <c r="X18" s="135">
        <f>(Data_02!BW377)</f>
        <v>233.67779448550814</v>
      </c>
      <c r="Y18" s="135">
        <f>(Data_02!CA377)</f>
        <v>241.05991477690696</v>
      </c>
      <c r="Z18" s="136">
        <f>(Data_02!CE377)</f>
        <v>239.16996710382278</v>
      </c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</row>
    <row r="19" spans="2:107" s="120" customFormat="1" x14ac:dyDescent="0.3">
      <c r="B19" s="257"/>
      <c r="C19" s="258" t="s">
        <v>431</v>
      </c>
      <c r="D19" s="89">
        <f>(Data_02!D378)</f>
        <v>53.913141638739987</v>
      </c>
      <c r="E19" s="91">
        <f>(Data_02!H378)</f>
        <v>60.938162657684941</v>
      </c>
      <c r="F19" s="91">
        <f>(Data_02!L378)</f>
        <v>87.555334409856115</v>
      </c>
      <c r="G19" s="91">
        <f>(Data_02!P378)</f>
        <v>78.768553314003455</v>
      </c>
      <c r="H19" s="90">
        <f>(Data_02!T378)</f>
        <v>59.909452624557161</v>
      </c>
      <c r="I19" s="142">
        <f>(Data_02!X378)</f>
        <v>69.645513210109272</v>
      </c>
      <c r="J19" s="91">
        <f>(Data_02!AB378)</f>
        <v>72.905846099277042</v>
      </c>
      <c r="K19" s="91">
        <f>(Data_02!AF378)</f>
        <v>83.958805178562571</v>
      </c>
      <c r="L19" s="91">
        <f>(Data_02!AJ378)</f>
        <v>64.521717280059931</v>
      </c>
      <c r="M19" s="90">
        <f>(Data_02!AN378)</f>
        <v>54.749573958012391</v>
      </c>
      <c r="N19" s="133"/>
      <c r="O19" s="257"/>
      <c r="P19" s="258" t="s">
        <v>431</v>
      </c>
      <c r="Q19" s="89">
        <f>(Data_02!AU378)</f>
        <v>1604.3281322467437</v>
      </c>
      <c r="R19" s="91">
        <f>(Data_02!AY378)</f>
        <v>2791.3852327853865</v>
      </c>
      <c r="S19" s="91">
        <f>(Data_02!BC378)</f>
        <v>3709.8349001479673</v>
      </c>
      <c r="T19" s="91">
        <f>(Data_02!BG378)</f>
        <v>4195.2883321371182</v>
      </c>
      <c r="U19" s="90">
        <f>(Data_02!BK378)</f>
        <v>4017.615258165908</v>
      </c>
      <c r="V19" s="142">
        <f>(Data_02!BO378)</f>
        <v>1683.0345872377507</v>
      </c>
      <c r="W19" s="91">
        <f>(Data_02!BS378)</f>
        <v>2817.7597764852126</v>
      </c>
      <c r="X19" s="91">
        <f>(Data_02!BW378)</f>
        <v>3104.5142297424381</v>
      </c>
      <c r="Y19" s="91">
        <f>(Data_02!CA378)</f>
        <v>3089.0612347465553</v>
      </c>
      <c r="Z19" s="90">
        <f>(Data_02!CE378)</f>
        <v>2974.8275040606932</v>
      </c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</row>
    <row r="20" spans="2:107" s="120" customFormat="1" ht="15" thickBot="1" x14ac:dyDescent="0.35">
      <c r="B20" s="257"/>
      <c r="C20" s="262" t="s">
        <v>507</v>
      </c>
      <c r="D20" s="266">
        <f>(Data_02!D379)</f>
        <v>43.336008435918068</v>
      </c>
      <c r="E20" s="267">
        <f>(Data_02!H379)</f>
        <v>41.907888263466184</v>
      </c>
      <c r="F20" s="267">
        <f>(Data_02!L379)</f>
        <v>48.328811902975161</v>
      </c>
      <c r="G20" s="267">
        <f>(Data_02!P379)</f>
        <v>43.923980573300604</v>
      </c>
      <c r="H20" s="268">
        <f>(Data_02!T379)</f>
        <v>31.650212786847021</v>
      </c>
      <c r="I20" s="279">
        <f>(Data_02!X379)</f>
        <v>72.767516348784142</v>
      </c>
      <c r="J20" s="267">
        <f>(Data_02!AB379)</f>
        <v>85.044210985893415</v>
      </c>
      <c r="K20" s="267">
        <f>(Data_02!AF379)</f>
        <v>91.729249989436113</v>
      </c>
      <c r="L20" s="267">
        <f>(Data_02!AJ379)</f>
        <v>86.430889915735236</v>
      </c>
      <c r="M20" s="268">
        <f>(Data_02!AN379)</f>
        <v>72.754885920055784</v>
      </c>
      <c r="N20" s="133"/>
      <c r="O20" s="257"/>
      <c r="P20" s="262" t="s">
        <v>507</v>
      </c>
      <c r="Q20" s="266">
        <f>(Data_02!AU379)</f>
        <v>113.36369860301076</v>
      </c>
      <c r="R20" s="267">
        <f>(Data_02!AY379)</f>
        <v>79.920049384255165</v>
      </c>
      <c r="S20" s="267">
        <f>(Data_02!BC379)</f>
        <v>58.345550530614474</v>
      </c>
      <c r="T20" s="267">
        <f>(Data_02!BG379)</f>
        <v>49.574295018954416</v>
      </c>
      <c r="U20" s="268">
        <f>(Data_02!BK379)</f>
        <v>40.503661394972454</v>
      </c>
      <c r="V20" s="279">
        <f>(Data_02!BO379)</f>
        <v>108.7383960259089</v>
      </c>
      <c r="W20" s="267">
        <f>(Data_02!BS379)</f>
        <v>79.955113342583061</v>
      </c>
      <c r="X20" s="267">
        <f>(Data_02!BW379)</f>
        <v>72.150282578662058</v>
      </c>
      <c r="Y20" s="267">
        <f>(Data_02!CA379)</f>
        <v>62.947128723134171</v>
      </c>
      <c r="Z20" s="268">
        <f>(Data_02!CE379)</f>
        <v>56.092042948702797</v>
      </c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</row>
    <row r="21" spans="2:107" s="120" customFormat="1" ht="15" thickBot="1" x14ac:dyDescent="0.35">
      <c r="B21" s="259"/>
      <c r="C21" s="263" t="s">
        <v>433</v>
      </c>
      <c r="D21" s="134">
        <f>(Data_02!D380)</f>
        <v>95.428214419378619</v>
      </c>
      <c r="E21" s="135">
        <f>(Data_02!H380)</f>
        <v>92.223807695789191</v>
      </c>
      <c r="F21" s="135">
        <f>(Data_02!L380)</f>
        <v>85.89016435182738</v>
      </c>
      <c r="G21" s="135">
        <f>(Data_02!P380)</f>
        <v>83.169335971448831</v>
      </c>
      <c r="H21" s="136">
        <f>(Data_02!T380)</f>
        <v>62.752230301059058</v>
      </c>
      <c r="I21" s="140">
        <f>(Data_02!X380)</f>
        <v>49.185235047836485</v>
      </c>
      <c r="J21" s="135">
        <f>(Data_02!AB380)</f>
        <v>55.387524889500234</v>
      </c>
      <c r="K21" s="135">
        <f>(Data_02!AF380)</f>
        <v>68.799966278795523</v>
      </c>
      <c r="L21" s="135">
        <f>(Data_02!AJ380)</f>
        <v>71.252062532596412</v>
      </c>
      <c r="M21" s="136">
        <f>(Data_02!AN380)</f>
        <v>62.219631889245292</v>
      </c>
      <c r="N21" s="133"/>
      <c r="O21" s="259"/>
      <c r="P21" s="263" t="s">
        <v>433</v>
      </c>
      <c r="Q21" s="134">
        <f>(Data_02!AU380)</f>
        <v>148.80734479940878</v>
      </c>
      <c r="R21" s="135">
        <f>(Data_02!AY380)</f>
        <v>140.53830321139515</v>
      </c>
      <c r="S21" s="135">
        <f>(Data_02!BC380)</f>
        <v>114.45944668006038</v>
      </c>
      <c r="T21" s="135">
        <f>(Data_02!BG380)</f>
        <v>116.12196524109382</v>
      </c>
      <c r="U21" s="136">
        <f>(Data_02!BK380)</f>
        <v>93.037907549416985</v>
      </c>
      <c r="V21" s="140">
        <f>(Data_02!BO380)</f>
        <v>39.090863080689957</v>
      </c>
      <c r="W21" s="135">
        <f>(Data_02!BS380)</f>
        <v>40.616667006070671</v>
      </c>
      <c r="X21" s="135">
        <f>(Data_02!BW380)</f>
        <v>36.054383986315315</v>
      </c>
      <c r="Y21" s="135">
        <f>(Data_02!CA380)</f>
        <v>37.557629616546294</v>
      </c>
      <c r="Z21" s="136">
        <f>(Data_02!CE380)</f>
        <v>36.680047651148669</v>
      </c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</row>
    <row r="22" spans="2:107" s="120" customFormat="1" ht="15" thickBot="1" x14ac:dyDescent="0.35">
      <c r="B22" s="264" t="s">
        <v>354</v>
      </c>
      <c r="C22" s="265" t="s">
        <v>429</v>
      </c>
      <c r="D22" s="137">
        <f>(Data_02!D381)</f>
        <v>82.647725743367431</v>
      </c>
      <c r="E22" s="138">
        <f>(Data_02!H381)</f>
        <v>77.920707225203017</v>
      </c>
      <c r="F22" s="138">
        <f>(Data_02!L381)</f>
        <v>81.886413612781297</v>
      </c>
      <c r="G22" s="138">
        <f>(Data_02!P381)</f>
        <v>72.806016947261242</v>
      </c>
      <c r="H22" s="139">
        <f>(Data_02!T381)</f>
        <v>61.866940324983929</v>
      </c>
      <c r="I22" s="141">
        <f>(Data_02!X381)</f>
        <v>72.282472433222765</v>
      </c>
      <c r="J22" s="138">
        <f>(Data_02!AB381)</f>
        <v>79.812638938164454</v>
      </c>
      <c r="K22" s="138">
        <f>(Data_02!AF381)</f>
        <v>90.378814008989139</v>
      </c>
      <c r="L22" s="138">
        <f>(Data_02!AJ381)</f>
        <v>85.008700828723448</v>
      </c>
      <c r="M22" s="139">
        <f>(Data_02!AN381)</f>
        <v>69.850151317393482</v>
      </c>
      <c r="N22" s="133"/>
      <c r="O22" s="264" t="s">
        <v>354</v>
      </c>
      <c r="P22" s="265" t="s">
        <v>429</v>
      </c>
      <c r="Q22" s="137">
        <f>(Data_02!AU381)</f>
        <v>137.43160306156761</v>
      </c>
      <c r="R22" s="138">
        <f>(Data_02!AY381)</f>
        <v>131.33829584658014</v>
      </c>
      <c r="S22" s="138">
        <f>(Data_02!BC381)</f>
        <v>119.00328464291167</v>
      </c>
      <c r="T22" s="138">
        <f>(Data_02!BG381)</f>
        <v>120.75179528787245</v>
      </c>
      <c r="U22" s="139">
        <f>(Data_02!BK381)</f>
        <v>92.935142772700601</v>
      </c>
      <c r="V22" s="141">
        <f>(Data_02!BO381)</f>
        <v>106.34652700334675</v>
      </c>
      <c r="W22" s="138">
        <f>(Data_02!BS381)</f>
        <v>105.19605280180429</v>
      </c>
      <c r="X22" s="138">
        <f>(Data_02!BW381)</f>
        <v>102.56765313121718</v>
      </c>
      <c r="Y22" s="138">
        <f>(Data_02!CA381)</f>
        <v>109.13601735988468</v>
      </c>
      <c r="Z22" s="139">
        <f>(Data_02!CE381)</f>
        <v>104.03540354775788</v>
      </c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</row>
    <row r="23" spans="2:107" s="120" customFormat="1" ht="15" thickBot="1" x14ac:dyDescent="0.35">
      <c r="B23" s="264" t="s">
        <v>353</v>
      </c>
      <c r="C23" s="265" t="s">
        <v>429</v>
      </c>
      <c r="D23" s="281">
        <f>(Data_02!D382)</f>
        <v>24.038826972573801</v>
      </c>
      <c r="E23" s="282">
        <f>(Data_02!H382)</f>
        <v>35.937169066011336</v>
      </c>
      <c r="F23" s="282">
        <f>(Data_02!L382)</f>
        <v>41.441719458313145</v>
      </c>
      <c r="G23" s="282">
        <f>(Data_02!P382)</f>
        <v>47.470603550105793</v>
      </c>
      <c r="H23" s="283">
        <f>(Data_02!T382)</f>
        <v>40.36067951639464</v>
      </c>
      <c r="I23" s="284">
        <f>(Data_02!X382)</f>
        <v>45.24300007789077</v>
      </c>
      <c r="J23" s="282">
        <f>(Data_02!AB382)</f>
        <v>54.964150565052947</v>
      </c>
      <c r="K23" s="282">
        <f>(Data_02!AF382)</f>
        <v>80.62171024053535</v>
      </c>
      <c r="L23" s="282">
        <f>(Data_02!AJ382)</f>
        <v>84.533037220010698</v>
      </c>
      <c r="M23" s="283">
        <f>(Data_02!AN382)</f>
        <v>61.445506202228188</v>
      </c>
      <c r="N23" s="133"/>
      <c r="O23" s="264" t="s">
        <v>353</v>
      </c>
      <c r="P23" s="265" t="s">
        <v>429</v>
      </c>
      <c r="Q23" s="281">
        <f>(Data_02!AU382)</f>
        <v>100.73509571646537</v>
      </c>
      <c r="R23" s="282">
        <f>(Data_02!AY382)</f>
        <v>116.90261628626705</v>
      </c>
      <c r="S23" s="282">
        <f>(Data_02!BC382)</f>
        <v>133.44230238032907</v>
      </c>
      <c r="T23" s="282">
        <f>(Data_02!BG382)</f>
        <v>147.74348919706802</v>
      </c>
      <c r="U23" s="283">
        <f>(Data_02!BK382)</f>
        <v>191.05008978432915</v>
      </c>
      <c r="V23" s="284">
        <f>(Data_02!BO382)</f>
        <v>106.58880775583708</v>
      </c>
      <c r="W23" s="282">
        <f>(Data_02!BS382)</f>
        <v>112.14666638831321</v>
      </c>
      <c r="X23" s="282">
        <f>(Data_02!BW382)</f>
        <v>131.44203582834103</v>
      </c>
      <c r="Y23" s="282">
        <f>(Data_02!CA382)</f>
        <v>139.05138725673623</v>
      </c>
      <c r="Z23" s="283">
        <f>(Data_02!CE382)</f>
        <v>161.7563993504487</v>
      </c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</row>
    <row r="24" spans="2:107" s="120" customFormat="1" x14ac:dyDescent="0.3">
      <c r="B24" s="255" t="s">
        <v>434</v>
      </c>
      <c r="C24" s="261" t="s">
        <v>429</v>
      </c>
      <c r="D24" s="134">
        <f>(Data_02!D383)</f>
        <v>63.925355179616915</v>
      </c>
      <c r="E24" s="135">
        <f>(Data_02!H383)</f>
        <v>64.989403451451864</v>
      </c>
      <c r="F24" s="135">
        <f>(Data_02!L383)</f>
        <v>72.959205593165791</v>
      </c>
      <c r="G24" s="135">
        <f>(Data_02!P383)</f>
        <v>68.082201617590584</v>
      </c>
      <c r="H24" s="136">
        <f>(Data_02!T383)</f>
        <v>56.182617407644635</v>
      </c>
      <c r="I24" s="140">
        <f>(Data_02!X383)</f>
        <v>63.620328408894167</v>
      </c>
      <c r="J24" s="135">
        <f>(Data_02!AB383)</f>
        <v>72.209245332909404</v>
      </c>
      <c r="K24" s="135">
        <f>(Data_02!AF383)</f>
        <v>90.748181617696048</v>
      </c>
      <c r="L24" s="135">
        <f>(Data_02!AJ383)</f>
        <v>89.190993858386449</v>
      </c>
      <c r="M24" s="136">
        <f>(Data_02!AN383)</f>
        <v>79.828417469366173</v>
      </c>
      <c r="N24" s="133"/>
      <c r="O24" s="255" t="s">
        <v>434</v>
      </c>
      <c r="P24" s="261" t="s">
        <v>429</v>
      </c>
      <c r="Q24" s="134">
        <f>(Data_02!AU383)</f>
        <v>235.36545304286545</v>
      </c>
      <c r="R24" s="135">
        <f>(Data_02!AY383)</f>
        <v>426.69619616105643</v>
      </c>
      <c r="S24" s="135">
        <f>(Data_02!BC383)</f>
        <v>495.34780079436825</v>
      </c>
      <c r="T24" s="135">
        <f>(Data_02!BG383)</f>
        <v>584.64314249182576</v>
      </c>
      <c r="U24" s="136">
        <f>(Data_02!BK383)</f>
        <v>559.27403035285852</v>
      </c>
      <c r="V24" s="140">
        <f>(Data_02!BO383)</f>
        <v>199.6116951908532</v>
      </c>
      <c r="W24" s="135">
        <f>(Data_02!BS383)</f>
        <v>357.14201052280418</v>
      </c>
      <c r="X24" s="135">
        <f>(Data_02!BW383)</f>
        <v>421.68547765611527</v>
      </c>
      <c r="Y24" s="135">
        <f>(Data_02!CA383)</f>
        <v>498.40600590987765</v>
      </c>
      <c r="Z24" s="136">
        <f>(Data_02!CE383)</f>
        <v>533.97119089763112</v>
      </c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</row>
    <row r="25" spans="2:107" s="120" customFormat="1" x14ac:dyDescent="0.3">
      <c r="B25" s="257"/>
      <c r="C25" s="262" t="s">
        <v>435</v>
      </c>
      <c r="D25" s="89">
        <f>(Data_02!D384)</f>
        <v>57.72516980133576</v>
      </c>
      <c r="E25" s="91">
        <f>(Data_02!H384)</f>
        <v>74.755817253286082</v>
      </c>
      <c r="F25" s="91">
        <f>(Data_02!L384)</f>
        <v>67.64907243967852</v>
      </c>
      <c r="G25" s="91">
        <f>(Data_02!P384)</f>
        <v>60.961958399224486</v>
      </c>
      <c r="H25" s="90">
        <f>(Data_02!T384)</f>
        <v>57.157416778905834</v>
      </c>
      <c r="I25" s="142">
        <f>(Data_02!X384)</f>
        <v>81.191792245573197</v>
      </c>
      <c r="J25" s="91">
        <f>(Data_02!AB384)</f>
        <v>87.722519267173226</v>
      </c>
      <c r="K25" s="91">
        <f>(Data_02!AF384)</f>
        <v>94.176332934091647</v>
      </c>
      <c r="L25" s="91">
        <f>(Data_02!AJ384)</f>
        <v>81.201075791567533</v>
      </c>
      <c r="M25" s="90">
        <f>(Data_02!AN384)</f>
        <v>77.903666470935974</v>
      </c>
      <c r="N25" s="133"/>
      <c r="O25" s="257"/>
      <c r="P25" s="262" t="s">
        <v>435</v>
      </c>
      <c r="Q25" s="89">
        <f>(Data_02!AU384)</f>
        <v>125.50919422024023</v>
      </c>
      <c r="R25" s="91">
        <f>(Data_02!AY384)</f>
        <v>125.48818986314828</v>
      </c>
      <c r="S25" s="91">
        <f>(Data_02!BC384)</f>
        <v>118.06998257945895</v>
      </c>
      <c r="T25" s="91">
        <f>(Data_02!BG384)</f>
        <v>126.5859522272219</v>
      </c>
      <c r="U25" s="90">
        <f>(Data_02!BK384)</f>
        <v>127.82171046630015</v>
      </c>
      <c r="V25" s="142">
        <f>(Data_02!BO384)</f>
        <v>85.91137714383477</v>
      </c>
      <c r="W25" s="91">
        <f>(Data_02!BS384)</f>
        <v>102.45915651648517</v>
      </c>
      <c r="X25" s="91">
        <f>(Data_02!BW384)</f>
        <v>106.0874698362139</v>
      </c>
      <c r="Y25" s="91">
        <f>(Data_02!CA384)</f>
        <v>116.80482296831224</v>
      </c>
      <c r="Z25" s="90">
        <f>(Data_02!CE384)</f>
        <v>126.00744460182224</v>
      </c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</row>
    <row r="26" spans="2:107" s="120" customFormat="1" x14ac:dyDescent="0.3">
      <c r="B26" s="257"/>
      <c r="C26" s="262" t="s">
        <v>436</v>
      </c>
      <c r="D26" s="89">
        <f>(Data_02!D385)</f>
        <v>47.744401874242733</v>
      </c>
      <c r="E26" s="91">
        <f>(Data_02!H385)</f>
        <v>61.791838780797349</v>
      </c>
      <c r="F26" s="91">
        <f>(Data_02!L385)</f>
        <v>53.091706592575093</v>
      </c>
      <c r="G26" s="91">
        <f>(Data_02!P385)</f>
        <v>46.437992562266878</v>
      </c>
      <c r="H26" s="90">
        <f>(Data_02!T385)</f>
        <v>40.987700623113653</v>
      </c>
      <c r="I26" s="142">
        <f>(Data_02!X385)</f>
        <v>90.754090998046152</v>
      </c>
      <c r="J26" s="91">
        <f>(Data_02!AB385)</f>
        <v>73.948389429358514</v>
      </c>
      <c r="K26" s="91">
        <f>(Data_02!AF385)</f>
        <v>74.623849005124356</v>
      </c>
      <c r="L26" s="91">
        <f>(Data_02!AJ385)</f>
        <v>64.784282838365371</v>
      </c>
      <c r="M26" s="90">
        <f>(Data_02!AN385)</f>
        <v>57.252002649472693</v>
      </c>
      <c r="N26" s="133"/>
      <c r="O26" s="257"/>
      <c r="P26" s="262" t="s">
        <v>436</v>
      </c>
      <c r="Q26" s="89">
        <f>(Data_02!AU385)</f>
        <v>127.18863623511939</v>
      </c>
      <c r="R26" s="91">
        <f>(Data_02!AY385)</f>
        <v>143.6329780649391</v>
      </c>
      <c r="S26" s="91">
        <f>(Data_02!BC385)</f>
        <v>198.0627236389779</v>
      </c>
      <c r="T26" s="91">
        <f>(Data_02!BG385)</f>
        <v>239.58285640275491</v>
      </c>
      <c r="U26" s="90">
        <f>(Data_02!BK385)</f>
        <v>268.9810217096778</v>
      </c>
      <c r="V26" s="142">
        <f>(Data_02!BO385)</f>
        <v>141.33005408763296</v>
      </c>
      <c r="W26" s="91">
        <f>(Data_02!BS385)</f>
        <v>202.0633633533929</v>
      </c>
      <c r="X26" s="91">
        <f>(Data_02!BW385)</f>
        <v>224.8395291721987</v>
      </c>
      <c r="Y26" s="91">
        <f>(Data_02!CA385)</f>
        <v>212.96621627006044</v>
      </c>
      <c r="Z26" s="90">
        <f>(Data_02!CE385)</f>
        <v>246.32467449699422</v>
      </c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</row>
    <row r="27" spans="2:107" s="120" customFormat="1" x14ac:dyDescent="0.3">
      <c r="B27" s="257"/>
      <c r="C27" s="262" t="s">
        <v>437</v>
      </c>
      <c r="D27" s="89">
        <f>(Data_02!D386)</f>
        <v>41.25565624411432</v>
      </c>
      <c r="E27" s="91">
        <f>(Data_02!H386)</f>
        <v>56.183949698964369</v>
      </c>
      <c r="F27" s="91">
        <f>(Data_02!L386)</f>
        <v>45.771228467410651</v>
      </c>
      <c r="G27" s="91">
        <f>(Data_02!P386)</f>
        <v>38.862461039212782</v>
      </c>
      <c r="H27" s="90">
        <f>(Data_02!T386)</f>
        <v>32.490072087195642</v>
      </c>
      <c r="I27" s="142">
        <f>(Data_02!X386)</f>
        <v>88.911699990538381</v>
      </c>
      <c r="J27" s="91">
        <f>(Data_02!AB386)</f>
        <v>69.560291079106847</v>
      </c>
      <c r="K27" s="91">
        <f>(Data_02!AF386)</f>
        <v>68.168085154704499</v>
      </c>
      <c r="L27" s="91">
        <f>(Data_02!AJ386)</f>
        <v>59.990807105168209</v>
      </c>
      <c r="M27" s="90">
        <f>(Data_02!AN386)</f>
        <v>49.051895047208504</v>
      </c>
      <c r="N27" s="133"/>
      <c r="O27" s="257"/>
      <c r="P27" s="262" t="s">
        <v>437</v>
      </c>
      <c r="Q27" s="89">
        <f>(Data_02!AU386)</f>
        <v>447.51240710142423</v>
      </c>
      <c r="R27" s="91">
        <f>(Data_02!AY386)</f>
        <v>536.94193439003107</v>
      </c>
      <c r="S27" s="91">
        <f>(Data_02!BC386)</f>
        <v>721.58160632130125</v>
      </c>
      <c r="T27" s="91">
        <f>(Data_02!BG386)</f>
        <v>960.95778628615869</v>
      </c>
      <c r="U27" s="90">
        <f>(Data_02!BK386)</f>
        <v>1071.6352167268158</v>
      </c>
      <c r="V27" s="142">
        <f>(Data_02!BO386)</f>
        <v>338.58834879532594</v>
      </c>
      <c r="W27" s="91">
        <f>(Data_02!BS386)</f>
        <v>612.86494769123556</v>
      </c>
      <c r="X27" s="91">
        <f>(Data_02!BW386)</f>
        <v>702.00170734178175</v>
      </c>
      <c r="Y27" s="91">
        <f>(Data_02!CA386)</f>
        <v>646.23609232012711</v>
      </c>
      <c r="Z27" s="90">
        <f>(Data_02!CE386)</f>
        <v>840.51355889393631</v>
      </c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</row>
    <row r="28" spans="2:107" s="120" customFormat="1" ht="15" thickBot="1" x14ac:dyDescent="0.35">
      <c r="B28" s="259"/>
      <c r="C28" s="263" t="s">
        <v>438</v>
      </c>
      <c r="D28" s="137">
        <f>(Data_02!D387)</f>
        <v>62.36426120836866</v>
      </c>
      <c r="E28" s="138">
        <f>(Data_02!H387)</f>
        <v>72.926630583161312</v>
      </c>
      <c r="F28" s="138">
        <f>(Data_02!L387)</f>
        <v>69.668489345754097</v>
      </c>
      <c r="G28" s="138">
        <f>(Data_02!P387)</f>
        <v>64.939653462876876</v>
      </c>
      <c r="H28" s="139">
        <f>(Data_02!T387)</f>
        <v>62.805518001754088</v>
      </c>
      <c r="I28" s="141">
        <f>(Data_02!X387)</f>
        <v>89.562091441327453</v>
      </c>
      <c r="J28" s="138">
        <f>(Data_02!AB387)</f>
        <v>80.765254672348874</v>
      </c>
      <c r="K28" s="138">
        <f>(Data_02!AF387)</f>
        <v>87.707818876740561</v>
      </c>
      <c r="L28" s="138">
        <f>(Data_02!AJ387)</f>
        <v>74.548307131521369</v>
      </c>
      <c r="M28" s="139">
        <f>(Data_02!AN387)</f>
        <v>76.937587123513509</v>
      </c>
      <c r="N28" s="133"/>
      <c r="O28" s="259"/>
      <c r="P28" s="263" t="s">
        <v>438</v>
      </c>
      <c r="Q28" s="137">
        <f>(Data_02!AU387)</f>
        <v>52.982652151895472</v>
      </c>
      <c r="R28" s="138">
        <f>(Data_02!AY387)</f>
        <v>55.588915428037282</v>
      </c>
      <c r="S28" s="138">
        <f>(Data_02!BC387)</f>
        <v>73.390409906044113</v>
      </c>
      <c r="T28" s="138">
        <f>(Data_02!BG387)</f>
        <v>70.482825700964739</v>
      </c>
      <c r="U28" s="139">
        <f>(Data_02!BK387)</f>
        <v>66.304434935861138</v>
      </c>
      <c r="V28" s="141">
        <f>(Data_02!BO387)</f>
        <v>93.751213838400076</v>
      </c>
      <c r="W28" s="138">
        <f>(Data_02!BS387)</f>
        <v>100.36549412725945</v>
      </c>
      <c r="X28" s="138">
        <f>(Data_02!BW387)</f>
        <v>100.33820142550655</v>
      </c>
      <c r="Y28" s="138">
        <f>(Data_02!CA387)</f>
        <v>102.79543495334198</v>
      </c>
      <c r="Z28" s="139">
        <f>(Data_02!CE387)</f>
        <v>90.319200670286634</v>
      </c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</row>
    <row r="29" spans="2:107" s="120" customFormat="1" x14ac:dyDescent="0.3">
      <c r="B29" s="255" t="s">
        <v>356</v>
      </c>
      <c r="C29" s="261" t="s">
        <v>429</v>
      </c>
      <c r="D29" s="134">
        <f>(Data_02!D388)</f>
        <v>41.675479751353578</v>
      </c>
      <c r="E29" s="135">
        <f>(Data_02!H388)</f>
        <v>39.378566589501361</v>
      </c>
      <c r="F29" s="135">
        <f>(Data_02!L388)</f>
        <v>43.940611009828118</v>
      </c>
      <c r="G29" s="135">
        <f>(Data_02!P388)</f>
        <v>41.56291374702478</v>
      </c>
      <c r="H29" s="136">
        <f>(Data_02!T388)</f>
        <v>52.772733228472291</v>
      </c>
      <c r="I29" s="140">
        <f>(Data_02!X388)</f>
        <v>42.767567428141859</v>
      </c>
      <c r="J29" s="135">
        <f>(Data_02!AB388)</f>
        <v>66.109796412939858</v>
      </c>
      <c r="K29" s="135">
        <f>(Data_02!AF388)</f>
        <v>89.758482978173632</v>
      </c>
      <c r="L29" s="135">
        <f>(Data_02!AJ388)</f>
        <v>75.443305113887021</v>
      </c>
      <c r="M29" s="136">
        <f>(Data_02!AN388)</f>
        <v>91.727452469829757</v>
      </c>
      <c r="N29" s="133"/>
      <c r="O29" s="255" t="s">
        <v>356</v>
      </c>
      <c r="P29" s="261" t="s">
        <v>429</v>
      </c>
      <c r="Q29" s="134">
        <f>(Data_02!AU388)</f>
        <v>54.154056871805587</v>
      </c>
      <c r="R29" s="135">
        <f>(Data_02!AY388)</f>
        <v>58.087867773380154</v>
      </c>
      <c r="S29" s="135">
        <f>(Data_02!BC388)</f>
        <v>75.482917746195056</v>
      </c>
      <c r="T29" s="135">
        <f>(Data_02!BG388)</f>
        <v>88.992022555484908</v>
      </c>
      <c r="U29" s="136">
        <f>(Data_02!BK388)</f>
        <v>142.52207155633565</v>
      </c>
      <c r="V29" s="140">
        <f>(Data_02!BO388)</f>
        <v>61.420226410352356</v>
      </c>
      <c r="W29" s="135">
        <f>(Data_02!BS388)</f>
        <v>72.147548649448936</v>
      </c>
      <c r="X29" s="135">
        <f>(Data_02!BW388)</f>
        <v>94.461576259425698</v>
      </c>
      <c r="Y29" s="135">
        <f>(Data_02!CA388)</f>
        <v>115.96682571951311</v>
      </c>
      <c r="Z29" s="136">
        <f>(Data_02!CE388)</f>
        <v>151.69668619179612</v>
      </c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</row>
    <row r="30" spans="2:107" s="120" customFormat="1" x14ac:dyDescent="0.3">
      <c r="B30" s="257"/>
      <c r="C30" s="262" t="s">
        <v>439</v>
      </c>
      <c r="D30" s="89">
        <f>(Data_02!D389)</f>
        <v>49.904964913066813</v>
      </c>
      <c r="E30" s="91">
        <f>(Data_02!H389)</f>
        <v>82.609369339177107</v>
      </c>
      <c r="F30" s="91">
        <f>(Data_02!L389)</f>
        <v>26.982670777273817</v>
      </c>
      <c r="G30" s="91">
        <f>(Data_02!P389)</f>
        <v>27.511400257182352</v>
      </c>
      <c r="H30" s="90">
        <f>(Data_02!T389)</f>
        <v>21.410780393008917</v>
      </c>
      <c r="I30" s="142">
        <f>(Data_02!X389)</f>
        <v>18.942373547625145</v>
      </c>
      <c r="J30" s="91">
        <f>(Data_02!AB389)</f>
        <v>48.802435301090277</v>
      </c>
      <c r="K30" s="91">
        <f>(Data_02!AF389)</f>
        <v>39.335565977506818</v>
      </c>
      <c r="L30" s="91">
        <f>(Data_02!AJ389)</f>
        <v>27.259348411745513</v>
      </c>
      <c r="M30" s="90">
        <f>(Data_02!AN389)</f>
        <v>28.712315273589343</v>
      </c>
      <c r="N30" s="133"/>
      <c r="O30" s="257"/>
      <c r="P30" s="262" t="s">
        <v>439</v>
      </c>
      <c r="Q30" s="89">
        <f>(Data_02!AU389)</f>
        <v>84.31774581479803</v>
      </c>
      <c r="R30" s="91">
        <f>(Data_02!AY389)</f>
        <v>156.65819947600522</v>
      </c>
      <c r="S30" s="91">
        <f>(Data_02!BC389)</f>
        <v>305.09266897516068</v>
      </c>
      <c r="T30" s="91">
        <f>(Data_02!BG389)</f>
        <v>350.47945980468518</v>
      </c>
      <c r="U30" s="90">
        <f>(Data_02!BK389)</f>
        <v>536.57809524140475</v>
      </c>
      <c r="V30" s="142">
        <f>(Data_02!BO389)</f>
        <v>99.712224894112325</v>
      </c>
      <c r="W30" s="91">
        <f>(Data_02!BS389)</f>
        <v>130.33976419077342</v>
      </c>
      <c r="X30" s="91">
        <f>(Data_02!BW389)</f>
        <v>165.93100606682827</v>
      </c>
      <c r="Y30" s="91">
        <f>(Data_02!CA389)</f>
        <v>187.54487819062064</v>
      </c>
      <c r="Z30" s="90">
        <f>(Data_02!CE389)</f>
        <v>274.1202742484399</v>
      </c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3"/>
      <c r="BA30" s="133"/>
      <c r="BB30" s="133"/>
      <c r="BC30" s="133"/>
      <c r="BD30" s="133"/>
      <c r="BE30" s="133"/>
      <c r="BF30" s="133"/>
      <c r="BG30" s="133"/>
      <c r="BH30" s="133"/>
      <c r="BI30" s="133"/>
      <c r="BJ30" s="133"/>
      <c r="BK30" s="133"/>
      <c r="BL30" s="133"/>
      <c r="BM30" s="133"/>
      <c r="BN30" s="133"/>
      <c r="BO30" s="133"/>
      <c r="BP30" s="133"/>
      <c r="BQ30" s="133"/>
      <c r="BR30" s="133"/>
      <c r="BS30" s="133"/>
      <c r="BT30" s="133"/>
      <c r="BU30" s="133"/>
      <c r="BV30" s="133"/>
      <c r="BW30" s="133"/>
      <c r="BX30" s="133"/>
      <c r="BY30" s="133"/>
      <c r="BZ30" s="133"/>
      <c r="CA30" s="133"/>
      <c r="CB30" s="133"/>
      <c r="CC30" s="133"/>
      <c r="CD30" s="133"/>
      <c r="CE30" s="133"/>
      <c r="CF30" s="133"/>
      <c r="CG30" s="133"/>
      <c r="CH30" s="133"/>
      <c r="CI30" s="133"/>
      <c r="CJ30" s="133"/>
      <c r="CK30" s="133"/>
      <c r="CL30" s="133"/>
      <c r="CM30" s="133"/>
      <c r="CN30" s="133"/>
      <c r="CO30" s="133"/>
      <c r="CP30" s="133"/>
      <c r="CQ30" s="133"/>
      <c r="CR30" s="133"/>
      <c r="CS30" s="133"/>
      <c r="CT30" s="133"/>
      <c r="CU30" s="133"/>
      <c r="CV30" s="133"/>
      <c r="CW30" s="133"/>
      <c r="CX30" s="133"/>
      <c r="CY30" s="133"/>
      <c r="CZ30" s="133"/>
      <c r="DA30" s="133"/>
      <c r="DB30" s="133"/>
      <c r="DC30" s="133"/>
    </row>
    <row r="31" spans="2:107" s="120" customFormat="1" x14ac:dyDescent="0.3">
      <c r="B31" s="257"/>
      <c r="C31" s="262" t="s">
        <v>440</v>
      </c>
      <c r="D31" s="89">
        <f>(Data_02!D390)</f>
        <v>49.683811635318541</v>
      </c>
      <c r="E31" s="91">
        <f>(Data_02!H390)</f>
        <v>41.502437955336035</v>
      </c>
      <c r="F31" s="91">
        <f>(Data_02!L390)</f>
        <v>47.144911062902821</v>
      </c>
      <c r="G31" s="91">
        <f>(Data_02!P390)</f>
        <v>41.52961637984103</v>
      </c>
      <c r="H31" s="90">
        <f>(Data_02!T390)</f>
        <v>49.5922398867922</v>
      </c>
      <c r="I31" s="142">
        <f>(Data_02!X390)</f>
        <v>51.369440841623259</v>
      </c>
      <c r="J31" s="91">
        <f>(Data_02!AB390)</f>
        <v>71.807374654891092</v>
      </c>
      <c r="K31" s="91">
        <f>(Data_02!AF390)</f>
        <v>94.1983170559961</v>
      </c>
      <c r="L31" s="91">
        <f>(Data_02!AJ390)</f>
        <v>78.862332406909985</v>
      </c>
      <c r="M31" s="90">
        <f>(Data_02!AN390)</f>
        <v>83.058590515879814</v>
      </c>
      <c r="N31" s="133"/>
      <c r="O31" s="257"/>
      <c r="P31" s="262" t="s">
        <v>440</v>
      </c>
      <c r="Q31" s="89">
        <f>(Data_02!AU390)</f>
        <v>117.41890567439687</v>
      </c>
      <c r="R31" s="91">
        <f>(Data_02!AY390)</f>
        <v>135.87972241305758</v>
      </c>
      <c r="S31" s="91">
        <f>(Data_02!BC390)</f>
        <v>165.87463024071212</v>
      </c>
      <c r="T31" s="91">
        <f>(Data_02!BG390)</f>
        <v>186.34448536955591</v>
      </c>
      <c r="U31" s="90">
        <f>(Data_02!BK390)</f>
        <v>290.45896779582529</v>
      </c>
      <c r="V31" s="142">
        <f>(Data_02!BO390)</f>
        <v>109.88183752317849</v>
      </c>
      <c r="W31" s="91">
        <f>(Data_02!BS390)</f>
        <v>138.73024180350882</v>
      </c>
      <c r="X31" s="91">
        <f>(Data_02!BW390)</f>
        <v>155.61351477967816</v>
      </c>
      <c r="Y31" s="91">
        <f>(Data_02!CA390)</f>
        <v>178.62693019877221</v>
      </c>
      <c r="Z31" s="90">
        <f>(Data_02!CE390)</f>
        <v>240.35265579768321</v>
      </c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3"/>
      <c r="CO31" s="133"/>
      <c r="CP31" s="133"/>
      <c r="CQ31" s="133"/>
      <c r="CR31" s="133"/>
      <c r="CS31" s="133"/>
      <c r="CT31" s="133"/>
      <c r="CU31" s="133"/>
      <c r="CV31" s="133"/>
      <c r="CW31" s="133"/>
      <c r="CX31" s="133"/>
      <c r="CY31" s="133"/>
      <c r="CZ31" s="133"/>
      <c r="DA31" s="133"/>
      <c r="DB31" s="133"/>
      <c r="DC31" s="133"/>
    </row>
    <row r="32" spans="2:107" s="120" customFormat="1" x14ac:dyDescent="0.3">
      <c r="B32" s="257"/>
      <c r="C32" s="262" t="s">
        <v>441</v>
      </c>
      <c r="D32" s="89">
        <f>(Data_02!D391)</f>
        <v>35.714623055480885</v>
      </c>
      <c r="E32" s="91">
        <f>(Data_02!H391)</f>
        <v>30.175224874270057</v>
      </c>
      <c r="F32" s="91">
        <f>(Data_02!L391)</f>
        <v>30.228673562274921</v>
      </c>
      <c r="G32" s="91">
        <f>(Data_02!P391)</f>
        <v>29.530608609358218</v>
      </c>
      <c r="H32" s="90">
        <f>(Data_02!T391)</f>
        <v>40.537067855510358</v>
      </c>
      <c r="I32" s="142">
        <f>(Data_02!X391)</f>
        <v>31.693861563987763</v>
      </c>
      <c r="J32" s="91">
        <f>(Data_02!AB391)</f>
        <v>66.973836534594412</v>
      </c>
      <c r="K32" s="91">
        <f>(Data_02!AF391)</f>
        <v>89.286582190081091</v>
      </c>
      <c r="L32" s="91">
        <f>(Data_02!AJ391)</f>
        <v>62.628736449637614</v>
      </c>
      <c r="M32" s="90">
        <f>(Data_02!AN391)</f>
        <v>81.313565730240356</v>
      </c>
      <c r="N32" s="133"/>
      <c r="O32" s="257"/>
      <c r="P32" s="262" t="s">
        <v>441</v>
      </c>
      <c r="Q32" s="89">
        <f>(Data_02!AU391)</f>
        <v>28.534366834267281</v>
      </c>
      <c r="R32" s="91">
        <f>(Data_02!AY391)</f>
        <v>22.199737129020331</v>
      </c>
      <c r="S32" s="91">
        <f>(Data_02!BC391)</f>
        <v>30.477897137830048</v>
      </c>
      <c r="T32" s="91">
        <f>(Data_02!BG391)</f>
        <v>39.809063184382254</v>
      </c>
      <c r="U32" s="90">
        <f>(Data_02!BK391)</f>
        <v>67.031249995058516</v>
      </c>
      <c r="V32" s="142">
        <f>(Data_02!BO391)</f>
        <v>40.493383089972127</v>
      </c>
      <c r="W32" s="91">
        <f>(Data_02!BS391)</f>
        <v>41.158739735999895</v>
      </c>
      <c r="X32" s="91">
        <f>(Data_02!BW391)</f>
        <v>65.981486379740844</v>
      </c>
      <c r="Y32" s="91">
        <f>(Data_02!CA391)</f>
        <v>86.596016112909325</v>
      </c>
      <c r="Z32" s="90">
        <f>(Data_02!CE391)</f>
        <v>109.74589755196482</v>
      </c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</row>
    <row r="33" spans="2:107" s="120" customFormat="1" ht="15" thickBot="1" x14ac:dyDescent="0.35">
      <c r="B33" s="259"/>
      <c r="C33" s="263" t="s">
        <v>442</v>
      </c>
      <c r="D33" s="137">
        <f>(Data_02!D392)</f>
        <v>55.488715913072568</v>
      </c>
      <c r="E33" s="138">
        <f>(Data_02!H392)</f>
        <v>57.83670631779755</v>
      </c>
      <c r="F33" s="138">
        <f>(Data_02!L392)</f>
        <v>57.48796790041618</v>
      </c>
      <c r="G33" s="138">
        <f>(Data_02!P392)</f>
        <v>63.340824309054824</v>
      </c>
      <c r="H33" s="139">
        <f>(Data_02!T392)</f>
        <v>61.23100106557294</v>
      </c>
      <c r="I33" s="141">
        <f>(Data_02!X392)</f>
        <v>73.034574855565481</v>
      </c>
      <c r="J33" s="138">
        <f>(Data_02!AB392)</f>
        <v>77.577859883818419</v>
      </c>
      <c r="K33" s="138">
        <f>(Data_02!AF392)</f>
        <v>78.520407547995376</v>
      </c>
      <c r="L33" s="138">
        <f>(Data_02!AJ392)</f>
        <v>81.515170288448431</v>
      </c>
      <c r="M33" s="139">
        <f>(Data_02!AN392)</f>
        <v>89.699282280491744</v>
      </c>
      <c r="N33" s="133"/>
      <c r="O33" s="259"/>
      <c r="P33" s="263" t="s">
        <v>442</v>
      </c>
      <c r="Q33" s="137">
        <f>(Data_02!AU392)</f>
        <v>1293.1758416669259</v>
      </c>
      <c r="R33" s="138">
        <f>(Data_02!AY392)</f>
        <v>2955.1099431362954</v>
      </c>
      <c r="S33" s="138">
        <f>(Data_02!BC392)</f>
        <v>1929.9628888830457</v>
      </c>
      <c r="T33" s="138">
        <f>(Data_02!BG392)</f>
        <v>1281.7587733951759</v>
      </c>
      <c r="U33" s="139">
        <f>(Data_02!BK392)</f>
        <v>1708.2829622472063</v>
      </c>
      <c r="V33" s="141">
        <f>(Data_02!BO392)</f>
        <v>729.2737971935519</v>
      </c>
      <c r="W33" s="138">
        <f>(Data_02!BS392)</f>
        <v>632.51680425298287</v>
      </c>
      <c r="X33" s="138">
        <f>(Data_02!BW392)</f>
        <v>756.84451327139072</v>
      </c>
      <c r="Y33" s="138">
        <f>(Data_02!CA392)</f>
        <v>710.65188934411447</v>
      </c>
      <c r="Z33" s="139">
        <f>(Data_02!CE392)</f>
        <v>1114.7172422547706</v>
      </c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</row>
    <row r="34" spans="2:107" s="120" customFormat="1" x14ac:dyDescent="0.3">
      <c r="B34" s="255" t="s">
        <v>355</v>
      </c>
      <c r="C34" s="261" t="s">
        <v>429</v>
      </c>
      <c r="D34" s="134">
        <f>(Data_02!D393)</f>
        <v>56.722457090398443</v>
      </c>
      <c r="E34" s="135">
        <f>(Data_02!H393)</f>
        <v>51.56168243576932</v>
      </c>
      <c r="F34" s="135">
        <f>(Data_02!L393)</f>
        <v>46.392849161335754</v>
      </c>
      <c r="G34" s="135">
        <f>(Data_02!P393)</f>
        <v>27.181379845089509</v>
      </c>
      <c r="H34" s="136">
        <f>(Data_02!T393)</f>
        <v>36.25415053630163</v>
      </c>
      <c r="I34" s="140">
        <f>(Data_02!X393)</f>
        <v>64.37121446469456</v>
      </c>
      <c r="J34" s="135">
        <f>(Data_02!AB393)</f>
        <v>75.607965758700942</v>
      </c>
      <c r="K34" s="135">
        <f>(Data_02!AF393)</f>
        <v>93.64635060343258</v>
      </c>
      <c r="L34" s="135">
        <f>(Data_02!AJ393)</f>
        <v>75.789967521434392</v>
      </c>
      <c r="M34" s="136">
        <f>(Data_02!AN393)</f>
        <v>79.602244952865945</v>
      </c>
      <c r="N34" s="133"/>
      <c r="O34" s="255" t="s">
        <v>355</v>
      </c>
      <c r="P34" s="261" t="s">
        <v>429</v>
      </c>
      <c r="Q34" s="134">
        <f>(Data_02!AU393)</f>
        <v>9.6031685318659115</v>
      </c>
      <c r="R34" s="135">
        <f>(Data_02!AY393)</f>
        <v>8.8929395666289679</v>
      </c>
      <c r="S34" s="135">
        <f>(Data_02!BC393)</f>
        <v>9.0113555851343783</v>
      </c>
      <c r="T34" s="135">
        <f>(Data_02!BG393)</f>
        <v>8.8547274999970416</v>
      </c>
      <c r="U34" s="136">
        <f>(Data_02!BK393)</f>
        <v>9.91488523256848</v>
      </c>
      <c r="V34" s="140">
        <f>(Data_02!BO393)</f>
        <v>25.447286745142108</v>
      </c>
      <c r="W34" s="135">
        <f>(Data_02!BS393)</f>
        <v>10.495076725284868</v>
      </c>
      <c r="X34" s="135">
        <f>(Data_02!BW393)</f>
        <v>8.7784307661094978</v>
      </c>
      <c r="Y34" s="135">
        <f>(Data_02!CA393)</f>
        <v>8.4863669552323913</v>
      </c>
      <c r="Z34" s="136">
        <f>(Data_02!CE393)</f>
        <v>8.8745037043221551</v>
      </c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  <c r="CG34" s="133"/>
      <c r="CH34" s="133"/>
      <c r="CI34" s="133"/>
      <c r="CJ34" s="133"/>
      <c r="CK34" s="133"/>
      <c r="CL34" s="133"/>
      <c r="CM34" s="133"/>
      <c r="CN34" s="133"/>
      <c r="CO34" s="133"/>
      <c r="CP34" s="133"/>
      <c r="CQ34" s="133"/>
      <c r="CR34" s="133"/>
      <c r="CS34" s="133"/>
      <c r="CT34" s="133"/>
      <c r="CU34" s="133"/>
      <c r="CV34" s="133"/>
      <c r="CW34" s="133"/>
      <c r="CX34" s="133"/>
      <c r="CY34" s="133"/>
      <c r="CZ34" s="133"/>
      <c r="DA34" s="133"/>
      <c r="DB34" s="133"/>
      <c r="DC34" s="133"/>
    </row>
    <row r="35" spans="2:107" s="120" customFormat="1" x14ac:dyDescent="0.3">
      <c r="B35" s="257"/>
      <c r="C35" s="262" t="s">
        <v>439</v>
      </c>
      <c r="D35" s="89">
        <f>(Data_02!D394)</f>
        <v>54.765377832015417</v>
      </c>
      <c r="E35" s="91">
        <f>(Data_02!H394)</f>
        <v>49.493639652217325</v>
      </c>
      <c r="F35" s="91">
        <f>(Data_02!L394)</f>
        <v>45.057968461111862</v>
      </c>
      <c r="G35" s="91">
        <f>(Data_02!P394)</f>
        <v>23.717370227847518</v>
      </c>
      <c r="H35" s="90">
        <f>(Data_02!T394)</f>
        <v>33.645852446758745</v>
      </c>
      <c r="I35" s="142">
        <f>(Data_02!X394)</f>
        <v>62.310288090746454</v>
      </c>
      <c r="J35" s="91">
        <f>(Data_02!AB394)</f>
        <v>74.733798654003806</v>
      </c>
      <c r="K35" s="91">
        <f>(Data_02!AF394)</f>
        <v>93.253855261441629</v>
      </c>
      <c r="L35" s="91">
        <f>(Data_02!AJ394)</f>
        <v>74.023169609793428</v>
      </c>
      <c r="M35" s="90">
        <f>(Data_02!AN394)</f>
        <v>77.371449676685671</v>
      </c>
      <c r="N35" s="133"/>
      <c r="O35" s="257"/>
      <c r="P35" s="262" t="s">
        <v>439</v>
      </c>
      <c r="Q35" s="89">
        <f>(Data_02!AU394)</f>
        <v>7.761726621039073</v>
      </c>
      <c r="R35" s="91">
        <f>(Data_02!AY394)</f>
        <v>5.6245736328885556</v>
      </c>
      <c r="S35" s="91">
        <f>(Data_02!BC394)</f>
        <v>5.0487333077299841</v>
      </c>
      <c r="T35" s="91">
        <f>(Data_02!BG394)</f>
        <v>5.4141927062944006</v>
      </c>
      <c r="U35" s="90">
        <f>(Data_02!BK394)</f>
        <v>5.4068285137608623</v>
      </c>
      <c r="V35" s="142">
        <f>(Data_02!BO394)</f>
        <v>23.417605231539575</v>
      </c>
      <c r="W35" s="91">
        <f>(Data_02!BS394)</f>
        <v>7.9820125696215136</v>
      </c>
      <c r="X35" s="91">
        <f>(Data_02!BW394)</f>
        <v>6.2399688609235238</v>
      </c>
      <c r="Y35" s="91">
        <f>(Data_02!CA394)</f>
        <v>6.2913185948596295</v>
      </c>
      <c r="Z35" s="90">
        <f>(Data_02!CE394)</f>
        <v>6.7369417502689686</v>
      </c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  <c r="CG35" s="133"/>
      <c r="CH35" s="133"/>
      <c r="CI35" s="133"/>
      <c r="CJ35" s="133"/>
      <c r="CK35" s="133"/>
      <c r="CL35" s="133"/>
      <c r="CM35" s="133"/>
      <c r="CN35" s="133"/>
      <c r="CO35" s="133"/>
      <c r="CP35" s="133"/>
      <c r="CQ35" s="133"/>
      <c r="CR35" s="133"/>
      <c r="CS35" s="133"/>
      <c r="CT35" s="133"/>
      <c r="CU35" s="133"/>
      <c r="CV35" s="133"/>
      <c r="CW35" s="133"/>
      <c r="CX35" s="133"/>
      <c r="CY35" s="133"/>
      <c r="CZ35" s="133"/>
      <c r="DA35" s="133"/>
      <c r="DB35" s="133"/>
      <c r="DC35" s="133"/>
    </row>
    <row r="36" spans="2:107" s="120" customFormat="1" x14ac:dyDescent="0.3">
      <c r="B36" s="257"/>
      <c r="C36" s="262" t="s">
        <v>440</v>
      </c>
      <c r="D36" s="89">
        <f>(Data_02!D395)</f>
        <v>56.281565832771122</v>
      </c>
      <c r="E36" s="91">
        <f>(Data_02!H395)</f>
        <v>50.914041422261448</v>
      </c>
      <c r="F36" s="91">
        <f>(Data_02!L395)</f>
        <v>46.246568756803114</v>
      </c>
      <c r="G36" s="91">
        <f>(Data_02!P395)</f>
        <v>24.820290343802327</v>
      </c>
      <c r="H36" s="90">
        <f>(Data_02!T395)</f>
        <v>34.688301043033185</v>
      </c>
      <c r="I36" s="142">
        <f>(Data_02!X395)</f>
        <v>62.867994723274975</v>
      </c>
      <c r="J36" s="91">
        <f>(Data_02!AB395)</f>
        <v>74.329700801033425</v>
      </c>
      <c r="K36" s="91">
        <f>(Data_02!AF395)</f>
        <v>93.177603166079535</v>
      </c>
      <c r="L36" s="91">
        <f>(Data_02!AJ395)</f>
        <v>73.932971792856222</v>
      </c>
      <c r="M36" s="90">
        <f>(Data_02!AN395)</f>
        <v>77.235654284307401</v>
      </c>
      <c r="N36" s="133"/>
      <c r="O36" s="257"/>
      <c r="P36" s="262" t="s">
        <v>440</v>
      </c>
      <c r="Q36" s="89">
        <f>(Data_02!AU395)</f>
        <v>6.6275142532658951</v>
      </c>
      <c r="R36" s="91">
        <f>(Data_02!AY395)</f>
        <v>5.5434108663633683</v>
      </c>
      <c r="S36" s="91">
        <f>(Data_02!BC395)</f>
        <v>5.4997679005689584</v>
      </c>
      <c r="T36" s="91">
        <f>(Data_02!BG395)</f>
        <v>5.0489817378241213</v>
      </c>
      <c r="U36" s="90">
        <f>(Data_02!BK395)</f>
        <v>5.9737188251895192</v>
      </c>
      <c r="V36" s="142">
        <f>(Data_02!BO395)</f>
        <v>22.385290868867251</v>
      </c>
      <c r="W36" s="91">
        <f>(Data_02!BS395)</f>
        <v>6.7222645171815376</v>
      </c>
      <c r="X36" s="91">
        <f>(Data_02!BW395)</f>
        <v>4.4344604210799421</v>
      </c>
      <c r="Y36" s="91">
        <f>(Data_02!CA395)</f>
        <v>3.9249602137447335</v>
      </c>
      <c r="Z36" s="90">
        <f>(Data_02!CE395)</f>
        <v>3.8257541732537534</v>
      </c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</row>
    <row r="37" spans="2:107" s="120" customFormat="1" x14ac:dyDescent="0.3">
      <c r="B37" s="257"/>
      <c r="C37" s="262" t="s">
        <v>441</v>
      </c>
      <c r="D37" s="89">
        <f>(Data_02!D396)</f>
        <v>62.998956511296697</v>
      </c>
      <c r="E37" s="91">
        <f>(Data_02!H396)</f>
        <v>51.688112941120458</v>
      </c>
      <c r="F37" s="91">
        <f>(Data_02!L396)</f>
        <v>37.231231465985275</v>
      </c>
      <c r="G37" s="91">
        <f>(Data_02!P396)</f>
        <v>36.445362185139231</v>
      </c>
      <c r="H37" s="90">
        <f>(Data_02!T396)</f>
        <v>46.775819056815379</v>
      </c>
      <c r="I37" s="142">
        <f>(Data_02!X396)</f>
        <v>52.545145597473123</v>
      </c>
      <c r="J37" s="91">
        <f>(Data_02!AB396)</f>
        <v>65.202867969660332</v>
      </c>
      <c r="K37" s="91">
        <f>(Data_02!AF396)</f>
        <v>80.946855177880863</v>
      </c>
      <c r="L37" s="91">
        <f>(Data_02!AJ396)</f>
        <v>73.562434236381961</v>
      </c>
      <c r="M37" s="90">
        <f>(Data_02!AN396)</f>
        <v>92.568046656449326</v>
      </c>
      <c r="N37" s="133"/>
      <c r="O37" s="257"/>
      <c r="P37" s="262" t="s">
        <v>441</v>
      </c>
      <c r="Q37" s="89">
        <f>(Data_02!AU396)</f>
        <v>124.63488245723688</v>
      </c>
      <c r="R37" s="91">
        <f>(Data_02!AY396)</f>
        <v>383.52929534904797</v>
      </c>
      <c r="S37" s="91">
        <f>(Data_02!BC396)</f>
        <v>604.78526358034014</v>
      </c>
      <c r="T37" s="91">
        <f>(Data_02!BG396)</f>
        <v>476.58851621468614</v>
      </c>
      <c r="U37" s="90">
        <f>(Data_02!BK396)</f>
        <v>818.58214996242225</v>
      </c>
      <c r="V37" s="142">
        <f>(Data_02!BO396)</f>
        <v>113.16391287550833</v>
      </c>
      <c r="W37" s="91">
        <f>(Data_02!BS396)</f>
        <v>145.67851137712529</v>
      </c>
      <c r="X37" s="91">
        <f>(Data_02!BW396)</f>
        <v>294.35569042497616</v>
      </c>
      <c r="Y37" s="91">
        <f>(Data_02!CA396)</f>
        <v>165.53638415048061</v>
      </c>
      <c r="Z37" s="90">
        <f>(Data_02!CE396)</f>
        <v>144.14605576301244</v>
      </c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3"/>
      <c r="BL37" s="133"/>
      <c r="BM37" s="133"/>
      <c r="BN37" s="133"/>
      <c r="BO37" s="133"/>
      <c r="BP37" s="133"/>
      <c r="BQ37" s="133"/>
      <c r="BR37" s="133"/>
      <c r="BS37" s="133"/>
      <c r="BT37" s="133"/>
      <c r="BU37" s="133"/>
      <c r="BV37" s="133"/>
      <c r="BW37" s="133"/>
      <c r="BX37" s="133"/>
      <c r="BY37" s="133"/>
      <c r="BZ37" s="133"/>
      <c r="CA37" s="133"/>
      <c r="CB37" s="133"/>
      <c r="CC37" s="133"/>
      <c r="CD37" s="133"/>
      <c r="CE37" s="133"/>
      <c r="CF37" s="133"/>
      <c r="CG37" s="133"/>
      <c r="CH37" s="133"/>
      <c r="CI37" s="133"/>
      <c r="CJ37" s="133"/>
      <c r="CK37" s="133"/>
      <c r="CL37" s="133"/>
      <c r="CM37" s="133"/>
      <c r="CN37" s="133"/>
      <c r="CO37" s="133"/>
      <c r="CP37" s="133"/>
      <c r="CQ37" s="133"/>
      <c r="CR37" s="133"/>
      <c r="CS37" s="133"/>
      <c r="CT37" s="133"/>
      <c r="CU37" s="133"/>
      <c r="CV37" s="133"/>
      <c r="CW37" s="133"/>
      <c r="CX37" s="133"/>
      <c r="CY37" s="133"/>
      <c r="CZ37" s="133"/>
      <c r="DA37" s="133"/>
      <c r="DB37" s="133"/>
      <c r="DC37" s="133"/>
    </row>
    <row r="38" spans="2:107" s="120" customFormat="1" ht="15" thickBot="1" x14ac:dyDescent="0.35">
      <c r="B38" s="259"/>
      <c r="C38" s="263" t="s">
        <v>442</v>
      </c>
      <c r="D38" s="137">
        <f>(Data_02!D397)</f>
        <v>55.939349504255674</v>
      </c>
      <c r="E38" s="138">
        <f>(Data_02!H397)</f>
        <v>52.686917897979882</v>
      </c>
      <c r="F38" s="138">
        <f>(Data_02!L397)</f>
        <v>43.292823021834039</v>
      </c>
      <c r="G38" s="138">
        <f>(Data_02!P397)</f>
        <v>42.918810597434714</v>
      </c>
      <c r="H38" s="139">
        <f>(Data_02!T397)</f>
        <v>43.43048269172121</v>
      </c>
      <c r="I38" s="141">
        <f>(Data_02!X397)</f>
        <v>75.966142818129484</v>
      </c>
      <c r="J38" s="138">
        <f>(Data_02!AB397)</f>
        <v>80.937061690016805</v>
      </c>
      <c r="K38" s="138">
        <f>(Data_02!AF397)</f>
        <v>88.78601577984773</v>
      </c>
      <c r="L38" s="138">
        <f>(Data_02!AJ397)</f>
        <v>84.801851295662459</v>
      </c>
      <c r="M38" s="139">
        <f>(Data_02!AN397)</f>
        <v>89.440806621151637</v>
      </c>
      <c r="N38" s="133"/>
      <c r="O38" s="259"/>
      <c r="P38" s="263" t="s">
        <v>442</v>
      </c>
      <c r="Q38" s="137">
        <f>(Data_02!AU397)</f>
        <v>91.963058193342192</v>
      </c>
      <c r="R38" s="138">
        <f>(Data_02!AY397)</f>
        <v>111.49565653625316</v>
      </c>
      <c r="S38" s="138">
        <f>(Data_02!BC397)</f>
        <v>712.21979251026073</v>
      </c>
      <c r="T38" s="138">
        <f>(Data_02!BG397)</f>
        <v>2807.8221636803978</v>
      </c>
      <c r="U38" s="139">
        <f>(Data_02!BK397)</f>
        <v>681.67171757694189</v>
      </c>
      <c r="V38" s="141">
        <f>(Data_02!BO397)</f>
        <v>56.863469907458928</v>
      </c>
      <c r="W38" s="138">
        <f>(Data_02!BS397)</f>
        <v>427.51281857201712</v>
      </c>
      <c r="X38" s="138">
        <f>(Data_02!BW397)</f>
        <v>380.80723140357537</v>
      </c>
      <c r="Y38" s="138">
        <f>(Data_02!CA397)</f>
        <v>249.40186686504964</v>
      </c>
      <c r="Z38" s="139">
        <f>(Data_02!CE397)</f>
        <v>427.71841055173383</v>
      </c>
      <c r="AA38" s="133"/>
      <c r="AB38" s="133"/>
      <c r="AC38" s="133"/>
      <c r="AD38" s="133"/>
      <c r="AE38" s="133"/>
      <c r="AF38" s="133"/>
      <c r="AG38" s="133"/>
      <c r="AH38" s="133"/>
      <c r="AI38" s="133"/>
      <c r="AJ38" s="133"/>
      <c r="AK38" s="133"/>
      <c r="AL38" s="133"/>
      <c r="AM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  <c r="CT38" s="133"/>
      <c r="CU38" s="133"/>
      <c r="CV38" s="133"/>
      <c r="CW38" s="133"/>
      <c r="CX38" s="133"/>
      <c r="CY38" s="133"/>
      <c r="CZ38" s="133"/>
      <c r="DA38" s="133"/>
      <c r="DB38" s="133"/>
      <c r="DC38" s="133"/>
    </row>
    <row r="39" spans="2:107" s="120" customFormat="1" x14ac:dyDescent="0.3">
      <c r="B39" s="255" t="s">
        <v>443</v>
      </c>
      <c r="C39" s="261" t="s">
        <v>444</v>
      </c>
      <c r="D39" s="269">
        <f>(Data_02!D398)</f>
        <v>25.511272987537872</v>
      </c>
      <c r="E39" s="270">
        <f>(Data_02!H398)</f>
        <v>29.816901906415413</v>
      </c>
      <c r="F39" s="270">
        <f>(Data_02!L398)</f>
        <v>39.400783914260352</v>
      </c>
      <c r="G39" s="270">
        <f>(Data_02!P398)</f>
        <v>43.888626813718744</v>
      </c>
      <c r="H39" s="271">
        <f>(Data_02!T398)</f>
        <v>49.332308817854567</v>
      </c>
      <c r="I39" s="280">
        <f>(Data_02!X398)</f>
        <v>42.65600664272425</v>
      </c>
      <c r="J39" s="270">
        <f>(Data_02!AB398)</f>
        <v>63.724857037227885</v>
      </c>
      <c r="K39" s="270">
        <f>(Data_02!AF398)</f>
        <v>89.753539011349474</v>
      </c>
      <c r="L39" s="270">
        <f>(Data_02!AJ398)</f>
        <v>80.940069309907955</v>
      </c>
      <c r="M39" s="271">
        <f>(Data_02!AN398)</f>
        <v>94.814656166929126</v>
      </c>
      <c r="N39" s="133"/>
      <c r="O39" s="255" t="s">
        <v>443</v>
      </c>
      <c r="P39" s="261" t="s">
        <v>444</v>
      </c>
      <c r="Q39" s="269">
        <f>(Data_02!AU398)</f>
        <v>145.11978529661141</v>
      </c>
      <c r="R39" s="270">
        <f>(Data_02!AY398)</f>
        <v>389.56931321475946</v>
      </c>
      <c r="S39" s="270">
        <f>(Data_02!BC398)</f>
        <v>435.59889469553895</v>
      </c>
      <c r="T39" s="270">
        <f>(Data_02!BG398)</f>
        <v>436.52023753458849</v>
      </c>
      <c r="U39" s="271">
        <f>(Data_02!BK398)</f>
        <v>609.40130513777626</v>
      </c>
      <c r="V39" s="280">
        <f>(Data_02!BO398)</f>
        <v>136.52482868969861</v>
      </c>
      <c r="W39" s="270">
        <f>(Data_02!BS398)</f>
        <v>370.45775429687984</v>
      </c>
      <c r="X39" s="270">
        <f>(Data_02!BW398)</f>
        <v>422.38469317208194</v>
      </c>
      <c r="Y39" s="270">
        <f>(Data_02!CA398)</f>
        <v>397.28076560285518</v>
      </c>
      <c r="Z39" s="271">
        <f>(Data_02!CE398)</f>
        <v>528.81834063662905</v>
      </c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33"/>
      <c r="CE39" s="133"/>
      <c r="CF39" s="133"/>
      <c r="CG39" s="133"/>
      <c r="CH39" s="133"/>
      <c r="CI39" s="133"/>
      <c r="CJ39" s="133"/>
      <c r="CK39" s="133"/>
      <c r="CL39" s="133"/>
      <c r="CM39" s="133"/>
      <c r="CN39" s="133"/>
      <c r="CO39" s="133"/>
      <c r="CP39" s="133"/>
      <c r="CQ39" s="133"/>
      <c r="CR39" s="133"/>
      <c r="CS39" s="133"/>
      <c r="CT39" s="133"/>
      <c r="CU39" s="133"/>
      <c r="CV39" s="133"/>
      <c r="CW39" s="133"/>
      <c r="CX39" s="133"/>
      <c r="CY39" s="133"/>
      <c r="CZ39" s="133"/>
      <c r="DA39" s="133"/>
      <c r="DB39" s="133"/>
      <c r="DC39" s="133"/>
    </row>
    <row r="40" spans="2:107" s="120" customFormat="1" x14ac:dyDescent="0.3">
      <c r="B40" s="257"/>
      <c r="C40" s="262" t="s">
        <v>445</v>
      </c>
      <c r="D40" s="89">
        <f>(Data_02!D399)</f>
        <v>21.762149569847047</v>
      </c>
      <c r="E40" s="91">
        <f>(Data_02!H399)</f>
        <v>5.8548696135496279</v>
      </c>
      <c r="F40" s="91">
        <f>(Data_02!L399)</f>
        <v>8.0312489244976568</v>
      </c>
      <c r="G40" s="91">
        <f>(Data_02!P399)</f>
        <v>2.144347996088654</v>
      </c>
      <c r="H40" s="90">
        <f>(Data_02!T399)</f>
        <v>1.0079804962326631</v>
      </c>
      <c r="I40" s="142">
        <f>(Data_02!X399)</f>
        <v>4.9555307472554775</v>
      </c>
      <c r="J40" s="91">
        <f>(Data_02!AB399)</f>
        <v>1.207305170899734</v>
      </c>
      <c r="K40" s="91">
        <f>(Data_02!AF399)</f>
        <v>5.1379073738474448</v>
      </c>
      <c r="L40" s="91">
        <f>(Data_02!AJ399)</f>
        <v>27.441113703611464</v>
      </c>
      <c r="M40" s="90">
        <f>(Data_02!AN399)</f>
        <v>0</v>
      </c>
      <c r="N40" s="133"/>
      <c r="O40" s="257"/>
      <c r="P40" s="262" t="s">
        <v>445</v>
      </c>
      <c r="Q40" s="89" t="e">
        <f>(Data_02!AU399)</f>
        <v>#DIV/0!</v>
      </c>
      <c r="R40" s="91" t="e">
        <f>(Data_02!AY399)</f>
        <v>#DIV/0!</v>
      </c>
      <c r="S40" s="91" t="e">
        <f>(Data_02!BC399)</f>
        <v>#DIV/0!</v>
      </c>
      <c r="T40" s="91" t="e">
        <f>(Data_02!BG399)</f>
        <v>#DIV/0!</v>
      </c>
      <c r="U40" s="90" t="e">
        <f>(Data_02!BK399)</f>
        <v>#DIV/0!</v>
      </c>
      <c r="V40" s="142" t="e">
        <f>(Data_02!BO399)</f>
        <v>#DIV/0!</v>
      </c>
      <c r="W40" s="91" t="e">
        <f>(Data_02!BS399)</f>
        <v>#DIV/0!</v>
      </c>
      <c r="X40" s="91" t="e">
        <f>(Data_02!BW399)</f>
        <v>#DIV/0!</v>
      </c>
      <c r="Y40" s="91" t="e">
        <f>(Data_02!CA399)</f>
        <v>#DIV/0!</v>
      </c>
      <c r="Z40" s="90" t="e">
        <f>(Data_02!CE399)</f>
        <v>#DIV/0!</v>
      </c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</row>
    <row r="41" spans="2:107" s="120" customFormat="1" ht="15" thickBot="1" x14ac:dyDescent="0.35">
      <c r="B41" s="259"/>
      <c r="C41" s="263" t="s">
        <v>359</v>
      </c>
      <c r="D41" s="137">
        <f>(Data_02!D400)</f>
        <v>70.382400429618869</v>
      </c>
      <c r="E41" s="138">
        <f>(Data_02!H400)</f>
        <v>62.572679425207298</v>
      </c>
      <c r="F41" s="138">
        <f>(Data_02!L400)</f>
        <v>57.943938516143319</v>
      </c>
      <c r="G41" s="138">
        <f>(Data_02!P400)</f>
        <v>57.751314396698675</v>
      </c>
      <c r="H41" s="139">
        <f>(Data_02!T400)</f>
        <v>36.84445782470705</v>
      </c>
      <c r="I41" s="141">
        <f>(Data_02!X400)</f>
        <v>71.749182130088968</v>
      </c>
      <c r="J41" s="138">
        <f>(Data_02!AB400)</f>
        <v>79.254495102954493</v>
      </c>
      <c r="K41" s="138">
        <f>(Data_02!AF400)</f>
        <v>83.642149608333199</v>
      </c>
      <c r="L41" s="138">
        <f>(Data_02!AJ400)</f>
        <v>88.412111274760861</v>
      </c>
      <c r="M41" s="139">
        <f>(Data_02!AN400)</f>
        <v>70.651688152255133</v>
      </c>
      <c r="N41" s="133"/>
      <c r="O41" s="259"/>
      <c r="P41" s="263" t="s">
        <v>359</v>
      </c>
      <c r="Q41" s="137">
        <f>(Data_02!AU400)</f>
        <v>95.807716518013564</v>
      </c>
      <c r="R41" s="138">
        <f>(Data_02!AY400)</f>
        <v>95.760430811094267</v>
      </c>
      <c r="S41" s="138">
        <f>(Data_02!BC400)</f>
        <v>85.957535948521382</v>
      </c>
      <c r="T41" s="138">
        <f>(Data_02!BG400)</f>
        <v>91.381116418050169</v>
      </c>
      <c r="U41" s="139">
        <f>(Data_02!BK400)</f>
        <v>84.692887731766092</v>
      </c>
      <c r="V41" s="141">
        <f>(Data_02!BO400)</f>
        <v>87.411287678169515</v>
      </c>
      <c r="W41" s="138">
        <f>(Data_02!BS400)</f>
        <v>82.773216905750786</v>
      </c>
      <c r="X41" s="138">
        <f>(Data_02!BW400)</f>
        <v>82.045969357031396</v>
      </c>
      <c r="Y41" s="138">
        <f>(Data_02!CA400)</f>
        <v>83.954509787213709</v>
      </c>
      <c r="Z41" s="139">
        <f>(Data_02!CE400)</f>
        <v>81.295440506129495</v>
      </c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</row>
    <row r="42" spans="2:107" ht="15" thickBot="1" x14ac:dyDescent="0.35"/>
    <row r="43" spans="2:107" s="120" customFormat="1" x14ac:dyDescent="0.3">
      <c r="C43" s="276" t="s">
        <v>428</v>
      </c>
      <c r="D43" s="134">
        <f>(Data_02!D402)</f>
        <v>62.506280616313632</v>
      </c>
      <c r="E43" s="135">
        <f>(Data_02!H402)</f>
        <v>69.195526853948849</v>
      </c>
      <c r="F43" s="135">
        <f>(Data_02!L402)</f>
        <v>76.547008425533505</v>
      </c>
      <c r="G43" s="135">
        <f>(Data_02!P402)</f>
        <v>71.058225127306571</v>
      </c>
      <c r="H43" s="136">
        <f>(Data_02!T402)</f>
        <v>60.472820894133719</v>
      </c>
      <c r="I43" s="140">
        <f>(Data_02!X402)</f>
        <v>74.102507547147439</v>
      </c>
      <c r="J43" s="135">
        <f>(Data_02!AB402)</f>
        <v>85.36403982231468</v>
      </c>
      <c r="K43" s="135">
        <f>(Data_02!AF402)</f>
        <v>93.643437484185029</v>
      </c>
      <c r="L43" s="135">
        <f>(Data_02!AJ402)</f>
        <v>82.167364437868059</v>
      </c>
      <c r="M43" s="136">
        <f>(Data_02!AN402)</f>
        <v>75.304836520100906</v>
      </c>
      <c r="N43" s="133"/>
      <c r="P43" s="276" t="s">
        <v>428</v>
      </c>
      <c r="Q43" s="134">
        <f>(Data_02!AU402)</f>
        <v>93.545910379958542</v>
      </c>
      <c r="R43" s="135">
        <f>(Data_02!AY402)</f>
        <v>88.250689835832361</v>
      </c>
      <c r="S43" s="135">
        <f>(Data_02!BC402)</f>
        <v>65.801813938899414</v>
      </c>
      <c r="T43" s="135">
        <f>(Data_02!BG402)</f>
        <v>66.662635675250584</v>
      </c>
      <c r="U43" s="136">
        <f>(Data_02!BK402)</f>
        <v>55.647331876272105</v>
      </c>
      <c r="V43" s="140">
        <f>(Data_02!BO402)</f>
        <v>98.455918896730964</v>
      </c>
      <c r="W43" s="135">
        <f>(Data_02!BS402)</f>
        <v>109.29644491809496</v>
      </c>
      <c r="X43" s="135">
        <f>(Data_02!BW402)</f>
        <v>99.221471097139514</v>
      </c>
      <c r="Y43" s="135">
        <f>(Data_02!CA402)</f>
        <v>104.02254111405254</v>
      </c>
      <c r="Z43" s="136">
        <f>(Data_02!CE402)</f>
        <v>98.478694770238519</v>
      </c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</row>
    <row r="44" spans="2:107" s="120" customFormat="1" x14ac:dyDescent="0.3">
      <c r="C44" s="277" t="s">
        <v>354</v>
      </c>
      <c r="D44" s="89">
        <f>(Data_02!D403)</f>
        <v>82.647725743367431</v>
      </c>
      <c r="E44" s="91">
        <f>(Data_02!H403)</f>
        <v>77.920707225203017</v>
      </c>
      <c r="F44" s="91">
        <f>(Data_02!L403)</f>
        <v>81.886413612781297</v>
      </c>
      <c r="G44" s="91">
        <f>(Data_02!P403)</f>
        <v>72.806016947261242</v>
      </c>
      <c r="H44" s="90">
        <f>(Data_02!T403)</f>
        <v>61.866940324983929</v>
      </c>
      <c r="I44" s="142">
        <f>(Data_02!X403)</f>
        <v>72.282472433222765</v>
      </c>
      <c r="J44" s="91">
        <f>(Data_02!AB403)</f>
        <v>79.812638938164454</v>
      </c>
      <c r="K44" s="91">
        <f>(Data_02!AF403)</f>
        <v>90.378814008989139</v>
      </c>
      <c r="L44" s="91">
        <f>(Data_02!AJ403)</f>
        <v>85.008700828723448</v>
      </c>
      <c r="M44" s="90">
        <f>(Data_02!AN403)</f>
        <v>69.850151317393482</v>
      </c>
      <c r="N44" s="133"/>
      <c r="P44" s="277" t="s">
        <v>354</v>
      </c>
      <c r="Q44" s="89">
        <f>(Data_02!AU403)</f>
        <v>137.43160306156761</v>
      </c>
      <c r="R44" s="91">
        <f>(Data_02!AY403)</f>
        <v>131.33829584658014</v>
      </c>
      <c r="S44" s="91">
        <f>(Data_02!BC403)</f>
        <v>119.00328464291167</v>
      </c>
      <c r="T44" s="91">
        <f>(Data_02!BG403)</f>
        <v>120.75179528787245</v>
      </c>
      <c r="U44" s="90">
        <f>(Data_02!BK403)</f>
        <v>92.935142772700601</v>
      </c>
      <c r="V44" s="142">
        <f>(Data_02!BO403)</f>
        <v>106.34652700334675</v>
      </c>
      <c r="W44" s="91">
        <f>(Data_02!BS403)</f>
        <v>105.19605280180429</v>
      </c>
      <c r="X44" s="91">
        <f>(Data_02!BW403)</f>
        <v>102.56765313121718</v>
      </c>
      <c r="Y44" s="91">
        <f>(Data_02!CA403)</f>
        <v>109.13601735988468</v>
      </c>
      <c r="Z44" s="90">
        <f>(Data_02!CE403)</f>
        <v>104.03540354775788</v>
      </c>
      <c r="AA44" s="133"/>
      <c r="AB44" s="133"/>
      <c r="AC44" s="133"/>
      <c r="AD44" s="133"/>
      <c r="AE44" s="133"/>
      <c r="AF44" s="133"/>
      <c r="AG44" s="133"/>
      <c r="AH44" s="133"/>
      <c r="AI44" s="133"/>
      <c r="AJ44" s="133"/>
      <c r="AK44" s="133"/>
      <c r="AL44" s="133"/>
      <c r="AM44" s="133"/>
      <c r="AN44" s="133"/>
      <c r="AO44" s="133"/>
      <c r="AP44" s="133"/>
      <c r="AQ44" s="133"/>
      <c r="AR44" s="133"/>
      <c r="AS44" s="133"/>
      <c r="AT44" s="133"/>
      <c r="AU44" s="133"/>
      <c r="AV44" s="133"/>
      <c r="AW44" s="133"/>
      <c r="AX44" s="133"/>
      <c r="AY44" s="133"/>
      <c r="AZ44" s="133"/>
      <c r="BA44" s="133"/>
      <c r="BB44" s="133"/>
      <c r="BC44" s="133"/>
      <c r="BD44" s="133"/>
      <c r="BE44" s="133"/>
      <c r="BF44" s="133"/>
      <c r="BG44" s="133"/>
      <c r="BH44" s="133"/>
      <c r="BI44" s="133"/>
      <c r="BJ44" s="133"/>
      <c r="BK44" s="133"/>
      <c r="BL44" s="133"/>
      <c r="BM44" s="133"/>
      <c r="BN44" s="133"/>
      <c r="BO44" s="133"/>
      <c r="BP44" s="133"/>
      <c r="BQ44" s="133"/>
      <c r="BR44" s="133"/>
      <c r="BS44" s="133"/>
      <c r="BT44" s="133"/>
      <c r="BU44" s="133"/>
      <c r="BV44" s="133"/>
      <c r="BW44" s="133"/>
      <c r="BX44" s="133"/>
      <c r="BY44" s="133"/>
      <c r="BZ44" s="133"/>
      <c r="CA44" s="133"/>
      <c r="CB44" s="133"/>
      <c r="CC44" s="133"/>
      <c r="CD44" s="133"/>
      <c r="CE44" s="133"/>
      <c r="CF44" s="133"/>
      <c r="CG44" s="133"/>
      <c r="CH44" s="133"/>
      <c r="CI44" s="133"/>
      <c r="CJ44" s="133"/>
      <c r="CK44" s="133"/>
      <c r="CL44" s="133"/>
      <c r="CM44" s="133"/>
      <c r="CN44" s="133"/>
      <c r="CO44" s="133"/>
      <c r="CP44" s="133"/>
      <c r="CQ44" s="133"/>
      <c r="CR44" s="133"/>
      <c r="CS44" s="133"/>
      <c r="CT44" s="133"/>
      <c r="CU44" s="133"/>
      <c r="CV44" s="133"/>
      <c r="CW44" s="133"/>
      <c r="CX44" s="133"/>
      <c r="CY44" s="133"/>
      <c r="CZ44" s="133"/>
      <c r="DA44" s="133"/>
      <c r="DB44" s="133"/>
      <c r="DC44" s="133"/>
    </row>
    <row r="45" spans="2:107" s="120" customFormat="1" x14ac:dyDescent="0.3">
      <c r="C45" s="277" t="s">
        <v>353</v>
      </c>
      <c r="D45" s="89">
        <f>(Data_02!D404)</f>
        <v>24.038826972573801</v>
      </c>
      <c r="E45" s="91">
        <f>(Data_02!H404)</f>
        <v>35.937169066011336</v>
      </c>
      <c r="F45" s="91">
        <f>(Data_02!L404)</f>
        <v>41.441719458313145</v>
      </c>
      <c r="G45" s="91">
        <f>(Data_02!P404)</f>
        <v>47.470603550105793</v>
      </c>
      <c r="H45" s="90">
        <f>(Data_02!T404)</f>
        <v>40.36067951639464</v>
      </c>
      <c r="I45" s="142">
        <f>(Data_02!X404)</f>
        <v>45.24300007789077</v>
      </c>
      <c r="J45" s="91">
        <f>(Data_02!AB404)</f>
        <v>54.964150565052947</v>
      </c>
      <c r="K45" s="91">
        <f>(Data_02!AF404)</f>
        <v>80.62171024053535</v>
      </c>
      <c r="L45" s="91">
        <f>(Data_02!AJ404)</f>
        <v>84.533037220010698</v>
      </c>
      <c r="M45" s="90">
        <f>(Data_02!AN404)</f>
        <v>61.445506202228188</v>
      </c>
      <c r="N45" s="133"/>
      <c r="P45" s="277" t="s">
        <v>353</v>
      </c>
      <c r="Q45" s="89">
        <f>(Data_02!AU404)</f>
        <v>100.73509571646537</v>
      </c>
      <c r="R45" s="91">
        <f>(Data_02!AY404)</f>
        <v>116.90261628626705</v>
      </c>
      <c r="S45" s="91">
        <f>(Data_02!BC404)</f>
        <v>133.44230238032907</v>
      </c>
      <c r="T45" s="91">
        <f>(Data_02!BG404)</f>
        <v>147.74348919706802</v>
      </c>
      <c r="U45" s="90">
        <f>(Data_02!BK404)</f>
        <v>191.05008978432915</v>
      </c>
      <c r="V45" s="142">
        <f>(Data_02!BO404)</f>
        <v>106.58880775583708</v>
      </c>
      <c r="W45" s="91">
        <f>(Data_02!BS404)</f>
        <v>112.14666638831321</v>
      </c>
      <c r="X45" s="91">
        <f>(Data_02!BW404)</f>
        <v>131.44203582834103</v>
      </c>
      <c r="Y45" s="91">
        <f>(Data_02!CA404)</f>
        <v>139.05138725673623</v>
      </c>
      <c r="Z45" s="90">
        <f>(Data_02!CE404)</f>
        <v>161.7563993504487</v>
      </c>
      <c r="AA45" s="133"/>
      <c r="AB45" s="133"/>
      <c r="AC45" s="133"/>
      <c r="AD45" s="133"/>
      <c r="AE45" s="133"/>
      <c r="AF45" s="133"/>
      <c r="AG45" s="133"/>
      <c r="AH45" s="133"/>
      <c r="AI45" s="133"/>
      <c r="AJ45" s="133"/>
      <c r="AK45" s="133"/>
      <c r="AL45" s="133"/>
      <c r="AM45" s="133"/>
      <c r="AN45" s="133"/>
      <c r="AO45" s="133"/>
      <c r="AP45" s="133"/>
      <c r="AQ45" s="133"/>
      <c r="AR45" s="133"/>
      <c r="AS45" s="133"/>
      <c r="AT45" s="133"/>
      <c r="AU45" s="133"/>
      <c r="AV45" s="133"/>
      <c r="AW45" s="133"/>
      <c r="AX45" s="133"/>
      <c r="AY45" s="133"/>
      <c r="AZ45" s="133"/>
      <c r="BA45" s="133"/>
      <c r="BB45" s="133"/>
      <c r="BC45" s="133"/>
      <c r="BD45" s="133"/>
      <c r="BE45" s="133"/>
      <c r="BF45" s="133"/>
      <c r="BG45" s="133"/>
      <c r="BH45" s="133"/>
      <c r="BI45" s="133"/>
      <c r="BJ45" s="133"/>
      <c r="BK45" s="133"/>
      <c r="BL45" s="133"/>
      <c r="BM45" s="133"/>
      <c r="BN45" s="133"/>
      <c r="BO45" s="133"/>
      <c r="BP45" s="133"/>
      <c r="BQ45" s="133"/>
      <c r="BR45" s="133"/>
      <c r="BS45" s="133"/>
      <c r="BT45" s="133"/>
      <c r="BU45" s="133"/>
      <c r="BV45" s="133"/>
      <c r="BW45" s="133"/>
      <c r="BX45" s="133"/>
      <c r="BY45" s="133"/>
      <c r="BZ45" s="133"/>
      <c r="CA45" s="133"/>
      <c r="CB45" s="133"/>
      <c r="CC45" s="133"/>
      <c r="CD45" s="133"/>
      <c r="CE45" s="133"/>
      <c r="CF45" s="133"/>
      <c r="CG45" s="133"/>
      <c r="CH45" s="133"/>
      <c r="CI45" s="133"/>
      <c r="CJ45" s="133"/>
      <c r="CK45" s="133"/>
      <c r="CL45" s="133"/>
      <c r="CM45" s="133"/>
      <c r="CN45" s="133"/>
      <c r="CO45" s="133"/>
      <c r="CP45" s="133"/>
      <c r="CQ45" s="133"/>
      <c r="CR45" s="133"/>
      <c r="CS45" s="133"/>
      <c r="CT45" s="133"/>
      <c r="CU45" s="133"/>
      <c r="CV45" s="133"/>
      <c r="CW45" s="133"/>
      <c r="CX45" s="133"/>
      <c r="CY45" s="133"/>
      <c r="CZ45" s="133"/>
      <c r="DA45" s="133"/>
      <c r="DB45" s="133"/>
      <c r="DC45" s="133"/>
    </row>
    <row r="46" spans="2:107" s="120" customFormat="1" x14ac:dyDescent="0.3">
      <c r="C46" s="277" t="s">
        <v>352</v>
      </c>
      <c r="D46" s="89">
        <f>(Data_02!D405)</f>
        <v>63.925355179616915</v>
      </c>
      <c r="E46" s="91">
        <f>(Data_02!H405)</f>
        <v>64.989403451451864</v>
      </c>
      <c r="F46" s="91">
        <f>(Data_02!L405)</f>
        <v>72.959205593165791</v>
      </c>
      <c r="G46" s="91">
        <f>(Data_02!P405)</f>
        <v>68.082201617590584</v>
      </c>
      <c r="H46" s="90">
        <f>(Data_02!T405)</f>
        <v>56.182617407644635</v>
      </c>
      <c r="I46" s="142">
        <f>(Data_02!X405)</f>
        <v>63.620328408894167</v>
      </c>
      <c r="J46" s="91">
        <f>(Data_02!AB405)</f>
        <v>72.209245332909404</v>
      </c>
      <c r="K46" s="91">
        <f>(Data_02!AF405)</f>
        <v>90.748181617696048</v>
      </c>
      <c r="L46" s="91">
        <f>(Data_02!AJ405)</f>
        <v>89.190993858386449</v>
      </c>
      <c r="M46" s="90">
        <f>(Data_02!AN405)</f>
        <v>79.828417469366173</v>
      </c>
      <c r="N46" s="133"/>
      <c r="P46" s="277" t="s">
        <v>352</v>
      </c>
      <c r="Q46" s="89">
        <f>(Data_02!AU405)</f>
        <v>235.36545304286545</v>
      </c>
      <c r="R46" s="91">
        <f>(Data_02!AY405)</f>
        <v>426.69619616105643</v>
      </c>
      <c r="S46" s="91">
        <f>(Data_02!BC405)</f>
        <v>495.34780079436825</v>
      </c>
      <c r="T46" s="91">
        <f>(Data_02!BG405)</f>
        <v>584.64314249182576</v>
      </c>
      <c r="U46" s="90">
        <f>(Data_02!BK405)</f>
        <v>559.27403035285852</v>
      </c>
      <c r="V46" s="142">
        <f>(Data_02!BO405)</f>
        <v>199.6116951908532</v>
      </c>
      <c r="W46" s="91">
        <f>(Data_02!BS405)</f>
        <v>357.14201052280418</v>
      </c>
      <c r="X46" s="91">
        <f>(Data_02!BW405)</f>
        <v>421.68547765611527</v>
      </c>
      <c r="Y46" s="91">
        <f>(Data_02!CA405)</f>
        <v>498.40600590987765</v>
      </c>
      <c r="Z46" s="90">
        <f>(Data_02!CE405)</f>
        <v>533.97119089763112</v>
      </c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33"/>
      <c r="AR46" s="133"/>
      <c r="AS46" s="133"/>
      <c r="AT46" s="133"/>
      <c r="AU46" s="133"/>
      <c r="AV46" s="133"/>
      <c r="AW46" s="133"/>
      <c r="AX46" s="133"/>
      <c r="AY46" s="133"/>
      <c r="AZ46" s="133"/>
      <c r="BA46" s="133"/>
      <c r="BB46" s="133"/>
      <c r="BC46" s="133"/>
      <c r="BD46" s="133"/>
      <c r="BE46" s="133"/>
      <c r="BF46" s="133"/>
      <c r="BG46" s="133"/>
      <c r="BH46" s="133"/>
      <c r="BI46" s="133"/>
      <c r="BJ46" s="133"/>
      <c r="BK46" s="133"/>
      <c r="BL46" s="133"/>
      <c r="BM46" s="133"/>
      <c r="BN46" s="133"/>
      <c r="BO46" s="133"/>
      <c r="BP46" s="133"/>
      <c r="BQ46" s="133"/>
      <c r="BR46" s="133"/>
      <c r="BS46" s="133"/>
      <c r="BT46" s="133"/>
      <c r="BU46" s="133"/>
      <c r="BV46" s="133"/>
      <c r="BW46" s="133"/>
      <c r="BX46" s="133"/>
      <c r="BY46" s="133"/>
      <c r="BZ46" s="133"/>
      <c r="CA46" s="133"/>
      <c r="CB46" s="133"/>
      <c r="CC46" s="133"/>
      <c r="CD46" s="133"/>
      <c r="CE46" s="133"/>
      <c r="CF46" s="133"/>
      <c r="CG46" s="133"/>
      <c r="CH46" s="133"/>
      <c r="CI46" s="133"/>
      <c r="CJ46" s="133"/>
      <c r="CK46" s="133"/>
      <c r="CL46" s="133"/>
      <c r="CM46" s="133"/>
      <c r="CN46" s="133"/>
      <c r="CO46" s="133"/>
      <c r="CP46" s="133"/>
      <c r="CQ46" s="133"/>
      <c r="CR46" s="133"/>
      <c r="CS46" s="133"/>
      <c r="CT46" s="133"/>
      <c r="CU46" s="133"/>
      <c r="CV46" s="133"/>
      <c r="CW46" s="133"/>
      <c r="CX46" s="133"/>
      <c r="CY46" s="133"/>
      <c r="CZ46" s="133"/>
      <c r="DA46" s="133"/>
      <c r="DB46" s="133"/>
      <c r="DC46" s="133"/>
    </row>
    <row r="47" spans="2:107" s="120" customFormat="1" x14ac:dyDescent="0.3">
      <c r="C47" s="277" t="s">
        <v>356</v>
      </c>
      <c r="D47" s="89">
        <f>(Data_02!D406)</f>
        <v>41.675479751353578</v>
      </c>
      <c r="E47" s="91">
        <f>(Data_02!H406)</f>
        <v>39.378566589501361</v>
      </c>
      <c r="F47" s="91">
        <f>(Data_02!L406)</f>
        <v>43.940611009828118</v>
      </c>
      <c r="G47" s="91">
        <f>(Data_02!P406)</f>
        <v>41.56291374702478</v>
      </c>
      <c r="H47" s="90">
        <f>(Data_02!T406)</f>
        <v>52.772733228472291</v>
      </c>
      <c r="I47" s="142">
        <f>(Data_02!X406)</f>
        <v>42.767567428141859</v>
      </c>
      <c r="J47" s="91">
        <f>(Data_02!AB406)</f>
        <v>66.109796412939858</v>
      </c>
      <c r="K47" s="91">
        <f>(Data_02!AF406)</f>
        <v>89.758482978173632</v>
      </c>
      <c r="L47" s="91">
        <f>(Data_02!AJ406)</f>
        <v>75.443305113887021</v>
      </c>
      <c r="M47" s="90">
        <f>(Data_02!AN406)</f>
        <v>91.727452469829757</v>
      </c>
      <c r="N47" s="133"/>
      <c r="P47" s="277" t="s">
        <v>356</v>
      </c>
      <c r="Q47" s="89">
        <f>(Data_02!AU406)</f>
        <v>54.154056871805587</v>
      </c>
      <c r="R47" s="91">
        <f>(Data_02!AY406)</f>
        <v>58.087867773380154</v>
      </c>
      <c r="S47" s="91">
        <f>(Data_02!BC406)</f>
        <v>75.482917746195056</v>
      </c>
      <c r="T47" s="91">
        <f>(Data_02!BG406)</f>
        <v>88.992022555484908</v>
      </c>
      <c r="U47" s="90">
        <f>(Data_02!BK406)</f>
        <v>142.52207155633565</v>
      </c>
      <c r="V47" s="142">
        <f>(Data_02!BO406)</f>
        <v>61.420226410352356</v>
      </c>
      <c r="W47" s="91">
        <f>(Data_02!BS406)</f>
        <v>72.147548649448936</v>
      </c>
      <c r="X47" s="91">
        <f>(Data_02!BW406)</f>
        <v>94.461576259425698</v>
      </c>
      <c r="Y47" s="91">
        <f>(Data_02!CA406)</f>
        <v>115.96682571951311</v>
      </c>
      <c r="Z47" s="90">
        <f>(Data_02!CE406)</f>
        <v>151.69668619179612</v>
      </c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  <c r="AX47" s="133"/>
      <c r="AY47" s="133"/>
      <c r="AZ47" s="133"/>
      <c r="BA47" s="133"/>
      <c r="BB47" s="133"/>
      <c r="BC47" s="133"/>
      <c r="BD47" s="133"/>
      <c r="BE47" s="133"/>
      <c r="BF47" s="133"/>
      <c r="BG47" s="133"/>
      <c r="BH47" s="133"/>
      <c r="BI47" s="133"/>
      <c r="BJ47" s="133"/>
      <c r="BK47" s="133"/>
      <c r="BL47" s="133"/>
      <c r="BM47" s="133"/>
      <c r="BN47" s="133"/>
      <c r="BO47" s="133"/>
      <c r="BP47" s="133"/>
      <c r="BQ47" s="133"/>
      <c r="BR47" s="133"/>
      <c r="BS47" s="133"/>
      <c r="BT47" s="133"/>
      <c r="BU47" s="133"/>
      <c r="BV47" s="133"/>
      <c r="BW47" s="133"/>
      <c r="BX47" s="133"/>
      <c r="BY47" s="133"/>
      <c r="BZ47" s="133"/>
      <c r="CA47" s="133"/>
      <c r="CB47" s="133"/>
      <c r="CC47" s="133"/>
      <c r="CD47" s="133"/>
      <c r="CE47" s="133"/>
      <c r="CF47" s="133"/>
      <c r="CG47" s="133"/>
      <c r="CH47" s="133"/>
      <c r="CI47" s="133"/>
      <c r="CJ47" s="133"/>
      <c r="CK47" s="133"/>
      <c r="CL47" s="133"/>
      <c r="CM47" s="133"/>
      <c r="CN47" s="133"/>
      <c r="CO47" s="133"/>
      <c r="CP47" s="133"/>
      <c r="CQ47" s="133"/>
      <c r="CR47" s="133"/>
      <c r="CS47" s="133"/>
      <c r="CT47" s="133"/>
      <c r="CU47" s="133"/>
      <c r="CV47" s="133"/>
      <c r="CW47" s="133"/>
      <c r="CX47" s="133"/>
      <c r="CY47" s="133"/>
      <c r="CZ47" s="133"/>
      <c r="DA47" s="133"/>
      <c r="DB47" s="133"/>
      <c r="DC47" s="133"/>
    </row>
    <row r="48" spans="2:107" s="120" customFormat="1" ht="15" thickBot="1" x14ac:dyDescent="0.35">
      <c r="C48" s="278" t="s">
        <v>355</v>
      </c>
      <c r="D48" s="137">
        <f>(Data_02!D407)</f>
        <v>56.722457090398443</v>
      </c>
      <c r="E48" s="138">
        <f>(Data_02!H407)</f>
        <v>51.56168243576932</v>
      </c>
      <c r="F48" s="138">
        <f>(Data_02!L407)</f>
        <v>46.392849161335754</v>
      </c>
      <c r="G48" s="138">
        <f>(Data_02!P407)</f>
        <v>27.181379845089509</v>
      </c>
      <c r="H48" s="139">
        <f>(Data_02!T407)</f>
        <v>36.25415053630163</v>
      </c>
      <c r="I48" s="141">
        <f>(Data_02!X407)</f>
        <v>64.37121446469456</v>
      </c>
      <c r="J48" s="138">
        <f>(Data_02!AB407)</f>
        <v>75.607965758700942</v>
      </c>
      <c r="K48" s="138">
        <f>(Data_02!AF407)</f>
        <v>93.64635060343258</v>
      </c>
      <c r="L48" s="138">
        <f>(Data_02!AJ407)</f>
        <v>75.789967521434392</v>
      </c>
      <c r="M48" s="139">
        <f>(Data_02!AN407)</f>
        <v>79.602244952865945</v>
      </c>
      <c r="N48" s="133"/>
      <c r="P48" s="278" t="s">
        <v>355</v>
      </c>
      <c r="Q48" s="137">
        <f>(Data_02!AU407)</f>
        <v>9.6031685318659115</v>
      </c>
      <c r="R48" s="138">
        <f>(Data_02!AY407)</f>
        <v>8.8929395666289679</v>
      </c>
      <c r="S48" s="138">
        <f>(Data_02!BC407)</f>
        <v>9.0113555851343783</v>
      </c>
      <c r="T48" s="138">
        <f>(Data_02!BG407)</f>
        <v>8.8547274999970416</v>
      </c>
      <c r="U48" s="139">
        <f>(Data_02!BK407)</f>
        <v>9.91488523256848</v>
      </c>
      <c r="V48" s="141">
        <f>(Data_02!BO407)</f>
        <v>25.447286745142108</v>
      </c>
      <c r="W48" s="138">
        <f>(Data_02!BS407)</f>
        <v>10.495076725284868</v>
      </c>
      <c r="X48" s="138">
        <f>(Data_02!BW407)</f>
        <v>8.7784307661094978</v>
      </c>
      <c r="Y48" s="138">
        <f>(Data_02!CA407)</f>
        <v>8.4863669552323913</v>
      </c>
      <c r="Z48" s="139">
        <f>(Data_02!CE407)</f>
        <v>8.8745037043221551</v>
      </c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33"/>
      <c r="BH48" s="133"/>
      <c r="BI48" s="133"/>
      <c r="BJ48" s="133"/>
      <c r="BK48" s="133"/>
      <c r="BL48" s="133"/>
      <c r="BM48" s="133"/>
      <c r="BN48" s="133"/>
      <c r="BO48" s="133"/>
      <c r="BP48" s="133"/>
      <c r="BQ48" s="133"/>
      <c r="BR48" s="133"/>
      <c r="BS48" s="133"/>
      <c r="BT48" s="133"/>
      <c r="BU48" s="133"/>
      <c r="BV48" s="133"/>
      <c r="BW48" s="133"/>
      <c r="BX48" s="133"/>
      <c r="BY48" s="133"/>
      <c r="BZ48" s="133"/>
      <c r="CA48" s="133"/>
      <c r="CB48" s="133"/>
      <c r="CC48" s="133"/>
      <c r="CD48" s="133"/>
      <c r="CE48" s="133"/>
      <c r="CF48" s="133"/>
      <c r="CG48" s="133"/>
      <c r="CH48" s="133"/>
      <c r="CI48" s="133"/>
      <c r="CJ48" s="133"/>
      <c r="CK48" s="133"/>
      <c r="CL48" s="133"/>
      <c r="CM48" s="133"/>
      <c r="CN48" s="133"/>
      <c r="CO48" s="133"/>
      <c r="CP48" s="133"/>
      <c r="CQ48" s="133"/>
      <c r="CR48" s="133"/>
      <c r="CS48" s="133"/>
      <c r="CT48" s="133"/>
      <c r="CU48" s="133"/>
      <c r="CV48" s="133"/>
      <c r="CW48" s="133"/>
      <c r="CX48" s="133"/>
      <c r="CY48" s="133"/>
      <c r="CZ48" s="133"/>
      <c r="DA48" s="133"/>
      <c r="DB48" s="133"/>
      <c r="DC48" s="133"/>
    </row>
  </sheetData>
  <mergeCells count="22">
    <mergeCell ref="B12:C12"/>
    <mergeCell ref="D8:D13"/>
    <mergeCell ref="E8:E13"/>
    <mergeCell ref="F8:F13"/>
    <mergeCell ref="G8:G13"/>
    <mergeCell ref="H8:H13"/>
    <mergeCell ref="I8:I13"/>
    <mergeCell ref="J8:J13"/>
    <mergeCell ref="K8:K13"/>
    <mergeCell ref="L8:L13"/>
    <mergeCell ref="M8:M13"/>
    <mergeCell ref="Q8:Q13"/>
    <mergeCell ref="R8:R13"/>
    <mergeCell ref="S8:S13"/>
    <mergeCell ref="Y8:Y13"/>
    <mergeCell ref="Z8:Z13"/>
    <mergeCell ref="O12:P12"/>
    <mergeCell ref="T8:T13"/>
    <mergeCell ref="U8:U13"/>
    <mergeCell ref="V8:V13"/>
    <mergeCell ref="W8:W13"/>
    <mergeCell ref="X8:X13"/>
  </mergeCells>
  <conditionalFormatting sqref="D15:M41 D43:M48">
    <cfRule type="colorScale" priority="3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5:Z41">
    <cfRule type="colorScale" priority="3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3:Z48">
    <cfRule type="colorScale" priority="3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5:Z15">
    <cfRule type="colorScale" priority="3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6:Z16">
    <cfRule type="colorScale" priority="3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7:Z17">
    <cfRule type="colorScale" priority="3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8:Z18">
    <cfRule type="colorScale" priority="3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19:Z19">
    <cfRule type="colorScale" priority="2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0:Z20">
    <cfRule type="colorScale" priority="2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1:Z21">
    <cfRule type="colorScale" priority="2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2:Z22">
    <cfRule type="colorScale" priority="2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3:Z23">
    <cfRule type="colorScale" priority="2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4:Z24">
    <cfRule type="colorScale" priority="2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5:Z25">
    <cfRule type="colorScale" priority="2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6:Z26">
    <cfRule type="colorScale" priority="2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7:Z27">
    <cfRule type="colorScale" priority="2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8:Z28">
    <cfRule type="colorScale" priority="2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29:Z29">
    <cfRule type="colorScale" priority="1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0:Z30">
    <cfRule type="colorScale" priority="1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1:Z31">
    <cfRule type="colorScale" priority="1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2:Z32">
    <cfRule type="colorScale" priority="1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3:Z33">
    <cfRule type="colorScale" priority="1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4:Z34">
    <cfRule type="colorScale" priority="1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5:Z35">
    <cfRule type="colorScale" priority="1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6:Z36"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7:Z37">
    <cfRule type="colorScale" priority="1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8:Z38">
    <cfRule type="colorScale" priority="1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39:Z39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0:Z40">
    <cfRule type="colorScale" priority="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1:Z41"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3:Z43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4:Z44">
    <cfRule type="colorScale" priority="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5:Z45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6:Z46">
    <cfRule type="colorScale" priority="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7:Z47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Q48:Z48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265"/>
  <sheetViews>
    <sheetView tabSelected="1" workbookViewId="0">
      <selection activeCell="AJ101" sqref="AJ101"/>
    </sheetView>
  </sheetViews>
  <sheetFormatPr baseColWidth="10" defaultColWidth="12" defaultRowHeight="14.4" x14ac:dyDescent="0.3"/>
  <cols>
    <col min="1" max="2" width="12" style="308"/>
    <col min="3" max="3" width="25.5546875" style="308" customWidth="1"/>
    <col min="4" max="13" width="8.109375" style="308" bestFit="1" customWidth="1"/>
    <col min="14" max="15" width="12" style="308"/>
    <col min="16" max="16" width="24.109375" style="308" customWidth="1"/>
    <col min="17" max="26" width="8.109375" style="308" bestFit="1" customWidth="1"/>
    <col min="27" max="16384" width="12" style="308"/>
  </cols>
  <sheetData>
    <row r="3" spans="2:26" x14ac:dyDescent="0.3">
      <c r="B3" s="321" t="s">
        <v>406</v>
      </c>
      <c r="D3" s="343"/>
      <c r="E3" s="343"/>
      <c r="F3" s="343"/>
      <c r="G3" s="343"/>
      <c r="H3" s="343"/>
      <c r="I3" s="343"/>
      <c r="J3" s="343"/>
      <c r="K3" s="343"/>
      <c r="L3" s="343"/>
      <c r="M3" s="343"/>
    </row>
    <row r="4" spans="2:26" x14ac:dyDescent="0.3">
      <c r="B4" s="321"/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2:26" x14ac:dyDescent="0.3">
      <c r="B5" s="321" t="s">
        <v>374</v>
      </c>
      <c r="C5" s="321"/>
      <c r="D5" s="343"/>
      <c r="E5" s="351"/>
      <c r="F5" s="351"/>
      <c r="G5" s="343"/>
      <c r="H5" s="343"/>
      <c r="I5" s="351"/>
      <c r="J5" s="351"/>
      <c r="K5" s="343"/>
      <c r="L5" s="343"/>
      <c r="M5" s="343"/>
    </row>
    <row r="6" spans="2:26" ht="15" thickBot="1" x14ac:dyDescent="0.35">
      <c r="B6" s="344"/>
      <c r="D6" s="351"/>
      <c r="E6" s="351"/>
      <c r="F6" s="351"/>
      <c r="G6" s="343"/>
      <c r="H6" s="343"/>
      <c r="I6" s="351"/>
      <c r="J6" s="351"/>
      <c r="K6" s="343"/>
      <c r="L6" s="343"/>
      <c r="M6" s="343"/>
    </row>
    <row r="7" spans="2:26" ht="15" thickBot="1" x14ac:dyDescent="0.35">
      <c r="B7" s="422" t="s">
        <v>340</v>
      </c>
      <c r="C7" s="414" t="s">
        <v>332</v>
      </c>
      <c r="D7" s="416" t="s">
        <v>420</v>
      </c>
      <c r="E7" s="417"/>
      <c r="F7" s="417"/>
      <c r="G7" s="417"/>
      <c r="H7" s="418"/>
      <c r="I7" s="416" t="s">
        <v>485</v>
      </c>
      <c r="J7" s="417"/>
      <c r="K7" s="417"/>
      <c r="L7" s="417"/>
      <c r="M7" s="418"/>
      <c r="O7" s="422" t="s">
        <v>340</v>
      </c>
      <c r="P7" s="414" t="s">
        <v>332</v>
      </c>
      <c r="Q7" s="416" t="s">
        <v>420</v>
      </c>
      <c r="R7" s="417"/>
      <c r="S7" s="417"/>
      <c r="T7" s="417"/>
      <c r="U7" s="418"/>
      <c r="V7" s="416" t="s">
        <v>485</v>
      </c>
      <c r="W7" s="417"/>
      <c r="X7" s="417"/>
      <c r="Y7" s="417"/>
      <c r="Z7" s="418"/>
    </row>
    <row r="8" spans="2:26" ht="15" thickBot="1" x14ac:dyDescent="0.35">
      <c r="B8" s="423"/>
      <c r="C8" s="415"/>
      <c r="D8" s="342" t="s">
        <v>99</v>
      </c>
      <c r="E8" s="341" t="s">
        <v>101</v>
      </c>
      <c r="F8" s="341" t="s">
        <v>102</v>
      </c>
      <c r="G8" s="341" t="s">
        <v>103</v>
      </c>
      <c r="H8" s="340" t="s">
        <v>104</v>
      </c>
      <c r="I8" s="342" t="s">
        <v>99</v>
      </c>
      <c r="J8" s="341" t="s">
        <v>101</v>
      </c>
      <c r="K8" s="341" t="s">
        <v>102</v>
      </c>
      <c r="L8" s="341" t="s">
        <v>103</v>
      </c>
      <c r="M8" s="340" t="s">
        <v>104</v>
      </c>
      <c r="O8" s="423"/>
      <c r="P8" s="415"/>
      <c r="Q8" s="342" t="s">
        <v>99</v>
      </c>
      <c r="R8" s="341" t="s">
        <v>101</v>
      </c>
      <c r="S8" s="341" t="s">
        <v>102</v>
      </c>
      <c r="T8" s="341" t="s">
        <v>103</v>
      </c>
      <c r="U8" s="340" t="s">
        <v>104</v>
      </c>
      <c r="V8" s="342" t="s">
        <v>99</v>
      </c>
      <c r="W8" s="341" t="s">
        <v>101</v>
      </c>
      <c r="X8" s="341" t="s">
        <v>102</v>
      </c>
      <c r="Y8" s="341" t="s">
        <v>103</v>
      </c>
      <c r="Z8" s="340" t="s">
        <v>104</v>
      </c>
    </row>
    <row r="9" spans="2:26" x14ac:dyDescent="0.3">
      <c r="B9" s="419" t="s">
        <v>342</v>
      </c>
      <c r="C9" s="322" t="s">
        <v>269</v>
      </c>
      <c r="D9" s="329">
        <v>68.559019112250141</v>
      </c>
      <c r="E9" s="327">
        <v>65.999403437860806</v>
      </c>
      <c r="F9" s="327">
        <v>71.802332312279617</v>
      </c>
      <c r="G9" s="327">
        <v>79.092427504717833</v>
      </c>
      <c r="H9" s="326">
        <v>59.340242427121531</v>
      </c>
      <c r="I9" s="329">
        <v>70.14645243094337</v>
      </c>
      <c r="J9" s="327">
        <v>77.637111769975675</v>
      </c>
      <c r="K9" s="327">
        <v>100</v>
      </c>
      <c r="L9" s="327">
        <v>98.762463171359428</v>
      </c>
      <c r="M9" s="326">
        <v>89.666165251145628</v>
      </c>
      <c r="O9" s="419" t="s">
        <v>355</v>
      </c>
      <c r="P9" s="322" t="s">
        <v>319</v>
      </c>
      <c r="Q9" s="329">
        <v>21.480616275323257</v>
      </c>
      <c r="R9" s="327">
        <v>39.919549565679937</v>
      </c>
      <c r="S9" s="327">
        <v>73.01208597799473</v>
      </c>
      <c r="T9" s="327">
        <v>36.992132095232847</v>
      </c>
      <c r="U9" s="326">
        <v>24.793008514394355</v>
      </c>
      <c r="V9" s="329">
        <v>33.595581061807671</v>
      </c>
      <c r="W9" s="327">
        <v>70.250538826912589</v>
      </c>
      <c r="X9" s="327">
        <v>100</v>
      </c>
      <c r="Y9" s="327">
        <v>72.475319093498214</v>
      </c>
      <c r="Z9" s="326">
        <v>54.618518711430873</v>
      </c>
    </row>
    <row r="10" spans="2:26" x14ac:dyDescent="0.3">
      <c r="B10" s="420"/>
      <c r="C10" s="320" t="s">
        <v>260</v>
      </c>
      <c r="D10" s="319">
        <v>81.03304934881784</v>
      </c>
      <c r="E10" s="317">
        <v>84.741807350641693</v>
      </c>
      <c r="F10" s="317">
        <v>97.977539714706879</v>
      </c>
      <c r="G10" s="317">
        <v>99.331352238492784</v>
      </c>
      <c r="H10" s="316">
        <v>81.440167156236754</v>
      </c>
      <c r="I10" s="319">
        <v>81.078716520938912</v>
      </c>
      <c r="J10" s="317">
        <v>93.171593759947527</v>
      </c>
      <c r="K10" s="317">
        <v>100</v>
      </c>
      <c r="L10" s="317">
        <v>86.062135392343791</v>
      </c>
      <c r="M10" s="316">
        <v>86.159406814570218</v>
      </c>
      <c r="O10" s="420"/>
      <c r="P10" s="320" t="s">
        <v>279</v>
      </c>
      <c r="Q10" s="319">
        <v>49.974125239266115</v>
      </c>
      <c r="R10" s="317">
        <v>40.457883538187808</v>
      </c>
      <c r="S10" s="317">
        <v>22.031766463592916</v>
      </c>
      <c r="T10" s="317">
        <v>29.131522926250017</v>
      </c>
      <c r="U10" s="316">
        <v>21.992009290376959</v>
      </c>
      <c r="V10" s="319">
        <v>52.971358408159944</v>
      </c>
      <c r="W10" s="317">
        <v>66.030066018681254</v>
      </c>
      <c r="X10" s="317">
        <v>77.091607722729862</v>
      </c>
      <c r="Y10" s="317">
        <v>100</v>
      </c>
      <c r="Z10" s="316">
        <v>81.720799804476343</v>
      </c>
    </row>
    <row r="11" spans="2:26" x14ac:dyDescent="0.3">
      <c r="B11" s="420"/>
      <c r="C11" s="320" t="s">
        <v>304</v>
      </c>
      <c r="D11" s="319">
        <v>99.999999999999986</v>
      </c>
      <c r="E11" s="317">
        <v>92.952793119289439</v>
      </c>
      <c r="F11" s="317">
        <v>93.947571999835702</v>
      </c>
      <c r="G11" s="317">
        <v>97.994363283766631</v>
      </c>
      <c r="H11" s="316">
        <v>75.885389224347506</v>
      </c>
      <c r="I11" s="319">
        <v>96.173928168101384</v>
      </c>
      <c r="J11" s="317">
        <v>82.4082851910985</v>
      </c>
      <c r="K11" s="317">
        <v>75.486420717147979</v>
      </c>
      <c r="L11" s="317">
        <v>69.766868041850287</v>
      </c>
      <c r="M11" s="316">
        <v>60.99190397135461</v>
      </c>
      <c r="O11" s="420"/>
      <c r="P11" s="320" t="s">
        <v>293</v>
      </c>
      <c r="Q11" s="319">
        <v>83.059662517485052</v>
      </c>
      <c r="R11" s="317">
        <v>77.066443327974</v>
      </c>
      <c r="S11" s="317">
        <v>74.810764826278884</v>
      </c>
      <c r="T11" s="317">
        <v>77.568427647768075</v>
      </c>
      <c r="U11" s="316">
        <v>75.124130219571953</v>
      </c>
      <c r="V11" s="319">
        <v>100</v>
      </c>
      <c r="W11" s="317">
        <v>90.876785849119557</v>
      </c>
      <c r="X11" s="317">
        <v>97.326359858341107</v>
      </c>
      <c r="Y11" s="317">
        <v>91.533560111257074</v>
      </c>
      <c r="Z11" s="316">
        <v>97.879750838370214</v>
      </c>
    </row>
    <row r="12" spans="2:26" x14ac:dyDescent="0.3">
      <c r="B12" s="420"/>
      <c r="C12" s="320" t="s">
        <v>276</v>
      </c>
      <c r="D12" s="319">
        <v>49.509694675758112</v>
      </c>
      <c r="E12" s="317">
        <v>37.520757537457655</v>
      </c>
      <c r="F12" s="317">
        <v>40.554640058902038</v>
      </c>
      <c r="G12" s="317">
        <v>42.13869077724636</v>
      </c>
      <c r="H12" s="316">
        <v>27.239346157386318</v>
      </c>
      <c r="I12" s="319">
        <v>53.37421175212009</v>
      </c>
      <c r="J12" s="317">
        <v>64.411046376645814</v>
      </c>
      <c r="K12" s="317">
        <v>77.542133502480596</v>
      </c>
      <c r="L12" s="317">
        <v>99.999999999999986</v>
      </c>
      <c r="M12" s="316">
        <v>69.399696780612985</v>
      </c>
      <c r="O12" s="420"/>
      <c r="P12" s="320" t="s">
        <v>178</v>
      </c>
      <c r="Q12" s="319">
        <v>69.647217003100565</v>
      </c>
      <c r="R12" s="317">
        <v>62.646792006816767</v>
      </c>
      <c r="S12" s="317">
        <v>40.671340339873751</v>
      </c>
      <c r="T12" s="317">
        <v>47.452368733545882</v>
      </c>
      <c r="U12" s="316">
        <v>58.529756517018306</v>
      </c>
      <c r="V12" s="319">
        <v>53.189995872390448</v>
      </c>
      <c r="W12" s="317">
        <v>61.933902730244995</v>
      </c>
      <c r="X12" s="317">
        <v>64.688870143554766</v>
      </c>
      <c r="Y12" s="317">
        <v>75.058549952854278</v>
      </c>
      <c r="Z12" s="316">
        <v>99.999999999999986</v>
      </c>
    </row>
    <row r="13" spans="2:26" x14ac:dyDescent="0.3">
      <c r="B13" s="420"/>
      <c r="C13" s="320" t="s">
        <v>261</v>
      </c>
      <c r="D13" s="319">
        <v>38.886745565952033</v>
      </c>
      <c r="E13" s="317">
        <v>71.155113093573917</v>
      </c>
      <c r="F13" s="317">
        <v>92.411104318170032</v>
      </c>
      <c r="G13" s="317">
        <v>90.625592759272337</v>
      </c>
      <c r="H13" s="316">
        <v>100</v>
      </c>
      <c r="I13" s="319">
        <v>1.6305111688615452</v>
      </c>
      <c r="J13" s="317">
        <v>3.3445517643098546</v>
      </c>
      <c r="K13" s="317">
        <v>7.7593847001296545</v>
      </c>
      <c r="L13" s="317">
        <v>9.4117617369223456</v>
      </c>
      <c r="M13" s="316">
        <v>12.393265890615695</v>
      </c>
      <c r="O13" s="420"/>
      <c r="P13" s="320" t="s">
        <v>301</v>
      </c>
      <c r="Q13" s="319">
        <v>84.113150323802145</v>
      </c>
      <c r="R13" s="317">
        <v>74.667464966617587</v>
      </c>
      <c r="S13" s="317">
        <v>40.893064023867176</v>
      </c>
      <c r="T13" s="317">
        <v>47.457121327961573</v>
      </c>
      <c r="U13" s="316">
        <v>59.272442947060341</v>
      </c>
      <c r="V13" s="319">
        <v>65.747307700881677</v>
      </c>
      <c r="W13" s="317">
        <v>74.715564831792449</v>
      </c>
      <c r="X13" s="317">
        <v>75.011061317507796</v>
      </c>
      <c r="Y13" s="317">
        <v>90.59393311303414</v>
      </c>
      <c r="Z13" s="316">
        <v>100</v>
      </c>
    </row>
    <row r="14" spans="2:26" ht="15" customHeight="1" x14ac:dyDescent="0.3">
      <c r="B14" s="420"/>
      <c r="C14" s="320" t="s">
        <v>258</v>
      </c>
      <c r="D14" s="319">
        <v>66.239526802322231</v>
      </c>
      <c r="E14" s="317">
        <v>71.671468113636323</v>
      </c>
      <c r="F14" s="317">
        <v>78.824736931481567</v>
      </c>
      <c r="G14" s="317">
        <v>76.260924186970598</v>
      </c>
      <c r="H14" s="316">
        <v>62.671467878933086</v>
      </c>
      <c r="I14" s="319">
        <v>82.757251736314942</v>
      </c>
      <c r="J14" s="317">
        <v>91.534988605196148</v>
      </c>
      <c r="K14" s="317">
        <v>100</v>
      </c>
      <c r="L14" s="317">
        <v>81.390522852839283</v>
      </c>
      <c r="M14" s="316">
        <v>82.675512154065487</v>
      </c>
      <c r="O14" s="420"/>
      <c r="P14" s="320" t="s">
        <v>314</v>
      </c>
      <c r="Q14" s="319">
        <v>77.101452497307321</v>
      </c>
      <c r="R14" s="317">
        <v>80.90086411629332</v>
      </c>
      <c r="S14" s="317">
        <v>66.691740152284183</v>
      </c>
      <c r="T14" s="317">
        <v>70.190772968229169</v>
      </c>
      <c r="U14" s="316">
        <v>64.066945969125527</v>
      </c>
      <c r="V14" s="319">
        <v>100</v>
      </c>
      <c r="W14" s="317">
        <v>79.618828904283347</v>
      </c>
      <c r="X14" s="317">
        <v>83.926622958414953</v>
      </c>
      <c r="Y14" s="317">
        <v>92.234847328116658</v>
      </c>
      <c r="Z14" s="316">
        <v>91.333710263547587</v>
      </c>
    </row>
    <row r="15" spans="2:26" x14ac:dyDescent="0.3">
      <c r="B15" s="420"/>
      <c r="C15" s="320" t="s">
        <v>275</v>
      </c>
      <c r="D15" s="319">
        <v>39.013034886233939</v>
      </c>
      <c r="E15" s="317">
        <v>56.080064524161095</v>
      </c>
      <c r="F15" s="317">
        <v>61.153585084470343</v>
      </c>
      <c r="G15" s="317">
        <v>64.926059555007299</v>
      </c>
      <c r="H15" s="316">
        <v>58.412294318623104</v>
      </c>
      <c r="I15" s="319">
        <v>96.685472517291799</v>
      </c>
      <c r="J15" s="317">
        <v>97.799066250598315</v>
      </c>
      <c r="K15" s="317">
        <v>100</v>
      </c>
      <c r="L15" s="317">
        <v>83.615356613844611</v>
      </c>
      <c r="M15" s="316">
        <v>81.68769429269031</v>
      </c>
      <c r="O15" s="420"/>
      <c r="P15" s="320" t="s">
        <v>315</v>
      </c>
      <c r="Q15" s="319">
        <v>51.269947414684758</v>
      </c>
      <c r="R15" s="317">
        <v>69.466562656644669</v>
      </c>
      <c r="S15" s="317">
        <v>58.181902333353818</v>
      </c>
      <c r="T15" s="317">
        <v>61.672090862507197</v>
      </c>
      <c r="U15" s="316">
        <v>42.78656617982606</v>
      </c>
      <c r="V15" s="319">
        <v>100</v>
      </c>
      <c r="W15" s="317">
        <v>62.656553417268846</v>
      </c>
      <c r="X15" s="317">
        <v>64.560457744270735</v>
      </c>
      <c r="Y15" s="317">
        <v>74.078729652408342</v>
      </c>
      <c r="Z15" s="316">
        <v>60.929932351225411</v>
      </c>
    </row>
    <row r="16" spans="2:26" ht="15" customHeight="1" x14ac:dyDescent="0.3">
      <c r="B16" s="420"/>
      <c r="C16" s="320" t="s">
        <v>294</v>
      </c>
      <c r="D16" s="319">
        <v>69.620979112677631</v>
      </c>
      <c r="E16" s="317">
        <v>71.714648824878424</v>
      </c>
      <c r="F16" s="317">
        <v>78.277317644905722</v>
      </c>
      <c r="G16" s="317">
        <v>84.912746406828845</v>
      </c>
      <c r="H16" s="316">
        <v>66.196527260286175</v>
      </c>
      <c r="I16" s="319">
        <v>67.836039284250134</v>
      </c>
      <c r="J16" s="317">
        <v>86.607102354595455</v>
      </c>
      <c r="K16" s="317">
        <v>99.999999999999986</v>
      </c>
      <c r="L16" s="317">
        <v>92.602934499045119</v>
      </c>
      <c r="M16" s="316">
        <v>80.764150511756455</v>
      </c>
      <c r="O16" s="420"/>
      <c r="P16" s="320" t="s">
        <v>205</v>
      </c>
      <c r="Q16" s="319" t="e">
        <v>#DIV/0!</v>
      </c>
      <c r="R16" s="317" t="e">
        <v>#DIV/0!</v>
      </c>
      <c r="S16" s="317" t="e">
        <v>#DIV/0!</v>
      </c>
      <c r="T16" s="317" t="e">
        <v>#DIV/0!</v>
      </c>
      <c r="U16" s="316" t="e">
        <v>#DIV/0!</v>
      </c>
      <c r="V16" s="319" t="e">
        <v>#DIV/0!</v>
      </c>
      <c r="W16" s="317" t="e">
        <v>#DIV/0!</v>
      </c>
      <c r="X16" s="317" t="e">
        <v>#DIV/0!</v>
      </c>
      <c r="Y16" s="317" t="e">
        <v>#DIV/0!</v>
      </c>
      <c r="Z16" s="316" t="e">
        <v>#DIV/0!</v>
      </c>
    </row>
    <row r="17" spans="2:26" x14ac:dyDescent="0.3">
      <c r="B17" s="420"/>
      <c r="C17" s="320" t="s">
        <v>229</v>
      </c>
      <c r="D17" s="319">
        <v>57.847697767553498</v>
      </c>
      <c r="E17" s="317">
        <v>61.777242993402986</v>
      </c>
      <c r="F17" s="317">
        <v>60.981070819270649</v>
      </c>
      <c r="G17" s="317">
        <v>60.820505279837953</v>
      </c>
      <c r="H17" s="316">
        <v>47.391125946953018</v>
      </c>
      <c r="I17" s="319">
        <v>75.974891395678512</v>
      </c>
      <c r="J17" s="317">
        <v>91.553982721432007</v>
      </c>
      <c r="K17" s="317">
        <v>99.999999999999986</v>
      </c>
      <c r="L17" s="317">
        <v>90.514584045521531</v>
      </c>
      <c r="M17" s="316">
        <v>78.662523411200141</v>
      </c>
      <c r="O17" s="420"/>
      <c r="P17" s="320" t="s">
        <v>280</v>
      </c>
      <c r="Q17" s="319">
        <v>100</v>
      </c>
      <c r="R17" s="317">
        <v>40.505074040357044</v>
      </c>
      <c r="S17" s="317">
        <v>39.857709052918736</v>
      </c>
      <c r="T17" s="317">
        <v>14.127032526511883</v>
      </c>
      <c r="U17" s="316">
        <v>23.756150059001822</v>
      </c>
      <c r="V17" s="319">
        <v>23.602501499940196</v>
      </c>
      <c r="W17" s="317">
        <v>12.933868061252955</v>
      </c>
      <c r="X17" s="317">
        <v>24.997015363732388</v>
      </c>
      <c r="Y17" s="317">
        <v>23.302881535763326</v>
      </c>
      <c r="Z17" s="316">
        <v>0.86293330309309912</v>
      </c>
    </row>
    <row r="18" spans="2:26" ht="15" thickBot="1" x14ac:dyDescent="0.35">
      <c r="B18" s="421"/>
      <c r="C18" s="315" t="s">
        <v>298</v>
      </c>
      <c r="D18" s="314">
        <v>99.999999999999986</v>
      </c>
      <c r="E18" s="312">
        <v>91.745706216379332</v>
      </c>
      <c r="F18" s="312">
        <v>85.836558620008702</v>
      </c>
      <c r="G18" s="312">
        <v>74.161276706253332</v>
      </c>
      <c r="H18" s="311">
        <v>67.027881965648547</v>
      </c>
      <c r="I18" s="314">
        <v>82.75251238156315</v>
      </c>
      <c r="J18" s="312">
        <v>85.071723736512681</v>
      </c>
      <c r="K18" s="312">
        <v>86.185430244497155</v>
      </c>
      <c r="L18" s="312">
        <v>75.384356637915459</v>
      </c>
      <c r="M18" s="311">
        <v>68.550440441455692</v>
      </c>
      <c r="O18" s="420"/>
      <c r="P18" s="320" t="s">
        <v>234</v>
      </c>
      <c r="Q18" s="319">
        <v>47.915613435411558</v>
      </c>
      <c r="R18" s="317">
        <v>21.461646775997668</v>
      </c>
      <c r="S18" s="317">
        <v>2.3946403787084036</v>
      </c>
      <c r="T18" s="317">
        <v>0.4229508403324263</v>
      </c>
      <c r="U18" s="316">
        <v>1.5671616196055036</v>
      </c>
      <c r="V18" s="319">
        <v>32.492349299033947</v>
      </c>
      <c r="W18" s="317">
        <v>100</v>
      </c>
      <c r="X18" s="317">
        <v>67.57216162914672</v>
      </c>
      <c r="Y18" s="317">
        <v>36.165351004480335</v>
      </c>
      <c r="Z18" s="316">
        <v>26.478538447194513</v>
      </c>
    </row>
    <row r="19" spans="2:26" x14ac:dyDescent="0.3">
      <c r="B19" s="419" t="s">
        <v>343</v>
      </c>
      <c r="C19" s="322" t="s">
        <v>326</v>
      </c>
      <c r="D19" s="329">
        <v>65.512786618953555</v>
      </c>
      <c r="E19" s="327">
        <v>80.09461904543852</v>
      </c>
      <c r="F19" s="327">
        <v>99.999999999999986</v>
      </c>
      <c r="G19" s="327">
        <v>90.864503171292867</v>
      </c>
      <c r="H19" s="326">
        <v>74.15935687308604</v>
      </c>
      <c r="I19" s="329">
        <v>53.257352851953634</v>
      </c>
      <c r="J19" s="327">
        <v>77.495753315221705</v>
      </c>
      <c r="K19" s="327">
        <v>94.096304078101582</v>
      </c>
      <c r="L19" s="327">
        <v>82.066005310232455</v>
      </c>
      <c r="M19" s="326">
        <v>70.908274560190307</v>
      </c>
      <c r="O19" s="420"/>
      <c r="P19" s="320" t="s">
        <v>262</v>
      </c>
      <c r="Q19" s="319" t="e">
        <v>#DIV/0!</v>
      </c>
      <c r="R19" s="317" t="e">
        <v>#DIV/0!</v>
      </c>
      <c r="S19" s="317" t="e">
        <v>#DIV/0!</v>
      </c>
      <c r="T19" s="317" t="e">
        <v>#DIV/0!</v>
      </c>
      <c r="U19" s="316" t="e">
        <v>#DIV/0!</v>
      </c>
      <c r="V19" s="319" t="e">
        <v>#DIV/0!</v>
      </c>
      <c r="W19" s="317" t="e">
        <v>#DIV/0!</v>
      </c>
      <c r="X19" s="317" t="e">
        <v>#DIV/0!</v>
      </c>
      <c r="Y19" s="317" t="e">
        <v>#DIV/0!</v>
      </c>
      <c r="Z19" s="316" t="e">
        <v>#DIV/0!</v>
      </c>
    </row>
    <row r="20" spans="2:26" x14ac:dyDescent="0.3">
      <c r="B20" s="420"/>
      <c r="C20" s="320" t="s">
        <v>208</v>
      </c>
      <c r="D20" s="319">
        <v>74.615091546850778</v>
      </c>
      <c r="E20" s="317">
        <v>86.14372625873898</v>
      </c>
      <c r="F20" s="317">
        <v>98.296280228734659</v>
      </c>
      <c r="G20" s="317">
        <v>88.159020866353785</v>
      </c>
      <c r="H20" s="316">
        <v>76.153304944408461</v>
      </c>
      <c r="I20" s="319">
        <v>71.151642123860569</v>
      </c>
      <c r="J20" s="317">
        <v>86.847803254474755</v>
      </c>
      <c r="K20" s="317">
        <v>100</v>
      </c>
      <c r="L20" s="317">
        <v>88.786677656966219</v>
      </c>
      <c r="M20" s="316">
        <v>81.099052671755302</v>
      </c>
      <c r="O20" s="420"/>
      <c r="P20" s="320" t="s">
        <v>311</v>
      </c>
      <c r="Q20" s="319">
        <v>5.844154664703626</v>
      </c>
      <c r="R20" s="317">
        <v>66.730060907291929</v>
      </c>
      <c r="S20" s="317">
        <v>13.85953352235936</v>
      </c>
      <c r="T20" s="317">
        <v>0</v>
      </c>
      <c r="U20" s="316">
        <v>0</v>
      </c>
      <c r="V20" s="319">
        <v>100</v>
      </c>
      <c r="W20" s="317">
        <v>42.993752787324695</v>
      </c>
      <c r="X20" s="317">
        <v>45.961809498122122</v>
      </c>
      <c r="Y20" s="317">
        <v>17.124528202963969</v>
      </c>
      <c r="Z20" s="316">
        <v>0</v>
      </c>
    </row>
    <row r="21" spans="2:26" x14ac:dyDescent="0.3">
      <c r="B21" s="420"/>
      <c r="C21" s="320" t="s">
        <v>199</v>
      </c>
      <c r="D21" s="319">
        <v>72.097883193453228</v>
      </c>
      <c r="E21" s="317">
        <v>76.585219512739471</v>
      </c>
      <c r="F21" s="317">
        <v>86.004463523882819</v>
      </c>
      <c r="G21" s="317">
        <v>69.888914122299695</v>
      </c>
      <c r="H21" s="316">
        <v>63.400914161081651</v>
      </c>
      <c r="I21" s="319">
        <v>73.229130119819331</v>
      </c>
      <c r="J21" s="317">
        <v>92.116145887533804</v>
      </c>
      <c r="K21" s="317">
        <v>100</v>
      </c>
      <c r="L21" s="317">
        <v>87.819132207017589</v>
      </c>
      <c r="M21" s="316">
        <v>74.877013425343705</v>
      </c>
      <c r="O21" s="420"/>
      <c r="P21" s="320" t="s">
        <v>191</v>
      </c>
      <c r="Q21" s="319">
        <v>78.12926605516509</v>
      </c>
      <c r="R21" s="317">
        <v>52.892150890558128</v>
      </c>
      <c r="S21" s="317">
        <v>27.074444983578548</v>
      </c>
      <c r="T21" s="317">
        <v>23.478779974301457</v>
      </c>
      <c r="U21" s="316">
        <v>20.23440971948914</v>
      </c>
      <c r="V21" s="319">
        <v>54.676135129344594</v>
      </c>
      <c r="W21" s="317">
        <v>92.67317248587274</v>
      </c>
      <c r="X21" s="317">
        <v>100.00000000000001</v>
      </c>
      <c r="Y21" s="317">
        <v>71.004561752008712</v>
      </c>
      <c r="Z21" s="316">
        <v>58.573601676799029</v>
      </c>
    </row>
    <row r="22" spans="2:26" x14ac:dyDescent="0.3">
      <c r="B22" s="420"/>
      <c r="C22" s="320" t="s">
        <v>268</v>
      </c>
      <c r="D22" s="319">
        <v>90.471840390224997</v>
      </c>
      <c r="E22" s="317">
        <v>88.061382670719354</v>
      </c>
      <c r="F22" s="317">
        <v>94.882865969550892</v>
      </c>
      <c r="G22" s="317">
        <v>100.00000000000001</v>
      </c>
      <c r="H22" s="316">
        <v>83.967129406565334</v>
      </c>
      <c r="I22" s="319">
        <v>88.900035897601811</v>
      </c>
      <c r="J22" s="317">
        <v>92.601218455041774</v>
      </c>
      <c r="K22" s="317">
        <v>94.802891991685897</v>
      </c>
      <c r="L22" s="317">
        <v>82.09764223566394</v>
      </c>
      <c r="M22" s="316">
        <v>89.754821035106843</v>
      </c>
      <c r="O22" s="420"/>
      <c r="P22" s="320" t="s">
        <v>206</v>
      </c>
      <c r="Q22" s="319">
        <v>49.100305702721542</v>
      </c>
      <c r="R22" s="317">
        <v>42.120850954859328</v>
      </c>
      <c r="S22" s="317">
        <v>31.32943032329684</v>
      </c>
      <c r="T22" s="317">
        <v>27.010543660714855</v>
      </c>
      <c r="U22" s="316">
        <v>30.631247976058123</v>
      </c>
      <c r="V22" s="319">
        <v>31.648569685539016</v>
      </c>
      <c r="W22" s="317">
        <v>63.04375537194899</v>
      </c>
      <c r="X22" s="317">
        <v>100</v>
      </c>
      <c r="Y22" s="317">
        <v>71.353505329950053</v>
      </c>
      <c r="Z22" s="316">
        <v>81.421660986959395</v>
      </c>
    </row>
    <row r="23" spans="2:26" x14ac:dyDescent="0.3">
      <c r="B23" s="420"/>
      <c r="C23" s="320" t="s">
        <v>213</v>
      </c>
      <c r="D23" s="319">
        <v>68.554671411856688</v>
      </c>
      <c r="E23" s="317">
        <v>83.256548759333029</v>
      </c>
      <c r="F23" s="317">
        <v>95.999515566956191</v>
      </c>
      <c r="G23" s="317">
        <v>82.063776499788915</v>
      </c>
      <c r="H23" s="316">
        <v>76.13340382201288</v>
      </c>
      <c r="I23" s="319">
        <v>63.865025571191552</v>
      </c>
      <c r="J23" s="317">
        <v>88.255014365221768</v>
      </c>
      <c r="K23" s="317">
        <v>100</v>
      </c>
      <c r="L23" s="317">
        <v>85.605882706684071</v>
      </c>
      <c r="M23" s="316">
        <v>78.533828459965747</v>
      </c>
      <c r="O23" s="420"/>
      <c r="P23" s="320" t="s">
        <v>278</v>
      </c>
      <c r="Q23" s="319">
        <v>49.289250830053717</v>
      </c>
      <c r="R23" s="317">
        <v>43.62178882732065</v>
      </c>
      <c r="S23" s="317">
        <v>32.596920775409622</v>
      </c>
      <c r="T23" s="317">
        <v>29.797191815892496</v>
      </c>
      <c r="U23" s="316">
        <v>36.207237698300084</v>
      </c>
      <c r="V23" s="319">
        <v>31.088353008138824</v>
      </c>
      <c r="W23" s="317">
        <v>67.014827788930404</v>
      </c>
      <c r="X23" s="317">
        <v>100</v>
      </c>
      <c r="Y23" s="317">
        <v>80.010961743427956</v>
      </c>
      <c r="Z23" s="316">
        <v>98.062638258935891</v>
      </c>
    </row>
    <row r="24" spans="2:26" x14ac:dyDescent="0.3">
      <c r="B24" s="420"/>
      <c r="C24" s="320" t="s">
        <v>198</v>
      </c>
      <c r="D24" s="319">
        <v>75.999828114717417</v>
      </c>
      <c r="E24" s="317">
        <v>77.237222930932177</v>
      </c>
      <c r="F24" s="317">
        <v>85.127274874244165</v>
      </c>
      <c r="G24" s="317">
        <v>72.525994173219999</v>
      </c>
      <c r="H24" s="316">
        <v>65.586131614505774</v>
      </c>
      <c r="I24" s="319">
        <v>74.24800675828061</v>
      </c>
      <c r="J24" s="317">
        <v>88.778181459588794</v>
      </c>
      <c r="K24" s="317">
        <v>100</v>
      </c>
      <c r="L24" s="317">
        <v>89.423980260112913</v>
      </c>
      <c r="M24" s="316">
        <v>80.893587717956606</v>
      </c>
      <c r="O24" s="420"/>
      <c r="P24" s="320" t="s">
        <v>324</v>
      </c>
      <c r="Q24" s="319">
        <v>59.59622896864056</v>
      </c>
      <c r="R24" s="317">
        <v>66.836160999942948</v>
      </c>
      <c r="S24" s="317">
        <v>67.337624246811259</v>
      </c>
      <c r="T24" s="317">
        <v>74.41677303807495</v>
      </c>
      <c r="U24" s="316">
        <v>67.133714700228097</v>
      </c>
      <c r="V24" s="319">
        <v>100</v>
      </c>
      <c r="W24" s="317">
        <v>85.369730910597454</v>
      </c>
      <c r="X24" s="317">
        <v>94.959987146299895</v>
      </c>
      <c r="Y24" s="317">
        <v>98.06917754471614</v>
      </c>
      <c r="Z24" s="316">
        <v>97.159983017778814</v>
      </c>
    </row>
    <row r="25" spans="2:26" x14ac:dyDescent="0.3">
      <c r="B25" s="420"/>
      <c r="C25" s="320" t="s">
        <v>274</v>
      </c>
      <c r="D25" s="319">
        <v>95.665635171756733</v>
      </c>
      <c r="E25" s="317">
        <v>94.847905603878843</v>
      </c>
      <c r="F25" s="317">
        <v>99.92186091066759</v>
      </c>
      <c r="G25" s="317">
        <v>96.151478125488367</v>
      </c>
      <c r="H25" s="316">
        <v>81.768688898601937</v>
      </c>
      <c r="I25" s="319">
        <v>81.357541930917506</v>
      </c>
      <c r="J25" s="317">
        <v>88.513778537871218</v>
      </c>
      <c r="K25" s="317">
        <v>100</v>
      </c>
      <c r="L25" s="317">
        <v>88.713331442541701</v>
      </c>
      <c r="M25" s="316">
        <v>86.496185573031582</v>
      </c>
      <c r="O25" s="420"/>
      <c r="P25" s="320" t="s">
        <v>325</v>
      </c>
      <c r="Q25" s="319">
        <v>39.966867976209691</v>
      </c>
      <c r="R25" s="317">
        <v>65.924951668183056</v>
      </c>
      <c r="S25" s="317">
        <v>56.920926501532584</v>
      </c>
      <c r="T25" s="317">
        <v>72.929758714914229</v>
      </c>
      <c r="U25" s="316">
        <v>48.841589769171854</v>
      </c>
      <c r="V25" s="319">
        <v>100</v>
      </c>
      <c r="W25" s="317">
        <v>63.026675765536631</v>
      </c>
      <c r="X25" s="317">
        <v>68.841785207223097</v>
      </c>
      <c r="Y25" s="317">
        <v>81.986047199481533</v>
      </c>
      <c r="Z25" s="316">
        <v>66.718751385893341</v>
      </c>
    </row>
    <row r="26" spans="2:26" ht="15" customHeight="1" x14ac:dyDescent="0.3">
      <c r="B26" s="420"/>
      <c r="C26" s="320" t="s">
        <v>207</v>
      </c>
      <c r="D26" s="319">
        <v>85.532831272303198</v>
      </c>
      <c r="E26" s="317">
        <v>91.33382839873083</v>
      </c>
      <c r="F26" s="317">
        <v>100.00000000000001</v>
      </c>
      <c r="G26" s="317">
        <v>85.330308321662599</v>
      </c>
      <c r="H26" s="316">
        <v>74.621710952931664</v>
      </c>
      <c r="I26" s="319">
        <v>71.534623211154482</v>
      </c>
      <c r="J26" s="317">
        <v>86.90328581995621</v>
      </c>
      <c r="K26" s="317">
        <v>99.721996218010844</v>
      </c>
      <c r="L26" s="317">
        <v>87.132456717380478</v>
      </c>
      <c r="M26" s="316">
        <v>78.859913178012931</v>
      </c>
      <c r="O26" s="420"/>
      <c r="P26" s="320" t="s">
        <v>189</v>
      </c>
      <c r="Q26" s="319">
        <v>50.08576039326104</v>
      </c>
      <c r="R26" s="317">
        <v>34.661513096079702</v>
      </c>
      <c r="S26" s="317">
        <v>31.10047233606614</v>
      </c>
      <c r="T26" s="317">
        <v>17.178915656065083</v>
      </c>
      <c r="U26" s="316">
        <v>26.19684452643256</v>
      </c>
      <c r="V26" s="319">
        <v>52.926043902667928</v>
      </c>
      <c r="W26" s="317">
        <v>65.64020285830658</v>
      </c>
      <c r="X26" s="317">
        <v>100</v>
      </c>
      <c r="Y26" s="317">
        <v>69.332241222491902</v>
      </c>
      <c r="Z26" s="316">
        <v>77.062999155894488</v>
      </c>
    </row>
    <row r="27" spans="2:26" x14ac:dyDescent="0.3">
      <c r="B27" s="420"/>
      <c r="C27" s="320" t="s">
        <v>223</v>
      </c>
      <c r="D27" s="319">
        <v>72.655791161242732</v>
      </c>
      <c r="E27" s="317">
        <v>81.007625574097759</v>
      </c>
      <c r="F27" s="317">
        <v>92.42614810327386</v>
      </c>
      <c r="G27" s="317">
        <v>73.722179050555383</v>
      </c>
      <c r="H27" s="316">
        <v>66.575874644154169</v>
      </c>
      <c r="I27" s="319">
        <v>73.860572322591707</v>
      </c>
      <c r="J27" s="317">
        <v>91.205558741319692</v>
      </c>
      <c r="K27" s="317">
        <v>100</v>
      </c>
      <c r="L27" s="317">
        <v>83.995798649766499</v>
      </c>
      <c r="M27" s="316">
        <v>77.115571654140552</v>
      </c>
      <c r="O27" s="420"/>
      <c r="P27" s="320" t="s">
        <v>179</v>
      </c>
      <c r="Q27" s="319">
        <v>54.214844853643541</v>
      </c>
      <c r="R27" s="317">
        <v>23.136855391421186</v>
      </c>
      <c r="S27" s="317">
        <v>3.6400466939295439</v>
      </c>
      <c r="T27" s="317">
        <v>1.2334819010713298</v>
      </c>
      <c r="U27" s="316">
        <v>1.2604112376524232</v>
      </c>
      <c r="V27" s="319">
        <v>61.683284118825782</v>
      </c>
      <c r="W27" s="317">
        <v>94.853918850863536</v>
      </c>
      <c r="X27" s="317">
        <v>100</v>
      </c>
      <c r="Y27" s="317">
        <v>36.568243081293474</v>
      </c>
      <c r="Z27" s="316">
        <v>24.225160336248479</v>
      </c>
    </row>
    <row r="28" spans="2:26" ht="15" thickBot="1" x14ac:dyDescent="0.35">
      <c r="B28" s="421"/>
      <c r="C28" s="315" t="s">
        <v>220</v>
      </c>
      <c r="D28" s="314">
        <v>69.181355353756516</v>
      </c>
      <c r="E28" s="312">
        <v>82.585402552821563</v>
      </c>
      <c r="F28" s="312">
        <v>99.778416187640147</v>
      </c>
      <c r="G28" s="312">
        <v>83.889224590656454</v>
      </c>
      <c r="H28" s="311">
        <v>75.191642520523274</v>
      </c>
      <c r="I28" s="314">
        <v>68.362031950544988</v>
      </c>
      <c r="J28" s="312">
        <v>88.82054231345063</v>
      </c>
      <c r="K28" s="312">
        <v>100</v>
      </c>
      <c r="L28" s="312">
        <v>85.449533026560587</v>
      </c>
      <c r="M28" s="311">
        <v>79.388373281670781</v>
      </c>
      <c r="O28" s="420"/>
      <c r="P28" s="320" t="s">
        <v>263</v>
      </c>
      <c r="Q28" s="319">
        <v>38.447655109132924</v>
      </c>
      <c r="R28" s="317">
        <v>29.34367322470526</v>
      </c>
      <c r="S28" s="317">
        <v>29.496548550876287</v>
      </c>
      <c r="T28" s="317">
        <v>24.87010783229244</v>
      </c>
      <c r="U28" s="316">
        <v>29.772331158762409</v>
      </c>
      <c r="V28" s="319">
        <v>70.599793016414509</v>
      </c>
      <c r="W28" s="317">
        <v>93.715497519863362</v>
      </c>
      <c r="X28" s="317">
        <v>100</v>
      </c>
      <c r="Y28" s="317">
        <v>84.733766326452894</v>
      </c>
      <c r="Z28" s="316">
        <v>91.347611421547697</v>
      </c>
    </row>
    <row r="29" spans="2:26" x14ac:dyDescent="0.3">
      <c r="B29" s="419" t="s">
        <v>344</v>
      </c>
      <c r="C29" s="322" t="s">
        <v>215</v>
      </c>
      <c r="D29" s="329">
        <v>34.074909623464286</v>
      </c>
      <c r="E29" s="327">
        <v>42.106841234878779</v>
      </c>
      <c r="F29" s="327">
        <v>39.149803043727651</v>
      </c>
      <c r="G29" s="327">
        <v>31.635021542214194</v>
      </c>
      <c r="H29" s="326">
        <v>24.621294327234594</v>
      </c>
      <c r="I29" s="329">
        <v>68.43798755679957</v>
      </c>
      <c r="J29" s="327">
        <v>83.898966654289126</v>
      </c>
      <c r="K29" s="327">
        <v>100</v>
      </c>
      <c r="L29" s="327">
        <v>71.322022081029445</v>
      </c>
      <c r="M29" s="326">
        <v>80.610324895579822</v>
      </c>
      <c r="O29" s="420"/>
      <c r="P29" s="320" t="s">
        <v>187</v>
      </c>
      <c r="Q29" s="319">
        <v>59.789153892735555</v>
      </c>
      <c r="R29" s="317">
        <v>54.241608146938766</v>
      </c>
      <c r="S29" s="317">
        <v>49.193142642053772</v>
      </c>
      <c r="T29" s="317">
        <v>25.382782152007042</v>
      </c>
      <c r="U29" s="316">
        <v>36.337219912455112</v>
      </c>
      <c r="V29" s="319">
        <v>66.77271367502118</v>
      </c>
      <c r="W29" s="317">
        <v>79.546738291081596</v>
      </c>
      <c r="X29" s="317">
        <v>99.999999999999986</v>
      </c>
      <c r="Y29" s="317">
        <v>79.139510440140199</v>
      </c>
      <c r="Z29" s="316">
        <v>82.579006634853272</v>
      </c>
    </row>
    <row r="30" spans="2:26" x14ac:dyDescent="0.3">
      <c r="B30" s="420"/>
      <c r="C30" s="320" t="s">
        <v>242</v>
      </c>
      <c r="D30" s="319">
        <v>81.4490398799703</v>
      </c>
      <c r="E30" s="317">
        <v>81.154542107316757</v>
      </c>
      <c r="F30" s="317">
        <v>41.869560691989079</v>
      </c>
      <c r="G30" s="317">
        <v>38.041093414387007</v>
      </c>
      <c r="H30" s="316">
        <v>32.720427993808869</v>
      </c>
      <c r="I30" s="319">
        <v>73.839673437207523</v>
      </c>
      <c r="J30" s="317">
        <v>82.524307382047468</v>
      </c>
      <c r="K30" s="317">
        <v>90.505524237065828</v>
      </c>
      <c r="L30" s="317">
        <v>82.772355161569877</v>
      </c>
      <c r="M30" s="316">
        <v>99.999999999999986</v>
      </c>
      <c r="O30" s="420"/>
      <c r="P30" s="320" t="s">
        <v>192</v>
      </c>
      <c r="Q30" s="319">
        <v>69.272912204259853</v>
      </c>
      <c r="R30" s="317">
        <v>72.2684960452859</v>
      </c>
      <c r="S30" s="317">
        <v>80.479372324196561</v>
      </c>
      <c r="T30" s="317">
        <v>62.780460720903214</v>
      </c>
      <c r="U30" s="316">
        <v>69.469329900471166</v>
      </c>
      <c r="V30" s="319">
        <v>55.176380425015857</v>
      </c>
      <c r="W30" s="317">
        <v>65.776610988415641</v>
      </c>
      <c r="X30" s="317">
        <v>100</v>
      </c>
      <c r="Y30" s="317">
        <v>92.811081690978</v>
      </c>
      <c r="Z30" s="316">
        <v>95.55154090558564</v>
      </c>
    </row>
    <row r="31" spans="2:26" x14ac:dyDescent="0.3">
      <c r="B31" s="420"/>
      <c r="C31" s="320" t="s">
        <v>214</v>
      </c>
      <c r="D31" s="319">
        <v>8.2068155738119106</v>
      </c>
      <c r="E31" s="317">
        <v>62.96991371051805</v>
      </c>
      <c r="F31" s="317">
        <v>67.897598052714955</v>
      </c>
      <c r="G31" s="317">
        <v>100</v>
      </c>
      <c r="H31" s="316">
        <v>73.39848345096209</v>
      </c>
      <c r="I31" s="319">
        <v>47.836845522337278</v>
      </c>
      <c r="J31" s="317">
        <v>45.924066020288038</v>
      </c>
      <c r="K31" s="317">
        <v>63.188415277774318</v>
      </c>
      <c r="L31" s="317">
        <v>68.359168672406724</v>
      </c>
      <c r="M31" s="316">
        <v>58.597308558440695</v>
      </c>
      <c r="O31" s="420"/>
      <c r="P31" s="320" t="s">
        <v>218</v>
      </c>
      <c r="Q31" s="319">
        <v>59.770312033709345</v>
      </c>
      <c r="R31" s="317">
        <v>56.221123269732686</v>
      </c>
      <c r="S31" s="317">
        <v>70.187817326567341</v>
      </c>
      <c r="T31" s="317">
        <v>48.10453898395496</v>
      </c>
      <c r="U31" s="316">
        <v>50.114186797352268</v>
      </c>
      <c r="V31" s="319">
        <v>55.582828804581183</v>
      </c>
      <c r="W31" s="317">
        <v>75.454338273991013</v>
      </c>
      <c r="X31" s="317">
        <v>100</v>
      </c>
      <c r="Y31" s="317">
        <v>76.991575164442466</v>
      </c>
      <c r="Z31" s="316">
        <v>68.464237851490807</v>
      </c>
    </row>
    <row r="32" spans="2:26" x14ac:dyDescent="0.3">
      <c r="B32" s="420"/>
      <c r="C32" s="320" t="s">
        <v>183</v>
      </c>
      <c r="D32" s="319">
        <v>23.642275329093781</v>
      </c>
      <c r="E32" s="317">
        <v>62.674033252136873</v>
      </c>
      <c r="F32" s="317">
        <v>45.631629022625724</v>
      </c>
      <c r="G32" s="317">
        <v>41.563861955427107</v>
      </c>
      <c r="H32" s="316">
        <v>15.919835788117949</v>
      </c>
      <c r="I32" s="319">
        <v>51.100698993460057</v>
      </c>
      <c r="J32" s="317">
        <v>60.382242062978207</v>
      </c>
      <c r="K32" s="317">
        <v>96.470872525431687</v>
      </c>
      <c r="L32" s="317">
        <v>100</v>
      </c>
      <c r="M32" s="316">
        <v>76.02029907197948</v>
      </c>
      <c r="O32" s="420"/>
      <c r="P32" s="320" t="s">
        <v>270</v>
      </c>
      <c r="Q32" s="319">
        <v>57.382760911439306</v>
      </c>
      <c r="R32" s="317">
        <v>48.103938704446755</v>
      </c>
      <c r="S32" s="317">
        <v>59.11855434325237</v>
      </c>
      <c r="T32" s="317">
        <v>36.581944095043866</v>
      </c>
      <c r="U32" s="316">
        <v>57.630789167688192</v>
      </c>
      <c r="V32" s="319">
        <v>100</v>
      </c>
      <c r="W32" s="317">
        <v>99.810415681435032</v>
      </c>
      <c r="X32" s="317">
        <v>88.44999698430027</v>
      </c>
      <c r="Y32" s="317">
        <v>73.442966278771507</v>
      </c>
      <c r="Z32" s="316">
        <v>84.280000635310472</v>
      </c>
    </row>
    <row r="33" spans="2:26" ht="15" thickBot="1" x14ac:dyDescent="0.35">
      <c r="B33" s="420"/>
      <c r="C33" s="320" t="s">
        <v>200</v>
      </c>
      <c r="D33" s="319" t="e">
        <v>#DIV/0!</v>
      </c>
      <c r="E33" s="317" t="e">
        <v>#DIV/0!</v>
      </c>
      <c r="F33" s="317" t="e">
        <v>#DIV/0!</v>
      </c>
      <c r="G33" s="317" t="e">
        <v>#DIV/0!</v>
      </c>
      <c r="H33" s="316" t="e">
        <v>#DIV/0!</v>
      </c>
      <c r="I33" s="319" t="e">
        <v>#DIV/0!</v>
      </c>
      <c r="J33" s="317" t="e">
        <v>#DIV/0!</v>
      </c>
      <c r="K33" s="317" t="e">
        <v>#DIV/0!</v>
      </c>
      <c r="L33" s="317" t="e">
        <v>#DIV/0!</v>
      </c>
      <c r="M33" s="316" t="e">
        <v>#DIV/0!</v>
      </c>
      <c r="O33" s="421"/>
      <c r="P33" s="315" t="s">
        <v>222</v>
      </c>
      <c r="Q33" s="314">
        <v>41.494841899124488</v>
      </c>
      <c r="R33" s="312">
        <v>44.819558803217717</v>
      </c>
      <c r="S33" s="312">
        <v>30.175804044628435</v>
      </c>
      <c r="T33" s="312">
        <v>20.455958453958356</v>
      </c>
      <c r="U33" s="311">
        <v>20.574131830411417</v>
      </c>
      <c r="V33" s="314">
        <v>79.677040059899255</v>
      </c>
      <c r="W33" s="312">
        <v>100</v>
      </c>
      <c r="X33" s="312">
        <v>90.645458176477604</v>
      </c>
      <c r="Y33" s="312">
        <v>62.252881088653076</v>
      </c>
      <c r="Z33" s="311">
        <v>45.44767858317487</v>
      </c>
    </row>
    <row r="34" spans="2:26" x14ac:dyDescent="0.3">
      <c r="B34" s="420"/>
      <c r="C34" s="320" t="s">
        <v>171</v>
      </c>
      <c r="D34" s="319">
        <v>99.999999999999986</v>
      </c>
      <c r="E34" s="317">
        <v>62.107142989840135</v>
      </c>
      <c r="F34" s="317">
        <v>49.576046209929835</v>
      </c>
      <c r="G34" s="317">
        <v>42.577601968711214</v>
      </c>
      <c r="H34" s="316">
        <v>41.064297719154624</v>
      </c>
      <c r="I34" s="319">
        <v>73.343782223206773</v>
      </c>
      <c r="J34" s="317">
        <v>49.734534644350362</v>
      </c>
      <c r="K34" s="317">
        <v>47.351108114015318</v>
      </c>
      <c r="L34" s="317">
        <v>45.612131338992398</v>
      </c>
      <c r="M34" s="316">
        <v>46.340558017264634</v>
      </c>
      <c r="O34" s="419" t="s">
        <v>356</v>
      </c>
      <c r="P34" s="322" t="s">
        <v>251</v>
      </c>
      <c r="Q34" s="329">
        <v>57.076979406666091</v>
      </c>
      <c r="R34" s="327">
        <v>100</v>
      </c>
      <c r="S34" s="327">
        <v>31.544143091920045</v>
      </c>
      <c r="T34" s="327">
        <v>32.15428373009501</v>
      </c>
      <c r="U34" s="326">
        <v>22.043415172070581</v>
      </c>
      <c r="V34" s="329">
        <v>9.9050248396739669</v>
      </c>
      <c r="W34" s="327">
        <v>45.62715840549636</v>
      </c>
      <c r="X34" s="327">
        <v>31.494923715423006</v>
      </c>
      <c r="Y34" s="327">
        <v>17.906879506696207</v>
      </c>
      <c r="Z34" s="326">
        <v>21.80052383799606</v>
      </c>
    </row>
    <row r="35" spans="2:26" x14ac:dyDescent="0.3">
      <c r="B35" s="420"/>
      <c r="C35" s="320" t="s">
        <v>300</v>
      </c>
      <c r="D35" s="319">
        <v>89.505349294744605</v>
      </c>
      <c r="E35" s="317">
        <v>100</v>
      </c>
      <c r="F35" s="317">
        <v>73.477581747585262</v>
      </c>
      <c r="G35" s="317">
        <v>60.372550568279955</v>
      </c>
      <c r="H35" s="316">
        <v>24.767367170602007</v>
      </c>
      <c r="I35" s="319">
        <v>46.871447500369833</v>
      </c>
      <c r="J35" s="317">
        <v>32.460789707109328</v>
      </c>
      <c r="K35" s="317">
        <v>23.87906064087781</v>
      </c>
      <c r="L35" s="317">
        <v>20.468673189211444</v>
      </c>
      <c r="M35" s="316">
        <v>21.385299587105628</v>
      </c>
      <c r="O35" s="420"/>
      <c r="P35" s="320" t="s">
        <v>212</v>
      </c>
      <c r="Q35" s="319">
        <v>41.118924966273852</v>
      </c>
      <c r="R35" s="317">
        <v>46.187111745434734</v>
      </c>
      <c r="S35" s="317">
        <v>21.195690638268786</v>
      </c>
      <c r="T35" s="317">
        <v>25.586233650281383</v>
      </c>
      <c r="U35" s="316">
        <v>32.315462900519236</v>
      </c>
      <c r="V35" s="319">
        <v>67.485000065364559</v>
      </c>
      <c r="W35" s="317">
        <v>99.316362731750132</v>
      </c>
      <c r="X35" s="317">
        <v>100</v>
      </c>
      <c r="Y35" s="317">
        <v>84.329395440908954</v>
      </c>
      <c r="Z35" s="316">
        <v>74.671638412681787</v>
      </c>
    </row>
    <row r="36" spans="2:26" ht="15" customHeight="1" x14ac:dyDescent="0.3">
      <c r="B36" s="420"/>
      <c r="C36" s="320" t="s">
        <v>182</v>
      </c>
      <c r="D36" s="319">
        <v>92.785912361758463</v>
      </c>
      <c r="E36" s="317">
        <v>88.967096906059922</v>
      </c>
      <c r="F36" s="317">
        <v>100</v>
      </c>
      <c r="G36" s="317">
        <v>81.966315384387983</v>
      </c>
      <c r="H36" s="316">
        <v>74.735687767326525</v>
      </c>
      <c r="I36" s="319">
        <v>85.137115045938657</v>
      </c>
      <c r="J36" s="317">
        <v>90.86603780607696</v>
      </c>
      <c r="K36" s="317">
        <v>86.623360476716286</v>
      </c>
      <c r="L36" s="317">
        <v>73.739631580690258</v>
      </c>
      <c r="M36" s="316">
        <v>59.505206649282357</v>
      </c>
      <c r="O36" s="420"/>
      <c r="P36" s="320" t="s">
        <v>188</v>
      </c>
      <c r="Q36" s="319" t="e">
        <v>#DIV/0!</v>
      </c>
      <c r="R36" s="317" t="e">
        <v>#DIV/0!</v>
      </c>
      <c r="S36" s="317" t="e">
        <v>#DIV/0!</v>
      </c>
      <c r="T36" s="317" t="e">
        <v>#DIV/0!</v>
      </c>
      <c r="U36" s="316" t="e">
        <v>#DIV/0!</v>
      </c>
      <c r="V36" s="319" t="e">
        <v>#DIV/0!</v>
      </c>
      <c r="W36" s="317" t="e">
        <v>#DIV/0!</v>
      </c>
      <c r="X36" s="317" t="e">
        <v>#DIV/0!</v>
      </c>
      <c r="Y36" s="317" t="e">
        <v>#DIV/0!</v>
      </c>
      <c r="Z36" s="316" t="e">
        <v>#DIV/0!</v>
      </c>
    </row>
    <row r="37" spans="2:26" ht="15" thickBot="1" x14ac:dyDescent="0.35">
      <c r="B37" s="421"/>
      <c r="C37" s="315" t="s">
        <v>306</v>
      </c>
      <c r="D37" s="314">
        <v>33.708466757632095</v>
      </c>
      <c r="E37" s="312">
        <v>39.210710456158971</v>
      </c>
      <c r="F37" s="312">
        <v>40.932350929416259</v>
      </c>
      <c r="G37" s="312">
        <v>65.06954626857663</v>
      </c>
      <c r="H37" s="311">
        <v>100</v>
      </c>
      <c r="I37" s="314">
        <v>34.265210529808023</v>
      </c>
      <c r="J37" s="312">
        <v>47.797164647073465</v>
      </c>
      <c r="K37" s="312">
        <v>44.086850126310338</v>
      </c>
      <c r="L37" s="312">
        <v>72.242688047909795</v>
      </c>
      <c r="M37" s="311">
        <v>87.916065258960472</v>
      </c>
      <c r="O37" s="420"/>
      <c r="P37" s="320" t="s">
        <v>180</v>
      </c>
      <c r="Q37" s="319">
        <v>52.27315904572324</v>
      </c>
      <c r="R37" s="317">
        <v>43.68344638811184</v>
      </c>
      <c r="S37" s="317">
        <v>49.768271333654184</v>
      </c>
      <c r="T37" s="317">
        <v>43.677229232858579</v>
      </c>
      <c r="U37" s="316">
        <v>52.223734470680505</v>
      </c>
      <c r="V37" s="319">
        <v>54.338962480912812</v>
      </c>
      <c r="W37" s="317">
        <v>75.48273822068137</v>
      </c>
      <c r="X37" s="317">
        <v>100</v>
      </c>
      <c r="Y37" s="317">
        <v>83.579074780447328</v>
      </c>
      <c r="Z37" s="316">
        <v>87.332549761411855</v>
      </c>
    </row>
    <row r="38" spans="2:26" x14ac:dyDescent="0.3">
      <c r="B38" s="419" t="s">
        <v>345</v>
      </c>
      <c r="C38" s="322" t="s">
        <v>299</v>
      </c>
      <c r="D38" s="329">
        <v>88.64063870839891</v>
      </c>
      <c r="E38" s="327">
        <v>89.489327103540958</v>
      </c>
      <c r="F38" s="327">
        <v>97.291457596627609</v>
      </c>
      <c r="G38" s="327">
        <v>82.719803267209741</v>
      </c>
      <c r="H38" s="326">
        <v>100</v>
      </c>
      <c r="I38" s="329">
        <v>11.60953952021106</v>
      </c>
      <c r="J38" s="327">
        <v>10.629679555414166</v>
      </c>
      <c r="K38" s="327">
        <v>13.613716050888328</v>
      </c>
      <c r="L38" s="327">
        <v>12.746049427185989</v>
      </c>
      <c r="M38" s="326">
        <v>14.884006047432855</v>
      </c>
      <c r="O38" s="420"/>
      <c r="P38" s="320" t="s">
        <v>193</v>
      </c>
      <c r="Q38" s="319">
        <v>35.869427631108898</v>
      </c>
      <c r="R38" s="317">
        <v>32.299993079803073</v>
      </c>
      <c r="S38" s="317">
        <v>32.64228824412875</v>
      </c>
      <c r="T38" s="317">
        <v>32.360934068088284</v>
      </c>
      <c r="U38" s="316">
        <v>45.59278585447413</v>
      </c>
      <c r="V38" s="319">
        <v>28.649632104501727</v>
      </c>
      <c r="W38" s="317">
        <v>69.822393560644372</v>
      </c>
      <c r="X38" s="317">
        <v>100</v>
      </c>
      <c r="Y38" s="317">
        <v>67.653703318751553</v>
      </c>
      <c r="Z38" s="316">
        <v>90.66523608330931</v>
      </c>
    </row>
    <row r="39" spans="2:26" x14ac:dyDescent="0.3">
      <c r="B39" s="420"/>
      <c r="C39" s="320" t="s">
        <v>328</v>
      </c>
      <c r="D39" s="319">
        <v>67.16272562066311</v>
      </c>
      <c r="E39" s="317">
        <v>58.58146143960947</v>
      </c>
      <c r="F39" s="317">
        <v>89.767607124974333</v>
      </c>
      <c r="G39" s="317">
        <v>59.65142419464177</v>
      </c>
      <c r="H39" s="316">
        <v>48.195316961326959</v>
      </c>
      <c r="I39" s="319">
        <v>97.714078779098571</v>
      </c>
      <c r="J39" s="317">
        <v>100</v>
      </c>
      <c r="K39" s="317">
        <v>84.5764373496866</v>
      </c>
      <c r="L39" s="317">
        <v>71.33878047120082</v>
      </c>
      <c r="M39" s="316">
        <v>53.182315306516273</v>
      </c>
      <c r="O39" s="420"/>
      <c r="P39" s="320" t="s">
        <v>176</v>
      </c>
      <c r="Q39" s="319">
        <v>52.440740114160832</v>
      </c>
      <c r="R39" s="317">
        <v>22.468285525563878</v>
      </c>
      <c r="S39" s="317">
        <v>13.370857106054451</v>
      </c>
      <c r="T39" s="317">
        <v>7.8542465191192861</v>
      </c>
      <c r="U39" s="316">
        <v>9.4559944172608077</v>
      </c>
      <c r="V39" s="319">
        <v>90.721305246357048</v>
      </c>
      <c r="W39" s="317">
        <v>99.614582547163863</v>
      </c>
      <c r="X39" s="317">
        <v>99.999999999999986</v>
      </c>
      <c r="Y39" s="317">
        <v>74.459067317430879</v>
      </c>
      <c r="Z39" s="316">
        <v>53.751671724032754</v>
      </c>
    </row>
    <row r="40" spans="2:26" x14ac:dyDescent="0.3">
      <c r="B40" s="420"/>
      <c r="C40" s="320" t="s">
        <v>226</v>
      </c>
      <c r="D40" s="319">
        <v>63.291156193155658</v>
      </c>
      <c r="E40" s="317">
        <v>83.706814742225788</v>
      </c>
      <c r="F40" s="317">
        <v>97.987371907475008</v>
      </c>
      <c r="G40" s="317">
        <v>76.949333332655783</v>
      </c>
      <c r="H40" s="316">
        <v>64.006574387326125</v>
      </c>
      <c r="I40" s="319">
        <v>66.77788654905703</v>
      </c>
      <c r="J40" s="317">
        <v>79.856331976020499</v>
      </c>
      <c r="K40" s="317">
        <v>100</v>
      </c>
      <c r="L40" s="317">
        <v>86.956591670681547</v>
      </c>
      <c r="M40" s="316">
        <v>88.07418243171989</v>
      </c>
      <c r="O40" s="420"/>
      <c r="P40" s="320" t="s">
        <v>265</v>
      </c>
      <c r="Q40" s="319">
        <v>62.403812577472074</v>
      </c>
      <c r="R40" s="317">
        <v>58.133665428142528</v>
      </c>
      <c r="S40" s="317">
        <v>43.846389667581867</v>
      </c>
      <c r="T40" s="317">
        <v>45.82847801810501</v>
      </c>
      <c r="U40" s="316">
        <v>57.112499776753261</v>
      </c>
      <c r="V40" s="319">
        <v>51.051824129510621</v>
      </c>
      <c r="W40" s="317">
        <v>83.873150234053369</v>
      </c>
      <c r="X40" s="317">
        <v>82.314376875247547</v>
      </c>
      <c r="Y40" s="317">
        <v>83.805193874506202</v>
      </c>
      <c r="Z40" s="316">
        <v>100.00000000000001</v>
      </c>
    </row>
    <row r="41" spans="2:26" x14ac:dyDescent="0.3">
      <c r="B41" s="420"/>
      <c r="C41" s="320" t="s">
        <v>267</v>
      </c>
      <c r="D41" s="319">
        <v>95.662934925155213</v>
      </c>
      <c r="E41" s="317">
        <v>94.850803408041472</v>
      </c>
      <c r="F41" s="317">
        <v>99.927676059068915</v>
      </c>
      <c r="G41" s="317">
        <v>96.155743481796378</v>
      </c>
      <c r="H41" s="316">
        <v>81.785430722398928</v>
      </c>
      <c r="I41" s="319">
        <v>81.362645685556231</v>
      </c>
      <c r="J41" s="317">
        <v>88.518184506098677</v>
      </c>
      <c r="K41" s="317">
        <v>100</v>
      </c>
      <c r="L41" s="317">
        <v>88.72969675593059</v>
      </c>
      <c r="M41" s="316">
        <v>86.501273584663849</v>
      </c>
      <c r="O41" s="420"/>
      <c r="P41" s="320" t="s">
        <v>310</v>
      </c>
      <c r="Q41" s="319">
        <v>65.122388031475666</v>
      </c>
      <c r="R41" s="317">
        <v>71.243856297054563</v>
      </c>
      <c r="S41" s="317">
        <v>80.631703950639832</v>
      </c>
      <c r="T41" s="317">
        <v>94.422416309433544</v>
      </c>
      <c r="U41" s="316">
        <v>88.840135492367594</v>
      </c>
      <c r="V41" s="319">
        <v>95.363821404334175</v>
      </c>
      <c r="W41" s="317">
        <v>85.160897683743968</v>
      </c>
      <c r="X41" s="317">
        <v>85.936066891963335</v>
      </c>
      <c r="Y41" s="317">
        <v>92.390268851585702</v>
      </c>
      <c r="Z41" s="316">
        <v>100.00000000000001</v>
      </c>
    </row>
    <row r="42" spans="2:26" x14ac:dyDescent="0.3">
      <c r="B42" s="420"/>
      <c r="C42" s="320" t="s">
        <v>243</v>
      </c>
      <c r="D42" s="319">
        <v>85.89442128915114</v>
      </c>
      <c r="E42" s="317">
        <v>100</v>
      </c>
      <c r="F42" s="317">
        <v>92.360700176788356</v>
      </c>
      <c r="G42" s="317">
        <v>73.089613919197859</v>
      </c>
      <c r="H42" s="316">
        <v>83.505907654999547</v>
      </c>
      <c r="I42" s="319">
        <v>23.640648512432005</v>
      </c>
      <c r="J42" s="317">
        <v>45.902227077182985</v>
      </c>
      <c r="K42" s="317">
        <v>77.453788779629903</v>
      </c>
      <c r="L42" s="317">
        <v>80.578411235830259</v>
      </c>
      <c r="M42" s="316">
        <v>97.255490338394225</v>
      </c>
      <c r="O42" s="420"/>
      <c r="P42" s="320" t="s">
        <v>320</v>
      </c>
      <c r="Q42" s="319">
        <v>37.15319315671686</v>
      </c>
      <c r="R42" s="317">
        <v>59.116308382637364</v>
      </c>
      <c r="S42" s="317">
        <v>70.26892290181263</v>
      </c>
      <c r="T42" s="317">
        <v>78.689280229365878</v>
      </c>
      <c r="U42" s="316">
        <v>49.833507950760406</v>
      </c>
      <c r="V42" s="319">
        <v>100</v>
      </c>
      <c r="W42" s="317">
        <v>76.127135250122564</v>
      </c>
      <c r="X42" s="317">
        <v>74.551854521007215</v>
      </c>
      <c r="Y42" s="317">
        <v>85.475321926299216</v>
      </c>
      <c r="Z42" s="316">
        <v>68.651093997714511</v>
      </c>
    </row>
    <row r="43" spans="2:26" x14ac:dyDescent="0.3">
      <c r="B43" s="420"/>
      <c r="C43" s="320" t="s">
        <v>254</v>
      </c>
      <c r="D43" s="319">
        <v>86.557930139881577</v>
      </c>
      <c r="E43" s="317">
        <v>100</v>
      </c>
      <c r="F43" s="317">
        <v>84.793306451588606</v>
      </c>
      <c r="G43" s="317">
        <v>78.005957544331139</v>
      </c>
      <c r="H43" s="316">
        <v>68.476552087136483</v>
      </c>
      <c r="I43" s="319">
        <v>5.8800333049137334</v>
      </c>
      <c r="J43" s="317">
        <v>6.8923077252947946</v>
      </c>
      <c r="K43" s="317">
        <v>6.3860427228871872</v>
      </c>
      <c r="L43" s="317">
        <v>6.4632300648146144</v>
      </c>
      <c r="M43" s="316">
        <v>6.0325315695033455</v>
      </c>
      <c r="O43" s="420"/>
      <c r="P43" s="320" t="s">
        <v>247</v>
      </c>
      <c r="Q43" s="319">
        <v>81.720576452421</v>
      </c>
      <c r="R43" s="317">
        <v>66.569518851584164</v>
      </c>
      <c r="S43" s="317">
        <v>53.862881760531643</v>
      </c>
      <c r="T43" s="317">
        <v>64.503080023618026</v>
      </c>
      <c r="U43" s="316">
        <v>55.69518743174401</v>
      </c>
      <c r="V43" s="319">
        <v>69.163514037274851</v>
      </c>
      <c r="W43" s="317">
        <v>43.10485284680194</v>
      </c>
      <c r="X43" s="317">
        <v>90.861078520443726</v>
      </c>
      <c r="Y43" s="317">
        <v>100</v>
      </c>
      <c r="Z43" s="316">
        <v>99.708345863165832</v>
      </c>
    </row>
    <row r="44" spans="2:26" x14ac:dyDescent="0.3">
      <c r="B44" s="420"/>
      <c r="C44" s="320" t="s">
        <v>286</v>
      </c>
      <c r="D44" s="319">
        <v>77.722350524791239</v>
      </c>
      <c r="E44" s="317">
        <v>100.00000000000001</v>
      </c>
      <c r="F44" s="317">
        <v>85.536636260492401</v>
      </c>
      <c r="G44" s="317">
        <v>72.744160835245083</v>
      </c>
      <c r="H44" s="316">
        <v>64.072417361639282</v>
      </c>
      <c r="I44" s="319">
        <v>2.0232918279455649</v>
      </c>
      <c r="J44" s="317">
        <v>2.7043465771620601</v>
      </c>
      <c r="K44" s="317">
        <v>3.240320569328027</v>
      </c>
      <c r="L44" s="317">
        <v>3.3001967473104004</v>
      </c>
      <c r="M44" s="316">
        <v>2.5170598514062563</v>
      </c>
      <c r="O44" s="420"/>
      <c r="P44" s="320" t="s">
        <v>307</v>
      </c>
      <c r="Q44" s="319" t="e">
        <v>#DIV/0!</v>
      </c>
      <c r="R44" s="317" t="e">
        <v>#DIV/0!</v>
      </c>
      <c r="S44" s="317" t="e">
        <v>#DIV/0!</v>
      </c>
      <c r="T44" s="317" t="e">
        <v>#DIV/0!</v>
      </c>
      <c r="U44" s="316" t="e">
        <v>#DIV/0!</v>
      </c>
      <c r="V44" s="319" t="e">
        <v>#DIV/0!</v>
      </c>
      <c r="W44" s="317" t="e">
        <v>#DIV/0!</v>
      </c>
      <c r="X44" s="317" t="e">
        <v>#DIV/0!</v>
      </c>
      <c r="Y44" s="317" t="e">
        <v>#DIV/0!</v>
      </c>
      <c r="Z44" s="316" t="e">
        <v>#DIV/0!</v>
      </c>
    </row>
    <row r="45" spans="2:26" ht="16.05" customHeight="1" thickBot="1" x14ac:dyDescent="0.35">
      <c r="B45" s="421"/>
      <c r="C45" s="315" t="s">
        <v>245</v>
      </c>
      <c r="D45" s="314">
        <v>84.092426261259646</v>
      </c>
      <c r="E45" s="312">
        <v>70.242724872065807</v>
      </c>
      <c r="F45" s="312">
        <v>67.185079241667012</v>
      </c>
      <c r="G45" s="312">
        <v>68.736212754576201</v>
      </c>
      <c r="H45" s="311">
        <v>40.952200056480969</v>
      </c>
      <c r="I45" s="314">
        <v>63.578609416997004</v>
      </c>
      <c r="J45" s="312">
        <v>71.572539178335646</v>
      </c>
      <c r="K45" s="312">
        <v>93.297412414702748</v>
      </c>
      <c r="L45" s="312">
        <v>100</v>
      </c>
      <c r="M45" s="311">
        <v>83.273756513756922</v>
      </c>
      <c r="O45" s="420"/>
      <c r="P45" s="320" t="s">
        <v>322</v>
      </c>
      <c r="Q45" s="319">
        <v>70.710678118654741</v>
      </c>
      <c r="R45" s="317">
        <v>0</v>
      </c>
      <c r="S45" s="317">
        <v>59.315547699734459</v>
      </c>
      <c r="T45" s="317">
        <v>0</v>
      </c>
      <c r="U45" s="316">
        <v>0</v>
      </c>
      <c r="V45" s="319">
        <v>60.087506333321279</v>
      </c>
      <c r="W45" s="317">
        <v>0</v>
      </c>
      <c r="X45" s="317">
        <v>70.710678118654741</v>
      </c>
      <c r="Y45" s="317">
        <v>62.054384580114466</v>
      </c>
      <c r="Z45" s="316">
        <v>0</v>
      </c>
    </row>
    <row r="46" spans="2:26" x14ac:dyDescent="0.3">
      <c r="B46" s="419" t="s">
        <v>346</v>
      </c>
      <c r="C46" s="322" t="s">
        <v>216</v>
      </c>
      <c r="D46" s="329">
        <v>72.572961109405227</v>
      </c>
      <c r="E46" s="327">
        <v>42.205168716277889</v>
      </c>
      <c r="F46" s="327">
        <v>38.342200532558515</v>
      </c>
      <c r="G46" s="327">
        <v>20.965525312710874</v>
      </c>
      <c r="H46" s="326">
        <v>27.94146417045172</v>
      </c>
      <c r="I46" s="329">
        <v>86.123430777186513</v>
      </c>
      <c r="J46" s="327">
        <v>80.593980106450275</v>
      </c>
      <c r="K46" s="327">
        <v>100</v>
      </c>
      <c r="L46" s="327">
        <v>78.676817191814479</v>
      </c>
      <c r="M46" s="326">
        <v>73.510640985264075</v>
      </c>
      <c r="O46" s="420"/>
      <c r="P46" s="320" t="s">
        <v>250</v>
      </c>
      <c r="Q46" s="319">
        <v>67.931641193527909</v>
      </c>
      <c r="R46" s="317">
        <v>72.74661440961691</v>
      </c>
      <c r="S46" s="317">
        <v>96.862068409116958</v>
      </c>
      <c r="T46" s="317">
        <v>100</v>
      </c>
      <c r="U46" s="316">
        <v>86.812984100784718</v>
      </c>
      <c r="V46" s="319">
        <v>64.324891472505939</v>
      </c>
      <c r="W46" s="317">
        <v>75.875457994440609</v>
      </c>
      <c r="X46" s="317">
        <v>82.770950678285175</v>
      </c>
      <c r="Y46" s="317">
        <v>70.973751617219833</v>
      </c>
      <c r="Z46" s="316">
        <v>82.543824011116811</v>
      </c>
    </row>
    <row r="47" spans="2:26" x14ac:dyDescent="0.3">
      <c r="B47" s="420"/>
      <c r="C47" s="320" t="s">
        <v>210</v>
      </c>
      <c r="D47" s="319">
        <v>26.889037695834126</v>
      </c>
      <c r="E47" s="317">
        <v>22.498341697434959</v>
      </c>
      <c r="F47" s="317">
        <v>32.309209597001725</v>
      </c>
      <c r="G47" s="317">
        <v>21.951986850640317</v>
      </c>
      <c r="H47" s="316">
        <v>20.47742446509827</v>
      </c>
      <c r="I47" s="319">
        <v>61.5936943194504</v>
      </c>
      <c r="J47" s="317">
        <v>92.407445191970126</v>
      </c>
      <c r="K47" s="317">
        <v>100</v>
      </c>
      <c r="L47" s="317">
        <v>82.539587636704567</v>
      </c>
      <c r="M47" s="316">
        <v>81.541430120998641</v>
      </c>
      <c r="O47" s="420"/>
      <c r="P47" s="320" t="s">
        <v>244</v>
      </c>
      <c r="Q47" s="319">
        <v>24.680805079759608</v>
      </c>
      <c r="R47" s="317">
        <v>29.895680946310893</v>
      </c>
      <c r="S47" s="317">
        <v>38.64483320278763</v>
      </c>
      <c r="T47" s="317">
        <v>35.041621673790431</v>
      </c>
      <c r="U47" s="316">
        <v>58.092289620262882</v>
      </c>
      <c r="V47" s="319">
        <v>22.294966514092515</v>
      </c>
      <c r="W47" s="317">
        <v>42.99019022205195</v>
      </c>
      <c r="X47" s="317">
        <v>75.313192477851743</v>
      </c>
      <c r="Y47" s="317">
        <v>69.787814660275075</v>
      </c>
      <c r="Z47" s="316">
        <v>100</v>
      </c>
    </row>
    <row r="48" spans="2:26" x14ac:dyDescent="0.3">
      <c r="B48" s="420"/>
      <c r="C48" s="320" t="s">
        <v>202</v>
      </c>
      <c r="D48" s="319">
        <v>19.564552876713197</v>
      </c>
      <c r="E48" s="317">
        <v>22.709265453906418</v>
      </c>
      <c r="F48" s="317">
        <v>33.691426334297333</v>
      </c>
      <c r="G48" s="317">
        <v>28.548793434975991</v>
      </c>
      <c r="H48" s="316">
        <v>24.893593428486696</v>
      </c>
      <c r="I48" s="319">
        <v>71.601901350610774</v>
      </c>
      <c r="J48" s="317">
        <v>84.818279291304904</v>
      </c>
      <c r="K48" s="317">
        <v>100</v>
      </c>
      <c r="L48" s="317">
        <v>88.052177747022739</v>
      </c>
      <c r="M48" s="316">
        <v>77.826720674286406</v>
      </c>
      <c r="O48" s="420"/>
      <c r="P48" s="320" t="s">
        <v>264</v>
      </c>
      <c r="Q48" s="319">
        <v>29.11168149467716</v>
      </c>
      <c r="R48" s="317">
        <v>35.260767337902166</v>
      </c>
      <c r="S48" s="317">
        <v>30.556604348226621</v>
      </c>
      <c r="T48" s="317">
        <v>30.241382448855077</v>
      </c>
      <c r="U48" s="316">
        <v>28.705962345670375</v>
      </c>
      <c r="V48" s="319">
        <v>37.712283298616477</v>
      </c>
      <c r="W48" s="317">
        <v>66.309087106444778</v>
      </c>
      <c r="X48" s="317">
        <v>88.379169548443642</v>
      </c>
      <c r="Y48" s="317">
        <v>71.998612837451461</v>
      </c>
      <c r="Z48" s="316">
        <v>100</v>
      </c>
    </row>
    <row r="49" spans="2:26" x14ac:dyDescent="0.3">
      <c r="B49" s="420"/>
      <c r="C49" s="320" t="s">
        <v>219</v>
      </c>
      <c r="D49" s="319">
        <v>30.936464561795113</v>
      </c>
      <c r="E49" s="317">
        <v>13.051832135040227</v>
      </c>
      <c r="F49" s="317">
        <v>46.321191003790219</v>
      </c>
      <c r="G49" s="317">
        <v>71.304870028227029</v>
      </c>
      <c r="H49" s="316">
        <v>100</v>
      </c>
      <c r="I49" s="319">
        <v>63.558629423031057</v>
      </c>
      <c r="J49" s="317">
        <v>30.740475913893217</v>
      </c>
      <c r="K49" s="317">
        <v>44.081283814673057</v>
      </c>
      <c r="L49" s="317">
        <v>69.547028058148683</v>
      </c>
      <c r="M49" s="316">
        <v>66.273900222421204</v>
      </c>
      <c r="O49" s="420"/>
      <c r="P49" s="320" t="s">
        <v>194</v>
      </c>
      <c r="Q49" s="319">
        <v>56.812744684324485</v>
      </c>
      <c r="R49" s="317">
        <v>48.731070355113928</v>
      </c>
      <c r="S49" s="317">
        <v>51.115227246195488</v>
      </c>
      <c r="T49" s="317">
        <v>50.669752907857053</v>
      </c>
      <c r="U49" s="316">
        <v>57.529813759689674</v>
      </c>
      <c r="V49" s="319">
        <v>53.4679933795775</v>
      </c>
      <c r="W49" s="317">
        <v>83.964125258983202</v>
      </c>
      <c r="X49" s="317">
        <v>85.245085056250247</v>
      </c>
      <c r="Y49" s="317">
        <v>75.412924631594848</v>
      </c>
      <c r="Z49" s="316">
        <v>100</v>
      </c>
    </row>
    <row r="50" spans="2:26" ht="15" thickBot="1" x14ac:dyDescent="0.35">
      <c r="B50" s="421"/>
      <c r="C50" s="315" t="s">
        <v>172</v>
      </c>
      <c r="D50" s="314">
        <v>52.328491689749761</v>
      </c>
      <c r="E50" s="312">
        <v>50.3695848218603</v>
      </c>
      <c r="F50" s="312">
        <v>57.581793612984747</v>
      </c>
      <c r="G50" s="312">
        <v>53.50438596373057</v>
      </c>
      <c r="H50" s="311">
        <v>37.009416188703568</v>
      </c>
      <c r="I50" s="314">
        <v>81.098332818306076</v>
      </c>
      <c r="J50" s="312">
        <v>94.238607332365973</v>
      </c>
      <c r="K50" s="312">
        <v>100</v>
      </c>
      <c r="L50" s="312">
        <v>96.236357055990766</v>
      </c>
      <c r="M50" s="311">
        <v>79.984274415185553</v>
      </c>
      <c r="O50" s="420"/>
      <c r="P50" s="320" t="s">
        <v>196</v>
      </c>
      <c r="Q50" s="319">
        <v>55.861492249263236</v>
      </c>
      <c r="R50" s="317">
        <v>46.035630270764074</v>
      </c>
      <c r="S50" s="317">
        <v>48.645508617532457</v>
      </c>
      <c r="T50" s="317">
        <v>48.61994363394254</v>
      </c>
      <c r="U50" s="316">
        <v>56.457671758386127</v>
      </c>
      <c r="V50" s="319">
        <v>51.901309922991928</v>
      </c>
      <c r="W50" s="317">
        <v>82.792199968159466</v>
      </c>
      <c r="X50" s="317">
        <v>83.89323603643156</v>
      </c>
      <c r="Y50" s="317">
        <v>72.607874698837307</v>
      </c>
      <c r="Z50" s="316">
        <v>100</v>
      </c>
    </row>
    <row r="51" spans="2:26" x14ac:dyDescent="0.3">
      <c r="B51" s="419" t="s">
        <v>347</v>
      </c>
      <c r="C51" s="322" t="s">
        <v>256</v>
      </c>
      <c r="D51" s="329">
        <v>67.178853795822846</v>
      </c>
      <c r="E51" s="327">
        <v>65.191212746614084</v>
      </c>
      <c r="F51" s="327">
        <v>69.201814649752322</v>
      </c>
      <c r="G51" s="327">
        <v>66.195578870023624</v>
      </c>
      <c r="H51" s="326">
        <v>60.386446828702795</v>
      </c>
      <c r="I51" s="329">
        <v>67.295750680153674</v>
      </c>
      <c r="J51" s="327">
        <v>81.741622533479372</v>
      </c>
      <c r="K51" s="327">
        <v>100</v>
      </c>
      <c r="L51" s="327">
        <v>95.591384636517958</v>
      </c>
      <c r="M51" s="326">
        <v>96.965628832549783</v>
      </c>
      <c r="O51" s="420"/>
      <c r="P51" s="320" t="s">
        <v>277</v>
      </c>
      <c r="Q51" s="319">
        <v>53.046047373014936</v>
      </c>
      <c r="R51" s="317">
        <v>45.540320247584241</v>
      </c>
      <c r="S51" s="317">
        <v>34.090581099643629</v>
      </c>
      <c r="T51" s="317">
        <v>37.43159839119221</v>
      </c>
      <c r="U51" s="316">
        <v>49.816773295393212</v>
      </c>
      <c r="V51" s="319">
        <v>48.158145871731328</v>
      </c>
      <c r="W51" s="317">
        <v>74.072173238813448</v>
      </c>
      <c r="X51" s="317">
        <v>81.553249102845598</v>
      </c>
      <c r="Y51" s="317">
        <v>76.985855470356611</v>
      </c>
      <c r="Z51" s="316">
        <v>99.999999999999986</v>
      </c>
    </row>
    <row r="52" spans="2:26" x14ac:dyDescent="0.3">
      <c r="B52" s="420"/>
      <c r="C52" s="320" t="s">
        <v>181</v>
      </c>
      <c r="D52" s="319">
        <v>60.283470532006824</v>
      </c>
      <c r="E52" s="317">
        <v>67.438731613236357</v>
      </c>
      <c r="F52" s="317">
        <v>76.538171979264447</v>
      </c>
      <c r="G52" s="317">
        <v>65.233678362359598</v>
      </c>
      <c r="H52" s="316">
        <v>59.760520769134985</v>
      </c>
      <c r="I52" s="319">
        <v>62.303483906127475</v>
      </c>
      <c r="J52" s="317">
        <v>81.544146884546308</v>
      </c>
      <c r="K52" s="317">
        <v>100</v>
      </c>
      <c r="L52" s="317">
        <v>91.549840581982167</v>
      </c>
      <c r="M52" s="316">
        <v>86.187840970074859</v>
      </c>
      <c r="O52" s="420"/>
      <c r="P52" s="320" t="s">
        <v>316</v>
      </c>
      <c r="Q52" s="319">
        <v>97.738262646241537</v>
      </c>
      <c r="R52" s="317">
        <v>58.098225202308015</v>
      </c>
      <c r="S52" s="317">
        <v>54.959054455177835</v>
      </c>
      <c r="T52" s="317">
        <v>34.257052728576795</v>
      </c>
      <c r="U52" s="316">
        <v>100</v>
      </c>
      <c r="V52" s="319">
        <v>40.901147721025495</v>
      </c>
      <c r="W52" s="317">
        <v>65.311490633112342</v>
      </c>
      <c r="X52" s="317">
        <v>19.682760549495271</v>
      </c>
      <c r="Y52" s="317">
        <v>58.878221393877759</v>
      </c>
      <c r="Z52" s="316">
        <v>41.603379372358546</v>
      </c>
    </row>
    <row r="53" spans="2:26" ht="15" customHeight="1" x14ac:dyDescent="0.3">
      <c r="B53" s="420"/>
      <c r="C53" s="320" t="s">
        <v>273</v>
      </c>
      <c r="D53" s="319">
        <v>63.000530903244176</v>
      </c>
      <c r="E53" s="317">
        <v>60.207027878406528</v>
      </c>
      <c r="F53" s="317">
        <v>64.642540375827878</v>
      </c>
      <c r="G53" s="317">
        <v>70.40996916891676</v>
      </c>
      <c r="H53" s="316">
        <v>51.327095446380582</v>
      </c>
      <c r="I53" s="319">
        <v>69.954061005435136</v>
      </c>
      <c r="J53" s="317">
        <v>77.378369995355413</v>
      </c>
      <c r="K53" s="317">
        <v>100</v>
      </c>
      <c r="L53" s="317">
        <v>97.286641222185594</v>
      </c>
      <c r="M53" s="316">
        <v>87.961204049265177</v>
      </c>
      <c r="O53" s="420"/>
      <c r="P53" s="320" t="s">
        <v>317</v>
      </c>
      <c r="Q53" s="319">
        <v>30.931549775787111</v>
      </c>
      <c r="R53" s="317">
        <v>45.65846203301551</v>
      </c>
      <c r="S53" s="317">
        <v>49.098597321503775</v>
      </c>
      <c r="T53" s="317">
        <v>55.313086274727759</v>
      </c>
      <c r="U53" s="316">
        <v>33.544266684588308</v>
      </c>
      <c r="V53" s="319">
        <v>100</v>
      </c>
      <c r="W53" s="317">
        <v>60.086964662547643</v>
      </c>
      <c r="X53" s="317">
        <v>60.585621849013172</v>
      </c>
      <c r="Y53" s="317">
        <v>66.804435642465066</v>
      </c>
      <c r="Z53" s="316">
        <v>55.244908400523727</v>
      </c>
    </row>
    <row r="54" spans="2:26" ht="15" thickBot="1" x14ac:dyDescent="0.35">
      <c r="B54" s="421"/>
      <c r="C54" s="315" t="s">
        <v>288</v>
      </c>
      <c r="D54" s="314">
        <v>75.022548518435826</v>
      </c>
      <c r="E54" s="312">
        <v>86.90876795103685</v>
      </c>
      <c r="F54" s="312">
        <v>96.992069828842261</v>
      </c>
      <c r="G54" s="312">
        <v>100</v>
      </c>
      <c r="H54" s="311">
        <v>80.896913802920778</v>
      </c>
      <c r="I54" s="314">
        <v>37.956594937839455</v>
      </c>
      <c r="J54" s="312">
        <v>64.269297237653646</v>
      </c>
      <c r="K54" s="312">
        <v>62.36662040570085</v>
      </c>
      <c r="L54" s="312">
        <v>53.513874622379099</v>
      </c>
      <c r="M54" s="311">
        <v>57.240442469755465</v>
      </c>
      <c r="O54" s="420"/>
      <c r="P54" s="320" t="s">
        <v>379</v>
      </c>
      <c r="Q54" s="319">
        <v>100</v>
      </c>
      <c r="R54" s="317">
        <v>65.597795668806413</v>
      </c>
      <c r="S54" s="317">
        <v>40.422952658291806</v>
      </c>
      <c r="T54" s="317">
        <v>13.928915443774512</v>
      </c>
      <c r="U54" s="316">
        <v>12.742483439486232</v>
      </c>
      <c r="V54" s="319">
        <v>60.046427541586411</v>
      </c>
      <c r="W54" s="317">
        <v>83.631601781528488</v>
      </c>
      <c r="X54" s="317">
        <v>98.002022060417772</v>
      </c>
      <c r="Y54" s="317">
        <v>70.092197378239135</v>
      </c>
      <c r="Z54" s="316">
        <v>75.550965325516827</v>
      </c>
    </row>
    <row r="55" spans="2:26" x14ac:dyDescent="0.3">
      <c r="B55" s="419" t="s">
        <v>348</v>
      </c>
      <c r="C55" s="322" t="s">
        <v>173</v>
      </c>
      <c r="D55" s="329">
        <v>86.137199529245109</v>
      </c>
      <c r="E55" s="327">
        <v>73.038716354067276</v>
      </c>
      <c r="F55" s="327">
        <v>80.30482558281453</v>
      </c>
      <c r="G55" s="327">
        <v>83.586148237092203</v>
      </c>
      <c r="H55" s="326">
        <v>100</v>
      </c>
      <c r="I55" s="329">
        <v>95.515644487126295</v>
      </c>
      <c r="J55" s="327">
        <v>92.951241651879727</v>
      </c>
      <c r="K55" s="327">
        <v>79.129849365918901</v>
      </c>
      <c r="L55" s="327">
        <v>99.460396815466268</v>
      </c>
      <c r="M55" s="326">
        <v>96.936073788577843</v>
      </c>
      <c r="O55" s="420"/>
      <c r="P55" s="320" t="s">
        <v>197</v>
      </c>
      <c r="Q55" s="319">
        <v>43.898601310648473</v>
      </c>
      <c r="R55" s="317">
        <v>38.994630259885234</v>
      </c>
      <c r="S55" s="317">
        <v>0</v>
      </c>
      <c r="T55" s="317">
        <v>6.2892414868341726</v>
      </c>
      <c r="U55" s="316">
        <v>32.714398497843376</v>
      </c>
      <c r="V55" s="319">
        <v>30.89765773833771</v>
      </c>
      <c r="W55" s="317">
        <v>91.143631472834159</v>
      </c>
      <c r="X55" s="317">
        <v>100</v>
      </c>
      <c r="Y55" s="317">
        <v>40.412573579293436</v>
      </c>
      <c r="Z55" s="316">
        <v>92.932594176501667</v>
      </c>
    </row>
    <row r="56" spans="2:26" x14ac:dyDescent="0.3">
      <c r="B56" s="420"/>
      <c r="C56" s="320" t="s">
        <v>170</v>
      </c>
      <c r="D56" s="319">
        <v>55.272969377523758</v>
      </c>
      <c r="E56" s="317">
        <v>64.758352901136973</v>
      </c>
      <c r="F56" s="317">
        <v>100</v>
      </c>
      <c r="G56" s="317">
        <v>87.933460520839915</v>
      </c>
      <c r="H56" s="316">
        <v>65.294430794974602</v>
      </c>
      <c r="I56" s="319">
        <v>73.390800275290331</v>
      </c>
      <c r="J56" s="317">
        <v>78.533032633061808</v>
      </c>
      <c r="K56" s="317">
        <v>94.851407899993134</v>
      </c>
      <c r="L56" s="317">
        <v>74.158884356561032</v>
      </c>
      <c r="M56" s="316">
        <v>63.052535573187882</v>
      </c>
      <c r="O56" s="420"/>
      <c r="P56" s="320" t="s">
        <v>380</v>
      </c>
      <c r="Q56" s="319" t="e">
        <v>#DIV/0!</v>
      </c>
      <c r="R56" s="317" t="e">
        <v>#DIV/0!</v>
      </c>
      <c r="S56" s="317" t="e">
        <v>#DIV/0!</v>
      </c>
      <c r="T56" s="317" t="e">
        <v>#DIV/0!</v>
      </c>
      <c r="U56" s="316" t="e">
        <v>#DIV/0!</v>
      </c>
      <c r="V56" s="319" t="e">
        <v>#DIV/0!</v>
      </c>
      <c r="W56" s="317" t="e">
        <v>#DIV/0!</v>
      </c>
      <c r="X56" s="317" t="e">
        <v>#DIV/0!</v>
      </c>
      <c r="Y56" s="317" t="e">
        <v>#DIV/0!</v>
      </c>
      <c r="Z56" s="316" t="e">
        <v>#DIV/0!</v>
      </c>
    </row>
    <row r="57" spans="2:26" ht="15" thickBot="1" x14ac:dyDescent="0.35">
      <c r="B57" s="421"/>
      <c r="C57" s="315" t="s">
        <v>169</v>
      </c>
      <c r="D57" s="314">
        <v>62.947744860784759</v>
      </c>
      <c r="E57" s="312">
        <v>70.898373235982447</v>
      </c>
      <c r="F57" s="312">
        <v>100.00000000000001</v>
      </c>
      <c r="G57" s="312">
        <v>90.123294167839092</v>
      </c>
      <c r="H57" s="311">
        <v>66.968519751965815</v>
      </c>
      <c r="I57" s="314">
        <v>81.144200024590603</v>
      </c>
      <c r="J57" s="312">
        <v>84.016895242725553</v>
      </c>
      <c r="K57" s="312">
        <v>95.976081704504651</v>
      </c>
      <c r="L57" s="312">
        <v>71.355570916938305</v>
      </c>
      <c r="M57" s="311">
        <v>59.577568571559333</v>
      </c>
      <c r="O57" s="420"/>
      <c r="P57" s="320" t="s">
        <v>203</v>
      </c>
      <c r="Q57" s="319">
        <v>60.242341498628932</v>
      </c>
      <c r="R57" s="317">
        <v>69.823596118115333</v>
      </c>
      <c r="S57" s="317">
        <v>49.66264225365687</v>
      </c>
      <c r="T57" s="317">
        <v>76.065420957453185</v>
      </c>
      <c r="U57" s="316">
        <v>100</v>
      </c>
      <c r="V57" s="319">
        <v>59.303872882953392</v>
      </c>
      <c r="W57" s="317">
        <v>54.661673774241251</v>
      </c>
      <c r="X57" s="317">
        <v>73.585322946837962</v>
      </c>
      <c r="Y57" s="317">
        <v>80.913642208966067</v>
      </c>
      <c r="Z57" s="316">
        <v>69.603861080989574</v>
      </c>
    </row>
    <row r="58" spans="2:26" ht="15" customHeight="1" x14ac:dyDescent="0.3">
      <c r="B58" s="419" t="s">
        <v>349</v>
      </c>
      <c r="C58" s="322" t="s">
        <v>283</v>
      </c>
      <c r="D58" s="329">
        <v>55.116315589515857</v>
      </c>
      <c r="E58" s="327">
        <v>72.477885946129661</v>
      </c>
      <c r="F58" s="327">
        <v>93.823002258423969</v>
      </c>
      <c r="G58" s="327">
        <v>100</v>
      </c>
      <c r="H58" s="326">
        <v>91.548718340899185</v>
      </c>
      <c r="I58" s="329">
        <v>48.283196337696666</v>
      </c>
      <c r="J58" s="327">
        <v>63.518340077044599</v>
      </c>
      <c r="K58" s="327">
        <v>86.9065079573042</v>
      </c>
      <c r="L58" s="327">
        <v>75.057550468281022</v>
      </c>
      <c r="M58" s="326">
        <v>95.209901650065433</v>
      </c>
      <c r="O58" s="420"/>
      <c r="P58" s="320" t="s">
        <v>240</v>
      </c>
      <c r="Q58" s="319">
        <v>95.902392677447054</v>
      </c>
      <c r="R58" s="317">
        <v>66.613195972581863</v>
      </c>
      <c r="S58" s="317">
        <v>50.359338398610085</v>
      </c>
      <c r="T58" s="317">
        <v>45.719382253357701</v>
      </c>
      <c r="U58" s="316">
        <v>42.295134022798898</v>
      </c>
      <c r="V58" s="319">
        <v>81.975131111846792</v>
      </c>
      <c r="W58" s="317">
        <v>91.447759195453202</v>
      </c>
      <c r="X58" s="317">
        <v>91.082379724302683</v>
      </c>
      <c r="Y58" s="317">
        <v>100</v>
      </c>
      <c r="Z58" s="316">
        <v>78.059031430511794</v>
      </c>
    </row>
    <row r="59" spans="2:26" x14ac:dyDescent="0.3">
      <c r="B59" s="420"/>
      <c r="C59" s="320" t="s">
        <v>248</v>
      </c>
      <c r="D59" s="319">
        <v>43.824087725132053</v>
      </c>
      <c r="E59" s="317">
        <v>46.478214672929944</v>
      </c>
      <c r="F59" s="317">
        <v>57.336664367823083</v>
      </c>
      <c r="G59" s="317">
        <v>55.994465104624297</v>
      </c>
      <c r="H59" s="316">
        <v>59.934483508206007</v>
      </c>
      <c r="I59" s="319">
        <v>57.039727192031954</v>
      </c>
      <c r="J59" s="317">
        <v>79.766426456435568</v>
      </c>
      <c r="K59" s="317">
        <v>100.00000000000001</v>
      </c>
      <c r="L59" s="317">
        <v>87.3726341316316</v>
      </c>
      <c r="M59" s="316">
        <v>95.767340494489517</v>
      </c>
      <c r="O59" s="420"/>
      <c r="P59" s="320" t="s">
        <v>185</v>
      </c>
      <c r="Q59" s="319">
        <v>55.217866663851773</v>
      </c>
      <c r="R59" s="317">
        <v>32.941348815992981</v>
      </c>
      <c r="S59" s="317">
        <v>18.807584265503095</v>
      </c>
      <c r="T59" s="317">
        <v>14.398627704798507</v>
      </c>
      <c r="U59" s="316">
        <v>11.853202111673571</v>
      </c>
      <c r="V59" s="319">
        <v>46.136402860155201</v>
      </c>
      <c r="W59" s="317">
        <v>90.427156580501531</v>
      </c>
      <c r="X59" s="317">
        <v>100</v>
      </c>
      <c r="Y59" s="317">
        <v>67.48889150521029</v>
      </c>
      <c r="Z59" s="316">
        <v>51.608343555996321</v>
      </c>
    </row>
    <row r="60" spans="2:26" x14ac:dyDescent="0.3">
      <c r="B60" s="420"/>
      <c r="C60" s="320" t="s">
        <v>289</v>
      </c>
      <c r="D60" s="319">
        <v>75.022548518435826</v>
      </c>
      <c r="E60" s="317">
        <v>86.90876795103685</v>
      </c>
      <c r="F60" s="317">
        <v>96.992069828842261</v>
      </c>
      <c r="G60" s="317">
        <v>100</v>
      </c>
      <c r="H60" s="316">
        <v>80.896913802920778</v>
      </c>
      <c r="I60" s="319">
        <v>37.956594937839455</v>
      </c>
      <c r="J60" s="317">
        <v>64.269297237653646</v>
      </c>
      <c r="K60" s="317">
        <v>62.36662040570085</v>
      </c>
      <c r="L60" s="317">
        <v>53.513874622379099</v>
      </c>
      <c r="M60" s="316">
        <v>57.240442469755465</v>
      </c>
      <c r="O60" s="420"/>
      <c r="P60" s="320" t="s">
        <v>233</v>
      </c>
      <c r="Q60" s="319">
        <v>100</v>
      </c>
      <c r="R60" s="317">
        <v>74.53600351829823</v>
      </c>
      <c r="S60" s="317">
        <v>24.280674556386515</v>
      </c>
      <c r="T60" s="317">
        <v>20.741606627645815</v>
      </c>
      <c r="U60" s="316">
        <v>15.491279387208122</v>
      </c>
      <c r="V60" s="319">
        <v>66.845500581338158</v>
      </c>
      <c r="W60" s="317">
        <v>93.268347134808508</v>
      </c>
      <c r="X60" s="317">
        <v>66.045677552080051</v>
      </c>
      <c r="Y60" s="317">
        <v>52.071765534300212</v>
      </c>
      <c r="Z60" s="316">
        <v>40.018753597153669</v>
      </c>
    </row>
    <row r="61" spans="2:26" ht="15" thickBot="1" x14ac:dyDescent="0.35">
      <c r="B61" s="421"/>
      <c r="C61" s="315" t="s">
        <v>221</v>
      </c>
      <c r="D61" s="314">
        <v>59.714954213073106</v>
      </c>
      <c r="E61" s="312">
        <v>57.857176110016148</v>
      </c>
      <c r="F61" s="312">
        <v>62.850987449029745</v>
      </c>
      <c r="G61" s="312">
        <v>71.321058017888888</v>
      </c>
      <c r="H61" s="311">
        <v>70.075817258704134</v>
      </c>
      <c r="I61" s="314">
        <v>85.487544754721128</v>
      </c>
      <c r="J61" s="312">
        <v>90.261848147155163</v>
      </c>
      <c r="K61" s="312">
        <v>98.431822109791852</v>
      </c>
      <c r="L61" s="312">
        <v>89.657397941292643</v>
      </c>
      <c r="M61" s="311">
        <v>100</v>
      </c>
      <c r="O61" s="420"/>
      <c r="P61" s="320" t="s">
        <v>282</v>
      </c>
      <c r="Q61" s="319">
        <v>33.506374859580248</v>
      </c>
      <c r="R61" s="317">
        <v>33.299067493053478</v>
      </c>
      <c r="S61" s="317">
        <v>2.9917611952889986</v>
      </c>
      <c r="T61" s="317">
        <v>6.0247893777315396</v>
      </c>
      <c r="U61" s="316">
        <v>0</v>
      </c>
      <c r="V61" s="319">
        <v>100</v>
      </c>
      <c r="W61" s="317">
        <v>47.616922381128376</v>
      </c>
      <c r="X61" s="317">
        <v>18.225410418691371</v>
      </c>
      <c r="Y61" s="317">
        <v>62.059858444238067</v>
      </c>
      <c r="Z61" s="316">
        <v>4.7517275945293536</v>
      </c>
    </row>
    <row r="62" spans="2:26" ht="16.05" customHeight="1" thickBot="1" x14ac:dyDescent="0.35">
      <c r="B62" s="419" t="s">
        <v>350</v>
      </c>
      <c r="C62" s="322" t="s">
        <v>287</v>
      </c>
      <c r="D62" s="329">
        <v>75.38563764734117</v>
      </c>
      <c r="E62" s="327">
        <v>89.578161686509276</v>
      </c>
      <c r="F62" s="327">
        <v>76.554149517799587</v>
      </c>
      <c r="G62" s="327">
        <v>65.010881893183594</v>
      </c>
      <c r="H62" s="326">
        <v>53.842665675318159</v>
      </c>
      <c r="I62" s="329">
        <v>98.750698919964577</v>
      </c>
      <c r="J62" s="327">
        <v>93.989058858916664</v>
      </c>
      <c r="K62" s="327">
        <v>100</v>
      </c>
      <c r="L62" s="327">
        <v>85.570476002310514</v>
      </c>
      <c r="M62" s="326">
        <v>74.141353438667593</v>
      </c>
      <c r="O62" s="421"/>
      <c r="P62" s="315" t="s">
        <v>308</v>
      </c>
      <c r="Q62" s="314">
        <v>77.106607417014203</v>
      </c>
      <c r="R62" s="312">
        <v>12.226308777011527</v>
      </c>
      <c r="S62" s="312">
        <v>7.1897838920739101</v>
      </c>
      <c r="T62" s="312">
        <v>0</v>
      </c>
      <c r="U62" s="311">
        <v>0.90723222014835236</v>
      </c>
      <c r="V62" s="314">
        <v>99.999999999999986</v>
      </c>
      <c r="W62" s="312">
        <v>20.95128413961551</v>
      </c>
      <c r="X62" s="312">
        <v>11.158689425733218</v>
      </c>
      <c r="Y62" s="312">
        <v>1.2586539204121245</v>
      </c>
      <c r="Z62" s="311">
        <v>0</v>
      </c>
    </row>
    <row r="63" spans="2:26" x14ac:dyDescent="0.3">
      <c r="B63" s="420"/>
      <c r="C63" s="320" t="s">
        <v>318</v>
      </c>
      <c r="D63" s="319">
        <v>14.08796181678953</v>
      </c>
      <c r="E63" s="317">
        <v>33.405660088919952</v>
      </c>
      <c r="F63" s="317">
        <v>22.95038166487026</v>
      </c>
      <c r="G63" s="317">
        <v>20.004718369346531</v>
      </c>
      <c r="H63" s="316">
        <v>17.210394629041858</v>
      </c>
      <c r="I63" s="319">
        <v>100</v>
      </c>
      <c r="J63" s="317">
        <v>59.693170696044469</v>
      </c>
      <c r="K63" s="317">
        <v>50.18314120553989</v>
      </c>
      <c r="L63" s="317">
        <v>46.85790884157668</v>
      </c>
      <c r="M63" s="316">
        <v>33.28411302546516</v>
      </c>
      <c r="O63" s="419" t="s">
        <v>357</v>
      </c>
      <c r="P63" s="322" t="s">
        <v>228</v>
      </c>
      <c r="Q63" s="329">
        <v>48.388252197408455</v>
      </c>
      <c r="R63" s="327">
        <v>27.134288503955343</v>
      </c>
      <c r="S63" s="327">
        <v>32.26799177793081</v>
      </c>
      <c r="T63" s="327">
        <v>71.6335396459896</v>
      </c>
      <c r="U63" s="326">
        <v>45.416061115675227</v>
      </c>
      <c r="V63" s="329">
        <v>48.845828353725068</v>
      </c>
      <c r="W63" s="327">
        <v>66.390227892222995</v>
      </c>
      <c r="X63" s="327">
        <v>74.444904946079021</v>
      </c>
      <c r="Y63" s="327">
        <v>47.300406275666766</v>
      </c>
      <c r="Z63" s="326">
        <v>99.999999999999986</v>
      </c>
    </row>
    <row r="64" spans="2:26" x14ac:dyDescent="0.3">
      <c r="B64" s="420"/>
      <c r="C64" s="320" t="s">
        <v>284</v>
      </c>
      <c r="D64" s="319">
        <v>30.786050676168148</v>
      </c>
      <c r="E64" s="317">
        <v>37.120633388103641</v>
      </c>
      <c r="F64" s="317">
        <v>28.634443564426338</v>
      </c>
      <c r="G64" s="317">
        <v>27.787505790882985</v>
      </c>
      <c r="H64" s="316">
        <v>24.144523112808262</v>
      </c>
      <c r="I64" s="319">
        <v>100</v>
      </c>
      <c r="J64" s="317">
        <v>63.003642180920529</v>
      </c>
      <c r="K64" s="317">
        <v>56.624957146226905</v>
      </c>
      <c r="L64" s="317">
        <v>51.183027538416916</v>
      </c>
      <c r="M64" s="316">
        <v>45.829300889075</v>
      </c>
      <c r="O64" s="420"/>
      <c r="P64" s="320" t="s">
        <v>190</v>
      </c>
      <c r="Q64" s="319" t="e">
        <v>#DIV/0!</v>
      </c>
      <c r="R64" s="317" t="e">
        <v>#DIV/0!</v>
      </c>
      <c r="S64" s="317" t="e">
        <v>#DIV/0!</v>
      </c>
      <c r="T64" s="317" t="e">
        <v>#DIV/0!</v>
      </c>
      <c r="U64" s="316" t="e">
        <v>#DIV/0!</v>
      </c>
      <c r="V64" s="319" t="e">
        <v>#DIV/0!</v>
      </c>
      <c r="W64" s="317" t="e">
        <v>#DIV/0!</v>
      </c>
      <c r="X64" s="317" t="e">
        <v>#DIV/0!</v>
      </c>
      <c r="Y64" s="317" t="e">
        <v>#DIV/0!</v>
      </c>
      <c r="Z64" s="316" t="e">
        <v>#DIV/0!</v>
      </c>
    </row>
    <row r="65" spans="2:26" ht="15" customHeight="1" x14ac:dyDescent="0.3">
      <c r="B65" s="420"/>
      <c r="C65" s="320" t="s">
        <v>650</v>
      </c>
      <c r="D65" s="319">
        <v>29.074672108723547</v>
      </c>
      <c r="E65" s="317">
        <v>36.313872171383871</v>
      </c>
      <c r="F65" s="317">
        <v>27.771567890237307</v>
      </c>
      <c r="G65" s="317">
        <v>27.266333014539441</v>
      </c>
      <c r="H65" s="316">
        <v>23.525465767799531</v>
      </c>
      <c r="I65" s="319">
        <v>100.00000000000001</v>
      </c>
      <c r="J65" s="317">
        <v>64.366860273408435</v>
      </c>
      <c r="K65" s="317">
        <v>57.684055819842321</v>
      </c>
      <c r="L65" s="317">
        <v>52.431174782963502</v>
      </c>
      <c r="M65" s="316">
        <v>46.859521345419488</v>
      </c>
      <c r="O65" s="420"/>
      <c r="P65" s="320" t="s">
        <v>224</v>
      </c>
      <c r="Q65" s="319">
        <v>13.142916625043702</v>
      </c>
      <c r="R65" s="317">
        <v>24.586117123628913</v>
      </c>
      <c r="S65" s="317">
        <v>23.319719208006521</v>
      </c>
      <c r="T65" s="317">
        <v>36.034707764241915</v>
      </c>
      <c r="U65" s="316">
        <v>46.99719042447618</v>
      </c>
      <c r="V65" s="319">
        <v>21.397961168650589</v>
      </c>
      <c r="W65" s="317">
        <v>38.069791812882748</v>
      </c>
      <c r="X65" s="317">
        <v>66.699500980696314</v>
      </c>
      <c r="Y65" s="317">
        <v>65.054940391248167</v>
      </c>
      <c r="Z65" s="316">
        <v>100</v>
      </c>
    </row>
    <row r="66" spans="2:26" ht="15" thickBot="1" x14ac:dyDescent="0.35">
      <c r="B66" s="420"/>
      <c r="C66" s="320" t="s">
        <v>312</v>
      </c>
      <c r="D66" s="319">
        <v>48.294789508225136</v>
      </c>
      <c r="E66" s="317">
        <v>76.03784641521456</v>
      </c>
      <c r="F66" s="317">
        <v>74.113390971184444</v>
      </c>
      <c r="G66" s="317">
        <v>86.195071910132128</v>
      </c>
      <c r="H66" s="316">
        <v>76.69968352235135</v>
      </c>
      <c r="I66" s="319">
        <v>71.931924498071155</v>
      </c>
      <c r="J66" s="317">
        <v>88.632648004802761</v>
      </c>
      <c r="K66" s="317">
        <v>97.283112701959922</v>
      </c>
      <c r="L66" s="317">
        <v>100</v>
      </c>
      <c r="M66" s="316">
        <v>87.113579736815154</v>
      </c>
      <c r="O66" s="421"/>
      <c r="P66" s="315" t="s">
        <v>225</v>
      </c>
      <c r="Q66" s="314" t="e">
        <v>#DIV/0!</v>
      </c>
      <c r="R66" s="312" t="e">
        <v>#DIV/0!</v>
      </c>
      <c r="S66" s="312" t="e">
        <v>#DIV/0!</v>
      </c>
      <c r="T66" s="312" t="e">
        <v>#DIV/0!</v>
      </c>
      <c r="U66" s="311" t="e">
        <v>#DIV/0!</v>
      </c>
      <c r="V66" s="314" t="e">
        <v>#DIV/0!</v>
      </c>
      <c r="W66" s="312" t="e">
        <v>#DIV/0!</v>
      </c>
      <c r="X66" s="312" t="e">
        <v>#DIV/0!</v>
      </c>
      <c r="Y66" s="312" t="e">
        <v>#DIV/0!</v>
      </c>
      <c r="Z66" s="311" t="e">
        <v>#DIV/0!</v>
      </c>
    </row>
    <row r="67" spans="2:26" x14ac:dyDescent="0.3">
      <c r="B67" s="420"/>
      <c r="C67" s="320" t="s">
        <v>295</v>
      </c>
      <c r="D67" s="319">
        <v>79.643140225084807</v>
      </c>
      <c r="E67" s="317">
        <v>100</v>
      </c>
      <c r="F67" s="317">
        <v>91.239309974329032</v>
      </c>
      <c r="G67" s="317">
        <v>90.46068813145348</v>
      </c>
      <c r="H67" s="316">
        <v>78.368769786859474</v>
      </c>
      <c r="I67" s="319">
        <v>85.371782450841323</v>
      </c>
      <c r="J67" s="317">
        <v>92.123040599221056</v>
      </c>
      <c r="K67" s="317">
        <v>97.036620573344095</v>
      </c>
      <c r="L67" s="317">
        <v>98.871416286686724</v>
      </c>
      <c r="M67" s="316">
        <v>93.712023659048626</v>
      </c>
      <c r="O67" s="419" t="s">
        <v>358</v>
      </c>
      <c r="P67" s="322" t="s">
        <v>272</v>
      </c>
      <c r="Q67" s="329">
        <v>44.226633468431274</v>
      </c>
      <c r="R67" s="327">
        <v>51.290147254556949</v>
      </c>
      <c r="S67" s="327">
        <v>66.101474457425226</v>
      </c>
      <c r="T67" s="327">
        <v>75.262857266308004</v>
      </c>
      <c r="U67" s="326">
        <v>76.531815225610558</v>
      </c>
      <c r="V67" s="329">
        <v>60.293585170451408</v>
      </c>
      <c r="W67" s="327">
        <v>79.990295911129508</v>
      </c>
      <c r="X67" s="327">
        <v>97.835857784792637</v>
      </c>
      <c r="Y67" s="327">
        <v>94.947609311245927</v>
      </c>
      <c r="Z67" s="326">
        <v>100</v>
      </c>
    </row>
    <row r="68" spans="2:26" x14ac:dyDescent="0.3">
      <c r="B68" s="420"/>
      <c r="C68" s="320" t="s">
        <v>204</v>
      </c>
      <c r="D68" s="319">
        <v>69.79876091598581</v>
      </c>
      <c r="E68" s="317">
        <v>69.242411797397551</v>
      </c>
      <c r="F68" s="317">
        <v>78.094856295340449</v>
      </c>
      <c r="G68" s="317">
        <v>71.74506842284201</v>
      </c>
      <c r="H68" s="316">
        <v>60.467272179578707</v>
      </c>
      <c r="I68" s="319">
        <v>66.908382191797813</v>
      </c>
      <c r="J68" s="317">
        <v>79.17286605457528</v>
      </c>
      <c r="K68" s="317">
        <v>99.999999999999986</v>
      </c>
      <c r="L68" s="317">
        <v>98.61450136462183</v>
      </c>
      <c r="M68" s="316">
        <v>87.381010653918864</v>
      </c>
      <c r="O68" s="420"/>
      <c r="P68" s="320" t="s">
        <v>303</v>
      </c>
      <c r="Q68" s="319">
        <v>13.46138240114788</v>
      </c>
      <c r="R68" s="317">
        <v>20.076696801752735</v>
      </c>
      <c r="S68" s="317">
        <v>30.121479255418414</v>
      </c>
      <c r="T68" s="317">
        <v>32.42588107210922</v>
      </c>
      <c r="U68" s="316">
        <v>40.139041501751429</v>
      </c>
      <c r="V68" s="319">
        <v>27.343987793211294</v>
      </c>
      <c r="W68" s="317">
        <v>54.474098105538957</v>
      </c>
      <c r="X68" s="317">
        <v>92.644412641600852</v>
      </c>
      <c r="Y68" s="317">
        <v>78.428307200991483</v>
      </c>
      <c r="Z68" s="316">
        <v>100.00000000000001</v>
      </c>
    </row>
    <row r="69" spans="2:26" ht="16.05" customHeight="1" thickBot="1" x14ac:dyDescent="0.35">
      <c r="B69" s="421"/>
      <c r="C69" s="315" t="s">
        <v>177</v>
      </c>
      <c r="D69" s="314">
        <v>77.184888356914499</v>
      </c>
      <c r="E69" s="312">
        <v>82.706293760952249</v>
      </c>
      <c r="F69" s="312">
        <v>97.338687749467226</v>
      </c>
      <c r="G69" s="312">
        <v>99.999999999999986</v>
      </c>
      <c r="H69" s="311">
        <v>71.5308022974518</v>
      </c>
      <c r="I69" s="314">
        <v>84.272863587153623</v>
      </c>
      <c r="J69" s="312">
        <v>75.715467813830045</v>
      </c>
      <c r="K69" s="312">
        <v>98.870992073810939</v>
      </c>
      <c r="L69" s="312">
        <v>98.88399321012264</v>
      </c>
      <c r="M69" s="311">
        <v>92.446666189784764</v>
      </c>
      <c r="O69" s="420"/>
      <c r="P69" s="320" t="s">
        <v>257</v>
      </c>
      <c r="Q69" s="319">
        <v>47.858454846173522</v>
      </c>
      <c r="R69" s="317">
        <v>40.7962801725335</v>
      </c>
      <c r="S69" s="317">
        <v>48.203663356743498</v>
      </c>
      <c r="T69" s="317">
        <v>55.345953962916695</v>
      </c>
      <c r="U69" s="316">
        <v>56.97013410648858</v>
      </c>
      <c r="V69" s="319">
        <v>89.049613615429749</v>
      </c>
      <c r="W69" s="317">
        <v>91.897964221829525</v>
      </c>
      <c r="X69" s="317">
        <v>97.028081532301314</v>
      </c>
      <c r="Y69" s="317">
        <v>99.366981459267279</v>
      </c>
      <c r="Z69" s="316">
        <v>100</v>
      </c>
    </row>
    <row r="70" spans="2:26" x14ac:dyDescent="0.3">
      <c r="B70" s="419" t="s">
        <v>351</v>
      </c>
      <c r="C70" s="322" t="s">
        <v>309</v>
      </c>
      <c r="D70" s="329">
        <v>45.993312732880149</v>
      </c>
      <c r="E70" s="327">
        <v>56.247959653004123</v>
      </c>
      <c r="F70" s="327">
        <v>52.245151711261421</v>
      </c>
      <c r="G70" s="327">
        <v>46.575685003533501</v>
      </c>
      <c r="H70" s="326">
        <v>44.850242971191506</v>
      </c>
      <c r="I70" s="329">
        <v>53.734026277574628</v>
      </c>
      <c r="J70" s="327">
        <v>91.521910425016074</v>
      </c>
      <c r="K70" s="327">
        <v>100</v>
      </c>
      <c r="L70" s="327">
        <v>83.961078083029378</v>
      </c>
      <c r="M70" s="326">
        <v>84.525990965229624</v>
      </c>
      <c r="O70" s="420"/>
      <c r="P70" s="320" t="s">
        <v>236</v>
      </c>
      <c r="Q70" s="319">
        <v>24.407659252563576</v>
      </c>
      <c r="R70" s="317">
        <v>22.268396985219557</v>
      </c>
      <c r="S70" s="317">
        <v>17.832627033742831</v>
      </c>
      <c r="T70" s="317">
        <v>30.744616152907277</v>
      </c>
      <c r="U70" s="316">
        <v>53.024809885218211</v>
      </c>
      <c r="V70" s="319">
        <v>47.062126378771467</v>
      </c>
      <c r="W70" s="317">
        <v>78.580110112416506</v>
      </c>
      <c r="X70" s="317">
        <v>80.070111847527784</v>
      </c>
      <c r="Y70" s="317">
        <v>85.58452531586029</v>
      </c>
      <c r="Z70" s="316">
        <v>100</v>
      </c>
    </row>
    <row r="71" spans="2:26" x14ac:dyDescent="0.3">
      <c r="B71" s="420"/>
      <c r="C71" s="320" t="s">
        <v>323</v>
      </c>
      <c r="D71" s="319">
        <v>51.662330259299345</v>
      </c>
      <c r="E71" s="317">
        <v>91.888037612012923</v>
      </c>
      <c r="F71" s="317">
        <v>80.542594291878828</v>
      </c>
      <c r="G71" s="317">
        <v>77.115759914232328</v>
      </c>
      <c r="H71" s="316">
        <v>61.068762397954131</v>
      </c>
      <c r="I71" s="319">
        <v>85.925641108538542</v>
      </c>
      <c r="J71" s="317">
        <v>82.24833547576651</v>
      </c>
      <c r="K71" s="317">
        <v>100</v>
      </c>
      <c r="L71" s="317">
        <v>92.14203475451022</v>
      </c>
      <c r="M71" s="316">
        <v>85.478346366466184</v>
      </c>
      <c r="O71" s="420"/>
      <c r="P71" s="320" t="s">
        <v>297</v>
      </c>
      <c r="Q71" s="319">
        <v>46.381693995312375</v>
      </c>
      <c r="R71" s="317">
        <v>52.461319662088449</v>
      </c>
      <c r="S71" s="317">
        <v>52.88735887384491</v>
      </c>
      <c r="T71" s="317">
        <v>55.66168538750204</v>
      </c>
      <c r="U71" s="316">
        <v>62.20242134403972</v>
      </c>
      <c r="V71" s="319">
        <v>60.40398290083855</v>
      </c>
      <c r="W71" s="317">
        <v>70.421106590274348</v>
      </c>
      <c r="X71" s="317">
        <v>93.250412911595163</v>
      </c>
      <c r="Y71" s="317">
        <v>92.350811600447983</v>
      </c>
      <c r="Z71" s="316">
        <v>100</v>
      </c>
    </row>
    <row r="72" spans="2:26" ht="15" thickBot="1" x14ac:dyDescent="0.35">
      <c r="B72" s="420"/>
      <c r="C72" s="320" t="s">
        <v>292</v>
      </c>
      <c r="D72" s="319">
        <v>70.034759321755601</v>
      </c>
      <c r="E72" s="317">
        <v>77.536142664387611</v>
      </c>
      <c r="F72" s="317">
        <v>71.334665147033348</v>
      </c>
      <c r="G72" s="317">
        <v>65.087551388133207</v>
      </c>
      <c r="H72" s="316">
        <v>60.044079084395555</v>
      </c>
      <c r="I72" s="319">
        <v>100.00000000000001</v>
      </c>
      <c r="J72" s="317">
        <v>82.566279987104721</v>
      </c>
      <c r="K72" s="317">
        <v>92.195411204724508</v>
      </c>
      <c r="L72" s="317">
        <v>75.64115356744604</v>
      </c>
      <c r="M72" s="316">
        <v>76.502060423959222</v>
      </c>
      <c r="O72" s="421"/>
      <c r="P72" s="315" t="s">
        <v>271</v>
      </c>
      <c r="Q72" s="314">
        <v>27.886631700969481</v>
      </c>
      <c r="R72" s="312">
        <v>30.902131312363256</v>
      </c>
      <c r="S72" s="312">
        <v>42.33067230311493</v>
      </c>
      <c r="T72" s="312">
        <v>48.204397179764484</v>
      </c>
      <c r="U72" s="311">
        <v>64.481560262612689</v>
      </c>
      <c r="V72" s="314">
        <v>52.155269651661783</v>
      </c>
      <c r="W72" s="312">
        <v>80.596458222333098</v>
      </c>
      <c r="X72" s="312">
        <v>100</v>
      </c>
      <c r="Y72" s="312">
        <v>90.685750906867412</v>
      </c>
      <c r="Z72" s="311">
        <v>95.454642946739767</v>
      </c>
    </row>
    <row r="73" spans="2:26" x14ac:dyDescent="0.3">
      <c r="B73" s="420"/>
      <c r="C73" s="320" t="s">
        <v>246</v>
      </c>
      <c r="D73" s="319">
        <v>49.32061590339184</v>
      </c>
      <c r="E73" s="317">
        <v>72.938479510371863</v>
      </c>
      <c r="F73" s="317">
        <v>81.012873201150924</v>
      </c>
      <c r="G73" s="317">
        <v>81.647702485636273</v>
      </c>
      <c r="H73" s="316">
        <v>90.806514153160478</v>
      </c>
      <c r="I73" s="319">
        <v>72.060427211836569</v>
      </c>
      <c r="J73" s="317">
        <v>92.38062868142093</v>
      </c>
      <c r="K73" s="317">
        <v>93.344792944206361</v>
      </c>
      <c r="L73" s="317">
        <v>89.045399285905688</v>
      </c>
      <c r="M73" s="316">
        <v>100</v>
      </c>
      <c r="O73" s="419" t="s">
        <v>359</v>
      </c>
      <c r="P73" s="322" t="s">
        <v>195</v>
      </c>
      <c r="Q73" s="329">
        <v>62.461239118792285</v>
      </c>
      <c r="R73" s="327">
        <v>52.017611276926665</v>
      </c>
      <c r="S73" s="327">
        <v>56.382364909180609</v>
      </c>
      <c r="T73" s="327">
        <v>54.496981895102294</v>
      </c>
      <c r="U73" s="326">
        <v>61.971509948119532</v>
      </c>
      <c r="V73" s="329">
        <v>57.600359409465064</v>
      </c>
      <c r="W73" s="327">
        <v>85.478988731393585</v>
      </c>
      <c r="X73" s="327">
        <v>84.887551464253406</v>
      </c>
      <c r="Y73" s="327">
        <v>76.075857867540478</v>
      </c>
      <c r="Z73" s="326">
        <v>100</v>
      </c>
    </row>
    <row r="74" spans="2:26" x14ac:dyDescent="0.3">
      <c r="B74" s="420"/>
      <c r="C74" s="320" t="s">
        <v>281</v>
      </c>
      <c r="D74" s="319">
        <v>44.250856709379214</v>
      </c>
      <c r="E74" s="317">
        <v>33.712016611746485</v>
      </c>
      <c r="F74" s="317">
        <v>79.461225126565139</v>
      </c>
      <c r="G74" s="317">
        <v>100</v>
      </c>
      <c r="H74" s="316">
        <v>71.71269776287582</v>
      </c>
      <c r="I74" s="319">
        <v>29.944703283687229</v>
      </c>
      <c r="J74" s="317">
        <v>53.899115838354312</v>
      </c>
      <c r="K74" s="317">
        <v>63.259898971002549</v>
      </c>
      <c r="L74" s="317">
        <v>59.430821857616685</v>
      </c>
      <c r="M74" s="316">
        <v>45.417920252859993</v>
      </c>
      <c r="O74" s="420"/>
      <c r="P74" s="320" t="s">
        <v>237</v>
      </c>
      <c r="Q74" s="319">
        <v>32.046736536683277</v>
      </c>
      <c r="R74" s="317">
        <v>50.635340192911094</v>
      </c>
      <c r="S74" s="317">
        <v>43.681940221772955</v>
      </c>
      <c r="T74" s="317">
        <v>71.01549591455823</v>
      </c>
      <c r="U74" s="316">
        <v>63.032630780995042</v>
      </c>
      <c r="V74" s="319">
        <v>18.413142468460652</v>
      </c>
      <c r="W74" s="317">
        <v>30.606036317801014</v>
      </c>
      <c r="X74" s="317">
        <v>83.320786094513664</v>
      </c>
      <c r="Y74" s="317">
        <v>71.452997403180319</v>
      </c>
      <c r="Z74" s="316">
        <v>100</v>
      </c>
    </row>
    <row r="75" spans="2:26" ht="15" thickBot="1" x14ac:dyDescent="0.35">
      <c r="B75" s="421"/>
      <c r="C75" s="315" t="s">
        <v>241</v>
      </c>
      <c r="D75" s="314">
        <v>83.357008153383092</v>
      </c>
      <c r="E75" s="312">
        <v>100</v>
      </c>
      <c r="F75" s="312">
        <v>80.369911140321406</v>
      </c>
      <c r="G75" s="312">
        <v>85.06610078789862</v>
      </c>
      <c r="H75" s="311">
        <v>60.513214565925956</v>
      </c>
      <c r="I75" s="314">
        <v>47.039517329573016</v>
      </c>
      <c r="J75" s="312">
        <v>44.666042899393688</v>
      </c>
      <c r="K75" s="312">
        <v>51.408560075200349</v>
      </c>
      <c r="L75" s="312">
        <v>49.109741380923801</v>
      </c>
      <c r="M75" s="311">
        <v>50.58083303051464</v>
      </c>
      <c r="O75" s="420"/>
      <c r="P75" s="320" t="s">
        <v>211</v>
      </c>
      <c r="Q75" s="319">
        <v>21.350767577873281</v>
      </c>
      <c r="R75" s="317">
        <v>23.961076893285391</v>
      </c>
      <c r="S75" s="317">
        <v>22.160242483765995</v>
      </c>
      <c r="T75" s="317">
        <v>25.156634921498341</v>
      </c>
      <c r="U75" s="316">
        <v>37.752865343603872</v>
      </c>
      <c r="V75" s="319">
        <v>5.0222582474436326</v>
      </c>
      <c r="W75" s="317">
        <v>17.559797432394358</v>
      </c>
      <c r="X75" s="317">
        <v>38.547426385988757</v>
      </c>
      <c r="Y75" s="317">
        <v>38.275010180295041</v>
      </c>
      <c r="Z75" s="316">
        <v>100</v>
      </c>
    </row>
    <row r="76" spans="2:26" x14ac:dyDescent="0.3">
      <c r="B76" s="419" t="s">
        <v>352</v>
      </c>
      <c r="C76" s="322" t="s">
        <v>227</v>
      </c>
      <c r="D76" s="329">
        <v>60.11049302048319</v>
      </c>
      <c r="E76" s="327">
        <v>85.868780064240795</v>
      </c>
      <c r="F76" s="327">
        <v>99.999999999999986</v>
      </c>
      <c r="G76" s="327">
        <v>83.860388474252488</v>
      </c>
      <c r="H76" s="326">
        <v>98.214161463277293</v>
      </c>
      <c r="I76" s="329">
        <v>19.941283406422102</v>
      </c>
      <c r="J76" s="327">
        <v>33.815024754545057</v>
      </c>
      <c r="K76" s="327">
        <v>48.389666288076747</v>
      </c>
      <c r="L76" s="327">
        <v>45.144862871542728</v>
      </c>
      <c r="M76" s="326">
        <v>60.828548940824078</v>
      </c>
      <c r="O76" s="420"/>
      <c r="P76" s="320" t="s">
        <v>235</v>
      </c>
      <c r="Q76" s="319">
        <v>47.674000848751966</v>
      </c>
      <c r="R76" s="317">
        <v>2.5651192731519754</v>
      </c>
      <c r="S76" s="317">
        <v>3.4291479978043102</v>
      </c>
      <c r="T76" s="317">
        <v>0</v>
      </c>
      <c r="U76" s="316">
        <v>0</v>
      </c>
      <c r="V76" s="319">
        <v>12.769486813144985</v>
      </c>
      <c r="W76" s="317">
        <v>3.1110022811954345</v>
      </c>
      <c r="X76" s="317">
        <v>13.23943767150295</v>
      </c>
      <c r="Y76" s="317">
        <v>70.710678118654755</v>
      </c>
      <c r="Z76" s="316">
        <v>0</v>
      </c>
    </row>
    <row r="77" spans="2:26" ht="15" customHeight="1" x14ac:dyDescent="0.3">
      <c r="B77" s="420"/>
      <c r="C77" s="320" t="s">
        <v>232</v>
      </c>
      <c r="D77" s="319">
        <v>33.52968099870138</v>
      </c>
      <c r="E77" s="317">
        <v>70.392528781146979</v>
      </c>
      <c r="F77" s="317">
        <v>100</v>
      </c>
      <c r="G77" s="317">
        <v>63.848361492658157</v>
      </c>
      <c r="H77" s="316">
        <v>61.079155332155111</v>
      </c>
      <c r="I77" s="319">
        <v>38.502173369012617</v>
      </c>
      <c r="J77" s="317">
        <v>77.80774261995704</v>
      </c>
      <c r="K77" s="317">
        <v>85.262830970578051</v>
      </c>
      <c r="L77" s="317">
        <v>56.939017435353932</v>
      </c>
      <c r="M77" s="316">
        <v>50.476121737254587</v>
      </c>
      <c r="O77" s="420"/>
      <c r="P77" s="320" t="s">
        <v>238</v>
      </c>
      <c r="Q77" s="319" t="e">
        <v>#DIV/0!</v>
      </c>
      <c r="R77" s="317" t="e">
        <v>#DIV/0!</v>
      </c>
      <c r="S77" s="317" t="e">
        <v>#DIV/0!</v>
      </c>
      <c r="T77" s="317" t="e">
        <v>#DIV/0!</v>
      </c>
      <c r="U77" s="316" t="e">
        <v>#DIV/0!</v>
      </c>
      <c r="V77" s="319" t="e">
        <v>#DIV/0!</v>
      </c>
      <c r="W77" s="317" t="e">
        <v>#DIV/0!</v>
      </c>
      <c r="X77" s="317" t="e">
        <v>#DIV/0!</v>
      </c>
      <c r="Y77" s="317" t="e">
        <v>#DIV/0!</v>
      </c>
      <c r="Z77" s="316" t="e">
        <v>#DIV/0!</v>
      </c>
    </row>
    <row r="78" spans="2:26" x14ac:dyDescent="0.3">
      <c r="B78" s="420"/>
      <c r="C78" s="320" t="s">
        <v>266</v>
      </c>
      <c r="D78" s="319">
        <v>60.663510004458544</v>
      </c>
      <c r="E78" s="317">
        <v>76.012036245447234</v>
      </c>
      <c r="F78" s="317">
        <v>79.237125621154135</v>
      </c>
      <c r="G78" s="317">
        <v>83.174385820496241</v>
      </c>
      <c r="H78" s="316">
        <v>86.577980029796279</v>
      </c>
      <c r="I78" s="319">
        <v>73.431120342725862</v>
      </c>
      <c r="J78" s="317">
        <v>84.254020773122718</v>
      </c>
      <c r="K78" s="317">
        <v>92.663084373646456</v>
      </c>
      <c r="L78" s="317">
        <v>86.295365586535425</v>
      </c>
      <c r="M78" s="316">
        <v>100</v>
      </c>
      <c r="O78" s="420"/>
      <c r="P78" s="320" t="s">
        <v>239</v>
      </c>
      <c r="Q78" s="319" t="e">
        <v>#DIV/0!</v>
      </c>
      <c r="R78" s="317" t="e">
        <v>#DIV/0!</v>
      </c>
      <c r="S78" s="317" t="e">
        <v>#DIV/0!</v>
      </c>
      <c r="T78" s="317" t="e">
        <v>#DIV/0!</v>
      </c>
      <c r="U78" s="316" t="e">
        <v>#DIV/0!</v>
      </c>
      <c r="V78" s="319" t="e">
        <v>#DIV/0!</v>
      </c>
      <c r="W78" s="317" t="e">
        <v>#DIV/0!</v>
      </c>
      <c r="X78" s="317" t="e">
        <v>#DIV/0!</v>
      </c>
      <c r="Y78" s="317" t="e">
        <v>#DIV/0!</v>
      </c>
      <c r="Z78" s="316" t="e">
        <v>#DIV/0!</v>
      </c>
    </row>
    <row r="79" spans="2:26" x14ac:dyDescent="0.3">
      <c r="B79" s="420"/>
      <c r="C79" s="320" t="s">
        <v>290</v>
      </c>
      <c r="D79" s="319">
        <v>61.577073570905505</v>
      </c>
      <c r="E79" s="317">
        <v>68.94718729949328</v>
      </c>
      <c r="F79" s="317">
        <v>69.145465467578731</v>
      </c>
      <c r="G79" s="317">
        <v>65.303463124959208</v>
      </c>
      <c r="H79" s="316">
        <v>60.067823976367976</v>
      </c>
      <c r="I79" s="319">
        <v>82.46111374964245</v>
      </c>
      <c r="J79" s="317">
        <v>92.211685259644995</v>
      </c>
      <c r="K79" s="317">
        <v>100</v>
      </c>
      <c r="L79" s="317">
        <v>91.495477761739011</v>
      </c>
      <c r="M79" s="316">
        <v>84.447372795927251</v>
      </c>
      <c r="O79" s="420"/>
      <c r="P79" s="320" t="s">
        <v>186</v>
      </c>
      <c r="Q79" s="319">
        <v>76.225796152659854</v>
      </c>
      <c r="R79" s="317">
        <v>70.407165902107465</v>
      </c>
      <c r="S79" s="317">
        <v>64.95488298229111</v>
      </c>
      <c r="T79" s="317">
        <v>66.855130455623893</v>
      </c>
      <c r="U79" s="316">
        <v>40.675869342602603</v>
      </c>
      <c r="V79" s="319">
        <v>79.127238439009375</v>
      </c>
      <c r="W79" s="317">
        <v>86.74413176096607</v>
      </c>
      <c r="X79" s="317">
        <v>91.575570653871878</v>
      </c>
      <c r="Y79" s="317">
        <v>100</v>
      </c>
      <c r="Z79" s="316">
        <v>76.391433585180877</v>
      </c>
    </row>
    <row r="80" spans="2:26" x14ac:dyDescent="0.3">
      <c r="B80" s="420"/>
      <c r="C80" s="320" t="s">
        <v>291</v>
      </c>
      <c r="D80" s="319">
        <v>47.38200438352289</v>
      </c>
      <c r="E80" s="317">
        <v>58.381802736302504</v>
      </c>
      <c r="F80" s="317">
        <v>57.688303914089303</v>
      </c>
      <c r="G80" s="317">
        <v>45.031977251021623</v>
      </c>
      <c r="H80" s="316">
        <v>42.332289728483737</v>
      </c>
      <c r="I80" s="319">
        <v>59.368494788018189</v>
      </c>
      <c r="J80" s="317">
        <v>80.895638885518636</v>
      </c>
      <c r="K80" s="317">
        <v>100</v>
      </c>
      <c r="L80" s="317">
        <v>71.455437051212883</v>
      </c>
      <c r="M80" s="316">
        <v>70.810105615583296</v>
      </c>
      <c r="O80" s="420"/>
      <c r="P80" s="320" t="s">
        <v>201</v>
      </c>
      <c r="Q80" s="319">
        <v>97.898520386234239</v>
      </c>
      <c r="R80" s="317">
        <v>45.697574832864191</v>
      </c>
      <c r="S80" s="317">
        <v>32.231489001021529</v>
      </c>
      <c r="T80" s="317">
        <v>19.484567356559996</v>
      </c>
      <c r="U80" s="316">
        <v>11.277064958411408</v>
      </c>
      <c r="V80" s="319">
        <v>100</v>
      </c>
      <c r="W80" s="317">
        <v>93.573030258018775</v>
      </c>
      <c r="X80" s="317">
        <v>94.080412738881421</v>
      </c>
      <c r="Y80" s="317">
        <v>79.642964534458329</v>
      </c>
      <c r="Z80" s="316">
        <v>62.39884921010605</v>
      </c>
    </row>
    <row r="81" spans="2:26" x14ac:dyDescent="0.3">
      <c r="B81" s="420"/>
      <c r="C81" s="320" t="s">
        <v>231</v>
      </c>
      <c r="D81" s="319">
        <v>100</v>
      </c>
      <c r="E81" s="317">
        <v>90.031365901088293</v>
      </c>
      <c r="F81" s="317">
        <v>71.788648317061899</v>
      </c>
      <c r="G81" s="317">
        <v>65.090652260439583</v>
      </c>
      <c r="H81" s="316">
        <v>63.204075785030923</v>
      </c>
      <c r="I81" s="319">
        <v>97.556878827241917</v>
      </c>
      <c r="J81" s="317">
        <v>80.976231463711116</v>
      </c>
      <c r="K81" s="317">
        <v>80.943835887428975</v>
      </c>
      <c r="L81" s="317">
        <v>75.233418549618492</v>
      </c>
      <c r="M81" s="316">
        <v>70.509861114800387</v>
      </c>
      <c r="O81" s="420"/>
      <c r="P81" s="320" t="s">
        <v>252</v>
      </c>
      <c r="Q81" s="319">
        <v>70.603813517247389</v>
      </c>
      <c r="R81" s="317">
        <v>96.057147190673888</v>
      </c>
      <c r="S81" s="317">
        <v>100</v>
      </c>
      <c r="T81" s="317">
        <v>69.262957501862203</v>
      </c>
      <c r="U81" s="316">
        <v>48.161899163988771</v>
      </c>
      <c r="V81" s="319">
        <v>42.545121469113759</v>
      </c>
      <c r="W81" s="317">
        <v>57.840590471819723</v>
      </c>
      <c r="X81" s="317">
        <v>70.037196990028718</v>
      </c>
      <c r="Y81" s="317">
        <v>57.740382256062411</v>
      </c>
      <c r="Z81" s="316">
        <v>54.406810282248742</v>
      </c>
    </row>
    <row r="82" spans="2:26" x14ac:dyDescent="0.3">
      <c r="B82" s="420"/>
      <c r="C82" s="320" t="s">
        <v>184</v>
      </c>
      <c r="D82" s="319">
        <v>87.222560023231281</v>
      </c>
      <c r="E82" s="317">
        <v>89.941585517504222</v>
      </c>
      <c r="F82" s="317">
        <v>69.171749802416585</v>
      </c>
      <c r="G82" s="317">
        <v>48.890759165485257</v>
      </c>
      <c r="H82" s="316">
        <v>43.651038149151702</v>
      </c>
      <c r="I82" s="319">
        <v>100</v>
      </c>
      <c r="J82" s="317">
        <v>76.148886928927865</v>
      </c>
      <c r="K82" s="317">
        <v>70.289569972153842</v>
      </c>
      <c r="L82" s="317">
        <v>66.453312119794774</v>
      </c>
      <c r="M82" s="316">
        <v>67.968989378972481</v>
      </c>
      <c r="O82" s="420"/>
      <c r="P82" s="320" t="s">
        <v>327</v>
      </c>
      <c r="Q82" s="319">
        <v>69.090462984478748</v>
      </c>
      <c r="R82" s="317">
        <v>52.577430888457769</v>
      </c>
      <c r="S82" s="317">
        <v>61.462521162671408</v>
      </c>
      <c r="T82" s="317">
        <v>34.589768898564664</v>
      </c>
      <c r="U82" s="316">
        <v>29.540064883556941</v>
      </c>
      <c r="V82" s="319">
        <v>45.208101585971498</v>
      </c>
      <c r="W82" s="317">
        <v>80.037161396573765</v>
      </c>
      <c r="X82" s="317">
        <v>100</v>
      </c>
      <c r="Y82" s="317">
        <v>70.720727178693963</v>
      </c>
      <c r="Z82" s="316">
        <v>96.487463255675578</v>
      </c>
    </row>
    <row r="83" spans="2:26" ht="16.05" customHeight="1" thickBot="1" x14ac:dyDescent="0.35">
      <c r="B83" s="421"/>
      <c r="C83" s="315" t="s">
        <v>209</v>
      </c>
      <c r="D83" s="314">
        <v>86.386762510992895</v>
      </c>
      <c r="E83" s="312">
        <v>76.289082289465298</v>
      </c>
      <c r="F83" s="312">
        <v>70.427218479463605</v>
      </c>
      <c r="G83" s="312">
        <v>75.218866708012158</v>
      </c>
      <c r="H83" s="311">
        <v>33.037716146240889</v>
      </c>
      <c r="I83" s="314">
        <v>100.00000000000001</v>
      </c>
      <c r="J83" s="312">
        <v>64.437320010346582</v>
      </c>
      <c r="K83" s="312">
        <v>51.683584793064725</v>
      </c>
      <c r="L83" s="312">
        <v>36.784405307783175</v>
      </c>
      <c r="M83" s="311">
        <v>25.100458050185022</v>
      </c>
      <c r="O83" s="421"/>
      <c r="P83" s="315" t="s">
        <v>321</v>
      </c>
      <c r="Q83" s="314" t="e">
        <v>#DIV/0!</v>
      </c>
      <c r="R83" s="312" t="e">
        <v>#DIV/0!</v>
      </c>
      <c r="S83" s="312" t="e">
        <v>#DIV/0!</v>
      </c>
      <c r="T83" s="312" t="e">
        <v>#DIV/0!</v>
      </c>
      <c r="U83" s="311" t="e">
        <v>#DIV/0!</v>
      </c>
      <c r="V83" s="314" t="e">
        <v>#DIV/0!</v>
      </c>
      <c r="W83" s="312" t="e">
        <v>#DIV/0!</v>
      </c>
      <c r="X83" s="312" t="e">
        <v>#DIV/0!</v>
      </c>
      <c r="Y83" s="312" t="e">
        <v>#DIV/0!</v>
      </c>
      <c r="Z83" s="311" t="e">
        <v>#DIV/0!</v>
      </c>
    </row>
    <row r="84" spans="2:26" x14ac:dyDescent="0.3">
      <c r="B84" s="419" t="s">
        <v>353</v>
      </c>
      <c r="C84" s="322" t="s">
        <v>302</v>
      </c>
      <c r="D84" s="329">
        <v>52.60455105074346</v>
      </c>
      <c r="E84" s="327">
        <v>73.782079062394999</v>
      </c>
      <c r="F84" s="327">
        <v>72.572320028797407</v>
      </c>
      <c r="G84" s="327">
        <v>78.305892866679713</v>
      </c>
      <c r="H84" s="326">
        <v>56.629751375033578</v>
      </c>
      <c r="I84" s="329">
        <v>77.755164855552323</v>
      </c>
      <c r="J84" s="327">
        <v>87.646909275457674</v>
      </c>
      <c r="K84" s="327">
        <v>100</v>
      </c>
      <c r="L84" s="327">
        <v>84.076219583224486</v>
      </c>
      <c r="M84" s="326">
        <v>77.673347356283699</v>
      </c>
    </row>
    <row r="85" spans="2:26" x14ac:dyDescent="0.3">
      <c r="B85" s="420"/>
      <c r="C85" s="320" t="s">
        <v>255</v>
      </c>
      <c r="D85" s="319">
        <v>61.968292729838183</v>
      </c>
      <c r="E85" s="317">
        <v>70.691633741345697</v>
      </c>
      <c r="F85" s="317">
        <v>90.755713432879048</v>
      </c>
      <c r="G85" s="317">
        <v>100</v>
      </c>
      <c r="H85" s="316">
        <v>96.243022127728253</v>
      </c>
      <c r="I85" s="319">
        <v>96.810303694275831</v>
      </c>
      <c r="J85" s="317">
        <v>79.22338099903655</v>
      </c>
      <c r="K85" s="317">
        <v>77.76071918701453</v>
      </c>
      <c r="L85" s="317">
        <v>90.192594551826559</v>
      </c>
      <c r="M85" s="316">
        <v>72.727572555929228</v>
      </c>
    </row>
    <row r="86" spans="2:26" ht="15" thickBot="1" x14ac:dyDescent="0.35">
      <c r="B86" s="420"/>
      <c r="C86" s="320" t="s">
        <v>259</v>
      </c>
      <c r="D86" s="319">
        <v>54.236807747588635</v>
      </c>
      <c r="E86" s="317">
        <v>70.419326614602085</v>
      </c>
      <c r="F86" s="317">
        <v>80.135627028745589</v>
      </c>
      <c r="G86" s="317">
        <v>91.022167015129412</v>
      </c>
      <c r="H86" s="316">
        <v>63.845228800378123</v>
      </c>
      <c r="I86" s="319">
        <v>100</v>
      </c>
      <c r="J86" s="317">
        <v>62.641054781225399</v>
      </c>
      <c r="K86" s="317">
        <v>64.307334991496589</v>
      </c>
      <c r="L86" s="317">
        <v>49.233631521391167</v>
      </c>
      <c r="M86" s="316">
        <v>55.838948172040993</v>
      </c>
    </row>
    <row r="87" spans="2:26" ht="15" thickBot="1" x14ac:dyDescent="0.35">
      <c r="B87" s="420"/>
      <c r="C87" s="320" t="s">
        <v>249</v>
      </c>
      <c r="D87" s="319">
        <v>23.131088404924931</v>
      </c>
      <c r="E87" s="317">
        <v>29.01435874556482</v>
      </c>
      <c r="F87" s="317">
        <v>35.731189382518849</v>
      </c>
      <c r="G87" s="317">
        <v>30.670854923164608</v>
      </c>
      <c r="H87" s="316">
        <v>24.492945770874258</v>
      </c>
      <c r="I87" s="319">
        <v>26.378732465495276</v>
      </c>
      <c r="J87" s="317">
        <v>59.614857562713773</v>
      </c>
      <c r="K87" s="317">
        <v>100</v>
      </c>
      <c r="L87" s="317">
        <v>81.032876346429319</v>
      </c>
      <c r="M87" s="316">
        <v>64.456097130739693</v>
      </c>
      <c r="Q87" s="350">
        <v>0</v>
      </c>
      <c r="R87" s="324">
        <v>10</v>
      </c>
      <c r="S87" s="324">
        <v>20</v>
      </c>
      <c r="T87" s="324">
        <v>30</v>
      </c>
      <c r="U87" s="324">
        <v>50</v>
      </c>
      <c r="V87" s="324">
        <v>60</v>
      </c>
      <c r="W87" s="324">
        <v>70</v>
      </c>
      <c r="X87" s="324">
        <v>80</v>
      </c>
      <c r="Y87" s="324">
        <v>90</v>
      </c>
      <c r="Z87" s="349">
        <v>100</v>
      </c>
    </row>
    <row r="88" spans="2:26" x14ac:dyDescent="0.3">
      <c r="B88" s="420"/>
      <c r="C88" s="320" t="s">
        <v>253</v>
      </c>
      <c r="D88" s="319">
        <v>40.431497033682732</v>
      </c>
      <c r="E88" s="317">
        <v>38.117770817581345</v>
      </c>
      <c r="F88" s="317">
        <v>41.663785562425851</v>
      </c>
      <c r="G88" s="317">
        <v>45.78227053544753</v>
      </c>
      <c r="H88" s="316">
        <v>35.738172950831654</v>
      </c>
      <c r="I88" s="319">
        <v>56.04246964471389</v>
      </c>
      <c r="J88" s="317">
        <v>66.249388437822716</v>
      </c>
      <c r="K88" s="317">
        <v>86.371467680413943</v>
      </c>
      <c r="L88" s="317">
        <v>99.999999999999986</v>
      </c>
      <c r="M88" s="316">
        <v>91.798927558316549</v>
      </c>
    </row>
    <row r="89" spans="2:26" ht="15" thickBot="1" x14ac:dyDescent="0.35">
      <c r="B89" s="421"/>
      <c r="C89" s="315" t="s">
        <v>313</v>
      </c>
      <c r="D89" s="348">
        <v>23.446331556045532</v>
      </c>
      <c r="E89" s="347">
        <v>38.23619766036947</v>
      </c>
      <c r="F89" s="347">
        <v>44.50219173232707</v>
      </c>
      <c r="G89" s="347">
        <v>53.061245203478229</v>
      </c>
      <c r="H89" s="346">
        <v>46.807456154218428</v>
      </c>
      <c r="I89" s="348">
        <v>49.424286057325723</v>
      </c>
      <c r="J89" s="347">
        <v>59.802077086358906</v>
      </c>
      <c r="K89" s="347">
        <v>89.331514961042032</v>
      </c>
      <c r="L89" s="347">
        <v>100</v>
      </c>
      <c r="M89" s="346">
        <v>68.599203104146596</v>
      </c>
    </row>
    <row r="90" spans="2:26" x14ac:dyDescent="0.3">
      <c r="B90" s="419" t="s">
        <v>354</v>
      </c>
      <c r="C90" s="322" t="s">
        <v>329</v>
      </c>
      <c r="D90" s="329" t="s">
        <v>647</v>
      </c>
      <c r="E90" s="327" t="s">
        <v>647</v>
      </c>
      <c r="F90" s="327" t="s">
        <v>647</v>
      </c>
      <c r="G90" s="327" t="s">
        <v>647</v>
      </c>
      <c r="H90" s="327" t="s">
        <v>647</v>
      </c>
      <c r="I90" s="327" t="s">
        <v>647</v>
      </c>
      <c r="J90" s="327" t="s">
        <v>647</v>
      </c>
      <c r="K90" s="327" t="s">
        <v>647</v>
      </c>
      <c r="L90" s="327" t="s">
        <v>647</v>
      </c>
      <c r="M90" s="326" t="s">
        <v>647</v>
      </c>
      <c r="Q90" s="321" t="s">
        <v>647</v>
      </c>
      <c r="R90" s="321" t="s">
        <v>646</v>
      </c>
      <c r="S90" s="321"/>
    </row>
    <row r="91" spans="2:26" ht="15" customHeight="1" x14ac:dyDescent="0.3">
      <c r="B91" s="420"/>
      <c r="C91" s="320" t="s">
        <v>305</v>
      </c>
      <c r="D91" s="319">
        <v>81.37352904368575</v>
      </c>
      <c r="E91" s="317">
        <v>88.510173083663005</v>
      </c>
      <c r="F91" s="317">
        <v>100</v>
      </c>
      <c r="G91" s="317">
        <v>84.855513537416968</v>
      </c>
      <c r="H91" s="316">
        <v>77.507892431936895</v>
      </c>
      <c r="I91" s="319">
        <v>54.132858867347217</v>
      </c>
      <c r="J91" s="317">
        <v>66.153784812475081</v>
      </c>
      <c r="K91" s="317">
        <v>65.88889033530775</v>
      </c>
      <c r="L91" s="317">
        <v>54.708208271294211</v>
      </c>
      <c r="M91" s="316">
        <v>45.182904037959979</v>
      </c>
    </row>
    <row r="92" spans="2:26" x14ac:dyDescent="0.3">
      <c r="B92" s="420"/>
      <c r="C92" s="320" t="s">
        <v>296</v>
      </c>
      <c r="D92" s="319">
        <v>67.751237095849888</v>
      </c>
      <c r="E92" s="317">
        <v>49.590701822851443</v>
      </c>
      <c r="F92" s="317">
        <v>47.972079716628997</v>
      </c>
      <c r="G92" s="317">
        <v>49.632543664106088</v>
      </c>
      <c r="H92" s="316">
        <v>36.197799184800935</v>
      </c>
      <c r="I92" s="319">
        <v>67.453565466896066</v>
      </c>
      <c r="J92" s="317">
        <v>74.769431704650401</v>
      </c>
      <c r="K92" s="317">
        <v>96.459788473823622</v>
      </c>
      <c r="L92" s="317">
        <v>100</v>
      </c>
      <c r="M92" s="316">
        <v>80.224779023380819</v>
      </c>
    </row>
    <row r="93" spans="2:26" x14ac:dyDescent="0.3">
      <c r="B93" s="420"/>
      <c r="C93" s="320" t="s">
        <v>217</v>
      </c>
      <c r="D93" s="319">
        <v>46.479283887258696</v>
      </c>
      <c r="E93" s="317">
        <v>35.937962645899731</v>
      </c>
      <c r="F93" s="317">
        <v>40.877970320021731</v>
      </c>
      <c r="G93" s="317">
        <v>30.835298363273502</v>
      </c>
      <c r="H93" s="316">
        <v>26.472805801225952</v>
      </c>
      <c r="I93" s="319">
        <v>45.086621143685463</v>
      </c>
      <c r="J93" s="317">
        <v>76.330618635422042</v>
      </c>
      <c r="K93" s="317">
        <v>80.383012269512747</v>
      </c>
      <c r="L93" s="317">
        <v>100</v>
      </c>
      <c r="M93" s="316">
        <v>65.736477369829345</v>
      </c>
    </row>
    <row r="94" spans="2:26" ht="15" thickBot="1" x14ac:dyDescent="0.35">
      <c r="B94" s="421"/>
      <c r="C94" s="315" t="s">
        <v>230</v>
      </c>
      <c r="D94" s="314">
        <v>91.361815614735946</v>
      </c>
      <c r="E94" s="312">
        <v>100</v>
      </c>
      <c r="F94" s="312">
        <v>99.934458238691377</v>
      </c>
      <c r="G94" s="312">
        <v>80.537512529876892</v>
      </c>
      <c r="H94" s="311">
        <v>72.830331991649615</v>
      </c>
      <c r="I94" s="314">
        <v>92.188824281279977</v>
      </c>
      <c r="J94" s="312">
        <v>87.763690791463844</v>
      </c>
      <c r="K94" s="312">
        <v>87.987843201054091</v>
      </c>
      <c r="L94" s="312">
        <v>72.092910381199189</v>
      </c>
      <c r="M94" s="311">
        <v>64.052210447311495</v>
      </c>
    </row>
    <row r="95" spans="2:26" x14ac:dyDescent="0.3">
      <c r="B95" s="345"/>
      <c r="D95" s="309"/>
      <c r="E95" s="309"/>
      <c r="F95" s="309"/>
      <c r="G95" s="309"/>
      <c r="H95" s="309"/>
      <c r="I95" s="309"/>
      <c r="J95" s="309"/>
      <c r="K95" s="309"/>
      <c r="L95" s="309"/>
      <c r="M95" s="309"/>
    </row>
    <row r="96" spans="2:26" x14ac:dyDescent="0.3">
      <c r="B96" s="310"/>
      <c r="D96" s="309"/>
      <c r="E96" s="309"/>
      <c r="F96" s="309"/>
      <c r="G96" s="309"/>
      <c r="H96" s="309"/>
      <c r="I96" s="309"/>
      <c r="J96" s="309"/>
      <c r="K96" s="309"/>
      <c r="L96" s="309"/>
      <c r="M96" s="309"/>
    </row>
    <row r="97" spans="2:26" x14ac:dyDescent="0.3">
      <c r="B97" s="310"/>
      <c r="D97" s="309"/>
      <c r="E97" s="309"/>
      <c r="F97" s="309"/>
      <c r="G97" s="309"/>
      <c r="H97" s="309"/>
      <c r="I97" s="309"/>
      <c r="J97" s="309"/>
      <c r="K97" s="309"/>
      <c r="L97" s="309"/>
      <c r="M97" s="309"/>
    </row>
    <row r="98" spans="2:26" x14ac:dyDescent="0.3">
      <c r="B98" s="310"/>
      <c r="D98" s="309"/>
      <c r="E98" s="309"/>
      <c r="F98" s="309"/>
      <c r="G98" s="309"/>
      <c r="H98" s="309"/>
      <c r="I98" s="309"/>
      <c r="J98" s="309"/>
      <c r="K98" s="309"/>
      <c r="L98" s="309"/>
      <c r="M98" s="309"/>
    </row>
    <row r="99" spans="2:26" x14ac:dyDescent="0.3">
      <c r="B99" s="321" t="s">
        <v>406</v>
      </c>
      <c r="D99" s="343"/>
      <c r="E99" s="343"/>
      <c r="F99" s="343"/>
      <c r="G99" s="343"/>
      <c r="H99" s="343"/>
      <c r="I99" s="343"/>
      <c r="J99" s="343"/>
      <c r="K99" s="343"/>
      <c r="L99" s="343"/>
      <c r="M99" s="343"/>
    </row>
    <row r="100" spans="2:26" x14ac:dyDescent="0.3">
      <c r="B100" s="321"/>
      <c r="D100" s="343"/>
      <c r="E100" s="343"/>
      <c r="F100" s="343"/>
      <c r="G100" s="343"/>
      <c r="H100" s="343"/>
      <c r="I100" s="343"/>
      <c r="J100" s="343"/>
      <c r="K100" s="343"/>
      <c r="L100" s="343"/>
      <c r="M100" s="343"/>
    </row>
    <row r="101" spans="2:26" x14ac:dyDescent="0.3">
      <c r="B101" s="321" t="s">
        <v>375</v>
      </c>
      <c r="C101" s="321"/>
      <c r="D101" s="343"/>
      <c r="E101" s="343"/>
      <c r="F101" s="343"/>
      <c r="G101" s="343"/>
      <c r="H101" s="343"/>
      <c r="I101" s="343"/>
      <c r="J101" s="343"/>
      <c r="K101" s="343"/>
      <c r="L101" s="343"/>
      <c r="M101" s="343"/>
    </row>
    <row r="102" spans="2:26" ht="15" thickBot="1" x14ac:dyDescent="0.35">
      <c r="B102" s="344"/>
      <c r="D102" s="343"/>
      <c r="E102" s="343"/>
      <c r="F102" s="343"/>
      <c r="G102" s="343"/>
      <c r="H102" s="343"/>
      <c r="I102" s="343"/>
      <c r="J102" s="343"/>
      <c r="K102" s="343"/>
      <c r="L102" s="343"/>
      <c r="M102" s="343"/>
    </row>
    <row r="103" spans="2:26" ht="15" customHeight="1" thickBot="1" x14ac:dyDescent="0.35">
      <c r="B103" s="422" t="s">
        <v>340</v>
      </c>
      <c r="C103" s="414" t="s">
        <v>332</v>
      </c>
      <c r="D103" s="416" t="s">
        <v>419</v>
      </c>
      <c r="E103" s="417"/>
      <c r="F103" s="417"/>
      <c r="G103" s="417"/>
      <c r="H103" s="418"/>
      <c r="I103" s="416" t="s">
        <v>486</v>
      </c>
      <c r="J103" s="417"/>
      <c r="K103" s="417"/>
      <c r="L103" s="417"/>
      <c r="M103" s="418"/>
      <c r="O103" s="422" t="s">
        <v>340</v>
      </c>
      <c r="P103" s="414" t="s">
        <v>332</v>
      </c>
      <c r="Q103" s="416" t="s">
        <v>419</v>
      </c>
      <c r="R103" s="417"/>
      <c r="S103" s="417"/>
      <c r="T103" s="417"/>
      <c r="U103" s="418"/>
      <c r="V103" s="416" t="s">
        <v>486</v>
      </c>
      <c r="W103" s="417"/>
      <c r="X103" s="417"/>
      <c r="Y103" s="417"/>
      <c r="Z103" s="418"/>
    </row>
    <row r="104" spans="2:26" ht="15" thickBot="1" x14ac:dyDescent="0.35">
      <c r="B104" s="423"/>
      <c r="C104" s="415"/>
      <c r="D104" s="342" t="s">
        <v>99</v>
      </c>
      <c r="E104" s="341" t="s">
        <v>101</v>
      </c>
      <c r="F104" s="341" t="s">
        <v>102</v>
      </c>
      <c r="G104" s="341" t="s">
        <v>103</v>
      </c>
      <c r="H104" s="340" t="s">
        <v>104</v>
      </c>
      <c r="I104" s="342" t="s">
        <v>99</v>
      </c>
      <c r="J104" s="341" t="s">
        <v>101</v>
      </c>
      <c r="K104" s="341" t="s">
        <v>102</v>
      </c>
      <c r="L104" s="341" t="s">
        <v>103</v>
      </c>
      <c r="M104" s="340" t="s">
        <v>104</v>
      </c>
      <c r="O104" s="423"/>
      <c r="P104" s="415"/>
      <c r="Q104" s="339" t="s">
        <v>99</v>
      </c>
      <c r="R104" s="338" t="s">
        <v>101</v>
      </c>
      <c r="S104" s="338" t="s">
        <v>102</v>
      </c>
      <c r="T104" s="338" t="s">
        <v>103</v>
      </c>
      <c r="U104" s="337" t="s">
        <v>104</v>
      </c>
      <c r="V104" s="339" t="s">
        <v>99</v>
      </c>
      <c r="W104" s="338" t="s">
        <v>101</v>
      </c>
      <c r="X104" s="338" t="s">
        <v>102</v>
      </c>
      <c r="Y104" s="338" t="s">
        <v>103</v>
      </c>
      <c r="Z104" s="337" t="s">
        <v>104</v>
      </c>
    </row>
    <row r="105" spans="2:26" ht="15" customHeight="1" thickBot="1" x14ac:dyDescent="0.35">
      <c r="B105" s="419" t="s">
        <v>342</v>
      </c>
      <c r="C105" s="322" t="s">
        <v>269</v>
      </c>
      <c r="D105" s="336">
        <v>200.99828426678465</v>
      </c>
      <c r="E105" s="335">
        <v>308.7894352997273</v>
      </c>
      <c r="F105" s="335">
        <v>314.08996754685188</v>
      </c>
      <c r="G105" s="335">
        <v>324.71720162011093</v>
      </c>
      <c r="H105" s="334">
        <v>294.77309609256275</v>
      </c>
      <c r="I105" s="328">
        <v>164.421316663022</v>
      </c>
      <c r="J105" s="327">
        <v>314.93722144928131</v>
      </c>
      <c r="K105" s="327">
        <v>418.28467147034041</v>
      </c>
      <c r="L105" s="327">
        <v>493.54720838039248</v>
      </c>
      <c r="M105" s="326">
        <v>598.60883062031746</v>
      </c>
      <c r="O105" s="419" t="s">
        <v>355</v>
      </c>
      <c r="P105" s="322" t="s">
        <v>319</v>
      </c>
      <c r="Q105" s="329">
        <v>95.363747731170363</v>
      </c>
      <c r="R105" s="327">
        <v>129.72090586674335</v>
      </c>
      <c r="S105" s="327">
        <v>93.474247652440056</v>
      </c>
      <c r="T105" s="327">
        <v>117.17901040027131</v>
      </c>
      <c r="U105" s="326">
        <v>92.064774307334801</v>
      </c>
      <c r="V105" s="328">
        <v>103.77770281990411</v>
      </c>
      <c r="W105" s="327">
        <v>158.83757101849656</v>
      </c>
      <c r="X105" s="327">
        <v>162.21507089287337</v>
      </c>
      <c r="Y105" s="327">
        <v>187.10756378799508</v>
      </c>
      <c r="Z105" s="326">
        <v>196.2582647362172</v>
      </c>
    </row>
    <row r="106" spans="2:26" x14ac:dyDescent="0.3">
      <c r="B106" s="420"/>
      <c r="C106" s="320" t="s">
        <v>260</v>
      </c>
      <c r="D106" s="329">
        <v>71.492738380227763</v>
      </c>
      <c r="E106" s="327">
        <v>90.153520785238797</v>
      </c>
      <c r="F106" s="327">
        <v>93.40479209013273</v>
      </c>
      <c r="G106" s="327">
        <v>101.50363600335641</v>
      </c>
      <c r="H106" s="326">
        <v>99.467915958370213</v>
      </c>
      <c r="I106" s="318">
        <v>90.145298815210083</v>
      </c>
      <c r="J106" s="317">
        <v>100.35378622814086</v>
      </c>
      <c r="K106" s="317">
        <v>101.3465892284749</v>
      </c>
      <c r="L106" s="317">
        <v>112.85118848554507</v>
      </c>
      <c r="M106" s="316">
        <v>113.48739694778405</v>
      </c>
      <c r="O106" s="420"/>
      <c r="P106" s="320" t="s">
        <v>279</v>
      </c>
      <c r="Q106" s="319" t="s">
        <v>647</v>
      </c>
      <c r="R106" s="317" t="s">
        <v>647</v>
      </c>
      <c r="S106" s="317" t="s">
        <v>647</v>
      </c>
      <c r="T106" s="317" t="s">
        <v>647</v>
      </c>
      <c r="U106" s="316" t="s">
        <v>647</v>
      </c>
      <c r="V106" s="318" t="s">
        <v>647</v>
      </c>
      <c r="W106" s="317" t="s">
        <v>647</v>
      </c>
      <c r="X106" s="317" t="s">
        <v>647</v>
      </c>
      <c r="Y106" s="317" t="s">
        <v>647</v>
      </c>
      <c r="Z106" s="316" t="s">
        <v>647</v>
      </c>
    </row>
    <row r="107" spans="2:26" ht="15" customHeight="1" x14ac:dyDescent="0.3">
      <c r="B107" s="420"/>
      <c r="C107" s="320" t="s">
        <v>304</v>
      </c>
      <c r="D107" s="319">
        <v>121.94443832167977</v>
      </c>
      <c r="E107" s="317">
        <v>137.40679742908199</v>
      </c>
      <c r="F107" s="317">
        <v>137.35036704671026</v>
      </c>
      <c r="G107" s="317">
        <v>135.39101633378661</v>
      </c>
      <c r="H107" s="316">
        <v>118.09117051941317</v>
      </c>
      <c r="I107" s="318">
        <v>101.57479834112854</v>
      </c>
      <c r="J107" s="317">
        <v>122.04800750554591</v>
      </c>
      <c r="K107" s="317">
        <v>121.70156803879003</v>
      </c>
      <c r="L107" s="317">
        <v>122.98427810237052</v>
      </c>
      <c r="M107" s="316">
        <v>127.67859177103557</v>
      </c>
      <c r="O107" s="420"/>
      <c r="P107" s="320" t="s">
        <v>293</v>
      </c>
      <c r="Q107" s="319">
        <v>160.5549067680501</v>
      </c>
      <c r="R107" s="317">
        <v>286.46393448776575</v>
      </c>
      <c r="S107" s="317">
        <v>315.68951706220486</v>
      </c>
      <c r="T107" s="317">
        <v>286.53872451209241</v>
      </c>
      <c r="U107" s="316">
        <v>361.99236410331389</v>
      </c>
      <c r="V107" s="318">
        <v>195.37073610868293</v>
      </c>
      <c r="W107" s="317">
        <v>227.73548848471134</v>
      </c>
      <c r="X107" s="317">
        <v>214.70801570841272</v>
      </c>
      <c r="Y107" s="317">
        <v>191.47515763101006</v>
      </c>
      <c r="Z107" s="316">
        <v>188.65725772983046</v>
      </c>
    </row>
    <row r="108" spans="2:26" x14ac:dyDescent="0.3">
      <c r="B108" s="420"/>
      <c r="C108" s="320" t="s">
        <v>276</v>
      </c>
      <c r="D108" s="319">
        <v>89.189437124376411</v>
      </c>
      <c r="E108" s="317">
        <v>88.838889159698624</v>
      </c>
      <c r="F108" s="317">
        <v>78.711890841897059</v>
      </c>
      <c r="G108" s="317">
        <v>80.907315452992506</v>
      </c>
      <c r="H108" s="316">
        <v>72.884454395412703</v>
      </c>
      <c r="I108" s="318">
        <v>106.12521826798489</v>
      </c>
      <c r="J108" s="317">
        <v>110.04334138491301</v>
      </c>
      <c r="K108" s="317">
        <v>100.4481807725883</v>
      </c>
      <c r="L108" s="317">
        <v>103.12290190768715</v>
      </c>
      <c r="M108" s="316">
        <v>96.7808064365544</v>
      </c>
      <c r="O108" s="420"/>
      <c r="P108" s="320" t="s">
        <v>178</v>
      </c>
      <c r="Q108" s="319">
        <v>100.54068104846129</v>
      </c>
      <c r="R108" s="317">
        <v>200.3552699676008</v>
      </c>
      <c r="S108" s="317">
        <v>260.09099015266656</v>
      </c>
      <c r="T108" s="317">
        <v>124.24296203998301</v>
      </c>
      <c r="U108" s="316">
        <v>288.07014814971421</v>
      </c>
      <c r="V108" s="318">
        <v>109.01511424694716</v>
      </c>
      <c r="W108" s="317">
        <v>123.26869261879912</v>
      </c>
      <c r="X108" s="317">
        <v>293.71133900563478</v>
      </c>
      <c r="Y108" s="317">
        <v>165.65379283492834</v>
      </c>
      <c r="Z108" s="316">
        <v>144.16716352236389</v>
      </c>
    </row>
    <row r="109" spans="2:26" x14ac:dyDescent="0.3">
      <c r="B109" s="420"/>
      <c r="C109" s="320" t="s">
        <v>261</v>
      </c>
      <c r="D109" s="319">
        <v>353.5760113510006</v>
      </c>
      <c r="E109" s="317">
        <v>216.10708217688506</v>
      </c>
      <c r="F109" s="317">
        <v>192.64463726056928</v>
      </c>
      <c r="G109" s="317">
        <v>147.48513961882821</v>
      </c>
      <c r="H109" s="316">
        <v>91.985705607922853</v>
      </c>
      <c r="I109" s="318">
        <v>4.0949308612653645</v>
      </c>
      <c r="J109" s="317">
        <v>4.2977005807297202</v>
      </c>
      <c r="K109" s="317">
        <v>0.87352175623191941</v>
      </c>
      <c r="L109" s="317">
        <v>0.60404198062167613</v>
      </c>
      <c r="M109" s="316">
        <v>1.1817762675538521</v>
      </c>
      <c r="O109" s="420"/>
      <c r="P109" s="320" t="s">
        <v>301</v>
      </c>
      <c r="Q109" s="319">
        <v>0</v>
      </c>
      <c r="R109" s="317">
        <v>368.24581487018327</v>
      </c>
      <c r="S109" s="317">
        <v>2434.8281274340902</v>
      </c>
      <c r="T109" s="317">
        <v>10597.360415417012</v>
      </c>
      <c r="U109" s="316">
        <v>3143.3121965545183</v>
      </c>
      <c r="V109" s="318">
        <v>123.04009838374826</v>
      </c>
      <c r="W109" s="317">
        <v>1860.6899953035052</v>
      </c>
      <c r="X109" s="317">
        <v>549.98248540075701</v>
      </c>
      <c r="Y109" s="317">
        <v>776.51511564528107</v>
      </c>
      <c r="Z109" s="316">
        <v>1431.4618031621403</v>
      </c>
    </row>
    <row r="110" spans="2:26" x14ac:dyDescent="0.3">
      <c r="B110" s="420"/>
      <c r="C110" s="320" t="s">
        <v>258</v>
      </c>
      <c r="D110" s="319">
        <v>107.61621414770173</v>
      </c>
      <c r="E110" s="317">
        <v>129.09832044310744</v>
      </c>
      <c r="F110" s="317">
        <v>137.08340623110706</v>
      </c>
      <c r="G110" s="317">
        <v>136.81539078514589</v>
      </c>
      <c r="H110" s="316">
        <v>143.39314954329507</v>
      </c>
      <c r="I110" s="318">
        <v>113.431839520691</v>
      </c>
      <c r="J110" s="317">
        <v>127.2807217840579</v>
      </c>
      <c r="K110" s="317">
        <v>129.84239806911984</v>
      </c>
      <c r="L110" s="317">
        <v>125.55765233450269</v>
      </c>
      <c r="M110" s="316">
        <v>129.47714848613961</v>
      </c>
      <c r="O110" s="420"/>
      <c r="P110" s="320" t="s">
        <v>314</v>
      </c>
      <c r="Q110" s="319">
        <v>900.50795464941041</v>
      </c>
      <c r="R110" s="317">
        <v>257.91613463031319</v>
      </c>
      <c r="S110" s="317">
        <v>1178.3533616011384</v>
      </c>
      <c r="T110" s="317">
        <v>3354.6056511749389</v>
      </c>
      <c r="U110" s="316">
        <v>427.26832478706319</v>
      </c>
      <c r="V110" s="318">
        <v>219.65915146661007</v>
      </c>
      <c r="W110" s="317">
        <v>107.80407611215401</v>
      </c>
      <c r="X110" s="317">
        <v>395.83675521619188</v>
      </c>
      <c r="Y110" s="317">
        <v>400.38319104488727</v>
      </c>
      <c r="Z110" s="316">
        <v>465.02808307265536</v>
      </c>
    </row>
    <row r="111" spans="2:26" x14ac:dyDescent="0.3">
      <c r="B111" s="420"/>
      <c r="C111" s="320" t="s">
        <v>275</v>
      </c>
      <c r="D111" s="319">
        <v>82.581335485626937</v>
      </c>
      <c r="E111" s="317">
        <v>53.157537890797713</v>
      </c>
      <c r="F111" s="317">
        <v>11.008593636471335</v>
      </c>
      <c r="G111" s="317">
        <v>6.9229095351744974</v>
      </c>
      <c r="H111" s="316">
        <v>5.5494621443068635</v>
      </c>
      <c r="I111" s="318">
        <v>112.54471060006634</v>
      </c>
      <c r="J111" s="317">
        <v>105.01665982134543</v>
      </c>
      <c r="K111" s="317">
        <v>80.144930190601656</v>
      </c>
      <c r="L111" s="317">
        <v>80.952874299182355</v>
      </c>
      <c r="M111" s="316">
        <v>60.57885481296212</v>
      </c>
      <c r="O111" s="420"/>
      <c r="P111" s="320" t="s">
        <v>315</v>
      </c>
      <c r="Q111" s="319" t="s">
        <v>647</v>
      </c>
      <c r="R111" s="317" t="s">
        <v>647</v>
      </c>
      <c r="S111" s="317" t="s">
        <v>647</v>
      </c>
      <c r="T111" s="317" t="s">
        <v>647</v>
      </c>
      <c r="U111" s="316" t="s">
        <v>647</v>
      </c>
      <c r="V111" s="318" t="s">
        <v>647</v>
      </c>
      <c r="W111" s="317" t="s">
        <v>647</v>
      </c>
      <c r="X111" s="317" t="s">
        <v>647</v>
      </c>
      <c r="Y111" s="317" t="s">
        <v>647</v>
      </c>
      <c r="Z111" s="316" t="s">
        <v>647</v>
      </c>
    </row>
    <row r="112" spans="2:26" ht="15" customHeight="1" x14ac:dyDescent="0.3">
      <c r="B112" s="420"/>
      <c r="C112" s="320" t="s">
        <v>294</v>
      </c>
      <c r="D112" s="319">
        <v>154.57228295135448</v>
      </c>
      <c r="E112" s="317">
        <v>265.7708093124773</v>
      </c>
      <c r="F112" s="317">
        <v>389.60321815400562</v>
      </c>
      <c r="G112" s="317">
        <v>424.02846373705637</v>
      </c>
      <c r="H112" s="316">
        <v>540.84415219798939</v>
      </c>
      <c r="I112" s="318">
        <v>134.82466463674842</v>
      </c>
      <c r="J112" s="317">
        <v>221.81064922712414</v>
      </c>
      <c r="K112" s="317">
        <v>292.49954331362346</v>
      </c>
      <c r="L112" s="317">
        <v>288.00850499404652</v>
      </c>
      <c r="M112" s="316">
        <v>376.82808219259636</v>
      </c>
      <c r="O112" s="420"/>
      <c r="P112" s="320" t="s">
        <v>205</v>
      </c>
      <c r="Q112" s="319" t="s">
        <v>647</v>
      </c>
      <c r="R112" s="317" t="s">
        <v>647</v>
      </c>
      <c r="S112" s="317" t="s">
        <v>647</v>
      </c>
      <c r="T112" s="317" t="s">
        <v>647</v>
      </c>
      <c r="U112" s="316" t="s">
        <v>647</v>
      </c>
      <c r="V112" s="318" t="s">
        <v>647</v>
      </c>
      <c r="W112" s="317" t="s">
        <v>647</v>
      </c>
      <c r="X112" s="317" t="s">
        <v>647</v>
      </c>
      <c r="Y112" s="317" t="s">
        <v>647</v>
      </c>
      <c r="Z112" s="316" t="s">
        <v>647</v>
      </c>
    </row>
    <row r="113" spans="2:26" ht="15" customHeight="1" x14ac:dyDescent="0.3">
      <c r="B113" s="420"/>
      <c r="C113" s="320" t="s">
        <v>229</v>
      </c>
      <c r="D113" s="319">
        <v>114.93939821112946</v>
      </c>
      <c r="E113" s="317">
        <v>117.22008679915606</v>
      </c>
      <c r="F113" s="317">
        <v>104.27218203344357</v>
      </c>
      <c r="G113" s="317">
        <v>106.15069221099708</v>
      </c>
      <c r="H113" s="316">
        <v>101.71516004935793</v>
      </c>
      <c r="I113" s="318">
        <v>115.39929669643087</v>
      </c>
      <c r="J113" s="317">
        <v>156.38630298677577</v>
      </c>
      <c r="K113" s="317">
        <v>176.03250312104632</v>
      </c>
      <c r="L113" s="317">
        <v>167.56900667538622</v>
      </c>
      <c r="M113" s="316">
        <v>185.86060974790672</v>
      </c>
      <c r="O113" s="420"/>
      <c r="P113" s="320" t="s">
        <v>280</v>
      </c>
      <c r="Q113" s="319" t="s">
        <v>647</v>
      </c>
      <c r="R113" s="317" t="s">
        <v>647</v>
      </c>
      <c r="S113" s="317" t="s">
        <v>647</v>
      </c>
      <c r="T113" s="317" t="s">
        <v>647</v>
      </c>
      <c r="U113" s="316" t="s">
        <v>647</v>
      </c>
      <c r="V113" s="318" t="s">
        <v>647</v>
      </c>
      <c r="W113" s="317" t="s">
        <v>647</v>
      </c>
      <c r="X113" s="317" t="s">
        <v>647</v>
      </c>
      <c r="Y113" s="317" t="s">
        <v>647</v>
      </c>
      <c r="Z113" s="316" t="s">
        <v>647</v>
      </c>
    </row>
    <row r="114" spans="2:26" ht="15" thickBot="1" x14ac:dyDescent="0.35">
      <c r="B114" s="421"/>
      <c r="C114" s="315" t="s">
        <v>298</v>
      </c>
      <c r="D114" s="319">
        <v>97.567329361802052</v>
      </c>
      <c r="E114" s="317">
        <v>54.656906252141447</v>
      </c>
      <c r="F114" s="317">
        <v>20.117720531207915</v>
      </c>
      <c r="G114" s="317">
        <v>20.051653889166886</v>
      </c>
      <c r="H114" s="316">
        <v>20.352418437944674</v>
      </c>
      <c r="I114" s="318">
        <v>82.20988916262769</v>
      </c>
      <c r="J114" s="317">
        <v>68.159752255367408</v>
      </c>
      <c r="K114" s="317">
        <v>50.438537920958112</v>
      </c>
      <c r="L114" s="317">
        <v>63.331972132185456</v>
      </c>
      <c r="M114" s="316">
        <v>47.643223795108085</v>
      </c>
      <c r="O114" s="420"/>
      <c r="P114" s="320" t="s">
        <v>234</v>
      </c>
      <c r="Q114" s="319" t="s">
        <v>647</v>
      </c>
      <c r="R114" s="317" t="s">
        <v>647</v>
      </c>
      <c r="S114" s="317" t="s">
        <v>647</v>
      </c>
      <c r="T114" s="317" t="s">
        <v>647</v>
      </c>
      <c r="U114" s="316" t="s">
        <v>647</v>
      </c>
      <c r="V114" s="318" t="s">
        <v>647</v>
      </c>
      <c r="W114" s="317" t="s">
        <v>647</v>
      </c>
      <c r="X114" s="317" t="s">
        <v>647</v>
      </c>
      <c r="Y114" s="317" t="s">
        <v>647</v>
      </c>
      <c r="Z114" s="316" t="s">
        <v>647</v>
      </c>
    </row>
    <row r="115" spans="2:26" ht="15" customHeight="1" x14ac:dyDescent="0.3">
      <c r="B115" s="419" t="s">
        <v>343</v>
      </c>
      <c r="C115" s="322" t="s">
        <v>326</v>
      </c>
      <c r="D115" s="319">
        <v>96.939158742880181</v>
      </c>
      <c r="E115" s="317">
        <v>115.43149454158036</v>
      </c>
      <c r="F115" s="317">
        <v>101.39592265827704</v>
      </c>
      <c r="G115" s="317">
        <v>108.15294556167788</v>
      </c>
      <c r="H115" s="316">
        <v>97.101935781329587</v>
      </c>
      <c r="I115" s="318">
        <v>91.419821061437574</v>
      </c>
      <c r="J115" s="317">
        <v>124.96618187540689</v>
      </c>
      <c r="K115" s="317">
        <v>117.72451621264693</v>
      </c>
      <c r="L115" s="317">
        <v>123.776426208164</v>
      </c>
      <c r="M115" s="316">
        <v>122.34292865789372</v>
      </c>
      <c r="O115" s="420"/>
      <c r="P115" s="320" t="s">
        <v>262</v>
      </c>
      <c r="Q115" s="319" t="s">
        <v>647</v>
      </c>
      <c r="R115" s="317" t="s">
        <v>647</v>
      </c>
      <c r="S115" s="317" t="s">
        <v>647</v>
      </c>
      <c r="T115" s="317" t="s">
        <v>647</v>
      </c>
      <c r="U115" s="316" t="s">
        <v>647</v>
      </c>
      <c r="V115" s="318" t="s">
        <v>647</v>
      </c>
      <c r="W115" s="317" t="s">
        <v>647</v>
      </c>
      <c r="X115" s="317" t="s">
        <v>647</v>
      </c>
      <c r="Y115" s="317" t="s">
        <v>647</v>
      </c>
      <c r="Z115" s="316" t="s">
        <v>647</v>
      </c>
    </row>
    <row r="116" spans="2:26" x14ac:dyDescent="0.3">
      <c r="B116" s="420"/>
      <c r="C116" s="320" t="s">
        <v>208</v>
      </c>
      <c r="D116" s="319">
        <v>89.957509205579242</v>
      </c>
      <c r="E116" s="317">
        <v>89.830876279499591</v>
      </c>
      <c r="F116" s="317">
        <v>62.834251985777954</v>
      </c>
      <c r="G116" s="317">
        <v>61.205835127813394</v>
      </c>
      <c r="H116" s="316">
        <v>30.780073424257434</v>
      </c>
      <c r="I116" s="318">
        <v>73.911813252105134</v>
      </c>
      <c r="J116" s="317">
        <v>82.476471739931441</v>
      </c>
      <c r="K116" s="317">
        <v>71.19727259493915</v>
      </c>
      <c r="L116" s="317">
        <v>80.885043631790595</v>
      </c>
      <c r="M116" s="316">
        <v>72.081970898118328</v>
      </c>
      <c r="O116" s="420"/>
      <c r="P116" s="320" t="s">
        <v>311</v>
      </c>
      <c r="Q116" s="319" t="s">
        <v>647</v>
      </c>
      <c r="R116" s="317" t="s">
        <v>647</v>
      </c>
      <c r="S116" s="317" t="s">
        <v>647</v>
      </c>
      <c r="T116" s="317" t="s">
        <v>647</v>
      </c>
      <c r="U116" s="316" t="s">
        <v>647</v>
      </c>
      <c r="V116" s="318" t="s">
        <v>647</v>
      </c>
      <c r="W116" s="317" t="s">
        <v>647</v>
      </c>
      <c r="X116" s="317" t="s">
        <v>647</v>
      </c>
      <c r="Y116" s="317" t="s">
        <v>647</v>
      </c>
      <c r="Z116" s="316" t="s">
        <v>647</v>
      </c>
    </row>
    <row r="117" spans="2:26" x14ac:dyDescent="0.3">
      <c r="B117" s="420"/>
      <c r="C117" s="320" t="s">
        <v>199</v>
      </c>
      <c r="D117" s="319">
        <v>89.531246312777853</v>
      </c>
      <c r="E117" s="317">
        <v>85.963609631255224</v>
      </c>
      <c r="F117" s="317">
        <v>55.519401188391967</v>
      </c>
      <c r="G117" s="317">
        <v>55.66029347563849</v>
      </c>
      <c r="H117" s="316">
        <v>25.832842308215739</v>
      </c>
      <c r="I117" s="318">
        <v>89.033653051635156</v>
      </c>
      <c r="J117" s="317">
        <v>107.71977931707974</v>
      </c>
      <c r="K117" s="317">
        <v>89.912797140893332</v>
      </c>
      <c r="L117" s="317">
        <v>98.323326857331324</v>
      </c>
      <c r="M117" s="316">
        <v>96.31673122110432</v>
      </c>
      <c r="O117" s="420"/>
      <c r="P117" s="320" t="s">
        <v>191</v>
      </c>
      <c r="Q117" s="319">
        <v>1297.9426255062099</v>
      </c>
      <c r="R117" s="317">
        <v>1722.5577624518135</v>
      </c>
      <c r="S117" s="317">
        <v>7490.6756534491915</v>
      </c>
      <c r="T117" s="317">
        <v>2924.8988163800541</v>
      </c>
      <c r="U117" s="316">
        <v>3728.3044954648449</v>
      </c>
      <c r="V117" s="318">
        <v>1529.6313652470058</v>
      </c>
      <c r="W117" s="317">
        <v>1953.8092446877863</v>
      </c>
      <c r="X117" s="317">
        <v>2685.8918869861354</v>
      </c>
      <c r="Y117" s="317">
        <v>2021.4146385891872</v>
      </c>
      <c r="Z117" s="316">
        <v>2727.9881864374511</v>
      </c>
    </row>
    <row r="118" spans="2:26" ht="15" customHeight="1" x14ac:dyDescent="0.3">
      <c r="B118" s="420"/>
      <c r="C118" s="320" t="s">
        <v>268</v>
      </c>
      <c r="D118" s="319">
        <v>65.457587115773606</v>
      </c>
      <c r="E118" s="317">
        <v>109.59119551501576</v>
      </c>
      <c r="F118" s="317">
        <v>87.594953221918146</v>
      </c>
      <c r="G118" s="317">
        <v>89.62836549961655</v>
      </c>
      <c r="H118" s="316">
        <v>97.326481275998077</v>
      </c>
      <c r="I118" s="318">
        <v>82.918875734910955</v>
      </c>
      <c r="J118" s="317">
        <v>124.86968185855125</v>
      </c>
      <c r="K118" s="317">
        <v>98.41567817724912</v>
      </c>
      <c r="L118" s="317">
        <v>111.58669643408612</v>
      </c>
      <c r="M118" s="316">
        <v>114.30674850306636</v>
      </c>
      <c r="O118" s="420"/>
      <c r="P118" s="320" t="s">
        <v>206</v>
      </c>
      <c r="Q118" s="319" t="s">
        <v>647</v>
      </c>
      <c r="R118" s="317" t="s">
        <v>647</v>
      </c>
      <c r="S118" s="317" t="s">
        <v>647</v>
      </c>
      <c r="T118" s="317" t="s">
        <v>647</v>
      </c>
      <c r="U118" s="316" t="s">
        <v>647</v>
      </c>
      <c r="V118" s="318" t="s">
        <v>647</v>
      </c>
      <c r="W118" s="317" t="s">
        <v>647</v>
      </c>
      <c r="X118" s="317" t="s">
        <v>647</v>
      </c>
      <c r="Y118" s="317" t="s">
        <v>647</v>
      </c>
      <c r="Z118" s="316" t="s">
        <v>647</v>
      </c>
    </row>
    <row r="119" spans="2:26" x14ac:dyDescent="0.3">
      <c r="B119" s="420"/>
      <c r="C119" s="320" t="s">
        <v>213</v>
      </c>
      <c r="D119" s="319">
        <v>84.877725008489136</v>
      </c>
      <c r="E119" s="317">
        <v>87.234263521870105</v>
      </c>
      <c r="F119" s="317">
        <v>66.853708621652189</v>
      </c>
      <c r="G119" s="317">
        <v>73.862235065182475</v>
      </c>
      <c r="H119" s="316">
        <v>55.623823462567628</v>
      </c>
      <c r="I119" s="318">
        <v>90.844645358776091</v>
      </c>
      <c r="J119" s="317">
        <v>115.23361157330538</v>
      </c>
      <c r="K119" s="317">
        <v>107.49579254115412</v>
      </c>
      <c r="L119" s="317">
        <v>119.57953411906747</v>
      </c>
      <c r="M119" s="316">
        <v>113.83253657352583</v>
      </c>
      <c r="O119" s="420"/>
      <c r="P119" s="320" t="s">
        <v>278</v>
      </c>
      <c r="Q119" s="319" t="s">
        <v>647</v>
      </c>
      <c r="R119" s="317" t="s">
        <v>647</v>
      </c>
      <c r="S119" s="317" t="s">
        <v>647</v>
      </c>
      <c r="T119" s="317" t="s">
        <v>647</v>
      </c>
      <c r="U119" s="316" t="s">
        <v>647</v>
      </c>
      <c r="V119" s="318" t="s">
        <v>647</v>
      </c>
      <c r="W119" s="317" t="s">
        <v>647</v>
      </c>
      <c r="X119" s="317" t="s">
        <v>647</v>
      </c>
      <c r="Y119" s="317" t="s">
        <v>647</v>
      </c>
      <c r="Z119" s="316" t="s">
        <v>647</v>
      </c>
    </row>
    <row r="120" spans="2:26" x14ac:dyDescent="0.3">
      <c r="B120" s="420"/>
      <c r="C120" s="320" t="s">
        <v>198</v>
      </c>
      <c r="D120" s="319">
        <v>107.13228621064671</v>
      </c>
      <c r="E120" s="317">
        <v>95.956003424172394</v>
      </c>
      <c r="F120" s="317">
        <v>67.271611025516421</v>
      </c>
      <c r="G120" s="317">
        <v>70.978095518691831</v>
      </c>
      <c r="H120" s="316">
        <v>58.330974348454887</v>
      </c>
      <c r="I120" s="318">
        <v>103.99247025167369</v>
      </c>
      <c r="J120" s="317">
        <v>127.13584803700383</v>
      </c>
      <c r="K120" s="317">
        <v>110.1513352878998</v>
      </c>
      <c r="L120" s="317">
        <v>116.74453942826727</v>
      </c>
      <c r="M120" s="316">
        <v>112.338933309113</v>
      </c>
      <c r="O120" s="420"/>
      <c r="P120" s="320" t="s">
        <v>324</v>
      </c>
      <c r="Q120" s="319" t="s">
        <v>647</v>
      </c>
      <c r="R120" s="317" t="s">
        <v>647</v>
      </c>
      <c r="S120" s="317" t="s">
        <v>647</v>
      </c>
      <c r="T120" s="317" t="s">
        <v>647</v>
      </c>
      <c r="U120" s="316" t="s">
        <v>647</v>
      </c>
      <c r="V120" s="318" t="s">
        <v>647</v>
      </c>
      <c r="W120" s="317" t="s">
        <v>647</v>
      </c>
      <c r="X120" s="317" t="s">
        <v>647</v>
      </c>
      <c r="Y120" s="317" t="s">
        <v>647</v>
      </c>
      <c r="Z120" s="316" t="s">
        <v>647</v>
      </c>
    </row>
    <row r="121" spans="2:26" ht="15" customHeight="1" x14ac:dyDescent="0.3">
      <c r="B121" s="420"/>
      <c r="C121" s="320" t="s">
        <v>274</v>
      </c>
      <c r="D121" s="319">
        <v>121.36425971800965</v>
      </c>
      <c r="E121" s="317">
        <v>118.25080029145514</v>
      </c>
      <c r="F121" s="317">
        <v>108.25928030823916</v>
      </c>
      <c r="G121" s="317">
        <v>111.22805621811074</v>
      </c>
      <c r="H121" s="316">
        <v>95.462609124835893</v>
      </c>
      <c r="I121" s="318">
        <v>97.699369400116183</v>
      </c>
      <c r="J121" s="317">
        <v>108.650482508601</v>
      </c>
      <c r="K121" s="317">
        <v>105.85221705077012</v>
      </c>
      <c r="L121" s="317">
        <v>115.26882371165442</v>
      </c>
      <c r="M121" s="316">
        <v>119.9296131235842</v>
      </c>
      <c r="O121" s="420"/>
      <c r="P121" s="320" t="s">
        <v>325</v>
      </c>
      <c r="Q121" s="319" t="s">
        <v>647</v>
      </c>
      <c r="R121" s="317" t="s">
        <v>647</v>
      </c>
      <c r="S121" s="317" t="s">
        <v>647</v>
      </c>
      <c r="T121" s="317" t="s">
        <v>647</v>
      </c>
      <c r="U121" s="316" t="s">
        <v>647</v>
      </c>
      <c r="V121" s="318" t="s">
        <v>647</v>
      </c>
      <c r="W121" s="317" t="s">
        <v>647</v>
      </c>
      <c r="X121" s="317" t="s">
        <v>647</v>
      </c>
      <c r="Y121" s="317" t="s">
        <v>647</v>
      </c>
      <c r="Z121" s="316" t="s">
        <v>647</v>
      </c>
    </row>
    <row r="122" spans="2:26" x14ac:dyDescent="0.3">
      <c r="B122" s="420"/>
      <c r="C122" s="320" t="s">
        <v>207</v>
      </c>
      <c r="D122" s="319">
        <v>100.07634836230568</v>
      </c>
      <c r="E122" s="317">
        <v>95.65481285948735</v>
      </c>
      <c r="F122" s="317">
        <v>70.081549675828271</v>
      </c>
      <c r="G122" s="317">
        <v>72.235680076364616</v>
      </c>
      <c r="H122" s="316">
        <v>59.097944764277514</v>
      </c>
      <c r="I122" s="318">
        <v>84.916812420074024</v>
      </c>
      <c r="J122" s="317">
        <v>105.30495696758248</v>
      </c>
      <c r="K122" s="317">
        <v>90.766643123628512</v>
      </c>
      <c r="L122" s="317">
        <v>99.417289982772701</v>
      </c>
      <c r="M122" s="316">
        <v>93.652383494153057</v>
      </c>
      <c r="O122" s="420"/>
      <c r="P122" s="320" t="s">
        <v>189</v>
      </c>
      <c r="Q122" s="319">
        <v>1084.5869452873519</v>
      </c>
      <c r="R122" s="317">
        <v>889.71885445790474</v>
      </c>
      <c r="S122" s="317">
        <v>272.677455307164</v>
      </c>
      <c r="T122" s="317">
        <v>120.33105704460894</v>
      </c>
      <c r="U122" s="316">
        <v>760.53095182173365</v>
      </c>
      <c r="V122" s="318">
        <v>659.88028629924838</v>
      </c>
      <c r="W122" s="317">
        <v>317.34840915165137</v>
      </c>
      <c r="X122" s="317">
        <v>235.72204532622263</v>
      </c>
      <c r="Y122" s="317">
        <v>108.13665528127169</v>
      </c>
      <c r="Z122" s="316">
        <v>24.97056430219088</v>
      </c>
    </row>
    <row r="123" spans="2:26" x14ac:dyDescent="0.3">
      <c r="B123" s="420"/>
      <c r="C123" s="320" t="s">
        <v>223</v>
      </c>
      <c r="D123" s="319">
        <v>88.763050776470834</v>
      </c>
      <c r="E123" s="317">
        <v>95.084667156334987</v>
      </c>
      <c r="F123" s="317">
        <v>87.480603277544077</v>
      </c>
      <c r="G123" s="317">
        <v>92.80284392130693</v>
      </c>
      <c r="H123" s="316">
        <v>83.27410879084249</v>
      </c>
      <c r="I123" s="318">
        <v>89.039007525108971</v>
      </c>
      <c r="J123" s="317">
        <v>123.62838952672671</v>
      </c>
      <c r="K123" s="317">
        <v>117.09276867531383</v>
      </c>
      <c r="L123" s="317">
        <v>125.44034746611581</v>
      </c>
      <c r="M123" s="316">
        <v>121.00662191874302</v>
      </c>
      <c r="O123" s="420"/>
      <c r="P123" s="320" t="s">
        <v>179</v>
      </c>
      <c r="Q123" s="319">
        <v>73.37884001277952</v>
      </c>
      <c r="R123" s="317">
        <v>236.88123685975938</v>
      </c>
      <c r="S123" s="317">
        <v>0</v>
      </c>
      <c r="T123" s="317">
        <v>117.01161750556702</v>
      </c>
      <c r="U123" s="316">
        <v>135.58868582243181</v>
      </c>
      <c r="V123" s="318">
        <v>105.70455216327092</v>
      </c>
      <c r="W123" s="317">
        <v>0</v>
      </c>
      <c r="X123" s="317">
        <v>0</v>
      </c>
      <c r="Y123" s="317">
        <v>0</v>
      </c>
      <c r="Z123" s="316">
        <v>211.14578846314234</v>
      </c>
    </row>
    <row r="124" spans="2:26" ht="15" customHeight="1" thickBot="1" x14ac:dyDescent="0.35">
      <c r="B124" s="421"/>
      <c r="C124" s="315" t="s">
        <v>220</v>
      </c>
      <c r="D124" s="314">
        <v>92.300743720553783</v>
      </c>
      <c r="E124" s="312">
        <v>91.266539703118838</v>
      </c>
      <c r="F124" s="312">
        <v>78.259959823156265</v>
      </c>
      <c r="G124" s="312">
        <v>83.803295095586748</v>
      </c>
      <c r="H124" s="311">
        <v>74.259786422575445</v>
      </c>
      <c r="I124" s="313">
        <v>93.065796712451629</v>
      </c>
      <c r="J124" s="312">
        <v>91.451498740752726</v>
      </c>
      <c r="K124" s="312">
        <v>90.59794652105893</v>
      </c>
      <c r="L124" s="312">
        <v>97.927825865383767</v>
      </c>
      <c r="M124" s="311">
        <v>97.117104132365171</v>
      </c>
      <c r="O124" s="420"/>
      <c r="P124" s="320" t="s">
        <v>263</v>
      </c>
      <c r="Q124" s="319" t="s">
        <v>647</v>
      </c>
      <c r="R124" s="317" t="s">
        <v>647</v>
      </c>
      <c r="S124" s="317" t="s">
        <v>647</v>
      </c>
      <c r="T124" s="317" t="s">
        <v>647</v>
      </c>
      <c r="U124" s="316" t="s">
        <v>647</v>
      </c>
      <c r="V124" s="318" t="s">
        <v>647</v>
      </c>
      <c r="W124" s="317" t="s">
        <v>647</v>
      </c>
      <c r="X124" s="317" t="s">
        <v>647</v>
      </c>
      <c r="Y124" s="317" t="s">
        <v>647</v>
      </c>
      <c r="Z124" s="316" t="s">
        <v>647</v>
      </c>
    </row>
    <row r="125" spans="2:26" x14ac:dyDescent="0.3">
      <c r="B125" s="419" t="s">
        <v>344</v>
      </c>
      <c r="C125" s="322" t="s">
        <v>215</v>
      </c>
      <c r="D125" s="329">
        <v>96.437918813999758</v>
      </c>
      <c r="E125" s="327">
        <v>143.10577404592178</v>
      </c>
      <c r="F125" s="327">
        <v>170.50043461115445</v>
      </c>
      <c r="G125" s="327">
        <v>190.33586432856612</v>
      </c>
      <c r="H125" s="326">
        <v>180.25026751365468</v>
      </c>
      <c r="I125" s="328">
        <v>112.09871154059977</v>
      </c>
      <c r="J125" s="327">
        <v>164.17239905278814</v>
      </c>
      <c r="K125" s="327">
        <v>194.48260986219572</v>
      </c>
      <c r="L125" s="327">
        <v>223.4269800474448</v>
      </c>
      <c r="M125" s="326">
        <v>300.15928659211238</v>
      </c>
      <c r="O125" s="420"/>
      <c r="P125" s="320" t="s">
        <v>187</v>
      </c>
      <c r="Q125" s="319">
        <v>4.7554067520026759</v>
      </c>
      <c r="R125" s="317">
        <v>2.3353768120138776</v>
      </c>
      <c r="S125" s="317">
        <v>1.7097786843897069</v>
      </c>
      <c r="T125" s="317">
        <v>1.7313781404058801</v>
      </c>
      <c r="U125" s="316">
        <v>1.7316044580081322</v>
      </c>
      <c r="V125" s="318">
        <v>20.30296107394145</v>
      </c>
      <c r="W125" s="317">
        <v>4.1578796367547666</v>
      </c>
      <c r="X125" s="317">
        <v>1.9329645696029309</v>
      </c>
      <c r="Y125" s="317">
        <v>1.6953521080457925</v>
      </c>
      <c r="Z125" s="316">
        <v>1.6353430314123338</v>
      </c>
    </row>
    <row r="126" spans="2:26" x14ac:dyDescent="0.3">
      <c r="B126" s="420"/>
      <c r="C126" s="320" t="s">
        <v>242</v>
      </c>
      <c r="D126" s="319">
        <v>185.8763428488059</v>
      </c>
      <c r="E126" s="317">
        <v>152.15822302419411</v>
      </c>
      <c r="F126" s="317">
        <v>585.4077892009816</v>
      </c>
      <c r="G126" s="317">
        <v>985.80682728581371</v>
      </c>
      <c r="H126" s="316">
        <v>1846.684853841032</v>
      </c>
      <c r="I126" s="318">
        <v>42.933142871441781</v>
      </c>
      <c r="J126" s="317">
        <v>67.341532331724011</v>
      </c>
      <c r="K126" s="317">
        <v>203.30317906943822</v>
      </c>
      <c r="L126" s="317">
        <v>200.1662573162881</v>
      </c>
      <c r="M126" s="316">
        <v>547.88935019809594</v>
      </c>
      <c r="O126" s="420"/>
      <c r="P126" s="320" t="s">
        <v>192</v>
      </c>
      <c r="Q126" s="319">
        <v>123.08703718462664</v>
      </c>
      <c r="R126" s="317">
        <v>104.88492519080101</v>
      </c>
      <c r="S126" s="317">
        <v>95.096544865400134</v>
      </c>
      <c r="T126" s="317">
        <v>108.49308617401934</v>
      </c>
      <c r="U126" s="316">
        <v>105.17858505513172</v>
      </c>
      <c r="V126" s="318">
        <v>117.21620010205544</v>
      </c>
      <c r="W126" s="317">
        <v>83.597525808544319</v>
      </c>
      <c r="X126" s="317">
        <v>103.59914413424301</v>
      </c>
      <c r="Y126" s="317">
        <v>115.4920468125851</v>
      </c>
      <c r="Z126" s="316">
        <v>117.32643390734333</v>
      </c>
    </row>
    <row r="127" spans="2:26" x14ac:dyDescent="0.3">
      <c r="B127" s="420"/>
      <c r="C127" s="320" t="s">
        <v>214</v>
      </c>
      <c r="D127" s="319" t="s">
        <v>647</v>
      </c>
      <c r="E127" s="317" t="s">
        <v>647</v>
      </c>
      <c r="F127" s="317" t="s">
        <v>647</v>
      </c>
      <c r="G127" s="317" t="s">
        <v>647</v>
      </c>
      <c r="H127" s="316" t="s">
        <v>647</v>
      </c>
      <c r="I127" s="318" t="s">
        <v>647</v>
      </c>
      <c r="J127" s="317" t="s">
        <v>647</v>
      </c>
      <c r="K127" s="317" t="s">
        <v>647</v>
      </c>
      <c r="L127" s="317" t="s">
        <v>647</v>
      </c>
      <c r="M127" s="316" t="s">
        <v>647</v>
      </c>
      <c r="O127" s="420"/>
      <c r="P127" s="320" t="s">
        <v>218</v>
      </c>
      <c r="Q127" s="319">
        <v>117.24254235202376</v>
      </c>
      <c r="R127" s="317">
        <v>130.04283751134156</v>
      </c>
      <c r="S127" s="317">
        <v>149.87635593759973</v>
      </c>
      <c r="T127" s="317">
        <v>170.68977196206976</v>
      </c>
      <c r="U127" s="316">
        <v>206.15521883168606</v>
      </c>
      <c r="V127" s="318">
        <v>106.57139731344409</v>
      </c>
      <c r="W127" s="317">
        <v>111.69469903008172</v>
      </c>
      <c r="X127" s="317">
        <v>141.26219327547949</v>
      </c>
      <c r="Y127" s="317">
        <v>143.36918182382703</v>
      </c>
      <c r="Z127" s="316">
        <v>161.90047164728884</v>
      </c>
    </row>
    <row r="128" spans="2:26" x14ac:dyDescent="0.3">
      <c r="B128" s="420"/>
      <c r="C128" s="320" t="s">
        <v>183</v>
      </c>
      <c r="D128" s="319">
        <v>81.588641252507784</v>
      </c>
      <c r="E128" s="317">
        <v>73.663400491932919</v>
      </c>
      <c r="F128" s="317">
        <v>74.539598559146057</v>
      </c>
      <c r="G128" s="317">
        <v>74.733053991101769</v>
      </c>
      <c r="H128" s="316">
        <v>84.106623456317223</v>
      </c>
      <c r="I128" s="318">
        <v>112.71063033489439</v>
      </c>
      <c r="J128" s="317">
        <v>54.071302126769829</v>
      </c>
      <c r="K128" s="317">
        <v>97.52110564403192</v>
      </c>
      <c r="L128" s="317">
        <v>117.5665771257716</v>
      </c>
      <c r="M128" s="316">
        <v>77.541728534273744</v>
      </c>
      <c r="O128" s="420"/>
      <c r="P128" s="320" t="s">
        <v>270</v>
      </c>
      <c r="Q128" s="319" t="s">
        <v>647</v>
      </c>
      <c r="R128" s="317" t="s">
        <v>647</v>
      </c>
      <c r="S128" s="317" t="s">
        <v>647</v>
      </c>
      <c r="T128" s="317" t="s">
        <v>647</v>
      </c>
      <c r="U128" s="316" t="s">
        <v>647</v>
      </c>
      <c r="V128" s="318" t="s">
        <v>647</v>
      </c>
      <c r="W128" s="317" t="s">
        <v>647</v>
      </c>
      <c r="X128" s="317" t="s">
        <v>647</v>
      </c>
      <c r="Y128" s="317" t="s">
        <v>647</v>
      </c>
      <c r="Z128" s="316" t="s">
        <v>647</v>
      </c>
    </row>
    <row r="129" spans="2:26" ht="15" customHeight="1" thickBot="1" x14ac:dyDescent="0.35">
      <c r="B129" s="420"/>
      <c r="C129" s="320" t="s">
        <v>200</v>
      </c>
      <c r="D129" s="319" t="s">
        <v>647</v>
      </c>
      <c r="E129" s="317" t="s">
        <v>647</v>
      </c>
      <c r="F129" s="317" t="s">
        <v>647</v>
      </c>
      <c r="G129" s="317" t="s">
        <v>647</v>
      </c>
      <c r="H129" s="316" t="s">
        <v>647</v>
      </c>
      <c r="I129" s="318" t="s">
        <v>647</v>
      </c>
      <c r="J129" s="317" t="s">
        <v>647</v>
      </c>
      <c r="K129" s="317" t="s">
        <v>647</v>
      </c>
      <c r="L129" s="317" t="s">
        <v>647</v>
      </c>
      <c r="M129" s="316" t="s">
        <v>647</v>
      </c>
      <c r="O129" s="421"/>
      <c r="P129" s="315" t="s">
        <v>222</v>
      </c>
      <c r="Q129" s="314">
        <v>60.628392557772194</v>
      </c>
      <c r="R129" s="312">
        <v>92.691954259219941</v>
      </c>
      <c r="S129" s="312">
        <v>114.14740965642051</v>
      </c>
      <c r="T129" s="312">
        <v>118.7165984739888</v>
      </c>
      <c r="U129" s="311">
        <v>123.82665793316851</v>
      </c>
      <c r="V129" s="313">
        <v>105.04301568958783</v>
      </c>
      <c r="W129" s="312">
        <v>150.10517114271286</v>
      </c>
      <c r="X129" s="312">
        <v>164.56827801639952</v>
      </c>
      <c r="Y129" s="312">
        <v>166.14719969207005</v>
      </c>
      <c r="Z129" s="311">
        <v>201.32915754260625</v>
      </c>
    </row>
    <row r="130" spans="2:26" x14ac:dyDescent="0.3">
      <c r="B130" s="420"/>
      <c r="C130" s="320" t="s">
        <v>171</v>
      </c>
      <c r="D130" s="319">
        <v>11943.636826146378</v>
      </c>
      <c r="E130" s="317">
        <v>25955.021096190889</v>
      </c>
      <c r="F130" s="317">
        <v>36024.039675246277</v>
      </c>
      <c r="G130" s="317">
        <v>36152.15064715976</v>
      </c>
      <c r="H130" s="316">
        <v>41824.513816984516</v>
      </c>
      <c r="I130" s="318">
        <v>304.78035872784369</v>
      </c>
      <c r="J130" s="317">
        <v>623.50414501145985</v>
      </c>
      <c r="K130" s="317">
        <v>910.23127310883729</v>
      </c>
      <c r="L130" s="317">
        <v>1137.9502215890921</v>
      </c>
      <c r="M130" s="316">
        <v>1690.3873067465865</v>
      </c>
      <c r="O130" s="419" t="s">
        <v>356</v>
      </c>
      <c r="P130" s="322" t="s">
        <v>251</v>
      </c>
      <c r="Q130" s="333">
        <v>109.31021338020395</v>
      </c>
      <c r="R130" s="331">
        <v>195.52136424884978</v>
      </c>
      <c r="S130" s="331">
        <v>308.20354734693905</v>
      </c>
      <c r="T130" s="331">
        <v>352.28049971715899</v>
      </c>
      <c r="U130" s="330">
        <v>395.69868938362549</v>
      </c>
      <c r="V130" s="332">
        <v>114.88733565527787</v>
      </c>
      <c r="W130" s="331">
        <v>146.38638905735161</v>
      </c>
      <c r="X130" s="331">
        <v>195.90461991497588</v>
      </c>
      <c r="Y130" s="331">
        <v>210.20866261594745</v>
      </c>
      <c r="Z130" s="330">
        <v>271.35277605842049</v>
      </c>
    </row>
    <row r="131" spans="2:26" x14ac:dyDescent="0.3">
      <c r="B131" s="420"/>
      <c r="C131" s="320" t="s">
        <v>300</v>
      </c>
      <c r="D131" s="319">
        <v>95.890398748384428</v>
      </c>
      <c r="E131" s="317">
        <v>147.12364459606761</v>
      </c>
      <c r="F131" s="317">
        <v>156.07296440076033</v>
      </c>
      <c r="G131" s="317">
        <v>162.06942100031603</v>
      </c>
      <c r="H131" s="316">
        <v>177.23296031054946</v>
      </c>
      <c r="I131" s="318">
        <v>98.996426467277033</v>
      </c>
      <c r="J131" s="317">
        <v>129.23608869982431</v>
      </c>
      <c r="K131" s="317">
        <v>110.26420089445566</v>
      </c>
      <c r="L131" s="317">
        <v>108.19971689974264</v>
      </c>
      <c r="M131" s="316">
        <v>110.9541612167225</v>
      </c>
      <c r="O131" s="420"/>
      <c r="P131" s="320" t="s">
        <v>212</v>
      </c>
      <c r="Q131" s="319">
        <v>11.462230018667874</v>
      </c>
      <c r="R131" s="317">
        <v>32.626006029921378</v>
      </c>
      <c r="S131" s="317">
        <v>88.691815766836669</v>
      </c>
      <c r="T131" s="317">
        <v>66.830154929741923</v>
      </c>
      <c r="U131" s="316">
        <v>45.676659825225812</v>
      </c>
      <c r="V131" s="318">
        <v>51.936143359894409</v>
      </c>
      <c r="W131" s="317">
        <v>73.447139953542688</v>
      </c>
      <c r="X131" s="317">
        <v>60.351994145778917</v>
      </c>
      <c r="Y131" s="317">
        <v>53.093259344294466</v>
      </c>
      <c r="Z131" s="316">
        <v>42.385408132682862</v>
      </c>
    </row>
    <row r="132" spans="2:26" ht="15" customHeight="1" x14ac:dyDescent="0.3">
      <c r="B132" s="420"/>
      <c r="C132" s="320" t="s">
        <v>182</v>
      </c>
      <c r="D132" s="319">
        <v>95.256570067774533</v>
      </c>
      <c r="E132" s="317">
        <v>93.056044801467692</v>
      </c>
      <c r="F132" s="317">
        <v>73.025185066249236</v>
      </c>
      <c r="G132" s="317">
        <v>71.924865806824869</v>
      </c>
      <c r="H132" s="316">
        <v>77.159377549535407</v>
      </c>
      <c r="I132" s="318">
        <v>93.836350534909116</v>
      </c>
      <c r="J132" s="317">
        <v>76.604678998904646</v>
      </c>
      <c r="K132" s="317">
        <v>74.386475498942062</v>
      </c>
      <c r="L132" s="317">
        <v>72.473226451280851</v>
      </c>
      <c r="M132" s="316">
        <v>79.712248358558483</v>
      </c>
      <c r="O132" s="420"/>
      <c r="P132" s="320" t="s">
        <v>188</v>
      </c>
      <c r="Q132" s="319" t="s">
        <v>647</v>
      </c>
      <c r="R132" s="317" t="s">
        <v>647</v>
      </c>
      <c r="S132" s="317" t="s">
        <v>647</v>
      </c>
      <c r="T132" s="317" t="s">
        <v>647</v>
      </c>
      <c r="U132" s="316" t="s">
        <v>647</v>
      </c>
      <c r="V132" s="318" t="s">
        <v>647</v>
      </c>
      <c r="W132" s="317" t="s">
        <v>647</v>
      </c>
      <c r="X132" s="317" t="s">
        <v>647</v>
      </c>
      <c r="Y132" s="317" t="s">
        <v>647</v>
      </c>
      <c r="Z132" s="316" t="s">
        <v>647</v>
      </c>
    </row>
    <row r="133" spans="2:26" ht="15" thickBot="1" x14ac:dyDescent="0.35">
      <c r="B133" s="421"/>
      <c r="C133" s="315" t="s">
        <v>306</v>
      </c>
      <c r="D133" s="314">
        <v>81.455975475516254</v>
      </c>
      <c r="E133" s="312">
        <v>70.086581226931898</v>
      </c>
      <c r="F133" s="312">
        <v>59.029048472546272</v>
      </c>
      <c r="G133" s="312">
        <v>68.282516545108251</v>
      </c>
      <c r="H133" s="311">
        <v>67.59586956767717</v>
      </c>
      <c r="I133" s="313">
        <v>94.431288948643498</v>
      </c>
      <c r="J133" s="312">
        <v>61.380294756087537</v>
      </c>
      <c r="K133" s="312">
        <v>64.954917584261224</v>
      </c>
      <c r="L133" s="312">
        <v>64.714256941992574</v>
      </c>
      <c r="M133" s="311">
        <v>77.889079827054985</v>
      </c>
      <c r="O133" s="420"/>
      <c r="P133" s="320" t="s">
        <v>180</v>
      </c>
      <c r="Q133" s="319">
        <v>127.74522628357062</v>
      </c>
      <c r="R133" s="317">
        <v>149.55267778911596</v>
      </c>
      <c r="S133" s="317">
        <v>199.22138099332597</v>
      </c>
      <c r="T133" s="317">
        <v>226.63920166096531</v>
      </c>
      <c r="U133" s="316">
        <v>356.114653939893</v>
      </c>
      <c r="V133" s="318">
        <v>123.35987404194731</v>
      </c>
      <c r="W133" s="317">
        <v>153.55045858004362</v>
      </c>
      <c r="X133" s="317">
        <v>182.85896684020605</v>
      </c>
      <c r="Y133" s="317">
        <v>210.13052988758494</v>
      </c>
      <c r="Z133" s="316">
        <v>287.8615910888729</v>
      </c>
    </row>
    <row r="134" spans="2:26" ht="15" customHeight="1" x14ac:dyDescent="0.3">
      <c r="B134" s="419" t="s">
        <v>345</v>
      </c>
      <c r="C134" s="322" t="s">
        <v>299</v>
      </c>
      <c r="D134" s="329">
        <v>167.2440405044386</v>
      </c>
      <c r="E134" s="327">
        <v>159.40304684429077</v>
      </c>
      <c r="F134" s="327">
        <v>126.75637407452234</v>
      </c>
      <c r="G134" s="327">
        <v>128.6019857176681</v>
      </c>
      <c r="H134" s="326">
        <v>100.70602327075002</v>
      </c>
      <c r="I134" s="328">
        <v>12.479335385773172</v>
      </c>
      <c r="J134" s="327">
        <v>12.950994483754963</v>
      </c>
      <c r="K134" s="327">
        <v>9.9238199682826913</v>
      </c>
      <c r="L134" s="327">
        <v>9.9069453026123</v>
      </c>
      <c r="M134" s="326">
        <v>8.1990767078177065</v>
      </c>
      <c r="O134" s="420"/>
      <c r="P134" s="320" t="s">
        <v>193</v>
      </c>
      <c r="Q134" s="319">
        <v>16.523588661985009</v>
      </c>
      <c r="R134" s="317">
        <v>12.412712132271468</v>
      </c>
      <c r="S134" s="317">
        <v>28.000231085016832</v>
      </c>
      <c r="T134" s="317">
        <v>40.15706206777422</v>
      </c>
      <c r="U134" s="316">
        <v>72.061220069602228</v>
      </c>
      <c r="V134" s="318">
        <v>30.192653216947356</v>
      </c>
      <c r="W134" s="317">
        <v>18.688442652723815</v>
      </c>
      <c r="X134" s="317">
        <v>27.21379989702907</v>
      </c>
      <c r="Y134" s="317">
        <v>46.053467530455208</v>
      </c>
      <c r="Z134" s="316">
        <v>50.245956250360038</v>
      </c>
    </row>
    <row r="135" spans="2:26" x14ac:dyDescent="0.3">
      <c r="B135" s="420"/>
      <c r="C135" s="320" t="s">
        <v>328</v>
      </c>
      <c r="D135" s="319">
        <v>116.70503848503816</v>
      </c>
      <c r="E135" s="317">
        <v>122.56294718142455</v>
      </c>
      <c r="F135" s="317">
        <v>133.50737807434723</v>
      </c>
      <c r="G135" s="317">
        <v>113.86706051416212</v>
      </c>
      <c r="H135" s="316">
        <v>105.47410354878581</v>
      </c>
      <c r="I135" s="318">
        <v>107.70449436101234</v>
      </c>
      <c r="J135" s="317">
        <v>103.15873979308292</v>
      </c>
      <c r="K135" s="317">
        <v>81.939580530814681</v>
      </c>
      <c r="L135" s="317">
        <v>80.104001828894511</v>
      </c>
      <c r="M135" s="316">
        <v>70.078132909322818</v>
      </c>
      <c r="O135" s="420"/>
      <c r="P135" s="320" t="s">
        <v>176</v>
      </c>
      <c r="Q135" s="319">
        <v>96.729160880355892</v>
      </c>
      <c r="R135" s="317">
        <v>73.938170578420625</v>
      </c>
      <c r="S135" s="317">
        <v>74.596931926117222</v>
      </c>
      <c r="T135" s="317">
        <v>80.66601292381165</v>
      </c>
      <c r="U135" s="316">
        <v>117.2365219935545</v>
      </c>
      <c r="V135" s="318">
        <v>111.9703422876425</v>
      </c>
      <c r="W135" s="317">
        <v>166.04488295209046</v>
      </c>
      <c r="X135" s="317">
        <v>317.69790753678672</v>
      </c>
      <c r="Y135" s="317">
        <v>376.90510668285424</v>
      </c>
      <c r="Z135" s="316">
        <v>570.49967589055495</v>
      </c>
    </row>
    <row r="136" spans="2:26" x14ac:dyDescent="0.3">
      <c r="B136" s="420"/>
      <c r="C136" s="320" t="s">
        <v>226</v>
      </c>
      <c r="D136" s="319">
        <v>131.80635111476346</v>
      </c>
      <c r="E136" s="317">
        <v>173.17220604327855</v>
      </c>
      <c r="F136" s="317">
        <v>206.51729835460696</v>
      </c>
      <c r="G136" s="317">
        <v>221.8012570781944</v>
      </c>
      <c r="H136" s="316">
        <v>191.87753435413958</v>
      </c>
      <c r="I136" s="318">
        <v>93.49407910508171</v>
      </c>
      <c r="J136" s="317">
        <v>159.78653907320862</v>
      </c>
      <c r="K136" s="317">
        <v>168.324744092679</v>
      </c>
      <c r="L136" s="317">
        <v>179.63115320956751</v>
      </c>
      <c r="M136" s="316">
        <v>195.50522438658911</v>
      </c>
      <c r="O136" s="420"/>
      <c r="P136" s="320" t="s">
        <v>265</v>
      </c>
      <c r="Q136" s="319">
        <v>135.49585501688955</v>
      </c>
      <c r="R136" s="317">
        <v>447.85509040474028</v>
      </c>
      <c r="S136" s="317">
        <v>2272.9350557573498</v>
      </c>
      <c r="T136" s="317">
        <v>1788.4130920864081</v>
      </c>
      <c r="U136" s="316">
        <v>3971.273504587336</v>
      </c>
      <c r="V136" s="318">
        <v>30.809840733781883</v>
      </c>
      <c r="W136" s="317">
        <v>355.94731070812725</v>
      </c>
      <c r="X136" s="317">
        <v>727.36636528838426</v>
      </c>
      <c r="Y136" s="317">
        <v>358.41878592835167</v>
      </c>
      <c r="Z136" s="316">
        <v>1114.7115684106577</v>
      </c>
    </row>
    <row r="137" spans="2:26" ht="15" customHeight="1" x14ac:dyDescent="0.3">
      <c r="B137" s="420"/>
      <c r="C137" s="320" t="s">
        <v>267</v>
      </c>
      <c r="D137" s="319">
        <v>121.38174341684004</v>
      </c>
      <c r="E137" s="317">
        <v>118.24520634692377</v>
      </c>
      <c r="F137" s="317">
        <v>108.24890573181284</v>
      </c>
      <c r="G137" s="317">
        <v>111.22051002233019</v>
      </c>
      <c r="H137" s="316">
        <v>95.454064149066298</v>
      </c>
      <c r="I137" s="318">
        <v>97.714676492492046</v>
      </c>
      <c r="J137" s="317">
        <v>108.65316737591836</v>
      </c>
      <c r="K137" s="317">
        <v>105.84450139771064</v>
      </c>
      <c r="L137" s="317">
        <v>115.25789364956665</v>
      </c>
      <c r="M137" s="316">
        <v>119.90995547993069</v>
      </c>
      <c r="O137" s="420"/>
      <c r="P137" s="320" t="s">
        <v>310</v>
      </c>
      <c r="Q137" s="319">
        <v>500.3641079209761</v>
      </c>
      <c r="R137" s="317">
        <v>1115.8346771826093</v>
      </c>
      <c r="S137" s="317">
        <v>997.03971385584873</v>
      </c>
      <c r="T137" s="317">
        <v>21.35844375806413</v>
      </c>
      <c r="U137" s="316">
        <v>1587.7456901335502</v>
      </c>
      <c r="V137" s="318">
        <v>81.604666121047714</v>
      </c>
      <c r="W137" s="317">
        <v>327.5964820543295</v>
      </c>
      <c r="X137" s="317">
        <v>36.411983415000087</v>
      </c>
      <c r="Y137" s="317">
        <v>101.78531051639804</v>
      </c>
      <c r="Z137" s="316">
        <v>111.9122628207666</v>
      </c>
    </row>
    <row r="138" spans="2:26" ht="15" customHeight="1" x14ac:dyDescent="0.3">
      <c r="B138" s="420"/>
      <c r="C138" s="320" t="s">
        <v>243</v>
      </c>
      <c r="D138" s="319" t="s">
        <v>647</v>
      </c>
      <c r="E138" s="317" t="s">
        <v>647</v>
      </c>
      <c r="F138" s="317" t="s">
        <v>647</v>
      </c>
      <c r="G138" s="317" t="s">
        <v>647</v>
      </c>
      <c r="H138" s="316" t="s">
        <v>647</v>
      </c>
      <c r="I138" s="318" t="s">
        <v>647</v>
      </c>
      <c r="J138" s="317" t="s">
        <v>647</v>
      </c>
      <c r="K138" s="317" t="s">
        <v>647</v>
      </c>
      <c r="L138" s="317" t="s">
        <v>647</v>
      </c>
      <c r="M138" s="316" t="s">
        <v>647</v>
      </c>
      <c r="O138" s="420"/>
      <c r="P138" s="320" t="s">
        <v>320</v>
      </c>
      <c r="Q138" s="319" t="s">
        <v>647</v>
      </c>
      <c r="R138" s="317" t="s">
        <v>647</v>
      </c>
      <c r="S138" s="317" t="s">
        <v>647</v>
      </c>
      <c r="T138" s="317" t="s">
        <v>647</v>
      </c>
      <c r="U138" s="316" t="s">
        <v>647</v>
      </c>
      <c r="V138" s="318" t="s">
        <v>647</v>
      </c>
      <c r="W138" s="317" t="s">
        <v>647</v>
      </c>
      <c r="X138" s="317" t="s">
        <v>647</v>
      </c>
      <c r="Y138" s="317" t="s">
        <v>647</v>
      </c>
      <c r="Z138" s="316" t="s">
        <v>647</v>
      </c>
    </row>
    <row r="139" spans="2:26" x14ac:dyDescent="0.3">
      <c r="B139" s="420"/>
      <c r="C139" s="320" t="s">
        <v>254</v>
      </c>
      <c r="D139" s="319">
        <v>307.98588160449873</v>
      </c>
      <c r="E139" s="317">
        <v>230.4474380535471</v>
      </c>
      <c r="F139" s="317">
        <v>231.32919805473693</v>
      </c>
      <c r="G139" s="317">
        <v>163.39355147075381</v>
      </c>
      <c r="H139" s="316">
        <v>154.90868598381942</v>
      </c>
      <c r="I139" s="318">
        <v>181.72682400249789</v>
      </c>
      <c r="J139" s="317">
        <v>159.46406175713224</v>
      </c>
      <c r="K139" s="317">
        <v>140.09413845907014</v>
      </c>
      <c r="L139" s="317">
        <v>116.03158068740703</v>
      </c>
      <c r="M139" s="316">
        <v>118.49080859536593</v>
      </c>
      <c r="O139" s="420"/>
      <c r="P139" s="320" t="s">
        <v>247</v>
      </c>
      <c r="Q139" s="319">
        <v>8423.6261923546608</v>
      </c>
      <c r="R139" s="317">
        <v>35898.648986749657</v>
      </c>
      <c r="S139" s="317">
        <v>18219.715937474848</v>
      </c>
      <c r="T139" s="317">
        <v>10875.446992600913</v>
      </c>
      <c r="U139" s="316">
        <v>8503.6199061159205</v>
      </c>
      <c r="V139" s="318">
        <v>5162.4367271586007</v>
      </c>
      <c r="W139" s="317">
        <v>6546.8533346442991</v>
      </c>
      <c r="X139" s="317">
        <v>5829.6867798050134</v>
      </c>
      <c r="Y139" s="317">
        <v>5877.970389730237</v>
      </c>
      <c r="Z139" s="316">
        <v>7527.5010817013499</v>
      </c>
    </row>
    <row r="140" spans="2:26" x14ac:dyDescent="0.3">
      <c r="B140" s="420"/>
      <c r="C140" s="320" t="s">
        <v>286</v>
      </c>
      <c r="D140" s="319">
        <v>0</v>
      </c>
      <c r="E140" s="317">
        <v>43.67913484431692</v>
      </c>
      <c r="F140" s="317">
        <v>645.27275749423063</v>
      </c>
      <c r="G140" s="317">
        <v>0</v>
      </c>
      <c r="H140" s="316">
        <v>1382.3863919546072</v>
      </c>
      <c r="I140" s="318">
        <v>0</v>
      </c>
      <c r="J140" s="317">
        <v>0</v>
      </c>
      <c r="K140" s="317">
        <v>350.91287940310167</v>
      </c>
      <c r="L140" s="317">
        <v>390.58182255792713</v>
      </c>
      <c r="M140" s="316">
        <v>344.2458964766372</v>
      </c>
      <c r="O140" s="420"/>
      <c r="P140" s="320" t="s">
        <v>307</v>
      </c>
      <c r="Q140" s="319" t="s">
        <v>647</v>
      </c>
      <c r="R140" s="317" t="s">
        <v>647</v>
      </c>
      <c r="S140" s="317" t="s">
        <v>647</v>
      </c>
      <c r="T140" s="317" t="s">
        <v>647</v>
      </c>
      <c r="U140" s="316" t="s">
        <v>647</v>
      </c>
      <c r="V140" s="318" t="s">
        <v>647</v>
      </c>
      <c r="W140" s="317" t="s">
        <v>647</v>
      </c>
      <c r="X140" s="317" t="s">
        <v>647</v>
      </c>
      <c r="Y140" s="317" t="s">
        <v>647</v>
      </c>
      <c r="Z140" s="316" t="s">
        <v>647</v>
      </c>
    </row>
    <row r="141" spans="2:26" ht="15" customHeight="1" thickBot="1" x14ac:dyDescent="0.35">
      <c r="B141" s="421"/>
      <c r="C141" s="315" t="s">
        <v>245</v>
      </c>
      <c r="D141" s="314">
        <v>55.966494474084683</v>
      </c>
      <c r="E141" s="312">
        <v>28.503494817366764</v>
      </c>
      <c r="F141" s="312">
        <v>11.836600128531927</v>
      </c>
      <c r="G141" s="312">
        <v>10.727817117145234</v>
      </c>
      <c r="H141" s="311">
        <v>10.014012960469717</v>
      </c>
      <c r="I141" s="313">
        <v>106.38029875319012</v>
      </c>
      <c r="J141" s="312">
        <v>90.395536111858632</v>
      </c>
      <c r="K141" s="312">
        <v>66.499285138623264</v>
      </c>
      <c r="L141" s="312">
        <v>59.240251701457801</v>
      </c>
      <c r="M141" s="311">
        <v>49.982164288172939</v>
      </c>
      <c r="O141" s="420"/>
      <c r="P141" s="320" t="s">
        <v>322</v>
      </c>
      <c r="Q141" s="319" t="s">
        <v>647</v>
      </c>
      <c r="R141" s="317" t="s">
        <v>647</v>
      </c>
      <c r="S141" s="317" t="s">
        <v>647</v>
      </c>
      <c r="T141" s="317" t="s">
        <v>647</v>
      </c>
      <c r="U141" s="316" t="s">
        <v>647</v>
      </c>
      <c r="V141" s="318" t="s">
        <v>647</v>
      </c>
      <c r="W141" s="317" t="s">
        <v>647</v>
      </c>
      <c r="X141" s="317" t="s">
        <v>647</v>
      </c>
      <c r="Y141" s="317" t="s">
        <v>647</v>
      </c>
      <c r="Z141" s="316" t="s">
        <v>647</v>
      </c>
    </row>
    <row r="142" spans="2:26" x14ac:dyDescent="0.3">
      <c r="B142" s="419" t="s">
        <v>346</v>
      </c>
      <c r="C142" s="322" t="s">
        <v>216</v>
      </c>
      <c r="D142" s="329">
        <v>82.929723665698901</v>
      </c>
      <c r="E142" s="327">
        <v>33.145885802541947</v>
      </c>
      <c r="F142" s="327">
        <v>55.615012819387026</v>
      </c>
      <c r="G142" s="327">
        <v>62.703748728061839</v>
      </c>
      <c r="H142" s="326">
        <v>36.771453716507622</v>
      </c>
      <c r="I142" s="328">
        <v>31.22254085805795</v>
      </c>
      <c r="J142" s="327">
        <v>34.642774134789832</v>
      </c>
      <c r="K142" s="327">
        <v>30.287455730287309</v>
      </c>
      <c r="L142" s="327">
        <v>47.116024922152569</v>
      </c>
      <c r="M142" s="326">
        <v>57.251061705527206</v>
      </c>
      <c r="O142" s="420"/>
      <c r="P142" s="320" t="s">
        <v>250</v>
      </c>
      <c r="Q142" s="319" t="s">
        <v>647</v>
      </c>
      <c r="R142" s="317" t="s">
        <v>647</v>
      </c>
      <c r="S142" s="317" t="s">
        <v>647</v>
      </c>
      <c r="T142" s="317" t="s">
        <v>647</v>
      </c>
      <c r="U142" s="316" t="s">
        <v>647</v>
      </c>
      <c r="V142" s="318" t="s">
        <v>647</v>
      </c>
      <c r="W142" s="317" t="s">
        <v>647</v>
      </c>
      <c r="X142" s="317" t="s">
        <v>647</v>
      </c>
      <c r="Y142" s="317" t="s">
        <v>647</v>
      </c>
      <c r="Z142" s="316" t="s">
        <v>647</v>
      </c>
    </row>
    <row r="143" spans="2:26" ht="16.05" customHeight="1" x14ac:dyDescent="0.3">
      <c r="B143" s="420"/>
      <c r="C143" s="320" t="s">
        <v>210</v>
      </c>
      <c r="D143" s="319">
        <v>12.572661602765987</v>
      </c>
      <c r="E143" s="317">
        <v>4.7876149850212721</v>
      </c>
      <c r="F143" s="317">
        <v>3.5609730768590966</v>
      </c>
      <c r="G143" s="317">
        <v>3.8785053825997631</v>
      </c>
      <c r="H143" s="316">
        <v>4.1511585418083179</v>
      </c>
      <c r="I143" s="318">
        <v>78.386392152448934</v>
      </c>
      <c r="J143" s="317">
        <v>54.095426805145451</v>
      </c>
      <c r="K143" s="317">
        <v>37.515218992754029</v>
      </c>
      <c r="L143" s="317">
        <v>40.64355351489818</v>
      </c>
      <c r="M143" s="316">
        <v>40.150749613890419</v>
      </c>
      <c r="O143" s="420"/>
      <c r="P143" s="320" t="s">
        <v>244</v>
      </c>
      <c r="Q143" s="319" t="s">
        <v>647</v>
      </c>
      <c r="R143" s="317" t="s">
        <v>647</v>
      </c>
      <c r="S143" s="317" t="s">
        <v>647</v>
      </c>
      <c r="T143" s="317" t="s">
        <v>647</v>
      </c>
      <c r="U143" s="316" t="s">
        <v>647</v>
      </c>
      <c r="V143" s="318" t="s">
        <v>647</v>
      </c>
      <c r="W143" s="317" t="s">
        <v>647</v>
      </c>
      <c r="X143" s="317" t="s">
        <v>647</v>
      </c>
      <c r="Y143" s="317" t="s">
        <v>647</v>
      </c>
      <c r="Z143" s="316" t="s">
        <v>647</v>
      </c>
    </row>
    <row r="144" spans="2:26" ht="15" customHeight="1" x14ac:dyDescent="0.3">
      <c r="B144" s="420"/>
      <c r="C144" s="320" t="s">
        <v>202</v>
      </c>
      <c r="D144" s="319">
        <v>50.156314900275156</v>
      </c>
      <c r="E144" s="317">
        <v>52.724190053272295</v>
      </c>
      <c r="F144" s="317">
        <v>52.656708156716313</v>
      </c>
      <c r="G144" s="317">
        <v>56.709892181625008</v>
      </c>
      <c r="H144" s="316">
        <v>56.622002531672322</v>
      </c>
      <c r="I144" s="318">
        <v>144.68879519064015</v>
      </c>
      <c r="J144" s="317">
        <v>174.62875825863745</v>
      </c>
      <c r="K144" s="317">
        <v>156.35282019096661</v>
      </c>
      <c r="L144" s="317">
        <v>157.04887521012839</v>
      </c>
      <c r="M144" s="316">
        <v>155.38920900013201</v>
      </c>
      <c r="O144" s="420"/>
      <c r="P144" s="320" t="s">
        <v>264</v>
      </c>
      <c r="Q144" s="319" t="s">
        <v>647</v>
      </c>
      <c r="R144" s="317" t="s">
        <v>647</v>
      </c>
      <c r="S144" s="317" t="s">
        <v>647</v>
      </c>
      <c r="T144" s="317" t="s">
        <v>647</v>
      </c>
      <c r="U144" s="316" t="s">
        <v>647</v>
      </c>
      <c r="V144" s="318" t="s">
        <v>647</v>
      </c>
      <c r="W144" s="317" t="s">
        <v>647</v>
      </c>
      <c r="X144" s="317" t="s">
        <v>647</v>
      </c>
      <c r="Y144" s="317" t="s">
        <v>647</v>
      </c>
      <c r="Z144" s="316" t="s">
        <v>647</v>
      </c>
    </row>
    <row r="145" spans="2:26" ht="15" customHeight="1" x14ac:dyDescent="0.3">
      <c r="B145" s="420"/>
      <c r="C145" s="320" t="s">
        <v>219</v>
      </c>
      <c r="D145" s="319">
        <v>292.4814647463956</v>
      </c>
      <c r="E145" s="317">
        <v>109.2830136645598</v>
      </c>
      <c r="F145" s="317">
        <v>58.022951982549223</v>
      </c>
      <c r="G145" s="317">
        <v>162.36578656877174</v>
      </c>
      <c r="H145" s="316">
        <v>561.88976970684951</v>
      </c>
      <c r="I145" s="318">
        <v>179.99795055714165</v>
      </c>
      <c r="J145" s="317">
        <v>0</v>
      </c>
      <c r="K145" s="317">
        <v>120.03696229627477</v>
      </c>
      <c r="L145" s="317">
        <v>324.32691189872344</v>
      </c>
      <c r="M145" s="316">
        <v>385.88325593724625</v>
      </c>
      <c r="O145" s="420"/>
      <c r="P145" s="320" t="s">
        <v>194</v>
      </c>
      <c r="Q145" s="319">
        <v>20.582714959057199</v>
      </c>
      <c r="R145" s="317">
        <v>13.283586107073116</v>
      </c>
      <c r="S145" s="317">
        <v>18.585402693924188</v>
      </c>
      <c r="T145" s="317">
        <v>22.866166066979723</v>
      </c>
      <c r="U145" s="316">
        <v>32.975004410551698</v>
      </c>
      <c r="V145" s="318">
        <v>30.815806267258651</v>
      </c>
      <c r="W145" s="317">
        <v>26.635631786108071</v>
      </c>
      <c r="X145" s="317">
        <v>25.723876380793584</v>
      </c>
      <c r="Y145" s="317">
        <v>37.709689794045104</v>
      </c>
      <c r="Z145" s="316">
        <v>39.130923902095518</v>
      </c>
    </row>
    <row r="146" spans="2:26" ht="15" thickBot="1" x14ac:dyDescent="0.35">
      <c r="B146" s="421"/>
      <c r="C146" s="315" t="s">
        <v>172</v>
      </c>
      <c r="D146" s="314">
        <v>116.7076144121059</v>
      </c>
      <c r="E146" s="312">
        <v>81.698364457499807</v>
      </c>
      <c r="F146" s="312">
        <v>59.170485365148487</v>
      </c>
      <c r="G146" s="312">
        <v>49.876639416027288</v>
      </c>
      <c r="H146" s="311">
        <v>40.383519716627539</v>
      </c>
      <c r="I146" s="313">
        <v>107.91474619858931</v>
      </c>
      <c r="J146" s="312">
        <v>76.971368114124544</v>
      </c>
      <c r="K146" s="312">
        <v>69.584912448480353</v>
      </c>
      <c r="L146" s="312">
        <v>59.916657191693055</v>
      </c>
      <c r="M146" s="311">
        <v>52.758683191583998</v>
      </c>
      <c r="O146" s="420"/>
      <c r="P146" s="320" t="s">
        <v>196</v>
      </c>
      <c r="Q146" s="319">
        <v>16.611048047915155</v>
      </c>
      <c r="R146" s="317">
        <v>8.0295729519586576</v>
      </c>
      <c r="S146" s="317">
        <v>15.637060145940602</v>
      </c>
      <c r="T146" s="317">
        <v>20.207287178804989</v>
      </c>
      <c r="U146" s="316">
        <v>30.017817955802155</v>
      </c>
      <c r="V146" s="318">
        <v>27.639479106985235</v>
      </c>
      <c r="W146" s="317">
        <v>21.804030209542326</v>
      </c>
      <c r="X146" s="317">
        <v>22.504247944248178</v>
      </c>
      <c r="Y146" s="317">
        <v>35.214769505899881</v>
      </c>
      <c r="Z146" s="316">
        <v>35.908231773274302</v>
      </c>
    </row>
    <row r="147" spans="2:26" x14ac:dyDescent="0.3">
      <c r="B147" s="419" t="s">
        <v>347</v>
      </c>
      <c r="C147" s="322" t="s">
        <v>256</v>
      </c>
      <c r="D147" s="329">
        <v>104.66223240101755</v>
      </c>
      <c r="E147" s="327">
        <v>96.768622949468352</v>
      </c>
      <c r="F147" s="327">
        <v>82.736634869269835</v>
      </c>
      <c r="G147" s="327">
        <v>88.645150882693187</v>
      </c>
      <c r="H147" s="326">
        <v>83.973578343162728</v>
      </c>
      <c r="I147" s="328">
        <v>103.88182265609629</v>
      </c>
      <c r="J147" s="327">
        <v>95.023877927291124</v>
      </c>
      <c r="K147" s="327">
        <v>98.368523443722779</v>
      </c>
      <c r="L147" s="327">
        <v>105.78487604045594</v>
      </c>
      <c r="M147" s="326">
        <v>107.30844370836365</v>
      </c>
      <c r="O147" s="420"/>
      <c r="P147" s="320" t="s">
        <v>277</v>
      </c>
      <c r="Q147" s="319" t="s">
        <v>647</v>
      </c>
      <c r="R147" s="317" t="s">
        <v>647</v>
      </c>
      <c r="S147" s="317" t="s">
        <v>647</v>
      </c>
      <c r="T147" s="317" t="s">
        <v>647</v>
      </c>
      <c r="U147" s="316" t="s">
        <v>647</v>
      </c>
      <c r="V147" s="318" t="s">
        <v>647</v>
      </c>
      <c r="W147" s="317" t="s">
        <v>647</v>
      </c>
      <c r="X147" s="317" t="s">
        <v>647</v>
      </c>
      <c r="Y147" s="317" t="s">
        <v>647</v>
      </c>
      <c r="Z147" s="316" t="s">
        <v>647</v>
      </c>
    </row>
    <row r="148" spans="2:26" ht="15" customHeight="1" x14ac:dyDescent="0.3">
      <c r="B148" s="420"/>
      <c r="C148" s="320" t="s">
        <v>181</v>
      </c>
      <c r="D148" s="319">
        <v>99.849605775060041</v>
      </c>
      <c r="E148" s="317">
        <v>105.22070259219976</v>
      </c>
      <c r="F148" s="317">
        <v>104.40208066164746</v>
      </c>
      <c r="G148" s="317">
        <v>126.31928821879593</v>
      </c>
      <c r="H148" s="316">
        <v>123.82970435952694</v>
      </c>
      <c r="I148" s="318">
        <v>96.13689834176165</v>
      </c>
      <c r="J148" s="317">
        <v>95.034641266164044</v>
      </c>
      <c r="K148" s="317">
        <v>110.64565896421807</v>
      </c>
      <c r="L148" s="317">
        <v>122.69314099900728</v>
      </c>
      <c r="M148" s="316">
        <v>125.28769024914996</v>
      </c>
      <c r="O148" s="420"/>
      <c r="P148" s="320" t="s">
        <v>316</v>
      </c>
      <c r="Q148" s="319" t="s">
        <v>647</v>
      </c>
      <c r="R148" s="317" t="s">
        <v>647</v>
      </c>
      <c r="S148" s="317" t="s">
        <v>647</v>
      </c>
      <c r="T148" s="317" t="s">
        <v>647</v>
      </c>
      <c r="U148" s="316" t="s">
        <v>647</v>
      </c>
      <c r="V148" s="318" t="s">
        <v>647</v>
      </c>
      <c r="W148" s="317" t="s">
        <v>647</v>
      </c>
      <c r="X148" s="317" t="s">
        <v>647</v>
      </c>
      <c r="Y148" s="317" t="s">
        <v>647</v>
      </c>
      <c r="Z148" s="316" t="s">
        <v>647</v>
      </c>
    </row>
    <row r="149" spans="2:26" x14ac:dyDescent="0.3">
      <c r="B149" s="420"/>
      <c r="C149" s="320" t="s">
        <v>273</v>
      </c>
      <c r="D149" s="319">
        <v>204.04644933525466</v>
      </c>
      <c r="E149" s="317">
        <v>308.35105105181071</v>
      </c>
      <c r="F149" s="317">
        <v>305.94371205098867</v>
      </c>
      <c r="G149" s="317">
        <v>315.78316405321539</v>
      </c>
      <c r="H149" s="316">
        <v>283.52542010554168</v>
      </c>
      <c r="I149" s="318">
        <v>168.62343285473972</v>
      </c>
      <c r="J149" s="317">
        <v>321.37643916804348</v>
      </c>
      <c r="K149" s="317">
        <v>423.69781735303877</v>
      </c>
      <c r="L149" s="317">
        <v>501.17304113730074</v>
      </c>
      <c r="M149" s="316">
        <v>605.43556346372475</v>
      </c>
      <c r="O149" s="420"/>
      <c r="P149" s="320" t="s">
        <v>317</v>
      </c>
      <c r="Q149" s="319" t="s">
        <v>647</v>
      </c>
      <c r="R149" s="317" t="s">
        <v>647</v>
      </c>
      <c r="S149" s="317" t="s">
        <v>647</v>
      </c>
      <c r="T149" s="317" t="s">
        <v>647</v>
      </c>
      <c r="U149" s="316" t="s">
        <v>647</v>
      </c>
      <c r="V149" s="318" t="s">
        <v>647</v>
      </c>
      <c r="W149" s="317" t="s">
        <v>647</v>
      </c>
      <c r="X149" s="317" t="s">
        <v>647</v>
      </c>
      <c r="Y149" s="317" t="s">
        <v>647</v>
      </c>
      <c r="Z149" s="316" t="s">
        <v>647</v>
      </c>
    </row>
    <row r="150" spans="2:26" ht="15" thickBot="1" x14ac:dyDescent="0.35">
      <c r="B150" s="421"/>
      <c r="C150" s="315" t="s">
        <v>288</v>
      </c>
      <c r="D150" s="314">
        <v>321.31436434223576</v>
      </c>
      <c r="E150" s="312">
        <v>1004.1661706851169</v>
      </c>
      <c r="F150" s="312">
        <v>1969.7238654060029</v>
      </c>
      <c r="G150" s="312">
        <v>1949.2300154647878</v>
      </c>
      <c r="H150" s="311">
        <v>2277.0110033937535</v>
      </c>
      <c r="I150" s="313">
        <v>197.52766008445118</v>
      </c>
      <c r="J150" s="312">
        <v>383.90840001047155</v>
      </c>
      <c r="K150" s="312">
        <v>564.06462837436845</v>
      </c>
      <c r="L150" s="312">
        <v>526.41468509450522</v>
      </c>
      <c r="M150" s="311">
        <v>695.6333994351769</v>
      </c>
      <c r="O150" s="420"/>
      <c r="P150" s="320" t="s">
        <v>379</v>
      </c>
      <c r="Q150" s="319">
        <v>700.76693707205425</v>
      </c>
      <c r="R150" s="317">
        <v>559.77846158127829</v>
      </c>
      <c r="S150" s="317">
        <v>185.72169937489207</v>
      </c>
      <c r="T150" s="317">
        <v>90.309031186703365</v>
      </c>
      <c r="U150" s="316">
        <v>49.374129945210328</v>
      </c>
      <c r="V150" s="318">
        <v>369.33713162921669</v>
      </c>
      <c r="W150" s="317">
        <v>255.76024713623744</v>
      </c>
      <c r="X150" s="317">
        <v>260.42850839517178</v>
      </c>
      <c r="Y150" s="317">
        <v>216.72619832655801</v>
      </c>
      <c r="Z150" s="316">
        <v>181.03907211284994</v>
      </c>
    </row>
    <row r="151" spans="2:26" x14ac:dyDescent="0.3">
      <c r="B151" s="419" t="s">
        <v>348</v>
      </c>
      <c r="C151" s="322" t="s">
        <v>173</v>
      </c>
      <c r="D151" s="329">
        <v>93.730189437460325</v>
      </c>
      <c r="E151" s="327">
        <v>115.80744077098691</v>
      </c>
      <c r="F151" s="327">
        <v>145.04955135884202</v>
      </c>
      <c r="G151" s="327">
        <v>171.89327227247256</v>
      </c>
      <c r="H151" s="326">
        <v>208.50344219416041</v>
      </c>
      <c r="I151" s="328">
        <v>100.22954819244401</v>
      </c>
      <c r="J151" s="327">
        <v>121.35465617571285</v>
      </c>
      <c r="K151" s="327">
        <v>140.14654842814465</v>
      </c>
      <c r="L151" s="327">
        <v>180.96304343536463</v>
      </c>
      <c r="M151" s="326">
        <v>117.20066318203389</v>
      </c>
      <c r="O151" s="420"/>
      <c r="P151" s="320" t="s">
        <v>197</v>
      </c>
      <c r="Q151" s="319">
        <v>1006.9853643412376</v>
      </c>
      <c r="R151" s="317">
        <v>83.273177721484771</v>
      </c>
      <c r="S151" s="317">
        <v>0</v>
      </c>
      <c r="T151" s="317">
        <v>0</v>
      </c>
      <c r="U151" s="316">
        <v>0</v>
      </c>
      <c r="V151" s="318">
        <v>316.55506690969861</v>
      </c>
      <c r="W151" s="317">
        <v>53.010031631169859</v>
      </c>
      <c r="X151" s="317">
        <v>8.7058314229396121</v>
      </c>
      <c r="Y151" s="317">
        <v>0</v>
      </c>
      <c r="Z151" s="316">
        <v>21.939822274142898</v>
      </c>
    </row>
    <row r="152" spans="2:26" x14ac:dyDescent="0.3">
      <c r="B152" s="420"/>
      <c r="C152" s="320" t="s">
        <v>170</v>
      </c>
      <c r="D152" s="319">
        <v>1746.225765894857</v>
      </c>
      <c r="E152" s="317">
        <v>3106.85423436363</v>
      </c>
      <c r="F152" s="317">
        <v>4480.8336290031202</v>
      </c>
      <c r="G152" s="317">
        <v>5134.1420847564114</v>
      </c>
      <c r="H152" s="316">
        <v>4854.9309300473415</v>
      </c>
      <c r="I152" s="318">
        <v>1818.2872750471852</v>
      </c>
      <c r="J152" s="317">
        <v>3248.8749772741894</v>
      </c>
      <c r="K152" s="317">
        <v>3644.3956791038077</v>
      </c>
      <c r="L152" s="317">
        <v>3639.3669225653175</v>
      </c>
      <c r="M152" s="316">
        <v>3537.9545196324466</v>
      </c>
      <c r="O152" s="420"/>
      <c r="P152" s="320" t="s">
        <v>380</v>
      </c>
      <c r="Q152" s="319" t="s">
        <v>647</v>
      </c>
      <c r="R152" s="317" t="s">
        <v>647</v>
      </c>
      <c r="S152" s="317" t="s">
        <v>647</v>
      </c>
      <c r="T152" s="317" t="s">
        <v>647</v>
      </c>
      <c r="U152" s="316" t="s">
        <v>647</v>
      </c>
      <c r="V152" s="318" t="s">
        <v>647</v>
      </c>
      <c r="W152" s="317" t="s">
        <v>647</v>
      </c>
      <c r="X152" s="317" t="s">
        <v>647</v>
      </c>
      <c r="Y152" s="317" t="s">
        <v>647</v>
      </c>
      <c r="Z152" s="316" t="s">
        <v>647</v>
      </c>
    </row>
    <row r="153" spans="2:26" ht="15" customHeight="1" thickBot="1" x14ac:dyDescent="0.35">
      <c r="B153" s="421"/>
      <c r="C153" s="315" t="s">
        <v>169</v>
      </c>
      <c r="D153" s="314">
        <v>1799.4349526440019</v>
      </c>
      <c r="E153" s="312">
        <v>3102.4647765622576</v>
      </c>
      <c r="F153" s="312">
        <v>3993.3517757187929</v>
      </c>
      <c r="G153" s="312">
        <v>4469.7825955822191</v>
      </c>
      <c r="H153" s="311">
        <v>4293.0121725800182</v>
      </c>
      <c r="I153" s="313">
        <v>1901.152017395051</v>
      </c>
      <c r="J153" s="312">
        <v>3080.3192947467487</v>
      </c>
      <c r="K153" s="312">
        <v>3363.3241423967347</v>
      </c>
      <c r="L153" s="312">
        <v>3348.9300155304109</v>
      </c>
      <c r="M153" s="311">
        <v>3219.1617876868986</v>
      </c>
      <c r="O153" s="420"/>
      <c r="P153" s="320" t="s">
        <v>203</v>
      </c>
      <c r="Q153" s="319" t="s">
        <v>647</v>
      </c>
      <c r="R153" s="317" t="s">
        <v>647</v>
      </c>
      <c r="S153" s="317" t="s">
        <v>647</v>
      </c>
      <c r="T153" s="317" t="s">
        <v>647</v>
      </c>
      <c r="U153" s="316" t="s">
        <v>647</v>
      </c>
      <c r="V153" s="318" t="s">
        <v>647</v>
      </c>
      <c r="W153" s="317" t="s">
        <v>647</v>
      </c>
      <c r="X153" s="317" t="s">
        <v>647</v>
      </c>
      <c r="Y153" s="317" t="s">
        <v>647</v>
      </c>
      <c r="Z153" s="316" t="s">
        <v>647</v>
      </c>
    </row>
    <row r="154" spans="2:26" ht="15" customHeight="1" x14ac:dyDescent="0.3">
      <c r="B154" s="419" t="s">
        <v>349</v>
      </c>
      <c r="C154" s="322" t="s">
        <v>283</v>
      </c>
      <c r="D154" s="329">
        <v>101.26976685509302</v>
      </c>
      <c r="E154" s="327">
        <v>95.148534794676578</v>
      </c>
      <c r="F154" s="327">
        <v>79.086298856451691</v>
      </c>
      <c r="G154" s="327">
        <v>84.844338088118917</v>
      </c>
      <c r="H154" s="326">
        <v>81.415927202256668</v>
      </c>
      <c r="I154" s="328">
        <v>100.26404724252316</v>
      </c>
      <c r="J154" s="327">
        <v>91.882101663761375</v>
      </c>
      <c r="K154" s="327">
        <v>92.367122823392435</v>
      </c>
      <c r="L154" s="327">
        <v>100.62525059389179</v>
      </c>
      <c r="M154" s="326">
        <v>101.60502794180039</v>
      </c>
      <c r="O154" s="420"/>
      <c r="P154" s="320" t="s">
        <v>240</v>
      </c>
      <c r="Q154" s="319">
        <v>77.219075542344612</v>
      </c>
      <c r="R154" s="317">
        <v>1230.399995097272</v>
      </c>
      <c r="S154" s="317">
        <v>472.81481863673054</v>
      </c>
      <c r="T154" s="317">
        <v>449.03190867271996</v>
      </c>
      <c r="U154" s="316">
        <v>678.79080131576256</v>
      </c>
      <c r="V154" s="318">
        <v>64.082362770062147</v>
      </c>
      <c r="W154" s="317">
        <v>1829.722219110427</v>
      </c>
      <c r="X154" s="317">
        <v>433.78171585307933</v>
      </c>
      <c r="Y154" s="317">
        <v>403.92056655567001</v>
      </c>
      <c r="Z154" s="316">
        <v>618.64076374989907</v>
      </c>
    </row>
    <row r="155" spans="2:26" x14ac:dyDescent="0.3">
      <c r="B155" s="420"/>
      <c r="C155" s="320" t="s">
        <v>248</v>
      </c>
      <c r="D155" s="319">
        <v>104.94313172470299</v>
      </c>
      <c r="E155" s="317">
        <v>88.87237542055388</v>
      </c>
      <c r="F155" s="317">
        <v>48.32253377278461</v>
      </c>
      <c r="G155" s="317">
        <v>53.750349739454364</v>
      </c>
      <c r="H155" s="316">
        <v>22.186454622308851</v>
      </c>
      <c r="I155" s="318">
        <v>91.869388197523477</v>
      </c>
      <c r="J155" s="317">
        <v>93.310805858960293</v>
      </c>
      <c r="K155" s="317">
        <v>95.66245444212376</v>
      </c>
      <c r="L155" s="317">
        <v>113.12257274536744</v>
      </c>
      <c r="M155" s="316">
        <v>119.32879765572869</v>
      </c>
      <c r="O155" s="420"/>
      <c r="P155" s="320" t="s">
        <v>185</v>
      </c>
      <c r="Q155" s="319">
        <v>21.803508783877767</v>
      </c>
      <c r="R155" s="317">
        <v>43.431846662022856</v>
      </c>
      <c r="S155" s="317">
        <v>10.068684134872319</v>
      </c>
      <c r="T155" s="317">
        <v>15.404833348592856</v>
      </c>
      <c r="U155" s="316">
        <v>17.682913265855625</v>
      </c>
      <c r="V155" s="318">
        <v>78.706708402430422</v>
      </c>
      <c r="W155" s="317">
        <v>268.8133036709803</v>
      </c>
      <c r="X155" s="317">
        <v>467.22055358306591</v>
      </c>
      <c r="Y155" s="317">
        <v>480.02887840932146</v>
      </c>
      <c r="Z155" s="316">
        <v>635.48236643280813</v>
      </c>
    </row>
    <row r="156" spans="2:26" ht="15" customHeight="1" x14ac:dyDescent="0.3">
      <c r="B156" s="420"/>
      <c r="C156" s="320" t="s">
        <v>289</v>
      </c>
      <c r="D156" s="319">
        <v>321.31436434223576</v>
      </c>
      <c r="E156" s="317">
        <v>1004.1661706851169</v>
      </c>
      <c r="F156" s="317">
        <v>1969.7238654060029</v>
      </c>
      <c r="G156" s="317">
        <v>1949.2300154647878</v>
      </c>
      <c r="H156" s="316">
        <v>2277.0110033937535</v>
      </c>
      <c r="I156" s="318">
        <v>197.52766008445118</v>
      </c>
      <c r="J156" s="317">
        <v>383.90840001047155</v>
      </c>
      <c r="K156" s="317">
        <v>564.06462837436845</v>
      </c>
      <c r="L156" s="317">
        <v>526.41468509450522</v>
      </c>
      <c r="M156" s="316">
        <v>695.6333994351769</v>
      </c>
      <c r="O156" s="420"/>
      <c r="P156" s="320" t="s">
        <v>233</v>
      </c>
      <c r="Q156" s="319" t="s">
        <v>647</v>
      </c>
      <c r="R156" s="317" t="s">
        <v>647</v>
      </c>
      <c r="S156" s="317" t="s">
        <v>647</v>
      </c>
      <c r="T156" s="317" t="s">
        <v>647</v>
      </c>
      <c r="U156" s="316" t="s">
        <v>647</v>
      </c>
      <c r="V156" s="318" t="s">
        <v>647</v>
      </c>
      <c r="W156" s="317" t="s">
        <v>647</v>
      </c>
      <c r="X156" s="317" t="s">
        <v>647</v>
      </c>
      <c r="Y156" s="317" t="s">
        <v>647</v>
      </c>
      <c r="Z156" s="316" t="s">
        <v>647</v>
      </c>
    </row>
    <row r="157" spans="2:26" ht="15" thickBot="1" x14ac:dyDescent="0.35">
      <c r="B157" s="421"/>
      <c r="C157" s="315" t="s">
        <v>221</v>
      </c>
      <c r="D157" s="314">
        <v>32.11100842968284</v>
      </c>
      <c r="E157" s="312">
        <v>146.45775668701106</v>
      </c>
      <c r="F157" s="312">
        <v>181.38706161482938</v>
      </c>
      <c r="G157" s="312">
        <v>192.91153090558902</v>
      </c>
      <c r="H157" s="311">
        <v>261.89920366826448</v>
      </c>
      <c r="I157" s="313">
        <v>103.82231811101865</v>
      </c>
      <c r="J157" s="312">
        <v>289.66026055846703</v>
      </c>
      <c r="K157" s="312">
        <v>208.96762748474671</v>
      </c>
      <c r="L157" s="312">
        <v>304.0436011155216</v>
      </c>
      <c r="M157" s="311">
        <v>253.64135428145764</v>
      </c>
      <c r="O157" s="420"/>
      <c r="P157" s="320" t="s">
        <v>282</v>
      </c>
      <c r="Q157" s="319" t="s">
        <v>647</v>
      </c>
      <c r="R157" s="317" t="s">
        <v>647</v>
      </c>
      <c r="S157" s="317" t="s">
        <v>647</v>
      </c>
      <c r="T157" s="317" t="s">
        <v>647</v>
      </c>
      <c r="U157" s="316" t="s">
        <v>647</v>
      </c>
      <c r="V157" s="318" t="s">
        <v>647</v>
      </c>
      <c r="W157" s="317" t="s">
        <v>647</v>
      </c>
      <c r="X157" s="317" t="s">
        <v>647</v>
      </c>
      <c r="Y157" s="317" t="s">
        <v>647</v>
      </c>
      <c r="Z157" s="316" t="s">
        <v>647</v>
      </c>
    </row>
    <row r="158" spans="2:26" ht="15" thickBot="1" x14ac:dyDescent="0.35">
      <c r="B158" s="419" t="s">
        <v>350</v>
      </c>
      <c r="C158" s="322" t="s">
        <v>287</v>
      </c>
      <c r="D158" s="329">
        <v>461.2587310536772</v>
      </c>
      <c r="E158" s="327">
        <v>552.3340772012964</v>
      </c>
      <c r="F158" s="327">
        <v>755.51261109824554</v>
      </c>
      <c r="G158" s="327">
        <v>1002.834190816872</v>
      </c>
      <c r="H158" s="326">
        <v>1136.0545841583851</v>
      </c>
      <c r="I158" s="328">
        <v>356.90115825518211</v>
      </c>
      <c r="J158" s="327">
        <v>648.93360635260831</v>
      </c>
      <c r="K158" s="327">
        <v>748.39927086410262</v>
      </c>
      <c r="L158" s="327">
        <v>686.10529954223784</v>
      </c>
      <c r="M158" s="326">
        <v>895.51632393773241</v>
      </c>
      <c r="O158" s="421"/>
      <c r="P158" s="315" t="s">
        <v>308</v>
      </c>
      <c r="Q158" s="314" t="s">
        <v>647</v>
      </c>
      <c r="R158" s="312" t="s">
        <v>647</v>
      </c>
      <c r="S158" s="312" t="s">
        <v>647</v>
      </c>
      <c r="T158" s="312" t="s">
        <v>647</v>
      </c>
      <c r="U158" s="311" t="s">
        <v>647</v>
      </c>
      <c r="V158" s="313" t="s">
        <v>647</v>
      </c>
      <c r="W158" s="312" t="s">
        <v>647</v>
      </c>
      <c r="X158" s="312" t="s">
        <v>647</v>
      </c>
      <c r="Y158" s="312" t="s">
        <v>647</v>
      </c>
      <c r="Z158" s="311" t="s">
        <v>647</v>
      </c>
    </row>
    <row r="159" spans="2:26" ht="15" customHeight="1" x14ac:dyDescent="0.3">
      <c r="B159" s="420"/>
      <c r="C159" s="320" t="s">
        <v>318</v>
      </c>
      <c r="D159" s="319">
        <v>273.91877137530298</v>
      </c>
      <c r="E159" s="317">
        <v>303.96314534472168</v>
      </c>
      <c r="F159" s="317">
        <v>176.84338466593425</v>
      </c>
      <c r="G159" s="317">
        <v>280.50618784196507</v>
      </c>
      <c r="H159" s="316">
        <v>54.030163340931502</v>
      </c>
      <c r="I159" s="318">
        <v>0</v>
      </c>
      <c r="J159" s="317">
        <v>7.7147161576230765</v>
      </c>
      <c r="K159" s="317">
        <v>6.6213508584740728</v>
      </c>
      <c r="L159" s="317">
        <v>15.344499451902687</v>
      </c>
      <c r="M159" s="316">
        <v>14.065509132171217</v>
      </c>
      <c r="O159" s="419" t="s">
        <v>357</v>
      </c>
      <c r="P159" s="322" t="s">
        <v>228</v>
      </c>
      <c r="Q159" s="333" t="s">
        <v>647</v>
      </c>
      <c r="R159" s="331" t="s">
        <v>647</v>
      </c>
      <c r="S159" s="331" t="s">
        <v>647</v>
      </c>
      <c r="T159" s="331" t="s">
        <v>647</v>
      </c>
      <c r="U159" s="330" t="s">
        <v>647</v>
      </c>
      <c r="V159" s="332" t="s">
        <v>647</v>
      </c>
      <c r="W159" s="331" t="s">
        <v>647</v>
      </c>
      <c r="X159" s="331" t="s">
        <v>647</v>
      </c>
      <c r="Y159" s="331" t="s">
        <v>647</v>
      </c>
      <c r="Z159" s="330" t="s">
        <v>647</v>
      </c>
    </row>
    <row r="160" spans="2:26" x14ac:dyDescent="0.3">
      <c r="B160" s="420"/>
      <c r="C160" s="320" t="s">
        <v>284</v>
      </c>
      <c r="D160" s="319" t="s">
        <v>647</v>
      </c>
      <c r="E160" s="317" t="s">
        <v>647</v>
      </c>
      <c r="F160" s="317" t="s">
        <v>647</v>
      </c>
      <c r="G160" s="317" t="s">
        <v>647</v>
      </c>
      <c r="H160" s="316" t="s">
        <v>647</v>
      </c>
      <c r="I160" s="318" t="s">
        <v>647</v>
      </c>
      <c r="J160" s="317" t="s">
        <v>647</v>
      </c>
      <c r="K160" s="317" t="s">
        <v>647</v>
      </c>
      <c r="L160" s="317" t="s">
        <v>647</v>
      </c>
      <c r="M160" s="316" t="s">
        <v>647</v>
      </c>
      <c r="O160" s="420"/>
      <c r="P160" s="320" t="s">
        <v>190</v>
      </c>
      <c r="Q160" s="319" t="s">
        <v>647</v>
      </c>
      <c r="R160" s="317" t="s">
        <v>647</v>
      </c>
      <c r="S160" s="317" t="s">
        <v>647</v>
      </c>
      <c r="T160" s="317" t="s">
        <v>647</v>
      </c>
      <c r="U160" s="316" t="s">
        <v>647</v>
      </c>
      <c r="V160" s="318" t="s">
        <v>647</v>
      </c>
      <c r="W160" s="317" t="s">
        <v>647</v>
      </c>
      <c r="X160" s="317" t="s">
        <v>647</v>
      </c>
      <c r="Y160" s="317" t="s">
        <v>647</v>
      </c>
      <c r="Z160" s="316" t="s">
        <v>647</v>
      </c>
    </row>
    <row r="161" spans="2:26" x14ac:dyDescent="0.3">
      <c r="B161" s="420"/>
      <c r="C161" s="320" t="s">
        <v>650</v>
      </c>
      <c r="D161" s="319" t="s">
        <v>647</v>
      </c>
      <c r="E161" s="317" t="s">
        <v>647</v>
      </c>
      <c r="F161" s="317" t="s">
        <v>647</v>
      </c>
      <c r="G161" s="317" t="s">
        <v>647</v>
      </c>
      <c r="H161" s="316" t="s">
        <v>647</v>
      </c>
      <c r="I161" s="318" t="s">
        <v>647</v>
      </c>
      <c r="J161" s="317" t="s">
        <v>647</v>
      </c>
      <c r="K161" s="317" t="s">
        <v>647</v>
      </c>
      <c r="L161" s="317" t="s">
        <v>647</v>
      </c>
      <c r="M161" s="316" t="s">
        <v>647</v>
      </c>
      <c r="O161" s="420"/>
      <c r="P161" s="320" t="s">
        <v>224</v>
      </c>
      <c r="Q161" s="319" t="s">
        <v>647</v>
      </c>
      <c r="R161" s="317" t="s">
        <v>647</v>
      </c>
      <c r="S161" s="317" t="s">
        <v>647</v>
      </c>
      <c r="T161" s="317" t="s">
        <v>647</v>
      </c>
      <c r="U161" s="316" t="s">
        <v>647</v>
      </c>
      <c r="V161" s="318" t="s">
        <v>647</v>
      </c>
      <c r="W161" s="317" t="s">
        <v>647</v>
      </c>
      <c r="X161" s="317" t="s">
        <v>647</v>
      </c>
      <c r="Y161" s="317" t="s">
        <v>647</v>
      </c>
      <c r="Z161" s="316" t="s">
        <v>647</v>
      </c>
    </row>
    <row r="162" spans="2:26" ht="15" customHeight="1" thickBot="1" x14ac:dyDescent="0.35">
      <c r="B162" s="420"/>
      <c r="C162" s="320" t="s">
        <v>312</v>
      </c>
      <c r="D162" s="319" t="s">
        <v>647</v>
      </c>
      <c r="E162" s="317" t="s">
        <v>647</v>
      </c>
      <c r="F162" s="317" t="s">
        <v>647</v>
      </c>
      <c r="G162" s="317" t="s">
        <v>647</v>
      </c>
      <c r="H162" s="316" t="s">
        <v>647</v>
      </c>
      <c r="I162" s="318" t="s">
        <v>647</v>
      </c>
      <c r="J162" s="317" t="s">
        <v>647</v>
      </c>
      <c r="K162" s="317" t="s">
        <v>647</v>
      </c>
      <c r="L162" s="317" t="s">
        <v>647</v>
      </c>
      <c r="M162" s="316" t="s">
        <v>647</v>
      </c>
      <c r="O162" s="421"/>
      <c r="P162" s="315" t="s">
        <v>225</v>
      </c>
      <c r="Q162" s="319" t="s">
        <v>647</v>
      </c>
      <c r="R162" s="317" t="s">
        <v>647</v>
      </c>
      <c r="S162" s="317" t="s">
        <v>647</v>
      </c>
      <c r="T162" s="317" t="s">
        <v>647</v>
      </c>
      <c r="U162" s="316" t="s">
        <v>647</v>
      </c>
      <c r="V162" s="318" t="s">
        <v>647</v>
      </c>
      <c r="W162" s="317" t="s">
        <v>647</v>
      </c>
      <c r="X162" s="317" t="s">
        <v>647</v>
      </c>
      <c r="Y162" s="317" t="s">
        <v>647</v>
      </c>
      <c r="Z162" s="316" t="s">
        <v>647</v>
      </c>
    </row>
    <row r="163" spans="2:26" x14ac:dyDescent="0.3">
      <c r="B163" s="420"/>
      <c r="C163" s="320" t="s">
        <v>295</v>
      </c>
      <c r="D163" s="319" t="s">
        <v>647</v>
      </c>
      <c r="E163" s="317" t="s">
        <v>647</v>
      </c>
      <c r="F163" s="317" t="s">
        <v>647</v>
      </c>
      <c r="G163" s="317" t="s">
        <v>647</v>
      </c>
      <c r="H163" s="316" t="s">
        <v>647</v>
      </c>
      <c r="I163" s="318" t="s">
        <v>647</v>
      </c>
      <c r="J163" s="317" t="s">
        <v>647</v>
      </c>
      <c r="K163" s="317" t="s">
        <v>647</v>
      </c>
      <c r="L163" s="317" t="s">
        <v>647</v>
      </c>
      <c r="M163" s="316" t="s">
        <v>647</v>
      </c>
      <c r="O163" s="419" t="s">
        <v>358</v>
      </c>
      <c r="P163" s="322" t="s">
        <v>272</v>
      </c>
      <c r="Q163" s="329">
        <v>121.38115968165025</v>
      </c>
      <c r="R163" s="327">
        <v>292.45912420865227</v>
      </c>
      <c r="S163" s="327">
        <v>229.69203451602374</v>
      </c>
      <c r="T163" s="327">
        <v>219.99024516622396</v>
      </c>
      <c r="U163" s="326">
        <v>216.07772919187016</v>
      </c>
      <c r="V163" s="328">
        <v>95.143930209581441</v>
      </c>
      <c r="W163" s="327">
        <v>240.83846655539281</v>
      </c>
      <c r="X163" s="327">
        <v>195.91085235736512</v>
      </c>
      <c r="Y163" s="327">
        <v>189.06452035958105</v>
      </c>
      <c r="Z163" s="326">
        <v>195.67611012238905</v>
      </c>
    </row>
    <row r="164" spans="2:26" x14ac:dyDescent="0.3">
      <c r="B164" s="420"/>
      <c r="C164" s="320" t="s">
        <v>204</v>
      </c>
      <c r="D164" s="319">
        <v>157.14746016493407</v>
      </c>
      <c r="E164" s="317">
        <v>317.54494425967681</v>
      </c>
      <c r="F164" s="317">
        <v>351.74739699693151</v>
      </c>
      <c r="G164" s="317">
        <v>402.25577428484235</v>
      </c>
      <c r="H164" s="316">
        <v>372.20667778106258</v>
      </c>
      <c r="I164" s="318">
        <v>127.11527806517907</v>
      </c>
      <c r="J164" s="317">
        <v>238.89415978741249</v>
      </c>
      <c r="K164" s="317">
        <v>267.63868455955151</v>
      </c>
      <c r="L164" s="317">
        <v>319.66325674914083</v>
      </c>
      <c r="M164" s="316">
        <v>367.80126210406655</v>
      </c>
      <c r="O164" s="420"/>
      <c r="P164" s="320" t="s">
        <v>303</v>
      </c>
      <c r="Q164" s="319">
        <v>378.17981738824409</v>
      </c>
      <c r="R164" s="317">
        <v>1284.6792838775107</v>
      </c>
      <c r="S164" s="317">
        <v>2232.0307032122405</v>
      </c>
      <c r="T164" s="317">
        <v>2325.5408808780185</v>
      </c>
      <c r="U164" s="316">
        <v>4039.5684260530716</v>
      </c>
      <c r="V164" s="318">
        <v>535.20730488661115</v>
      </c>
      <c r="W164" s="317">
        <v>1548.5088009222063</v>
      </c>
      <c r="X164" s="317">
        <v>2321.9951731255369</v>
      </c>
      <c r="Y164" s="317">
        <v>2175.4906191108312</v>
      </c>
      <c r="Z164" s="316">
        <v>3310.8391382225864</v>
      </c>
    </row>
    <row r="165" spans="2:26" ht="15" thickBot="1" x14ac:dyDescent="0.35">
      <c r="B165" s="421"/>
      <c r="C165" s="315" t="s">
        <v>177</v>
      </c>
      <c r="D165" s="314">
        <v>1481.3007654626006</v>
      </c>
      <c r="E165" s="312">
        <v>2336.2895403461839</v>
      </c>
      <c r="F165" s="312">
        <v>2983.5876556276776</v>
      </c>
      <c r="G165" s="312">
        <v>3742.458018074668</v>
      </c>
      <c r="H165" s="311">
        <v>3751.3335607955451</v>
      </c>
      <c r="I165" s="313">
        <v>1362.1997956042487</v>
      </c>
      <c r="J165" s="312">
        <v>2355.5042229935175</v>
      </c>
      <c r="K165" s="312">
        <v>2993.6248652141221</v>
      </c>
      <c r="L165" s="312">
        <v>3497.6001578364549</v>
      </c>
      <c r="M165" s="311">
        <v>3379.4190483504644</v>
      </c>
      <c r="O165" s="420"/>
      <c r="P165" s="320" t="s">
        <v>257</v>
      </c>
      <c r="Q165" s="319" t="s">
        <v>647</v>
      </c>
      <c r="R165" s="317" t="s">
        <v>647</v>
      </c>
      <c r="S165" s="317" t="s">
        <v>647</v>
      </c>
      <c r="T165" s="317" t="s">
        <v>647</v>
      </c>
      <c r="U165" s="316" t="s">
        <v>647</v>
      </c>
      <c r="V165" s="318" t="s">
        <v>647</v>
      </c>
      <c r="W165" s="317" t="s">
        <v>647</v>
      </c>
      <c r="X165" s="317" t="s">
        <v>647</v>
      </c>
      <c r="Y165" s="317" t="s">
        <v>647</v>
      </c>
      <c r="Z165" s="316" t="s">
        <v>647</v>
      </c>
    </row>
    <row r="166" spans="2:26" x14ac:dyDescent="0.3">
      <c r="B166" s="419" t="s">
        <v>351</v>
      </c>
      <c r="C166" s="322" t="s">
        <v>309</v>
      </c>
      <c r="D166" s="329">
        <v>83.997582785719942</v>
      </c>
      <c r="E166" s="327">
        <v>99.914645843902036</v>
      </c>
      <c r="F166" s="327">
        <v>106.43898646932321</v>
      </c>
      <c r="G166" s="327">
        <v>121.77779675782864</v>
      </c>
      <c r="H166" s="326">
        <v>133.89886832312976</v>
      </c>
      <c r="I166" s="328">
        <v>126.65959193699931</v>
      </c>
      <c r="J166" s="327">
        <v>135.60964855677349</v>
      </c>
      <c r="K166" s="327">
        <v>151.5410440997162</v>
      </c>
      <c r="L166" s="327">
        <v>165.33569415769105</v>
      </c>
      <c r="M166" s="326">
        <v>188.03586356758669</v>
      </c>
      <c r="O166" s="420"/>
      <c r="P166" s="320" t="s">
        <v>236</v>
      </c>
      <c r="Q166" s="319" t="s">
        <v>647</v>
      </c>
      <c r="R166" s="317" t="s">
        <v>647</v>
      </c>
      <c r="S166" s="317" t="s">
        <v>647</v>
      </c>
      <c r="T166" s="317" t="s">
        <v>647</v>
      </c>
      <c r="U166" s="316" t="s">
        <v>647</v>
      </c>
      <c r="V166" s="318" t="s">
        <v>647</v>
      </c>
      <c r="W166" s="317" t="s">
        <v>647</v>
      </c>
      <c r="X166" s="317" t="s">
        <v>647</v>
      </c>
      <c r="Y166" s="317" t="s">
        <v>647</v>
      </c>
      <c r="Z166" s="316" t="s">
        <v>647</v>
      </c>
    </row>
    <row r="167" spans="2:26" x14ac:dyDescent="0.3">
      <c r="B167" s="420"/>
      <c r="C167" s="320" t="s">
        <v>323</v>
      </c>
      <c r="D167" s="319" t="s">
        <v>647</v>
      </c>
      <c r="E167" s="317" t="s">
        <v>647</v>
      </c>
      <c r="F167" s="317" t="s">
        <v>647</v>
      </c>
      <c r="G167" s="317" t="s">
        <v>647</v>
      </c>
      <c r="H167" s="316" t="s">
        <v>647</v>
      </c>
      <c r="I167" s="318" t="s">
        <v>647</v>
      </c>
      <c r="J167" s="317" t="s">
        <v>647</v>
      </c>
      <c r="K167" s="317" t="s">
        <v>647</v>
      </c>
      <c r="L167" s="317" t="s">
        <v>647</v>
      </c>
      <c r="M167" s="316" t="s">
        <v>647</v>
      </c>
      <c r="O167" s="420"/>
      <c r="P167" s="320" t="s">
        <v>297</v>
      </c>
      <c r="Q167" s="319" t="s">
        <v>647</v>
      </c>
      <c r="R167" s="317" t="s">
        <v>647</v>
      </c>
      <c r="S167" s="317" t="s">
        <v>647</v>
      </c>
      <c r="T167" s="317" t="s">
        <v>647</v>
      </c>
      <c r="U167" s="316" t="s">
        <v>647</v>
      </c>
      <c r="V167" s="318" t="s">
        <v>647</v>
      </c>
      <c r="W167" s="317" t="s">
        <v>647</v>
      </c>
      <c r="X167" s="317" t="s">
        <v>647</v>
      </c>
      <c r="Y167" s="317" t="s">
        <v>647</v>
      </c>
      <c r="Z167" s="316" t="s">
        <v>647</v>
      </c>
    </row>
    <row r="168" spans="2:26" ht="15" thickBot="1" x14ac:dyDescent="0.35">
      <c r="B168" s="420"/>
      <c r="C168" s="320" t="s">
        <v>292</v>
      </c>
      <c r="D168" s="319">
        <v>199.1954321193565</v>
      </c>
      <c r="E168" s="317">
        <v>293.06521315589765</v>
      </c>
      <c r="F168" s="317">
        <v>387.62873843761867</v>
      </c>
      <c r="G168" s="317">
        <v>374.42193144936789</v>
      </c>
      <c r="H168" s="316">
        <v>350.58601111161954</v>
      </c>
      <c r="I168" s="318">
        <v>183.72652987223179</v>
      </c>
      <c r="J168" s="317">
        <v>386.82515525966329</v>
      </c>
      <c r="K168" s="317">
        <v>435.62586695371414</v>
      </c>
      <c r="L168" s="317">
        <v>422.71659119145505</v>
      </c>
      <c r="M168" s="316">
        <v>444.23368146646862</v>
      </c>
      <c r="O168" s="421"/>
      <c r="P168" s="315" t="s">
        <v>271</v>
      </c>
      <c r="Q168" s="319" t="s">
        <v>647</v>
      </c>
      <c r="R168" s="317" t="s">
        <v>647</v>
      </c>
      <c r="S168" s="317" t="s">
        <v>647</v>
      </c>
      <c r="T168" s="317" t="s">
        <v>647</v>
      </c>
      <c r="U168" s="316" t="s">
        <v>647</v>
      </c>
      <c r="V168" s="318" t="s">
        <v>647</v>
      </c>
      <c r="W168" s="317" t="s">
        <v>647</v>
      </c>
      <c r="X168" s="317" t="s">
        <v>647</v>
      </c>
      <c r="Y168" s="317" t="s">
        <v>647</v>
      </c>
      <c r="Z168" s="316" t="s">
        <v>647</v>
      </c>
    </row>
    <row r="169" spans="2:26" x14ac:dyDescent="0.3">
      <c r="B169" s="420"/>
      <c r="C169" s="320" t="s">
        <v>246</v>
      </c>
      <c r="D169" s="319">
        <v>22.686815707833528</v>
      </c>
      <c r="E169" s="317">
        <v>13.516513153279265</v>
      </c>
      <c r="F169" s="317">
        <v>15.353345025489823</v>
      </c>
      <c r="G169" s="317">
        <v>20.111312046559167</v>
      </c>
      <c r="H169" s="316">
        <v>18.070787630482528</v>
      </c>
      <c r="I169" s="318">
        <v>81.823259604059032</v>
      </c>
      <c r="J169" s="317">
        <v>68.42277912736732</v>
      </c>
      <c r="K169" s="317">
        <v>53.20721929252116</v>
      </c>
      <c r="L169" s="317">
        <v>60.763132697699234</v>
      </c>
      <c r="M169" s="316">
        <v>45.089906508418565</v>
      </c>
      <c r="O169" s="419" t="s">
        <v>359</v>
      </c>
      <c r="P169" s="322" t="s">
        <v>195</v>
      </c>
      <c r="Q169" s="329">
        <v>32.629498762803628</v>
      </c>
      <c r="R169" s="327">
        <v>70.62617082012811</v>
      </c>
      <c r="S169" s="327">
        <v>79.576430501312373</v>
      </c>
      <c r="T169" s="327">
        <v>60.419097477997887</v>
      </c>
      <c r="U169" s="326">
        <v>81.87246637332791</v>
      </c>
      <c r="V169" s="328">
        <v>40.635060305551676</v>
      </c>
      <c r="W169" s="327">
        <v>77.881083128531714</v>
      </c>
      <c r="X169" s="327">
        <v>72.990362317757615</v>
      </c>
      <c r="Y169" s="327">
        <v>71.202604098688511</v>
      </c>
      <c r="Z169" s="326">
        <v>73.267492871874651</v>
      </c>
    </row>
    <row r="170" spans="2:26" ht="15" customHeight="1" x14ac:dyDescent="0.3">
      <c r="B170" s="420"/>
      <c r="C170" s="320" t="s">
        <v>281</v>
      </c>
      <c r="D170" s="319" t="s">
        <v>647</v>
      </c>
      <c r="E170" s="317" t="s">
        <v>647</v>
      </c>
      <c r="F170" s="317" t="s">
        <v>647</v>
      </c>
      <c r="G170" s="317" t="s">
        <v>647</v>
      </c>
      <c r="H170" s="316" t="s">
        <v>647</v>
      </c>
      <c r="I170" s="318" t="s">
        <v>647</v>
      </c>
      <c r="J170" s="317" t="s">
        <v>647</v>
      </c>
      <c r="K170" s="317" t="s">
        <v>647</v>
      </c>
      <c r="L170" s="317" t="s">
        <v>647</v>
      </c>
      <c r="M170" s="316" t="s">
        <v>647</v>
      </c>
      <c r="O170" s="420"/>
      <c r="P170" s="320" t="s">
        <v>237</v>
      </c>
      <c r="Q170" s="319" t="s">
        <v>647</v>
      </c>
      <c r="R170" s="317" t="s">
        <v>647</v>
      </c>
      <c r="S170" s="317" t="s">
        <v>647</v>
      </c>
      <c r="T170" s="317" t="s">
        <v>647</v>
      </c>
      <c r="U170" s="316" t="s">
        <v>647</v>
      </c>
      <c r="V170" s="318" t="s">
        <v>647</v>
      </c>
      <c r="W170" s="317" t="s">
        <v>647</v>
      </c>
      <c r="X170" s="317" t="s">
        <v>647</v>
      </c>
      <c r="Y170" s="317" t="s">
        <v>647</v>
      </c>
      <c r="Z170" s="316" t="s">
        <v>647</v>
      </c>
    </row>
    <row r="171" spans="2:26" ht="15" thickBot="1" x14ac:dyDescent="0.35">
      <c r="B171" s="421"/>
      <c r="C171" s="315" t="s">
        <v>241</v>
      </c>
      <c r="D171" s="319" t="s">
        <v>647</v>
      </c>
      <c r="E171" s="317" t="s">
        <v>647</v>
      </c>
      <c r="F171" s="317" t="s">
        <v>647</v>
      </c>
      <c r="G171" s="317" t="s">
        <v>647</v>
      </c>
      <c r="H171" s="316" t="s">
        <v>647</v>
      </c>
      <c r="I171" s="318" t="s">
        <v>647</v>
      </c>
      <c r="J171" s="317" t="s">
        <v>647</v>
      </c>
      <c r="K171" s="317" t="s">
        <v>647</v>
      </c>
      <c r="L171" s="317" t="s">
        <v>647</v>
      </c>
      <c r="M171" s="316" t="s">
        <v>647</v>
      </c>
      <c r="O171" s="420"/>
      <c r="P171" s="320" t="s">
        <v>211</v>
      </c>
      <c r="Q171" s="319" t="s">
        <v>647</v>
      </c>
      <c r="R171" s="317" t="s">
        <v>647</v>
      </c>
      <c r="S171" s="317" t="s">
        <v>647</v>
      </c>
      <c r="T171" s="317" t="s">
        <v>647</v>
      </c>
      <c r="U171" s="316" t="s">
        <v>647</v>
      </c>
      <c r="V171" s="318" t="s">
        <v>647</v>
      </c>
      <c r="W171" s="317" t="s">
        <v>647</v>
      </c>
      <c r="X171" s="317" t="s">
        <v>647</v>
      </c>
      <c r="Y171" s="317" t="s">
        <v>647</v>
      </c>
      <c r="Z171" s="316" t="s">
        <v>647</v>
      </c>
    </row>
    <row r="172" spans="2:26" ht="15" customHeight="1" x14ac:dyDescent="0.3">
      <c r="B172" s="419" t="s">
        <v>352</v>
      </c>
      <c r="C172" s="322" t="s">
        <v>227</v>
      </c>
      <c r="D172" s="329">
        <v>169.33560067249462</v>
      </c>
      <c r="E172" s="327">
        <v>159.91758528573354</v>
      </c>
      <c r="F172" s="327">
        <v>140.03525092211194</v>
      </c>
      <c r="G172" s="327">
        <v>144.02454557893293</v>
      </c>
      <c r="H172" s="326">
        <v>136.98698055939869</v>
      </c>
      <c r="I172" s="328">
        <v>51.110728660540587</v>
      </c>
      <c r="J172" s="327">
        <v>67.831305312440406</v>
      </c>
      <c r="K172" s="327">
        <v>70.807397361241044</v>
      </c>
      <c r="L172" s="327">
        <v>82.675023720663773</v>
      </c>
      <c r="M172" s="326">
        <v>81.536010203607304</v>
      </c>
      <c r="O172" s="420"/>
      <c r="P172" s="320" t="s">
        <v>235</v>
      </c>
      <c r="Q172" s="319" t="s">
        <v>647</v>
      </c>
      <c r="R172" s="317" t="s">
        <v>647</v>
      </c>
      <c r="S172" s="317" t="s">
        <v>647</v>
      </c>
      <c r="T172" s="317" t="s">
        <v>647</v>
      </c>
      <c r="U172" s="316" t="s">
        <v>647</v>
      </c>
      <c r="V172" s="318" t="s">
        <v>647</v>
      </c>
      <c r="W172" s="317" t="s">
        <v>647</v>
      </c>
      <c r="X172" s="317" t="s">
        <v>647</v>
      </c>
      <c r="Y172" s="317" t="s">
        <v>647</v>
      </c>
      <c r="Z172" s="316" t="s">
        <v>647</v>
      </c>
    </row>
    <row r="173" spans="2:26" x14ac:dyDescent="0.3">
      <c r="B173" s="420"/>
      <c r="C173" s="320" t="s">
        <v>232</v>
      </c>
      <c r="D173" s="319">
        <v>106.7833278356492</v>
      </c>
      <c r="E173" s="317">
        <v>82.538704808282418</v>
      </c>
      <c r="F173" s="317">
        <v>75.152573609147126</v>
      </c>
      <c r="G173" s="317">
        <v>75.901862077692712</v>
      </c>
      <c r="H173" s="316">
        <v>70.291154022571831</v>
      </c>
      <c r="I173" s="318">
        <v>86.26017828155571</v>
      </c>
      <c r="J173" s="317">
        <v>107.18484388187471</v>
      </c>
      <c r="K173" s="317">
        <v>89.29101971413138</v>
      </c>
      <c r="L173" s="317">
        <v>89.800949682123701</v>
      </c>
      <c r="M173" s="316">
        <v>94.871927162883424</v>
      </c>
      <c r="O173" s="420"/>
      <c r="P173" s="320" t="s">
        <v>238</v>
      </c>
      <c r="Q173" s="319" t="s">
        <v>647</v>
      </c>
      <c r="R173" s="317" t="s">
        <v>647</v>
      </c>
      <c r="S173" s="317" t="s">
        <v>647</v>
      </c>
      <c r="T173" s="317" t="s">
        <v>647</v>
      </c>
      <c r="U173" s="316" t="s">
        <v>647</v>
      </c>
      <c r="V173" s="318" t="s">
        <v>647</v>
      </c>
      <c r="W173" s="317" t="s">
        <v>647</v>
      </c>
      <c r="X173" s="317" t="s">
        <v>647</v>
      </c>
      <c r="Y173" s="317" t="s">
        <v>647</v>
      </c>
      <c r="Z173" s="316" t="s">
        <v>647</v>
      </c>
    </row>
    <row r="174" spans="2:26" x14ac:dyDescent="0.3">
      <c r="B174" s="420"/>
      <c r="C174" s="320" t="s">
        <v>266</v>
      </c>
      <c r="D174" s="319">
        <v>112.30065781495121</v>
      </c>
      <c r="E174" s="317">
        <v>126.40420537530268</v>
      </c>
      <c r="F174" s="317">
        <v>101.7069939463387</v>
      </c>
      <c r="G174" s="317">
        <v>135.41554664339264</v>
      </c>
      <c r="H174" s="316">
        <v>105.89810600841086</v>
      </c>
      <c r="I174" s="318">
        <v>107.89350019434453</v>
      </c>
      <c r="J174" s="317">
        <v>98.568900392364355</v>
      </c>
      <c r="K174" s="317">
        <v>106.64908237911008</v>
      </c>
      <c r="L174" s="317">
        <v>98.516709013057962</v>
      </c>
      <c r="M174" s="316">
        <v>90.788255257696164</v>
      </c>
      <c r="O174" s="420"/>
      <c r="P174" s="320" t="s">
        <v>239</v>
      </c>
      <c r="Q174" s="319" t="s">
        <v>647</v>
      </c>
      <c r="R174" s="317" t="s">
        <v>647</v>
      </c>
      <c r="S174" s="317" t="s">
        <v>647</v>
      </c>
      <c r="T174" s="317" t="s">
        <v>647</v>
      </c>
      <c r="U174" s="316" t="s">
        <v>647</v>
      </c>
      <c r="V174" s="318" t="s">
        <v>647</v>
      </c>
      <c r="W174" s="317" t="s">
        <v>647</v>
      </c>
      <c r="X174" s="317" t="s">
        <v>647</v>
      </c>
      <c r="Y174" s="317" t="s">
        <v>647</v>
      </c>
      <c r="Z174" s="316" t="s">
        <v>647</v>
      </c>
    </row>
    <row r="175" spans="2:26" x14ac:dyDescent="0.3">
      <c r="B175" s="420"/>
      <c r="C175" s="320" t="s">
        <v>290</v>
      </c>
      <c r="D175" s="319">
        <v>89.36080398800398</v>
      </c>
      <c r="E175" s="317">
        <v>113.72377266036345</v>
      </c>
      <c r="F175" s="317">
        <v>104.58584653249713</v>
      </c>
      <c r="G175" s="317">
        <v>108.90198889994582</v>
      </c>
      <c r="H175" s="316">
        <v>101.8971628797694</v>
      </c>
      <c r="I175" s="318">
        <v>103.68672751009234</v>
      </c>
      <c r="J175" s="317">
        <v>131.21016701732506</v>
      </c>
      <c r="K175" s="317">
        <v>119.22181428510945</v>
      </c>
      <c r="L175" s="317">
        <v>128.89413761233425</v>
      </c>
      <c r="M175" s="316">
        <v>128.20924066189409</v>
      </c>
      <c r="O175" s="420"/>
      <c r="P175" s="320" t="s">
        <v>186</v>
      </c>
      <c r="Q175" s="319">
        <v>95.697471221894887</v>
      </c>
      <c r="R175" s="317">
        <v>92.630295904721137</v>
      </c>
      <c r="S175" s="317">
        <v>81.048347343039381</v>
      </c>
      <c r="T175" s="317">
        <v>84.864273701734774</v>
      </c>
      <c r="U175" s="316">
        <v>80.028495961457963</v>
      </c>
      <c r="V175" s="318">
        <v>98.136849634564285</v>
      </c>
      <c r="W175" s="317">
        <v>87.973194935729992</v>
      </c>
      <c r="X175" s="317">
        <v>88.774190448916926</v>
      </c>
      <c r="Y175" s="317">
        <v>88.401055620733857</v>
      </c>
      <c r="Z175" s="316">
        <v>84.168612171741501</v>
      </c>
    </row>
    <row r="176" spans="2:26" ht="15" customHeight="1" x14ac:dyDescent="0.3">
      <c r="B176" s="420"/>
      <c r="C176" s="320" t="s">
        <v>291</v>
      </c>
      <c r="D176" s="319">
        <v>266.12161868156068</v>
      </c>
      <c r="E176" s="317">
        <v>442.07933217283528</v>
      </c>
      <c r="F176" s="317">
        <v>514.84306498459011</v>
      </c>
      <c r="G176" s="317">
        <v>551.53031851436401</v>
      </c>
      <c r="H176" s="316">
        <v>724.26560315524853</v>
      </c>
      <c r="I176" s="318">
        <v>219.5258396422725</v>
      </c>
      <c r="J176" s="317">
        <v>374.28897252213034</v>
      </c>
      <c r="K176" s="317">
        <v>472.44123501616593</v>
      </c>
      <c r="L176" s="317">
        <v>469.7561588593428</v>
      </c>
      <c r="M176" s="316">
        <v>550.42744524352725</v>
      </c>
      <c r="O176" s="420"/>
      <c r="P176" s="320" t="s">
        <v>201</v>
      </c>
      <c r="Q176" s="319">
        <v>93.399064028901833</v>
      </c>
      <c r="R176" s="317">
        <v>78.74508438337034</v>
      </c>
      <c r="S176" s="317">
        <v>61.175992959578593</v>
      </c>
      <c r="T176" s="317">
        <v>59.128170509530918</v>
      </c>
      <c r="U176" s="316">
        <v>33.505321008887805</v>
      </c>
      <c r="V176" s="318">
        <v>89.494692762183035</v>
      </c>
      <c r="W176" s="317">
        <v>86.533681375092399</v>
      </c>
      <c r="X176" s="317">
        <v>80.790080378393327</v>
      </c>
      <c r="Y176" s="317">
        <v>84.622520268553629</v>
      </c>
      <c r="Z176" s="316">
        <v>68.561613713821032</v>
      </c>
    </row>
    <row r="177" spans="2:26" x14ac:dyDescent="0.3">
      <c r="B177" s="420"/>
      <c r="C177" s="320" t="s">
        <v>231</v>
      </c>
      <c r="D177" s="319">
        <v>93.391538888902232</v>
      </c>
      <c r="E177" s="317">
        <v>150.74288013152943</v>
      </c>
      <c r="F177" s="317">
        <v>160.40436336816944</v>
      </c>
      <c r="G177" s="317">
        <v>202.43758439460325</v>
      </c>
      <c r="H177" s="316">
        <v>245.9413109087339</v>
      </c>
      <c r="I177" s="318">
        <v>93.94827223099287</v>
      </c>
      <c r="J177" s="317">
        <v>170.84145406888967</v>
      </c>
      <c r="K177" s="317">
        <v>166.14784500530081</v>
      </c>
      <c r="L177" s="317">
        <v>195.63429140481713</v>
      </c>
      <c r="M177" s="316">
        <v>252.96585326938091</v>
      </c>
      <c r="O177" s="420"/>
      <c r="P177" s="320" t="s">
        <v>252</v>
      </c>
      <c r="Q177" s="319">
        <v>110.87931177454868</v>
      </c>
      <c r="R177" s="317">
        <v>120.42712914098254</v>
      </c>
      <c r="S177" s="317">
        <v>116.64195988565697</v>
      </c>
      <c r="T177" s="317">
        <v>133.84277437094306</v>
      </c>
      <c r="U177" s="316">
        <v>127.57327967039433</v>
      </c>
      <c r="V177" s="318">
        <v>65.599448065638398</v>
      </c>
      <c r="W177" s="317">
        <v>67.834774597402713</v>
      </c>
      <c r="X177" s="317">
        <v>66.794015159966818</v>
      </c>
      <c r="Y177" s="317">
        <v>74.170584045023077</v>
      </c>
      <c r="Z177" s="316">
        <v>81.979720558533174</v>
      </c>
    </row>
    <row r="178" spans="2:26" x14ac:dyDescent="0.3">
      <c r="B178" s="420"/>
      <c r="C178" s="320" t="s">
        <v>184</v>
      </c>
      <c r="D178" s="319">
        <v>110.78370522071531</v>
      </c>
      <c r="E178" s="317">
        <v>123.81532658695936</v>
      </c>
      <c r="F178" s="317">
        <v>118.29863957774258</v>
      </c>
      <c r="G178" s="317">
        <v>137.37420955954821</v>
      </c>
      <c r="H178" s="316">
        <v>141.36009471270484</v>
      </c>
      <c r="I178" s="318">
        <v>99.639975900183629</v>
      </c>
      <c r="J178" s="317">
        <v>101.61262554998875</v>
      </c>
      <c r="K178" s="317">
        <v>113.08913119609242</v>
      </c>
      <c r="L178" s="317">
        <v>124.60930433189337</v>
      </c>
      <c r="M178" s="316">
        <v>127.07913141588874</v>
      </c>
      <c r="O178" s="420"/>
      <c r="P178" s="320" t="s">
        <v>327</v>
      </c>
      <c r="Q178" s="319" t="s">
        <v>647</v>
      </c>
      <c r="R178" s="317" t="s">
        <v>647</v>
      </c>
      <c r="S178" s="317" t="s">
        <v>647</v>
      </c>
      <c r="T178" s="317" t="s">
        <v>647</v>
      </c>
      <c r="U178" s="316" t="s">
        <v>647</v>
      </c>
      <c r="V178" s="318" t="s">
        <v>647</v>
      </c>
      <c r="W178" s="317" t="s">
        <v>647</v>
      </c>
      <c r="X178" s="317" t="s">
        <v>647</v>
      </c>
      <c r="Y178" s="317" t="s">
        <v>647</v>
      </c>
      <c r="Z178" s="316" t="s">
        <v>647</v>
      </c>
    </row>
    <row r="179" spans="2:26" ht="15" thickBot="1" x14ac:dyDescent="0.35">
      <c r="B179" s="421"/>
      <c r="C179" s="315" t="s">
        <v>209</v>
      </c>
      <c r="D179" s="314">
        <v>93.18194605233596</v>
      </c>
      <c r="E179" s="312">
        <v>153.50585163079072</v>
      </c>
      <c r="F179" s="312">
        <v>129.90146614876369</v>
      </c>
      <c r="G179" s="312">
        <v>127.04498019980494</v>
      </c>
      <c r="H179" s="311">
        <v>91.024484658027021</v>
      </c>
      <c r="I179" s="313">
        <v>101.49132227028156</v>
      </c>
      <c r="J179" s="312">
        <v>212.68323896263104</v>
      </c>
      <c r="K179" s="312">
        <v>199.64525198719309</v>
      </c>
      <c r="L179" s="312">
        <v>166.00442781383856</v>
      </c>
      <c r="M179" s="311">
        <v>163.43608298718635</v>
      </c>
      <c r="O179" s="421"/>
      <c r="P179" s="315" t="s">
        <v>321</v>
      </c>
      <c r="Q179" s="314" t="s">
        <v>647</v>
      </c>
      <c r="R179" s="312" t="s">
        <v>647</v>
      </c>
      <c r="S179" s="312" t="s">
        <v>647</v>
      </c>
      <c r="T179" s="312" t="s">
        <v>647</v>
      </c>
      <c r="U179" s="311" t="s">
        <v>647</v>
      </c>
      <c r="V179" s="313" t="s">
        <v>647</v>
      </c>
      <c r="W179" s="312" t="s">
        <v>647</v>
      </c>
      <c r="X179" s="312" t="s">
        <v>647</v>
      </c>
      <c r="Y179" s="312" t="s">
        <v>647</v>
      </c>
      <c r="Z179" s="311" t="s">
        <v>647</v>
      </c>
    </row>
    <row r="180" spans="2:26" x14ac:dyDescent="0.3">
      <c r="B180" s="419" t="s">
        <v>353</v>
      </c>
      <c r="C180" s="322" t="s">
        <v>302</v>
      </c>
      <c r="D180" s="329">
        <v>84.498015240690535</v>
      </c>
      <c r="E180" s="327">
        <v>75.070097008856891</v>
      </c>
      <c r="F180" s="327">
        <v>65.868206813775487</v>
      </c>
      <c r="G180" s="327">
        <v>74.057276409473758</v>
      </c>
      <c r="H180" s="326">
        <v>88.035180818185651</v>
      </c>
      <c r="I180" s="328">
        <v>87.333120948841923</v>
      </c>
      <c r="J180" s="327">
        <v>61.230049415783533</v>
      </c>
      <c r="K180" s="327">
        <v>67.06430385586134</v>
      </c>
      <c r="L180" s="327">
        <v>74.193777876821144</v>
      </c>
      <c r="M180" s="326">
        <v>81.147893723749604</v>
      </c>
    </row>
    <row r="181" spans="2:26" x14ac:dyDescent="0.3">
      <c r="B181" s="420"/>
      <c r="C181" s="320" t="s">
        <v>255</v>
      </c>
      <c r="D181" s="319">
        <v>143.96097211931786</v>
      </c>
      <c r="E181" s="317">
        <v>222.11951695346607</v>
      </c>
      <c r="F181" s="317">
        <v>361.95801938067052</v>
      </c>
      <c r="G181" s="317">
        <v>429.89074971037655</v>
      </c>
      <c r="H181" s="316">
        <v>735.96883934564676</v>
      </c>
      <c r="I181" s="318">
        <v>139.54733561606886</v>
      </c>
      <c r="J181" s="317">
        <v>177.64415272384068</v>
      </c>
      <c r="K181" s="317">
        <v>248.45279247386975</v>
      </c>
      <c r="L181" s="317">
        <v>264.09395741384867</v>
      </c>
      <c r="M181" s="316">
        <v>367.83907436938688</v>
      </c>
    </row>
    <row r="182" spans="2:26" ht="15" customHeight="1" x14ac:dyDescent="0.3">
      <c r="B182" s="420"/>
      <c r="C182" s="320" t="s">
        <v>259</v>
      </c>
      <c r="D182" s="319">
        <v>411.48707385336945</v>
      </c>
      <c r="E182" s="317">
        <v>686.60631627241355</v>
      </c>
      <c r="F182" s="317">
        <v>1123.7981891971724</v>
      </c>
      <c r="G182" s="317">
        <v>1274.5824864760102</v>
      </c>
      <c r="H182" s="316">
        <v>1920.0950225821671</v>
      </c>
      <c r="I182" s="318">
        <v>474.76195934034627</v>
      </c>
      <c r="J182" s="317">
        <v>677.64708176385591</v>
      </c>
      <c r="K182" s="317">
        <v>975.79382601839995</v>
      </c>
      <c r="L182" s="317">
        <v>911.68075084164957</v>
      </c>
      <c r="M182" s="316">
        <v>1171.7902636961062</v>
      </c>
    </row>
    <row r="183" spans="2:26" ht="15" thickBot="1" x14ac:dyDescent="0.35">
      <c r="B183" s="420"/>
      <c r="C183" s="320" t="s">
        <v>249</v>
      </c>
      <c r="D183" s="319">
        <v>91.069945257858706</v>
      </c>
      <c r="E183" s="317">
        <v>97.719505594736972</v>
      </c>
      <c r="F183" s="317">
        <v>88.471484806161811</v>
      </c>
      <c r="G183" s="317">
        <v>90.422546016223293</v>
      </c>
      <c r="H183" s="316">
        <v>89.349166787279401</v>
      </c>
      <c r="I183" s="318">
        <v>94.287509557354184</v>
      </c>
      <c r="J183" s="317">
        <v>97.612306143625077</v>
      </c>
      <c r="K183" s="317">
        <v>99.521252349661211</v>
      </c>
      <c r="L183" s="317">
        <v>109.03120185227544</v>
      </c>
      <c r="M183" s="316">
        <v>113.87295498001387</v>
      </c>
    </row>
    <row r="184" spans="2:26" ht="15" thickBot="1" x14ac:dyDescent="0.35">
      <c r="B184" s="420"/>
      <c r="C184" s="320" t="s">
        <v>253</v>
      </c>
      <c r="D184" s="319">
        <v>96.781774016236426</v>
      </c>
      <c r="E184" s="317">
        <v>117.5098569662856</v>
      </c>
      <c r="F184" s="317">
        <v>118.8491791972274</v>
      </c>
      <c r="G184" s="317">
        <v>126.19334404580007</v>
      </c>
      <c r="H184" s="316">
        <v>133.45536814981071</v>
      </c>
      <c r="I184" s="318">
        <v>108.44160058531618</v>
      </c>
      <c r="J184" s="317">
        <v>129.20315661400426</v>
      </c>
      <c r="K184" s="317">
        <v>137.80025157957741</v>
      </c>
      <c r="L184" s="317">
        <v>154.07051680990222</v>
      </c>
      <c r="M184" s="316">
        <v>164.51298394664806</v>
      </c>
      <c r="R184" s="325" t="s">
        <v>649</v>
      </c>
      <c r="S184" s="324">
        <v>50</v>
      </c>
      <c r="T184" s="324">
        <v>75</v>
      </c>
      <c r="U184" s="324">
        <v>100</v>
      </c>
      <c r="V184" s="324">
        <v>150</v>
      </c>
      <c r="W184" s="324">
        <v>200</v>
      </c>
      <c r="X184" s="323" t="s">
        <v>648</v>
      </c>
    </row>
    <row r="185" spans="2:26" ht="15" thickBot="1" x14ac:dyDescent="0.35">
      <c r="B185" s="421"/>
      <c r="C185" s="315" t="s">
        <v>313</v>
      </c>
      <c r="D185" s="314">
        <v>66.778872865941764</v>
      </c>
      <c r="E185" s="312">
        <v>75.812428331332541</v>
      </c>
      <c r="F185" s="312">
        <v>87.281066638486337</v>
      </c>
      <c r="G185" s="312">
        <v>105.68136307264129</v>
      </c>
      <c r="H185" s="311">
        <v>131.13492485618104</v>
      </c>
      <c r="I185" s="313">
        <v>74.354696159101152</v>
      </c>
      <c r="J185" s="312">
        <v>81.695001484716386</v>
      </c>
      <c r="K185" s="312">
        <v>98.997283009800157</v>
      </c>
      <c r="L185" s="312">
        <v>119.39237516193745</v>
      </c>
      <c r="M185" s="311">
        <v>147.96298446524645</v>
      </c>
    </row>
    <row r="186" spans="2:26" x14ac:dyDescent="0.3">
      <c r="B186" s="419" t="s">
        <v>354</v>
      </c>
      <c r="C186" s="322" t="s">
        <v>329</v>
      </c>
      <c r="D186" s="319" t="s">
        <v>647</v>
      </c>
      <c r="E186" s="317" t="s">
        <v>647</v>
      </c>
      <c r="F186" s="317" t="s">
        <v>647</v>
      </c>
      <c r="G186" s="317" t="s">
        <v>647</v>
      </c>
      <c r="H186" s="316" t="s">
        <v>647</v>
      </c>
      <c r="I186" s="318" t="s">
        <v>647</v>
      </c>
      <c r="J186" s="317" t="s">
        <v>647</v>
      </c>
      <c r="K186" s="317" t="s">
        <v>647</v>
      </c>
      <c r="L186" s="317" t="s">
        <v>647</v>
      </c>
      <c r="M186" s="316" t="s">
        <v>647</v>
      </c>
      <c r="R186" s="321" t="s">
        <v>647</v>
      </c>
      <c r="S186" s="321" t="s">
        <v>646</v>
      </c>
      <c r="T186" s="321"/>
    </row>
    <row r="187" spans="2:26" x14ac:dyDescent="0.3">
      <c r="B187" s="420"/>
      <c r="C187" s="320" t="s">
        <v>305</v>
      </c>
      <c r="D187" s="319">
        <v>145.05210220595907</v>
      </c>
      <c r="E187" s="317">
        <v>139.38753536869976</v>
      </c>
      <c r="F187" s="317">
        <v>112.88710300113914</v>
      </c>
      <c r="G187" s="317">
        <v>114.55901514127567</v>
      </c>
      <c r="H187" s="316">
        <v>65.518166590326786</v>
      </c>
      <c r="I187" s="318">
        <v>102.30784429830534</v>
      </c>
      <c r="J187" s="317">
        <v>100.06447069018444</v>
      </c>
      <c r="K187" s="317">
        <v>91.69919117533081</v>
      </c>
      <c r="L187" s="317">
        <v>100.3754217767173</v>
      </c>
      <c r="M187" s="316">
        <v>93.332712344311972</v>
      </c>
    </row>
    <row r="188" spans="2:26" x14ac:dyDescent="0.3">
      <c r="B188" s="420"/>
      <c r="C188" s="320" t="s">
        <v>296</v>
      </c>
      <c r="D188" s="319">
        <v>157.4417370122874</v>
      </c>
      <c r="E188" s="317">
        <v>219.75925049732888</v>
      </c>
      <c r="F188" s="317">
        <v>273.17283102214901</v>
      </c>
      <c r="G188" s="317">
        <v>290.97243573973816</v>
      </c>
      <c r="H188" s="316">
        <v>327.94567854354932</v>
      </c>
      <c r="I188" s="318">
        <v>120.94959654833957</v>
      </c>
      <c r="J188" s="317">
        <v>186.68881726140381</v>
      </c>
      <c r="K188" s="317">
        <v>252.36933391886657</v>
      </c>
      <c r="L188" s="317">
        <v>267.9694533560741</v>
      </c>
      <c r="M188" s="316">
        <v>317.88257754602625</v>
      </c>
    </row>
    <row r="189" spans="2:26" x14ac:dyDescent="0.3">
      <c r="B189" s="420"/>
      <c r="C189" s="320" t="s">
        <v>217</v>
      </c>
      <c r="D189" s="319">
        <v>127.98558881340577</v>
      </c>
      <c r="E189" s="317">
        <v>188.33460539354678</v>
      </c>
      <c r="F189" s="317">
        <v>198.93247191328325</v>
      </c>
      <c r="G189" s="317">
        <v>220.01701149747709</v>
      </c>
      <c r="H189" s="316">
        <v>230.85615433648863</v>
      </c>
      <c r="I189" s="318">
        <v>113.32831255573552</v>
      </c>
      <c r="J189" s="317">
        <v>178.04134430448752</v>
      </c>
      <c r="K189" s="317">
        <v>188.17934227374087</v>
      </c>
      <c r="L189" s="317">
        <v>212.46289076603796</v>
      </c>
      <c r="M189" s="316">
        <v>230.85452627908447</v>
      </c>
    </row>
    <row r="190" spans="2:26" ht="15" thickBot="1" x14ac:dyDescent="0.35">
      <c r="B190" s="421"/>
      <c r="C190" s="315" t="s">
        <v>230</v>
      </c>
      <c r="D190" s="314">
        <v>128.60258030615518</v>
      </c>
      <c r="E190" s="312">
        <v>119.91517522814019</v>
      </c>
      <c r="F190" s="312">
        <v>122.51077077429301</v>
      </c>
      <c r="G190" s="312">
        <v>123.7474548791417</v>
      </c>
      <c r="H190" s="311">
        <v>118.75905559516386</v>
      </c>
      <c r="I190" s="313">
        <v>110.90424959923803</v>
      </c>
      <c r="J190" s="312">
        <v>108.95438140283645</v>
      </c>
      <c r="K190" s="312">
        <v>111.58569320195141</v>
      </c>
      <c r="L190" s="312">
        <v>115.26730332233788</v>
      </c>
      <c r="M190" s="311">
        <v>111.11328435392507</v>
      </c>
    </row>
    <row r="191" spans="2:26" x14ac:dyDescent="0.3">
      <c r="B191" s="310"/>
      <c r="D191" s="309"/>
      <c r="E191" s="309"/>
      <c r="F191" s="309"/>
      <c r="G191" s="309"/>
      <c r="H191" s="309"/>
      <c r="I191" s="309"/>
      <c r="J191" s="309"/>
      <c r="K191" s="309"/>
      <c r="L191" s="309"/>
      <c r="M191" s="309"/>
    </row>
    <row r="192" spans="2:26" x14ac:dyDescent="0.3">
      <c r="B192" s="310"/>
      <c r="D192" s="309"/>
      <c r="E192" s="309"/>
      <c r="F192" s="309"/>
      <c r="G192" s="309"/>
      <c r="H192" s="309"/>
      <c r="I192" s="309"/>
      <c r="J192" s="309"/>
      <c r="K192" s="309"/>
      <c r="L192" s="309"/>
      <c r="M192" s="309"/>
    </row>
    <row r="193" spans="2:13" x14ac:dyDescent="0.3">
      <c r="B193" s="310"/>
      <c r="D193" s="309"/>
      <c r="E193" s="309"/>
      <c r="F193" s="309"/>
      <c r="G193" s="309"/>
      <c r="H193" s="309"/>
      <c r="I193" s="309"/>
      <c r="J193" s="309"/>
      <c r="K193" s="309"/>
      <c r="L193" s="309"/>
      <c r="M193" s="309"/>
    </row>
    <row r="194" spans="2:13" x14ac:dyDescent="0.3">
      <c r="B194" s="310"/>
      <c r="D194" s="309"/>
      <c r="E194" s="309"/>
      <c r="F194" s="309"/>
      <c r="G194" s="309"/>
      <c r="H194" s="309"/>
      <c r="I194" s="309"/>
      <c r="J194" s="309"/>
      <c r="K194" s="309"/>
      <c r="L194" s="309"/>
      <c r="M194" s="309"/>
    </row>
    <row r="195" spans="2:13" x14ac:dyDescent="0.3">
      <c r="B195" s="310"/>
      <c r="D195" s="309"/>
      <c r="E195" s="309"/>
      <c r="F195" s="309"/>
      <c r="G195" s="309"/>
      <c r="H195" s="309"/>
      <c r="I195" s="309"/>
      <c r="J195" s="309"/>
      <c r="K195" s="309"/>
      <c r="L195" s="309"/>
      <c r="M195" s="309"/>
    </row>
    <row r="196" spans="2:13" x14ac:dyDescent="0.3">
      <c r="B196" s="310"/>
      <c r="D196" s="309"/>
      <c r="E196" s="309"/>
      <c r="F196" s="309"/>
      <c r="G196" s="309"/>
      <c r="H196" s="309"/>
      <c r="I196" s="309"/>
      <c r="J196" s="309"/>
      <c r="K196" s="309"/>
      <c r="L196" s="309"/>
      <c r="M196" s="309"/>
    </row>
    <row r="197" spans="2:13" x14ac:dyDescent="0.3">
      <c r="B197" s="310"/>
      <c r="D197" s="309"/>
      <c r="E197" s="309"/>
      <c r="F197" s="309"/>
      <c r="G197" s="309"/>
      <c r="H197" s="309"/>
      <c r="I197" s="309"/>
      <c r="J197" s="309"/>
      <c r="K197" s="309"/>
      <c r="L197" s="309"/>
      <c r="M197" s="309"/>
    </row>
    <row r="198" spans="2:13" x14ac:dyDescent="0.3">
      <c r="B198" s="310"/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</row>
    <row r="199" spans="2:13" x14ac:dyDescent="0.3">
      <c r="B199" s="310"/>
      <c r="D199" s="309"/>
      <c r="E199" s="309"/>
      <c r="F199" s="309"/>
      <c r="G199" s="309"/>
      <c r="H199" s="309"/>
      <c r="I199" s="309"/>
      <c r="J199" s="309"/>
      <c r="K199" s="309"/>
      <c r="L199" s="309"/>
      <c r="M199" s="309"/>
    </row>
    <row r="200" spans="2:13" x14ac:dyDescent="0.3">
      <c r="B200" s="310"/>
      <c r="D200" s="309"/>
      <c r="E200" s="309"/>
      <c r="F200" s="309"/>
      <c r="G200" s="309"/>
      <c r="H200" s="309"/>
      <c r="I200" s="309"/>
      <c r="J200" s="309"/>
      <c r="K200" s="309"/>
      <c r="L200" s="309"/>
      <c r="M200" s="309"/>
    </row>
    <row r="201" spans="2:13" x14ac:dyDescent="0.3">
      <c r="B201" s="310"/>
      <c r="D201" s="309"/>
      <c r="E201" s="309"/>
      <c r="F201" s="309"/>
      <c r="G201" s="309"/>
      <c r="H201" s="309"/>
      <c r="I201" s="309"/>
      <c r="J201" s="309"/>
      <c r="K201" s="309"/>
      <c r="L201" s="309"/>
      <c r="M201" s="309"/>
    </row>
    <row r="202" spans="2:13" x14ac:dyDescent="0.3">
      <c r="B202" s="310"/>
      <c r="D202" s="309"/>
      <c r="E202" s="309"/>
      <c r="F202" s="309"/>
      <c r="G202" s="309"/>
      <c r="H202" s="309"/>
      <c r="I202" s="309"/>
      <c r="J202" s="309"/>
      <c r="K202" s="309"/>
      <c r="L202" s="309"/>
      <c r="M202" s="309"/>
    </row>
    <row r="203" spans="2:13" x14ac:dyDescent="0.3">
      <c r="B203" s="310"/>
      <c r="D203" s="309"/>
      <c r="E203" s="309"/>
      <c r="F203" s="309"/>
      <c r="G203" s="309"/>
      <c r="H203" s="309"/>
      <c r="I203" s="309"/>
      <c r="J203" s="309"/>
      <c r="K203" s="309"/>
      <c r="L203" s="309"/>
      <c r="M203" s="309"/>
    </row>
    <row r="204" spans="2:13" x14ac:dyDescent="0.3">
      <c r="B204" s="310"/>
      <c r="D204" s="309"/>
      <c r="E204" s="309"/>
      <c r="F204" s="309"/>
      <c r="G204" s="309"/>
      <c r="H204" s="309"/>
      <c r="I204" s="309"/>
      <c r="J204" s="309"/>
      <c r="K204" s="309"/>
      <c r="L204" s="309"/>
      <c r="M204" s="309"/>
    </row>
    <row r="205" spans="2:13" x14ac:dyDescent="0.3">
      <c r="B205" s="310"/>
      <c r="D205" s="309"/>
      <c r="E205" s="309"/>
      <c r="F205" s="309"/>
      <c r="G205" s="309"/>
      <c r="H205" s="309"/>
      <c r="I205" s="309"/>
      <c r="J205" s="309"/>
      <c r="K205" s="309"/>
      <c r="L205" s="309"/>
      <c r="M205" s="309"/>
    </row>
    <row r="206" spans="2:13" x14ac:dyDescent="0.3">
      <c r="B206" s="310"/>
      <c r="D206" s="309"/>
      <c r="E206" s="309"/>
      <c r="F206" s="309"/>
      <c r="G206" s="309"/>
      <c r="H206" s="309"/>
      <c r="I206" s="309"/>
      <c r="J206" s="309"/>
      <c r="K206" s="309"/>
      <c r="L206" s="309"/>
      <c r="M206" s="309"/>
    </row>
    <row r="207" spans="2:13" x14ac:dyDescent="0.3">
      <c r="B207" s="310"/>
      <c r="D207" s="309"/>
      <c r="E207" s="309"/>
      <c r="F207" s="309"/>
      <c r="G207" s="309"/>
      <c r="H207" s="309"/>
      <c r="I207" s="309"/>
      <c r="J207" s="309"/>
      <c r="K207" s="309"/>
      <c r="L207" s="309"/>
      <c r="M207" s="309"/>
    </row>
    <row r="208" spans="2:13" x14ac:dyDescent="0.3">
      <c r="B208" s="310"/>
      <c r="D208" s="309"/>
      <c r="E208" s="309"/>
      <c r="F208" s="309"/>
      <c r="G208" s="309"/>
      <c r="H208" s="309"/>
      <c r="I208" s="309"/>
      <c r="J208" s="309"/>
      <c r="K208" s="309"/>
      <c r="L208" s="309"/>
      <c r="M208" s="309"/>
    </row>
    <row r="209" spans="2:13" x14ac:dyDescent="0.3">
      <c r="B209" s="310"/>
      <c r="D209" s="309"/>
      <c r="E209" s="309"/>
      <c r="F209" s="309"/>
      <c r="G209" s="309"/>
      <c r="H209" s="309"/>
      <c r="I209" s="309"/>
      <c r="J209" s="309"/>
      <c r="K209" s="309"/>
      <c r="L209" s="309"/>
      <c r="M209" s="309"/>
    </row>
    <row r="210" spans="2:13" x14ac:dyDescent="0.3">
      <c r="B210" s="310"/>
      <c r="D210" s="309"/>
      <c r="E210" s="309"/>
      <c r="F210" s="309"/>
      <c r="G210" s="309"/>
      <c r="H210" s="309"/>
      <c r="I210" s="309"/>
      <c r="J210" s="309"/>
      <c r="K210" s="309"/>
      <c r="L210" s="309"/>
      <c r="M210" s="309"/>
    </row>
    <row r="211" spans="2:13" x14ac:dyDescent="0.3">
      <c r="B211" s="310"/>
      <c r="D211" s="309"/>
      <c r="E211" s="309"/>
      <c r="F211" s="309"/>
      <c r="G211" s="309"/>
      <c r="H211" s="309"/>
      <c r="I211" s="309"/>
      <c r="J211" s="309"/>
      <c r="K211" s="309"/>
      <c r="L211" s="309"/>
      <c r="M211" s="309"/>
    </row>
    <row r="212" spans="2:13" x14ac:dyDescent="0.3">
      <c r="B212" s="310"/>
      <c r="D212" s="309"/>
      <c r="E212" s="309"/>
      <c r="F212" s="309"/>
      <c r="G212" s="309"/>
      <c r="H212" s="309"/>
      <c r="I212" s="309"/>
      <c r="J212" s="309"/>
      <c r="K212" s="309"/>
      <c r="L212" s="309"/>
      <c r="M212" s="309"/>
    </row>
    <row r="213" spans="2:13" x14ac:dyDescent="0.3">
      <c r="B213" s="310"/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</row>
    <row r="214" spans="2:13" x14ac:dyDescent="0.3">
      <c r="B214" s="310"/>
      <c r="D214" s="309"/>
      <c r="E214" s="309"/>
      <c r="F214" s="309"/>
      <c r="G214" s="309"/>
      <c r="H214" s="309"/>
      <c r="I214" s="309"/>
      <c r="J214" s="309"/>
      <c r="K214" s="309"/>
      <c r="L214" s="309"/>
      <c r="M214" s="309"/>
    </row>
    <row r="215" spans="2:13" x14ac:dyDescent="0.3">
      <c r="B215" s="310"/>
      <c r="D215" s="309"/>
      <c r="E215" s="309"/>
      <c r="F215" s="309"/>
      <c r="G215" s="309"/>
      <c r="H215" s="309"/>
      <c r="I215" s="309"/>
      <c r="J215" s="309"/>
      <c r="K215" s="309"/>
      <c r="L215" s="309"/>
      <c r="M215" s="309"/>
    </row>
    <row r="216" spans="2:13" x14ac:dyDescent="0.3">
      <c r="B216" s="310"/>
      <c r="D216" s="309"/>
      <c r="E216" s="309"/>
      <c r="F216" s="309"/>
      <c r="G216" s="309"/>
      <c r="H216" s="309"/>
      <c r="I216" s="309"/>
      <c r="J216" s="309"/>
      <c r="K216" s="309"/>
      <c r="L216" s="309"/>
      <c r="M216" s="309"/>
    </row>
    <row r="217" spans="2:13" x14ac:dyDescent="0.3">
      <c r="B217" s="310"/>
      <c r="D217" s="309"/>
      <c r="E217" s="309"/>
      <c r="F217" s="309"/>
      <c r="G217" s="309"/>
      <c r="H217" s="309"/>
      <c r="I217" s="309"/>
      <c r="J217" s="309"/>
      <c r="K217" s="309"/>
      <c r="L217" s="309"/>
      <c r="M217" s="309"/>
    </row>
    <row r="218" spans="2:13" x14ac:dyDescent="0.3">
      <c r="B218" s="310"/>
      <c r="D218" s="309"/>
      <c r="E218" s="309"/>
      <c r="F218" s="309"/>
      <c r="G218" s="309"/>
      <c r="H218" s="309"/>
      <c r="I218" s="309"/>
      <c r="J218" s="309"/>
      <c r="K218" s="309"/>
      <c r="L218" s="309"/>
      <c r="M218" s="309"/>
    </row>
    <row r="219" spans="2:13" x14ac:dyDescent="0.3">
      <c r="B219" s="310"/>
      <c r="D219" s="309"/>
      <c r="E219" s="309"/>
      <c r="F219" s="309"/>
      <c r="G219" s="309"/>
      <c r="H219" s="309"/>
      <c r="I219" s="309"/>
      <c r="J219" s="309"/>
      <c r="K219" s="309"/>
      <c r="L219" s="309"/>
      <c r="M219" s="309"/>
    </row>
    <row r="220" spans="2:13" x14ac:dyDescent="0.3">
      <c r="B220" s="310"/>
      <c r="D220" s="309"/>
      <c r="E220" s="309"/>
      <c r="F220" s="309"/>
      <c r="G220" s="309"/>
      <c r="H220" s="309"/>
      <c r="I220" s="309"/>
      <c r="J220" s="309"/>
      <c r="K220" s="309"/>
      <c r="L220" s="309"/>
      <c r="M220" s="309"/>
    </row>
    <row r="221" spans="2:13" x14ac:dyDescent="0.3">
      <c r="B221" s="310"/>
      <c r="D221" s="309"/>
      <c r="E221" s="309"/>
      <c r="F221" s="309"/>
      <c r="G221" s="309"/>
      <c r="H221" s="309"/>
      <c r="I221" s="309"/>
      <c r="J221" s="309"/>
      <c r="K221" s="309"/>
      <c r="L221" s="309"/>
      <c r="M221" s="309"/>
    </row>
    <row r="222" spans="2:13" x14ac:dyDescent="0.3">
      <c r="B222" s="310"/>
      <c r="D222" s="309"/>
      <c r="E222" s="309"/>
      <c r="F222" s="309"/>
      <c r="G222" s="309"/>
      <c r="H222" s="309"/>
      <c r="I222" s="309"/>
      <c r="J222" s="309"/>
      <c r="K222" s="309"/>
      <c r="L222" s="309"/>
      <c r="M222" s="309"/>
    </row>
    <row r="223" spans="2:13" x14ac:dyDescent="0.3">
      <c r="B223" s="310"/>
      <c r="D223" s="309"/>
      <c r="E223" s="309"/>
      <c r="F223" s="309"/>
      <c r="G223" s="309"/>
      <c r="H223" s="309"/>
      <c r="I223" s="309"/>
      <c r="J223" s="309"/>
      <c r="K223" s="309"/>
      <c r="L223" s="309"/>
      <c r="M223" s="309"/>
    </row>
    <row r="224" spans="2:13" x14ac:dyDescent="0.3">
      <c r="B224" s="310"/>
      <c r="D224" s="309"/>
      <c r="E224" s="309"/>
      <c r="F224" s="309"/>
      <c r="G224" s="309"/>
      <c r="H224" s="309"/>
      <c r="I224" s="309"/>
      <c r="J224" s="309"/>
      <c r="K224" s="309"/>
      <c r="L224" s="309"/>
      <c r="M224" s="309"/>
    </row>
    <row r="225" spans="2:13" x14ac:dyDescent="0.3">
      <c r="B225" s="310"/>
      <c r="D225" s="309"/>
      <c r="E225" s="309"/>
      <c r="F225" s="309"/>
      <c r="G225" s="309"/>
      <c r="H225" s="309"/>
      <c r="I225" s="309"/>
      <c r="J225" s="309"/>
      <c r="K225" s="309"/>
      <c r="L225" s="309"/>
      <c r="M225" s="309"/>
    </row>
    <row r="226" spans="2:13" x14ac:dyDescent="0.3">
      <c r="B226" s="310"/>
      <c r="D226" s="309"/>
      <c r="E226" s="309"/>
      <c r="F226" s="309"/>
      <c r="G226" s="309"/>
      <c r="H226" s="309"/>
      <c r="I226" s="309"/>
      <c r="J226" s="309"/>
      <c r="K226" s="309"/>
      <c r="L226" s="309"/>
      <c r="M226" s="309"/>
    </row>
    <row r="227" spans="2:13" x14ac:dyDescent="0.3">
      <c r="B227" s="310"/>
      <c r="D227" s="309"/>
      <c r="E227" s="309"/>
      <c r="F227" s="309"/>
      <c r="G227" s="309"/>
      <c r="H227" s="309"/>
      <c r="I227" s="309"/>
      <c r="J227" s="309"/>
      <c r="K227" s="309"/>
      <c r="L227" s="309"/>
      <c r="M227" s="309"/>
    </row>
    <row r="228" spans="2:13" x14ac:dyDescent="0.3">
      <c r="B228" s="310"/>
      <c r="D228" s="309"/>
      <c r="E228" s="309"/>
      <c r="F228" s="309"/>
      <c r="G228" s="309"/>
      <c r="H228" s="309"/>
      <c r="I228" s="309"/>
      <c r="J228" s="309"/>
      <c r="K228" s="309"/>
      <c r="L228" s="309"/>
      <c r="M228" s="309"/>
    </row>
    <row r="229" spans="2:13" x14ac:dyDescent="0.3">
      <c r="B229" s="310"/>
      <c r="D229" s="309"/>
      <c r="E229" s="309"/>
      <c r="F229" s="309"/>
      <c r="G229" s="309"/>
      <c r="H229" s="309"/>
      <c r="I229" s="309"/>
      <c r="J229" s="309"/>
      <c r="K229" s="309"/>
      <c r="L229" s="309"/>
      <c r="M229" s="309"/>
    </row>
    <row r="230" spans="2:13" x14ac:dyDescent="0.3">
      <c r="B230" s="310"/>
      <c r="D230" s="309"/>
      <c r="E230" s="309"/>
      <c r="F230" s="309"/>
      <c r="G230" s="309"/>
      <c r="H230" s="309"/>
      <c r="I230" s="309"/>
      <c r="J230" s="309"/>
      <c r="K230" s="309"/>
      <c r="L230" s="309"/>
      <c r="M230" s="309"/>
    </row>
    <row r="231" spans="2:13" x14ac:dyDescent="0.3">
      <c r="B231" s="310"/>
      <c r="D231" s="309"/>
      <c r="E231" s="309"/>
      <c r="F231" s="309"/>
      <c r="G231" s="309"/>
      <c r="H231" s="309"/>
      <c r="I231" s="309"/>
      <c r="J231" s="309"/>
      <c r="K231" s="309"/>
      <c r="L231" s="309"/>
      <c r="M231" s="309"/>
    </row>
    <row r="232" spans="2:13" x14ac:dyDescent="0.3">
      <c r="B232" s="310"/>
      <c r="D232" s="309"/>
      <c r="E232" s="309"/>
      <c r="F232" s="309"/>
      <c r="G232" s="309"/>
      <c r="H232" s="309"/>
      <c r="I232" s="309"/>
      <c r="J232" s="309"/>
      <c r="K232" s="309"/>
      <c r="L232" s="309"/>
      <c r="M232" s="309"/>
    </row>
    <row r="233" spans="2:13" x14ac:dyDescent="0.3">
      <c r="B233" s="310"/>
      <c r="D233" s="309"/>
      <c r="E233" s="309"/>
      <c r="F233" s="309"/>
      <c r="G233" s="309"/>
      <c r="H233" s="309"/>
      <c r="I233" s="309"/>
      <c r="J233" s="309"/>
      <c r="K233" s="309"/>
      <c r="L233" s="309"/>
      <c r="M233" s="309"/>
    </row>
    <row r="234" spans="2:13" x14ac:dyDescent="0.3">
      <c r="B234" s="310"/>
      <c r="D234" s="309"/>
      <c r="E234" s="309"/>
      <c r="F234" s="309"/>
      <c r="G234" s="309"/>
      <c r="H234" s="309"/>
      <c r="I234" s="309"/>
      <c r="J234" s="309"/>
      <c r="K234" s="309"/>
      <c r="L234" s="309"/>
      <c r="M234" s="309"/>
    </row>
    <row r="235" spans="2:13" x14ac:dyDescent="0.3">
      <c r="B235" s="310"/>
      <c r="D235" s="309"/>
      <c r="E235" s="309"/>
      <c r="F235" s="309"/>
      <c r="G235" s="309"/>
      <c r="H235" s="309"/>
      <c r="I235" s="309"/>
      <c r="J235" s="309"/>
      <c r="K235" s="309"/>
      <c r="L235" s="309"/>
      <c r="M235" s="309"/>
    </row>
    <row r="236" spans="2:13" x14ac:dyDescent="0.3">
      <c r="B236" s="310"/>
      <c r="D236" s="309"/>
      <c r="E236" s="309"/>
      <c r="F236" s="309"/>
      <c r="G236" s="309"/>
      <c r="H236" s="309"/>
      <c r="I236" s="309"/>
      <c r="J236" s="309"/>
      <c r="K236" s="309"/>
      <c r="L236" s="309"/>
      <c r="M236" s="309"/>
    </row>
    <row r="237" spans="2:13" x14ac:dyDescent="0.3">
      <c r="B237" s="310"/>
      <c r="D237" s="309"/>
      <c r="E237" s="309"/>
      <c r="F237" s="309"/>
      <c r="G237" s="309"/>
      <c r="H237" s="309"/>
      <c r="I237" s="309"/>
      <c r="J237" s="309"/>
      <c r="K237" s="309"/>
      <c r="L237" s="309"/>
      <c r="M237" s="309"/>
    </row>
    <row r="238" spans="2:13" x14ac:dyDescent="0.3">
      <c r="B238" s="310"/>
      <c r="D238" s="309"/>
      <c r="E238" s="309"/>
      <c r="F238" s="309"/>
      <c r="G238" s="309"/>
      <c r="H238" s="309"/>
      <c r="I238" s="309"/>
      <c r="J238" s="309"/>
      <c r="K238" s="309"/>
      <c r="L238" s="309"/>
      <c r="M238" s="309"/>
    </row>
    <row r="239" spans="2:13" x14ac:dyDescent="0.3">
      <c r="B239" s="310"/>
      <c r="D239" s="309"/>
      <c r="E239" s="309"/>
      <c r="F239" s="309"/>
      <c r="G239" s="309"/>
      <c r="H239" s="309"/>
      <c r="I239" s="309"/>
      <c r="J239" s="309"/>
      <c r="K239" s="309"/>
      <c r="L239" s="309"/>
      <c r="M239" s="309"/>
    </row>
    <row r="240" spans="2:13" x14ac:dyDescent="0.3">
      <c r="B240" s="310"/>
      <c r="D240" s="309"/>
      <c r="E240" s="309"/>
      <c r="F240" s="309"/>
      <c r="G240" s="309"/>
      <c r="H240" s="309"/>
      <c r="I240" s="309"/>
      <c r="J240" s="309"/>
      <c r="K240" s="309"/>
      <c r="L240" s="309"/>
      <c r="M240" s="309"/>
    </row>
    <row r="241" spans="2:13" x14ac:dyDescent="0.3">
      <c r="B241" s="310"/>
      <c r="D241" s="309"/>
      <c r="E241" s="309"/>
      <c r="F241" s="309"/>
      <c r="G241" s="309"/>
      <c r="H241" s="309"/>
      <c r="I241" s="309"/>
      <c r="J241" s="309"/>
      <c r="K241" s="309"/>
      <c r="L241" s="309"/>
      <c r="M241" s="309"/>
    </row>
    <row r="242" spans="2:13" x14ac:dyDescent="0.3">
      <c r="B242" s="310"/>
      <c r="D242" s="309"/>
      <c r="E242" s="309"/>
      <c r="F242" s="309"/>
      <c r="G242" s="309"/>
      <c r="H242" s="309"/>
      <c r="I242" s="309"/>
      <c r="J242" s="309"/>
      <c r="K242" s="309"/>
      <c r="L242" s="309"/>
      <c r="M242" s="309"/>
    </row>
    <row r="243" spans="2:13" x14ac:dyDescent="0.3">
      <c r="B243" s="310"/>
      <c r="D243" s="309"/>
      <c r="E243" s="309"/>
      <c r="F243" s="309"/>
      <c r="G243" s="309"/>
      <c r="H243" s="309"/>
      <c r="I243" s="309"/>
      <c r="J243" s="309"/>
      <c r="K243" s="309"/>
      <c r="L243" s="309"/>
      <c r="M243" s="309"/>
    </row>
    <row r="244" spans="2:13" x14ac:dyDescent="0.3">
      <c r="B244" s="310"/>
      <c r="D244" s="309"/>
      <c r="E244" s="309"/>
      <c r="F244" s="309"/>
      <c r="G244" s="309"/>
      <c r="H244" s="309"/>
      <c r="I244" s="309"/>
      <c r="J244" s="309"/>
      <c r="K244" s="309"/>
      <c r="L244" s="309"/>
      <c r="M244" s="309"/>
    </row>
    <row r="245" spans="2:13" x14ac:dyDescent="0.3">
      <c r="B245" s="310"/>
      <c r="D245" s="309"/>
      <c r="E245" s="309"/>
      <c r="F245" s="309"/>
      <c r="G245" s="309"/>
      <c r="H245" s="309"/>
      <c r="I245" s="309"/>
      <c r="J245" s="309"/>
      <c r="K245" s="309"/>
      <c r="L245" s="309"/>
      <c r="M245" s="309"/>
    </row>
    <row r="246" spans="2:13" x14ac:dyDescent="0.3">
      <c r="B246" s="310"/>
      <c r="D246" s="309"/>
      <c r="E246" s="309"/>
      <c r="F246" s="309"/>
      <c r="G246" s="309"/>
      <c r="H246" s="309"/>
      <c r="I246" s="309"/>
      <c r="J246" s="309"/>
      <c r="K246" s="309"/>
      <c r="L246" s="309"/>
      <c r="M246" s="309"/>
    </row>
    <row r="247" spans="2:13" x14ac:dyDescent="0.3">
      <c r="B247" s="310"/>
      <c r="D247" s="309"/>
      <c r="E247" s="309"/>
      <c r="F247" s="309"/>
      <c r="G247" s="309"/>
      <c r="H247" s="309"/>
      <c r="I247" s="309"/>
      <c r="J247" s="309"/>
      <c r="K247" s="309"/>
      <c r="L247" s="309"/>
      <c r="M247" s="309"/>
    </row>
    <row r="248" spans="2:13" x14ac:dyDescent="0.3">
      <c r="B248" s="310"/>
      <c r="D248" s="309"/>
      <c r="E248" s="309"/>
      <c r="F248" s="309"/>
      <c r="G248" s="309"/>
      <c r="H248" s="309"/>
      <c r="I248" s="309"/>
      <c r="J248" s="309"/>
      <c r="K248" s="309"/>
      <c r="L248" s="309"/>
      <c r="M248" s="309"/>
    </row>
    <row r="249" spans="2:13" x14ac:dyDescent="0.3">
      <c r="B249" s="310"/>
      <c r="D249" s="309"/>
      <c r="E249" s="309"/>
      <c r="F249" s="309"/>
      <c r="G249" s="309"/>
      <c r="H249" s="309"/>
      <c r="I249" s="309"/>
      <c r="J249" s="309"/>
      <c r="K249" s="309"/>
      <c r="L249" s="309"/>
      <c r="M249" s="309"/>
    </row>
    <row r="250" spans="2:13" x14ac:dyDescent="0.3">
      <c r="B250" s="310"/>
      <c r="D250" s="309"/>
      <c r="E250" s="309"/>
      <c r="F250" s="309"/>
      <c r="G250" s="309"/>
      <c r="H250" s="309"/>
      <c r="I250" s="309"/>
      <c r="J250" s="309"/>
      <c r="K250" s="309"/>
      <c r="L250" s="309"/>
      <c r="M250" s="309"/>
    </row>
    <row r="251" spans="2:13" x14ac:dyDescent="0.3">
      <c r="B251" s="310"/>
      <c r="D251" s="309"/>
      <c r="E251" s="309"/>
      <c r="F251" s="309"/>
      <c r="G251" s="309"/>
      <c r="H251" s="309"/>
      <c r="I251" s="309"/>
      <c r="J251" s="309"/>
      <c r="K251" s="309"/>
      <c r="L251" s="309"/>
      <c r="M251" s="309"/>
    </row>
    <row r="252" spans="2:13" x14ac:dyDescent="0.3">
      <c r="B252" s="310"/>
      <c r="D252" s="309"/>
      <c r="E252" s="309"/>
      <c r="F252" s="309"/>
      <c r="G252" s="309"/>
      <c r="H252" s="309"/>
      <c r="I252" s="309"/>
      <c r="J252" s="309"/>
      <c r="K252" s="309"/>
      <c r="L252" s="309"/>
      <c r="M252" s="309"/>
    </row>
    <row r="253" spans="2:13" x14ac:dyDescent="0.3">
      <c r="B253" s="310"/>
      <c r="D253" s="309"/>
      <c r="E253" s="309"/>
      <c r="F253" s="309"/>
      <c r="G253" s="309"/>
      <c r="H253" s="309"/>
      <c r="I253" s="309"/>
      <c r="J253" s="309"/>
      <c r="K253" s="309"/>
      <c r="L253" s="309"/>
      <c r="M253" s="309"/>
    </row>
    <row r="254" spans="2:13" x14ac:dyDescent="0.3">
      <c r="B254" s="310"/>
      <c r="D254" s="309"/>
      <c r="E254" s="309"/>
      <c r="F254" s="309"/>
      <c r="G254" s="309"/>
      <c r="H254" s="309"/>
      <c r="I254" s="309"/>
      <c r="J254" s="309"/>
      <c r="K254" s="309"/>
      <c r="L254" s="309"/>
      <c r="M254" s="309"/>
    </row>
    <row r="255" spans="2:13" x14ac:dyDescent="0.3">
      <c r="B255" s="310"/>
      <c r="D255" s="309"/>
      <c r="E255" s="309"/>
      <c r="F255" s="309"/>
      <c r="G255" s="309"/>
      <c r="H255" s="309"/>
      <c r="I255" s="309"/>
      <c r="J255" s="309"/>
      <c r="K255" s="309"/>
      <c r="L255" s="309"/>
      <c r="M255" s="309"/>
    </row>
    <row r="256" spans="2:13" x14ac:dyDescent="0.3">
      <c r="B256" s="310"/>
      <c r="D256" s="309"/>
      <c r="E256" s="309"/>
      <c r="F256" s="309"/>
      <c r="G256" s="309"/>
      <c r="H256" s="309"/>
      <c r="I256" s="309"/>
      <c r="J256" s="309"/>
      <c r="K256" s="309"/>
      <c r="L256" s="309"/>
      <c r="M256" s="309"/>
    </row>
    <row r="257" spans="2:13" x14ac:dyDescent="0.3">
      <c r="B257" s="310"/>
      <c r="D257" s="309"/>
      <c r="E257" s="309"/>
      <c r="F257" s="309"/>
      <c r="G257" s="309"/>
      <c r="H257" s="309"/>
      <c r="I257" s="309"/>
      <c r="J257" s="309"/>
      <c r="K257" s="309"/>
      <c r="L257" s="309"/>
      <c r="M257" s="309"/>
    </row>
    <row r="258" spans="2:13" x14ac:dyDescent="0.3">
      <c r="B258" s="310"/>
      <c r="D258" s="309"/>
      <c r="E258" s="309"/>
      <c r="F258" s="309"/>
      <c r="G258" s="309"/>
      <c r="H258" s="309"/>
      <c r="I258" s="309"/>
      <c r="J258" s="309"/>
      <c r="K258" s="309"/>
      <c r="L258" s="309"/>
      <c r="M258" s="309"/>
    </row>
    <row r="259" spans="2:13" x14ac:dyDescent="0.3">
      <c r="B259" s="310"/>
      <c r="D259" s="309"/>
      <c r="E259" s="309"/>
      <c r="F259" s="309"/>
      <c r="G259" s="309"/>
      <c r="H259" s="309"/>
      <c r="I259" s="309"/>
      <c r="J259" s="309"/>
      <c r="K259" s="309"/>
      <c r="L259" s="309"/>
      <c r="M259" s="309"/>
    </row>
    <row r="260" spans="2:13" x14ac:dyDescent="0.3">
      <c r="B260" s="310"/>
      <c r="D260" s="309"/>
      <c r="E260" s="309"/>
      <c r="F260" s="309"/>
      <c r="G260" s="309"/>
      <c r="H260" s="309"/>
      <c r="I260" s="309"/>
      <c r="J260" s="309"/>
      <c r="K260" s="309"/>
      <c r="L260" s="309"/>
      <c r="M260" s="309"/>
    </row>
    <row r="261" spans="2:13" x14ac:dyDescent="0.3">
      <c r="B261" s="310"/>
      <c r="D261" s="309"/>
      <c r="E261" s="309"/>
      <c r="F261" s="309"/>
      <c r="G261" s="309"/>
      <c r="H261" s="309"/>
      <c r="I261" s="309"/>
      <c r="J261" s="309"/>
      <c r="K261" s="309"/>
      <c r="L261" s="309"/>
      <c r="M261" s="309"/>
    </row>
    <row r="262" spans="2:13" x14ac:dyDescent="0.3">
      <c r="B262" s="310"/>
      <c r="D262" s="309"/>
      <c r="E262" s="309"/>
      <c r="F262" s="309"/>
      <c r="G262" s="309"/>
      <c r="H262" s="309"/>
      <c r="I262" s="309"/>
      <c r="J262" s="309"/>
      <c r="K262" s="309"/>
      <c r="L262" s="309"/>
      <c r="M262" s="309"/>
    </row>
    <row r="263" spans="2:13" x14ac:dyDescent="0.3">
      <c r="B263" s="310"/>
      <c r="D263" s="309"/>
      <c r="E263" s="309"/>
      <c r="F263" s="309"/>
      <c r="G263" s="309"/>
      <c r="H263" s="309"/>
      <c r="I263" s="309"/>
      <c r="J263" s="309"/>
      <c r="K263" s="309"/>
      <c r="L263" s="309"/>
      <c r="M263" s="309"/>
    </row>
    <row r="264" spans="2:13" x14ac:dyDescent="0.3">
      <c r="B264" s="310"/>
      <c r="D264" s="309"/>
      <c r="E264" s="309"/>
      <c r="F264" s="309"/>
      <c r="G264" s="309"/>
      <c r="H264" s="309"/>
      <c r="I264" s="309"/>
      <c r="J264" s="309"/>
      <c r="K264" s="309"/>
      <c r="L264" s="309"/>
      <c r="M264" s="309"/>
    </row>
    <row r="265" spans="2:13" x14ac:dyDescent="0.3">
      <c r="B265" s="310"/>
      <c r="D265" s="309"/>
      <c r="E265" s="309"/>
      <c r="F265" s="309"/>
      <c r="G265" s="309"/>
      <c r="H265" s="309"/>
      <c r="I265" s="309"/>
      <c r="J265" s="309"/>
      <c r="K265" s="309"/>
      <c r="L265" s="309"/>
      <c r="M265" s="309"/>
    </row>
  </sheetData>
  <mergeCells count="52">
    <mergeCell ref="B186:B190"/>
    <mergeCell ref="B142:B146"/>
    <mergeCell ref="B147:B150"/>
    <mergeCell ref="B151:B153"/>
    <mergeCell ref="B154:B157"/>
    <mergeCell ref="B158:B165"/>
    <mergeCell ref="B180:B185"/>
    <mergeCell ref="O159:O162"/>
    <mergeCell ref="O163:O168"/>
    <mergeCell ref="B166:B171"/>
    <mergeCell ref="O169:O179"/>
    <mergeCell ref="B172:B179"/>
    <mergeCell ref="P103:P104"/>
    <mergeCell ref="Q103:U103"/>
    <mergeCell ref="V103:Z103"/>
    <mergeCell ref="B105:B114"/>
    <mergeCell ref="O105:O129"/>
    <mergeCell ref="B115:B124"/>
    <mergeCell ref="B125:B133"/>
    <mergeCell ref="O130:O158"/>
    <mergeCell ref="B134:B141"/>
    <mergeCell ref="I103:M103"/>
    <mergeCell ref="O103:O104"/>
    <mergeCell ref="B84:B89"/>
    <mergeCell ref="B90:B94"/>
    <mergeCell ref="B103:B104"/>
    <mergeCell ref="C103:C104"/>
    <mergeCell ref="D103:H103"/>
    <mergeCell ref="B55:B57"/>
    <mergeCell ref="B58:B61"/>
    <mergeCell ref="B62:B69"/>
    <mergeCell ref="O63:O66"/>
    <mergeCell ref="O67:O72"/>
    <mergeCell ref="B70:B75"/>
    <mergeCell ref="O73:O83"/>
    <mergeCell ref="B76:B83"/>
    <mergeCell ref="P7:P8"/>
    <mergeCell ref="Q7:U7"/>
    <mergeCell ref="V7:Z7"/>
    <mergeCell ref="B9:B18"/>
    <mergeCell ref="O9:O33"/>
    <mergeCell ref="B19:B28"/>
    <mergeCell ref="B29:B37"/>
    <mergeCell ref="O34:O62"/>
    <mergeCell ref="B38:B45"/>
    <mergeCell ref="B46:B50"/>
    <mergeCell ref="B51:B54"/>
    <mergeCell ref="B7:B8"/>
    <mergeCell ref="C7:C8"/>
    <mergeCell ref="D7:H7"/>
    <mergeCell ref="I7:M7"/>
    <mergeCell ref="O7:O8"/>
  </mergeCells>
  <conditionalFormatting sqref="D9:M94">
    <cfRule type="colorScale" priority="68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Q9:Z83">
    <cfRule type="colorScale" priority="67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5:M105">
    <cfRule type="colorScale" priority="66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6:M106">
    <cfRule type="colorScale" priority="65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7:M107">
    <cfRule type="colorScale" priority="64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8:M108">
    <cfRule type="colorScale" priority="63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9:M109">
    <cfRule type="colorScale" priority="62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0:M110">
    <cfRule type="colorScale" priority="61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1:M111">
    <cfRule type="colorScale" priority="60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2:M112">
    <cfRule type="colorScale" priority="59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3:M113">
    <cfRule type="colorScale" priority="58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4:M114">
    <cfRule type="colorScale" priority="57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5:M115">
    <cfRule type="colorScale" priority="56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6:M116">
    <cfRule type="colorScale" priority="55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7:M117">
    <cfRule type="colorScale" priority="54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8:M118">
    <cfRule type="colorScale" priority="53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19:M119">
    <cfRule type="colorScale" priority="52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20:M120">
    <cfRule type="colorScale" priority="51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21:M121">
    <cfRule type="colorScale" priority="50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22:M122">
    <cfRule type="colorScale" priority="49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23:M123">
    <cfRule type="colorScale" priority="48">
      <colorScale>
        <cfvo type="min"/>
        <cfvo type="percentile" val="50"/>
        <cfvo type="max"/>
        <color rgb="FF0070C0"/>
        <color theme="0"/>
        <color rgb="FFFF0000"/>
      </colorScale>
    </cfRule>
  </conditionalFormatting>
  <conditionalFormatting sqref="D105:M190">
    <cfRule type="colorScale" priority="47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05:Z105 Q107:Z110 Q117:Z117 Q122:Z123 Q125:Z127 Q129:Z131 Q133:Z137 Q139:Z139 Q145:Z146 Q150:Z151 Q154:Z155 Q163:Z164 Q169:Z169 Q175:Z177">
    <cfRule type="colorScale" priority="46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87:Z87">
    <cfRule type="colorScale" priority="45">
      <colorScale>
        <cfvo type="num" val="0"/>
        <cfvo type="num" val="50"/>
        <cfvo type="num" val="100"/>
        <color rgb="FF0070C0"/>
        <color theme="0"/>
        <color rgb="FFFF0000"/>
      </colorScale>
    </cfRule>
  </conditionalFormatting>
  <conditionalFormatting sqref="S184:W184">
    <cfRule type="colorScale" priority="44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06:Z106">
    <cfRule type="colorScale" priority="43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1:Z111">
    <cfRule type="colorScale" priority="42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2:Z112">
    <cfRule type="colorScale" priority="41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3:Z113">
    <cfRule type="colorScale" priority="40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4:Z114">
    <cfRule type="colorScale" priority="39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5:Z115">
    <cfRule type="colorScale" priority="38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6:Z116">
    <cfRule type="colorScale" priority="37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8:Z118">
    <cfRule type="colorScale" priority="36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19:Z119">
    <cfRule type="colorScale" priority="35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20:Z120">
    <cfRule type="colorScale" priority="34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21:Z121">
    <cfRule type="colorScale" priority="33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24:Z124">
    <cfRule type="colorScale" priority="32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28:Z128">
    <cfRule type="colorScale" priority="31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32:Z132">
    <cfRule type="colorScale" priority="30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38:Z138">
    <cfRule type="colorScale" priority="29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0:Z140">
    <cfRule type="colorScale" priority="28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1:Z141">
    <cfRule type="colorScale" priority="27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2:Z142">
    <cfRule type="colorScale" priority="26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3:Z143">
    <cfRule type="colorScale" priority="25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4:Z144">
    <cfRule type="colorScale" priority="24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7:Z147">
    <cfRule type="colorScale" priority="23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8:Z148">
    <cfRule type="colorScale" priority="22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49:Z149">
    <cfRule type="colorScale" priority="21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2:Z152">
    <cfRule type="colorScale" priority="20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3:Z153">
    <cfRule type="colorScale" priority="19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6:Z156">
    <cfRule type="colorScale" priority="18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7:Z157">
    <cfRule type="colorScale" priority="17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8:Z158">
    <cfRule type="colorScale" priority="16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59:Z159">
    <cfRule type="colorScale" priority="15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0:Z160">
    <cfRule type="colorScale" priority="14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1:Z161">
    <cfRule type="colorScale" priority="13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2:Z162">
    <cfRule type="colorScale" priority="12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5:Z165">
    <cfRule type="colorScale" priority="11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6:Z166">
    <cfRule type="colorScale" priority="10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7:Z167">
    <cfRule type="colorScale" priority="9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68:Z168">
    <cfRule type="colorScale" priority="8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0:Z170">
    <cfRule type="colorScale" priority="7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1:Z171">
    <cfRule type="colorScale" priority="6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2:Z172">
    <cfRule type="colorScale" priority="5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3:Z173">
    <cfRule type="colorScale" priority="4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4:Z174">
    <cfRule type="colorScale" priority="3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8:Z178">
    <cfRule type="colorScale" priority="2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conditionalFormatting sqref="Q179:Z179">
    <cfRule type="colorScale" priority="1">
      <colorScale>
        <cfvo type="num" val="50"/>
        <cfvo type="num" val="100"/>
        <cfvo type="num" val="200"/>
        <color rgb="FF0070C0"/>
        <color theme="0"/>
        <color rgb="FFFF0000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Form</vt:lpstr>
      <vt:lpstr>Sample_List</vt:lpstr>
      <vt:lpstr>Method</vt:lpstr>
      <vt:lpstr>Data_01</vt:lpstr>
      <vt:lpstr>Data_02</vt:lpstr>
      <vt:lpstr>HeatMaps</vt:lpstr>
      <vt:lpstr>210520_New</vt:lpstr>
      <vt:lpstr>Supplement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 Schmitz</dc:creator>
  <cp:lastModifiedBy>Seher, Axel</cp:lastModifiedBy>
  <cp:lastPrinted>2019-07-23T09:42:51Z</cp:lastPrinted>
  <dcterms:created xsi:type="dcterms:W3CDTF">2017-03-16T12:18:21Z</dcterms:created>
  <dcterms:modified xsi:type="dcterms:W3CDTF">2021-10-14T07:29:52Z</dcterms:modified>
</cp:coreProperties>
</file>